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erenaibl/Library/Mobile Documents/com~apple~CloudDocs/MS2020/Germ stress/Submission/Supplement/Table/"/>
    </mc:Choice>
  </mc:AlternateContent>
  <xr:revisionPtr revIDLastSave="0" documentId="13_ncr:1_{70910742-6A24-A440-8B9F-A1FE4C18E6BF}" xr6:coauthVersionLast="47" xr6:coauthVersionMax="47" xr10:uidLastSave="{00000000-0000-0000-0000-000000000000}"/>
  <bookViews>
    <workbookView xWindow="0" yWindow="0" windowWidth="35840" windowHeight="22400" xr2:uid="{232E42E2-3816-4948-AC70-1B0F8D2F2779}"/>
  </bookViews>
  <sheets>
    <sheet name="Info" sheetId="14" r:id="rId1"/>
    <sheet name="data all" sheetId="1" r:id="rId2"/>
    <sheet name="data0_sample" sheetId="20" r:id="rId3"/>
    <sheet name="date0_sample_MW" sheetId="21" r:id="rId4"/>
    <sheet name="data0_0" sheetId="22" r:id="rId5"/>
    <sheet name="data0_0_outl" sheetId="28" r:id="rId6"/>
    <sheet name="data0_0_outliers_MW for HCA" sheetId="25" r:id="rId7"/>
    <sheet name="ttest_eval" sheetId="30" r:id="rId8"/>
    <sheet name="12_12" sheetId="38" r:id="rId9"/>
    <sheet name="24_24" sheetId="37" r:id="rId10"/>
    <sheet name="48_48" sheetId="36" r:id="rId11"/>
    <sheet name="72_72" sheetId="35" r:id="rId12"/>
    <sheet name="SSPs" sheetId="39" r:id="rId13"/>
    <sheet name="peptidase" sheetId="40" r:id="rId14"/>
  </sheets>
  <externalReferences>
    <externalReference r:id="rId15"/>
  </externalReferences>
  <definedNames>
    <definedName name="_xlnm._FilterDatabase" localSheetId="1" hidden="1">'data all'!$BI$1:$BL$1469</definedName>
    <definedName name="_xlchart.v1.0" hidden="1">'data all'!$AA$2:$AA$1469</definedName>
    <definedName name="endo">[1]Tabelle1!$C$2:$C$123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D3" i="25" l="1"/>
  <c r="DN66" i="30"/>
  <c r="AU2" i="37" l="1"/>
  <c r="BA2" i="37"/>
  <c r="AZ2" i="37"/>
  <c r="AY2" i="37"/>
  <c r="AX2" i="37"/>
  <c r="AW2" i="37"/>
  <c r="AV2" i="37"/>
  <c r="AT2" i="37"/>
  <c r="AP66" i="38"/>
  <c r="AO66" i="38"/>
  <c r="AM66" i="38"/>
  <c r="AL66" i="38"/>
  <c r="AK66" i="38"/>
  <c r="AI66" i="38"/>
  <c r="AH66" i="38"/>
  <c r="AG66" i="38"/>
  <c r="AF66" i="38"/>
  <c r="AE66" i="38"/>
  <c r="AD66" i="38"/>
  <c r="AC66" i="38"/>
  <c r="AB66" i="38"/>
  <c r="AA66" i="38"/>
  <c r="Y66" i="38"/>
  <c r="X66" i="38"/>
  <c r="W66" i="38"/>
  <c r="V66" i="38"/>
  <c r="U66" i="38"/>
  <c r="T66" i="38"/>
  <c r="S66" i="38"/>
  <c r="O66" i="38"/>
  <c r="N66" i="38"/>
  <c r="M66" i="38"/>
  <c r="L66" i="38"/>
  <c r="K66" i="38"/>
  <c r="J66" i="38"/>
  <c r="I66" i="38"/>
  <c r="H66" i="38"/>
  <c r="G66" i="38"/>
  <c r="F66" i="38"/>
  <c r="E66" i="38"/>
  <c r="C66" i="38"/>
  <c r="B66" i="38"/>
  <c r="AP65" i="38"/>
  <c r="AO65" i="38"/>
  <c r="AN65" i="38"/>
  <c r="AM65" i="38"/>
  <c r="AL65" i="38"/>
  <c r="AJ65" i="38"/>
  <c r="AH65" i="38"/>
  <c r="AF65" i="38"/>
  <c r="AE65" i="38"/>
  <c r="AD65" i="38"/>
  <c r="AC65" i="38"/>
  <c r="AB65" i="38"/>
  <c r="Y65" i="38"/>
  <c r="X65" i="38"/>
  <c r="W65" i="38"/>
  <c r="V65" i="38"/>
  <c r="U65" i="38"/>
  <c r="T65" i="38"/>
  <c r="S65" i="38"/>
  <c r="Q65" i="38"/>
  <c r="P65" i="38"/>
  <c r="O65" i="38"/>
  <c r="N65" i="38"/>
  <c r="M65" i="38"/>
  <c r="L65" i="38"/>
  <c r="K65" i="38"/>
  <c r="G65" i="38"/>
  <c r="F65" i="38"/>
  <c r="E65" i="38"/>
  <c r="D65" i="38"/>
  <c r="C65" i="38"/>
  <c r="B65" i="38"/>
  <c r="AP64" i="38"/>
  <c r="AO64" i="38"/>
  <c r="AN64" i="38"/>
  <c r="AM64" i="38"/>
  <c r="AL64" i="38"/>
  <c r="AK64" i="38"/>
  <c r="AJ64" i="38"/>
  <c r="AI64" i="38"/>
  <c r="AH64" i="38"/>
  <c r="AG64" i="38"/>
  <c r="AD64" i="38"/>
  <c r="AC64" i="38"/>
  <c r="AB64" i="38"/>
  <c r="AA64" i="38"/>
  <c r="Z64" i="38"/>
  <c r="X64" i="38"/>
  <c r="W64" i="38"/>
  <c r="V64" i="38"/>
  <c r="U64" i="38"/>
  <c r="T64" i="38"/>
  <c r="S64" i="38"/>
  <c r="Q64" i="38"/>
  <c r="P64" i="38"/>
  <c r="O64" i="38"/>
  <c r="N64" i="38"/>
  <c r="M64" i="38"/>
  <c r="L64" i="38"/>
  <c r="K64" i="38"/>
  <c r="J64" i="38"/>
  <c r="I64" i="38"/>
  <c r="H64" i="38"/>
  <c r="G64" i="38"/>
  <c r="F64" i="38"/>
  <c r="E64" i="38"/>
  <c r="D64" i="38"/>
  <c r="C64" i="38"/>
  <c r="AL63" i="38"/>
  <c r="AK63" i="38"/>
  <c r="AI63" i="38"/>
  <c r="AE63" i="38"/>
  <c r="AC63" i="38"/>
  <c r="AB63" i="38"/>
  <c r="AA63" i="38"/>
  <c r="Y63" i="38"/>
  <c r="X63" i="38"/>
  <c r="W63" i="38"/>
  <c r="T63" i="38"/>
  <c r="S63" i="38"/>
  <c r="R63" i="38"/>
  <c r="O63" i="38"/>
  <c r="N63" i="38"/>
  <c r="M63" i="38"/>
  <c r="J63" i="38"/>
  <c r="D63" i="38"/>
  <c r="B63" i="38"/>
  <c r="AP61" i="38"/>
  <c r="AO61" i="38"/>
  <c r="AN61" i="38"/>
  <c r="AM61" i="38"/>
  <c r="AL61" i="38"/>
  <c r="AJ61" i="38"/>
  <c r="AH61" i="38"/>
  <c r="AF61" i="38"/>
  <c r="AE61" i="38"/>
  <c r="AD61" i="38"/>
  <c r="AC61" i="38"/>
  <c r="AB61" i="38"/>
  <c r="Y61" i="38"/>
  <c r="X61" i="38"/>
  <c r="W61" i="38"/>
  <c r="V61" i="38"/>
  <c r="U61" i="38"/>
  <c r="T61" i="38"/>
  <c r="S61" i="38"/>
  <c r="O61" i="38"/>
  <c r="N61" i="38"/>
  <c r="M61" i="38"/>
  <c r="L61" i="38"/>
  <c r="K61" i="38"/>
  <c r="G61" i="38"/>
  <c r="F61" i="38"/>
  <c r="E61" i="38"/>
  <c r="C61" i="38"/>
  <c r="B61" i="38"/>
  <c r="AP60" i="38"/>
  <c r="AO60" i="38"/>
  <c r="AN60" i="38"/>
  <c r="AM60" i="38"/>
  <c r="AL60" i="38"/>
  <c r="AJ60" i="38"/>
  <c r="AH60" i="38"/>
  <c r="AF60" i="38"/>
  <c r="AD60" i="38"/>
  <c r="AC60" i="38"/>
  <c r="AB60" i="38"/>
  <c r="X60" i="38"/>
  <c r="W60" i="38"/>
  <c r="V60" i="38"/>
  <c r="U60" i="38"/>
  <c r="T60" i="38"/>
  <c r="S60" i="38"/>
  <c r="Q60" i="38"/>
  <c r="P60" i="38"/>
  <c r="O60" i="38"/>
  <c r="N60" i="38"/>
  <c r="M60" i="38"/>
  <c r="L60" i="38"/>
  <c r="K60" i="38"/>
  <c r="G60" i="38"/>
  <c r="F60" i="38"/>
  <c r="E60" i="38"/>
  <c r="D60" i="38"/>
  <c r="C60" i="38"/>
  <c r="B60" i="38"/>
  <c r="AO59" i="38"/>
  <c r="AN59" i="38"/>
  <c r="AL59" i="38"/>
  <c r="AK59" i="38"/>
  <c r="AI59" i="38"/>
  <c r="AH59" i="38"/>
  <c r="AG59" i="38"/>
  <c r="AF59" i="38"/>
  <c r="AD59" i="38"/>
  <c r="AC59" i="38"/>
  <c r="AB59" i="38"/>
  <c r="AA59" i="38"/>
  <c r="Z59" i="38"/>
  <c r="X59" i="38"/>
  <c r="W59" i="38"/>
  <c r="U59" i="38"/>
  <c r="T59" i="38"/>
  <c r="S59" i="38"/>
  <c r="R59" i="38"/>
  <c r="P59" i="38"/>
  <c r="O59" i="38"/>
  <c r="N59" i="38"/>
  <c r="M59" i="38"/>
  <c r="L59" i="38"/>
  <c r="J59" i="38"/>
  <c r="H59" i="38"/>
  <c r="F59" i="38"/>
  <c r="E59" i="38"/>
  <c r="D59" i="38"/>
  <c r="C59" i="38"/>
  <c r="B59" i="38"/>
  <c r="AO58" i="38"/>
  <c r="AN58" i="38"/>
  <c r="AL58" i="38"/>
  <c r="AK58" i="38"/>
  <c r="AI58" i="38"/>
  <c r="AH58" i="38"/>
  <c r="AF58" i="38"/>
  <c r="AE58" i="38"/>
  <c r="AD58" i="38"/>
  <c r="AC58" i="38"/>
  <c r="AB58" i="38"/>
  <c r="AA58" i="38"/>
  <c r="Z58" i="38"/>
  <c r="Y58" i="38"/>
  <c r="X58" i="38"/>
  <c r="W58" i="38"/>
  <c r="U58" i="38"/>
  <c r="T58" i="38"/>
  <c r="S58" i="38"/>
  <c r="R58" i="38"/>
  <c r="P58" i="38"/>
  <c r="O58" i="38"/>
  <c r="N58" i="38"/>
  <c r="M58" i="38"/>
  <c r="L58" i="38"/>
  <c r="J58" i="38"/>
  <c r="H58" i="38"/>
  <c r="F58" i="38"/>
  <c r="E58" i="38"/>
  <c r="D58" i="38"/>
  <c r="C58" i="38"/>
  <c r="AP56" i="38"/>
  <c r="AO56" i="38"/>
  <c r="AN56" i="38"/>
  <c r="AM56" i="38"/>
  <c r="AL56" i="38"/>
  <c r="AK56" i="38"/>
  <c r="AJ56" i="38"/>
  <c r="AI56" i="38"/>
  <c r="AH56" i="38"/>
  <c r="AF56" i="38"/>
  <c r="AE56" i="38"/>
  <c r="AD56" i="38"/>
  <c r="AC56" i="38"/>
  <c r="AB56" i="38"/>
  <c r="AA56" i="38"/>
  <c r="Z56" i="38"/>
  <c r="Y56" i="38"/>
  <c r="X56" i="38"/>
  <c r="W56" i="38"/>
  <c r="V56" i="38"/>
  <c r="U56" i="38"/>
  <c r="T56" i="38"/>
  <c r="S56" i="38"/>
  <c r="R56" i="38"/>
  <c r="O56" i="38"/>
  <c r="N56" i="38"/>
  <c r="M56" i="38"/>
  <c r="L56" i="38"/>
  <c r="K56" i="38"/>
  <c r="J56" i="38"/>
  <c r="I56" i="38"/>
  <c r="H56" i="38"/>
  <c r="G56" i="38"/>
  <c r="F56" i="38"/>
  <c r="E56" i="38"/>
  <c r="C56" i="38"/>
  <c r="AP55" i="38"/>
  <c r="AO55" i="38"/>
  <c r="AN55" i="38"/>
  <c r="AM55" i="38"/>
  <c r="AL55" i="38"/>
  <c r="AJ55" i="38"/>
  <c r="AH55" i="38"/>
  <c r="AF55" i="38"/>
  <c r="AE55" i="38"/>
  <c r="AD55" i="38"/>
  <c r="AC55" i="38"/>
  <c r="AB55" i="38"/>
  <c r="Y55" i="38"/>
  <c r="X55" i="38"/>
  <c r="W55" i="38"/>
  <c r="V55" i="38"/>
  <c r="U55" i="38"/>
  <c r="T55" i="38"/>
  <c r="S55" i="38"/>
  <c r="Q55" i="38"/>
  <c r="P55" i="38"/>
  <c r="O55" i="38"/>
  <c r="N55" i="38"/>
  <c r="M55" i="38"/>
  <c r="L55" i="38"/>
  <c r="K55" i="38"/>
  <c r="G55" i="38"/>
  <c r="F55" i="38"/>
  <c r="E55" i="38"/>
  <c r="D55" i="38"/>
  <c r="C55" i="38"/>
  <c r="AP54" i="38"/>
  <c r="AO54" i="38"/>
  <c r="AN54" i="38"/>
  <c r="AM54" i="38"/>
  <c r="AL54" i="38"/>
  <c r="AK54" i="38"/>
  <c r="AJ54" i="38"/>
  <c r="AI54" i="38"/>
  <c r="AH54" i="38"/>
  <c r="AF54" i="38"/>
  <c r="AD54" i="38"/>
  <c r="AC54" i="38"/>
  <c r="AB54" i="38"/>
  <c r="AA54" i="38"/>
  <c r="Z54" i="38"/>
  <c r="X54" i="38"/>
  <c r="W54" i="38"/>
  <c r="V54" i="38"/>
  <c r="U54" i="38"/>
  <c r="T54" i="38"/>
  <c r="S54" i="38"/>
  <c r="R54" i="38"/>
  <c r="Q54" i="38"/>
  <c r="P54" i="38"/>
  <c r="O54" i="38"/>
  <c r="N54" i="38"/>
  <c r="M54" i="38"/>
  <c r="L54" i="38"/>
  <c r="K54" i="38"/>
  <c r="J54" i="38"/>
  <c r="I54" i="38"/>
  <c r="H54" i="38"/>
  <c r="G54" i="38"/>
  <c r="F54" i="38"/>
  <c r="E54" i="38"/>
  <c r="D54" i="38"/>
  <c r="C54" i="38"/>
  <c r="AO53" i="38"/>
  <c r="AN53" i="38"/>
  <c r="AL53" i="38"/>
  <c r="AK53" i="38"/>
  <c r="AI53" i="38"/>
  <c r="AH53" i="38"/>
  <c r="AF53" i="38"/>
  <c r="AE53" i="38"/>
  <c r="AD53" i="38"/>
  <c r="AC53" i="38"/>
  <c r="AB53" i="38"/>
  <c r="AA53" i="38"/>
  <c r="Z53" i="38"/>
  <c r="Y53" i="38"/>
  <c r="X53" i="38"/>
  <c r="W53" i="38"/>
  <c r="U53" i="38"/>
  <c r="T53" i="38"/>
  <c r="S53" i="38"/>
  <c r="R53" i="38"/>
  <c r="P53" i="38"/>
  <c r="O53" i="38"/>
  <c r="N53" i="38"/>
  <c r="M53" i="38"/>
  <c r="L53" i="38"/>
  <c r="J53" i="38"/>
  <c r="H53" i="38"/>
  <c r="F53" i="38"/>
  <c r="E53" i="38"/>
  <c r="D53" i="38"/>
  <c r="C53" i="38"/>
  <c r="AP51" i="38"/>
  <c r="AO51" i="38"/>
  <c r="AM51" i="38"/>
  <c r="AL51" i="38"/>
  <c r="AH51" i="38"/>
  <c r="AG51" i="38"/>
  <c r="AF51" i="38"/>
  <c r="AE51" i="38"/>
  <c r="AD51" i="38"/>
  <c r="AC51" i="38"/>
  <c r="AB51" i="38"/>
  <c r="AA51" i="38"/>
  <c r="Y51" i="38"/>
  <c r="X51" i="38"/>
  <c r="W51" i="38"/>
  <c r="V51" i="38"/>
  <c r="U51" i="38"/>
  <c r="T51" i="38"/>
  <c r="S51" i="38"/>
  <c r="Q51" i="38"/>
  <c r="P51" i="38"/>
  <c r="O51" i="38"/>
  <c r="N51" i="38"/>
  <c r="M51" i="38"/>
  <c r="L51" i="38"/>
  <c r="K51" i="38"/>
  <c r="J51" i="38"/>
  <c r="I51" i="38"/>
  <c r="H51" i="38"/>
  <c r="G51" i="38"/>
  <c r="F51" i="38"/>
  <c r="E51" i="38"/>
  <c r="D51" i="38"/>
  <c r="C51" i="38"/>
  <c r="B51" i="38"/>
  <c r="AP50" i="38"/>
  <c r="AO50" i="38"/>
  <c r="AN50" i="38"/>
  <c r="AM50" i="38"/>
  <c r="AL50" i="38"/>
  <c r="AJ50" i="38"/>
  <c r="AH50" i="38"/>
  <c r="AG50" i="38"/>
  <c r="AD50" i="38"/>
  <c r="AC50" i="38"/>
  <c r="AB50" i="38"/>
  <c r="AA50" i="38"/>
  <c r="Z50" i="38"/>
  <c r="Y50" i="38"/>
  <c r="X50" i="38"/>
  <c r="W50" i="38"/>
  <c r="V50" i="38"/>
  <c r="U50" i="38"/>
  <c r="T50" i="38"/>
  <c r="S50" i="38"/>
  <c r="Q50" i="38"/>
  <c r="P50" i="38"/>
  <c r="O50" i="38"/>
  <c r="N50" i="38"/>
  <c r="M50" i="38"/>
  <c r="L50" i="38"/>
  <c r="K50" i="38"/>
  <c r="J50" i="38"/>
  <c r="I50" i="38"/>
  <c r="H50" i="38"/>
  <c r="G50" i="38"/>
  <c r="F50" i="38"/>
  <c r="E50" i="38"/>
  <c r="D50" i="38"/>
  <c r="C50" i="38"/>
  <c r="AP49" i="38"/>
  <c r="AM49" i="38"/>
  <c r="AL49" i="38"/>
  <c r="AK49" i="38"/>
  <c r="AI49" i="38"/>
  <c r="AC49" i="38"/>
  <c r="AB49" i="38"/>
  <c r="AA49" i="38"/>
  <c r="Y49" i="38"/>
  <c r="X49" i="38"/>
  <c r="W49" i="38"/>
  <c r="V49" i="38"/>
  <c r="T49" i="38"/>
  <c r="S49" i="38"/>
  <c r="Q49" i="38"/>
  <c r="O49" i="38"/>
  <c r="N49" i="38"/>
  <c r="M49" i="38"/>
  <c r="K49" i="38"/>
  <c r="J49" i="38"/>
  <c r="I49" i="38"/>
  <c r="G49" i="38"/>
  <c r="D49" i="38"/>
  <c r="AP48" i="38"/>
  <c r="AM48" i="38"/>
  <c r="AL48" i="38"/>
  <c r="AK48" i="38"/>
  <c r="AI48" i="38"/>
  <c r="AE48" i="38"/>
  <c r="AC48" i="38"/>
  <c r="AB48" i="38"/>
  <c r="AA48" i="38"/>
  <c r="Y48" i="38"/>
  <c r="X48" i="38"/>
  <c r="W48" i="38"/>
  <c r="V48" i="38"/>
  <c r="T48" i="38"/>
  <c r="S48" i="38"/>
  <c r="R48" i="38"/>
  <c r="Q48" i="38"/>
  <c r="O48" i="38"/>
  <c r="N48" i="38"/>
  <c r="M48" i="38"/>
  <c r="K48" i="38"/>
  <c r="J48" i="38"/>
  <c r="I48" i="38"/>
  <c r="G48" i="38"/>
  <c r="D48" i="38"/>
  <c r="AP46" i="38"/>
  <c r="AO46" i="38"/>
  <c r="AM46" i="38"/>
  <c r="AL46" i="38"/>
  <c r="AK46" i="38"/>
  <c r="AI46" i="38"/>
  <c r="AH46" i="38"/>
  <c r="AF46" i="38"/>
  <c r="AE46" i="38"/>
  <c r="AD46" i="38"/>
  <c r="AC46" i="38"/>
  <c r="AB46" i="38"/>
  <c r="AA46" i="38"/>
  <c r="Y46" i="38"/>
  <c r="X46" i="38"/>
  <c r="W46" i="38"/>
  <c r="V46" i="38"/>
  <c r="U46" i="38"/>
  <c r="T46" i="38"/>
  <c r="S46" i="38"/>
  <c r="Q46" i="38"/>
  <c r="P46" i="38"/>
  <c r="O46" i="38"/>
  <c r="N46" i="38"/>
  <c r="M46" i="38"/>
  <c r="L46" i="38"/>
  <c r="K46" i="38"/>
  <c r="J46" i="38"/>
  <c r="I46" i="38"/>
  <c r="H46" i="38"/>
  <c r="G46" i="38"/>
  <c r="F46" i="38"/>
  <c r="E46" i="38"/>
  <c r="D46" i="38"/>
  <c r="C46" i="38"/>
  <c r="AP45" i="38"/>
  <c r="AO45" i="38"/>
  <c r="AN45" i="38"/>
  <c r="AM45" i="38"/>
  <c r="AL45" i="38"/>
  <c r="AJ45" i="38"/>
  <c r="AH45" i="38"/>
  <c r="AF45" i="38"/>
  <c r="AE45" i="38"/>
  <c r="AD45" i="38"/>
  <c r="AC45" i="38"/>
  <c r="AB45" i="38"/>
  <c r="AA45" i="38"/>
  <c r="Z45" i="38"/>
  <c r="Y45" i="38"/>
  <c r="X45" i="38"/>
  <c r="W45" i="38"/>
  <c r="V45" i="38"/>
  <c r="U45" i="38"/>
  <c r="T45" i="38"/>
  <c r="S45" i="38"/>
  <c r="R45" i="38"/>
  <c r="Q45" i="38"/>
  <c r="P45" i="38"/>
  <c r="O45" i="38"/>
  <c r="N45" i="38"/>
  <c r="M45" i="38"/>
  <c r="L45" i="38"/>
  <c r="K45" i="38"/>
  <c r="J45" i="38"/>
  <c r="I45" i="38"/>
  <c r="H45" i="38"/>
  <c r="G45" i="38"/>
  <c r="F45" i="38"/>
  <c r="E45" i="38"/>
  <c r="D45" i="38"/>
  <c r="C45" i="38"/>
  <c r="AP44" i="38"/>
  <c r="AO44" i="38"/>
  <c r="AN44" i="38"/>
  <c r="AM44" i="38"/>
  <c r="AL44" i="38"/>
  <c r="AK44" i="38"/>
  <c r="AJ44" i="38"/>
  <c r="AI44" i="38"/>
  <c r="AH44" i="38"/>
  <c r="AD44" i="38"/>
  <c r="AC44" i="38"/>
  <c r="AB44" i="38"/>
  <c r="AA44" i="38"/>
  <c r="Z44" i="38"/>
  <c r="Y44" i="38"/>
  <c r="X44" i="38"/>
  <c r="W44" i="38"/>
  <c r="V44" i="38"/>
  <c r="U44" i="38"/>
  <c r="T44" i="38"/>
  <c r="S44" i="38"/>
  <c r="Q44" i="38"/>
  <c r="P44" i="38"/>
  <c r="O44" i="38"/>
  <c r="N44" i="38"/>
  <c r="M44" i="38"/>
  <c r="L44" i="38"/>
  <c r="K44" i="38"/>
  <c r="J44" i="38"/>
  <c r="I44" i="38"/>
  <c r="H44" i="38"/>
  <c r="G44" i="38"/>
  <c r="F44" i="38"/>
  <c r="E44" i="38"/>
  <c r="D44" i="38"/>
  <c r="C44" i="38"/>
  <c r="AP43" i="38"/>
  <c r="AM43" i="38"/>
  <c r="AL43" i="38"/>
  <c r="AK43" i="38"/>
  <c r="AI43" i="38"/>
  <c r="AE43" i="38"/>
  <c r="AC43" i="38"/>
  <c r="AB43" i="38"/>
  <c r="AA43" i="38"/>
  <c r="Y43" i="38"/>
  <c r="X43" i="38"/>
  <c r="W43" i="38"/>
  <c r="V43" i="38"/>
  <c r="T43" i="38"/>
  <c r="S43" i="38"/>
  <c r="R43" i="38"/>
  <c r="Q43" i="38"/>
  <c r="O43" i="38"/>
  <c r="N43" i="38"/>
  <c r="M43" i="38"/>
  <c r="K43" i="38"/>
  <c r="J43" i="38"/>
  <c r="I43" i="38"/>
  <c r="G43" i="38"/>
  <c r="D43" i="38"/>
  <c r="D40" i="38"/>
  <c r="Q38" i="38"/>
  <c r="P37" i="38"/>
  <c r="AJ36" i="38"/>
  <c r="R35" i="38"/>
  <c r="R66" i="38" s="1"/>
  <c r="AN34" i="38"/>
  <c r="Z34" i="38"/>
  <c r="Z66" i="38" s="1"/>
  <c r="AI32" i="38"/>
  <c r="I32" i="38"/>
  <c r="AK29" i="38"/>
  <c r="AG29" i="38"/>
  <c r="AA29" i="38"/>
  <c r="Z29" i="38"/>
  <c r="Z55" i="38" s="1"/>
  <c r="R29" i="38"/>
  <c r="J29" i="38"/>
  <c r="H29" i="38"/>
  <c r="AI26" i="38"/>
  <c r="AK25" i="38"/>
  <c r="Y24" i="38"/>
  <c r="AE23" i="38"/>
  <c r="R20" i="38"/>
  <c r="B20" i="38"/>
  <c r="AF19" i="38"/>
  <c r="AF44" i="38" s="1"/>
  <c r="AE17" i="38"/>
  <c r="AJ14" i="38"/>
  <c r="I14" i="38"/>
  <c r="AP13" i="38"/>
  <c r="AM13" i="38"/>
  <c r="V13" i="38"/>
  <c r="Q13" i="38"/>
  <c r="K13" i="38"/>
  <c r="G13" i="38"/>
  <c r="P12" i="38"/>
  <c r="AO11" i="38"/>
  <c r="AO43" i="38" s="1"/>
  <c r="AJ11" i="38"/>
  <c r="AJ43" i="38" s="1"/>
  <c r="AG11" i="38"/>
  <c r="L11" i="38"/>
  <c r="H11" i="38"/>
  <c r="H43" i="38" s="1"/>
  <c r="E11" i="38"/>
  <c r="AH10" i="38"/>
  <c r="AF10" i="38"/>
  <c r="U10" i="38"/>
  <c r="F10" i="38"/>
  <c r="AN9" i="38"/>
  <c r="AN43" i="38" s="1"/>
  <c r="AD9" i="38"/>
  <c r="AD43" i="38" s="1"/>
  <c r="Z9" i="38"/>
  <c r="Z43" i="38" s="1"/>
  <c r="C9" i="38"/>
  <c r="AG8" i="38"/>
  <c r="B8" i="38"/>
  <c r="B46" i="38" s="1"/>
  <c r="AV78" i="37"/>
  <c r="AV81" i="37" s="1"/>
  <c r="AW77" i="37"/>
  <c r="AU77" i="37"/>
  <c r="AW76" i="37"/>
  <c r="AU76" i="37"/>
  <c r="AW75" i="37"/>
  <c r="AU75" i="37"/>
  <c r="AW74" i="37"/>
  <c r="AU74" i="37"/>
  <c r="AW73" i="37"/>
  <c r="AU73" i="37"/>
  <c r="AW72" i="37"/>
  <c r="AU72" i="37"/>
  <c r="AW71" i="37"/>
  <c r="AU71" i="37"/>
  <c r="AW70" i="37"/>
  <c r="AU70" i="37"/>
  <c r="AR66" i="37"/>
  <c r="AQ66" i="37"/>
  <c r="AP66" i="37"/>
  <c r="AO66" i="37"/>
  <c r="AM66" i="37"/>
  <c r="AL66" i="37"/>
  <c r="AH66" i="37"/>
  <c r="AG66" i="37"/>
  <c r="AF66" i="37"/>
  <c r="AE66" i="37"/>
  <c r="AD66" i="37"/>
  <c r="AC66" i="37"/>
  <c r="AB66" i="37"/>
  <c r="AA66" i="37"/>
  <c r="Z66" i="37"/>
  <c r="Y66" i="37"/>
  <c r="X66" i="37"/>
  <c r="W66" i="37"/>
  <c r="V66" i="37"/>
  <c r="U66" i="37"/>
  <c r="T66" i="37"/>
  <c r="S66" i="37"/>
  <c r="R66" i="37"/>
  <c r="Q66" i="37"/>
  <c r="P66" i="37"/>
  <c r="O66" i="37"/>
  <c r="M66" i="37"/>
  <c r="L66" i="37"/>
  <c r="K66" i="37"/>
  <c r="J66" i="37"/>
  <c r="I66" i="37"/>
  <c r="H66" i="37"/>
  <c r="G66" i="37"/>
  <c r="E66" i="37"/>
  <c r="D66" i="37"/>
  <c r="C66" i="37"/>
  <c r="B66" i="37"/>
  <c r="AQ65" i="37"/>
  <c r="AN65" i="37"/>
  <c r="AM65" i="37"/>
  <c r="AL65" i="37"/>
  <c r="AK65" i="37"/>
  <c r="AJ65" i="37"/>
  <c r="AG65" i="37"/>
  <c r="AF65" i="37"/>
  <c r="AE65" i="37"/>
  <c r="AD65" i="37"/>
  <c r="AC65" i="37"/>
  <c r="AB65" i="37"/>
  <c r="Z65" i="37"/>
  <c r="Y65" i="37"/>
  <c r="X65" i="37"/>
  <c r="W65" i="37"/>
  <c r="U65" i="37"/>
  <c r="R65" i="37"/>
  <c r="Q65" i="37"/>
  <c r="P65" i="37"/>
  <c r="O65" i="37"/>
  <c r="N65" i="37"/>
  <c r="M65" i="37"/>
  <c r="L65" i="37"/>
  <c r="K65" i="37"/>
  <c r="J65" i="37"/>
  <c r="I65" i="37"/>
  <c r="F65" i="37"/>
  <c r="E65" i="37"/>
  <c r="D65" i="37"/>
  <c r="C65" i="37"/>
  <c r="B65" i="37"/>
  <c r="AR64" i="37"/>
  <c r="AQ64" i="37"/>
  <c r="AP64" i="37"/>
  <c r="AO64" i="37"/>
  <c r="AM64" i="37"/>
  <c r="AL64" i="37"/>
  <c r="AK64" i="37"/>
  <c r="AJ64" i="37"/>
  <c r="AH64" i="37"/>
  <c r="AG64" i="37"/>
  <c r="AD64" i="37"/>
  <c r="AC64" i="37"/>
  <c r="AB64" i="37"/>
  <c r="AA64" i="37"/>
  <c r="Z64" i="37"/>
  <c r="Y64" i="37"/>
  <c r="X64" i="37"/>
  <c r="W64" i="37"/>
  <c r="V64" i="37"/>
  <c r="S64" i="37"/>
  <c r="Q64" i="37"/>
  <c r="P64" i="37"/>
  <c r="O64" i="37"/>
  <c r="N64" i="37"/>
  <c r="M64" i="37"/>
  <c r="J64" i="37"/>
  <c r="I64" i="37"/>
  <c r="G64" i="37"/>
  <c r="F64" i="37"/>
  <c r="E64" i="37"/>
  <c r="D64" i="37"/>
  <c r="AR63" i="37"/>
  <c r="AQ63" i="37"/>
  <c r="AP63" i="37"/>
  <c r="AO63" i="37"/>
  <c r="AN63" i="37"/>
  <c r="AM63" i="37"/>
  <c r="AL63" i="37"/>
  <c r="AJ63" i="37"/>
  <c r="AI63" i="37"/>
  <c r="AG63" i="37"/>
  <c r="AE63" i="37"/>
  <c r="AD63" i="37"/>
  <c r="AC63" i="37"/>
  <c r="AB63" i="37"/>
  <c r="AA63" i="37"/>
  <c r="Z63" i="37"/>
  <c r="Y63" i="37"/>
  <c r="X63" i="37"/>
  <c r="W63" i="37"/>
  <c r="V63" i="37"/>
  <c r="U63" i="37"/>
  <c r="T63" i="37"/>
  <c r="S63" i="37"/>
  <c r="R63" i="37"/>
  <c r="Q63" i="37"/>
  <c r="P63" i="37"/>
  <c r="O63" i="37"/>
  <c r="L63" i="37"/>
  <c r="J63" i="37"/>
  <c r="I63" i="37"/>
  <c r="H63" i="37"/>
  <c r="G63" i="37"/>
  <c r="F63" i="37"/>
  <c r="E63" i="37"/>
  <c r="D63" i="37"/>
  <c r="C63" i="37"/>
  <c r="B63" i="37"/>
  <c r="AQ61" i="37"/>
  <c r="AM61" i="37"/>
  <c r="AL61" i="37"/>
  <c r="AK61" i="37"/>
  <c r="AJ61" i="37"/>
  <c r="AG61" i="37"/>
  <c r="AF61" i="37"/>
  <c r="AE61" i="37"/>
  <c r="AD61" i="37"/>
  <c r="AC61" i="37"/>
  <c r="AB61" i="37"/>
  <c r="Z61" i="37"/>
  <c r="Y61" i="37"/>
  <c r="X61" i="37"/>
  <c r="W61" i="37"/>
  <c r="V61" i="37"/>
  <c r="U61" i="37"/>
  <c r="R61" i="37"/>
  <c r="Q61" i="37"/>
  <c r="P61" i="37"/>
  <c r="O61" i="37"/>
  <c r="M61" i="37"/>
  <c r="L61" i="37"/>
  <c r="K61" i="37"/>
  <c r="J61" i="37"/>
  <c r="I61" i="37"/>
  <c r="E61" i="37"/>
  <c r="D61" i="37"/>
  <c r="C61" i="37"/>
  <c r="B61" i="37"/>
  <c r="AQ60" i="37"/>
  <c r="AM60" i="37"/>
  <c r="AL60" i="37"/>
  <c r="AK60" i="37"/>
  <c r="AJ60" i="37"/>
  <c r="AG60" i="37"/>
  <c r="AF60" i="37"/>
  <c r="AE60" i="37"/>
  <c r="AD60" i="37"/>
  <c r="AC60" i="37"/>
  <c r="AB60" i="37"/>
  <c r="Z60" i="37"/>
  <c r="Y60" i="37"/>
  <c r="X60" i="37"/>
  <c r="W60" i="37"/>
  <c r="V60" i="37"/>
  <c r="R60" i="37"/>
  <c r="Q60" i="37"/>
  <c r="P60" i="37"/>
  <c r="O60" i="37"/>
  <c r="N60" i="37"/>
  <c r="M60" i="37"/>
  <c r="L60" i="37"/>
  <c r="J60" i="37"/>
  <c r="I60" i="37"/>
  <c r="F60" i="37"/>
  <c r="E60" i="37"/>
  <c r="D60" i="37"/>
  <c r="B60" i="37"/>
  <c r="AR59" i="37"/>
  <c r="AQ59" i="37"/>
  <c r="AP59" i="37"/>
  <c r="AO59" i="37"/>
  <c r="AM59" i="37"/>
  <c r="AL59" i="37"/>
  <c r="AJ59" i="37"/>
  <c r="AH59" i="37"/>
  <c r="AG59" i="37"/>
  <c r="AF59" i="37"/>
  <c r="AE59" i="37"/>
  <c r="AD59" i="37"/>
  <c r="AC59" i="37"/>
  <c r="AB59" i="37"/>
  <c r="AA59" i="37"/>
  <c r="Z59" i="37"/>
  <c r="Y59" i="37"/>
  <c r="X59" i="37"/>
  <c r="W59" i="37"/>
  <c r="V59" i="37"/>
  <c r="T59" i="37"/>
  <c r="S59" i="37"/>
  <c r="R59" i="37"/>
  <c r="Q59" i="37"/>
  <c r="P59" i="37"/>
  <c r="O59" i="37"/>
  <c r="L59" i="37"/>
  <c r="J59" i="37"/>
  <c r="I59" i="37"/>
  <c r="G59" i="37"/>
  <c r="F59" i="37"/>
  <c r="E59" i="37"/>
  <c r="D59" i="37"/>
  <c r="B59" i="37"/>
  <c r="AR58" i="37"/>
  <c r="AQ58" i="37"/>
  <c r="AP58" i="37"/>
  <c r="AO58" i="37"/>
  <c r="AN58" i="37"/>
  <c r="AM58" i="37"/>
  <c r="AL58" i="37"/>
  <c r="AJ58" i="37"/>
  <c r="AI58" i="37"/>
  <c r="AG58" i="37"/>
  <c r="AF58" i="37"/>
  <c r="AE58" i="37"/>
  <c r="AD58" i="37"/>
  <c r="AC58" i="37"/>
  <c r="AA58" i="37"/>
  <c r="Y58" i="37"/>
  <c r="X58" i="37"/>
  <c r="W58" i="37"/>
  <c r="V58" i="37"/>
  <c r="U58" i="37"/>
  <c r="T58" i="37"/>
  <c r="S58" i="37"/>
  <c r="R58" i="37"/>
  <c r="P58" i="37"/>
  <c r="O58" i="37"/>
  <c r="L58" i="37"/>
  <c r="J58" i="37"/>
  <c r="I58" i="37"/>
  <c r="G58" i="37"/>
  <c r="F58" i="37"/>
  <c r="E58" i="37"/>
  <c r="D58" i="37"/>
  <c r="C58" i="37"/>
  <c r="AS57" i="37"/>
  <c r="AR56" i="37"/>
  <c r="AQ56" i="37"/>
  <c r="AP56" i="37"/>
  <c r="AO56" i="37"/>
  <c r="AM56" i="37"/>
  <c r="AL56" i="37"/>
  <c r="AK56" i="37"/>
  <c r="AJ56" i="37"/>
  <c r="AG56" i="37"/>
  <c r="AF56" i="37"/>
  <c r="AE56" i="37"/>
  <c r="AD56" i="37"/>
  <c r="AC56" i="37"/>
  <c r="AA56" i="37"/>
  <c r="Y56" i="37"/>
  <c r="X56" i="37"/>
  <c r="W56" i="37"/>
  <c r="V56" i="37"/>
  <c r="U56" i="37"/>
  <c r="T56" i="37"/>
  <c r="S56" i="37"/>
  <c r="R56" i="37"/>
  <c r="P56" i="37"/>
  <c r="O56" i="37"/>
  <c r="M56" i="37"/>
  <c r="L56" i="37"/>
  <c r="K56" i="37"/>
  <c r="J56" i="37"/>
  <c r="I56" i="37"/>
  <c r="G56" i="37"/>
  <c r="E56" i="37"/>
  <c r="D56" i="37"/>
  <c r="C56" i="37"/>
  <c r="AQ55" i="37"/>
  <c r="AN55" i="37"/>
  <c r="AM55" i="37"/>
  <c r="AL55" i="37"/>
  <c r="AK55" i="37"/>
  <c r="AJ55" i="37"/>
  <c r="AG55" i="37"/>
  <c r="AF55" i="37"/>
  <c r="AE55" i="37"/>
  <c r="AD55" i="37"/>
  <c r="AC55" i="37"/>
  <c r="Y55" i="37"/>
  <c r="X55" i="37"/>
  <c r="W55" i="37"/>
  <c r="V55" i="37"/>
  <c r="U55" i="37"/>
  <c r="R55" i="37"/>
  <c r="P55" i="37"/>
  <c r="O55" i="37"/>
  <c r="N55" i="37"/>
  <c r="M55" i="37"/>
  <c r="L55" i="37"/>
  <c r="K55" i="37"/>
  <c r="J55" i="37"/>
  <c r="I55" i="37"/>
  <c r="F55" i="37"/>
  <c r="E55" i="37"/>
  <c r="D55" i="37"/>
  <c r="C55" i="37"/>
  <c r="AR54" i="37"/>
  <c r="AQ54" i="37"/>
  <c r="AP54" i="37"/>
  <c r="AO54" i="37"/>
  <c r="AM54" i="37"/>
  <c r="AL54" i="37"/>
  <c r="AK54" i="37"/>
  <c r="AJ54" i="37"/>
  <c r="AG54" i="37"/>
  <c r="AF54" i="37"/>
  <c r="AE54" i="37"/>
  <c r="AD54" i="37"/>
  <c r="AC54" i="37"/>
  <c r="AA54" i="37"/>
  <c r="Y54" i="37"/>
  <c r="X54" i="37"/>
  <c r="W54" i="37"/>
  <c r="V54" i="37"/>
  <c r="T54" i="37"/>
  <c r="S54" i="37"/>
  <c r="R54" i="37"/>
  <c r="P54" i="37"/>
  <c r="O54" i="37"/>
  <c r="N54" i="37"/>
  <c r="M54" i="37"/>
  <c r="L54" i="37"/>
  <c r="J54" i="37"/>
  <c r="I54" i="37"/>
  <c r="G54" i="37"/>
  <c r="F54" i="37"/>
  <c r="E54" i="37"/>
  <c r="D54" i="37"/>
  <c r="AR53" i="37"/>
  <c r="AQ53" i="37"/>
  <c r="AP53" i="37"/>
  <c r="AO53" i="37"/>
  <c r="AN53" i="37"/>
  <c r="AM53" i="37"/>
  <c r="AL53" i="37"/>
  <c r="AJ53" i="37"/>
  <c r="AI53" i="37"/>
  <c r="AG53" i="37"/>
  <c r="AF53" i="37"/>
  <c r="AE53" i="37"/>
  <c r="AD53" i="37"/>
  <c r="AC53" i="37"/>
  <c r="AA53" i="37"/>
  <c r="Y53" i="37"/>
  <c r="X53" i="37"/>
  <c r="W53" i="37"/>
  <c r="V53" i="37"/>
  <c r="U53" i="37"/>
  <c r="T53" i="37"/>
  <c r="S53" i="37"/>
  <c r="R53" i="37"/>
  <c r="P53" i="37"/>
  <c r="O53" i="37"/>
  <c r="L53" i="37"/>
  <c r="J53" i="37"/>
  <c r="I53" i="37"/>
  <c r="G53" i="37"/>
  <c r="F53" i="37"/>
  <c r="E53" i="37"/>
  <c r="D53" i="37"/>
  <c r="C53" i="37"/>
  <c r="AR51" i="37"/>
  <c r="AQ51" i="37"/>
  <c r="AP51" i="37"/>
  <c r="AO51" i="37"/>
  <c r="AN51" i="37"/>
  <c r="AM51" i="37"/>
  <c r="AL51" i="37"/>
  <c r="AI51" i="37"/>
  <c r="AH51" i="37"/>
  <c r="AG51" i="37"/>
  <c r="AF51" i="37"/>
  <c r="AE51" i="37"/>
  <c r="AD51" i="37"/>
  <c r="AC51" i="37"/>
  <c r="AB51" i="37"/>
  <c r="AA51" i="37"/>
  <c r="Z51" i="37"/>
  <c r="Y51" i="37"/>
  <c r="X51" i="37"/>
  <c r="W51" i="37"/>
  <c r="U51" i="37"/>
  <c r="T51" i="37"/>
  <c r="S51" i="37"/>
  <c r="R51" i="37"/>
  <c r="Q51" i="37"/>
  <c r="P51" i="37"/>
  <c r="O51" i="37"/>
  <c r="N51" i="37"/>
  <c r="M51" i="37"/>
  <c r="L51" i="37"/>
  <c r="K51" i="37"/>
  <c r="J51" i="37"/>
  <c r="I51" i="37"/>
  <c r="H51" i="37"/>
  <c r="G51" i="37"/>
  <c r="F51" i="37"/>
  <c r="E51" i="37"/>
  <c r="D51" i="37"/>
  <c r="C51" i="37"/>
  <c r="B51" i="37"/>
  <c r="AR50" i="37"/>
  <c r="AQ50" i="37"/>
  <c r="AP50" i="37"/>
  <c r="AO50" i="37"/>
  <c r="AN50" i="37"/>
  <c r="AM50" i="37"/>
  <c r="AL50" i="37"/>
  <c r="AK50" i="37"/>
  <c r="AJ50" i="37"/>
  <c r="AI50" i="37"/>
  <c r="AH50" i="37"/>
  <c r="AG50" i="37"/>
  <c r="AD50" i="37"/>
  <c r="AC50" i="37"/>
  <c r="AB50" i="37"/>
  <c r="AA50" i="37"/>
  <c r="Z50" i="37"/>
  <c r="Y50" i="37"/>
  <c r="X50" i="37"/>
  <c r="W50" i="37"/>
  <c r="U50" i="37"/>
  <c r="S50" i="37"/>
  <c r="Q50" i="37"/>
  <c r="P50" i="37"/>
  <c r="O50" i="37"/>
  <c r="N50" i="37"/>
  <c r="M50" i="37"/>
  <c r="K50" i="37"/>
  <c r="J50" i="37"/>
  <c r="I50" i="37"/>
  <c r="H50" i="37"/>
  <c r="G50" i="37"/>
  <c r="F50" i="37"/>
  <c r="E50" i="37"/>
  <c r="D50" i="37"/>
  <c r="C50" i="37"/>
  <c r="AR49" i="37"/>
  <c r="AQ49" i="37"/>
  <c r="AP49" i="37"/>
  <c r="AO49" i="37"/>
  <c r="AN49" i="37"/>
  <c r="AM49" i="37"/>
  <c r="AL49" i="37"/>
  <c r="AJ49" i="37"/>
  <c r="AI49" i="37"/>
  <c r="AG49" i="37"/>
  <c r="AD49" i="37"/>
  <c r="AC49" i="37"/>
  <c r="AB49" i="37"/>
  <c r="AA49" i="37"/>
  <c r="Z49" i="37"/>
  <c r="Y49" i="37"/>
  <c r="X49" i="37"/>
  <c r="W49" i="37"/>
  <c r="V49" i="37"/>
  <c r="U49" i="37"/>
  <c r="S49" i="37"/>
  <c r="Q49" i="37"/>
  <c r="P49" i="37"/>
  <c r="O49" i="37"/>
  <c r="N49" i="37"/>
  <c r="M49" i="37"/>
  <c r="K49" i="37"/>
  <c r="J49" i="37"/>
  <c r="I49" i="37"/>
  <c r="H49" i="37"/>
  <c r="G49" i="37"/>
  <c r="F49" i="37"/>
  <c r="E49" i="37"/>
  <c r="D49" i="37"/>
  <c r="C49" i="37"/>
  <c r="AR48" i="37"/>
  <c r="AQ48" i="37"/>
  <c r="AP48" i="37"/>
  <c r="AO48" i="37"/>
  <c r="AN48" i="37"/>
  <c r="AM48" i="37"/>
  <c r="AL48" i="37"/>
  <c r="AJ48" i="37"/>
  <c r="AI48" i="37"/>
  <c r="AG48" i="37"/>
  <c r="AE48" i="37"/>
  <c r="AD48" i="37"/>
  <c r="AC48" i="37"/>
  <c r="AA48" i="37"/>
  <c r="Y48" i="37"/>
  <c r="X48" i="37"/>
  <c r="W48" i="37"/>
  <c r="V48" i="37"/>
  <c r="U48" i="37"/>
  <c r="T48" i="37"/>
  <c r="S48" i="37"/>
  <c r="R48" i="37"/>
  <c r="P48" i="37"/>
  <c r="O48" i="37"/>
  <c r="N48" i="37"/>
  <c r="M48" i="37"/>
  <c r="L48" i="37"/>
  <c r="K48" i="37"/>
  <c r="J48" i="37"/>
  <c r="I48" i="37"/>
  <c r="G48" i="37"/>
  <c r="F48" i="37"/>
  <c r="E48" i="37"/>
  <c r="D48" i="37"/>
  <c r="C48" i="37"/>
  <c r="AS47" i="37"/>
  <c r="AR46" i="37"/>
  <c r="AQ46" i="37"/>
  <c r="AP46" i="37"/>
  <c r="AO46" i="37"/>
  <c r="AN46" i="37"/>
  <c r="AM46" i="37"/>
  <c r="AL46" i="37"/>
  <c r="AI46" i="37"/>
  <c r="AG46" i="37"/>
  <c r="AF46" i="37"/>
  <c r="AE46" i="37"/>
  <c r="AD46" i="37"/>
  <c r="AC46" i="37"/>
  <c r="AA46" i="37"/>
  <c r="Y46" i="37"/>
  <c r="X46" i="37"/>
  <c r="W46" i="37"/>
  <c r="V46" i="37"/>
  <c r="U46" i="37"/>
  <c r="T46" i="37"/>
  <c r="S46" i="37"/>
  <c r="R46" i="37"/>
  <c r="P46" i="37"/>
  <c r="O46" i="37"/>
  <c r="N46" i="37"/>
  <c r="M46" i="37"/>
  <c r="L46" i="37"/>
  <c r="K46" i="37"/>
  <c r="J46" i="37"/>
  <c r="I46" i="37"/>
  <c r="G46" i="37"/>
  <c r="F46" i="37"/>
  <c r="E46" i="37"/>
  <c r="D46" i="37"/>
  <c r="C46" i="37"/>
  <c r="AR45" i="37"/>
  <c r="AQ45" i="37"/>
  <c r="AP45" i="37"/>
  <c r="AO45" i="37"/>
  <c r="AN45" i="37"/>
  <c r="AM45" i="37"/>
  <c r="AL45" i="37"/>
  <c r="AK45" i="37"/>
  <c r="AJ45" i="37"/>
  <c r="AI45" i="37"/>
  <c r="AG45" i="37"/>
  <c r="AF45" i="37"/>
  <c r="AE45" i="37"/>
  <c r="AD45" i="37"/>
  <c r="AC45" i="37"/>
  <c r="AA45" i="37"/>
  <c r="Y45" i="37"/>
  <c r="X45" i="37"/>
  <c r="W45" i="37"/>
  <c r="U45" i="37"/>
  <c r="T45" i="37"/>
  <c r="S45" i="37"/>
  <c r="R45" i="37"/>
  <c r="P45" i="37"/>
  <c r="O45" i="37"/>
  <c r="N45" i="37"/>
  <c r="M45" i="37"/>
  <c r="L45" i="37"/>
  <c r="K45" i="37"/>
  <c r="J45" i="37"/>
  <c r="I45" i="37"/>
  <c r="G45" i="37"/>
  <c r="F45" i="37"/>
  <c r="E45" i="37"/>
  <c r="D45" i="37"/>
  <c r="C45" i="37"/>
  <c r="AR44" i="37"/>
  <c r="AQ44" i="37"/>
  <c r="AP44" i="37"/>
  <c r="AO44" i="37"/>
  <c r="AN44" i="37"/>
  <c r="AM44" i="37"/>
  <c r="AL44" i="37"/>
  <c r="AK44" i="37"/>
  <c r="AJ44" i="37"/>
  <c r="AI44" i="37"/>
  <c r="AG44" i="37"/>
  <c r="AD44" i="37"/>
  <c r="AC44" i="37"/>
  <c r="AA44" i="37"/>
  <c r="Y44" i="37"/>
  <c r="X44" i="37"/>
  <c r="W44" i="37"/>
  <c r="V44" i="37"/>
  <c r="U44" i="37"/>
  <c r="S44" i="37"/>
  <c r="P44" i="37"/>
  <c r="O44" i="37"/>
  <c r="N44" i="37"/>
  <c r="M44" i="37"/>
  <c r="K44" i="37"/>
  <c r="J44" i="37"/>
  <c r="I44" i="37"/>
  <c r="G44" i="37"/>
  <c r="F44" i="37"/>
  <c r="E44" i="37"/>
  <c r="D44" i="37"/>
  <c r="C44" i="37"/>
  <c r="AR43" i="37"/>
  <c r="AQ43" i="37"/>
  <c r="AP43" i="37"/>
  <c r="AO43" i="37"/>
  <c r="AN43" i="37"/>
  <c r="AM43" i="37"/>
  <c r="AL43" i="37"/>
  <c r="AJ43" i="37"/>
  <c r="AI43" i="37"/>
  <c r="AG43" i="37"/>
  <c r="AE43" i="37"/>
  <c r="AD43" i="37"/>
  <c r="AC43" i="37"/>
  <c r="AA43" i="37"/>
  <c r="Y43" i="37"/>
  <c r="X43" i="37"/>
  <c r="W43" i="37"/>
  <c r="V43" i="37"/>
  <c r="U43" i="37"/>
  <c r="T43" i="37"/>
  <c r="S43" i="37"/>
  <c r="R43" i="37"/>
  <c r="P43" i="37"/>
  <c r="O43" i="37"/>
  <c r="N43" i="37"/>
  <c r="M43" i="37"/>
  <c r="L43" i="37"/>
  <c r="K43" i="37"/>
  <c r="J43" i="37"/>
  <c r="I43" i="37"/>
  <c r="G43" i="37"/>
  <c r="F43" i="37"/>
  <c r="E43" i="37"/>
  <c r="D43" i="37"/>
  <c r="C43" i="37"/>
  <c r="AI40" i="37"/>
  <c r="F40" i="37"/>
  <c r="N38" i="37"/>
  <c r="AN37" i="37"/>
  <c r="AK36" i="37"/>
  <c r="AJ35" i="37"/>
  <c r="AJ46" i="37" s="1"/>
  <c r="AR29" i="37"/>
  <c r="AP29" i="37"/>
  <c r="AP55" i="37" s="1"/>
  <c r="AO29" i="37"/>
  <c r="AI29" i="37"/>
  <c r="AH29" i="37"/>
  <c r="AA29" i="37"/>
  <c r="T29" i="37"/>
  <c r="S29" i="37"/>
  <c r="S61" i="37" s="1"/>
  <c r="H29" i="37"/>
  <c r="G29" i="37"/>
  <c r="V27" i="37"/>
  <c r="U24" i="37"/>
  <c r="AN23" i="37"/>
  <c r="AI23" i="37"/>
  <c r="K23" i="37"/>
  <c r="H22" i="37"/>
  <c r="C22" i="37"/>
  <c r="C54" i="37" s="1"/>
  <c r="R20" i="37"/>
  <c r="B20" i="37"/>
  <c r="AF19" i="37"/>
  <c r="AF64" i="37" s="1"/>
  <c r="AE19" i="37"/>
  <c r="AE50" i="37" s="1"/>
  <c r="L19" i="37"/>
  <c r="L49" i="37" s="1"/>
  <c r="T18" i="37"/>
  <c r="T44" i="37" s="1"/>
  <c r="AK14" i="37"/>
  <c r="M14" i="37"/>
  <c r="K14" i="37"/>
  <c r="N13" i="37"/>
  <c r="AK11" i="37"/>
  <c r="AK48" i="37" s="1"/>
  <c r="AH11" i="37"/>
  <c r="AH63" i="37" s="1"/>
  <c r="AF10" i="37"/>
  <c r="AF63" i="37" s="1"/>
  <c r="AH8" i="37"/>
  <c r="Z8" i="37"/>
  <c r="H8" i="37"/>
  <c r="H46" i="37" s="1"/>
  <c r="B8" i="37"/>
  <c r="B43" i="37" s="1"/>
  <c r="Q7" i="37"/>
  <c r="Q44" i="37" s="1"/>
  <c r="AB5" i="37"/>
  <c r="AB44" i="37" s="1"/>
  <c r="BJ66" i="36"/>
  <c r="BI66" i="36"/>
  <c r="BH66" i="36"/>
  <c r="BG66" i="36"/>
  <c r="BF66" i="36"/>
  <c r="BE66" i="36"/>
  <c r="BD66" i="36"/>
  <c r="BC66" i="36"/>
  <c r="BB66" i="36"/>
  <c r="AZ66" i="36"/>
  <c r="AY66" i="36"/>
  <c r="AX66" i="36"/>
  <c r="AW66" i="36"/>
  <c r="AU66" i="36"/>
  <c r="AT66" i="36"/>
  <c r="AS66" i="36"/>
  <c r="AR66" i="36"/>
  <c r="AQ66" i="36"/>
  <c r="AO66" i="36"/>
  <c r="AN66" i="36"/>
  <c r="AM66" i="36"/>
  <c r="AL66" i="36"/>
  <c r="AK66" i="36"/>
  <c r="AJ66" i="36"/>
  <c r="AI66" i="36"/>
  <c r="AG66" i="36"/>
  <c r="AF66" i="36"/>
  <c r="AE66" i="36"/>
  <c r="AD66" i="36"/>
  <c r="AC66" i="36"/>
  <c r="AB66" i="36"/>
  <c r="AA66" i="36"/>
  <c r="Z66" i="36"/>
  <c r="Y66" i="36"/>
  <c r="X66" i="36"/>
  <c r="W66" i="36"/>
  <c r="V66" i="36"/>
  <c r="U66" i="36"/>
  <c r="S66" i="36"/>
  <c r="R66" i="36"/>
  <c r="Q66" i="36"/>
  <c r="P66" i="36"/>
  <c r="O66" i="36"/>
  <c r="N66" i="36"/>
  <c r="M66" i="36"/>
  <c r="L66" i="36"/>
  <c r="K66" i="36"/>
  <c r="J66" i="36"/>
  <c r="I66" i="36"/>
  <c r="G66" i="36"/>
  <c r="E66" i="36"/>
  <c r="D66" i="36"/>
  <c r="C66" i="36"/>
  <c r="B66" i="36"/>
  <c r="BJ65" i="36"/>
  <c r="BH65" i="36"/>
  <c r="BC65" i="36"/>
  <c r="BB65" i="36"/>
  <c r="BA65" i="36"/>
  <c r="AZ65" i="36"/>
  <c r="AX65" i="36"/>
  <c r="AV65" i="36"/>
  <c r="AU65" i="36"/>
  <c r="AT65" i="36"/>
  <c r="AQ65" i="36"/>
  <c r="AM65" i="36"/>
  <c r="AL65" i="36"/>
  <c r="AK65" i="36"/>
  <c r="AJ65" i="36"/>
  <c r="AI65" i="36"/>
  <c r="AH65" i="36"/>
  <c r="AG65" i="36"/>
  <c r="AF65" i="36"/>
  <c r="AE65" i="36"/>
  <c r="AA65" i="36"/>
  <c r="Z65" i="36"/>
  <c r="Y65" i="36"/>
  <c r="X65" i="36"/>
  <c r="V65" i="36"/>
  <c r="U65" i="36"/>
  <c r="T65" i="36"/>
  <c r="S65" i="36"/>
  <c r="Q65" i="36"/>
  <c r="P65" i="36"/>
  <c r="O65" i="36"/>
  <c r="N65" i="36"/>
  <c r="C65" i="36"/>
  <c r="BK64" i="36"/>
  <c r="BJ64" i="36"/>
  <c r="BI64" i="36"/>
  <c r="BH64" i="36"/>
  <c r="BG64" i="36"/>
  <c r="BF64" i="36"/>
  <c r="BE64" i="36"/>
  <c r="BD64" i="36"/>
  <c r="BB64" i="36"/>
  <c r="AZ64" i="36"/>
  <c r="AY64" i="36"/>
  <c r="AX64" i="36"/>
  <c r="AW64" i="36"/>
  <c r="AV64" i="36"/>
  <c r="AU64" i="36"/>
  <c r="AT64" i="36"/>
  <c r="AS64" i="36"/>
  <c r="AQ64" i="36"/>
  <c r="AO64" i="36"/>
  <c r="AN64" i="36"/>
  <c r="AL64" i="36"/>
  <c r="AK64" i="36"/>
  <c r="AJ64" i="36"/>
  <c r="AI64" i="36"/>
  <c r="AH64" i="36"/>
  <c r="AG64" i="36"/>
  <c r="AF64" i="36"/>
  <c r="AC64" i="36"/>
  <c r="AB64" i="36"/>
  <c r="AA64" i="36"/>
  <c r="Z64" i="36"/>
  <c r="X64" i="36"/>
  <c r="W64" i="36"/>
  <c r="V64" i="36"/>
  <c r="U64" i="36"/>
  <c r="T64" i="36"/>
  <c r="S64" i="36"/>
  <c r="R64" i="36"/>
  <c r="Q64" i="36"/>
  <c r="P64" i="36"/>
  <c r="O64" i="36"/>
  <c r="N64" i="36"/>
  <c r="M64" i="36"/>
  <c r="L64" i="36"/>
  <c r="K64" i="36"/>
  <c r="J64" i="36"/>
  <c r="H64" i="36"/>
  <c r="G64" i="36"/>
  <c r="F64" i="36"/>
  <c r="D64" i="36"/>
  <c r="C64" i="36"/>
  <c r="B64" i="36"/>
  <c r="BK63" i="36"/>
  <c r="BJ63" i="36"/>
  <c r="BI63" i="36"/>
  <c r="BH63" i="36"/>
  <c r="BG63" i="36"/>
  <c r="BF63" i="36"/>
  <c r="BE63" i="36"/>
  <c r="BD63" i="36"/>
  <c r="BC63" i="36"/>
  <c r="BB63" i="36"/>
  <c r="BA63" i="36"/>
  <c r="AZ63" i="36"/>
  <c r="AY63" i="36"/>
  <c r="AX63" i="36"/>
  <c r="AW63" i="36"/>
  <c r="AV63" i="36"/>
  <c r="AU63" i="36"/>
  <c r="AT63" i="36"/>
  <c r="AS63" i="36"/>
  <c r="AR63" i="36"/>
  <c r="AQ63" i="36"/>
  <c r="AP63" i="36"/>
  <c r="AM63" i="36"/>
  <c r="AL63" i="36"/>
  <c r="AK63" i="36"/>
  <c r="AJ63" i="36"/>
  <c r="AI63" i="36"/>
  <c r="AH63" i="36"/>
  <c r="AG63" i="36"/>
  <c r="AF63" i="36"/>
  <c r="AE63" i="36"/>
  <c r="AD63" i="36"/>
  <c r="AC63" i="36"/>
  <c r="AB63" i="36"/>
  <c r="AA63" i="36"/>
  <c r="Z63" i="36"/>
  <c r="X63" i="36"/>
  <c r="W63" i="36"/>
  <c r="V63" i="36"/>
  <c r="U63" i="36"/>
  <c r="T63" i="36"/>
  <c r="S63" i="36"/>
  <c r="R63" i="36"/>
  <c r="Q63" i="36"/>
  <c r="O63" i="36"/>
  <c r="N63" i="36"/>
  <c r="L63" i="36"/>
  <c r="H63" i="36"/>
  <c r="G63" i="36"/>
  <c r="F63" i="36"/>
  <c r="E63" i="36"/>
  <c r="C63" i="36"/>
  <c r="B63" i="36"/>
  <c r="BJ61" i="36"/>
  <c r="BH61" i="36"/>
  <c r="BF61" i="36"/>
  <c r="BC61" i="36"/>
  <c r="BB61" i="36"/>
  <c r="AZ61" i="36"/>
  <c r="AX61" i="36"/>
  <c r="AV61" i="36"/>
  <c r="AU61" i="36"/>
  <c r="AT61" i="36"/>
  <c r="AQ61" i="36"/>
  <c r="AM61" i="36"/>
  <c r="AL61" i="36"/>
  <c r="AK61" i="36"/>
  <c r="AJ61" i="36"/>
  <c r="AI61" i="36"/>
  <c r="AG61" i="36"/>
  <c r="AF61" i="36"/>
  <c r="AE61" i="36"/>
  <c r="AA61" i="36"/>
  <c r="Z61" i="36"/>
  <c r="Y61" i="36"/>
  <c r="X61" i="36"/>
  <c r="W61" i="36"/>
  <c r="V61" i="36"/>
  <c r="U61" i="36"/>
  <c r="T61" i="36"/>
  <c r="S61" i="36"/>
  <c r="Q61" i="36"/>
  <c r="P61" i="36"/>
  <c r="O61" i="36"/>
  <c r="N61" i="36"/>
  <c r="L61" i="36"/>
  <c r="G61" i="36"/>
  <c r="C61" i="36"/>
  <c r="BJ60" i="36"/>
  <c r="BH60" i="36"/>
  <c r="BF60" i="36"/>
  <c r="BB60" i="36"/>
  <c r="AZ60" i="36"/>
  <c r="AX60" i="36"/>
  <c r="AV60" i="36"/>
  <c r="AU60" i="36"/>
  <c r="AT60" i="36"/>
  <c r="AQ60" i="36"/>
  <c r="AL60" i="36"/>
  <c r="AK60" i="36"/>
  <c r="AJ60" i="36"/>
  <c r="AI60" i="36"/>
  <c r="AH60" i="36"/>
  <c r="AG60" i="36"/>
  <c r="AF60" i="36"/>
  <c r="AE60" i="36"/>
  <c r="AA60" i="36"/>
  <c r="Z60" i="36"/>
  <c r="X60" i="36"/>
  <c r="W60" i="36"/>
  <c r="V60" i="36"/>
  <c r="U60" i="36"/>
  <c r="T60" i="36"/>
  <c r="S60" i="36"/>
  <c r="Q60" i="36"/>
  <c r="P60" i="36"/>
  <c r="O60" i="36"/>
  <c r="N60" i="36"/>
  <c r="L60" i="36"/>
  <c r="G60" i="36"/>
  <c r="C60" i="36"/>
  <c r="BK59" i="36"/>
  <c r="BJ59" i="36"/>
  <c r="BI59" i="36"/>
  <c r="BH59" i="36"/>
  <c r="BG59" i="36"/>
  <c r="BF59" i="36"/>
  <c r="BE59" i="36"/>
  <c r="BD59" i="36"/>
  <c r="BB59" i="36"/>
  <c r="AZ59" i="36"/>
  <c r="AY59" i="36"/>
  <c r="AX59" i="36"/>
  <c r="AW59" i="36"/>
  <c r="AV59" i="36"/>
  <c r="AU59" i="36"/>
  <c r="AT59" i="36"/>
  <c r="AS59" i="36"/>
  <c r="AQ59" i="36"/>
  <c r="AO59" i="36"/>
  <c r="AN59" i="36"/>
  <c r="AL59" i="36"/>
  <c r="AK59" i="36"/>
  <c r="AJ59" i="36"/>
  <c r="AI59" i="36"/>
  <c r="AH59" i="36"/>
  <c r="AG59" i="36"/>
  <c r="AF59" i="36"/>
  <c r="AE59" i="36"/>
  <c r="AD59" i="36"/>
  <c r="AC59" i="36"/>
  <c r="AB59" i="36"/>
  <c r="AA59" i="36"/>
  <c r="Z59" i="36"/>
  <c r="X59" i="36"/>
  <c r="W59" i="36"/>
  <c r="V59" i="36"/>
  <c r="U59" i="36"/>
  <c r="T59" i="36"/>
  <c r="S59" i="36"/>
  <c r="R59" i="36"/>
  <c r="Q59" i="36"/>
  <c r="O59" i="36"/>
  <c r="N59" i="36"/>
  <c r="L59" i="36"/>
  <c r="H59" i="36"/>
  <c r="G59" i="36"/>
  <c r="F59" i="36"/>
  <c r="C59" i="36"/>
  <c r="B59" i="36"/>
  <c r="BK58" i="36"/>
  <c r="BJ58" i="36"/>
  <c r="BI58" i="36"/>
  <c r="BG58" i="36"/>
  <c r="BF58" i="36"/>
  <c r="BE58" i="36"/>
  <c r="BD58" i="36"/>
  <c r="BC58" i="36"/>
  <c r="BB58" i="36"/>
  <c r="BA58" i="36"/>
  <c r="AZ58" i="36"/>
  <c r="AY58" i="36"/>
  <c r="AX58" i="36"/>
  <c r="AW58" i="36"/>
  <c r="AV58" i="36"/>
  <c r="AU58" i="36"/>
  <c r="AT58" i="36"/>
  <c r="AS58" i="36"/>
  <c r="AR58" i="36"/>
  <c r="AQ58" i="36"/>
  <c r="AP58" i="36"/>
  <c r="AO58" i="36"/>
  <c r="AM58" i="36"/>
  <c r="AL58" i="36"/>
  <c r="AK58" i="36"/>
  <c r="AJ58" i="36"/>
  <c r="AI58" i="36"/>
  <c r="AH58" i="36"/>
  <c r="AG58" i="36"/>
  <c r="AF58" i="36"/>
  <c r="AE58" i="36"/>
  <c r="AD58" i="36"/>
  <c r="AC58" i="36"/>
  <c r="AB58" i="36"/>
  <c r="AA58" i="36"/>
  <c r="Z58" i="36"/>
  <c r="X58" i="36"/>
  <c r="W58" i="36"/>
  <c r="V58" i="36"/>
  <c r="U58" i="36"/>
  <c r="T58" i="36"/>
  <c r="S58" i="36"/>
  <c r="R58" i="36"/>
  <c r="Q58" i="36"/>
  <c r="O58" i="36"/>
  <c r="N58" i="36"/>
  <c r="L58" i="36"/>
  <c r="H58" i="36"/>
  <c r="G58" i="36"/>
  <c r="F58" i="36"/>
  <c r="C58" i="36"/>
  <c r="B58" i="36"/>
  <c r="BJ56" i="36"/>
  <c r="BI56" i="36"/>
  <c r="BG56" i="36"/>
  <c r="BF56" i="36"/>
  <c r="BE56" i="36"/>
  <c r="BD56" i="36"/>
  <c r="BC56" i="36"/>
  <c r="BB56" i="36"/>
  <c r="AZ56" i="36"/>
  <c r="AY56" i="36"/>
  <c r="AX56" i="36"/>
  <c r="AW56" i="36"/>
  <c r="AV56" i="36"/>
  <c r="AU56" i="36"/>
  <c r="AT56" i="36"/>
  <c r="AS56" i="36"/>
  <c r="AR56" i="36"/>
  <c r="AQ56" i="36"/>
  <c r="AO56" i="36"/>
  <c r="AM56" i="36"/>
  <c r="AL56" i="36"/>
  <c r="AK56" i="36"/>
  <c r="AJ56" i="36"/>
  <c r="AI56" i="36"/>
  <c r="AG56" i="36"/>
  <c r="AF56" i="36"/>
  <c r="AE56" i="36"/>
  <c r="AD56" i="36"/>
  <c r="AC56" i="36"/>
  <c r="AB56" i="36"/>
  <c r="AA56" i="36"/>
  <c r="Z56" i="36"/>
  <c r="X56" i="36"/>
  <c r="W56" i="36"/>
  <c r="V56" i="36"/>
  <c r="U56" i="36"/>
  <c r="T56" i="36"/>
  <c r="S56" i="36"/>
  <c r="R56" i="36"/>
  <c r="Q56" i="36"/>
  <c r="P56" i="36"/>
  <c r="O56" i="36"/>
  <c r="N56" i="36"/>
  <c r="L56" i="36"/>
  <c r="K56" i="36"/>
  <c r="J56" i="36"/>
  <c r="I56" i="36"/>
  <c r="H56" i="36"/>
  <c r="G56" i="36"/>
  <c r="F56" i="36"/>
  <c r="D56" i="36"/>
  <c r="C56" i="36"/>
  <c r="B56" i="36"/>
  <c r="BJ55" i="36"/>
  <c r="BF55" i="36"/>
  <c r="BC55" i="36"/>
  <c r="BB55" i="36"/>
  <c r="BA55" i="36"/>
  <c r="AZ55" i="36"/>
  <c r="AX55" i="36"/>
  <c r="AV55" i="36"/>
  <c r="AU55" i="36"/>
  <c r="AT55" i="36"/>
  <c r="AQ55" i="36"/>
  <c r="AM55" i="36"/>
  <c r="AL55" i="36"/>
  <c r="AK55" i="36"/>
  <c r="AJ55" i="36"/>
  <c r="AI55" i="36"/>
  <c r="AH55" i="36"/>
  <c r="AG55" i="36"/>
  <c r="AF55" i="36"/>
  <c r="AE55" i="36"/>
  <c r="AA55" i="36"/>
  <c r="Z55" i="36"/>
  <c r="X55" i="36"/>
  <c r="W55" i="36"/>
  <c r="V55" i="36"/>
  <c r="U55" i="36"/>
  <c r="T55" i="36"/>
  <c r="S55" i="36"/>
  <c r="Q55" i="36"/>
  <c r="P55" i="36"/>
  <c r="O55" i="36"/>
  <c r="N55" i="36"/>
  <c r="L55" i="36"/>
  <c r="G55" i="36"/>
  <c r="C55" i="36"/>
  <c r="BK54" i="36"/>
  <c r="BJ54" i="36"/>
  <c r="BI54" i="36"/>
  <c r="BG54" i="36"/>
  <c r="BF54" i="36"/>
  <c r="BE54" i="36"/>
  <c r="BD54" i="36"/>
  <c r="BB54" i="36"/>
  <c r="AZ54" i="36"/>
  <c r="AY54" i="36"/>
  <c r="AX54" i="36"/>
  <c r="AW54" i="36"/>
  <c r="AV54" i="36"/>
  <c r="AU54" i="36"/>
  <c r="AT54" i="36"/>
  <c r="AS54" i="36"/>
  <c r="AQ54" i="36"/>
  <c r="AO54" i="36"/>
  <c r="AL54" i="36"/>
  <c r="AK54" i="36"/>
  <c r="AJ54" i="36"/>
  <c r="AI54" i="36"/>
  <c r="AH54" i="36"/>
  <c r="AG54" i="36"/>
  <c r="AF54" i="36"/>
  <c r="AE54" i="36"/>
  <c r="AD54" i="36"/>
  <c r="AC54" i="36"/>
  <c r="AB54" i="36"/>
  <c r="AA54" i="36"/>
  <c r="Z54" i="36"/>
  <c r="X54" i="36"/>
  <c r="W54" i="36"/>
  <c r="V54" i="36"/>
  <c r="U54" i="36"/>
  <c r="T54" i="36"/>
  <c r="S54" i="36"/>
  <c r="R54" i="36"/>
  <c r="Q54" i="36"/>
  <c r="P54" i="36"/>
  <c r="O54" i="36"/>
  <c r="N54" i="36"/>
  <c r="L54" i="36"/>
  <c r="K54" i="36"/>
  <c r="J54" i="36"/>
  <c r="H54" i="36"/>
  <c r="G54" i="36"/>
  <c r="F54" i="36"/>
  <c r="D54" i="36"/>
  <c r="C54" i="36"/>
  <c r="B54" i="36"/>
  <c r="BK53" i="36"/>
  <c r="BJ53" i="36"/>
  <c r="BI53" i="36"/>
  <c r="BG53" i="36"/>
  <c r="BF53" i="36"/>
  <c r="BE53" i="36"/>
  <c r="BD53" i="36"/>
  <c r="BC53" i="36"/>
  <c r="BB53" i="36"/>
  <c r="BA53" i="36"/>
  <c r="AZ53" i="36"/>
  <c r="AY53" i="36"/>
  <c r="AX53" i="36"/>
  <c r="AW53" i="36"/>
  <c r="AV53" i="36"/>
  <c r="AU53" i="36"/>
  <c r="AT53" i="36"/>
  <c r="AS53" i="36"/>
  <c r="AR53" i="36"/>
  <c r="AQ53" i="36"/>
  <c r="AP53" i="36"/>
  <c r="AO53" i="36"/>
  <c r="AM53" i="36"/>
  <c r="AL53" i="36"/>
  <c r="AK53" i="36"/>
  <c r="AJ53" i="36"/>
  <c r="AI53" i="36"/>
  <c r="AH53" i="36"/>
  <c r="AG53" i="36"/>
  <c r="AF53" i="36"/>
  <c r="AE53" i="36"/>
  <c r="AD53" i="36"/>
  <c r="AC53" i="36"/>
  <c r="AB53" i="36"/>
  <c r="AA53" i="36"/>
  <c r="Z53" i="36"/>
  <c r="X53" i="36"/>
  <c r="W53" i="36"/>
  <c r="V53" i="36"/>
  <c r="U53" i="36"/>
  <c r="T53" i="36"/>
  <c r="S53" i="36"/>
  <c r="R53" i="36"/>
  <c r="Q53" i="36"/>
  <c r="O53" i="36"/>
  <c r="N53" i="36"/>
  <c r="L53" i="36"/>
  <c r="H53" i="36"/>
  <c r="G53" i="36"/>
  <c r="F53" i="36"/>
  <c r="C53" i="36"/>
  <c r="B53" i="36"/>
  <c r="BK51" i="36"/>
  <c r="BJ51" i="36"/>
  <c r="BI51" i="36"/>
  <c r="BH51" i="36"/>
  <c r="BE51" i="36"/>
  <c r="BC51" i="36"/>
  <c r="BB51" i="36"/>
  <c r="BA51" i="36"/>
  <c r="AZ51" i="36"/>
  <c r="AY51" i="36"/>
  <c r="AX51" i="36"/>
  <c r="AU51" i="36"/>
  <c r="AT51" i="36"/>
  <c r="AR51" i="36"/>
  <c r="AQ51" i="36"/>
  <c r="AP51" i="36"/>
  <c r="AO51" i="36"/>
  <c r="AN51" i="36"/>
  <c r="AM51" i="36"/>
  <c r="AL51" i="36"/>
  <c r="AK51" i="36"/>
  <c r="AJ51" i="36"/>
  <c r="AI51" i="36"/>
  <c r="AG51" i="36"/>
  <c r="AF51" i="36"/>
  <c r="AE51" i="36"/>
  <c r="AD51" i="36"/>
  <c r="AC51" i="36"/>
  <c r="AB51" i="36"/>
  <c r="AA51" i="36"/>
  <c r="Z51" i="36"/>
  <c r="Y51" i="36"/>
  <c r="X51" i="36"/>
  <c r="V51" i="36"/>
  <c r="U51" i="36"/>
  <c r="S51" i="36"/>
  <c r="R51" i="36"/>
  <c r="Q51" i="36"/>
  <c r="P51" i="36"/>
  <c r="O51" i="36"/>
  <c r="N51" i="36"/>
  <c r="M51" i="36"/>
  <c r="J51" i="36"/>
  <c r="I51" i="36"/>
  <c r="E51" i="36"/>
  <c r="D51" i="36"/>
  <c r="C51" i="36"/>
  <c r="B51" i="36"/>
  <c r="BK50" i="36"/>
  <c r="BJ50" i="36"/>
  <c r="BI50" i="36"/>
  <c r="BH50" i="36"/>
  <c r="BE50" i="36"/>
  <c r="BC50" i="36"/>
  <c r="BB50" i="36"/>
  <c r="BA50" i="36"/>
  <c r="AZ50" i="36"/>
  <c r="AY50" i="36"/>
  <c r="AX50" i="36"/>
  <c r="AV50" i="36"/>
  <c r="AU50" i="36"/>
  <c r="AT50" i="36"/>
  <c r="AR50" i="36"/>
  <c r="AQ50" i="36"/>
  <c r="AP50" i="36"/>
  <c r="AO50" i="36"/>
  <c r="AN50" i="36"/>
  <c r="AL50" i="36"/>
  <c r="AK50" i="36"/>
  <c r="AJ50" i="36"/>
  <c r="AI50" i="36"/>
  <c r="AH50" i="36"/>
  <c r="AG50" i="36"/>
  <c r="AF50" i="36"/>
  <c r="AC50" i="36"/>
  <c r="AB50" i="36"/>
  <c r="AA50" i="36"/>
  <c r="Z50" i="36"/>
  <c r="Y50" i="36"/>
  <c r="X50" i="36"/>
  <c r="V50" i="36"/>
  <c r="U50" i="36"/>
  <c r="T50" i="36"/>
  <c r="S50" i="36"/>
  <c r="R50" i="36"/>
  <c r="Q50" i="36"/>
  <c r="P50" i="36"/>
  <c r="O50" i="36"/>
  <c r="N50" i="36"/>
  <c r="M50" i="36"/>
  <c r="J50" i="36"/>
  <c r="I50" i="36"/>
  <c r="H50" i="36"/>
  <c r="F50" i="36"/>
  <c r="E50" i="36"/>
  <c r="D50" i="36"/>
  <c r="C50" i="36"/>
  <c r="B50" i="36"/>
  <c r="BK49" i="36"/>
  <c r="BJ49" i="36"/>
  <c r="BI49" i="36"/>
  <c r="BH49" i="36"/>
  <c r="BG49" i="36"/>
  <c r="BF49" i="36"/>
  <c r="BE49" i="36"/>
  <c r="BD49" i="36"/>
  <c r="BC49" i="36"/>
  <c r="BB49" i="36"/>
  <c r="BA49" i="36"/>
  <c r="AZ49" i="36"/>
  <c r="AY49" i="36"/>
  <c r="AX49" i="36"/>
  <c r="AW49" i="36"/>
  <c r="AV49" i="36"/>
  <c r="AU49" i="36"/>
  <c r="AT49" i="36"/>
  <c r="AS49" i="36"/>
  <c r="AR49" i="36"/>
  <c r="AQ49" i="36"/>
  <c r="AP49" i="36"/>
  <c r="AL49" i="36"/>
  <c r="AK49" i="36"/>
  <c r="AJ49" i="36"/>
  <c r="AI49" i="36"/>
  <c r="AH49" i="36"/>
  <c r="AG49" i="36"/>
  <c r="AF49" i="36"/>
  <c r="AC49" i="36"/>
  <c r="AB49" i="36"/>
  <c r="AA49" i="36"/>
  <c r="Z49" i="36"/>
  <c r="X49" i="36"/>
  <c r="W49" i="36"/>
  <c r="V49" i="36"/>
  <c r="U49" i="36"/>
  <c r="T49" i="36"/>
  <c r="S49" i="36"/>
  <c r="R49" i="36"/>
  <c r="Q49" i="36"/>
  <c r="P49" i="36"/>
  <c r="O49" i="36"/>
  <c r="N49" i="36"/>
  <c r="M49" i="36"/>
  <c r="L49" i="36"/>
  <c r="K49" i="36"/>
  <c r="J49" i="36"/>
  <c r="I49" i="36"/>
  <c r="H49" i="36"/>
  <c r="G49" i="36"/>
  <c r="F49" i="36"/>
  <c r="E49" i="36"/>
  <c r="D49" i="36"/>
  <c r="C49" i="36"/>
  <c r="B49" i="36"/>
  <c r="BK48" i="36"/>
  <c r="BJ48" i="36"/>
  <c r="BI48" i="36"/>
  <c r="BG48" i="36"/>
  <c r="BF48" i="36"/>
  <c r="BE48" i="36"/>
  <c r="BD48" i="36"/>
  <c r="BC48" i="36"/>
  <c r="BB48" i="36"/>
  <c r="BA48" i="36"/>
  <c r="AZ48" i="36"/>
  <c r="AY48" i="36"/>
  <c r="AX48" i="36"/>
  <c r="AW48" i="36"/>
  <c r="AV48" i="36"/>
  <c r="AU48" i="36"/>
  <c r="AT48" i="36"/>
  <c r="AS48" i="36"/>
  <c r="AR48" i="36"/>
  <c r="AQ48" i="36"/>
  <c r="AP48" i="36"/>
  <c r="AM48" i="36"/>
  <c r="AL48" i="36"/>
  <c r="AK48" i="36"/>
  <c r="AJ48" i="36"/>
  <c r="AI48" i="36"/>
  <c r="AH48" i="36"/>
  <c r="AG48" i="36"/>
  <c r="AF48" i="36"/>
  <c r="AE48" i="36"/>
  <c r="AD48" i="36"/>
  <c r="AC48" i="36"/>
  <c r="AB48" i="36"/>
  <c r="AA48" i="36"/>
  <c r="Z48" i="36"/>
  <c r="X48" i="36"/>
  <c r="W48" i="36"/>
  <c r="V48" i="36"/>
  <c r="U48" i="36"/>
  <c r="T48" i="36"/>
  <c r="S48" i="36"/>
  <c r="R48" i="36"/>
  <c r="Q48" i="36"/>
  <c r="P48" i="36"/>
  <c r="O48" i="36"/>
  <c r="N48" i="36"/>
  <c r="L48" i="36"/>
  <c r="K48" i="36"/>
  <c r="J48" i="36"/>
  <c r="I48" i="36"/>
  <c r="H48" i="36"/>
  <c r="G48" i="36"/>
  <c r="F48" i="36"/>
  <c r="D48" i="36"/>
  <c r="C48" i="36"/>
  <c r="B48" i="36"/>
  <c r="BK46" i="36"/>
  <c r="BJ46" i="36"/>
  <c r="BI46" i="36"/>
  <c r="BG46" i="36"/>
  <c r="BF46" i="36"/>
  <c r="BE46" i="36"/>
  <c r="BD46" i="36"/>
  <c r="BC46" i="36"/>
  <c r="BB46" i="36"/>
  <c r="BA46" i="36"/>
  <c r="AZ46" i="36"/>
  <c r="AY46" i="36"/>
  <c r="AX46" i="36"/>
  <c r="AW46" i="36"/>
  <c r="AU46" i="36"/>
  <c r="AT46" i="36"/>
  <c r="AS46" i="36"/>
  <c r="AR46" i="36"/>
  <c r="AQ46" i="36"/>
  <c r="AP46" i="36"/>
  <c r="AO46" i="36"/>
  <c r="AM46" i="36"/>
  <c r="AL46" i="36"/>
  <c r="AK46" i="36"/>
  <c r="AJ46" i="36"/>
  <c r="AI46" i="36"/>
  <c r="AG46" i="36"/>
  <c r="AF46" i="36"/>
  <c r="AE46" i="36"/>
  <c r="AD46" i="36"/>
  <c r="AC46" i="36"/>
  <c r="AB46" i="36"/>
  <c r="AA46" i="36"/>
  <c r="Z46" i="36"/>
  <c r="X46" i="36"/>
  <c r="W46" i="36"/>
  <c r="V46" i="36"/>
  <c r="U46" i="36"/>
  <c r="S46" i="36"/>
  <c r="R46" i="36"/>
  <c r="Q46" i="36"/>
  <c r="P46" i="36"/>
  <c r="O46" i="36"/>
  <c r="N46" i="36"/>
  <c r="L46" i="36"/>
  <c r="K46" i="36"/>
  <c r="J46" i="36"/>
  <c r="I46" i="36"/>
  <c r="G46" i="36"/>
  <c r="D46" i="36"/>
  <c r="C46" i="36"/>
  <c r="B46" i="36"/>
  <c r="BK45" i="36"/>
  <c r="BJ45" i="36"/>
  <c r="BI45" i="36"/>
  <c r="BE45" i="36"/>
  <c r="BC45" i="36"/>
  <c r="BB45" i="36"/>
  <c r="BA45" i="36"/>
  <c r="AZ45" i="36"/>
  <c r="AY45" i="36"/>
  <c r="AX45" i="36"/>
  <c r="AV45" i="36"/>
  <c r="AU45" i="36"/>
  <c r="AT45" i="36"/>
  <c r="AR45" i="36"/>
  <c r="AQ45" i="36"/>
  <c r="AP45" i="36"/>
  <c r="AO45" i="36"/>
  <c r="AM45" i="36"/>
  <c r="AL45" i="36"/>
  <c r="AK45" i="36"/>
  <c r="AJ45" i="36"/>
  <c r="AI45" i="36"/>
  <c r="AH45" i="36"/>
  <c r="AG45" i="36"/>
  <c r="AF45" i="36"/>
  <c r="AE45" i="36"/>
  <c r="AD45" i="36"/>
  <c r="AC45" i="36"/>
  <c r="AB45" i="36"/>
  <c r="AA45" i="36"/>
  <c r="Z45" i="36"/>
  <c r="X45" i="36"/>
  <c r="V45" i="36"/>
  <c r="U45" i="36"/>
  <c r="T45" i="36"/>
  <c r="S45" i="36"/>
  <c r="R45" i="36"/>
  <c r="Q45" i="36"/>
  <c r="P45" i="36"/>
  <c r="O45" i="36"/>
  <c r="N45" i="36"/>
  <c r="J45" i="36"/>
  <c r="I45" i="36"/>
  <c r="H45" i="36"/>
  <c r="F45" i="36"/>
  <c r="D45" i="36"/>
  <c r="C45" i="36"/>
  <c r="B45" i="36"/>
  <c r="BK44" i="36"/>
  <c r="BJ44" i="36"/>
  <c r="BI44" i="36"/>
  <c r="BG44" i="36"/>
  <c r="BF44" i="36"/>
  <c r="BE44" i="36"/>
  <c r="BD44" i="36"/>
  <c r="BC44" i="36"/>
  <c r="BB44" i="36"/>
  <c r="BA44" i="36"/>
  <c r="AZ44" i="36"/>
  <c r="AY44" i="36"/>
  <c r="AX44" i="36"/>
  <c r="AW44" i="36"/>
  <c r="AV44" i="36"/>
  <c r="AU44" i="36"/>
  <c r="AT44" i="36"/>
  <c r="AS44" i="36"/>
  <c r="AR44" i="36"/>
  <c r="AQ44" i="36"/>
  <c r="AP44" i="36"/>
  <c r="AO44" i="36"/>
  <c r="AL44" i="36"/>
  <c r="AK44" i="36"/>
  <c r="AJ44" i="36"/>
  <c r="AI44" i="36"/>
  <c r="AH44" i="36"/>
  <c r="AG44" i="36"/>
  <c r="AF44" i="36"/>
  <c r="AC44" i="36"/>
  <c r="AB44" i="36"/>
  <c r="AA44" i="36"/>
  <c r="Z44" i="36"/>
  <c r="X44" i="36"/>
  <c r="W44" i="36"/>
  <c r="V44" i="36"/>
  <c r="U44" i="36"/>
  <c r="T44" i="36"/>
  <c r="S44" i="36"/>
  <c r="R44" i="36"/>
  <c r="Q44" i="36"/>
  <c r="P44" i="36"/>
  <c r="O44" i="36"/>
  <c r="N44" i="36"/>
  <c r="L44" i="36"/>
  <c r="K44" i="36"/>
  <c r="J44" i="36"/>
  <c r="I44" i="36"/>
  <c r="H44" i="36"/>
  <c r="G44" i="36"/>
  <c r="F44" i="36"/>
  <c r="D44" i="36"/>
  <c r="C44" i="36"/>
  <c r="B44" i="36"/>
  <c r="BK43" i="36"/>
  <c r="BJ43" i="36"/>
  <c r="BI43" i="36"/>
  <c r="BG43" i="36"/>
  <c r="BF43" i="36"/>
  <c r="BE43" i="36"/>
  <c r="BD43" i="36"/>
  <c r="BC43" i="36"/>
  <c r="BB43" i="36"/>
  <c r="BA43" i="36"/>
  <c r="AZ43" i="36"/>
  <c r="AY43" i="36"/>
  <c r="AX43" i="36"/>
  <c r="AW43" i="36"/>
  <c r="AV43" i="36"/>
  <c r="AU43" i="36"/>
  <c r="AT43" i="36"/>
  <c r="AS43" i="36"/>
  <c r="AR43" i="36"/>
  <c r="AQ43" i="36"/>
  <c r="AP43" i="36"/>
  <c r="AM43" i="36"/>
  <c r="AL43" i="36"/>
  <c r="AK43" i="36"/>
  <c r="AJ43" i="36"/>
  <c r="AI43" i="36"/>
  <c r="AH43" i="36"/>
  <c r="AG43" i="36"/>
  <c r="AF43" i="36"/>
  <c r="AE43" i="36"/>
  <c r="AD43" i="36"/>
  <c r="AC43" i="36"/>
  <c r="AB43" i="36"/>
  <c r="AA43" i="36"/>
  <c r="Z43" i="36"/>
  <c r="X43" i="36"/>
  <c r="W43" i="36"/>
  <c r="V43" i="36"/>
  <c r="U43" i="36"/>
  <c r="T43" i="36"/>
  <c r="S43" i="36"/>
  <c r="R43" i="36"/>
  <c r="Q43" i="36"/>
  <c r="P43" i="36"/>
  <c r="O43" i="36"/>
  <c r="N43" i="36"/>
  <c r="L43" i="36"/>
  <c r="K43" i="36"/>
  <c r="J43" i="36"/>
  <c r="I43" i="36"/>
  <c r="H43" i="36"/>
  <c r="G43" i="36"/>
  <c r="F43" i="36"/>
  <c r="D43" i="36"/>
  <c r="C43" i="36"/>
  <c r="B43" i="36"/>
  <c r="BK40" i="36"/>
  <c r="AP40" i="36"/>
  <c r="AH40" i="36"/>
  <c r="BA37" i="36"/>
  <c r="AH36" i="36"/>
  <c r="F36" i="36"/>
  <c r="T35" i="36"/>
  <c r="H34" i="36"/>
  <c r="AV33" i="36"/>
  <c r="BD32" i="36"/>
  <c r="AO32" i="36"/>
  <c r="AC32" i="36"/>
  <c r="J32" i="36"/>
  <c r="H31" i="36"/>
  <c r="BK29" i="36"/>
  <c r="BI29" i="36"/>
  <c r="BG29" i="36"/>
  <c r="BE29" i="36"/>
  <c r="AY29" i="36"/>
  <c r="AW29" i="36"/>
  <c r="AS29" i="36"/>
  <c r="AR29" i="36"/>
  <c r="AP29" i="36"/>
  <c r="AN29" i="36"/>
  <c r="AD29" i="36"/>
  <c r="AB29" i="36"/>
  <c r="R29" i="36"/>
  <c r="M29" i="36"/>
  <c r="K29" i="36"/>
  <c r="I29" i="36"/>
  <c r="F29" i="36"/>
  <c r="E29" i="36"/>
  <c r="D29" i="36"/>
  <c r="B29" i="36"/>
  <c r="BF28" i="36"/>
  <c r="W28" i="36"/>
  <c r="AS27" i="36"/>
  <c r="L27" i="36"/>
  <c r="G27" i="36"/>
  <c r="BD26" i="36"/>
  <c r="BG25" i="36"/>
  <c r="AW25" i="36"/>
  <c r="AW45" i="36" s="1"/>
  <c r="K25" i="36"/>
  <c r="K45" i="36" s="1"/>
  <c r="BC24" i="36"/>
  <c r="Y24" i="36"/>
  <c r="BA23" i="36"/>
  <c r="AP23" i="36"/>
  <c r="AM23" i="36"/>
  <c r="I23" i="36"/>
  <c r="E22" i="36"/>
  <c r="AR21" i="36"/>
  <c r="AE20" i="36"/>
  <c r="AE44" i="36" s="1"/>
  <c r="AD18" i="36"/>
  <c r="AD44" i="36" s="1"/>
  <c r="AM17" i="36"/>
  <c r="AM44" i="36" s="1"/>
  <c r="D15" i="36"/>
  <c r="P14" i="36"/>
  <c r="J14" i="36"/>
  <c r="M13" i="36"/>
  <c r="K13" i="36"/>
  <c r="I13" i="36"/>
  <c r="AO11" i="36"/>
  <c r="AN11" i="36"/>
  <c r="Y11" i="36"/>
  <c r="AN8" i="36"/>
  <c r="Y8" i="36"/>
  <c r="Y44" i="36" s="1"/>
  <c r="M8" i="36"/>
  <c r="E8" i="36"/>
  <c r="E43" i="36" s="1"/>
  <c r="BH5" i="36"/>
  <c r="DQ66" i="35"/>
  <c r="DP66" i="35"/>
  <c r="DO66" i="35"/>
  <c r="DM66" i="35"/>
  <c r="DL66" i="35"/>
  <c r="DK66" i="35"/>
  <c r="DJ66" i="35"/>
  <c r="DI66" i="35"/>
  <c r="DH66" i="35"/>
  <c r="DG66" i="35"/>
  <c r="DE66" i="35"/>
  <c r="DD66" i="35"/>
  <c r="DC66" i="35"/>
  <c r="DB66" i="35"/>
  <c r="DA66" i="35"/>
  <c r="CZ66" i="35"/>
  <c r="CY66" i="35"/>
  <c r="CX66" i="35"/>
  <c r="CW66" i="35"/>
  <c r="CV66" i="35"/>
  <c r="CU66" i="35"/>
  <c r="CT66" i="35"/>
  <c r="CS66" i="35"/>
  <c r="CR66" i="35"/>
  <c r="CP66" i="35"/>
  <c r="CN66" i="35"/>
  <c r="CL66" i="35"/>
  <c r="CK66" i="35"/>
  <c r="CJ66" i="35"/>
  <c r="CI66" i="35"/>
  <c r="CH66" i="35"/>
  <c r="CG66" i="35"/>
  <c r="CF66" i="35"/>
  <c r="CE66" i="35"/>
  <c r="CD66" i="35"/>
  <c r="CC66" i="35"/>
  <c r="CB66" i="35"/>
  <c r="CA66" i="35"/>
  <c r="BZ66" i="35"/>
  <c r="BY66" i="35"/>
  <c r="BX66" i="35"/>
  <c r="BW66" i="35"/>
  <c r="BV66" i="35"/>
  <c r="BT66" i="35"/>
  <c r="BS66" i="35"/>
  <c r="BR66" i="35"/>
  <c r="BQ66" i="35"/>
  <c r="BP66" i="35"/>
  <c r="BO66" i="35"/>
  <c r="BN66" i="35"/>
  <c r="BM66" i="35"/>
  <c r="BL66" i="35"/>
  <c r="BK66" i="35"/>
  <c r="BJ66" i="35"/>
  <c r="BI66" i="35"/>
  <c r="BH66" i="35"/>
  <c r="BG66" i="35"/>
  <c r="BF66" i="35"/>
  <c r="BE66" i="35"/>
  <c r="BD66" i="35"/>
  <c r="BC66" i="35"/>
  <c r="BB66" i="35"/>
  <c r="BA66" i="35"/>
  <c r="AZ66" i="35"/>
  <c r="AY66" i="35"/>
  <c r="AW66" i="35"/>
  <c r="AV66" i="35"/>
  <c r="AU66" i="35"/>
  <c r="AT66" i="35"/>
  <c r="AS66" i="35"/>
  <c r="AR66" i="35"/>
  <c r="AQ66" i="35"/>
  <c r="AP66" i="35"/>
  <c r="AO66" i="35"/>
  <c r="AN66" i="35"/>
  <c r="AM66" i="35"/>
  <c r="AL66" i="35"/>
  <c r="AK66" i="35"/>
  <c r="AJ66" i="35"/>
  <c r="AI66" i="35"/>
  <c r="AG66" i="35"/>
  <c r="AF66" i="35"/>
  <c r="AE66" i="35"/>
  <c r="AD66" i="35"/>
  <c r="AC66" i="35"/>
  <c r="AB66" i="35"/>
  <c r="AA66" i="35"/>
  <c r="Z66" i="35"/>
  <c r="Y66" i="35"/>
  <c r="X66" i="35"/>
  <c r="W66" i="35"/>
  <c r="V66" i="35"/>
  <c r="U66" i="35"/>
  <c r="T66" i="35"/>
  <c r="S66" i="35"/>
  <c r="R66" i="35"/>
  <c r="Q66" i="35"/>
  <c r="P66" i="35"/>
  <c r="O66" i="35"/>
  <c r="M66" i="35"/>
  <c r="L66" i="35"/>
  <c r="J66" i="35"/>
  <c r="H66" i="35"/>
  <c r="G66" i="35"/>
  <c r="F66" i="35"/>
  <c r="E66" i="35"/>
  <c r="D66" i="35"/>
  <c r="C66" i="35"/>
  <c r="B66" i="35"/>
  <c r="DP65" i="35"/>
  <c r="DO65" i="35"/>
  <c r="DN65" i="35"/>
  <c r="DL65" i="35"/>
  <c r="DI65" i="35"/>
  <c r="DG65" i="35"/>
  <c r="DF65" i="35"/>
  <c r="DE65" i="35"/>
  <c r="DD65" i="35"/>
  <c r="DC65" i="35"/>
  <c r="DB65" i="35"/>
  <c r="DA65" i="35"/>
  <c r="CZ65" i="35"/>
  <c r="CY65" i="35"/>
  <c r="CX65" i="35"/>
  <c r="CW65" i="35"/>
  <c r="CV65" i="35"/>
  <c r="CT65" i="35"/>
  <c r="CS65" i="35"/>
  <c r="CR65" i="35"/>
  <c r="CQ65" i="35"/>
  <c r="CP65" i="35"/>
  <c r="CO65" i="35"/>
  <c r="CN65" i="35"/>
  <c r="CL65" i="35"/>
  <c r="CK65" i="35"/>
  <c r="CI65" i="35"/>
  <c r="CH65" i="35"/>
  <c r="CG65" i="35"/>
  <c r="CF65" i="35"/>
  <c r="CE65" i="35"/>
  <c r="CB65" i="35"/>
  <c r="CA65" i="35"/>
  <c r="BZ65" i="35"/>
  <c r="BY65" i="35"/>
  <c r="BX65" i="35"/>
  <c r="BW65" i="35"/>
  <c r="BV65" i="35"/>
  <c r="BU65" i="35"/>
  <c r="BS65" i="35"/>
  <c r="BR65" i="35"/>
  <c r="BQ65" i="35"/>
  <c r="BP65" i="35"/>
  <c r="BO65" i="35"/>
  <c r="BM65" i="35"/>
  <c r="BL65" i="35"/>
  <c r="BK65" i="35"/>
  <c r="BJ65" i="35"/>
  <c r="BC65" i="35"/>
  <c r="BB65" i="35"/>
  <c r="BA65" i="35"/>
  <c r="AZ65" i="35"/>
  <c r="AY65" i="35"/>
  <c r="AX65" i="35"/>
  <c r="AW65" i="35"/>
  <c r="AV65" i="35"/>
  <c r="AU65" i="35"/>
  <c r="AT65" i="35"/>
  <c r="AS65" i="35"/>
  <c r="AR65" i="35"/>
  <c r="AQ65" i="35"/>
  <c r="AP65" i="35"/>
  <c r="AO65" i="35"/>
  <c r="AN65" i="35"/>
  <c r="AM65" i="35"/>
  <c r="AK65" i="35"/>
  <c r="AJ65" i="35"/>
  <c r="AG65" i="35"/>
  <c r="AF65" i="35"/>
  <c r="AE65" i="35"/>
  <c r="AD65" i="35"/>
  <c r="AC65" i="35"/>
  <c r="Z65" i="35"/>
  <c r="Y65" i="35"/>
  <c r="X65" i="35"/>
  <c r="W65" i="35"/>
  <c r="U65" i="35"/>
  <c r="T65" i="35"/>
  <c r="S65" i="35"/>
  <c r="R65" i="35"/>
  <c r="Q65" i="35"/>
  <c r="P65" i="35"/>
  <c r="O65" i="35"/>
  <c r="N65" i="35"/>
  <c r="L65" i="35"/>
  <c r="K65" i="35"/>
  <c r="J65" i="35"/>
  <c r="I65" i="35"/>
  <c r="H65" i="35"/>
  <c r="G65" i="35"/>
  <c r="F65" i="35"/>
  <c r="E65" i="35"/>
  <c r="C65" i="35"/>
  <c r="DS64" i="35"/>
  <c r="DR64" i="35"/>
  <c r="DQ64" i="35"/>
  <c r="DP64" i="35"/>
  <c r="DO64" i="35"/>
  <c r="DM64" i="35"/>
  <c r="DL64" i="35"/>
  <c r="DK64" i="35"/>
  <c r="DJ64" i="35"/>
  <c r="DI64" i="35"/>
  <c r="DH64" i="35"/>
  <c r="DG64" i="35"/>
  <c r="DF64" i="35"/>
  <c r="DE64" i="35"/>
  <c r="DD64" i="35"/>
  <c r="DC64" i="35"/>
  <c r="DB64" i="35"/>
  <c r="DA64" i="35"/>
  <c r="CZ64" i="35"/>
  <c r="CY64" i="35"/>
  <c r="CX64" i="35"/>
  <c r="CW64" i="35"/>
  <c r="CV64" i="35"/>
  <c r="CU64" i="35"/>
  <c r="CT64" i="35"/>
  <c r="CS64" i="35"/>
  <c r="CR64" i="35"/>
  <c r="CQ64" i="35"/>
  <c r="CP64" i="35"/>
  <c r="CO64" i="35"/>
  <c r="CN64" i="35"/>
  <c r="CL64" i="35"/>
  <c r="CK64" i="35"/>
  <c r="CJ64" i="35"/>
  <c r="CI64" i="35"/>
  <c r="CF64" i="35"/>
  <c r="CE64" i="35"/>
  <c r="CD64" i="35"/>
  <c r="CC64" i="35"/>
  <c r="CB64" i="35"/>
  <c r="CA64" i="35"/>
  <c r="BZ64" i="35"/>
  <c r="BY64" i="35"/>
  <c r="BX64" i="35"/>
  <c r="BW64" i="35"/>
  <c r="BV64" i="35"/>
  <c r="BU64" i="35"/>
  <c r="BT64" i="35"/>
  <c r="BS64" i="35"/>
  <c r="BR64" i="35"/>
  <c r="BQ64" i="35"/>
  <c r="BP64" i="35"/>
  <c r="BO64" i="35"/>
  <c r="BN64" i="35"/>
  <c r="BM64" i="35"/>
  <c r="BL64" i="35"/>
  <c r="BK64" i="35"/>
  <c r="BJ64" i="35"/>
  <c r="BI64" i="35"/>
  <c r="BF64" i="35"/>
  <c r="BE64" i="35"/>
  <c r="BD64" i="35"/>
  <c r="BC64" i="35"/>
  <c r="BB64" i="35"/>
  <c r="BA64" i="35"/>
  <c r="AZ64" i="35"/>
  <c r="AY64" i="35"/>
  <c r="AX64" i="35"/>
  <c r="AW64" i="35"/>
  <c r="AV64" i="35"/>
  <c r="AU64" i="35"/>
  <c r="AT64" i="35"/>
  <c r="AS64" i="35"/>
  <c r="AR64" i="35"/>
  <c r="AQ64" i="35"/>
  <c r="AP64" i="35"/>
  <c r="AO64" i="35"/>
  <c r="AN64" i="35"/>
  <c r="AM64" i="35"/>
  <c r="AL64" i="35"/>
  <c r="AK64" i="35"/>
  <c r="AJ64" i="35"/>
  <c r="AI64" i="35"/>
  <c r="AG64" i="35"/>
  <c r="AF64" i="35"/>
  <c r="AE64" i="35"/>
  <c r="AD64" i="35"/>
  <c r="AC64" i="35"/>
  <c r="AB64" i="35"/>
  <c r="AA64" i="35"/>
  <c r="Z64" i="35"/>
  <c r="Y64" i="35"/>
  <c r="X64" i="35"/>
  <c r="W64" i="35"/>
  <c r="V64" i="35"/>
  <c r="U64" i="35"/>
  <c r="T64" i="35"/>
  <c r="S64" i="35"/>
  <c r="R64" i="35"/>
  <c r="Q64" i="35"/>
  <c r="P64" i="35"/>
  <c r="O64" i="35"/>
  <c r="N64" i="35"/>
  <c r="M64" i="35"/>
  <c r="K64" i="35"/>
  <c r="J64" i="35"/>
  <c r="H64" i="35"/>
  <c r="G64" i="35"/>
  <c r="F64" i="35"/>
  <c r="D64" i="35"/>
  <c r="C64" i="35"/>
  <c r="DS63" i="35"/>
  <c r="DR63" i="35"/>
  <c r="DP63" i="35"/>
  <c r="DO63" i="35"/>
  <c r="DN63" i="35"/>
  <c r="DM63" i="35"/>
  <c r="DK63" i="35"/>
  <c r="DJ63" i="35"/>
  <c r="DI63" i="35"/>
  <c r="DH63" i="35"/>
  <c r="DG63" i="35"/>
  <c r="DF63" i="35"/>
  <c r="DE63" i="35"/>
  <c r="DD63" i="35"/>
  <c r="DC63" i="35"/>
  <c r="DA63" i="35"/>
  <c r="CZ63" i="35"/>
  <c r="CY63" i="35"/>
  <c r="CX63" i="35"/>
  <c r="CW63" i="35"/>
  <c r="CV63" i="35"/>
  <c r="CU63" i="35"/>
  <c r="CT63" i="35"/>
  <c r="CS63" i="35"/>
  <c r="CR63" i="35"/>
  <c r="CP63" i="35"/>
  <c r="CO63" i="35"/>
  <c r="CN63" i="35"/>
  <c r="CM63" i="35"/>
  <c r="CL63" i="35"/>
  <c r="CK63" i="35"/>
  <c r="CJ63" i="35"/>
  <c r="CI63" i="35"/>
  <c r="CH63" i="35"/>
  <c r="CG63" i="35"/>
  <c r="CF63" i="35"/>
  <c r="CE63" i="35"/>
  <c r="CD63" i="35"/>
  <c r="CC63" i="35"/>
  <c r="CA63" i="35"/>
  <c r="BZ63" i="35"/>
  <c r="BY63" i="35"/>
  <c r="BX63" i="35"/>
  <c r="BW63" i="35"/>
  <c r="BV63" i="35"/>
  <c r="BU63" i="35"/>
  <c r="BT63" i="35"/>
  <c r="BS63" i="35"/>
  <c r="BR63" i="35"/>
  <c r="BQ63" i="35"/>
  <c r="BP63" i="35"/>
  <c r="BO63" i="35"/>
  <c r="BN63" i="35"/>
  <c r="BM63" i="35"/>
  <c r="BL63" i="35"/>
  <c r="BK63" i="35"/>
  <c r="BJ63" i="35"/>
  <c r="BI63" i="35"/>
  <c r="BH63" i="35"/>
  <c r="BG63" i="35"/>
  <c r="BF63" i="35"/>
  <c r="BE63" i="35"/>
  <c r="BD63" i="35"/>
  <c r="BC63" i="35"/>
  <c r="BB63" i="35"/>
  <c r="BA63" i="35"/>
  <c r="AY63" i="35"/>
  <c r="AX63" i="35"/>
  <c r="AV63" i="35"/>
  <c r="AT63" i="35"/>
  <c r="AS63" i="35"/>
  <c r="AR63" i="35"/>
  <c r="AQ63" i="35"/>
  <c r="AP63" i="35"/>
  <c r="AO63" i="35"/>
  <c r="AN63" i="35"/>
  <c r="AL63" i="35"/>
  <c r="AK63" i="35"/>
  <c r="AJ63" i="35"/>
  <c r="AI63" i="35"/>
  <c r="AH63" i="35"/>
  <c r="AG63" i="35"/>
  <c r="AF63" i="35"/>
  <c r="AE63" i="35"/>
  <c r="AD63" i="35"/>
  <c r="AC63" i="35"/>
  <c r="AB63" i="35"/>
  <c r="AA63" i="35"/>
  <c r="Y63" i="35"/>
  <c r="X63" i="35"/>
  <c r="W63" i="35"/>
  <c r="U63" i="35"/>
  <c r="T63" i="35"/>
  <c r="S63" i="35"/>
  <c r="R63" i="35"/>
  <c r="Q63" i="35"/>
  <c r="P63" i="35"/>
  <c r="N63" i="35"/>
  <c r="L63" i="35"/>
  <c r="K63" i="35"/>
  <c r="J63" i="35"/>
  <c r="I63" i="35"/>
  <c r="G63" i="35"/>
  <c r="F63" i="35"/>
  <c r="D63" i="35"/>
  <c r="C63" i="35"/>
  <c r="B63" i="35"/>
  <c r="DQ61" i="35"/>
  <c r="DP61" i="35"/>
  <c r="DO61" i="35"/>
  <c r="DM61" i="35"/>
  <c r="DL61" i="35"/>
  <c r="DI61" i="35"/>
  <c r="DH61" i="35"/>
  <c r="DG61" i="35"/>
  <c r="DF61" i="35"/>
  <c r="DE61" i="35"/>
  <c r="DD61" i="35"/>
  <c r="DC61" i="35"/>
  <c r="DB61" i="35"/>
  <c r="DA61" i="35"/>
  <c r="CZ61" i="35"/>
  <c r="CY61" i="35"/>
  <c r="CX61" i="35"/>
  <c r="CW61" i="35"/>
  <c r="CV61" i="35"/>
  <c r="CT61" i="35"/>
  <c r="CS61" i="35"/>
  <c r="CR61" i="35"/>
  <c r="CQ61" i="35"/>
  <c r="CP61" i="35"/>
  <c r="CO61" i="35"/>
  <c r="CN61" i="35"/>
  <c r="CL61" i="35"/>
  <c r="CK61" i="35"/>
  <c r="CI61" i="35"/>
  <c r="CH61" i="35"/>
  <c r="CG61" i="35"/>
  <c r="CF61" i="35"/>
  <c r="CE61" i="35"/>
  <c r="CB61" i="35"/>
  <c r="CA61" i="35"/>
  <c r="BZ61" i="35"/>
  <c r="BY61" i="35"/>
  <c r="BX61" i="35"/>
  <c r="BW61" i="35"/>
  <c r="BV61" i="35"/>
  <c r="BT61" i="35"/>
  <c r="BS61" i="35"/>
  <c r="BR61" i="35"/>
  <c r="BQ61" i="35"/>
  <c r="BP61" i="35"/>
  <c r="BO61" i="35"/>
  <c r="BM61" i="35"/>
  <c r="BL61" i="35"/>
  <c r="BK61" i="35"/>
  <c r="BJ61" i="35"/>
  <c r="BD61" i="35"/>
  <c r="BC61" i="35"/>
  <c r="BB61" i="35"/>
  <c r="BA61" i="35"/>
  <c r="AZ61" i="35"/>
  <c r="AY61" i="35"/>
  <c r="AX61" i="35"/>
  <c r="AW61" i="35"/>
  <c r="AV61" i="35"/>
  <c r="AU61" i="35"/>
  <c r="AT61" i="35"/>
  <c r="AS61" i="35"/>
  <c r="AR61" i="35"/>
  <c r="AQ61" i="35"/>
  <c r="AP61" i="35"/>
  <c r="AO61" i="35"/>
  <c r="AN61" i="35"/>
  <c r="AM61" i="35"/>
  <c r="AL61" i="35"/>
  <c r="AK61" i="35"/>
  <c r="AJ61" i="35"/>
  <c r="AG61" i="35"/>
  <c r="AF61" i="35"/>
  <c r="AE61" i="35"/>
  <c r="AD61" i="35"/>
  <c r="AC61" i="35"/>
  <c r="Z61" i="35"/>
  <c r="Y61" i="35"/>
  <c r="X61" i="35"/>
  <c r="W61" i="35"/>
  <c r="U61" i="35"/>
  <c r="T61" i="35"/>
  <c r="S61" i="35"/>
  <c r="R61" i="35"/>
  <c r="Q61" i="35"/>
  <c r="P61" i="35"/>
  <c r="O61" i="35"/>
  <c r="L61" i="35"/>
  <c r="J61" i="35"/>
  <c r="I61" i="35"/>
  <c r="H61" i="35"/>
  <c r="G61" i="35"/>
  <c r="F61" i="35"/>
  <c r="E61" i="35"/>
  <c r="D61" i="35"/>
  <c r="C61" i="35"/>
  <c r="B61" i="35"/>
  <c r="DR60" i="35"/>
  <c r="DQ60" i="35"/>
  <c r="DP60" i="35"/>
  <c r="DO60" i="35"/>
  <c r="DN60" i="35"/>
  <c r="DM60" i="35"/>
  <c r="DL60" i="35"/>
  <c r="DI60" i="35"/>
  <c r="DH60" i="35"/>
  <c r="DG60" i="35"/>
  <c r="DF60" i="35"/>
  <c r="DE60" i="35"/>
  <c r="DD60" i="35"/>
  <c r="DC60" i="35"/>
  <c r="DB60" i="35"/>
  <c r="DA60" i="35"/>
  <c r="CZ60" i="35"/>
  <c r="CY60" i="35"/>
  <c r="CX60" i="35"/>
  <c r="CW60" i="35"/>
  <c r="CV60" i="35"/>
  <c r="CT60" i="35"/>
  <c r="CS60" i="35"/>
  <c r="CR60" i="35"/>
  <c r="CQ60" i="35"/>
  <c r="CP60" i="35"/>
  <c r="CO60" i="35"/>
  <c r="CN60" i="35"/>
  <c r="CL60" i="35"/>
  <c r="CK60" i="35"/>
  <c r="CI60" i="35"/>
  <c r="CH60" i="35"/>
  <c r="CF60" i="35"/>
  <c r="CE60" i="35"/>
  <c r="CB60" i="35"/>
  <c r="CA60" i="35"/>
  <c r="BZ60" i="35"/>
  <c r="BY60" i="35"/>
  <c r="BX60" i="35"/>
  <c r="BW60" i="35"/>
  <c r="BV60" i="35"/>
  <c r="BU60" i="35"/>
  <c r="BT60" i="35"/>
  <c r="BS60" i="35"/>
  <c r="BR60" i="35"/>
  <c r="BQ60" i="35"/>
  <c r="BP60" i="35"/>
  <c r="BO60" i="35"/>
  <c r="BM60" i="35"/>
  <c r="BL60" i="35"/>
  <c r="BK60" i="35"/>
  <c r="BJ60" i="35"/>
  <c r="BD60" i="35"/>
  <c r="BC60" i="35"/>
  <c r="BB60" i="35"/>
  <c r="BA60" i="35"/>
  <c r="AZ60" i="35"/>
  <c r="AY60" i="35"/>
  <c r="AX60" i="35"/>
  <c r="AW60" i="35"/>
  <c r="AV60" i="35"/>
  <c r="AU60" i="35"/>
  <c r="AT60" i="35"/>
  <c r="AS60" i="35"/>
  <c r="AR60" i="35"/>
  <c r="AQ60" i="35"/>
  <c r="AP60" i="35"/>
  <c r="AO60" i="35"/>
  <c r="AN60" i="35"/>
  <c r="AM60" i="35"/>
  <c r="AL60" i="35"/>
  <c r="AK60" i="35"/>
  <c r="AJ60" i="35"/>
  <c r="AG60" i="35"/>
  <c r="AF60" i="35"/>
  <c r="AE60" i="35"/>
  <c r="AD60" i="35"/>
  <c r="AC60" i="35"/>
  <c r="Z60" i="35"/>
  <c r="Y60" i="35"/>
  <c r="X60" i="35"/>
  <c r="W60" i="35"/>
  <c r="U60" i="35"/>
  <c r="T60" i="35"/>
  <c r="S60" i="35"/>
  <c r="R60" i="35"/>
  <c r="Q60" i="35"/>
  <c r="P60" i="35"/>
  <c r="O60" i="35"/>
  <c r="N60" i="35"/>
  <c r="K60" i="35"/>
  <c r="J60" i="35"/>
  <c r="H60" i="35"/>
  <c r="G60" i="35"/>
  <c r="F60" i="35"/>
  <c r="D60" i="35"/>
  <c r="C60" i="35"/>
  <c r="DS59" i="35"/>
  <c r="DR59" i="35"/>
  <c r="DQ59" i="35"/>
  <c r="DP59" i="35"/>
  <c r="DO59" i="35"/>
  <c r="DN59" i="35"/>
  <c r="DM59" i="35"/>
  <c r="DL59" i="35"/>
  <c r="DK59" i="35"/>
  <c r="DJ59" i="35"/>
  <c r="DI59" i="35"/>
  <c r="DH59" i="35"/>
  <c r="DG59" i="35"/>
  <c r="DF59" i="35"/>
  <c r="DE59" i="35"/>
  <c r="DD59" i="35"/>
  <c r="DC59" i="35"/>
  <c r="DA59" i="35"/>
  <c r="CZ59" i="35"/>
  <c r="CY59" i="35"/>
  <c r="CX59" i="35"/>
  <c r="CW59" i="35"/>
  <c r="CV59" i="35"/>
  <c r="CU59" i="35"/>
  <c r="CT59" i="35"/>
  <c r="CS59" i="35"/>
  <c r="CR59" i="35"/>
  <c r="CP59" i="35"/>
  <c r="CO59" i="35"/>
  <c r="CN59" i="35"/>
  <c r="CL59" i="35"/>
  <c r="CK59" i="35"/>
  <c r="CJ59" i="35"/>
  <c r="CI59" i="35"/>
  <c r="CH59" i="35"/>
  <c r="CF59" i="35"/>
  <c r="CE59" i="35"/>
  <c r="CD59" i="35"/>
  <c r="CC59" i="35"/>
  <c r="CA59" i="35"/>
  <c r="BZ59" i="35"/>
  <c r="BY59" i="35"/>
  <c r="BX59" i="35"/>
  <c r="BW59" i="35"/>
  <c r="BV59" i="35"/>
  <c r="BU59" i="35"/>
  <c r="BT59" i="35"/>
  <c r="BS59" i="35"/>
  <c r="BR59" i="35"/>
  <c r="BQ59" i="35"/>
  <c r="BP59" i="35"/>
  <c r="BO59" i="35"/>
  <c r="BN59" i="35"/>
  <c r="BM59" i="35"/>
  <c r="BL59" i="35"/>
  <c r="BK59" i="35"/>
  <c r="BJ59" i="35"/>
  <c r="BI59" i="35"/>
  <c r="BH59" i="35"/>
  <c r="BG59" i="35"/>
  <c r="BF59" i="35"/>
  <c r="BE59" i="35"/>
  <c r="BD59" i="35"/>
  <c r="BC59" i="35"/>
  <c r="BB59" i="35"/>
  <c r="BA59" i="35"/>
  <c r="AY59" i="35"/>
  <c r="AX59" i="35"/>
  <c r="AW59" i="35"/>
  <c r="AV59" i="35"/>
  <c r="AT59" i="35"/>
  <c r="AS59" i="35"/>
  <c r="AR59" i="35"/>
  <c r="AQ59" i="35"/>
  <c r="AP59" i="35"/>
  <c r="AO59" i="35"/>
  <c r="AN59" i="35"/>
  <c r="AM59" i="35"/>
  <c r="AL59" i="35"/>
  <c r="AK59" i="35"/>
  <c r="AJ59" i="35"/>
  <c r="AI59" i="35"/>
  <c r="AH59" i="35"/>
  <c r="AG59" i="35"/>
  <c r="AF59" i="35"/>
  <c r="AE59" i="35"/>
  <c r="AD59" i="35"/>
  <c r="AC59" i="35"/>
  <c r="AB59" i="35"/>
  <c r="AA59" i="35"/>
  <c r="Y59" i="35"/>
  <c r="X59" i="35"/>
  <c r="W59" i="35"/>
  <c r="V59" i="35"/>
  <c r="U59" i="35"/>
  <c r="T59" i="35"/>
  <c r="S59" i="35"/>
  <c r="R59" i="35"/>
  <c r="Q59" i="35"/>
  <c r="P59" i="35"/>
  <c r="O59" i="35"/>
  <c r="N59" i="35"/>
  <c r="K59" i="35"/>
  <c r="J59" i="35"/>
  <c r="H59" i="35"/>
  <c r="G59" i="35"/>
  <c r="F59" i="35"/>
  <c r="D59" i="35"/>
  <c r="C59" i="35"/>
  <c r="DS58" i="35"/>
  <c r="DR58" i="35"/>
  <c r="DQ58" i="35"/>
  <c r="DP58" i="35"/>
  <c r="DO58" i="35"/>
  <c r="DN58" i="35"/>
  <c r="DL58" i="35"/>
  <c r="DK58" i="35"/>
  <c r="DJ58" i="35"/>
  <c r="DI58" i="35"/>
  <c r="DH58" i="35"/>
  <c r="DG58" i="35"/>
  <c r="DF58" i="35"/>
  <c r="DE58" i="35"/>
  <c r="DC58" i="35"/>
  <c r="DA58" i="35"/>
  <c r="CY58" i="35"/>
  <c r="CX58" i="35"/>
  <c r="CW58" i="35"/>
  <c r="CV58" i="35"/>
  <c r="CU58" i="35"/>
  <c r="CT58" i="35"/>
  <c r="CS58" i="35"/>
  <c r="CR58" i="35"/>
  <c r="CP58" i="35"/>
  <c r="CO58" i="35"/>
  <c r="CM58" i="35"/>
  <c r="CL58" i="35"/>
  <c r="CK58" i="35"/>
  <c r="CJ58" i="35"/>
  <c r="CI58" i="35"/>
  <c r="CH58" i="35"/>
  <c r="CG58" i="35"/>
  <c r="CF58" i="35"/>
  <c r="CE58" i="35"/>
  <c r="CD58" i="35"/>
  <c r="CC58" i="35"/>
  <c r="CA58" i="35"/>
  <c r="BZ58" i="35"/>
  <c r="BY58" i="35"/>
  <c r="BX58" i="35"/>
  <c r="BW58" i="35"/>
  <c r="BV58" i="35"/>
  <c r="BU58" i="35"/>
  <c r="BT58" i="35"/>
  <c r="BS58" i="35"/>
  <c r="BR58" i="35"/>
  <c r="BQ58" i="35"/>
  <c r="BP58" i="35"/>
  <c r="BO58" i="35"/>
  <c r="BN58" i="35"/>
  <c r="BM58" i="35"/>
  <c r="BL58" i="35"/>
  <c r="BK58" i="35"/>
  <c r="BJ58" i="35"/>
  <c r="BI58" i="35"/>
  <c r="BH58" i="35"/>
  <c r="BG58" i="35"/>
  <c r="BF58" i="35"/>
  <c r="BE58" i="35"/>
  <c r="BD58" i="35"/>
  <c r="BC58" i="35"/>
  <c r="BB58" i="35"/>
  <c r="BA58" i="35"/>
  <c r="AY58" i="35"/>
  <c r="AX58" i="35"/>
  <c r="AW58" i="35"/>
  <c r="AV58" i="35"/>
  <c r="AS58" i="35"/>
  <c r="AR58" i="35"/>
  <c r="AQ58" i="35"/>
  <c r="AP58" i="35"/>
  <c r="AN58" i="35"/>
  <c r="AM58" i="35"/>
  <c r="AL58" i="35"/>
  <c r="AK58" i="35"/>
  <c r="AJ58" i="35"/>
  <c r="AI58" i="35"/>
  <c r="AH58" i="35"/>
  <c r="AG58" i="35"/>
  <c r="AF58" i="35"/>
  <c r="AE58" i="35"/>
  <c r="AC58" i="35"/>
  <c r="AB58" i="35"/>
  <c r="X58" i="35"/>
  <c r="W58" i="35"/>
  <c r="V58" i="35"/>
  <c r="T58" i="35"/>
  <c r="S58" i="35"/>
  <c r="R58" i="35"/>
  <c r="Q58" i="35"/>
  <c r="P58" i="35"/>
  <c r="O58" i="35"/>
  <c r="N58" i="35"/>
  <c r="L58" i="35"/>
  <c r="K58" i="35"/>
  <c r="J58" i="35"/>
  <c r="I58" i="35"/>
  <c r="H58" i="35"/>
  <c r="G58" i="35"/>
  <c r="F58" i="35"/>
  <c r="E58" i="35"/>
  <c r="D58" i="35"/>
  <c r="C58" i="35"/>
  <c r="B58" i="35"/>
  <c r="DQ56" i="35"/>
  <c r="DP56" i="35"/>
  <c r="DO56" i="35"/>
  <c r="DL56" i="35"/>
  <c r="DK56" i="35"/>
  <c r="DJ56" i="35"/>
  <c r="DI56" i="35"/>
  <c r="DH56" i="35"/>
  <c r="DG56" i="35"/>
  <c r="DF56" i="35"/>
  <c r="DE56" i="35"/>
  <c r="DC56" i="35"/>
  <c r="DB56" i="35"/>
  <c r="DA56" i="35"/>
  <c r="CY56" i="35"/>
  <c r="CX56" i="35"/>
  <c r="CW56" i="35"/>
  <c r="CV56" i="35"/>
  <c r="CU56" i="35"/>
  <c r="CT56" i="35"/>
  <c r="CS56" i="35"/>
  <c r="CR56" i="35"/>
  <c r="CQ56" i="35"/>
  <c r="CP56" i="35"/>
  <c r="CO56" i="35"/>
  <c r="CL56" i="35"/>
  <c r="CK56" i="35"/>
  <c r="CJ56" i="35"/>
  <c r="CI56" i="35"/>
  <c r="CH56" i="35"/>
  <c r="CG56" i="35"/>
  <c r="CF56" i="35"/>
  <c r="CE56" i="35"/>
  <c r="CD56" i="35"/>
  <c r="CC56" i="35"/>
  <c r="CB56" i="35"/>
  <c r="CA56" i="35"/>
  <c r="BZ56" i="35"/>
  <c r="BY56" i="35"/>
  <c r="BX56" i="35"/>
  <c r="BW56" i="35"/>
  <c r="BV56" i="35"/>
  <c r="BT56" i="35"/>
  <c r="BS56" i="35"/>
  <c r="BR56" i="35"/>
  <c r="BQ56" i="35"/>
  <c r="BP56" i="35"/>
  <c r="BO56" i="35"/>
  <c r="BN56" i="35"/>
  <c r="BM56" i="35"/>
  <c r="BL56" i="35"/>
  <c r="BK56" i="35"/>
  <c r="BJ56" i="35"/>
  <c r="BI56" i="35"/>
  <c r="BH56" i="35"/>
  <c r="BG56" i="35"/>
  <c r="BF56" i="35"/>
  <c r="BE56" i="35"/>
  <c r="BD56" i="35"/>
  <c r="BC56" i="35"/>
  <c r="BB56" i="35"/>
  <c r="BA56" i="35"/>
  <c r="AZ56" i="35"/>
  <c r="AY56" i="35"/>
  <c r="AX56" i="35"/>
  <c r="AW56" i="35"/>
  <c r="AV56" i="35"/>
  <c r="AU56" i="35"/>
  <c r="AS56" i="35"/>
  <c r="AR56" i="35"/>
  <c r="AQ56" i="35"/>
  <c r="AP56" i="35"/>
  <c r="AN56" i="35"/>
  <c r="AM56" i="35"/>
  <c r="AL56" i="35"/>
  <c r="AK56" i="35"/>
  <c r="AJ56" i="35"/>
  <c r="AI56" i="35"/>
  <c r="AH56" i="35"/>
  <c r="AG56" i="35"/>
  <c r="AF56" i="35"/>
  <c r="AE56" i="35"/>
  <c r="AC56" i="35"/>
  <c r="AB56" i="35"/>
  <c r="Z56" i="35"/>
  <c r="X56" i="35"/>
  <c r="W56" i="35"/>
  <c r="V56" i="35"/>
  <c r="T56" i="35"/>
  <c r="S56" i="35"/>
  <c r="R56" i="35"/>
  <c r="Q56" i="35"/>
  <c r="P56" i="35"/>
  <c r="O56" i="35"/>
  <c r="M56" i="35"/>
  <c r="L56" i="35"/>
  <c r="J56" i="35"/>
  <c r="I56" i="35"/>
  <c r="H56" i="35"/>
  <c r="G56" i="35"/>
  <c r="F56" i="35"/>
  <c r="E56" i="35"/>
  <c r="D56" i="35"/>
  <c r="C56" i="35"/>
  <c r="B56" i="35"/>
  <c r="DR55" i="35"/>
  <c r="DQ55" i="35"/>
  <c r="DP55" i="35"/>
  <c r="DO55" i="35"/>
  <c r="DN55" i="35"/>
  <c r="DL55" i="35"/>
  <c r="DI55" i="35"/>
  <c r="DH55" i="35"/>
  <c r="DG55" i="35"/>
  <c r="DF55" i="35"/>
  <c r="DE55" i="35"/>
  <c r="DC55" i="35"/>
  <c r="DB55" i="35"/>
  <c r="DA55" i="35"/>
  <c r="CY55" i="35"/>
  <c r="CX55" i="35"/>
  <c r="CW55" i="35"/>
  <c r="CV55" i="35"/>
  <c r="CT55" i="35"/>
  <c r="CS55" i="35"/>
  <c r="CR55" i="35"/>
  <c r="CQ55" i="35"/>
  <c r="CP55" i="35"/>
  <c r="CO55" i="35"/>
  <c r="CL55" i="35"/>
  <c r="CK55" i="35"/>
  <c r="CI55" i="35"/>
  <c r="CH55" i="35"/>
  <c r="CG55" i="35"/>
  <c r="CF55" i="35"/>
  <c r="CE55" i="35"/>
  <c r="CB55" i="35"/>
  <c r="CA55" i="35"/>
  <c r="BZ55" i="35"/>
  <c r="BY55" i="35"/>
  <c r="BX55" i="35"/>
  <c r="BW55" i="35"/>
  <c r="BV55" i="35"/>
  <c r="BU55" i="35"/>
  <c r="BT55" i="35"/>
  <c r="BS55" i="35"/>
  <c r="BR55" i="35"/>
  <c r="BQ55" i="35"/>
  <c r="BP55" i="35"/>
  <c r="BO55" i="35"/>
  <c r="BM55" i="35"/>
  <c r="BL55" i="35"/>
  <c r="BK55" i="35"/>
  <c r="BJ55" i="35"/>
  <c r="BD55" i="35"/>
  <c r="BC55" i="35"/>
  <c r="BB55" i="35"/>
  <c r="BA55" i="35"/>
  <c r="AZ55" i="35"/>
  <c r="AY55" i="35"/>
  <c r="AX55" i="35"/>
  <c r="AW55" i="35"/>
  <c r="AV55" i="35"/>
  <c r="AU55" i="35"/>
  <c r="AS55" i="35"/>
  <c r="AR55" i="35"/>
  <c r="AQ55" i="35"/>
  <c r="AP55" i="35"/>
  <c r="AN55" i="35"/>
  <c r="AM55" i="35"/>
  <c r="AL55" i="35"/>
  <c r="AK55" i="35"/>
  <c r="AJ55" i="35"/>
  <c r="AG55" i="35"/>
  <c r="AF55" i="35"/>
  <c r="AE55" i="35"/>
  <c r="AC55" i="35"/>
  <c r="Z55" i="35"/>
  <c r="X55" i="35"/>
  <c r="W55" i="35"/>
  <c r="T55" i="35"/>
  <c r="S55" i="35"/>
  <c r="R55" i="35"/>
  <c r="Q55" i="35"/>
  <c r="P55" i="35"/>
  <c r="O55" i="35"/>
  <c r="N55" i="35"/>
  <c r="L55" i="35"/>
  <c r="K55" i="35"/>
  <c r="J55" i="35"/>
  <c r="I55" i="35"/>
  <c r="H55" i="35"/>
  <c r="G55" i="35"/>
  <c r="F55" i="35"/>
  <c r="E55" i="35"/>
  <c r="D55" i="35"/>
  <c r="C55" i="35"/>
  <c r="B55" i="35"/>
  <c r="DS54" i="35"/>
  <c r="DR54" i="35"/>
  <c r="DQ54" i="35"/>
  <c r="DP54" i="35"/>
  <c r="DO54" i="35"/>
  <c r="DN54" i="35"/>
  <c r="DL54" i="35"/>
  <c r="DK54" i="35"/>
  <c r="DJ54" i="35"/>
  <c r="DI54" i="35"/>
  <c r="DH54" i="35"/>
  <c r="DG54" i="35"/>
  <c r="DF54" i="35"/>
  <c r="DE54" i="35"/>
  <c r="DC54" i="35"/>
  <c r="DB54" i="35"/>
  <c r="DA54" i="35"/>
  <c r="CY54" i="35"/>
  <c r="CX54" i="35"/>
  <c r="CW54" i="35"/>
  <c r="CV54" i="35"/>
  <c r="CU54" i="35"/>
  <c r="CT54" i="35"/>
  <c r="CS54" i="35"/>
  <c r="CR54" i="35"/>
  <c r="CQ54" i="35"/>
  <c r="CP54" i="35"/>
  <c r="CO54" i="35"/>
  <c r="CL54" i="35"/>
  <c r="CK54" i="35"/>
  <c r="CJ54" i="35"/>
  <c r="CI54" i="35"/>
  <c r="CH54" i="35"/>
  <c r="CF54" i="35"/>
  <c r="CE54" i="35"/>
  <c r="CD54" i="35"/>
  <c r="CC54" i="35"/>
  <c r="CB54" i="35"/>
  <c r="CA54" i="35"/>
  <c r="BZ54" i="35"/>
  <c r="BY54" i="35"/>
  <c r="BX54" i="35"/>
  <c r="BW54" i="35"/>
  <c r="BV54" i="35"/>
  <c r="BU54" i="35"/>
  <c r="BT54" i="35"/>
  <c r="BS54" i="35"/>
  <c r="BR54" i="35"/>
  <c r="BQ54" i="35"/>
  <c r="BP54" i="35"/>
  <c r="BO54" i="35"/>
  <c r="BN54" i="35"/>
  <c r="BM54" i="35"/>
  <c r="BL54" i="35"/>
  <c r="BK54" i="35"/>
  <c r="BJ54" i="35"/>
  <c r="BI54" i="35"/>
  <c r="BH54" i="35"/>
  <c r="BG54" i="35"/>
  <c r="BF54" i="35"/>
  <c r="BE54" i="35"/>
  <c r="BD54" i="35"/>
  <c r="BC54" i="35"/>
  <c r="BB54" i="35"/>
  <c r="BA54" i="35"/>
  <c r="AZ54" i="35"/>
  <c r="AY54" i="35"/>
  <c r="AX54" i="35"/>
  <c r="AW54" i="35"/>
  <c r="AV54" i="35"/>
  <c r="AU54" i="35"/>
  <c r="AS54" i="35"/>
  <c r="AR54" i="35"/>
  <c r="AQ54" i="35"/>
  <c r="AP54" i="35"/>
  <c r="AN54" i="35"/>
  <c r="AM54" i="35"/>
  <c r="AL54" i="35"/>
  <c r="AK54" i="35"/>
  <c r="AJ54" i="35"/>
  <c r="AI54" i="35"/>
  <c r="AH54" i="35"/>
  <c r="AG54" i="35"/>
  <c r="AF54" i="35"/>
  <c r="AE54" i="35"/>
  <c r="AC54" i="35"/>
  <c r="AB54" i="35"/>
  <c r="Z54" i="35"/>
  <c r="X54" i="35"/>
  <c r="W54" i="35"/>
  <c r="V54" i="35"/>
  <c r="T54" i="35"/>
  <c r="S54" i="35"/>
  <c r="R54" i="35"/>
  <c r="Q54" i="35"/>
  <c r="P54" i="35"/>
  <c r="O54" i="35"/>
  <c r="N54" i="35"/>
  <c r="M54" i="35"/>
  <c r="K54" i="35"/>
  <c r="J54" i="35"/>
  <c r="H54" i="35"/>
  <c r="G54" i="35"/>
  <c r="F54" i="35"/>
  <c r="D54" i="35"/>
  <c r="C54" i="35"/>
  <c r="DS53" i="35"/>
  <c r="DR53" i="35"/>
  <c r="DQ53" i="35"/>
  <c r="DP53" i="35"/>
  <c r="DO53" i="35"/>
  <c r="DN53" i="35"/>
  <c r="DL53" i="35"/>
  <c r="DK53" i="35"/>
  <c r="DJ53" i="35"/>
  <c r="DI53" i="35"/>
  <c r="DH53" i="35"/>
  <c r="DG53" i="35"/>
  <c r="DF53" i="35"/>
  <c r="DE53" i="35"/>
  <c r="DC53" i="35"/>
  <c r="DA53" i="35"/>
  <c r="CY53" i="35"/>
  <c r="CX53" i="35"/>
  <c r="CW53" i="35"/>
  <c r="CV53" i="35"/>
  <c r="CU53" i="35"/>
  <c r="CT53" i="35"/>
  <c r="CS53" i="35"/>
  <c r="CR53" i="35"/>
  <c r="CP53" i="35"/>
  <c r="CO53" i="35"/>
  <c r="CM53" i="35"/>
  <c r="CL53" i="35"/>
  <c r="CK53" i="35"/>
  <c r="CJ53" i="35"/>
  <c r="CI53" i="35"/>
  <c r="CH53" i="35"/>
  <c r="CG53" i="35"/>
  <c r="CF53" i="35"/>
  <c r="CE53" i="35"/>
  <c r="CD53" i="35"/>
  <c r="CC53" i="35"/>
  <c r="CA53" i="35"/>
  <c r="BZ53" i="35"/>
  <c r="BY53" i="35"/>
  <c r="BX53" i="35"/>
  <c r="BW53" i="35"/>
  <c r="BV53" i="35"/>
  <c r="BU53" i="35"/>
  <c r="BT53" i="35"/>
  <c r="BS53" i="35"/>
  <c r="BR53" i="35"/>
  <c r="BQ53" i="35"/>
  <c r="BP53" i="35"/>
  <c r="BO53" i="35"/>
  <c r="BN53" i="35"/>
  <c r="BM53" i="35"/>
  <c r="BL53" i="35"/>
  <c r="BK53" i="35"/>
  <c r="BJ53" i="35"/>
  <c r="BI53" i="35"/>
  <c r="BH53" i="35"/>
  <c r="BG53" i="35"/>
  <c r="BF53" i="35"/>
  <c r="BE53" i="35"/>
  <c r="BD53" i="35"/>
  <c r="BC53" i="35"/>
  <c r="BB53" i="35"/>
  <c r="BA53" i="35"/>
  <c r="AY53" i="35"/>
  <c r="AX53" i="35"/>
  <c r="AW53" i="35"/>
  <c r="AV53" i="35"/>
  <c r="AS53" i="35"/>
  <c r="AR53" i="35"/>
  <c r="AQ53" i="35"/>
  <c r="AP53" i="35"/>
  <c r="AN53" i="35"/>
  <c r="AM53" i="35"/>
  <c r="AL53" i="35"/>
  <c r="AK53" i="35"/>
  <c r="AJ53" i="35"/>
  <c r="AI53" i="35"/>
  <c r="AH53" i="35"/>
  <c r="AG53" i="35"/>
  <c r="AF53" i="35"/>
  <c r="AE53" i="35"/>
  <c r="AC53" i="35"/>
  <c r="AB53" i="35"/>
  <c r="X53" i="35"/>
  <c r="W53" i="35"/>
  <c r="V53" i="35"/>
  <c r="T53" i="35"/>
  <c r="S53" i="35"/>
  <c r="R53" i="35"/>
  <c r="Q53" i="35"/>
  <c r="P53" i="35"/>
  <c r="O53" i="35"/>
  <c r="N53" i="35"/>
  <c r="L53" i="35"/>
  <c r="K53" i="35"/>
  <c r="J53" i="35"/>
  <c r="I53" i="35"/>
  <c r="H53" i="35"/>
  <c r="G53" i="35"/>
  <c r="F53" i="35"/>
  <c r="E53" i="35"/>
  <c r="D53" i="35"/>
  <c r="C53" i="35"/>
  <c r="B53" i="35"/>
  <c r="DS51" i="35"/>
  <c r="DP51" i="35"/>
  <c r="DO51" i="35"/>
  <c r="DN51" i="35"/>
  <c r="DL51" i="35"/>
  <c r="DK51" i="35"/>
  <c r="DI51" i="35"/>
  <c r="DG51" i="35"/>
  <c r="DE51" i="35"/>
  <c r="DD51" i="35"/>
  <c r="DC51" i="35"/>
  <c r="DB51" i="35"/>
  <c r="DA51" i="35"/>
  <c r="CZ51" i="35"/>
  <c r="CY51" i="35"/>
  <c r="CX51" i="35"/>
  <c r="CW51" i="35"/>
  <c r="CV51" i="35"/>
  <c r="CT51" i="35"/>
  <c r="CS51" i="35"/>
  <c r="CR51" i="35"/>
  <c r="CP51" i="35"/>
  <c r="CN51" i="35"/>
  <c r="CM51" i="35"/>
  <c r="CL51" i="35"/>
  <c r="CK51" i="35"/>
  <c r="CJ51" i="35"/>
  <c r="CI51" i="35"/>
  <c r="CH51" i="35"/>
  <c r="CG51" i="35"/>
  <c r="CF51" i="35"/>
  <c r="CE51" i="35"/>
  <c r="CD51" i="35"/>
  <c r="CC51" i="35"/>
  <c r="CB51" i="35"/>
  <c r="CA51" i="35"/>
  <c r="BZ51" i="35"/>
  <c r="BY51" i="35"/>
  <c r="BX51" i="35"/>
  <c r="BW51" i="35"/>
  <c r="BV51" i="35"/>
  <c r="BS51" i="35"/>
  <c r="BR51" i="35"/>
  <c r="BQ51" i="35"/>
  <c r="BP51" i="35"/>
  <c r="BO51" i="35"/>
  <c r="BN51" i="35"/>
  <c r="BM51" i="35"/>
  <c r="BL51" i="35"/>
  <c r="BK51" i="35"/>
  <c r="BJ51" i="35"/>
  <c r="BI51" i="35"/>
  <c r="BH51" i="35"/>
  <c r="BG51" i="35"/>
  <c r="BF51" i="35"/>
  <c r="BE51" i="35"/>
  <c r="BC51" i="35"/>
  <c r="BB51" i="35"/>
  <c r="BA51" i="35"/>
  <c r="AZ51" i="35"/>
  <c r="AY51" i="35"/>
  <c r="AW51" i="35"/>
  <c r="AV51" i="35"/>
  <c r="AU51" i="35"/>
  <c r="AT51" i="35"/>
  <c r="AS51" i="35"/>
  <c r="AR51" i="35"/>
  <c r="AQ51" i="35"/>
  <c r="AP51" i="35"/>
  <c r="AO51" i="35"/>
  <c r="AN51" i="35"/>
  <c r="AM51" i="35"/>
  <c r="AK51" i="35"/>
  <c r="AJ51" i="35"/>
  <c r="AI51" i="35"/>
  <c r="AG51" i="35"/>
  <c r="AF51" i="35"/>
  <c r="AE51" i="35"/>
  <c r="AD51" i="35"/>
  <c r="AC51" i="35"/>
  <c r="AB51" i="35"/>
  <c r="AA51" i="35"/>
  <c r="Z51" i="35"/>
  <c r="Y51" i="35"/>
  <c r="X51" i="35"/>
  <c r="W51" i="35"/>
  <c r="V51" i="35"/>
  <c r="U51" i="35"/>
  <c r="T51" i="35"/>
  <c r="S51" i="35"/>
  <c r="R51" i="35"/>
  <c r="Q51" i="35"/>
  <c r="P51" i="35"/>
  <c r="O51" i="35"/>
  <c r="N51" i="35"/>
  <c r="M51" i="35"/>
  <c r="L51" i="35"/>
  <c r="K51" i="35"/>
  <c r="J51" i="35"/>
  <c r="H51" i="35"/>
  <c r="G51" i="35"/>
  <c r="F51" i="35"/>
  <c r="E51" i="35"/>
  <c r="C51" i="35"/>
  <c r="DS50" i="35"/>
  <c r="DP50" i="35"/>
  <c r="DO50" i="35"/>
  <c r="DL50" i="35"/>
  <c r="DK50" i="35"/>
  <c r="DI50" i="35"/>
  <c r="DG50" i="35"/>
  <c r="DF50" i="35"/>
  <c r="DE50" i="35"/>
  <c r="DD50" i="35"/>
  <c r="DC50" i="35"/>
  <c r="DB50" i="35"/>
  <c r="DA50" i="35"/>
  <c r="CZ50" i="35"/>
  <c r="CY50" i="35"/>
  <c r="CX50" i="35"/>
  <c r="CW50" i="35"/>
  <c r="CV50" i="35"/>
  <c r="CT50" i="35"/>
  <c r="CS50" i="35"/>
  <c r="CR50" i="35"/>
  <c r="CQ50" i="35"/>
  <c r="CP50" i="35"/>
  <c r="CO50" i="35"/>
  <c r="CN50" i="35"/>
  <c r="CM50" i="35"/>
  <c r="CL50" i="35"/>
  <c r="CK50" i="35"/>
  <c r="CJ50" i="35"/>
  <c r="CI50" i="35"/>
  <c r="CF50" i="35"/>
  <c r="CE50" i="35"/>
  <c r="CD50" i="35"/>
  <c r="CC50" i="35"/>
  <c r="CB50" i="35"/>
  <c r="CA50" i="35"/>
  <c r="BZ50" i="35"/>
  <c r="BY50" i="35"/>
  <c r="BX50" i="35"/>
  <c r="BW50" i="35"/>
  <c r="BV50" i="35"/>
  <c r="BU50" i="35"/>
  <c r="BS50" i="35"/>
  <c r="BR50" i="35"/>
  <c r="BQ50" i="35"/>
  <c r="BP50" i="35"/>
  <c r="BO50" i="35"/>
  <c r="BN50" i="35"/>
  <c r="BM50" i="35"/>
  <c r="BL50" i="35"/>
  <c r="BK50" i="35"/>
  <c r="BJ50" i="35"/>
  <c r="BI50" i="35"/>
  <c r="BF50" i="35"/>
  <c r="BE50" i="35"/>
  <c r="BC50" i="35"/>
  <c r="BB50" i="35"/>
  <c r="BA50" i="35"/>
  <c r="AZ50" i="35"/>
  <c r="AY50" i="35"/>
  <c r="AX50" i="35"/>
  <c r="AW50" i="35"/>
  <c r="AV50" i="35"/>
  <c r="AU50" i="35"/>
  <c r="AT50" i="35"/>
  <c r="AS50" i="35"/>
  <c r="AR50" i="35"/>
  <c r="AQ50" i="35"/>
  <c r="AP50" i="35"/>
  <c r="AO50" i="35"/>
  <c r="AN50" i="35"/>
  <c r="AM50" i="35"/>
  <c r="AK50" i="35"/>
  <c r="AJ50" i="35"/>
  <c r="AI50" i="35"/>
  <c r="AG50" i="35"/>
  <c r="AF50" i="35"/>
  <c r="AE50" i="35"/>
  <c r="AD50" i="35"/>
  <c r="AC50" i="35"/>
  <c r="AB50" i="35"/>
  <c r="AA50" i="35"/>
  <c r="Z50" i="35"/>
  <c r="Y50" i="35"/>
  <c r="X50" i="35"/>
  <c r="W50" i="35"/>
  <c r="V50" i="35"/>
  <c r="U50" i="35"/>
  <c r="T50" i="35"/>
  <c r="S50" i="35"/>
  <c r="R50" i="35"/>
  <c r="Q50" i="35"/>
  <c r="P50" i="35"/>
  <c r="O50" i="35"/>
  <c r="N50" i="35"/>
  <c r="M50" i="35"/>
  <c r="L50" i="35"/>
  <c r="K50" i="35"/>
  <c r="J50" i="35"/>
  <c r="I50" i="35"/>
  <c r="H50" i="35"/>
  <c r="G50" i="35"/>
  <c r="F50" i="35"/>
  <c r="E50" i="35"/>
  <c r="C50" i="35"/>
  <c r="DS49" i="35"/>
  <c r="DR49" i="35"/>
  <c r="DP49" i="35"/>
  <c r="DO49" i="35"/>
  <c r="DM49" i="35"/>
  <c r="DK49" i="35"/>
  <c r="DJ49" i="35"/>
  <c r="DI49" i="35"/>
  <c r="DH49" i="35"/>
  <c r="DG49" i="35"/>
  <c r="DF49" i="35"/>
  <c r="DE49" i="35"/>
  <c r="DD49" i="35"/>
  <c r="DC49" i="35"/>
  <c r="DB49" i="35"/>
  <c r="DA49" i="35"/>
  <c r="CZ49" i="35"/>
  <c r="CY49" i="35"/>
  <c r="CX49" i="35"/>
  <c r="CW49" i="35"/>
  <c r="CV49" i="35"/>
  <c r="CU49" i="35"/>
  <c r="CT49" i="35"/>
  <c r="CS49" i="35"/>
  <c r="CR49" i="35"/>
  <c r="CP49" i="35"/>
  <c r="CO49" i="35"/>
  <c r="CN49" i="35"/>
  <c r="CM49" i="35"/>
  <c r="CL49" i="35"/>
  <c r="CK49" i="35"/>
  <c r="CJ49" i="35"/>
  <c r="CI49" i="35"/>
  <c r="CF49" i="35"/>
  <c r="CE49" i="35"/>
  <c r="CD49" i="35"/>
  <c r="CC49" i="35"/>
  <c r="CB49" i="35"/>
  <c r="CA49" i="35"/>
  <c r="BZ49" i="35"/>
  <c r="BY49" i="35"/>
  <c r="BX49" i="35"/>
  <c r="BW49" i="35"/>
  <c r="BV49" i="35"/>
  <c r="BU49" i="35"/>
  <c r="BT49" i="35"/>
  <c r="BS49" i="35"/>
  <c r="BR49" i="35"/>
  <c r="BQ49" i="35"/>
  <c r="BP49" i="35"/>
  <c r="BO49" i="35"/>
  <c r="BN49" i="35"/>
  <c r="BM49" i="35"/>
  <c r="BL49" i="35"/>
  <c r="BK49" i="35"/>
  <c r="BJ49" i="35"/>
  <c r="BI49" i="35"/>
  <c r="BF49" i="35"/>
  <c r="BE49" i="35"/>
  <c r="BD49" i="35"/>
  <c r="BC49" i="35"/>
  <c r="BB49" i="35"/>
  <c r="BA49" i="35"/>
  <c r="AZ49" i="35"/>
  <c r="AY49" i="35"/>
  <c r="AX49" i="35"/>
  <c r="AV49" i="35"/>
  <c r="AU49" i="35"/>
  <c r="AT49" i="35"/>
  <c r="AS49" i="35"/>
  <c r="AR49" i="35"/>
  <c r="AQ49" i="35"/>
  <c r="AP49" i="35"/>
  <c r="AO49" i="35"/>
  <c r="AN49" i="35"/>
  <c r="AL49" i="35"/>
  <c r="AK49" i="35"/>
  <c r="AJ49" i="35"/>
  <c r="AI49" i="35"/>
  <c r="AG49" i="35"/>
  <c r="AF49" i="35"/>
  <c r="AE49" i="35"/>
  <c r="AD49" i="35"/>
  <c r="AC49" i="35"/>
  <c r="AB49" i="35"/>
  <c r="AA49" i="35"/>
  <c r="Z49" i="35"/>
  <c r="Y49" i="35"/>
  <c r="X49" i="35"/>
  <c r="W49" i="35"/>
  <c r="U49" i="35"/>
  <c r="T49" i="35"/>
  <c r="S49" i="35"/>
  <c r="R49" i="35"/>
  <c r="Q49" i="35"/>
  <c r="P49" i="35"/>
  <c r="N49" i="35"/>
  <c r="M49" i="35"/>
  <c r="L49" i="35"/>
  <c r="K49" i="35"/>
  <c r="J49" i="35"/>
  <c r="I49" i="35"/>
  <c r="G49" i="35"/>
  <c r="F49" i="35"/>
  <c r="D49" i="35"/>
  <c r="C49" i="35"/>
  <c r="B49" i="35"/>
  <c r="DS48" i="35"/>
  <c r="DR48" i="35"/>
  <c r="DP48" i="35"/>
  <c r="DO48" i="35"/>
  <c r="DN48" i="35"/>
  <c r="DK48" i="35"/>
  <c r="DJ48" i="35"/>
  <c r="DI48" i="35"/>
  <c r="DH48" i="35"/>
  <c r="DG48" i="35"/>
  <c r="DF48" i="35"/>
  <c r="DE48" i="35"/>
  <c r="DC48" i="35"/>
  <c r="DB48" i="35"/>
  <c r="DA48" i="35"/>
  <c r="CY48" i="35"/>
  <c r="CX48" i="35"/>
  <c r="CW48" i="35"/>
  <c r="CV48" i="35"/>
  <c r="CU48" i="35"/>
  <c r="CT48" i="35"/>
  <c r="CS48" i="35"/>
  <c r="CR48" i="35"/>
  <c r="CP48" i="35"/>
  <c r="CO48" i="35"/>
  <c r="CM48" i="35"/>
  <c r="CL48" i="35"/>
  <c r="CK48" i="35"/>
  <c r="CJ48" i="35"/>
  <c r="CI48" i="35"/>
  <c r="CH48" i="35"/>
  <c r="CG48" i="35"/>
  <c r="CF48" i="35"/>
  <c r="CE48" i="35"/>
  <c r="CD48" i="35"/>
  <c r="CC48" i="35"/>
  <c r="CB48" i="35"/>
  <c r="CA48" i="35"/>
  <c r="BZ48" i="35"/>
  <c r="BY48" i="35"/>
  <c r="BX48" i="35"/>
  <c r="BW48" i="35"/>
  <c r="BV48" i="35"/>
  <c r="BU48" i="35"/>
  <c r="BT48" i="35"/>
  <c r="BS48" i="35"/>
  <c r="BR48" i="35"/>
  <c r="BQ48" i="35"/>
  <c r="BP48" i="35"/>
  <c r="BO48" i="35"/>
  <c r="BN48" i="35"/>
  <c r="BM48" i="35"/>
  <c r="BL48" i="35"/>
  <c r="BK48" i="35"/>
  <c r="BJ48" i="35"/>
  <c r="BI48" i="35"/>
  <c r="BH48" i="35"/>
  <c r="BG48" i="35"/>
  <c r="BF48" i="35"/>
  <c r="BE48" i="35"/>
  <c r="BD48" i="35"/>
  <c r="BC48" i="35"/>
  <c r="BB48" i="35"/>
  <c r="BA48" i="35"/>
  <c r="AZ48" i="35"/>
  <c r="AY48" i="35"/>
  <c r="AX48" i="35"/>
  <c r="AV48" i="35"/>
  <c r="AU48" i="35"/>
  <c r="AS48" i="35"/>
  <c r="AR48" i="35"/>
  <c r="AQ48" i="35"/>
  <c r="AP48" i="35"/>
  <c r="AN48" i="35"/>
  <c r="AL48" i="35"/>
  <c r="AK48" i="35"/>
  <c r="AJ48" i="35"/>
  <c r="AI48" i="35"/>
  <c r="AH48" i="35"/>
  <c r="AG48" i="35"/>
  <c r="AF48" i="35"/>
  <c r="AE48" i="35"/>
  <c r="AC48" i="35"/>
  <c r="AB48" i="35"/>
  <c r="Z48" i="35"/>
  <c r="X48" i="35"/>
  <c r="W48" i="35"/>
  <c r="T48" i="35"/>
  <c r="S48" i="35"/>
  <c r="R48" i="35"/>
  <c r="Q48" i="35"/>
  <c r="P48" i="35"/>
  <c r="N48" i="35"/>
  <c r="M48" i="35"/>
  <c r="L48" i="35"/>
  <c r="K48" i="35"/>
  <c r="J48" i="35"/>
  <c r="I48" i="35"/>
  <c r="G48" i="35"/>
  <c r="F48" i="35"/>
  <c r="D48" i="35"/>
  <c r="C48" i="35"/>
  <c r="B48" i="35"/>
  <c r="DS46" i="35"/>
  <c r="DR46" i="35"/>
  <c r="DQ46" i="35"/>
  <c r="DP46" i="35"/>
  <c r="DO46" i="35"/>
  <c r="DN46" i="35"/>
  <c r="DL46" i="35"/>
  <c r="DK46" i="35"/>
  <c r="DJ46" i="35"/>
  <c r="DI46" i="35"/>
  <c r="DH46" i="35"/>
  <c r="DG46" i="35"/>
  <c r="DE46" i="35"/>
  <c r="DC46" i="35"/>
  <c r="DB46" i="35"/>
  <c r="DA46" i="35"/>
  <c r="CY46" i="35"/>
  <c r="CX46" i="35"/>
  <c r="CW46" i="35"/>
  <c r="CV46" i="35"/>
  <c r="CU46" i="35"/>
  <c r="CT46" i="35"/>
  <c r="CS46" i="35"/>
  <c r="CR46" i="35"/>
  <c r="CP46" i="35"/>
  <c r="CM46" i="35"/>
  <c r="CL46" i="35"/>
  <c r="CK46" i="35"/>
  <c r="CJ46" i="35"/>
  <c r="CI46" i="35"/>
  <c r="CH46" i="35"/>
  <c r="CG46" i="35"/>
  <c r="CF46" i="35"/>
  <c r="CE46" i="35"/>
  <c r="CD46" i="35"/>
  <c r="CC46" i="35"/>
  <c r="CB46" i="35"/>
  <c r="CA46" i="35"/>
  <c r="BZ46" i="35"/>
  <c r="BY46" i="35"/>
  <c r="BX46" i="35"/>
  <c r="BW46" i="35"/>
  <c r="BV46" i="35"/>
  <c r="BT46" i="35"/>
  <c r="BS46" i="35"/>
  <c r="BR46" i="35"/>
  <c r="BQ46" i="35"/>
  <c r="BP46" i="35"/>
  <c r="BO46" i="35"/>
  <c r="BN46" i="35"/>
  <c r="BM46" i="35"/>
  <c r="BL46" i="35"/>
  <c r="BK46" i="35"/>
  <c r="BJ46" i="35"/>
  <c r="BI46" i="35"/>
  <c r="BH46" i="35"/>
  <c r="BG46" i="35"/>
  <c r="BF46" i="35"/>
  <c r="BE46" i="35"/>
  <c r="BD46" i="35"/>
  <c r="BC46" i="35"/>
  <c r="BB46" i="35"/>
  <c r="BA46" i="35"/>
  <c r="AZ46" i="35"/>
  <c r="AY46" i="35"/>
  <c r="AW46" i="35"/>
  <c r="AV46" i="35"/>
  <c r="AU46" i="35"/>
  <c r="AS46" i="35"/>
  <c r="AR46" i="35"/>
  <c r="AQ46" i="35"/>
  <c r="AP46" i="35"/>
  <c r="AN46" i="35"/>
  <c r="AM46" i="35"/>
  <c r="AL46" i="35"/>
  <c r="AK46" i="35"/>
  <c r="AJ46" i="35"/>
  <c r="AI46" i="35"/>
  <c r="AG46" i="35"/>
  <c r="AF46" i="35"/>
  <c r="AE46" i="35"/>
  <c r="AC46" i="35"/>
  <c r="AB46" i="35"/>
  <c r="Z46" i="35"/>
  <c r="X46" i="35"/>
  <c r="W46" i="35"/>
  <c r="V46" i="35"/>
  <c r="T46" i="35"/>
  <c r="S46" i="35"/>
  <c r="R46" i="35"/>
  <c r="Q46" i="35"/>
  <c r="P46" i="35"/>
  <c r="O46" i="35"/>
  <c r="N46" i="35"/>
  <c r="M46" i="35"/>
  <c r="L46" i="35"/>
  <c r="K46" i="35"/>
  <c r="J46" i="35"/>
  <c r="H46" i="35"/>
  <c r="G46" i="35"/>
  <c r="F46" i="35"/>
  <c r="E46" i="35"/>
  <c r="D46" i="35"/>
  <c r="C46" i="35"/>
  <c r="B46" i="35"/>
  <c r="DS45" i="35"/>
  <c r="DP45" i="35"/>
  <c r="DO45" i="35"/>
  <c r="DN45" i="35"/>
  <c r="DL45" i="35"/>
  <c r="DK45" i="35"/>
  <c r="DI45" i="35"/>
  <c r="DG45" i="35"/>
  <c r="DF45" i="35"/>
  <c r="DE45" i="35"/>
  <c r="DC45" i="35"/>
  <c r="DB45" i="35"/>
  <c r="DA45" i="35"/>
  <c r="CY45" i="35"/>
  <c r="CX45" i="35"/>
  <c r="CW45" i="35"/>
  <c r="CV45" i="35"/>
  <c r="CT45" i="35"/>
  <c r="CS45" i="35"/>
  <c r="CR45" i="35"/>
  <c r="CQ45" i="35"/>
  <c r="CP45" i="35"/>
  <c r="CO45" i="35"/>
  <c r="CM45" i="35"/>
  <c r="CL45" i="35"/>
  <c r="CK45" i="35"/>
  <c r="CJ45" i="35"/>
  <c r="CI45" i="35"/>
  <c r="CH45" i="35"/>
  <c r="CG45" i="35"/>
  <c r="CF45" i="35"/>
  <c r="CE45" i="35"/>
  <c r="CD45" i="35"/>
  <c r="CC45" i="35"/>
  <c r="CB45" i="35"/>
  <c r="CA45" i="35"/>
  <c r="BZ45" i="35"/>
  <c r="BY45" i="35"/>
  <c r="BX45" i="35"/>
  <c r="BW45" i="35"/>
  <c r="BV45" i="35"/>
  <c r="BU45" i="35"/>
  <c r="BS45" i="35"/>
  <c r="BR45" i="35"/>
  <c r="BQ45" i="35"/>
  <c r="BP45" i="35"/>
  <c r="BO45" i="35"/>
  <c r="BN45" i="35"/>
  <c r="BM45" i="35"/>
  <c r="BL45" i="35"/>
  <c r="BK45" i="35"/>
  <c r="BJ45" i="35"/>
  <c r="BI45" i="35"/>
  <c r="BH45" i="35"/>
  <c r="BG45" i="35"/>
  <c r="BF45" i="35"/>
  <c r="BE45" i="35"/>
  <c r="BC45" i="35"/>
  <c r="BB45" i="35"/>
  <c r="BA45" i="35"/>
  <c r="AZ45" i="35"/>
  <c r="AY45" i="35"/>
  <c r="AX45" i="35"/>
  <c r="AW45" i="35"/>
  <c r="AV45" i="35"/>
  <c r="AU45" i="35"/>
  <c r="AS45" i="35"/>
  <c r="AR45" i="35"/>
  <c r="AQ45" i="35"/>
  <c r="AP45" i="35"/>
  <c r="AN45" i="35"/>
  <c r="AM45" i="35"/>
  <c r="AK45" i="35"/>
  <c r="AJ45" i="35"/>
  <c r="AI45" i="35"/>
  <c r="AH45" i="35"/>
  <c r="AG45" i="35"/>
  <c r="AF45" i="35"/>
  <c r="AE45" i="35"/>
  <c r="AC45" i="35"/>
  <c r="AB45" i="35"/>
  <c r="Z45" i="35"/>
  <c r="X45" i="35"/>
  <c r="W45" i="35"/>
  <c r="V45" i="35"/>
  <c r="T45" i="35"/>
  <c r="S45" i="35"/>
  <c r="R45" i="35"/>
  <c r="Q45" i="35"/>
  <c r="P45" i="35"/>
  <c r="O45" i="35"/>
  <c r="N45" i="35"/>
  <c r="M45" i="35"/>
  <c r="L45" i="35"/>
  <c r="K45" i="35"/>
  <c r="J45" i="35"/>
  <c r="I45" i="35"/>
  <c r="H45" i="35"/>
  <c r="G45" i="35"/>
  <c r="F45" i="35"/>
  <c r="E45" i="35"/>
  <c r="C45" i="35"/>
  <c r="DS44" i="35"/>
  <c r="DR44" i="35"/>
  <c r="DQ44" i="35"/>
  <c r="DP44" i="35"/>
  <c r="DO44" i="35"/>
  <c r="DL44" i="35"/>
  <c r="DK44" i="35"/>
  <c r="DJ44" i="35"/>
  <c r="DI44" i="35"/>
  <c r="DH44" i="35"/>
  <c r="DG44" i="35"/>
  <c r="DF44" i="35"/>
  <c r="DE44" i="35"/>
  <c r="DC44" i="35"/>
  <c r="DB44" i="35"/>
  <c r="DA44" i="35"/>
  <c r="CY44" i="35"/>
  <c r="CX44" i="35"/>
  <c r="CW44" i="35"/>
  <c r="CV44" i="35"/>
  <c r="CU44" i="35"/>
  <c r="CT44" i="35"/>
  <c r="CS44" i="35"/>
  <c r="CR44" i="35"/>
  <c r="CQ44" i="35"/>
  <c r="CP44" i="35"/>
  <c r="CO44" i="35"/>
  <c r="CM44" i="35"/>
  <c r="CL44" i="35"/>
  <c r="CK44" i="35"/>
  <c r="CJ44" i="35"/>
  <c r="CI44" i="35"/>
  <c r="CF44" i="35"/>
  <c r="CE44" i="35"/>
  <c r="CD44" i="35"/>
  <c r="CC44" i="35"/>
  <c r="CB44" i="35"/>
  <c r="CA44" i="35"/>
  <c r="BZ44" i="35"/>
  <c r="BY44" i="35"/>
  <c r="BX44" i="35"/>
  <c r="BW44" i="35"/>
  <c r="BV44" i="35"/>
  <c r="BU44" i="35"/>
  <c r="BT44" i="35"/>
  <c r="BS44" i="35"/>
  <c r="BR44" i="35"/>
  <c r="BQ44" i="35"/>
  <c r="BP44" i="35"/>
  <c r="BO44" i="35"/>
  <c r="BN44" i="35"/>
  <c r="BM44" i="35"/>
  <c r="BL44" i="35"/>
  <c r="BK44" i="35"/>
  <c r="BJ44" i="35"/>
  <c r="BI44" i="35"/>
  <c r="BF44" i="35"/>
  <c r="BE44" i="35"/>
  <c r="BD44" i="35"/>
  <c r="BC44" i="35"/>
  <c r="BB44" i="35"/>
  <c r="BA44" i="35"/>
  <c r="AZ44" i="35"/>
  <c r="AY44" i="35"/>
  <c r="AX44" i="35"/>
  <c r="AW44" i="35"/>
  <c r="AV44" i="35"/>
  <c r="AU44" i="35"/>
  <c r="AS44" i="35"/>
  <c r="AR44" i="35"/>
  <c r="AQ44" i="35"/>
  <c r="AP44" i="35"/>
  <c r="AN44" i="35"/>
  <c r="AM44" i="35"/>
  <c r="AL44" i="35"/>
  <c r="AK44" i="35"/>
  <c r="AJ44" i="35"/>
  <c r="AI44" i="35"/>
  <c r="AG44" i="35"/>
  <c r="AF44" i="35"/>
  <c r="AE44" i="35"/>
  <c r="AC44" i="35"/>
  <c r="AB44" i="35"/>
  <c r="Z44" i="35"/>
  <c r="X44" i="35"/>
  <c r="W44" i="35"/>
  <c r="V44" i="35"/>
  <c r="T44" i="35"/>
  <c r="S44" i="35"/>
  <c r="R44" i="35"/>
  <c r="Q44" i="35"/>
  <c r="P44" i="35"/>
  <c r="O44" i="35"/>
  <c r="N44" i="35"/>
  <c r="M44" i="35"/>
  <c r="L44" i="35"/>
  <c r="K44" i="35"/>
  <c r="J44" i="35"/>
  <c r="I44" i="35"/>
  <c r="H44" i="35"/>
  <c r="G44" i="35"/>
  <c r="F44" i="35"/>
  <c r="E44" i="35"/>
  <c r="D44" i="35"/>
  <c r="C44" i="35"/>
  <c r="B44" i="35"/>
  <c r="DS43" i="35"/>
  <c r="DR43" i="35"/>
  <c r="DP43" i="35"/>
  <c r="DO43" i="35"/>
  <c r="DN43" i="35"/>
  <c r="DK43" i="35"/>
  <c r="DJ43" i="35"/>
  <c r="DI43" i="35"/>
  <c r="DH43" i="35"/>
  <c r="DG43" i="35"/>
  <c r="DF43" i="35"/>
  <c r="DE43" i="35"/>
  <c r="DC43" i="35"/>
  <c r="DB43" i="35"/>
  <c r="DA43" i="35"/>
  <c r="CY43" i="35"/>
  <c r="CX43" i="35"/>
  <c r="CW43" i="35"/>
  <c r="CV43" i="35"/>
  <c r="CU43" i="35"/>
  <c r="CT43" i="35"/>
  <c r="CS43" i="35"/>
  <c r="CR43" i="35"/>
  <c r="CP43" i="35"/>
  <c r="CO43" i="35"/>
  <c r="CM43" i="35"/>
  <c r="CL43" i="35"/>
  <c r="CK43" i="35"/>
  <c r="CJ43" i="35"/>
  <c r="CI43" i="35"/>
  <c r="CH43" i="35"/>
  <c r="CG43" i="35"/>
  <c r="CF43" i="35"/>
  <c r="CE43" i="35"/>
  <c r="CD43" i="35"/>
  <c r="CC43" i="35"/>
  <c r="CB43" i="35"/>
  <c r="CA43" i="35"/>
  <c r="BZ43" i="35"/>
  <c r="BY43" i="35"/>
  <c r="BX43" i="35"/>
  <c r="BW43" i="35"/>
  <c r="BV43" i="35"/>
  <c r="BU43" i="35"/>
  <c r="BT43" i="35"/>
  <c r="BS43" i="35"/>
  <c r="BR43" i="35"/>
  <c r="BQ43" i="35"/>
  <c r="BP43" i="35"/>
  <c r="BO43" i="35"/>
  <c r="BN43" i="35"/>
  <c r="BM43" i="35"/>
  <c r="BL43" i="35"/>
  <c r="BK43" i="35"/>
  <c r="BJ43" i="35"/>
  <c r="BI43" i="35"/>
  <c r="BH43" i="35"/>
  <c r="BG43" i="35"/>
  <c r="BF43" i="35"/>
  <c r="BE43" i="35"/>
  <c r="BD43" i="35"/>
  <c r="BC43" i="35"/>
  <c r="BB43" i="35"/>
  <c r="BA43" i="35"/>
  <c r="AZ43" i="35"/>
  <c r="AY43" i="35"/>
  <c r="AX43" i="35"/>
  <c r="AV43" i="35"/>
  <c r="AU43" i="35"/>
  <c r="AS43" i="35"/>
  <c r="AR43" i="35"/>
  <c r="AQ43" i="35"/>
  <c r="AP43" i="35"/>
  <c r="AN43" i="35"/>
  <c r="AL43" i="35"/>
  <c r="AK43" i="35"/>
  <c r="AJ43" i="35"/>
  <c r="AI43" i="35"/>
  <c r="AH43" i="35"/>
  <c r="AG43" i="35"/>
  <c r="AF43" i="35"/>
  <c r="AE43" i="35"/>
  <c r="AC43" i="35"/>
  <c r="AB43" i="35"/>
  <c r="Z43" i="35"/>
  <c r="X43" i="35"/>
  <c r="W43" i="35"/>
  <c r="T43" i="35"/>
  <c r="S43" i="35"/>
  <c r="R43" i="35"/>
  <c r="Q43" i="35"/>
  <c r="P43" i="35"/>
  <c r="N43" i="35"/>
  <c r="M43" i="35"/>
  <c r="L43" i="35"/>
  <c r="K43" i="35"/>
  <c r="J43" i="35"/>
  <c r="I43" i="35"/>
  <c r="G43" i="35"/>
  <c r="F43" i="35"/>
  <c r="D43" i="35"/>
  <c r="C43" i="35"/>
  <c r="B43" i="35"/>
  <c r="DS40" i="35"/>
  <c r="DN40" i="35"/>
  <c r="CM40" i="35"/>
  <c r="BU40" i="35"/>
  <c r="N40" i="35"/>
  <c r="DR39" i="35"/>
  <c r="K39" i="35"/>
  <c r="CQ36" i="35"/>
  <c r="BU36" i="35"/>
  <c r="BU46" i="35" s="1"/>
  <c r="DF35" i="35"/>
  <c r="CO35" i="35"/>
  <c r="AH35" i="35"/>
  <c r="I34" i="35"/>
  <c r="AX33" i="35"/>
  <c r="DS29" i="35"/>
  <c r="DK29" i="35"/>
  <c r="DJ29" i="35"/>
  <c r="CU29" i="35"/>
  <c r="CM29" i="35"/>
  <c r="CJ29" i="35"/>
  <c r="CD29" i="35"/>
  <c r="CC29" i="35"/>
  <c r="BN29" i="35"/>
  <c r="BI29" i="35"/>
  <c r="BH29" i="35"/>
  <c r="BG29" i="35"/>
  <c r="BF29" i="35"/>
  <c r="BE29" i="35"/>
  <c r="AI29" i="35"/>
  <c r="AH29" i="35"/>
  <c r="AB29" i="35"/>
  <c r="AA29" i="35"/>
  <c r="V29" i="35"/>
  <c r="M29" i="35"/>
  <c r="BD28" i="35"/>
  <c r="BD45" i="35" s="1"/>
  <c r="DQ27" i="35"/>
  <c r="DH27" i="35"/>
  <c r="DR25" i="35"/>
  <c r="DM25" i="35"/>
  <c r="DJ25" i="35"/>
  <c r="CU25" i="35"/>
  <c r="BT25" i="35"/>
  <c r="AL25" i="35"/>
  <c r="AL45" i="35" s="1"/>
  <c r="D25" i="35"/>
  <c r="B25" i="35"/>
  <c r="B45" i="35" s="1"/>
  <c r="L24" i="35"/>
  <c r="CM23" i="35"/>
  <c r="CG23" i="35"/>
  <c r="I23" i="35"/>
  <c r="B22" i="35"/>
  <c r="E21" i="35"/>
  <c r="AH20" i="35"/>
  <c r="AH44" i="35" s="1"/>
  <c r="DN19" i="35"/>
  <c r="DN44" i="35" s="1"/>
  <c r="CH19" i="35"/>
  <c r="BH18" i="35"/>
  <c r="BH44" i="35" s="1"/>
  <c r="CG17" i="35"/>
  <c r="BG17" i="35"/>
  <c r="BG44" i="35" s="1"/>
  <c r="Z15" i="35"/>
  <c r="M15" i="35"/>
  <c r="CQ14" i="35"/>
  <c r="CB14" i="35"/>
  <c r="DB13" i="35"/>
  <c r="AZ13" i="35"/>
  <c r="AU13" i="35"/>
  <c r="O12" i="35"/>
  <c r="O43" i="35" s="1"/>
  <c r="DQ11" i="35"/>
  <c r="DL11" i="35"/>
  <c r="DL43" i="35" s="1"/>
  <c r="CQ11" i="35"/>
  <c r="CQ43" i="35" s="1"/>
  <c r="AW11" i="35"/>
  <c r="V11" i="35"/>
  <c r="AM10" i="35"/>
  <c r="AM43" i="35" s="1"/>
  <c r="E10" i="35"/>
  <c r="E43" i="35" s="1"/>
  <c r="H9" i="35"/>
  <c r="H43" i="35" s="1"/>
  <c r="CZ8" i="35"/>
  <c r="AO8" i="35"/>
  <c r="AO43" i="35" s="1"/>
  <c r="DM7" i="35"/>
  <c r="DM44" i="35" s="1"/>
  <c r="AT7" i="35"/>
  <c r="AT44" i="35" s="1"/>
  <c r="AD7" i="35"/>
  <c r="AD43" i="35" s="1"/>
  <c r="AA7" i="35"/>
  <c r="AA43" i="35" s="1"/>
  <c r="Y7" i="35"/>
  <c r="Y45" i="35" s="1"/>
  <c r="DD6" i="35"/>
  <c r="DD44" i="35" s="1"/>
  <c r="CN6" i="35"/>
  <c r="CN43" i="35" s="1"/>
  <c r="U6" i="35"/>
  <c r="U44" i="35" s="1"/>
  <c r="C58" i="30"/>
  <c r="D58" i="30"/>
  <c r="E58" i="30"/>
  <c r="F58" i="30"/>
  <c r="G58" i="30"/>
  <c r="H58" i="30"/>
  <c r="I58" i="30"/>
  <c r="J58" i="30"/>
  <c r="K58" i="30"/>
  <c r="L58" i="30"/>
  <c r="M58" i="30"/>
  <c r="N58" i="30"/>
  <c r="O58" i="30"/>
  <c r="P58" i="30"/>
  <c r="Q58" i="30"/>
  <c r="R58" i="30"/>
  <c r="S58" i="30"/>
  <c r="T58" i="30"/>
  <c r="U58" i="30"/>
  <c r="V58" i="30"/>
  <c r="W58" i="30"/>
  <c r="X58" i="30"/>
  <c r="Y58" i="30"/>
  <c r="Z58" i="30"/>
  <c r="AA58" i="30"/>
  <c r="AB58" i="30"/>
  <c r="AC58" i="30"/>
  <c r="AD58" i="30"/>
  <c r="AE58" i="30"/>
  <c r="AF58" i="30"/>
  <c r="AG58" i="30"/>
  <c r="AH58" i="30"/>
  <c r="AI58" i="30"/>
  <c r="AJ58" i="30"/>
  <c r="AK58" i="30"/>
  <c r="AL58" i="30"/>
  <c r="AM58" i="30"/>
  <c r="AN58" i="30"/>
  <c r="AO58" i="30"/>
  <c r="AP58" i="30"/>
  <c r="AQ58" i="30"/>
  <c r="AR58" i="30"/>
  <c r="AS58" i="30"/>
  <c r="AT58" i="30"/>
  <c r="AU58" i="30"/>
  <c r="AV58" i="30"/>
  <c r="AW58" i="30"/>
  <c r="AX58" i="30"/>
  <c r="AY58" i="30"/>
  <c r="AZ58" i="30"/>
  <c r="BA58" i="30"/>
  <c r="BB58" i="30"/>
  <c r="BC58" i="30"/>
  <c r="BD58" i="30"/>
  <c r="BE58" i="30"/>
  <c r="BF58" i="30"/>
  <c r="BG58" i="30"/>
  <c r="BH58" i="30"/>
  <c r="BI58" i="30"/>
  <c r="BJ58" i="30"/>
  <c r="BK58" i="30"/>
  <c r="BL58" i="30"/>
  <c r="BM58" i="30"/>
  <c r="BN58" i="30"/>
  <c r="BO58" i="30"/>
  <c r="BP58" i="30"/>
  <c r="BQ58" i="30"/>
  <c r="BR58" i="30"/>
  <c r="BS58" i="30"/>
  <c r="BT58" i="30"/>
  <c r="BU58" i="30"/>
  <c r="BV58" i="30"/>
  <c r="BW58" i="30"/>
  <c r="BX58" i="30"/>
  <c r="BY58" i="30"/>
  <c r="BZ58" i="30"/>
  <c r="CA58" i="30"/>
  <c r="CB58" i="30"/>
  <c r="CC58" i="30"/>
  <c r="CD58" i="30"/>
  <c r="CE58" i="30"/>
  <c r="CF58" i="30"/>
  <c r="CG58" i="30"/>
  <c r="CH58" i="30"/>
  <c r="CI58" i="30"/>
  <c r="CJ58" i="30"/>
  <c r="CK58" i="30"/>
  <c r="CL58" i="30"/>
  <c r="CM58" i="30"/>
  <c r="CN58" i="30"/>
  <c r="CO58" i="30"/>
  <c r="CP58" i="30"/>
  <c r="CQ58" i="30"/>
  <c r="CR58" i="30"/>
  <c r="CS58" i="30"/>
  <c r="CT58" i="30"/>
  <c r="CU58" i="30"/>
  <c r="CV58" i="30"/>
  <c r="CW58" i="30"/>
  <c r="CX58" i="30"/>
  <c r="CY58" i="30"/>
  <c r="CZ58" i="30"/>
  <c r="DA58" i="30"/>
  <c r="DB58" i="30"/>
  <c r="DC58" i="30"/>
  <c r="DD58" i="30"/>
  <c r="DE58" i="30"/>
  <c r="DF58" i="30"/>
  <c r="DG58" i="30"/>
  <c r="DH58" i="30"/>
  <c r="DI58" i="30"/>
  <c r="DJ58" i="30"/>
  <c r="DK58" i="30"/>
  <c r="DL58" i="30"/>
  <c r="DM58" i="30"/>
  <c r="DN58" i="30"/>
  <c r="DO58" i="30"/>
  <c r="DP58" i="30"/>
  <c r="DQ58" i="30"/>
  <c r="DR58" i="30"/>
  <c r="DS58" i="30"/>
  <c r="DT58" i="30"/>
  <c r="DU58" i="30"/>
  <c r="DV58" i="30"/>
  <c r="DW58" i="30"/>
  <c r="DX58" i="30"/>
  <c r="DY58" i="30"/>
  <c r="DZ58" i="30"/>
  <c r="EA58" i="30"/>
  <c r="EB58" i="30"/>
  <c r="EC58" i="30"/>
  <c r="ED58" i="30"/>
  <c r="EE58" i="30"/>
  <c r="EF58" i="30"/>
  <c r="EG58" i="30"/>
  <c r="EH58" i="30"/>
  <c r="EI58" i="30"/>
  <c r="EJ58" i="30"/>
  <c r="EK58" i="30"/>
  <c r="EL58" i="30"/>
  <c r="EM58" i="30"/>
  <c r="EN58" i="30"/>
  <c r="EO58" i="30"/>
  <c r="EP58" i="30"/>
  <c r="EQ58" i="30"/>
  <c r="ER58" i="30"/>
  <c r="ES58" i="30"/>
  <c r="ET58" i="30"/>
  <c r="EU58" i="30"/>
  <c r="EV58" i="30"/>
  <c r="EW58" i="30"/>
  <c r="EX58" i="30"/>
  <c r="EY58" i="30"/>
  <c r="EZ58" i="30"/>
  <c r="FA58" i="30"/>
  <c r="FB58" i="30"/>
  <c r="FC58" i="30"/>
  <c r="FD58" i="30"/>
  <c r="FE58" i="30"/>
  <c r="FF58" i="30"/>
  <c r="FG58" i="30"/>
  <c r="FH58" i="30"/>
  <c r="FI58" i="30"/>
  <c r="FJ58" i="30"/>
  <c r="FK58" i="30"/>
  <c r="FL58" i="30"/>
  <c r="FM58" i="30"/>
  <c r="FN58" i="30"/>
  <c r="FO58" i="30"/>
  <c r="FP58" i="30"/>
  <c r="FQ58" i="30"/>
  <c r="FR58" i="30"/>
  <c r="FS58" i="30"/>
  <c r="FT58" i="30"/>
  <c r="FU58" i="30"/>
  <c r="FV58" i="30"/>
  <c r="FW58" i="30"/>
  <c r="FX58" i="30"/>
  <c r="FY58" i="30"/>
  <c r="FZ58" i="30"/>
  <c r="GA58" i="30"/>
  <c r="GB58" i="30"/>
  <c r="GC58" i="30"/>
  <c r="GD58" i="30"/>
  <c r="GE58" i="30"/>
  <c r="GF58" i="30"/>
  <c r="GG58" i="30"/>
  <c r="GH58" i="30"/>
  <c r="GI58" i="30"/>
  <c r="GJ58" i="30"/>
  <c r="GK58" i="30"/>
  <c r="GL58" i="30"/>
  <c r="GM58" i="30"/>
  <c r="GN58" i="30"/>
  <c r="GO58" i="30"/>
  <c r="GP58" i="30"/>
  <c r="GQ58" i="30"/>
  <c r="GR58" i="30"/>
  <c r="GS58" i="30"/>
  <c r="GT58" i="30"/>
  <c r="GU58" i="30"/>
  <c r="GV58" i="30"/>
  <c r="GW58" i="30"/>
  <c r="GX58" i="30"/>
  <c r="GY58" i="30"/>
  <c r="GZ58" i="30"/>
  <c r="HA58" i="30"/>
  <c r="HB58" i="30"/>
  <c r="HC58" i="30"/>
  <c r="HD58" i="30"/>
  <c r="HE58" i="30"/>
  <c r="HF58" i="30"/>
  <c r="HG58" i="30"/>
  <c r="HH58" i="30"/>
  <c r="HI58" i="30"/>
  <c r="HJ58" i="30"/>
  <c r="HK58" i="30"/>
  <c r="HL58" i="30"/>
  <c r="HM58" i="30"/>
  <c r="HN58" i="30"/>
  <c r="HO58" i="30"/>
  <c r="HP58" i="30"/>
  <c r="HQ58" i="30"/>
  <c r="HR58" i="30"/>
  <c r="HS58" i="30"/>
  <c r="HT58" i="30"/>
  <c r="HU58" i="30"/>
  <c r="HV58" i="30"/>
  <c r="HW58" i="30"/>
  <c r="HX58" i="30"/>
  <c r="HY58" i="30"/>
  <c r="HZ58" i="30"/>
  <c r="IA58" i="30"/>
  <c r="IB58" i="30"/>
  <c r="IC58" i="30"/>
  <c r="ID58" i="30"/>
  <c r="IE58" i="30"/>
  <c r="IF58" i="30"/>
  <c r="IG58" i="30"/>
  <c r="IH58" i="30"/>
  <c r="II58" i="30"/>
  <c r="IJ58" i="30"/>
  <c r="IK58" i="30"/>
  <c r="IL58" i="30"/>
  <c r="IM58" i="30"/>
  <c r="IN58" i="30"/>
  <c r="IO58" i="30"/>
  <c r="IP58" i="30"/>
  <c r="IQ58" i="30"/>
  <c r="IR58" i="30"/>
  <c r="IS58" i="30"/>
  <c r="IT58" i="30"/>
  <c r="IU58" i="30"/>
  <c r="IV58" i="30"/>
  <c r="IW58" i="30"/>
  <c r="IX58" i="30"/>
  <c r="IY58" i="30"/>
  <c r="IZ58" i="30"/>
  <c r="JA58" i="30"/>
  <c r="JB58" i="30"/>
  <c r="JC58" i="30"/>
  <c r="JD58" i="30"/>
  <c r="JE58" i="30"/>
  <c r="JF58" i="30"/>
  <c r="JG58" i="30"/>
  <c r="JH58" i="30"/>
  <c r="JI58" i="30"/>
  <c r="JJ58" i="30"/>
  <c r="JK58" i="30"/>
  <c r="JL58" i="30"/>
  <c r="JM58" i="30"/>
  <c r="JN58" i="30"/>
  <c r="JO58" i="30"/>
  <c r="JP58" i="30"/>
  <c r="JQ58" i="30"/>
  <c r="JR58" i="30"/>
  <c r="JS58" i="30"/>
  <c r="JT58" i="30"/>
  <c r="JU58" i="30"/>
  <c r="JV58" i="30"/>
  <c r="JW58" i="30"/>
  <c r="JX58" i="30"/>
  <c r="JY58" i="30"/>
  <c r="JZ58" i="30"/>
  <c r="KA58" i="30"/>
  <c r="KB58" i="30"/>
  <c r="KC58" i="30"/>
  <c r="KD58" i="30"/>
  <c r="KE58" i="30"/>
  <c r="KF58" i="30"/>
  <c r="KG58" i="30"/>
  <c r="KH58" i="30"/>
  <c r="KI58" i="30"/>
  <c r="KJ58" i="30"/>
  <c r="KK58" i="30"/>
  <c r="KL58" i="30"/>
  <c r="KM58" i="30"/>
  <c r="KN58" i="30"/>
  <c r="KO58" i="30"/>
  <c r="KP58" i="30"/>
  <c r="KQ58" i="30"/>
  <c r="KR58" i="30"/>
  <c r="KS58" i="30"/>
  <c r="KT58" i="30"/>
  <c r="KU58" i="30"/>
  <c r="KV58" i="30"/>
  <c r="KW58" i="30"/>
  <c r="KX58" i="30"/>
  <c r="KY58" i="30"/>
  <c r="KZ58" i="30"/>
  <c r="LA58" i="30"/>
  <c r="LB58" i="30"/>
  <c r="LC58" i="30"/>
  <c r="LD58" i="30"/>
  <c r="LE58" i="30"/>
  <c r="LF58" i="30"/>
  <c r="LG58" i="30"/>
  <c r="LH58" i="30"/>
  <c r="LI58" i="30"/>
  <c r="LJ58" i="30"/>
  <c r="LK58" i="30"/>
  <c r="LL58" i="30"/>
  <c r="LM58" i="30"/>
  <c r="LN58" i="30"/>
  <c r="LO58" i="30"/>
  <c r="LP58" i="30"/>
  <c r="LQ58" i="30"/>
  <c r="LR58" i="30"/>
  <c r="LS58" i="30"/>
  <c r="LT58" i="30"/>
  <c r="LU58" i="30"/>
  <c r="LV58" i="30"/>
  <c r="LW58" i="30"/>
  <c r="LX58" i="30"/>
  <c r="LY58" i="30"/>
  <c r="LZ58" i="30"/>
  <c r="MA58" i="30"/>
  <c r="MB58" i="30"/>
  <c r="MC58" i="30"/>
  <c r="MD58" i="30"/>
  <c r="ME58" i="30"/>
  <c r="MF58" i="30"/>
  <c r="MG58" i="30"/>
  <c r="MH58" i="30"/>
  <c r="MI58" i="30"/>
  <c r="MJ58" i="30"/>
  <c r="MK58" i="30"/>
  <c r="ML58" i="30"/>
  <c r="MM58" i="30"/>
  <c r="MN58" i="30"/>
  <c r="MO58" i="30"/>
  <c r="MP58" i="30"/>
  <c r="MQ58" i="30"/>
  <c r="MR58" i="30"/>
  <c r="MS58" i="30"/>
  <c r="MT58" i="30"/>
  <c r="MU58" i="30"/>
  <c r="MV58" i="30"/>
  <c r="MW58" i="30"/>
  <c r="MX58" i="30"/>
  <c r="MY58" i="30"/>
  <c r="MZ58" i="30"/>
  <c r="NA58" i="30"/>
  <c r="NB58" i="30"/>
  <c r="NC58" i="30"/>
  <c r="ND58" i="30"/>
  <c r="NE58" i="30"/>
  <c r="NF58" i="30"/>
  <c r="NG58" i="30"/>
  <c r="NH58" i="30"/>
  <c r="NI58" i="30"/>
  <c r="NJ58" i="30"/>
  <c r="NK58" i="30"/>
  <c r="C59" i="30"/>
  <c r="D59" i="30"/>
  <c r="E59" i="30"/>
  <c r="F59" i="30"/>
  <c r="G59" i="30"/>
  <c r="H59" i="30"/>
  <c r="I59" i="30"/>
  <c r="J59" i="30"/>
  <c r="K59" i="30"/>
  <c r="L59" i="30"/>
  <c r="M59" i="30"/>
  <c r="N59" i="30"/>
  <c r="O59" i="30"/>
  <c r="P59" i="30"/>
  <c r="Q59" i="30"/>
  <c r="R59" i="30"/>
  <c r="S59" i="30"/>
  <c r="T59" i="30"/>
  <c r="U59" i="30"/>
  <c r="V59" i="30"/>
  <c r="W59" i="30"/>
  <c r="X59" i="30"/>
  <c r="Y59" i="30"/>
  <c r="Z59" i="30"/>
  <c r="AA59" i="30"/>
  <c r="AB59" i="30"/>
  <c r="AC59" i="30"/>
  <c r="AD59" i="30"/>
  <c r="AE59" i="30"/>
  <c r="AF59" i="30"/>
  <c r="AG59" i="30"/>
  <c r="AH59" i="30"/>
  <c r="AI59" i="30"/>
  <c r="AJ59" i="30"/>
  <c r="AK59" i="30"/>
  <c r="AL59" i="30"/>
  <c r="AM59" i="30"/>
  <c r="AN59" i="30"/>
  <c r="AO59" i="30"/>
  <c r="AP59" i="30"/>
  <c r="AQ59" i="30"/>
  <c r="AR59" i="30"/>
  <c r="AS59" i="30"/>
  <c r="AT59" i="30"/>
  <c r="AU59" i="30"/>
  <c r="AV59" i="30"/>
  <c r="AW59" i="30"/>
  <c r="AX59" i="30"/>
  <c r="AY59" i="30"/>
  <c r="AZ59" i="30"/>
  <c r="BA59" i="30"/>
  <c r="BB59" i="30"/>
  <c r="BC59" i="30"/>
  <c r="BD59" i="30"/>
  <c r="BE59" i="30"/>
  <c r="BF59" i="30"/>
  <c r="BG59" i="30"/>
  <c r="BH59" i="30"/>
  <c r="BI59" i="30"/>
  <c r="BJ59" i="30"/>
  <c r="BK59" i="30"/>
  <c r="BL59" i="30"/>
  <c r="BM59" i="30"/>
  <c r="BN59" i="30"/>
  <c r="BO59" i="30"/>
  <c r="BP59" i="30"/>
  <c r="BQ59" i="30"/>
  <c r="BR59" i="30"/>
  <c r="BS59" i="30"/>
  <c r="BT59" i="30"/>
  <c r="BU59" i="30"/>
  <c r="BV59" i="30"/>
  <c r="BW59" i="30"/>
  <c r="BX59" i="30"/>
  <c r="BY59" i="30"/>
  <c r="BZ59" i="30"/>
  <c r="CA59" i="30"/>
  <c r="CB59" i="30"/>
  <c r="CC59" i="30"/>
  <c r="CD59" i="30"/>
  <c r="CE59" i="30"/>
  <c r="CF59" i="30"/>
  <c r="CG59" i="30"/>
  <c r="CH59" i="30"/>
  <c r="CI59" i="30"/>
  <c r="CJ59" i="30"/>
  <c r="CK59" i="30"/>
  <c r="CL59" i="30"/>
  <c r="CM59" i="30"/>
  <c r="CN59" i="30"/>
  <c r="CO59" i="30"/>
  <c r="CP59" i="30"/>
  <c r="CQ59" i="30"/>
  <c r="CR59" i="30"/>
  <c r="CS59" i="30"/>
  <c r="CT59" i="30"/>
  <c r="CU59" i="30"/>
  <c r="CV59" i="30"/>
  <c r="CW59" i="30"/>
  <c r="CX59" i="30"/>
  <c r="CY59" i="30"/>
  <c r="CZ59" i="30"/>
  <c r="DA59" i="30"/>
  <c r="DB59" i="30"/>
  <c r="DC59" i="30"/>
  <c r="DD59" i="30"/>
  <c r="DE59" i="30"/>
  <c r="DF59" i="30"/>
  <c r="DG59" i="30"/>
  <c r="DH59" i="30"/>
  <c r="DI59" i="30"/>
  <c r="DJ59" i="30"/>
  <c r="DK59" i="30"/>
  <c r="DL59" i="30"/>
  <c r="DM59" i="30"/>
  <c r="DN59" i="30"/>
  <c r="DO59" i="30"/>
  <c r="DP59" i="30"/>
  <c r="DQ59" i="30"/>
  <c r="DR59" i="30"/>
  <c r="DS59" i="30"/>
  <c r="DT59" i="30"/>
  <c r="DU59" i="30"/>
  <c r="DV59" i="30"/>
  <c r="DW59" i="30"/>
  <c r="DX59" i="30"/>
  <c r="DY59" i="30"/>
  <c r="DZ59" i="30"/>
  <c r="EA59" i="30"/>
  <c r="EB59" i="30"/>
  <c r="EC59" i="30"/>
  <c r="ED59" i="30"/>
  <c r="EE59" i="30"/>
  <c r="EF59" i="30"/>
  <c r="EG59" i="30"/>
  <c r="EH59" i="30"/>
  <c r="EI59" i="30"/>
  <c r="EJ59" i="30"/>
  <c r="EK59" i="30"/>
  <c r="EL59" i="30"/>
  <c r="EM59" i="30"/>
  <c r="EN59" i="30"/>
  <c r="EO59" i="30"/>
  <c r="EP59" i="30"/>
  <c r="EQ59" i="30"/>
  <c r="ER59" i="30"/>
  <c r="ES59" i="30"/>
  <c r="ET59" i="30"/>
  <c r="EU59" i="30"/>
  <c r="EV59" i="30"/>
  <c r="EW59" i="30"/>
  <c r="EX59" i="30"/>
  <c r="EY59" i="30"/>
  <c r="EZ59" i="30"/>
  <c r="FA59" i="30"/>
  <c r="FB59" i="30"/>
  <c r="FC59" i="30"/>
  <c r="FD59" i="30"/>
  <c r="FE59" i="30"/>
  <c r="FF59" i="30"/>
  <c r="FG59" i="30"/>
  <c r="FH59" i="30"/>
  <c r="FI59" i="30"/>
  <c r="FJ59" i="30"/>
  <c r="FK59" i="30"/>
  <c r="FL59" i="30"/>
  <c r="FM59" i="30"/>
  <c r="FN59" i="30"/>
  <c r="FO59" i="30"/>
  <c r="FP59" i="30"/>
  <c r="FQ59" i="30"/>
  <c r="FR59" i="30"/>
  <c r="FS59" i="30"/>
  <c r="FT59" i="30"/>
  <c r="FU59" i="30"/>
  <c r="FV59" i="30"/>
  <c r="FW59" i="30"/>
  <c r="FX59" i="30"/>
  <c r="FY59" i="30"/>
  <c r="FZ59" i="30"/>
  <c r="GA59" i="30"/>
  <c r="GB59" i="30"/>
  <c r="GC59" i="30"/>
  <c r="GD59" i="30"/>
  <c r="GE59" i="30"/>
  <c r="GF59" i="30"/>
  <c r="GG59" i="30"/>
  <c r="GH59" i="30"/>
  <c r="GI59" i="30"/>
  <c r="GJ59" i="30"/>
  <c r="GK59" i="30"/>
  <c r="GL59" i="30"/>
  <c r="GM59" i="30"/>
  <c r="GN59" i="30"/>
  <c r="GO59" i="30"/>
  <c r="GP59" i="30"/>
  <c r="GQ59" i="30"/>
  <c r="GR59" i="30"/>
  <c r="GS59" i="30"/>
  <c r="GT59" i="30"/>
  <c r="GU59" i="30"/>
  <c r="GV59" i="30"/>
  <c r="GW59" i="30"/>
  <c r="GX59" i="30"/>
  <c r="GY59" i="30"/>
  <c r="GZ59" i="30"/>
  <c r="HA59" i="30"/>
  <c r="HB59" i="30"/>
  <c r="HC59" i="30"/>
  <c r="HD59" i="30"/>
  <c r="HE59" i="30"/>
  <c r="HF59" i="30"/>
  <c r="HG59" i="30"/>
  <c r="HH59" i="30"/>
  <c r="HI59" i="30"/>
  <c r="HJ59" i="30"/>
  <c r="HK59" i="30"/>
  <c r="HL59" i="30"/>
  <c r="HM59" i="30"/>
  <c r="HN59" i="30"/>
  <c r="HO59" i="30"/>
  <c r="HP59" i="30"/>
  <c r="HQ59" i="30"/>
  <c r="HR59" i="30"/>
  <c r="HS59" i="30"/>
  <c r="HT59" i="30"/>
  <c r="HU59" i="30"/>
  <c r="HV59" i="30"/>
  <c r="HW59" i="30"/>
  <c r="HX59" i="30"/>
  <c r="HY59" i="30"/>
  <c r="HZ59" i="30"/>
  <c r="IA59" i="30"/>
  <c r="IB59" i="30"/>
  <c r="IC59" i="30"/>
  <c r="ID59" i="30"/>
  <c r="IE59" i="30"/>
  <c r="IF59" i="30"/>
  <c r="IG59" i="30"/>
  <c r="IH59" i="30"/>
  <c r="II59" i="30"/>
  <c r="IJ59" i="30"/>
  <c r="IK59" i="30"/>
  <c r="IL59" i="30"/>
  <c r="IM59" i="30"/>
  <c r="IN59" i="30"/>
  <c r="IO59" i="30"/>
  <c r="IP59" i="30"/>
  <c r="IQ59" i="30"/>
  <c r="IR59" i="30"/>
  <c r="IS59" i="30"/>
  <c r="IT59" i="30"/>
  <c r="IU59" i="30"/>
  <c r="IV59" i="30"/>
  <c r="IW59" i="30"/>
  <c r="IX59" i="30"/>
  <c r="IY59" i="30"/>
  <c r="IZ59" i="30"/>
  <c r="JA59" i="30"/>
  <c r="JB59" i="30"/>
  <c r="JC59" i="30"/>
  <c r="JD59" i="30"/>
  <c r="JE59" i="30"/>
  <c r="JF59" i="30"/>
  <c r="JG59" i="30"/>
  <c r="JH59" i="30"/>
  <c r="JI59" i="30"/>
  <c r="JJ59" i="30"/>
  <c r="JK59" i="30"/>
  <c r="JL59" i="30"/>
  <c r="JM59" i="30"/>
  <c r="JN59" i="30"/>
  <c r="JO59" i="30"/>
  <c r="JP59" i="30"/>
  <c r="JQ59" i="30"/>
  <c r="JR59" i="30"/>
  <c r="JS59" i="30"/>
  <c r="JT59" i="30"/>
  <c r="JU59" i="30"/>
  <c r="JV59" i="30"/>
  <c r="JW59" i="30"/>
  <c r="JX59" i="30"/>
  <c r="JY59" i="30"/>
  <c r="JZ59" i="30"/>
  <c r="KA59" i="30"/>
  <c r="KB59" i="30"/>
  <c r="KC59" i="30"/>
  <c r="KD59" i="30"/>
  <c r="KE59" i="30"/>
  <c r="KF59" i="30"/>
  <c r="KG59" i="30"/>
  <c r="KH59" i="30"/>
  <c r="KI59" i="30"/>
  <c r="KJ59" i="30"/>
  <c r="KK59" i="30"/>
  <c r="KL59" i="30"/>
  <c r="KM59" i="30"/>
  <c r="KN59" i="30"/>
  <c r="KO59" i="30"/>
  <c r="KP59" i="30"/>
  <c r="KQ59" i="30"/>
  <c r="KR59" i="30"/>
  <c r="KS59" i="30"/>
  <c r="KT59" i="30"/>
  <c r="KU59" i="30"/>
  <c r="KV59" i="30"/>
  <c r="KW59" i="30"/>
  <c r="KX59" i="30"/>
  <c r="KY59" i="30"/>
  <c r="KZ59" i="30"/>
  <c r="LA59" i="30"/>
  <c r="LB59" i="30"/>
  <c r="LC59" i="30"/>
  <c r="LD59" i="30"/>
  <c r="LE59" i="30"/>
  <c r="LF59" i="30"/>
  <c r="LG59" i="30"/>
  <c r="LH59" i="30"/>
  <c r="LI59" i="30"/>
  <c r="LJ59" i="30"/>
  <c r="LK59" i="30"/>
  <c r="LL59" i="30"/>
  <c r="LM59" i="30"/>
  <c r="LN59" i="30"/>
  <c r="LO59" i="30"/>
  <c r="LP59" i="30"/>
  <c r="LQ59" i="30"/>
  <c r="LR59" i="30"/>
  <c r="LS59" i="30"/>
  <c r="LT59" i="30"/>
  <c r="LU59" i="30"/>
  <c r="LV59" i="30"/>
  <c r="LW59" i="30"/>
  <c r="LX59" i="30"/>
  <c r="LY59" i="30"/>
  <c r="LZ59" i="30"/>
  <c r="MA59" i="30"/>
  <c r="MB59" i="30"/>
  <c r="MC59" i="30"/>
  <c r="MD59" i="30"/>
  <c r="ME59" i="30"/>
  <c r="MF59" i="30"/>
  <c r="MG59" i="30"/>
  <c r="MH59" i="30"/>
  <c r="MI59" i="30"/>
  <c r="MJ59" i="30"/>
  <c r="MK59" i="30"/>
  <c r="ML59" i="30"/>
  <c r="MM59" i="30"/>
  <c r="MN59" i="30"/>
  <c r="MO59" i="30"/>
  <c r="MP59" i="30"/>
  <c r="MQ59" i="30"/>
  <c r="MR59" i="30"/>
  <c r="MS59" i="30"/>
  <c r="MT59" i="30"/>
  <c r="MU59" i="30"/>
  <c r="MV59" i="30"/>
  <c r="MW59" i="30"/>
  <c r="MX59" i="30"/>
  <c r="MY59" i="30"/>
  <c r="MZ59" i="30"/>
  <c r="NA59" i="30"/>
  <c r="NB59" i="30"/>
  <c r="NC59" i="30"/>
  <c r="ND59" i="30"/>
  <c r="NE59" i="30"/>
  <c r="NF59" i="30"/>
  <c r="NG59" i="30"/>
  <c r="NH59" i="30"/>
  <c r="NI59" i="30"/>
  <c r="NJ59" i="30"/>
  <c r="NK59" i="30"/>
  <c r="C60" i="30"/>
  <c r="D60" i="30"/>
  <c r="E60" i="30"/>
  <c r="F60" i="30"/>
  <c r="G60" i="30"/>
  <c r="H60" i="30"/>
  <c r="I60" i="30"/>
  <c r="J60" i="30"/>
  <c r="K60" i="30"/>
  <c r="L60" i="30"/>
  <c r="M60" i="30"/>
  <c r="N60" i="30"/>
  <c r="O60" i="30"/>
  <c r="P60" i="30"/>
  <c r="Q60" i="30"/>
  <c r="R60" i="30"/>
  <c r="S60" i="30"/>
  <c r="T60" i="30"/>
  <c r="U60" i="30"/>
  <c r="V60" i="30"/>
  <c r="W60" i="30"/>
  <c r="X60" i="30"/>
  <c r="Y60" i="30"/>
  <c r="Z60" i="30"/>
  <c r="AA60" i="30"/>
  <c r="AB60" i="30"/>
  <c r="AC60" i="30"/>
  <c r="AD60" i="30"/>
  <c r="AE60" i="30"/>
  <c r="AF60" i="30"/>
  <c r="AG60" i="30"/>
  <c r="AH60" i="30"/>
  <c r="AI60" i="30"/>
  <c r="AJ60" i="30"/>
  <c r="AK60" i="30"/>
  <c r="AL60" i="30"/>
  <c r="AM60" i="30"/>
  <c r="AN60" i="30"/>
  <c r="AO60" i="30"/>
  <c r="AP60" i="30"/>
  <c r="AQ60" i="30"/>
  <c r="AR60" i="30"/>
  <c r="AS60" i="30"/>
  <c r="AT60" i="30"/>
  <c r="AU60" i="30"/>
  <c r="AV60" i="30"/>
  <c r="AW60" i="30"/>
  <c r="AX60" i="30"/>
  <c r="AY60" i="30"/>
  <c r="AZ60" i="30"/>
  <c r="BA60" i="30"/>
  <c r="BB60" i="30"/>
  <c r="BC60" i="30"/>
  <c r="BD60" i="30"/>
  <c r="BE60" i="30"/>
  <c r="BF60" i="30"/>
  <c r="BG60" i="30"/>
  <c r="BH60" i="30"/>
  <c r="BI60" i="30"/>
  <c r="BJ60" i="30"/>
  <c r="BK60" i="30"/>
  <c r="BL60" i="30"/>
  <c r="BM60" i="30"/>
  <c r="BN60" i="30"/>
  <c r="BO60" i="30"/>
  <c r="BP60" i="30"/>
  <c r="BQ60" i="30"/>
  <c r="BR60" i="30"/>
  <c r="BS60" i="30"/>
  <c r="BT60" i="30"/>
  <c r="BU60" i="30"/>
  <c r="BV60" i="30"/>
  <c r="BW60" i="30"/>
  <c r="BX60" i="30"/>
  <c r="BY60" i="30"/>
  <c r="BZ60" i="30"/>
  <c r="CA60" i="30"/>
  <c r="CB60" i="30"/>
  <c r="CC60" i="30"/>
  <c r="CD60" i="30"/>
  <c r="CE60" i="30"/>
  <c r="CF60" i="30"/>
  <c r="CG60" i="30"/>
  <c r="CH60" i="30"/>
  <c r="CI60" i="30"/>
  <c r="CJ60" i="30"/>
  <c r="CK60" i="30"/>
  <c r="CL60" i="30"/>
  <c r="CM60" i="30"/>
  <c r="CN60" i="30"/>
  <c r="CO60" i="30"/>
  <c r="CP60" i="30"/>
  <c r="CQ60" i="30"/>
  <c r="CR60" i="30"/>
  <c r="CS60" i="30"/>
  <c r="CT60" i="30"/>
  <c r="CU60" i="30"/>
  <c r="CV60" i="30"/>
  <c r="CW60" i="30"/>
  <c r="CX60" i="30"/>
  <c r="CY60" i="30"/>
  <c r="CZ60" i="30"/>
  <c r="DA60" i="30"/>
  <c r="DB60" i="30"/>
  <c r="DC60" i="30"/>
  <c r="DD60" i="30"/>
  <c r="DE60" i="30"/>
  <c r="DF60" i="30"/>
  <c r="DG60" i="30"/>
  <c r="DH60" i="30"/>
  <c r="DI60" i="30"/>
  <c r="DJ60" i="30"/>
  <c r="DK60" i="30"/>
  <c r="DL60" i="30"/>
  <c r="DM60" i="30"/>
  <c r="DN60" i="30"/>
  <c r="DO60" i="30"/>
  <c r="DP60" i="30"/>
  <c r="DQ60" i="30"/>
  <c r="DR60" i="30"/>
  <c r="DS60" i="30"/>
  <c r="DT60" i="30"/>
  <c r="DU60" i="30"/>
  <c r="DV60" i="30"/>
  <c r="DW60" i="30"/>
  <c r="DX60" i="30"/>
  <c r="DY60" i="30"/>
  <c r="DZ60" i="30"/>
  <c r="EA60" i="30"/>
  <c r="EB60" i="30"/>
  <c r="EC60" i="30"/>
  <c r="ED60" i="30"/>
  <c r="EE60" i="30"/>
  <c r="EF60" i="30"/>
  <c r="EG60" i="30"/>
  <c r="EH60" i="30"/>
  <c r="EI60" i="30"/>
  <c r="EJ60" i="30"/>
  <c r="EK60" i="30"/>
  <c r="EL60" i="30"/>
  <c r="EM60" i="30"/>
  <c r="EN60" i="30"/>
  <c r="EO60" i="30"/>
  <c r="EP60" i="30"/>
  <c r="EQ60" i="30"/>
  <c r="ER60" i="30"/>
  <c r="ES60" i="30"/>
  <c r="ET60" i="30"/>
  <c r="EU60" i="30"/>
  <c r="EV60" i="30"/>
  <c r="EW60" i="30"/>
  <c r="EX60" i="30"/>
  <c r="EY60" i="30"/>
  <c r="EZ60" i="30"/>
  <c r="FA60" i="30"/>
  <c r="FB60" i="30"/>
  <c r="FC60" i="30"/>
  <c r="FD60" i="30"/>
  <c r="FE60" i="30"/>
  <c r="FF60" i="30"/>
  <c r="FG60" i="30"/>
  <c r="FH60" i="30"/>
  <c r="FI60" i="30"/>
  <c r="FJ60" i="30"/>
  <c r="FK60" i="30"/>
  <c r="FL60" i="30"/>
  <c r="FM60" i="30"/>
  <c r="FN60" i="30"/>
  <c r="FO60" i="30"/>
  <c r="FP60" i="30"/>
  <c r="FQ60" i="30"/>
  <c r="FR60" i="30"/>
  <c r="FS60" i="30"/>
  <c r="FT60" i="30"/>
  <c r="FU60" i="30"/>
  <c r="FV60" i="30"/>
  <c r="FW60" i="30"/>
  <c r="FX60" i="30"/>
  <c r="FY60" i="30"/>
  <c r="FZ60" i="30"/>
  <c r="GA60" i="30"/>
  <c r="GB60" i="30"/>
  <c r="GC60" i="30"/>
  <c r="GD60" i="30"/>
  <c r="GE60" i="30"/>
  <c r="GF60" i="30"/>
  <c r="GG60" i="30"/>
  <c r="GH60" i="30"/>
  <c r="GI60" i="30"/>
  <c r="GJ60" i="30"/>
  <c r="GK60" i="30"/>
  <c r="GL60" i="30"/>
  <c r="GM60" i="30"/>
  <c r="GN60" i="30"/>
  <c r="GO60" i="30"/>
  <c r="GP60" i="30"/>
  <c r="GQ60" i="30"/>
  <c r="GR60" i="30"/>
  <c r="GS60" i="30"/>
  <c r="GT60" i="30"/>
  <c r="GU60" i="30"/>
  <c r="GV60" i="30"/>
  <c r="GW60" i="30"/>
  <c r="GX60" i="30"/>
  <c r="GY60" i="30"/>
  <c r="GZ60" i="30"/>
  <c r="HA60" i="30"/>
  <c r="HB60" i="30"/>
  <c r="HC60" i="30"/>
  <c r="HD60" i="30"/>
  <c r="HE60" i="30"/>
  <c r="HF60" i="30"/>
  <c r="HG60" i="30"/>
  <c r="HH60" i="30"/>
  <c r="HI60" i="30"/>
  <c r="HJ60" i="30"/>
  <c r="HK60" i="30"/>
  <c r="HL60" i="30"/>
  <c r="HM60" i="30"/>
  <c r="HN60" i="30"/>
  <c r="HO60" i="30"/>
  <c r="HP60" i="30"/>
  <c r="HQ60" i="30"/>
  <c r="HR60" i="30"/>
  <c r="HS60" i="30"/>
  <c r="HT60" i="30"/>
  <c r="HU60" i="30"/>
  <c r="HV60" i="30"/>
  <c r="HW60" i="30"/>
  <c r="HX60" i="30"/>
  <c r="HY60" i="30"/>
  <c r="HZ60" i="30"/>
  <c r="IA60" i="30"/>
  <c r="IB60" i="30"/>
  <c r="IC60" i="30"/>
  <c r="ID60" i="30"/>
  <c r="IE60" i="30"/>
  <c r="IF60" i="30"/>
  <c r="IG60" i="30"/>
  <c r="IH60" i="30"/>
  <c r="II60" i="30"/>
  <c r="IJ60" i="30"/>
  <c r="IK60" i="30"/>
  <c r="IL60" i="30"/>
  <c r="IM60" i="30"/>
  <c r="IN60" i="30"/>
  <c r="IO60" i="30"/>
  <c r="IP60" i="30"/>
  <c r="IQ60" i="30"/>
  <c r="IR60" i="30"/>
  <c r="IS60" i="30"/>
  <c r="IT60" i="30"/>
  <c r="IU60" i="30"/>
  <c r="IV60" i="30"/>
  <c r="IW60" i="30"/>
  <c r="IX60" i="30"/>
  <c r="IY60" i="30"/>
  <c r="IZ60" i="30"/>
  <c r="JA60" i="30"/>
  <c r="JB60" i="30"/>
  <c r="JC60" i="30"/>
  <c r="JD60" i="30"/>
  <c r="JE60" i="30"/>
  <c r="JF60" i="30"/>
  <c r="JG60" i="30"/>
  <c r="JH60" i="30"/>
  <c r="JI60" i="30"/>
  <c r="JJ60" i="30"/>
  <c r="JK60" i="30"/>
  <c r="JL60" i="30"/>
  <c r="JM60" i="30"/>
  <c r="JN60" i="30"/>
  <c r="JO60" i="30"/>
  <c r="JP60" i="30"/>
  <c r="JQ60" i="30"/>
  <c r="JR60" i="30"/>
  <c r="JS60" i="30"/>
  <c r="JT60" i="30"/>
  <c r="JU60" i="30"/>
  <c r="JV60" i="30"/>
  <c r="JW60" i="30"/>
  <c r="JX60" i="30"/>
  <c r="JY60" i="30"/>
  <c r="JZ60" i="30"/>
  <c r="KA60" i="30"/>
  <c r="KB60" i="30"/>
  <c r="KC60" i="30"/>
  <c r="KD60" i="30"/>
  <c r="KE60" i="30"/>
  <c r="KF60" i="30"/>
  <c r="KG60" i="30"/>
  <c r="KH60" i="30"/>
  <c r="KI60" i="30"/>
  <c r="KJ60" i="30"/>
  <c r="KK60" i="30"/>
  <c r="KL60" i="30"/>
  <c r="KM60" i="30"/>
  <c r="KN60" i="30"/>
  <c r="KO60" i="30"/>
  <c r="KP60" i="30"/>
  <c r="KQ60" i="30"/>
  <c r="KR60" i="30"/>
  <c r="KS60" i="30"/>
  <c r="KT60" i="30"/>
  <c r="KU60" i="30"/>
  <c r="KV60" i="30"/>
  <c r="KW60" i="30"/>
  <c r="KX60" i="30"/>
  <c r="KY60" i="30"/>
  <c r="KZ60" i="30"/>
  <c r="LA60" i="30"/>
  <c r="LB60" i="30"/>
  <c r="LC60" i="30"/>
  <c r="LD60" i="30"/>
  <c r="LE60" i="30"/>
  <c r="LF60" i="30"/>
  <c r="LG60" i="30"/>
  <c r="LH60" i="30"/>
  <c r="LI60" i="30"/>
  <c r="LJ60" i="30"/>
  <c r="LK60" i="30"/>
  <c r="LL60" i="30"/>
  <c r="LM60" i="30"/>
  <c r="LN60" i="30"/>
  <c r="LO60" i="30"/>
  <c r="LP60" i="30"/>
  <c r="LQ60" i="30"/>
  <c r="LR60" i="30"/>
  <c r="LS60" i="30"/>
  <c r="LT60" i="30"/>
  <c r="LU60" i="30"/>
  <c r="LV60" i="30"/>
  <c r="LW60" i="30"/>
  <c r="LX60" i="30"/>
  <c r="LY60" i="30"/>
  <c r="LZ60" i="30"/>
  <c r="MA60" i="30"/>
  <c r="MB60" i="30"/>
  <c r="MC60" i="30"/>
  <c r="MD60" i="30"/>
  <c r="ME60" i="30"/>
  <c r="MF60" i="30"/>
  <c r="MG60" i="30"/>
  <c r="MH60" i="30"/>
  <c r="MI60" i="30"/>
  <c r="MJ60" i="30"/>
  <c r="MK60" i="30"/>
  <c r="ML60" i="30"/>
  <c r="MM60" i="30"/>
  <c r="MN60" i="30"/>
  <c r="MO60" i="30"/>
  <c r="MP60" i="30"/>
  <c r="MQ60" i="30"/>
  <c r="MR60" i="30"/>
  <c r="MS60" i="30"/>
  <c r="MT60" i="30"/>
  <c r="MU60" i="30"/>
  <c r="MV60" i="30"/>
  <c r="MW60" i="30"/>
  <c r="MX60" i="30"/>
  <c r="MY60" i="30"/>
  <c r="MZ60" i="30"/>
  <c r="NA60" i="30"/>
  <c r="NB60" i="30"/>
  <c r="NC60" i="30"/>
  <c r="ND60" i="30"/>
  <c r="NE60" i="30"/>
  <c r="NF60" i="30"/>
  <c r="NG60" i="30"/>
  <c r="NH60" i="30"/>
  <c r="NI60" i="30"/>
  <c r="NJ60" i="30"/>
  <c r="NK60" i="30"/>
  <c r="C61" i="30"/>
  <c r="D61" i="30"/>
  <c r="E61" i="30"/>
  <c r="F61" i="30"/>
  <c r="G61" i="30"/>
  <c r="H61" i="30"/>
  <c r="I61" i="30"/>
  <c r="J61" i="30"/>
  <c r="K61" i="30"/>
  <c r="L61" i="30"/>
  <c r="M61" i="30"/>
  <c r="N61" i="30"/>
  <c r="O61" i="30"/>
  <c r="P61" i="30"/>
  <c r="Q61" i="30"/>
  <c r="R61" i="30"/>
  <c r="S61" i="30"/>
  <c r="T61" i="30"/>
  <c r="U61" i="30"/>
  <c r="V61" i="30"/>
  <c r="W61" i="30"/>
  <c r="X61" i="30"/>
  <c r="Y61" i="30"/>
  <c r="Z61" i="30"/>
  <c r="AA61" i="30"/>
  <c r="AB61" i="30"/>
  <c r="AC61" i="30"/>
  <c r="AD61" i="30"/>
  <c r="AE61" i="30"/>
  <c r="AF61" i="30"/>
  <c r="AG61" i="30"/>
  <c r="AH61" i="30"/>
  <c r="AI61" i="30"/>
  <c r="AJ61" i="30"/>
  <c r="AK61" i="30"/>
  <c r="AL61" i="30"/>
  <c r="AM61" i="30"/>
  <c r="AN61" i="30"/>
  <c r="AO61" i="30"/>
  <c r="AP61" i="30"/>
  <c r="AQ61" i="30"/>
  <c r="AR61" i="30"/>
  <c r="AS61" i="30"/>
  <c r="AT61" i="30"/>
  <c r="AU61" i="30"/>
  <c r="AV61" i="30"/>
  <c r="AW61" i="30"/>
  <c r="AX61" i="30"/>
  <c r="AY61" i="30"/>
  <c r="AZ61" i="30"/>
  <c r="BA61" i="30"/>
  <c r="BB61" i="30"/>
  <c r="BC61" i="30"/>
  <c r="BD61" i="30"/>
  <c r="BE61" i="30"/>
  <c r="BF61" i="30"/>
  <c r="BG61" i="30"/>
  <c r="BH61" i="30"/>
  <c r="BI61" i="30"/>
  <c r="BJ61" i="30"/>
  <c r="BK61" i="30"/>
  <c r="BL61" i="30"/>
  <c r="BM61" i="30"/>
  <c r="BN61" i="30"/>
  <c r="BO61" i="30"/>
  <c r="BP61" i="30"/>
  <c r="BQ61" i="30"/>
  <c r="BR61" i="30"/>
  <c r="BS61" i="30"/>
  <c r="BT61" i="30"/>
  <c r="BU61" i="30"/>
  <c r="BV61" i="30"/>
  <c r="BW61" i="30"/>
  <c r="BX61" i="30"/>
  <c r="BY61" i="30"/>
  <c r="BZ61" i="30"/>
  <c r="CA61" i="30"/>
  <c r="CB61" i="30"/>
  <c r="CC61" i="30"/>
  <c r="CD61" i="30"/>
  <c r="CE61" i="30"/>
  <c r="CF61" i="30"/>
  <c r="CG61" i="30"/>
  <c r="CH61" i="30"/>
  <c r="CI61" i="30"/>
  <c r="CJ61" i="30"/>
  <c r="CK61" i="30"/>
  <c r="CL61" i="30"/>
  <c r="CM61" i="30"/>
  <c r="CN61" i="30"/>
  <c r="CO61" i="30"/>
  <c r="CP61" i="30"/>
  <c r="CQ61" i="30"/>
  <c r="CR61" i="30"/>
  <c r="CS61" i="30"/>
  <c r="CT61" i="30"/>
  <c r="CU61" i="30"/>
  <c r="CV61" i="30"/>
  <c r="CW61" i="30"/>
  <c r="CX61" i="30"/>
  <c r="CY61" i="30"/>
  <c r="CZ61" i="30"/>
  <c r="DA61" i="30"/>
  <c r="DB61" i="30"/>
  <c r="DC61" i="30"/>
  <c r="DD61" i="30"/>
  <c r="DE61" i="30"/>
  <c r="DF61" i="30"/>
  <c r="DG61" i="30"/>
  <c r="DH61" i="30"/>
  <c r="DI61" i="30"/>
  <c r="DJ61" i="30"/>
  <c r="DK61" i="30"/>
  <c r="DL61" i="30"/>
  <c r="DM61" i="30"/>
  <c r="DN61" i="30"/>
  <c r="DO61" i="30"/>
  <c r="DP61" i="30"/>
  <c r="DQ61" i="30"/>
  <c r="DR61" i="30"/>
  <c r="DS61" i="30"/>
  <c r="DT61" i="30"/>
  <c r="DU61" i="30"/>
  <c r="DV61" i="30"/>
  <c r="DW61" i="30"/>
  <c r="DX61" i="30"/>
  <c r="DY61" i="30"/>
  <c r="DZ61" i="30"/>
  <c r="EA61" i="30"/>
  <c r="EB61" i="30"/>
  <c r="EC61" i="30"/>
  <c r="ED61" i="30"/>
  <c r="EE61" i="30"/>
  <c r="EF61" i="30"/>
  <c r="EG61" i="30"/>
  <c r="EH61" i="30"/>
  <c r="EI61" i="30"/>
  <c r="EJ61" i="30"/>
  <c r="EK61" i="30"/>
  <c r="EL61" i="30"/>
  <c r="EM61" i="30"/>
  <c r="EN61" i="30"/>
  <c r="EO61" i="30"/>
  <c r="EP61" i="30"/>
  <c r="EQ61" i="30"/>
  <c r="ER61" i="30"/>
  <c r="ES61" i="30"/>
  <c r="ET61" i="30"/>
  <c r="EU61" i="30"/>
  <c r="EV61" i="30"/>
  <c r="EW61" i="30"/>
  <c r="EX61" i="30"/>
  <c r="EY61" i="30"/>
  <c r="EZ61" i="30"/>
  <c r="FA61" i="30"/>
  <c r="FB61" i="30"/>
  <c r="FC61" i="30"/>
  <c r="FD61" i="30"/>
  <c r="FE61" i="30"/>
  <c r="FF61" i="30"/>
  <c r="FG61" i="30"/>
  <c r="FH61" i="30"/>
  <c r="FI61" i="30"/>
  <c r="FJ61" i="30"/>
  <c r="FK61" i="30"/>
  <c r="FL61" i="30"/>
  <c r="FM61" i="30"/>
  <c r="FN61" i="30"/>
  <c r="FO61" i="30"/>
  <c r="FP61" i="30"/>
  <c r="FQ61" i="30"/>
  <c r="FR61" i="30"/>
  <c r="FS61" i="30"/>
  <c r="FT61" i="30"/>
  <c r="FU61" i="30"/>
  <c r="FV61" i="30"/>
  <c r="FW61" i="30"/>
  <c r="FX61" i="30"/>
  <c r="FY61" i="30"/>
  <c r="FZ61" i="30"/>
  <c r="GA61" i="30"/>
  <c r="GB61" i="30"/>
  <c r="GC61" i="30"/>
  <c r="GD61" i="30"/>
  <c r="GE61" i="30"/>
  <c r="GF61" i="30"/>
  <c r="GG61" i="30"/>
  <c r="GH61" i="30"/>
  <c r="GI61" i="30"/>
  <c r="GJ61" i="30"/>
  <c r="GK61" i="30"/>
  <c r="GL61" i="30"/>
  <c r="GM61" i="30"/>
  <c r="GN61" i="30"/>
  <c r="GO61" i="30"/>
  <c r="GP61" i="30"/>
  <c r="GQ61" i="30"/>
  <c r="GR61" i="30"/>
  <c r="GS61" i="30"/>
  <c r="GT61" i="30"/>
  <c r="GU61" i="30"/>
  <c r="GV61" i="30"/>
  <c r="GW61" i="30"/>
  <c r="GX61" i="30"/>
  <c r="GY61" i="30"/>
  <c r="GZ61" i="30"/>
  <c r="HA61" i="30"/>
  <c r="HB61" i="30"/>
  <c r="HC61" i="30"/>
  <c r="HD61" i="30"/>
  <c r="HE61" i="30"/>
  <c r="HF61" i="30"/>
  <c r="HG61" i="30"/>
  <c r="HH61" i="30"/>
  <c r="HI61" i="30"/>
  <c r="HJ61" i="30"/>
  <c r="HK61" i="30"/>
  <c r="HL61" i="30"/>
  <c r="HM61" i="30"/>
  <c r="HN61" i="30"/>
  <c r="HO61" i="30"/>
  <c r="HP61" i="30"/>
  <c r="HQ61" i="30"/>
  <c r="HR61" i="30"/>
  <c r="HS61" i="30"/>
  <c r="HT61" i="30"/>
  <c r="HU61" i="30"/>
  <c r="HV61" i="30"/>
  <c r="HW61" i="30"/>
  <c r="HX61" i="30"/>
  <c r="HY61" i="30"/>
  <c r="HZ61" i="30"/>
  <c r="IA61" i="30"/>
  <c r="IB61" i="30"/>
  <c r="IC61" i="30"/>
  <c r="ID61" i="30"/>
  <c r="IE61" i="30"/>
  <c r="IF61" i="30"/>
  <c r="IG61" i="30"/>
  <c r="IH61" i="30"/>
  <c r="II61" i="30"/>
  <c r="IJ61" i="30"/>
  <c r="IK61" i="30"/>
  <c r="IL61" i="30"/>
  <c r="IM61" i="30"/>
  <c r="IN61" i="30"/>
  <c r="IO61" i="30"/>
  <c r="IP61" i="30"/>
  <c r="IQ61" i="30"/>
  <c r="IR61" i="30"/>
  <c r="IS61" i="30"/>
  <c r="IT61" i="30"/>
  <c r="IU61" i="30"/>
  <c r="IV61" i="30"/>
  <c r="IW61" i="30"/>
  <c r="IX61" i="30"/>
  <c r="IY61" i="30"/>
  <c r="IZ61" i="30"/>
  <c r="JA61" i="30"/>
  <c r="JB61" i="30"/>
  <c r="JC61" i="30"/>
  <c r="JD61" i="30"/>
  <c r="JE61" i="30"/>
  <c r="JF61" i="30"/>
  <c r="JG61" i="30"/>
  <c r="JH61" i="30"/>
  <c r="JI61" i="30"/>
  <c r="JJ61" i="30"/>
  <c r="JK61" i="30"/>
  <c r="JL61" i="30"/>
  <c r="JM61" i="30"/>
  <c r="JN61" i="30"/>
  <c r="JO61" i="30"/>
  <c r="JP61" i="30"/>
  <c r="JQ61" i="30"/>
  <c r="JR61" i="30"/>
  <c r="JS61" i="30"/>
  <c r="JT61" i="30"/>
  <c r="JU61" i="30"/>
  <c r="JV61" i="30"/>
  <c r="JW61" i="30"/>
  <c r="JX61" i="30"/>
  <c r="JY61" i="30"/>
  <c r="JZ61" i="30"/>
  <c r="KA61" i="30"/>
  <c r="KB61" i="30"/>
  <c r="KC61" i="30"/>
  <c r="KD61" i="30"/>
  <c r="KE61" i="30"/>
  <c r="KF61" i="30"/>
  <c r="KG61" i="30"/>
  <c r="KH61" i="30"/>
  <c r="KI61" i="30"/>
  <c r="KJ61" i="30"/>
  <c r="KK61" i="30"/>
  <c r="KL61" i="30"/>
  <c r="KM61" i="30"/>
  <c r="KN61" i="30"/>
  <c r="KO61" i="30"/>
  <c r="KP61" i="30"/>
  <c r="KQ61" i="30"/>
  <c r="KR61" i="30"/>
  <c r="KS61" i="30"/>
  <c r="KT61" i="30"/>
  <c r="KU61" i="30"/>
  <c r="KV61" i="30"/>
  <c r="KW61" i="30"/>
  <c r="KX61" i="30"/>
  <c r="KY61" i="30"/>
  <c r="KZ61" i="30"/>
  <c r="LA61" i="30"/>
  <c r="LB61" i="30"/>
  <c r="LC61" i="30"/>
  <c r="LD61" i="30"/>
  <c r="LE61" i="30"/>
  <c r="LF61" i="30"/>
  <c r="LG61" i="30"/>
  <c r="LH61" i="30"/>
  <c r="LI61" i="30"/>
  <c r="LJ61" i="30"/>
  <c r="LK61" i="30"/>
  <c r="LL61" i="30"/>
  <c r="LM61" i="30"/>
  <c r="LN61" i="30"/>
  <c r="LO61" i="30"/>
  <c r="LP61" i="30"/>
  <c r="LQ61" i="30"/>
  <c r="LR61" i="30"/>
  <c r="LS61" i="30"/>
  <c r="LT61" i="30"/>
  <c r="LU61" i="30"/>
  <c r="LV61" i="30"/>
  <c r="LW61" i="30"/>
  <c r="LX61" i="30"/>
  <c r="LY61" i="30"/>
  <c r="LZ61" i="30"/>
  <c r="MA61" i="30"/>
  <c r="MB61" i="30"/>
  <c r="MC61" i="30"/>
  <c r="MD61" i="30"/>
  <c r="ME61" i="30"/>
  <c r="MF61" i="30"/>
  <c r="MG61" i="30"/>
  <c r="MH61" i="30"/>
  <c r="MI61" i="30"/>
  <c r="MJ61" i="30"/>
  <c r="MK61" i="30"/>
  <c r="ML61" i="30"/>
  <c r="MM61" i="30"/>
  <c r="MN61" i="30"/>
  <c r="MO61" i="30"/>
  <c r="MP61" i="30"/>
  <c r="MQ61" i="30"/>
  <c r="MR61" i="30"/>
  <c r="MS61" i="30"/>
  <c r="MT61" i="30"/>
  <c r="MU61" i="30"/>
  <c r="MV61" i="30"/>
  <c r="MW61" i="30"/>
  <c r="MX61" i="30"/>
  <c r="MY61" i="30"/>
  <c r="MZ61" i="30"/>
  <c r="NA61" i="30"/>
  <c r="NB61" i="30"/>
  <c r="NC61" i="30"/>
  <c r="ND61" i="30"/>
  <c r="NE61" i="30"/>
  <c r="NF61" i="30"/>
  <c r="NG61" i="30"/>
  <c r="NH61" i="30"/>
  <c r="NI61" i="30"/>
  <c r="NJ61" i="30"/>
  <c r="NK61" i="30"/>
  <c r="B61" i="30"/>
  <c r="B60" i="30"/>
  <c r="B59" i="30"/>
  <c r="B58" i="30"/>
  <c r="C48" i="30"/>
  <c r="D48" i="30"/>
  <c r="E48" i="30"/>
  <c r="F48" i="30"/>
  <c r="G48" i="30"/>
  <c r="H48" i="30"/>
  <c r="K48" i="30"/>
  <c r="L48" i="30"/>
  <c r="M48" i="30"/>
  <c r="N48" i="30"/>
  <c r="O48" i="30"/>
  <c r="R48" i="30"/>
  <c r="S48" i="30"/>
  <c r="T48" i="30"/>
  <c r="U48" i="30"/>
  <c r="V48" i="30"/>
  <c r="W48" i="30"/>
  <c r="X48" i="30"/>
  <c r="Y48" i="30"/>
  <c r="AB48" i="30"/>
  <c r="AC48" i="30"/>
  <c r="AE48" i="30"/>
  <c r="AI48" i="30"/>
  <c r="AJ48" i="30"/>
  <c r="AK48" i="30"/>
  <c r="AL48" i="30"/>
  <c r="AM48" i="30"/>
  <c r="AN48" i="30"/>
  <c r="AO48" i="30"/>
  <c r="AP48" i="30"/>
  <c r="AQ48" i="30"/>
  <c r="AR48" i="30"/>
  <c r="AS48" i="30"/>
  <c r="AT48" i="30"/>
  <c r="AV48" i="30"/>
  <c r="AW48" i="30"/>
  <c r="AX48" i="30"/>
  <c r="AY48" i="30"/>
  <c r="BA48" i="30"/>
  <c r="BB48" i="30"/>
  <c r="BC48" i="30"/>
  <c r="BD48" i="30"/>
  <c r="BE48" i="30"/>
  <c r="BF48" i="30"/>
  <c r="BG48" i="30"/>
  <c r="BH48" i="30"/>
  <c r="BI48" i="30"/>
  <c r="BJ48" i="30"/>
  <c r="BK48" i="30"/>
  <c r="BM48" i="30"/>
  <c r="BO48" i="30"/>
  <c r="BP48" i="30"/>
  <c r="BR48" i="30"/>
  <c r="BS48" i="30"/>
  <c r="BT48" i="30"/>
  <c r="BU48" i="30"/>
  <c r="BV48" i="30"/>
  <c r="BW48" i="30"/>
  <c r="BZ48" i="30"/>
  <c r="CB48" i="30"/>
  <c r="CC48" i="30"/>
  <c r="CD48" i="30"/>
  <c r="CE48" i="30"/>
  <c r="CH48" i="30"/>
  <c r="CI48" i="30"/>
  <c r="CJ48" i="30"/>
  <c r="CK48" i="30"/>
  <c r="CL48" i="30"/>
  <c r="CM48" i="30"/>
  <c r="CN48" i="30"/>
  <c r="CO48" i="30"/>
  <c r="CP48" i="30"/>
  <c r="CQ48" i="30"/>
  <c r="CR48" i="30"/>
  <c r="CS48" i="30"/>
  <c r="CU48" i="30"/>
  <c r="CV48" i="30"/>
  <c r="CW48" i="30"/>
  <c r="CX48" i="30"/>
  <c r="CY48" i="30"/>
  <c r="CZ48" i="30"/>
  <c r="DA48" i="30"/>
  <c r="DB48" i="30"/>
  <c r="DC48" i="30"/>
  <c r="DD48" i="30"/>
  <c r="DE48" i="30"/>
  <c r="DF48" i="30"/>
  <c r="DG48" i="30"/>
  <c r="DH48" i="30"/>
  <c r="DI48" i="30"/>
  <c r="DJ48" i="30"/>
  <c r="DK48" i="30"/>
  <c r="DL48" i="30"/>
  <c r="DM48" i="30"/>
  <c r="DN48" i="30"/>
  <c r="DO48" i="30"/>
  <c r="DP48" i="30"/>
  <c r="DQ48" i="30"/>
  <c r="DS48" i="30"/>
  <c r="DV48" i="30"/>
  <c r="DW48" i="30"/>
  <c r="DX48" i="30"/>
  <c r="EA48" i="30"/>
  <c r="EB48" i="30"/>
  <c r="EC48" i="30"/>
  <c r="EE48" i="30"/>
  <c r="EG48" i="30"/>
  <c r="EH48" i="30"/>
  <c r="EI48" i="30"/>
  <c r="EK48" i="30"/>
  <c r="EL48" i="30"/>
  <c r="EN48" i="30"/>
  <c r="EO48" i="30"/>
  <c r="EP48" i="30"/>
  <c r="EQ48" i="30"/>
  <c r="ES48" i="30"/>
  <c r="ET48" i="30"/>
  <c r="EU48" i="30"/>
  <c r="EV48" i="30"/>
  <c r="EW48" i="30"/>
  <c r="EX48" i="30"/>
  <c r="EY48" i="30"/>
  <c r="EZ48" i="30"/>
  <c r="FA48" i="30"/>
  <c r="FB48" i="30"/>
  <c r="FC48" i="30"/>
  <c r="FE48" i="30"/>
  <c r="FF48" i="30"/>
  <c r="FG48" i="30"/>
  <c r="FH48" i="30"/>
  <c r="FI48" i="30"/>
  <c r="FJ48" i="30"/>
  <c r="FK48" i="30"/>
  <c r="FL48" i="30"/>
  <c r="FM48" i="30"/>
  <c r="FN48" i="30"/>
  <c r="FO48" i="30"/>
  <c r="FP48" i="30"/>
  <c r="FQ48" i="30"/>
  <c r="FR48" i="30"/>
  <c r="FS48" i="30"/>
  <c r="FT48" i="30"/>
  <c r="FU48" i="30"/>
  <c r="FW48" i="30"/>
  <c r="FY48" i="30"/>
  <c r="FZ48" i="30"/>
  <c r="GA48" i="30"/>
  <c r="GB48" i="30"/>
  <c r="GC48" i="30"/>
  <c r="GD48" i="30"/>
  <c r="GE48" i="30"/>
  <c r="GF48" i="30"/>
  <c r="GG48" i="30"/>
  <c r="GH48" i="30"/>
  <c r="GI48" i="30"/>
  <c r="GJ48" i="30"/>
  <c r="GK48" i="30"/>
  <c r="GL48" i="30"/>
  <c r="GM48" i="30"/>
  <c r="GN48" i="30"/>
  <c r="GO48" i="30"/>
  <c r="GP48" i="30"/>
  <c r="GR48" i="30"/>
  <c r="GS48" i="30"/>
  <c r="GT48" i="30"/>
  <c r="GU48" i="30"/>
  <c r="GV48" i="30"/>
  <c r="GW48" i="30"/>
  <c r="GX48" i="30"/>
  <c r="GY48" i="30"/>
  <c r="GZ48" i="30"/>
  <c r="HA48" i="30"/>
  <c r="HB48" i="30"/>
  <c r="HC48" i="30"/>
  <c r="HD48" i="30"/>
  <c r="HE48" i="30"/>
  <c r="HF48" i="30"/>
  <c r="HG48" i="30"/>
  <c r="HH48" i="30"/>
  <c r="HI48" i="30"/>
  <c r="HJ48" i="30"/>
  <c r="HK48" i="30"/>
  <c r="HL48" i="30"/>
  <c r="HM48" i="30"/>
  <c r="HN48" i="30"/>
  <c r="HO48" i="30"/>
  <c r="HP48" i="30"/>
  <c r="HQ48" i="30"/>
  <c r="HR48" i="30"/>
  <c r="HS48" i="30"/>
  <c r="HT48" i="30"/>
  <c r="HU48" i="30"/>
  <c r="HV48" i="30"/>
  <c r="HW48" i="30"/>
  <c r="HX48" i="30"/>
  <c r="HY48" i="30"/>
  <c r="HZ48" i="30"/>
  <c r="IB48" i="30"/>
  <c r="IC48" i="30"/>
  <c r="IE48" i="30"/>
  <c r="IF48" i="30"/>
  <c r="IG48" i="30"/>
  <c r="II48" i="30"/>
  <c r="IK48" i="30"/>
  <c r="IL48" i="30"/>
  <c r="IM48" i="30"/>
  <c r="IN48" i="30"/>
  <c r="IO48" i="30"/>
  <c r="IP48" i="30"/>
  <c r="IQ48" i="30"/>
  <c r="IR48" i="30"/>
  <c r="IT48" i="30"/>
  <c r="IU48" i="30"/>
  <c r="IV48" i="30"/>
  <c r="IW48" i="30"/>
  <c r="IY48" i="30"/>
  <c r="IZ48" i="30"/>
  <c r="JB48" i="30"/>
  <c r="JC48" i="30"/>
  <c r="JE48" i="30"/>
  <c r="JF48" i="30"/>
  <c r="JH48" i="30"/>
  <c r="JI48" i="30"/>
  <c r="JJ48" i="30"/>
  <c r="JK48" i="30"/>
  <c r="JL48" i="30"/>
  <c r="JP48" i="30"/>
  <c r="JQ48" i="30"/>
  <c r="JR48" i="30"/>
  <c r="JS48" i="30"/>
  <c r="JT48" i="30"/>
  <c r="JU48" i="30"/>
  <c r="JV48" i="30"/>
  <c r="JX48" i="30"/>
  <c r="JY48" i="30"/>
  <c r="JZ48" i="30"/>
  <c r="KA48" i="30"/>
  <c r="KB48" i="30"/>
  <c r="KC48" i="30"/>
  <c r="KD48" i="30"/>
  <c r="KE48" i="30"/>
  <c r="KF48" i="30"/>
  <c r="KG48" i="30"/>
  <c r="KI48" i="30"/>
  <c r="KJ48" i="30"/>
  <c r="KK48" i="30"/>
  <c r="KL48" i="30"/>
  <c r="KM48" i="30"/>
  <c r="KN48" i="30"/>
  <c r="KO48" i="30"/>
  <c r="KP48" i="30"/>
  <c r="KQ48" i="30"/>
  <c r="KR48" i="30"/>
  <c r="KT48" i="30"/>
  <c r="KU48" i="30"/>
  <c r="KW48" i="30"/>
  <c r="KX48" i="30"/>
  <c r="KY48" i="30"/>
  <c r="KZ48" i="30"/>
  <c r="LA48" i="30"/>
  <c r="LB48" i="30"/>
  <c r="LC48" i="30"/>
  <c r="LD48" i="30"/>
  <c r="LE48" i="30"/>
  <c r="LF48" i="30"/>
  <c r="LI48" i="30"/>
  <c r="LJ48" i="30"/>
  <c r="LK48" i="30"/>
  <c r="LM48" i="30"/>
  <c r="LN48" i="30"/>
  <c r="LO48" i="30"/>
  <c r="LP48" i="30"/>
  <c r="LQ48" i="30"/>
  <c r="LR48" i="30"/>
  <c r="LT48" i="30"/>
  <c r="LU48" i="30"/>
  <c r="LV48" i="30"/>
  <c r="LW48" i="30"/>
  <c r="LX48" i="30"/>
  <c r="LY48" i="30"/>
  <c r="LZ48" i="30"/>
  <c r="MA48" i="30"/>
  <c r="MB48" i="30"/>
  <c r="MC48" i="30"/>
  <c r="MD48" i="30"/>
  <c r="ME48" i="30"/>
  <c r="MG48" i="30"/>
  <c r="MH48" i="30"/>
  <c r="MI48" i="30"/>
  <c r="MJ48" i="30"/>
  <c r="MM48" i="30"/>
  <c r="MN48" i="30"/>
  <c r="MO48" i="30"/>
  <c r="MP48" i="30"/>
  <c r="MQ48" i="30"/>
  <c r="MS48" i="30"/>
  <c r="MT48" i="30"/>
  <c r="MU48" i="30"/>
  <c r="MV48" i="30"/>
  <c r="MW48" i="30"/>
  <c r="MX48" i="30"/>
  <c r="MY48" i="30"/>
  <c r="MZ48" i="30"/>
  <c r="NA48" i="30"/>
  <c r="NB48" i="30"/>
  <c r="NC48" i="30"/>
  <c r="ND48" i="30"/>
  <c r="NE48" i="30"/>
  <c r="NF48" i="30"/>
  <c r="NH48" i="30"/>
  <c r="NI48" i="30"/>
  <c r="NJ48" i="30"/>
  <c r="NK48" i="30"/>
  <c r="C49" i="30"/>
  <c r="D49" i="30"/>
  <c r="E49" i="30"/>
  <c r="F49" i="30"/>
  <c r="G49" i="30"/>
  <c r="H49" i="30"/>
  <c r="K49" i="30"/>
  <c r="L49" i="30"/>
  <c r="M49" i="30"/>
  <c r="N49" i="30"/>
  <c r="O49" i="30"/>
  <c r="R49" i="30"/>
  <c r="S49" i="30"/>
  <c r="T49" i="30"/>
  <c r="U49" i="30"/>
  <c r="V49" i="30"/>
  <c r="W49" i="30"/>
  <c r="X49" i="30"/>
  <c r="Y49" i="30"/>
  <c r="AB49" i="30"/>
  <c r="AC49" i="30"/>
  <c r="AD49" i="30"/>
  <c r="AE49" i="30"/>
  <c r="AG49" i="30"/>
  <c r="AI49" i="30"/>
  <c r="AJ49" i="30"/>
  <c r="AK49" i="30"/>
  <c r="AL49" i="30"/>
  <c r="AM49" i="30"/>
  <c r="AN49" i="30"/>
  <c r="AO49" i="30"/>
  <c r="AP49" i="30"/>
  <c r="AR49" i="30"/>
  <c r="AS49" i="30"/>
  <c r="AT49" i="30"/>
  <c r="AU49" i="30"/>
  <c r="AV49" i="30"/>
  <c r="AW49" i="30"/>
  <c r="AX49" i="30"/>
  <c r="AY49" i="30"/>
  <c r="BA49" i="30"/>
  <c r="BB49" i="30"/>
  <c r="BC49" i="30"/>
  <c r="BD49" i="30"/>
  <c r="BE49" i="30"/>
  <c r="BF49" i="30"/>
  <c r="BG49" i="30"/>
  <c r="BH49" i="30"/>
  <c r="BI49" i="30"/>
  <c r="BJ49" i="30"/>
  <c r="BK49" i="30"/>
  <c r="BL49" i="30"/>
  <c r="BM49" i="30"/>
  <c r="BN49" i="30"/>
  <c r="BO49" i="30"/>
  <c r="BP49" i="30"/>
  <c r="BR49" i="30"/>
  <c r="BS49" i="30"/>
  <c r="BT49" i="30"/>
  <c r="BU49" i="30"/>
  <c r="BW49" i="30"/>
  <c r="BX49" i="30"/>
  <c r="BZ49" i="30"/>
  <c r="CB49" i="30"/>
  <c r="CC49" i="30"/>
  <c r="CD49" i="30"/>
  <c r="CE49" i="30"/>
  <c r="CF49" i="30"/>
  <c r="CH49" i="30"/>
  <c r="CI49" i="30"/>
  <c r="CJ49" i="30"/>
  <c r="CK49" i="30"/>
  <c r="CL49" i="30"/>
  <c r="CM49" i="30"/>
  <c r="CN49" i="30"/>
  <c r="CO49" i="30"/>
  <c r="CP49" i="30"/>
  <c r="CQ49" i="30"/>
  <c r="CR49" i="30"/>
  <c r="CS49" i="30"/>
  <c r="CU49" i="30"/>
  <c r="CV49" i="30"/>
  <c r="CW49" i="30"/>
  <c r="CX49" i="30"/>
  <c r="CZ49" i="30"/>
  <c r="DA49" i="30"/>
  <c r="DC49" i="30"/>
  <c r="DD49" i="30"/>
  <c r="DE49" i="30"/>
  <c r="DF49" i="30"/>
  <c r="DG49" i="30"/>
  <c r="DH49" i="30"/>
  <c r="DI49" i="30"/>
  <c r="DJ49" i="30"/>
  <c r="DK49" i="30"/>
  <c r="DL49" i="30"/>
  <c r="DM49" i="30"/>
  <c r="DN49" i="30"/>
  <c r="DO49" i="30"/>
  <c r="DQ49" i="30"/>
  <c r="DT49" i="30"/>
  <c r="DU49" i="30"/>
  <c r="DV49" i="30"/>
  <c r="DW49" i="30"/>
  <c r="DX49" i="30"/>
  <c r="DY49" i="30"/>
  <c r="DZ49" i="30"/>
  <c r="EA49" i="30"/>
  <c r="EB49" i="30"/>
  <c r="EC49" i="30"/>
  <c r="EE49" i="30"/>
  <c r="EG49" i="30"/>
  <c r="EH49" i="30"/>
  <c r="EI49" i="30"/>
  <c r="EJ49" i="30"/>
  <c r="EK49" i="30"/>
  <c r="EL49" i="30"/>
  <c r="EM49" i="30"/>
  <c r="EO49" i="30"/>
  <c r="EP49" i="30"/>
  <c r="EQ49" i="30"/>
  <c r="ES49" i="30"/>
  <c r="ET49" i="30"/>
  <c r="EU49" i="30"/>
  <c r="EV49" i="30"/>
  <c r="EW49" i="30"/>
  <c r="EX49" i="30"/>
  <c r="EY49" i="30"/>
  <c r="EZ49" i="30"/>
  <c r="FA49" i="30"/>
  <c r="FB49" i="30"/>
  <c r="FC49" i="30"/>
  <c r="FD49" i="30"/>
  <c r="FF49" i="30"/>
  <c r="FG49" i="30"/>
  <c r="FH49" i="30"/>
  <c r="FI49" i="30"/>
  <c r="FJ49" i="30"/>
  <c r="FK49" i="30"/>
  <c r="FL49" i="30"/>
  <c r="FM49" i="30"/>
  <c r="FN49" i="30"/>
  <c r="FO49" i="30"/>
  <c r="FP49" i="30"/>
  <c r="FR49" i="30"/>
  <c r="FS49" i="30"/>
  <c r="FU49" i="30"/>
  <c r="FV49" i="30"/>
  <c r="FW49" i="30"/>
  <c r="FX49" i="30"/>
  <c r="FY49" i="30"/>
  <c r="FZ49" i="30"/>
  <c r="GA49" i="30"/>
  <c r="GB49" i="30"/>
  <c r="GC49" i="30"/>
  <c r="GD49" i="30"/>
  <c r="GE49" i="30"/>
  <c r="GF49" i="30"/>
  <c r="GG49" i="30"/>
  <c r="GH49" i="30"/>
  <c r="GI49" i="30"/>
  <c r="GJ49" i="30"/>
  <c r="GK49" i="30"/>
  <c r="GL49" i="30"/>
  <c r="GM49" i="30"/>
  <c r="GN49" i="30"/>
  <c r="GO49" i="30"/>
  <c r="GR49" i="30"/>
  <c r="GS49" i="30"/>
  <c r="GT49" i="30"/>
  <c r="GU49" i="30"/>
  <c r="GV49" i="30"/>
  <c r="GW49" i="30"/>
  <c r="GX49" i="30"/>
  <c r="GY49" i="30"/>
  <c r="GZ49" i="30"/>
  <c r="HA49" i="30"/>
  <c r="HB49" i="30"/>
  <c r="HC49" i="30"/>
  <c r="HD49" i="30"/>
  <c r="HE49" i="30"/>
  <c r="HF49" i="30"/>
  <c r="HG49" i="30"/>
  <c r="HH49" i="30"/>
  <c r="HI49" i="30"/>
  <c r="HJ49" i="30"/>
  <c r="HK49" i="30"/>
  <c r="HL49" i="30"/>
  <c r="HM49" i="30"/>
  <c r="HO49" i="30"/>
  <c r="HP49" i="30"/>
  <c r="HQ49" i="30"/>
  <c r="HR49" i="30"/>
  <c r="HS49" i="30"/>
  <c r="HT49" i="30"/>
  <c r="HU49" i="30"/>
  <c r="HV49" i="30"/>
  <c r="HW49" i="30"/>
  <c r="HX49" i="30"/>
  <c r="HY49" i="30"/>
  <c r="HZ49" i="30"/>
  <c r="IB49" i="30"/>
  <c r="IC49" i="30"/>
  <c r="ID49" i="30"/>
  <c r="IE49" i="30"/>
  <c r="IF49" i="30"/>
  <c r="IG49" i="30"/>
  <c r="IH49" i="30"/>
  <c r="II49" i="30"/>
  <c r="IJ49" i="30"/>
  <c r="IK49" i="30"/>
  <c r="IL49" i="30"/>
  <c r="IM49" i="30"/>
  <c r="IN49" i="30"/>
  <c r="IO49" i="30"/>
  <c r="IR49" i="30"/>
  <c r="IU49" i="30"/>
  <c r="IV49" i="30"/>
  <c r="IW49" i="30"/>
  <c r="IY49" i="30"/>
  <c r="IZ49" i="30"/>
  <c r="JA49" i="30"/>
  <c r="JB49" i="30"/>
  <c r="JC49" i="30"/>
  <c r="JE49" i="30"/>
  <c r="JF49" i="30"/>
  <c r="JG49" i="30"/>
  <c r="JH49" i="30"/>
  <c r="JI49" i="30"/>
  <c r="JJ49" i="30"/>
  <c r="JK49" i="30"/>
  <c r="JL49" i="30"/>
  <c r="JN49" i="30"/>
  <c r="JO49" i="30"/>
  <c r="JP49" i="30"/>
  <c r="JQ49" i="30"/>
  <c r="JR49" i="30"/>
  <c r="JS49" i="30"/>
  <c r="JT49" i="30"/>
  <c r="JU49" i="30"/>
  <c r="JV49" i="30"/>
  <c r="JX49" i="30"/>
  <c r="JY49" i="30"/>
  <c r="JZ49" i="30"/>
  <c r="KA49" i="30"/>
  <c r="KB49" i="30"/>
  <c r="KC49" i="30"/>
  <c r="KD49" i="30"/>
  <c r="KE49" i="30"/>
  <c r="KF49" i="30"/>
  <c r="KG49" i="30"/>
  <c r="KH49" i="30"/>
  <c r="KI49" i="30"/>
  <c r="KJ49" i="30"/>
  <c r="KK49" i="30"/>
  <c r="KL49" i="30"/>
  <c r="KM49" i="30"/>
  <c r="KN49" i="30"/>
  <c r="KO49" i="30"/>
  <c r="KP49" i="30"/>
  <c r="KQ49" i="30"/>
  <c r="KR49" i="30"/>
  <c r="KT49" i="30"/>
  <c r="KU49" i="30"/>
  <c r="KV49" i="30"/>
  <c r="KX49" i="30"/>
  <c r="KY49" i="30"/>
  <c r="KZ49" i="30"/>
  <c r="LA49" i="30"/>
  <c r="LB49" i="30"/>
  <c r="LC49" i="30"/>
  <c r="LD49" i="30"/>
  <c r="LE49" i="30"/>
  <c r="LF49" i="30"/>
  <c r="LG49" i="30"/>
  <c r="LH49" i="30"/>
  <c r="LI49" i="30"/>
  <c r="LJ49" i="30"/>
  <c r="LK49" i="30"/>
  <c r="LL49" i="30"/>
  <c r="LM49" i="30"/>
  <c r="LN49" i="30"/>
  <c r="LO49" i="30"/>
  <c r="LP49" i="30"/>
  <c r="LQ49" i="30"/>
  <c r="LR49" i="30"/>
  <c r="LT49" i="30"/>
  <c r="LU49" i="30"/>
  <c r="LV49" i="30"/>
  <c r="LW49" i="30"/>
  <c r="LX49" i="30"/>
  <c r="LY49" i="30"/>
  <c r="LZ49" i="30"/>
  <c r="MA49" i="30"/>
  <c r="MB49" i="30"/>
  <c r="MC49" i="30"/>
  <c r="MD49" i="30"/>
  <c r="ME49" i="30"/>
  <c r="MF49" i="30"/>
  <c r="MG49" i="30"/>
  <c r="MH49" i="30"/>
  <c r="MI49" i="30"/>
  <c r="MJ49" i="30"/>
  <c r="MK49" i="30"/>
  <c r="MM49" i="30"/>
  <c r="MN49" i="30"/>
  <c r="MO49" i="30"/>
  <c r="MP49" i="30"/>
  <c r="MQ49" i="30"/>
  <c r="MR49" i="30"/>
  <c r="MS49" i="30"/>
  <c r="MU49" i="30"/>
  <c r="MV49" i="30"/>
  <c r="MW49" i="30"/>
  <c r="MX49" i="30"/>
  <c r="MY49" i="30"/>
  <c r="MZ49" i="30"/>
  <c r="NA49" i="30"/>
  <c r="NB49" i="30"/>
  <c r="NC49" i="30"/>
  <c r="ND49" i="30"/>
  <c r="NE49" i="30"/>
  <c r="NF49" i="30"/>
  <c r="NH49" i="30"/>
  <c r="NI49" i="30"/>
  <c r="NJ49" i="30"/>
  <c r="NK49" i="30"/>
  <c r="D50" i="30"/>
  <c r="E50" i="30"/>
  <c r="F50" i="30"/>
  <c r="H50" i="30"/>
  <c r="J50" i="30"/>
  <c r="K50" i="30"/>
  <c r="L50" i="30"/>
  <c r="M50" i="30"/>
  <c r="N50" i="30"/>
  <c r="O50" i="30"/>
  <c r="P50" i="30"/>
  <c r="Q50" i="30"/>
  <c r="R50" i="30"/>
  <c r="S50" i="30"/>
  <c r="T50" i="30"/>
  <c r="U50" i="30"/>
  <c r="V50" i="30"/>
  <c r="W50" i="30"/>
  <c r="X50" i="30"/>
  <c r="Y50" i="30"/>
  <c r="Z50" i="30"/>
  <c r="AB50" i="30"/>
  <c r="AC50" i="30"/>
  <c r="AD50" i="30"/>
  <c r="AE50" i="30"/>
  <c r="AF50" i="30"/>
  <c r="AG50" i="30"/>
  <c r="AH50" i="30"/>
  <c r="AI50" i="30"/>
  <c r="AJ50" i="30"/>
  <c r="AK50" i="30"/>
  <c r="AL50" i="30"/>
  <c r="AM50" i="30"/>
  <c r="AN50" i="30"/>
  <c r="AO50" i="30"/>
  <c r="AP50" i="30"/>
  <c r="AS50" i="30"/>
  <c r="AT50" i="30"/>
  <c r="AU50" i="30"/>
  <c r="AV50" i="30"/>
  <c r="AW50" i="30"/>
  <c r="AX50" i="30"/>
  <c r="AY50" i="30"/>
  <c r="AZ50" i="30"/>
  <c r="BA50" i="30"/>
  <c r="BB50" i="30"/>
  <c r="BC50" i="30"/>
  <c r="BD50" i="30"/>
  <c r="BF50" i="30"/>
  <c r="BG50" i="30"/>
  <c r="BH50" i="30"/>
  <c r="BJ50" i="30"/>
  <c r="BK50" i="30"/>
  <c r="BL50" i="30"/>
  <c r="BM50" i="30"/>
  <c r="BN50" i="30"/>
  <c r="BO50" i="30"/>
  <c r="BP50" i="30"/>
  <c r="BR50" i="30"/>
  <c r="BS50" i="30"/>
  <c r="BT50" i="30"/>
  <c r="BU50" i="30"/>
  <c r="BW50" i="30"/>
  <c r="BX50" i="30"/>
  <c r="BY50" i="30"/>
  <c r="BZ50" i="30"/>
  <c r="CB50" i="30"/>
  <c r="CC50" i="30"/>
  <c r="CD50" i="30"/>
  <c r="CE50" i="30"/>
  <c r="CF50" i="30"/>
  <c r="CH50" i="30"/>
  <c r="CI50" i="30"/>
  <c r="CJ50" i="30"/>
  <c r="CK50" i="30"/>
  <c r="CL50" i="30"/>
  <c r="CM50" i="30"/>
  <c r="CN50" i="30"/>
  <c r="CO50" i="30"/>
  <c r="CP50" i="30"/>
  <c r="CQ50" i="30"/>
  <c r="CR50" i="30"/>
  <c r="CS50" i="30"/>
  <c r="CT50" i="30"/>
  <c r="CU50" i="30"/>
  <c r="CV50" i="30"/>
  <c r="CW50" i="30"/>
  <c r="CX50" i="30"/>
  <c r="CZ50" i="30"/>
  <c r="DA50" i="30"/>
  <c r="DC50" i="30"/>
  <c r="DD50" i="30"/>
  <c r="DE50" i="30"/>
  <c r="DF50" i="30"/>
  <c r="DG50" i="30"/>
  <c r="DH50" i="30"/>
  <c r="DI50" i="30"/>
  <c r="DJ50" i="30"/>
  <c r="DK50" i="30"/>
  <c r="DL50" i="30"/>
  <c r="DN50" i="30"/>
  <c r="DO50" i="30"/>
  <c r="DR50" i="30"/>
  <c r="DU50" i="30"/>
  <c r="DV50" i="30"/>
  <c r="DW50" i="30"/>
  <c r="DX50" i="30"/>
  <c r="DZ50" i="30"/>
  <c r="EA50" i="30"/>
  <c r="EC50" i="30"/>
  <c r="ED50" i="30"/>
  <c r="EE50" i="30"/>
  <c r="EG50" i="30"/>
  <c r="EH50" i="30"/>
  <c r="EI50" i="30"/>
  <c r="EJ50" i="30"/>
  <c r="EK50" i="30"/>
  <c r="EL50" i="30"/>
  <c r="EM50" i="30"/>
  <c r="EO50" i="30"/>
  <c r="EP50" i="30"/>
  <c r="EQ50" i="30"/>
  <c r="ER50" i="30"/>
  <c r="ES50" i="30"/>
  <c r="ET50" i="30"/>
  <c r="EU50" i="30"/>
  <c r="EV50" i="30"/>
  <c r="EW50" i="30"/>
  <c r="EX50" i="30"/>
  <c r="EY50" i="30"/>
  <c r="EZ50" i="30"/>
  <c r="FA50" i="30"/>
  <c r="FB50" i="30"/>
  <c r="FC50" i="30"/>
  <c r="FD50" i="30"/>
  <c r="FF50" i="30"/>
  <c r="FG50" i="30"/>
  <c r="FH50" i="30"/>
  <c r="FJ50" i="30"/>
  <c r="FK50" i="30"/>
  <c r="FL50" i="30"/>
  <c r="FM50" i="30"/>
  <c r="FN50" i="30"/>
  <c r="FO50" i="30"/>
  <c r="FP50" i="30"/>
  <c r="FR50" i="30"/>
  <c r="FS50" i="30"/>
  <c r="FU50" i="30"/>
  <c r="FV50" i="30"/>
  <c r="FW50" i="30"/>
  <c r="FX50" i="30"/>
  <c r="FY50" i="30"/>
  <c r="GA50" i="30"/>
  <c r="GB50" i="30"/>
  <c r="GC50" i="30"/>
  <c r="GD50" i="30"/>
  <c r="GE50" i="30"/>
  <c r="GF50" i="30"/>
  <c r="GG50" i="30"/>
  <c r="GH50" i="30"/>
  <c r="GI50" i="30"/>
  <c r="GJ50" i="30"/>
  <c r="GK50" i="30"/>
  <c r="GL50" i="30"/>
  <c r="GM50" i="30"/>
  <c r="GN50" i="30"/>
  <c r="GQ50" i="30"/>
  <c r="GR50" i="30"/>
  <c r="GS50" i="30"/>
  <c r="GT50" i="30"/>
  <c r="GU50" i="30"/>
  <c r="GV50" i="30"/>
  <c r="GW50" i="30"/>
  <c r="GX50" i="30"/>
  <c r="GY50" i="30"/>
  <c r="GZ50" i="30"/>
  <c r="HA50" i="30"/>
  <c r="HB50" i="30"/>
  <c r="HC50" i="30"/>
  <c r="HD50" i="30"/>
  <c r="HE50" i="30"/>
  <c r="HG50" i="30"/>
  <c r="HH50" i="30"/>
  <c r="HI50" i="30"/>
  <c r="HJ50" i="30"/>
  <c r="HK50" i="30"/>
  <c r="HM50" i="30"/>
  <c r="HO50" i="30"/>
  <c r="HP50" i="30"/>
  <c r="HQ50" i="30"/>
  <c r="HR50" i="30"/>
  <c r="HS50" i="30"/>
  <c r="HT50" i="30"/>
  <c r="HU50" i="30"/>
  <c r="HV50" i="30"/>
  <c r="HW50" i="30"/>
  <c r="HX50" i="30"/>
  <c r="IA50" i="30"/>
  <c r="IB50" i="30"/>
  <c r="IC50" i="30"/>
  <c r="ID50" i="30"/>
  <c r="IE50" i="30"/>
  <c r="IF50" i="30"/>
  <c r="IG50" i="30"/>
  <c r="IH50" i="30"/>
  <c r="II50" i="30"/>
  <c r="IJ50" i="30"/>
  <c r="IK50" i="30"/>
  <c r="IL50" i="30"/>
  <c r="IM50" i="30"/>
  <c r="IN50" i="30"/>
  <c r="IO50" i="30"/>
  <c r="IR50" i="30"/>
  <c r="IU50" i="30"/>
  <c r="IW50" i="30"/>
  <c r="IX50" i="30"/>
  <c r="IY50" i="30"/>
  <c r="IZ50" i="30"/>
  <c r="JA50" i="30"/>
  <c r="JB50" i="30"/>
  <c r="JC50" i="30"/>
  <c r="JD50" i="30"/>
  <c r="JE50" i="30"/>
  <c r="JF50" i="30"/>
  <c r="JG50" i="30"/>
  <c r="JH50" i="30"/>
  <c r="JI50" i="30"/>
  <c r="JJ50" i="30"/>
  <c r="JK50" i="30"/>
  <c r="JL50" i="30"/>
  <c r="JM50" i="30"/>
  <c r="JN50" i="30"/>
  <c r="JO50" i="30"/>
  <c r="JR50" i="30"/>
  <c r="JS50" i="30"/>
  <c r="JT50" i="30"/>
  <c r="JU50" i="30"/>
  <c r="JV50" i="30"/>
  <c r="JW50" i="30"/>
  <c r="JX50" i="30"/>
  <c r="JY50" i="30"/>
  <c r="JZ50" i="30"/>
  <c r="KA50" i="30"/>
  <c r="KB50" i="30"/>
  <c r="KC50" i="30"/>
  <c r="KD50" i="30"/>
  <c r="KE50" i="30"/>
  <c r="KF50" i="30"/>
  <c r="KG50" i="30"/>
  <c r="KH50" i="30"/>
  <c r="KJ50" i="30"/>
  <c r="KK50" i="30"/>
  <c r="KL50" i="30"/>
  <c r="KM50" i="30"/>
  <c r="KN50" i="30"/>
  <c r="KO50" i="30"/>
  <c r="KP50" i="30"/>
  <c r="KQ50" i="30"/>
  <c r="KR50" i="30"/>
  <c r="KS50" i="30"/>
  <c r="KT50" i="30"/>
  <c r="KV50" i="30"/>
  <c r="KX50" i="30"/>
  <c r="KY50" i="30"/>
  <c r="LA50" i="30"/>
  <c r="LB50" i="30"/>
  <c r="LC50" i="30"/>
  <c r="LD50" i="30"/>
  <c r="LE50" i="30"/>
  <c r="LF50" i="30"/>
  <c r="LG50" i="30"/>
  <c r="LH50" i="30"/>
  <c r="LI50" i="30"/>
  <c r="LJ50" i="30"/>
  <c r="LK50" i="30"/>
  <c r="LL50" i="30"/>
  <c r="LM50" i="30"/>
  <c r="LN50" i="30"/>
  <c r="LO50" i="30"/>
  <c r="LP50" i="30"/>
  <c r="LQ50" i="30"/>
  <c r="LR50" i="30"/>
  <c r="LS50" i="30"/>
  <c r="LT50" i="30"/>
  <c r="LU50" i="30"/>
  <c r="LV50" i="30"/>
  <c r="LW50" i="30"/>
  <c r="LX50" i="30"/>
  <c r="LZ50" i="30"/>
  <c r="MB50" i="30"/>
  <c r="MC50" i="30"/>
  <c r="MD50" i="30"/>
  <c r="ME50" i="30"/>
  <c r="MF50" i="30"/>
  <c r="MI50" i="30"/>
  <c r="MJ50" i="30"/>
  <c r="MK50" i="30"/>
  <c r="ML50" i="30"/>
  <c r="MM50" i="30"/>
  <c r="MN50" i="30"/>
  <c r="MO50" i="30"/>
  <c r="MP50" i="30"/>
  <c r="MQ50" i="30"/>
  <c r="MS50" i="30"/>
  <c r="MU50" i="30"/>
  <c r="MV50" i="30"/>
  <c r="MW50" i="30"/>
  <c r="MX50" i="30"/>
  <c r="MY50" i="30"/>
  <c r="MZ50" i="30"/>
  <c r="NA50" i="30"/>
  <c r="NB50" i="30"/>
  <c r="NC50" i="30"/>
  <c r="ND50" i="30"/>
  <c r="NE50" i="30"/>
  <c r="NF50" i="30"/>
  <c r="NH50" i="30"/>
  <c r="NI50" i="30"/>
  <c r="NK50" i="30"/>
  <c r="D51" i="30"/>
  <c r="E51" i="30"/>
  <c r="F51" i="30"/>
  <c r="H51" i="30"/>
  <c r="I51" i="30"/>
  <c r="J51" i="30"/>
  <c r="K51" i="30"/>
  <c r="L51" i="30"/>
  <c r="M51" i="30"/>
  <c r="N51" i="30"/>
  <c r="O51" i="30"/>
  <c r="P51" i="30"/>
  <c r="Q51" i="30"/>
  <c r="S51" i="30"/>
  <c r="T51" i="30"/>
  <c r="U51" i="30"/>
  <c r="V51" i="30"/>
  <c r="W51" i="30"/>
  <c r="X51" i="30"/>
  <c r="Y51" i="30"/>
  <c r="Z51" i="30"/>
  <c r="AA51" i="30"/>
  <c r="AB51" i="30"/>
  <c r="AC51" i="30"/>
  <c r="AD51" i="30"/>
  <c r="AE51" i="30"/>
  <c r="AF51" i="30"/>
  <c r="AG51" i="30"/>
  <c r="AH51" i="30"/>
  <c r="AI51" i="30"/>
  <c r="AK51" i="30"/>
  <c r="AL51" i="30"/>
  <c r="AM51" i="30"/>
  <c r="AN51" i="30"/>
  <c r="AO51" i="30"/>
  <c r="AS51" i="30"/>
  <c r="AU51" i="30"/>
  <c r="AV51" i="30"/>
  <c r="AX51" i="30"/>
  <c r="AY51" i="30"/>
  <c r="AZ51" i="30"/>
  <c r="BA51" i="30"/>
  <c r="BB51" i="30"/>
  <c r="BC51" i="30"/>
  <c r="BD51" i="30"/>
  <c r="BF51" i="30"/>
  <c r="BG51" i="30"/>
  <c r="BH51" i="30"/>
  <c r="BJ51" i="30"/>
  <c r="BK51" i="30"/>
  <c r="BL51" i="30"/>
  <c r="BM51" i="30"/>
  <c r="BN51" i="30"/>
  <c r="BO51" i="30"/>
  <c r="BP51" i="30"/>
  <c r="BQ51" i="30"/>
  <c r="BR51" i="30"/>
  <c r="BS51" i="30"/>
  <c r="BT51" i="30"/>
  <c r="BU51" i="30"/>
  <c r="BV51" i="30"/>
  <c r="BW51" i="30"/>
  <c r="BX51" i="30"/>
  <c r="BY51" i="30"/>
  <c r="BZ51" i="30"/>
  <c r="CA51" i="30"/>
  <c r="CB51" i="30"/>
  <c r="CC51" i="30"/>
  <c r="CD51" i="30"/>
  <c r="CE51" i="30"/>
  <c r="CF51" i="30"/>
  <c r="CH51" i="30"/>
  <c r="CI51" i="30"/>
  <c r="CJ51" i="30"/>
  <c r="CK51" i="30"/>
  <c r="CM51" i="30"/>
  <c r="CN51" i="30"/>
  <c r="CO51" i="30"/>
  <c r="CP51" i="30"/>
  <c r="CQ51" i="30"/>
  <c r="CR51" i="30"/>
  <c r="CS51" i="30"/>
  <c r="CT51" i="30"/>
  <c r="CU51" i="30"/>
  <c r="CW51" i="30"/>
  <c r="CX51" i="30"/>
  <c r="CZ51" i="30"/>
  <c r="DA51" i="30"/>
  <c r="DB51" i="30"/>
  <c r="DC51" i="30"/>
  <c r="DD51" i="30"/>
  <c r="DE51" i="30"/>
  <c r="DF51" i="30"/>
  <c r="DG51" i="30"/>
  <c r="DH51" i="30"/>
  <c r="DI51" i="30"/>
  <c r="DJ51" i="30"/>
  <c r="DK51" i="30"/>
  <c r="DL51" i="30"/>
  <c r="DO51" i="30"/>
  <c r="DP51" i="30"/>
  <c r="DR51" i="30"/>
  <c r="DS51" i="30"/>
  <c r="DU51" i="30"/>
  <c r="DV51" i="30"/>
  <c r="DW51" i="30"/>
  <c r="DX51" i="30"/>
  <c r="DZ51" i="30"/>
  <c r="EC51" i="30"/>
  <c r="ED51" i="30"/>
  <c r="EE51" i="30"/>
  <c r="EF51" i="30"/>
  <c r="EG51" i="30"/>
  <c r="EH51" i="30"/>
  <c r="EI51" i="30"/>
  <c r="EJ51" i="30"/>
  <c r="EK51" i="30"/>
  <c r="EL51" i="30"/>
  <c r="EM51" i="30"/>
  <c r="EN51" i="30"/>
  <c r="EO51" i="30"/>
  <c r="EP51" i="30"/>
  <c r="EQ51" i="30"/>
  <c r="ER51" i="30"/>
  <c r="ES51" i="30"/>
  <c r="ET51" i="30"/>
  <c r="EU51" i="30"/>
  <c r="EW51" i="30"/>
  <c r="EX51" i="30"/>
  <c r="EY51" i="30"/>
  <c r="EZ51" i="30"/>
  <c r="FA51" i="30"/>
  <c r="FB51" i="30"/>
  <c r="FC51" i="30"/>
  <c r="FD51" i="30"/>
  <c r="FE51" i="30"/>
  <c r="FF51" i="30"/>
  <c r="FG51" i="30"/>
  <c r="FH51" i="30"/>
  <c r="FJ51" i="30"/>
  <c r="FK51" i="30"/>
  <c r="FL51" i="30"/>
  <c r="FM51" i="30"/>
  <c r="FN51" i="30"/>
  <c r="FO51" i="30"/>
  <c r="FQ51" i="30"/>
  <c r="FR51" i="30"/>
  <c r="FS51" i="30"/>
  <c r="FT51" i="30"/>
  <c r="FU51" i="30"/>
  <c r="FW51" i="30"/>
  <c r="FX51" i="30"/>
  <c r="FY51" i="30"/>
  <c r="GA51" i="30"/>
  <c r="GB51" i="30"/>
  <c r="GC51" i="30"/>
  <c r="GD51" i="30"/>
  <c r="GE51" i="30"/>
  <c r="GF51" i="30"/>
  <c r="GG51" i="30"/>
  <c r="GH51" i="30"/>
  <c r="GI51" i="30"/>
  <c r="GJ51" i="30"/>
  <c r="GK51" i="30"/>
  <c r="GL51" i="30"/>
  <c r="GM51" i="30"/>
  <c r="GN51" i="30"/>
  <c r="GP51" i="30"/>
  <c r="GR51" i="30"/>
  <c r="GS51" i="30"/>
  <c r="GT51" i="30"/>
  <c r="GU51" i="30"/>
  <c r="GV51" i="30"/>
  <c r="GW51" i="30"/>
  <c r="GX51" i="30"/>
  <c r="GY51" i="30"/>
  <c r="GZ51" i="30"/>
  <c r="HA51" i="30"/>
  <c r="HB51" i="30"/>
  <c r="HC51" i="30"/>
  <c r="HD51" i="30"/>
  <c r="HE51" i="30"/>
  <c r="HG51" i="30"/>
  <c r="HH51" i="30"/>
  <c r="HJ51" i="30"/>
  <c r="HK51" i="30"/>
  <c r="HM51" i="30"/>
  <c r="HN51" i="30"/>
  <c r="HO51" i="30"/>
  <c r="HP51" i="30"/>
  <c r="HQ51" i="30"/>
  <c r="HR51" i="30"/>
  <c r="HS51" i="30"/>
  <c r="HT51" i="30"/>
  <c r="HU51" i="30"/>
  <c r="HV51" i="30"/>
  <c r="HW51" i="30"/>
  <c r="HX51" i="30"/>
  <c r="IA51" i="30"/>
  <c r="IB51" i="30"/>
  <c r="IC51" i="30"/>
  <c r="ID51" i="30"/>
  <c r="IE51" i="30"/>
  <c r="IF51" i="30"/>
  <c r="IG51" i="30"/>
  <c r="IH51" i="30"/>
  <c r="II51" i="30"/>
  <c r="IJ51" i="30"/>
  <c r="IK51" i="30"/>
  <c r="IL51" i="30"/>
  <c r="IM51" i="30"/>
  <c r="IN51" i="30"/>
  <c r="IO51" i="30"/>
  <c r="IP51" i="30"/>
  <c r="IQ51" i="30"/>
  <c r="IR51" i="30"/>
  <c r="IS51" i="30"/>
  <c r="IT51" i="30"/>
  <c r="IU51" i="30"/>
  <c r="IW51" i="30"/>
  <c r="IX51" i="30"/>
  <c r="IY51" i="30"/>
  <c r="IZ51" i="30"/>
  <c r="JA51" i="30"/>
  <c r="JB51" i="30"/>
  <c r="JC51" i="30"/>
  <c r="JD51" i="30"/>
  <c r="JE51" i="30"/>
  <c r="JF51" i="30"/>
  <c r="JG51" i="30"/>
  <c r="JI51" i="30"/>
  <c r="JJ51" i="30"/>
  <c r="JK51" i="30"/>
  <c r="JL51" i="30"/>
  <c r="JM51" i="30"/>
  <c r="JN51" i="30"/>
  <c r="JO51" i="30"/>
  <c r="JR51" i="30"/>
  <c r="JS51" i="30"/>
  <c r="JT51" i="30"/>
  <c r="JU51" i="30"/>
  <c r="JV51" i="30"/>
  <c r="JX51" i="30"/>
  <c r="JY51" i="30"/>
  <c r="KA51" i="30"/>
  <c r="KB51" i="30"/>
  <c r="KC51" i="30"/>
  <c r="KD51" i="30"/>
  <c r="KE51" i="30"/>
  <c r="KF51" i="30"/>
  <c r="KG51" i="30"/>
  <c r="KH51" i="30"/>
  <c r="KJ51" i="30"/>
  <c r="KK51" i="30"/>
  <c r="KL51" i="30"/>
  <c r="KM51" i="30"/>
  <c r="KN51" i="30"/>
  <c r="KO51" i="30"/>
  <c r="KP51" i="30"/>
  <c r="KQ51" i="30"/>
  <c r="KR51" i="30"/>
  <c r="KS51" i="30"/>
  <c r="KT51" i="30"/>
  <c r="KV51" i="30"/>
  <c r="KW51" i="30"/>
  <c r="KX51" i="30"/>
  <c r="KY51" i="30"/>
  <c r="LA51" i="30"/>
  <c r="LB51" i="30"/>
  <c r="LC51" i="30"/>
  <c r="LD51" i="30"/>
  <c r="LE51" i="30"/>
  <c r="LF51" i="30"/>
  <c r="LG51" i="30"/>
  <c r="LH51" i="30"/>
  <c r="LI51" i="30"/>
  <c r="LJ51" i="30"/>
  <c r="LK51" i="30"/>
  <c r="LL51" i="30"/>
  <c r="LM51" i="30"/>
  <c r="LO51" i="30"/>
  <c r="LP51" i="30"/>
  <c r="LQ51" i="30"/>
  <c r="LR51" i="30"/>
  <c r="LT51" i="30"/>
  <c r="LU51" i="30"/>
  <c r="LV51" i="30"/>
  <c r="LW51" i="30"/>
  <c r="LX51" i="30"/>
  <c r="LZ51" i="30"/>
  <c r="MB51" i="30"/>
  <c r="MC51" i="30"/>
  <c r="MD51" i="30"/>
  <c r="ME51" i="30"/>
  <c r="MF51" i="30"/>
  <c r="MI51" i="30"/>
  <c r="MJ51" i="30"/>
  <c r="MK51" i="30"/>
  <c r="ML51" i="30"/>
  <c r="MM51" i="30"/>
  <c r="MN51" i="30"/>
  <c r="MO51" i="30"/>
  <c r="MP51" i="30"/>
  <c r="MQ51" i="30"/>
  <c r="MS51" i="30"/>
  <c r="MT51" i="30"/>
  <c r="MU51" i="30"/>
  <c r="MV51" i="30"/>
  <c r="MW51" i="30"/>
  <c r="MX51" i="30"/>
  <c r="MY51" i="30"/>
  <c r="MZ51" i="30"/>
  <c r="NA51" i="30"/>
  <c r="NB51" i="30"/>
  <c r="NC51" i="30"/>
  <c r="ND51" i="30"/>
  <c r="NE51" i="30"/>
  <c r="NF51" i="30"/>
  <c r="NH51" i="30"/>
  <c r="NI51" i="30"/>
  <c r="NK51" i="30"/>
  <c r="B51" i="30"/>
  <c r="B50" i="30"/>
  <c r="DN65" i="30"/>
  <c r="DN64" i="30"/>
  <c r="DN63" i="30"/>
  <c r="DN56" i="30"/>
  <c r="DN55" i="30"/>
  <c r="DN54" i="30"/>
  <c r="DN53" i="30"/>
  <c r="DN45" i="30"/>
  <c r="DN44" i="30"/>
  <c r="DN43" i="30"/>
  <c r="DN36" i="30"/>
  <c r="DN46" i="30" s="1"/>
  <c r="BB2" i="37" l="1"/>
  <c r="H43" i="37"/>
  <c r="AV82" i="37"/>
  <c r="F49" i="38"/>
  <c r="F63" i="38"/>
  <c r="F48" i="38"/>
  <c r="P49" i="38"/>
  <c r="P63" i="38"/>
  <c r="P48" i="38"/>
  <c r="I58" i="38"/>
  <c r="I63" i="38"/>
  <c r="I59" i="38"/>
  <c r="R60" i="38"/>
  <c r="R65" i="38"/>
  <c r="R61" i="38"/>
  <c r="Z60" i="38"/>
  <c r="Z65" i="38"/>
  <c r="Z61" i="38"/>
  <c r="R46" i="38"/>
  <c r="R51" i="38"/>
  <c r="U63" i="38"/>
  <c r="U48" i="38"/>
  <c r="G63" i="38"/>
  <c r="G59" i="38"/>
  <c r="G53" i="38"/>
  <c r="G58" i="38"/>
  <c r="AE50" i="38"/>
  <c r="AE64" i="38"/>
  <c r="B45" i="38"/>
  <c r="AF48" i="38"/>
  <c r="AF49" i="38"/>
  <c r="AF63" i="38"/>
  <c r="AA55" i="38"/>
  <c r="AA60" i="38"/>
  <c r="AA65" i="38"/>
  <c r="AA61" i="38"/>
  <c r="AG53" i="38"/>
  <c r="AG55" i="38"/>
  <c r="AG58" i="38"/>
  <c r="AG46" i="38"/>
  <c r="AG54" i="38"/>
  <c r="AG56" i="38"/>
  <c r="AG45" i="38"/>
  <c r="AG48" i="38"/>
  <c r="AH49" i="38"/>
  <c r="AH63" i="38"/>
  <c r="AK51" i="38"/>
  <c r="AK65" i="38"/>
  <c r="AK50" i="38"/>
  <c r="I53" i="38"/>
  <c r="R49" i="38"/>
  <c r="R50" i="38"/>
  <c r="R64" i="38"/>
  <c r="AK60" i="38"/>
  <c r="AK61" i="38"/>
  <c r="E63" i="38"/>
  <c r="E48" i="38"/>
  <c r="AE54" i="38"/>
  <c r="AE59" i="38"/>
  <c r="AI55" i="38"/>
  <c r="AI60" i="38"/>
  <c r="AI61" i="38"/>
  <c r="B43" i="38"/>
  <c r="AG44" i="38"/>
  <c r="E49" i="38"/>
  <c r="I55" i="38"/>
  <c r="I60" i="38"/>
  <c r="I65" i="38"/>
  <c r="I61" i="38"/>
  <c r="H49" i="38"/>
  <c r="H63" i="38"/>
  <c r="H48" i="38"/>
  <c r="K58" i="38"/>
  <c r="K63" i="38"/>
  <c r="K59" i="38"/>
  <c r="K53" i="38"/>
  <c r="E43" i="38"/>
  <c r="U43" i="38"/>
  <c r="L48" i="38"/>
  <c r="L49" i="38"/>
  <c r="L63" i="38"/>
  <c r="Q58" i="38"/>
  <c r="Q63" i="38"/>
  <c r="Q59" i="38"/>
  <c r="AJ59" i="38"/>
  <c r="AJ53" i="38"/>
  <c r="AJ58" i="38"/>
  <c r="H55" i="38"/>
  <c r="H60" i="38"/>
  <c r="H65" i="38"/>
  <c r="H61" i="38"/>
  <c r="C49" i="38"/>
  <c r="C63" i="38"/>
  <c r="V53" i="38"/>
  <c r="V58" i="38"/>
  <c r="V63" i="38"/>
  <c r="D56" i="38"/>
  <c r="D61" i="38"/>
  <c r="D66" i="38"/>
  <c r="AH48" i="38"/>
  <c r="AK55" i="38"/>
  <c r="J65" i="38"/>
  <c r="J61" i="38"/>
  <c r="J55" i="38"/>
  <c r="J60" i="38"/>
  <c r="L43" i="38"/>
  <c r="AF43" i="38"/>
  <c r="U49" i="38"/>
  <c r="Q53" i="38"/>
  <c r="AF50" i="38"/>
  <c r="AF64" i="38"/>
  <c r="AG61" i="38"/>
  <c r="AG60" i="38"/>
  <c r="AG65" i="38"/>
  <c r="R44" i="38"/>
  <c r="R55" i="38"/>
  <c r="AE60" i="38"/>
  <c r="Z49" i="38"/>
  <c r="Z63" i="38"/>
  <c r="Z48" i="38"/>
  <c r="AG49" i="38"/>
  <c r="AG63" i="38"/>
  <c r="AI51" i="38"/>
  <c r="AI65" i="38"/>
  <c r="AI50" i="38"/>
  <c r="AJ51" i="38"/>
  <c r="AJ66" i="38"/>
  <c r="AJ46" i="38"/>
  <c r="B54" i="38"/>
  <c r="B56" i="38"/>
  <c r="B48" i="38"/>
  <c r="B53" i="38"/>
  <c r="B55" i="38"/>
  <c r="B58" i="38"/>
  <c r="AD63" i="38"/>
  <c r="AD48" i="38"/>
  <c r="AD49" i="38"/>
  <c r="Y54" i="38"/>
  <c r="Y59" i="38"/>
  <c r="Y64" i="38"/>
  <c r="Y60" i="38"/>
  <c r="B44" i="38"/>
  <c r="AJ63" i="38"/>
  <c r="AJ48" i="38"/>
  <c r="AJ49" i="38"/>
  <c r="AM59" i="38"/>
  <c r="AM53" i="38"/>
  <c r="AM58" i="38"/>
  <c r="AM63" i="38"/>
  <c r="B49" i="38"/>
  <c r="B50" i="38"/>
  <c r="B64" i="38"/>
  <c r="Z46" i="38"/>
  <c r="Z51" i="38"/>
  <c r="P61" i="38"/>
  <c r="P66" i="38"/>
  <c r="P56" i="38"/>
  <c r="C43" i="38"/>
  <c r="AH43" i="38"/>
  <c r="AE44" i="38"/>
  <c r="AI45" i="38"/>
  <c r="AE49" i="38"/>
  <c r="V59" i="38"/>
  <c r="AN63" i="38"/>
  <c r="AN48" i="38"/>
  <c r="AN49" i="38"/>
  <c r="AO48" i="38"/>
  <c r="AO49" i="38"/>
  <c r="AO63" i="38"/>
  <c r="AN51" i="38"/>
  <c r="AN66" i="38"/>
  <c r="AN46" i="38"/>
  <c r="F43" i="38"/>
  <c r="P43" i="38"/>
  <c r="AG43" i="38"/>
  <c r="AK45" i="38"/>
  <c r="C48" i="38"/>
  <c r="AP53" i="38"/>
  <c r="AP58" i="38"/>
  <c r="AP63" i="38"/>
  <c r="AP59" i="38"/>
  <c r="Q66" i="38"/>
  <c r="Q56" i="38"/>
  <c r="Q61" i="38"/>
  <c r="K54" i="37"/>
  <c r="K64" i="37"/>
  <c r="K60" i="37"/>
  <c r="N66" i="37"/>
  <c r="N56" i="37"/>
  <c r="N61" i="37"/>
  <c r="K53" i="37"/>
  <c r="K58" i="37"/>
  <c r="K63" i="37"/>
  <c r="V51" i="37"/>
  <c r="V65" i="37"/>
  <c r="V50" i="37"/>
  <c r="AB43" i="37"/>
  <c r="V45" i="37"/>
  <c r="B46" i="37"/>
  <c r="AF48" i="37"/>
  <c r="H44" i="37"/>
  <c r="H45" i="37"/>
  <c r="AF50" i="37"/>
  <c r="R64" i="37"/>
  <c r="R49" i="37"/>
  <c r="G65" i="37"/>
  <c r="G61" i="37"/>
  <c r="G55" i="37"/>
  <c r="G60" i="37"/>
  <c r="R44" i="37"/>
  <c r="Z56" i="37"/>
  <c r="Z48" i="37"/>
  <c r="Z53" i="37"/>
  <c r="Z55" i="37"/>
  <c r="Z58" i="37"/>
  <c r="Z54" i="37"/>
  <c r="H61" i="37"/>
  <c r="H65" i="37"/>
  <c r="AJ66" i="37"/>
  <c r="AJ51" i="37"/>
  <c r="Q53" i="37"/>
  <c r="Q55" i="37"/>
  <c r="Q58" i="37"/>
  <c r="Q46" i="37"/>
  <c r="Q54" i="37"/>
  <c r="Q56" i="37"/>
  <c r="AH53" i="37"/>
  <c r="AH55" i="37"/>
  <c r="AH44" i="37"/>
  <c r="AH58" i="37"/>
  <c r="AH54" i="37"/>
  <c r="AH56" i="37"/>
  <c r="AH45" i="37"/>
  <c r="AH48" i="37"/>
  <c r="M58" i="37"/>
  <c r="M63" i="37"/>
  <c r="M59" i="37"/>
  <c r="T50" i="37"/>
  <c r="T64" i="37"/>
  <c r="T49" i="37"/>
  <c r="AB53" i="37"/>
  <c r="AB55" i="37"/>
  <c r="AB46" i="37"/>
  <c r="AB54" i="37"/>
  <c r="AB56" i="37"/>
  <c r="AO55" i="37"/>
  <c r="AO60" i="37"/>
  <c r="AO65" i="37"/>
  <c r="AO61" i="37"/>
  <c r="M53" i="37"/>
  <c r="AB58" i="37"/>
  <c r="AI60" i="37"/>
  <c r="AI54" i="37"/>
  <c r="AI59" i="37"/>
  <c r="AI64" i="37"/>
  <c r="Z46" i="37"/>
  <c r="N58" i="37"/>
  <c r="N63" i="37"/>
  <c r="N59" i="37"/>
  <c r="N53" i="37"/>
  <c r="AK59" i="37"/>
  <c r="AK53" i="37"/>
  <c r="AK58" i="37"/>
  <c r="L50" i="37"/>
  <c r="L64" i="37"/>
  <c r="AN54" i="37"/>
  <c r="AN64" i="37"/>
  <c r="AN60" i="37"/>
  <c r="AK43" i="37"/>
  <c r="Q48" i="37"/>
  <c r="AB48" i="37"/>
  <c r="AA60" i="37"/>
  <c r="AA65" i="37"/>
  <c r="AA61" i="37"/>
  <c r="F56" i="37"/>
  <c r="F61" i="37"/>
  <c r="F66" i="37"/>
  <c r="Z45" i="37"/>
  <c r="AE64" i="37"/>
  <c r="AE49" i="37"/>
  <c r="AF43" i="37"/>
  <c r="AH46" i="37"/>
  <c r="AH61" i="37"/>
  <c r="AH60" i="37"/>
  <c r="AH65" i="37"/>
  <c r="AP60" i="37"/>
  <c r="AP65" i="37"/>
  <c r="AP61" i="37"/>
  <c r="AI56" i="37"/>
  <c r="AI66" i="37"/>
  <c r="Z43" i="37"/>
  <c r="AE44" i="37"/>
  <c r="AF49" i="37"/>
  <c r="AN59" i="37"/>
  <c r="C59" i="37"/>
  <c r="C64" i="37"/>
  <c r="C60" i="37"/>
  <c r="AR60" i="37"/>
  <c r="AR65" i="37"/>
  <c r="AR61" i="37"/>
  <c r="AR55" i="37"/>
  <c r="AK51" i="37"/>
  <c r="AK66" i="37"/>
  <c r="AK46" i="37"/>
  <c r="K59" i="37"/>
  <c r="B54" i="37"/>
  <c r="B56" i="37"/>
  <c r="B53" i="37"/>
  <c r="B55" i="37"/>
  <c r="B58" i="37"/>
  <c r="H59" i="37"/>
  <c r="H64" i="37"/>
  <c r="H60" i="37"/>
  <c r="U54" i="37"/>
  <c r="U59" i="37"/>
  <c r="U64" i="37"/>
  <c r="U60" i="37"/>
  <c r="AI65" i="37"/>
  <c r="AI61" i="37"/>
  <c r="AI55" i="37"/>
  <c r="Q43" i="37"/>
  <c r="B44" i="37"/>
  <c r="L44" i="37"/>
  <c r="AF44" i="37"/>
  <c r="B45" i="37"/>
  <c r="B48" i="37"/>
  <c r="AA55" i="37"/>
  <c r="H56" i="37"/>
  <c r="H48" i="37"/>
  <c r="H53" i="37"/>
  <c r="H55" i="37"/>
  <c r="H58" i="37"/>
  <c r="H54" i="37"/>
  <c r="AK63" i="37"/>
  <c r="AK49" i="37"/>
  <c r="B49" i="37"/>
  <c r="B50" i="37"/>
  <c r="B64" i="37"/>
  <c r="S55" i="37"/>
  <c r="S60" i="37"/>
  <c r="S65" i="37"/>
  <c r="Q45" i="37"/>
  <c r="AB45" i="37"/>
  <c r="R50" i="37"/>
  <c r="T61" i="37"/>
  <c r="T55" i="37"/>
  <c r="T60" i="37"/>
  <c r="T65" i="37"/>
  <c r="AN56" i="37"/>
  <c r="AN61" i="37"/>
  <c r="AN66" i="37"/>
  <c r="AH43" i="37"/>
  <c r="Z44" i="37"/>
  <c r="AH49" i="37"/>
  <c r="AU78" i="37"/>
  <c r="AU83" i="37" s="1"/>
  <c r="AV83" i="37"/>
  <c r="AW78" i="37"/>
  <c r="AW83" i="37" s="1"/>
  <c r="AV84" i="37"/>
  <c r="AV79" i="37"/>
  <c r="AV85" i="37"/>
  <c r="AV80" i="37"/>
  <c r="AV86" i="37"/>
  <c r="AN43" i="36"/>
  <c r="BH54" i="36"/>
  <c r="BH56" i="36"/>
  <c r="BH45" i="36"/>
  <c r="BH48" i="36"/>
  <c r="BH53" i="36"/>
  <c r="BH55" i="36"/>
  <c r="BH58" i="36"/>
  <c r="BH46" i="36"/>
  <c r="AP60" i="36"/>
  <c r="AP54" i="36"/>
  <c r="AP59" i="36"/>
  <c r="AP64" i="36"/>
  <c r="I55" i="36"/>
  <c r="I65" i="36"/>
  <c r="I61" i="36"/>
  <c r="BD55" i="36"/>
  <c r="BD60" i="36"/>
  <c r="BD61" i="36"/>
  <c r="E46" i="36"/>
  <c r="BA54" i="36"/>
  <c r="BA59" i="36"/>
  <c r="BA64" i="36"/>
  <c r="BA60" i="36"/>
  <c r="BG61" i="36"/>
  <c r="BG55" i="36"/>
  <c r="BG60" i="36"/>
  <c r="D63" i="36"/>
  <c r="D59" i="36"/>
  <c r="D53" i="36"/>
  <c r="D58" i="36"/>
  <c r="AR59" i="36"/>
  <c r="AR64" i="36"/>
  <c r="AR60" i="36"/>
  <c r="AR54" i="36"/>
  <c r="W51" i="36"/>
  <c r="W65" i="36"/>
  <c r="W45" i="36"/>
  <c r="W50" i="36"/>
  <c r="K60" i="36"/>
  <c r="K61" i="36"/>
  <c r="K55" i="36"/>
  <c r="Y49" i="36"/>
  <c r="Y63" i="36"/>
  <c r="AB61" i="36"/>
  <c r="AB55" i="36"/>
  <c r="AB60" i="36"/>
  <c r="AB65" i="36"/>
  <c r="BI61" i="36"/>
  <c r="BI55" i="36"/>
  <c r="BI60" i="36"/>
  <c r="BI65" i="36"/>
  <c r="AV66" i="36"/>
  <c r="AV46" i="36"/>
  <c r="AV51" i="36"/>
  <c r="AH56" i="36"/>
  <c r="AH61" i="36"/>
  <c r="BH43" i="36"/>
  <c r="M61" i="36"/>
  <c r="M60" i="36"/>
  <c r="M65" i="36"/>
  <c r="AN61" i="36"/>
  <c r="AN60" i="36"/>
  <c r="AN65" i="36"/>
  <c r="AH51" i="36"/>
  <c r="AH66" i="36"/>
  <c r="AH46" i="36"/>
  <c r="AP56" i="36"/>
  <c r="AP66" i="36"/>
  <c r="AN49" i="36"/>
  <c r="AN63" i="36"/>
  <c r="Y60" i="36"/>
  <c r="Y59" i="36"/>
  <c r="Y64" i="36"/>
  <c r="H66" i="36"/>
  <c r="H46" i="36"/>
  <c r="H51" i="36"/>
  <c r="AO49" i="36"/>
  <c r="AO63" i="36"/>
  <c r="AO48" i="36"/>
  <c r="E59" i="36"/>
  <c r="E64" i="36"/>
  <c r="E60" i="36"/>
  <c r="BD51" i="36"/>
  <c r="BD65" i="36"/>
  <c r="BD45" i="36"/>
  <c r="BD50" i="36"/>
  <c r="AP65" i="36"/>
  <c r="AP61" i="36"/>
  <c r="AP55" i="36"/>
  <c r="E56" i="36"/>
  <c r="E48" i="36"/>
  <c r="E53" i="36"/>
  <c r="E55" i="36"/>
  <c r="E58" i="36"/>
  <c r="E54" i="36"/>
  <c r="BC64" i="36"/>
  <c r="BC60" i="36"/>
  <c r="BC54" i="36"/>
  <c r="BC59" i="36"/>
  <c r="G65" i="36"/>
  <c r="G50" i="36"/>
  <c r="G51" i="36"/>
  <c r="BF51" i="36"/>
  <c r="BF65" i="36"/>
  <c r="BF45" i="36"/>
  <c r="BF50" i="36"/>
  <c r="AR61" i="36"/>
  <c r="AR55" i="36"/>
  <c r="AR65" i="36"/>
  <c r="BK60" i="36"/>
  <c r="BK65" i="36"/>
  <c r="BK61" i="36"/>
  <c r="BK55" i="36"/>
  <c r="BK56" i="36"/>
  <c r="BK66" i="36"/>
  <c r="M53" i="36"/>
  <c r="M55" i="36"/>
  <c r="M58" i="36"/>
  <c r="M46" i="36"/>
  <c r="M54" i="36"/>
  <c r="M56" i="36"/>
  <c r="M45" i="36"/>
  <c r="M48" i="36"/>
  <c r="L65" i="36"/>
  <c r="L45" i="36"/>
  <c r="L50" i="36"/>
  <c r="L51" i="36"/>
  <c r="AD61" i="36"/>
  <c r="AD55" i="36"/>
  <c r="AD60" i="36"/>
  <c r="AD65" i="36"/>
  <c r="AS55" i="36"/>
  <c r="AS60" i="36"/>
  <c r="AS61" i="36"/>
  <c r="BA56" i="36"/>
  <c r="BA61" i="36"/>
  <c r="BA66" i="36"/>
  <c r="M43" i="36"/>
  <c r="BH44" i="36"/>
  <c r="B55" i="36"/>
  <c r="B60" i="36"/>
  <c r="B65" i="36"/>
  <c r="B61" i="36"/>
  <c r="H61" i="36"/>
  <c r="H55" i="36"/>
  <c r="H60" i="36"/>
  <c r="H65" i="36"/>
  <c r="I64" i="36"/>
  <c r="I60" i="36"/>
  <c r="I54" i="36"/>
  <c r="K51" i="36"/>
  <c r="K65" i="36"/>
  <c r="K50" i="36"/>
  <c r="D60" i="36"/>
  <c r="D65" i="36"/>
  <c r="D61" i="36"/>
  <c r="D55" i="36"/>
  <c r="R61" i="36"/>
  <c r="R55" i="36"/>
  <c r="R60" i="36"/>
  <c r="R65" i="36"/>
  <c r="AW60" i="36"/>
  <c r="AW61" i="36"/>
  <c r="AW55" i="36"/>
  <c r="J55" i="36"/>
  <c r="J60" i="36"/>
  <c r="J65" i="36"/>
  <c r="J61" i="36"/>
  <c r="T66" i="36"/>
  <c r="T46" i="36"/>
  <c r="T51" i="36"/>
  <c r="Y55" i="36"/>
  <c r="Y58" i="36"/>
  <c r="Y46" i="36"/>
  <c r="Y54" i="36"/>
  <c r="Y56" i="36"/>
  <c r="Y45" i="36"/>
  <c r="Y48" i="36"/>
  <c r="Y53" i="36"/>
  <c r="J58" i="36"/>
  <c r="J63" i="36"/>
  <c r="J59" i="36"/>
  <c r="J53" i="36"/>
  <c r="AY65" i="36"/>
  <c r="AY61" i="36"/>
  <c r="AY55" i="36"/>
  <c r="AY60" i="36"/>
  <c r="E44" i="36"/>
  <c r="AM50" i="36"/>
  <c r="AM64" i="36"/>
  <c r="AM49" i="36"/>
  <c r="AC61" i="36"/>
  <c r="AC55" i="36"/>
  <c r="AC60" i="36"/>
  <c r="AC65" i="36"/>
  <c r="Y43" i="36"/>
  <c r="G45" i="36"/>
  <c r="I53" i="36"/>
  <c r="I58" i="36"/>
  <c r="I63" i="36"/>
  <c r="I59" i="36"/>
  <c r="AE49" i="36"/>
  <c r="AE50" i="36"/>
  <c r="AE64" i="36"/>
  <c r="AS51" i="36"/>
  <c r="AS65" i="36"/>
  <c r="AS45" i="36"/>
  <c r="AS50" i="36"/>
  <c r="E61" i="36"/>
  <c r="E65" i="36"/>
  <c r="AN53" i="36"/>
  <c r="AN55" i="36"/>
  <c r="AN58" i="36"/>
  <c r="AN46" i="36"/>
  <c r="AN54" i="36"/>
  <c r="AN56" i="36"/>
  <c r="AN45" i="36"/>
  <c r="AN48" i="36"/>
  <c r="K63" i="36"/>
  <c r="K59" i="36"/>
  <c r="K53" i="36"/>
  <c r="K58" i="36"/>
  <c r="P53" i="36"/>
  <c r="P58" i="36"/>
  <c r="P63" i="36"/>
  <c r="P59" i="36"/>
  <c r="AD50" i="36"/>
  <c r="AD64" i="36"/>
  <c r="AD49" i="36"/>
  <c r="AW51" i="36"/>
  <c r="AW65" i="36"/>
  <c r="AW50" i="36"/>
  <c r="F55" i="36"/>
  <c r="F60" i="36"/>
  <c r="F65" i="36"/>
  <c r="F61" i="36"/>
  <c r="AO60" i="36"/>
  <c r="AO65" i="36"/>
  <c r="AO61" i="36"/>
  <c r="AO55" i="36"/>
  <c r="AO43" i="36"/>
  <c r="M63" i="36"/>
  <c r="M59" i="36"/>
  <c r="AM54" i="36"/>
  <c r="AM59" i="36"/>
  <c r="AM60" i="36"/>
  <c r="BG51" i="36"/>
  <c r="BG65" i="36"/>
  <c r="BG45" i="36"/>
  <c r="BG50" i="36"/>
  <c r="BE55" i="36"/>
  <c r="BE60" i="36"/>
  <c r="BE65" i="36"/>
  <c r="BE61" i="36"/>
  <c r="F66" i="36"/>
  <c r="F46" i="36"/>
  <c r="F51" i="36"/>
  <c r="M44" i="36"/>
  <c r="AN44" i="36"/>
  <c r="E45" i="36"/>
  <c r="U43" i="35"/>
  <c r="Y43" i="35"/>
  <c r="AM63" i="35"/>
  <c r="AM48" i="35"/>
  <c r="AM49" i="35"/>
  <c r="CG50" i="35"/>
  <c r="CG64" i="35"/>
  <c r="CG49" i="35"/>
  <c r="BT51" i="35"/>
  <c r="BT65" i="35"/>
  <c r="BT45" i="35"/>
  <c r="BT50" i="35"/>
  <c r="AA45" i="35"/>
  <c r="AT56" i="35"/>
  <c r="AT45" i="35"/>
  <c r="AT48" i="35"/>
  <c r="AT53" i="35"/>
  <c r="AT55" i="35"/>
  <c r="AT58" i="35"/>
  <c r="AT46" i="35"/>
  <c r="AT54" i="35"/>
  <c r="CO66" i="35"/>
  <c r="CO46" i="35"/>
  <c r="CO51" i="35"/>
  <c r="K66" i="35"/>
  <c r="K56" i="35"/>
  <c r="K61" i="35"/>
  <c r="Y44" i="35"/>
  <c r="BH50" i="35"/>
  <c r="BH64" i="35"/>
  <c r="BH49" i="35"/>
  <c r="CU51" i="35"/>
  <c r="CU65" i="35"/>
  <c r="CU50" i="35"/>
  <c r="AI61" i="35"/>
  <c r="AI55" i="35"/>
  <c r="AI60" i="35"/>
  <c r="AI65" i="35"/>
  <c r="DF66" i="35"/>
  <c r="DF46" i="35"/>
  <c r="DF51" i="35"/>
  <c r="CZ53" i="35"/>
  <c r="CZ55" i="35"/>
  <c r="CZ58" i="35"/>
  <c r="CZ46" i="35"/>
  <c r="CZ54" i="35"/>
  <c r="CZ56" i="35"/>
  <c r="CZ45" i="35"/>
  <c r="CZ48" i="35"/>
  <c r="E54" i="35"/>
  <c r="E59" i="35"/>
  <c r="E64" i="35"/>
  <c r="E60" i="35"/>
  <c r="CG54" i="35"/>
  <c r="CG59" i="35"/>
  <c r="CG60" i="35"/>
  <c r="DJ51" i="35"/>
  <c r="DJ65" i="35"/>
  <c r="DJ45" i="35"/>
  <c r="DJ50" i="35"/>
  <c r="DH50" i="35"/>
  <c r="DH51" i="35"/>
  <c r="DH65" i="35"/>
  <c r="DH45" i="35"/>
  <c r="AO44" i="35"/>
  <c r="Y46" i="35"/>
  <c r="V49" i="35"/>
  <c r="V63" i="35"/>
  <c r="V48" i="35"/>
  <c r="CB59" i="35"/>
  <c r="CB53" i="35"/>
  <c r="CB58" i="35"/>
  <c r="CB63" i="35"/>
  <c r="CM60" i="35"/>
  <c r="CM54" i="35"/>
  <c r="CM59" i="35"/>
  <c r="CM64" i="35"/>
  <c r="DM51" i="35"/>
  <c r="DM65" i="35"/>
  <c r="DM50" i="35"/>
  <c r="DQ51" i="35"/>
  <c r="DQ65" i="35"/>
  <c r="DQ45" i="35"/>
  <c r="DQ50" i="35"/>
  <c r="CC65" i="35"/>
  <c r="CC61" i="35"/>
  <c r="CC55" i="35"/>
  <c r="CC60" i="35"/>
  <c r="U56" i="35"/>
  <c r="U45" i="35"/>
  <c r="U48" i="35"/>
  <c r="U53" i="35"/>
  <c r="U55" i="35"/>
  <c r="U58" i="35"/>
  <c r="U46" i="35"/>
  <c r="U54" i="35"/>
  <c r="H48" i="35"/>
  <c r="H49" i="35"/>
  <c r="H63" i="35"/>
  <c r="CQ59" i="35"/>
  <c r="CQ53" i="35"/>
  <c r="CQ58" i="35"/>
  <c r="DR51" i="35"/>
  <c r="DR65" i="35"/>
  <c r="DR45" i="35"/>
  <c r="DR50" i="35"/>
  <c r="V55" i="35"/>
  <c r="V60" i="35"/>
  <c r="V65" i="35"/>
  <c r="V61" i="35"/>
  <c r="DJ61" i="35"/>
  <c r="DJ55" i="35"/>
  <c r="DJ60" i="35"/>
  <c r="DR66" i="35"/>
  <c r="DR56" i="35"/>
  <c r="DR61" i="35"/>
  <c r="AD44" i="35"/>
  <c r="CZ44" i="35"/>
  <c r="AU53" i="35"/>
  <c r="AU58" i="35"/>
  <c r="AU63" i="35"/>
  <c r="AU59" i="35"/>
  <c r="M63" i="35"/>
  <c r="M59" i="35"/>
  <c r="M53" i="35"/>
  <c r="M58" i="35"/>
  <c r="CD55" i="35"/>
  <c r="CD60" i="35"/>
  <c r="CD65" i="35"/>
  <c r="CD61" i="35"/>
  <c r="DK65" i="35"/>
  <c r="DK61" i="35"/>
  <c r="DK55" i="35"/>
  <c r="DK60" i="35"/>
  <c r="AX46" i="35"/>
  <c r="AX51" i="35"/>
  <c r="AX66" i="35"/>
  <c r="N56" i="35"/>
  <c r="N61" i="35"/>
  <c r="N66" i="35"/>
  <c r="Z63" i="35"/>
  <c r="Z59" i="35"/>
  <c r="Z53" i="35"/>
  <c r="Z58" i="35"/>
  <c r="CH50" i="35"/>
  <c r="CH64" i="35"/>
  <c r="CH49" i="35"/>
  <c r="BU56" i="35"/>
  <c r="BU61" i="35"/>
  <c r="AD45" i="35"/>
  <c r="CN54" i="35"/>
  <c r="CN56" i="35"/>
  <c r="CN45" i="35"/>
  <c r="CN48" i="35"/>
  <c r="CN53" i="35"/>
  <c r="CN55" i="35"/>
  <c r="CN58" i="35"/>
  <c r="CN46" i="35"/>
  <c r="AW49" i="35"/>
  <c r="AW63" i="35"/>
  <c r="AW48" i="35"/>
  <c r="AZ59" i="35"/>
  <c r="AZ53" i="35"/>
  <c r="AZ58" i="35"/>
  <c r="AZ63" i="35"/>
  <c r="B64" i="35"/>
  <c r="B60" i="35"/>
  <c r="B54" i="35"/>
  <c r="B59" i="35"/>
  <c r="L60" i="35"/>
  <c r="L54" i="35"/>
  <c r="L59" i="35"/>
  <c r="L64" i="35"/>
  <c r="BD51" i="35"/>
  <c r="BD65" i="35"/>
  <c r="BD50" i="35"/>
  <c r="BE55" i="35"/>
  <c r="BE60" i="35"/>
  <c r="BE65" i="35"/>
  <c r="BE61" i="35"/>
  <c r="I66" i="35"/>
  <c r="I46" i="35"/>
  <c r="I51" i="35"/>
  <c r="BU51" i="35"/>
  <c r="BU66" i="35"/>
  <c r="CM56" i="35"/>
  <c r="CM66" i="35"/>
  <c r="DM53" i="35"/>
  <c r="DM55" i="35"/>
  <c r="DM58" i="35"/>
  <c r="DM46" i="35"/>
  <c r="DM54" i="35"/>
  <c r="DM56" i="35"/>
  <c r="DM45" i="35"/>
  <c r="DM48" i="35"/>
  <c r="AA65" i="35"/>
  <c r="AA61" i="35"/>
  <c r="AA60" i="35"/>
  <c r="BF65" i="35"/>
  <c r="BF61" i="35"/>
  <c r="BF55" i="35"/>
  <c r="BF60" i="35"/>
  <c r="CJ55" i="35"/>
  <c r="CJ60" i="35"/>
  <c r="CJ65" i="35"/>
  <c r="CJ61" i="35"/>
  <c r="CQ51" i="35"/>
  <c r="CQ66" i="35"/>
  <c r="CQ46" i="35"/>
  <c r="AT43" i="35"/>
  <c r="CU45" i="35"/>
  <c r="DD48" i="35"/>
  <c r="DD53" i="35"/>
  <c r="DD55" i="35"/>
  <c r="DD58" i="35"/>
  <c r="DD54" i="35"/>
  <c r="DD56" i="35"/>
  <c r="DN49" i="35"/>
  <c r="DN50" i="35"/>
  <c r="DN64" i="35"/>
  <c r="AB61" i="35"/>
  <c r="AB55" i="35"/>
  <c r="AB60" i="35"/>
  <c r="AB65" i="35"/>
  <c r="BG65" i="35"/>
  <c r="BG61" i="35"/>
  <c r="BG55" i="35"/>
  <c r="BG60" i="35"/>
  <c r="CM65" i="35"/>
  <c r="CM61" i="35"/>
  <c r="CM55" i="35"/>
  <c r="DN66" i="35"/>
  <c r="DN56" i="35"/>
  <c r="DN61" i="35"/>
  <c r="DD43" i="35"/>
  <c r="Y48" i="35"/>
  <c r="Y53" i="35"/>
  <c r="Y55" i="35"/>
  <c r="Y58" i="35"/>
  <c r="Y54" i="35"/>
  <c r="Y56" i="35"/>
  <c r="CQ63" i="35"/>
  <c r="CQ48" i="35"/>
  <c r="CQ49" i="35"/>
  <c r="DB59" i="35"/>
  <c r="DB53" i="35"/>
  <c r="DB58" i="35"/>
  <c r="DB63" i="35"/>
  <c r="DS60" i="35"/>
  <c r="DS65" i="35"/>
  <c r="DS61" i="35"/>
  <c r="DS55" i="35"/>
  <c r="DS56" i="35"/>
  <c r="DS66" i="35"/>
  <c r="CG44" i="35"/>
  <c r="DL48" i="35"/>
  <c r="DL49" i="35"/>
  <c r="DL63" i="35"/>
  <c r="I64" i="35"/>
  <c r="I60" i="35"/>
  <c r="I54" i="35"/>
  <c r="I59" i="35"/>
  <c r="B51" i="35"/>
  <c r="B65" i="35"/>
  <c r="B50" i="35"/>
  <c r="BH61" i="35"/>
  <c r="BH55" i="35"/>
  <c r="BH60" i="35"/>
  <c r="BH65" i="35"/>
  <c r="CH44" i="35"/>
  <c r="CN44" i="35"/>
  <c r="AA54" i="35"/>
  <c r="AA56" i="35"/>
  <c r="AA48" i="35"/>
  <c r="AA53" i="35"/>
  <c r="AA55" i="35"/>
  <c r="AA58" i="35"/>
  <c r="AA46" i="35"/>
  <c r="DQ49" i="35"/>
  <c r="DQ63" i="35"/>
  <c r="DQ48" i="35"/>
  <c r="D51" i="35"/>
  <c r="D65" i="35"/>
  <c r="D50" i="35"/>
  <c r="BI55" i="35"/>
  <c r="BI60" i="35"/>
  <c r="BI65" i="35"/>
  <c r="BI61" i="35"/>
  <c r="DQ43" i="35"/>
  <c r="AA44" i="35"/>
  <c r="AO53" i="35"/>
  <c r="AO55" i="35"/>
  <c r="AO58" i="35"/>
  <c r="AO46" i="35"/>
  <c r="AO54" i="35"/>
  <c r="AO56" i="35"/>
  <c r="AO45" i="35"/>
  <c r="AO48" i="35"/>
  <c r="E63" i="35"/>
  <c r="E48" i="35"/>
  <c r="E49" i="35"/>
  <c r="O48" i="35"/>
  <c r="O49" i="35"/>
  <c r="O63" i="35"/>
  <c r="AH49" i="35"/>
  <c r="AH50" i="35"/>
  <c r="AH64" i="35"/>
  <c r="M60" i="35"/>
  <c r="M65" i="35"/>
  <c r="M61" i="35"/>
  <c r="M55" i="35"/>
  <c r="BN55" i="35"/>
  <c r="BN60" i="35"/>
  <c r="BN65" i="35"/>
  <c r="BN61" i="35"/>
  <c r="CU60" i="35"/>
  <c r="CU61" i="35"/>
  <c r="CU55" i="35"/>
  <c r="V43" i="35"/>
  <c r="AW43" i="35"/>
  <c r="CZ43" i="35"/>
  <c r="DM43" i="35"/>
  <c r="D45" i="35"/>
  <c r="DD45" i="35"/>
  <c r="AD53" i="35"/>
  <c r="AD55" i="35"/>
  <c r="AD58" i="35"/>
  <c r="AD46" i="35"/>
  <c r="AD54" i="35"/>
  <c r="AD56" i="35"/>
  <c r="AD48" i="35"/>
  <c r="BG50" i="35"/>
  <c r="BG64" i="35"/>
  <c r="BG49" i="35"/>
  <c r="AL51" i="35"/>
  <c r="AL65" i="35"/>
  <c r="AL50" i="35"/>
  <c r="AH60" i="35"/>
  <c r="AH65" i="35"/>
  <c r="AH61" i="35"/>
  <c r="AH55" i="35"/>
  <c r="AH46" i="35"/>
  <c r="AH51" i="35"/>
  <c r="AH66" i="35"/>
  <c r="DD46" i="35"/>
  <c r="DN51" i="30"/>
  <c r="AS45" i="37" l="1"/>
  <c r="AS46" i="37"/>
  <c r="AS66" i="37"/>
  <c r="AW86" i="37"/>
  <c r="AS58" i="37"/>
  <c r="AS44" i="37"/>
  <c r="AS53" i="37"/>
  <c r="AS56" i="37"/>
  <c r="AW84" i="37"/>
  <c r="AW85" i="37"/>
  <c r="AW79" i="37"/>
  <c r="AS43" i="37"/>
  <c r="AS54" i="37"/>
  <c r="AU81" i="37"/>
  <c r="AS63" i="37"/>
  <c r="AS60" i="37"/>
  <c r="AU86" i="37"/>
  <c r="AS64" i="37"/>
  <c r="AU84" i="37"/>
  <c r="AU82" i="37"/>
  <c r="AU85" i="37"/>
  <c r="AW82" i="37"/>
  <c r="AS49" i="37"/>
  <c r="AS65" i="37"/>
  <c r="AS55" i="37"/>
  <c r="AS61" i="37"/>
  <c r="AV87" i="37"/>
  <c r="AU79" i="37"/>
  <c r="AU80" i="37"/>
  <c r="AW81" i="37"/>
  <c r="AW80" i="37"/>
  <c r="AS51" i="37"/>
  <c r="AS59" i="37"/>
  <c r="AS50" i="37"/>
  <c r="AS48" i="37"/>
  <c r="AU87" i="37" l="1"/>
  <c r="AW87" i="37"/>
  <c r="C43" i="30" l="1"/>
  <c r="D43" i="30"/>
  <c r="E43" i="30"/>
  <c r="F43" i="30"/>
  <c r="G43" i="30"/>
  <c r="H43" i="30"/>
  <c r="K43" i="30"/>
  <c r="L43" i="30"/>
  <c r="M43" i="30"/>
  <c r="N43" i="30"/>
  <c r="O43" i="30"/>
  <c r="R43" i="30"/>
  <c r="S43" i="30"/>
  <c r="T43" i="30"/>
  <c r="U43" i="30"/>
  <c r="V43" i="30"/>
  <c r="W43" i="30"/>
  <c r="X43" i="30"/>
  <c r="Y43" i="30"/>
  <c r="AB43" i="30"/>
  <c r="AC43" i="30"/>
  <c r="AE43" i="30"/>
  <c r="AI43" i="30"/>
  <c r="AJ43" i="30"/>
  <c r="AK43" i="30"/>
  <c r="AL43" i="30"/>
  <c r="AM43" i="30"/>
  <c r="AN43" i="30"/>
  <c r="AO43" i="30"/>
  <c r="AP43" i="30"/>
  <c r="AQ43" i="30"/>
  <c r="AR43" i="30"/>
  <c r="AS43" i="30"/>
  <c r="AT43" i="30"/>
  <c r="AV43" i="30"/>
  <c r="AW43" i="30"/>
  <c r="AX43" i="30"/>
  <c r="AY43" i="30"/>
  <c r="BA43" i="30"/>
  <c r="BB43" i="30"/>
  <c r="BC43" i="30"/>
  <c r="BD43" i="30"/>
  <c r="BE43" i="30"/>
  <c r="BF43" i="30"/>
  <c r="BG43" i="30"/>
  <c r="BH43" i="30"/>
  <c r="BI43" i="30"/>
  <c r="BJ43" i="30"/>
  <c r="BK43" i="30"/>
  <c r="BM43" i="30"/>
  <c r="BO43" i="30"/>
  <c r="BP43" i="30"/>
  <c r="BR43" i="30"/>
  <c r="BS43" i="30"/>
  <c r="BT43" i="30"/>
  <c r="BU43" i="30"/>
  <c r="BV43" i="30"/>
  <c r="BW43" i="30"/>
  <c r="BZ43" i="30"/>
  <c r="CB43" i="30"/>
  <c r="CC43" i="30"/>
  <c r="CD43" i="30"/>
  <c r="CE43" i="30"/>
  <c r="CH43" i="30"/>
  <c r="CI43" i="30"/>
  <c r="CJ43" i="30"/>
  <c r="CK43" i="30"/>
  <c r="CL43" i="30"/>
  <c r="CM43" i="30"/>
  <c r="CN43" i="30"/>
  <c r="CO43" i="30"/>
  <c r="CP43" i="30"/>
  <c r="CQ43" i="30"/>
  <c r="CR43" i="30"/>
  <c r="CS43" i="30"/>
  <c r="CU43" i="30"/>
  <c r="CV43" i="30"/>
  <c r="CW43" i="30"/>
  <c r="CX43" i="30"/>
  <c r="CY43" i="30"/>
  <c r="CZ43" i="30"/>
  <c r="DA43" i="30"/>
  <c r="DB43" i="30"/>
  <c r="DC43" i="30"/>
  <c r="DD43" i="30"/>
  <c r="DE43" i="30"/>
  <c r="DF43" i="30"/>
  <c r="DG43" i="30"/>
  <c r="DH43" i="30"/>
  <c r="DI43" i="30"/>
  <c r="DJ43" i="30"/>
  <c r="DK43" i="30"/>
  <c r="DL43" i="30"/>
  <c r="DM43" i="30"/>
  <c r="DO43" i="30"/>
  <c r="DP43" i="30"/>
  <c r="DQ43" i="30"/>
  <c r="DS43" i="30"/>
  <c r="DV43" i="30"/>
  <c r="DW43" i="30"/>
  <c r="DX43" i="30"/>
  <c r="EA43" i="30"/>
  <c r="EB43" i="30"/>
  <c r="EC43" i="30"/>
  <c r="EE43" i="30"/>
  <c r="EG43" i="30"/>
  <c r="EH43" i="30"/>
  <c r="EI43" i="30"/>
  <c r="EK43" i="30"/>
  <c r="EL43" i="30"/>
  <c r="EN43" i="30"/>
  <c r="EO43" i="30"/>
  <c r="EP43" i="30"/>
  <c r="EQ43" i="30"/>
  <c r="ES43" i="30"/>
  <c r="ET43" i="30"/>
  <c r="EU43" i="30"/>
  <c r="EV43" i="30"/>
  <c r="EW43" i="30"/>
  <c r="EX43" i="30"/>
  <c r="EY43" i="30"/>
  <c r="EZ43" i="30"/>
  <c r="FA43" i="30"/>
  <c r="FB43" i="30"/>
  <c r="FC43" i="30"/>
  <c r="FE43" i="30"/>
  <c r="FF43" i="30"/>
  <c r="FG43" i="30"/>
  <c r="FH43" i="30"/>
  <c r="FI43" i="30"/>
  <c r="FJ43" i="30"/>
  <c r="FK43" i="30"/>
  <c r="FL43" i="30"/>
  <c r="FM43" i="30"/>
  <c r="FN43" i="30"/>
  <c r="FO43" i="30"/>
  <c r="FP43" i="30"/>
  <c r="FQ43" i="30"/>
  <c r="FR43" i="30"/>
  <c r="FS43" i="30"/>
  <c r="FT43" i="30"/>
  <c r="FU43" i="30"/>
  <c r="FW43" i="30"/>
  <c r="FY43" i="30"/>
  <c r="FZ43" i="30"/>
  <c r="GA43" i="30"/>
  <c r="GB43" i="30"/>
  <c r="GC43" i="30"/>
  <c r="GD43" i="30"/>
  <c r="GE43" i="30"/>
  <c r="GF43" i="30"/>
  <c r="GG43" i="30"/>
  <c r="GH43" i="30"/>
  <c r="GI43" i="30"/>
  <c r="GJ43" i="30"/>
  <c r="GK43" i="30"/>
  <c r="GL43" i="30"/>
  <c r="GM43" i="30"/>
  <c r="GN43" i="30"/>
  <c r="GO43" i="30"/>
  <c r="GP43" i="30"/>
  <c r="GR43" i="30"/>
  <c r="GS43" i="30"/>
  <c r="GT43" i="30"/>
  <c r="GU43" i="30"/>
  <c r="GV43" i="30"/>
  <c r="GW43" i="30"/>
  <c r="GX43" i="30"/>
  <c r="GY43" i="30"/>
  <c r="GZ43" i="30"/>
  <c r="HA43" i="30"/>
  <c r="HB43" i="30"/>
  <c r="HC43" i="30"/>
  <c r="HD43" i="30"/>
  <c r="HE43" i="30"/>
  <c r="HF43" i="30"/>
  <c r="HG43" i="30"/>
  <c r="HH43" i="30"/>
  <c r="HI43" i="30"/>
  <c r="HJ43" i="30"/>
  <c r="HK43" i="30"/>
  <c r="HL43" i="30"/>
  <c r="HM43" i="30"/>
  <c r="HN43" i="30"/>
  <c r="HO43" i="30"/>
  <c r="HP43" i="30"/>
  <c r="HQ43" i="30"/>
  <c r="HR43" i="30"/>
  <c r="HS43" i="30"/>
  <c r="HT43" i="30"/>
  <c r="HU43" i="30"/>
  <c r="HV43" i="30"/>
  <c r="HW43" i="30"/>
  <c r="HX43" i="30"/>
  <c r="HY43" i="30"/>
  <c r="HZ43" i="30"/>
  <c r="IB43" i="30"/>
  <c r="IC43" i="30"/>
  <c r="IE43" i="30"/>
  <c r="IF43" i="30"/>
  <c r="IG43" i="30"/>
  <c r="II43" i="30"/>
  <c r="IK43" i="30"/>
  <c r="IL43" i="30"/>
  <c r="IM43" i="30"/>
  <c r="IN43" i="30"/>
  <c r="IO43" i="30"/>
  <c r="IP43" i="30"/>
  <c r="IQ43" i="30"/>
  <c r="IR43" i="30"/>
  <c r="IT43" i="30"/>
  <c r="IU43" i="30"/>
  <c r="IV43" i="30"/>
  <c r="IW43" i="30"/>
  <c r="IY43" i="30"/>
  <c r="IZ43" i="30"/>
  <c r="JB43" i="30"/>
  <c r="JC43" i="30"/>
  <c r="JE43" i="30"/>
  <c r="JF43" i="30"/>
  <c r="JH43" i="30"/>
  <c r="JI43" i="30"/>
  <c r="JJ43" i="30"/>
  <c r="JK43" i="30"/>
  <c r="JL43" i="30"/>
  <c r="JP43" i="30"/>
  <c r="JQ43" i="30"/>
  <c r="JR43" i="30"/>
  <c r="JS43" i="30"/>
  <c r="JT43" i="30"/>
  <c r="JU43" i="30"/>
  <c r="JV43" i="30"/>
  <c r="JX43" i="30"/>
  <c r="JY43" i="30"/>
  <c r="JZ43" i="30"/>
  <c r="KA43" i="30"/>
  <c r="KB43" i="30"/>
  <c r="KC43" i="30"/>
  <c r="KD43" i="30"/>
  <c r="KE43" i="30"/>
  <c r="KF43" i="30"/>
  <c r="KG43" i="30"/>
  <c r="KI43" i="30"/>
  <c r="KJ43" i="30"/>
  <c r="KK43" i="30"/>
  <c r="KL43" i="30"/>
  <c r="KM43" i="30"/>
  <c r="KN43" i="30"/>
  <c r="KO43" i="30"/>
  <c r="KP43" i="30"/>
  <c r="KQ43" i="30"/>
  <c r="KR43" i="30"/>
  <c r="KT43" i="30"/>
  <c r="KU43" i="30"/>
  <c r="KW43" i="30"/>
  <c r="KX43" i="30"/>
  <c r="KY43" i="30"/>
  <c r="KZ43" i="30"/>
  <c r="LA43" i="30"/>
  <c r="LB43" i="30"/>
  <c r="LC43" i="30"/>
  <c r="LD43" i="30"/>
  <c r="LE43" i="30"/>
  <c r="LF43" i="30"/>
  <c r="LI43" i="30"/>
  <c r="LJ43" i="30"/>
  <c r="LK43" i="30"/>
  <c r="LM43" i="30"/>
  <c r="LN43" i="30"/>
  <c r="LO43" i="30"/>
  <c r="LP43" i="30"/>
  <c r="LQ43" i="30"/>
  <c r="LR43" i="30"/>
  <c r="LT43" i="30"/>
  <c r="LU43" i="30"/>
  <c r="LV43" i="30"/>
  <c r="LW43" i="30"/>
  <c r="LX43" i="30"/>
  <c r="LY43" i="30"/>
  <c r="LZ43" i="30"/>
  <c r="MA43" i="30"/>
  <c r="MB43" i="30"/>
  <c r="MC43" i="30"/>
  <c r="MD43" i="30"/>
  <c r="ME43" i="30"/>
  <c r="MG43" i="30"/>
  <c r="MH43" i="30"/>
  <c r="MI43" i="30"/>
  <c r="MJ43" i="30"/>
  <c r="MM43" i="30"/>
  <c r="MN43" i="30"/>
  <c r="MO43" i="30"/>
  <c r="MP43" i="30"/>
  <c r="MQ43" i="30"/>
  <c r="MS43" i="30"/>
  <c r="MT43" i="30"/>
  <c r="MU43" i="30"/>
  <c r="MV43" i="30"/>
  <c r="MW43" i="30"/>
  <c r="MX43" i="30"/>
  <c r="MY43" i="30"/>
  <c r="MZ43" i="30"/>
  <c r="NA43" i="30"/>
  <c r="NB43" i="30"/>
  <c r="NC43" i="30"/>
  <c r="ND43" i="30"/>
  <c r="NE43" i="30"/>
  <c r="NF43" i="30"/>
  <c r="NH43" i="30"/>
  <c r="NI43" i="30"/>
  <c r="NJ43" i="30"/>
  <c r="NK43" i="30"/>
  <c r="C44" i="30"/>
  <c r="D44" i="30"/>
  <c r="E44" i="30"/>
  <c r="F44" i="30"/>
  <c r="G44" i="30"/>
  <c r="H44" i="30"/>
  <c r="J44" i="30"/>
  <c r="K44" i="30"/>
  <c r="L44" i="30"/>
  <c r="M44" i="30"/>
  <c r="N44" i="30"/>
  <c r="O44" i="30"/>
  <c r="P44" i="30"/>
  <c r="Q44" i="30"/>
  <c r="R44" i="30"/>
  <c r="S44" i="30"/>
  <c r="T44" i="30"/>
  <c r="U44" i="30"/>
  <c r="V44" i="30"/>
  <c r="W44" i="30"/>
  <c r="X44" i="30"/>
  <c r="Y44" i="30"/>
  <c r="Z44" i="30"/>
  <c r="AB44" i="30"/>
  <c r="AC44" i="30"/>
  <c r="AE44" i="30"/>
  <c r="AF44" i="30"/>
  <c r="AH44" i="30"/>
  <c r="AI44" i="30"/>
  <c r="AJ44" i="30"/>
  <c r="AK44" i="30"/>
  <c r="AL44" i="30"/>
  <c r="AM44" i="30"/>
  <c r="AN44" i="30"/>
  <c r="AO44" i="30"/>
  <c r="AP44" i="30"/>
  <c r="AR44" i="30"/>
  <c r="AS44" i="30"/>
  <c r="AT44" i="30"/>
  <c r="AV44" i="30"/>
  <c r="AW44" i="30"/>
  <c r="AX44" i="30"/>
  <c r="AY44" i="30"/>
  <c r="AZ44" i="30"/>
  <c r="BA44" i="30"/>
  <c r="BB44" i="30"/>
  <c r="BC44" i="30"/>
  <c r="BD44" i="30"/>
  <c r="BE44" i="30"/>
  <c r="BF44" i="30"/>
  <c r="BG44" i="30"/>
  <c r="BH44" i="30"/>
  <c r="BI44" i="30"/>
  <c r="BJ44" i="30"/>
  <c r="BK44" i="30"/>
  <c r="BM44" i="30"/>
  <c r="BO44" i="30"/>
  <c r="BP44" i="30"/>
  <c r="BR44" i="30"/>
  <c r="BS44" i="30"/>
  <c r="BT44" i="30"/>
  <c r="BU44" i="30"/>
  <c r="BW44" i="30"/>
  <c r="BY44" i="30"/>
  <c r="BZ44" i="30"/>
  <c r="CB44" i="30"/>
  <c r="CC44" i="30"/>
  <c r="CD44" i="30"/>
  <c r="CE44" i="30"/>
  <c r="CG44" i="30"/>
  <c r="CH44" i="30"/>
  <c r="CI44" i="30"/>
  <c r="CJ44" i="30"/>
  <c r="CK44" i="30"/>
  <c r="CL44" i="30"/>
  <c r="CM44" i="30"/>
  <c r="CN44" i="30"/>
  <c r="CO44" i="30"/>
  <c r="CP44" i="30"/>
  <c r="CQ44" i="30"/>
  <c r="CR44" i="30"/>
  <c r="CS44" i="30"/>
  <c r="CT44" i="30"/>
  <c r="CU44" i="30"/>
  <c r="CV44" i="30"/>
  <c r="CW44" i="30"/>
  <c r="CX44" i="30"/>
  <c r="CZ44" i="30"/>
  <c r="DA44" i="30"/>
  <c r="DC44" i="30"/>
  <c r="DD44" i="30"/>
  <c r="DE44" i="30"/>
  <c r="DF44" i="30"/>
  <c r="DG44" i="30"/>
  <c r="DH44" i="30"/>
  <c r="DI44" i="30"/>
  <c r="DJ44" i="30"/>
  <c r="DK44" i="30"/>
  <c r="DL44" i="30"/>
  <c r="DM44" i="30"/>
  <c r="DO44" i="30"/>
  <c r="DQ44" i="30"/>
  <c r="DR44" i="30"/>
  <c r="DV44" i="30"/>
  <c r="DW44" i="30"/>
  <c r="DX44" i="30"/>
  <c r="EA44" i="30"/>
  <c r="EB44" i="30"/>
  <c r="EC44" i="30"/>
  <c r="EE44" i="30"/>
  <c r="EG44" i="30"/>
  <c r="EH44" i="30"/>
  <c r="EI44" i="30"/>
  <c r="EK44" i="30"/>
  <c r="EL44" i="30"/>
  <c r="EO44" i="30"/>
  <c r="EP44" i="30"/>
  <c r="EQ44" i="30"/>
  <c r="ER44" i="30"/>
  <c r="ES44" i="30"/>
  <c r="ET44" i="30"/>
  <c r="EU44" i="30"/>
  <c r="EV44" i="30"/>
  <c r="EW44" i="30"/>
  <c r="EX44" i="30"/>
  <c r="EY44" i="30"/>
  <c r="EZ44" i="30"/>
  <c r="FA44" i="30"/>
  <c r="FB44" i="30"/>
  <c r="FC44" i="30"/>
  <c r="FF44" i="30"/>
  <c r="FG44" i="30"/>
  <c r="FH44" i="30"/>
  <c r="FI44" i="30"/>
  <c r="FJ44" i="30"/>
  <c r="FK44" i="30"/>
  <c r="FL44" i="30"/>
  <c r="FM44" i="30"/>
  <c r="FN44" i="30"/>
  <c r="FO44" i="30"/>
  <c r="FP44" i="30"/>
  <c r="FR44" i="30"/>
  <c r="FS44" i="30"/>
  <c r="FU44" i="30"/>
  <c r="FW44" i="30"/>
  <c r="FY44" i="30"/>
  <c r="FZ44" i="30"/>
  <c r="GA44" i="30"/>
  <c r="GB44" i="30"/>
  <c r="GC44" i="30"/>
  <c r="GD44" i="30"/>
  <c r="GE44" i="30"/>
  <c r="GF44" i="30"/>
  <c r="GG44" i="30"/>
  <c r="GH44" i="30"/>
  <c r="GI44" i="30"/>
  <c r="GJ44" i="30"/>
  <c r="GK44" i="30"/>
  <c r="GL44" i="30"/>
  <c r="GM44" i="30"/>
  <c r="GN44" i="30"/>
  <c r="GO44" i="30"/>
  <c r="GQ44" i="30"/>
  <c r="GR44" i="30"/>
  <c r="GS44" i="30"/>
  <c r="GT44" i="30"/>
  <c r="GU44" i="30"/>
  <c r="GV44" i="30"/>
  <c r="GW44" i="30"/>
  <c r="GX44" i="30"/>
  <c r="GY44" i="30"/>
  <c r="GZ44" i="30"/>
  <c r="HA44" i="30"/>
  <c r="HB44" i="30"/>
  <c r="HC44" i="30"/>
  <c r="HD44" i="30"/>
  <c r="HE44" i="30"/>
  <c r="HF44" i="30"/>
  <c r="HG44" i="30"/>
  <c r="HH44" i="30"/>
  <c r="HI44" i="30"/>
  <c r="HJ44" i="30"/>
  <c r="HK44" i="30"/>
  <c r="HL44" i="30"/>
  <c r="HM44" i="30"/>
  <c r="HO44" i="30"/>
  <c r="HP44" i="30"/>
  <c r="HQ44" i="30"/>
  <c r="HR44" i="30"/>
  <c r="HS44" i="30"/>
  <c r="HT44" i="30"/>
  <c r="HU44" i="30"/>
  <c r="HV44" i="30"/>
  <c r="HW44" i="30"/>
  <c r="HX44" i="30"/>
  <c r="HY44" i="30"/>
  <c r="HZ44" i="30"/>
  <c r="IA44" i="30"/>
  <c r="IB44" i="30"/>
  <c r="IC44" i="30"/>
  <c r="IE44" i="30"/>
  <c r="IF44" i="30"/>
  <c r="IG44" i="30"/>
  <c r="II44" i="30"/>
  <c r="IK44" i="30"/>
  <c r="IL44" i="30"/>
  <c r="IM44" i="30"/>
  <c r="IN44" i="30"/>
  <c r="IO44" i="30"/>
  <c r="IR44" i="30"/>
  <c r="IU44" i="30"/>
  <c r="IV44" i="30"/>
  <c r="IW44" i="30"/>
  <c r="IY44" i="30"/>
  <c r="IZ44" i="30"/>
  <c r="JB44" i="30"/>
  <c r="JC44" i="30"/>
  <c r="JD44" i="30"/>
  <c r="JE44" i="30"/>
  <c r="JF44" i="30"/>
  <c r="JH44" i="30"/>
  <c r="JI44" i="30"/>
  <c r="JJ44" i="30"/>
  <c r="JK44" i="30"/>
  <c r="JL44" i="30"/>
  <c r="JM44" i="30"/>
  <c r="JP44" i="30"/>
  <c r="JQ44" i="30"/>
  <c r="JR44" i="30"/>
  <c r="JS44" i="30"/>
  <c r="JT44" i="30"/>
  <c r="JU44" i="30"/>
  <c r="JV44" i="30"/>
  <c r="JW44" i="30"/>
  <c r="JX44" i="30"/>
  <c r="JY44" i="30"/>
  <c r="JZ44" i="30"/>
  <c r="KA44" i="30"/>
  <c r="KB44" i="30"/>
  <c r="KC44" i="30"/>
  <c r="KD44" i="30"/>
  <c r="KE44" i="30"/>
  <c r="KF44" i="30"/>
  <c r="KG44" i="30"/>
  <c r="KI44" i="30"/>
  <c r="KJ44" i="30"/>
  <c r="KK44" i="30"/>
  <c r="KL44" i="30"/>
  <c r="KM44" i="30"/>
  <c r="KN44" i="30"/>
  <c r="KO44" i="30"/>
  <c r="KP44" i="30"/>
  <c r="KQ44" i="30"/>
  <c r="KR44" i="30"/>
  <c r="KS44" i="30"/>
  <c r="KT44" i="30"/>
  <c r="KU44" i="30"/>
  <c r="KX44" i="30"/>
  <c r="KY44" i="30"/>
  <c r="KZ44" i="30"/>
  <c r="LA44" i="30"/>
  <c r="LB44" i="30"/>
  <c r="LC44" i="30"/>
  <c r="LD44" i="30"/>
  <c r="LE44" i="30"/>
  <c r="LF44" i="30"/>
  <c r="LI44" i="30"/>
  <c r="LJ44" i="30"/>
  <c r="LK44" i="30"/>
  <c r="LM44" i="30"/>
  <c r="LN44" i="30"/>
  <c r="LO44" i="30"/>
  <c r="LP44" i="30"/>
  <c r="LQ44" i="30"/>
  <c r="LR44" i="30"/>
  <c r="LS44" i="30"/>
  <c r="LT44" i="30"/>
  <c r="LU44" i="30"/>
  <c r="LV44" i="30"/>
  <c r="LW44" i="30"/>
  <c r="LX44" i="30"/>
  <c r="LY44" i="30"/>
  <c r="LZ44" i="30"/>
  <c r="MA44" i="30"/>
  <c r="MB44" i="30"/>
  <c r="MC44" i="30"/>
  <c r="MD44" i="30"/>
  <c r="ME44" i="30"/>
  <c r="MG44" i="30"/>
  <c r="MH44" i="30"/>
  <c r="MI44" i="30"/>
  <c r="MJ44" i="30"/>
  <c r="ML44" i="30"/>
  <c r="MM44" i="30"/>
  <c r="MN44" i="30"/>
  <c r="MO44" i="30"/>
  <c r="MP44" i="30"/>
  <c r="MQ44" i="30"/>
  <c r="MS44" i="30"/>
  <c r="MU44" i="30"/>
  <c r="MV44" i="30"/>
  <c r="MW44" i="30"/>
  <c r="MX44" i="30"/>
  <c r="MY44" i="30"/>
  <c r="MZ44" i="30"/>
  <c r="NA44" i="30"/>
  <c r="NB44" i="30"/>
  <c r="NC44" i="30"/>
  <c r="ND44" i="30"/>
  <c r="NE44" i="30"/>
  <c r="NF44" i="30"/>
  <c r="NG44" i="30"/>
  <c r="NH44" i="30"/>
  <c r="NI44" i="30"/>
  <c r="NJ44" i="30"/>
  <c r="NK44" i="30"/>
  <c r="D45" i="30"/>
  <c r="E45" i="30"/>
  <c r="F45" i="30"/>
  <c r="H45" i="30"/>
  <c r="J45" i="30"/>
  <c r="K45" i="30"/>
  <c r="L45" i="30"/>
  <c r="M45" i="30"/>
  <c r="N45" i="30"/>
  <c r="O45" i="30"/>
  <c r="P45" i="30"/>
  <c r="Q45" i="30"/>
  <c r="R45" i="30"/>
  <c r="S45" i="30"/>
  <c r="T45" i="30"/>
  <c r="U45" i="30"/>
  <c r="V45" i="30"/>
  <c r="W45" i="30"/>
  <c r="X45" i="30"/>
  <c r="Y45" i="30"/>
  <c r="Z45" i="30"/>
  <c r="AA45" i="30"/>
  <c r="AB45" i="30"/>
  <c r="AC45" i="30"/>
  <c r="AE45" i="30"/>
  <c r="AF45" i="30"/>
  <c r="AH45" i="30"/>
  <c r="AI45" i="30"/>
  <c r="AJ45" i="30"/>
  <c r="AK45" i="30"/>
  <c r="AL45" i="30"/>
  <c r="AM45" i="30"/>
  <c r="AN45" i="30"/>
  <c r="AO45" i="30"/>
  <c r="AP45" i="30"/>
  <c r="AS45" i="30"/>
  <c r="AT45" i="30"/>
  <c r="AV45" i="30"/>
  <c r="AW45" i="30"/>
  <c r="AX45" i="30"/>
  <c r="AY45" i="30"/>
  <c r="AZ45" i="30"/>
  <c r="BA45" i="30"/>
  <c r="BB45" i="30"/>
  <c r="BC45" i="30"/>
  <c r="BD45" i="30"/>
  <c r="BF45" i="30"/>
  <c r="BG45" i="30"/>
  <c r="BH45" i="30"/>
  <c r="BJ45" i="30"/>
  <c r="BK45" i="30"/>
  <c r="BM45" i="30"/>
  <c r="BO45" i="30"/>
  <c r="BP45" i="30"/>
  <c r="BR45" i="30"/>
  <c r="BS45" i="30"/>
  <c r="BT45" i="30"/>
  <c r="BU45" i="30"/>
  <c r="BV45" i="30"/>
  <c r="BW45" i="30"/>
  <c r="BY45" i="30"/>
  <c r="BZ45" i="30"/>
  <c r="CB45" i="30"/>
  <c r="CC45" i="30"/>
  <c r="CD45" i="30"/>
  <c r="CE45" i="30"/>
  <c r="CH45" i="30"/>
  <c r="CI45" i="30"/>
  <c r="CJ45" i="30"/>
  <c r="CK45" i="30"/>
  <c r="CL45" i="30"/>
  <c r="CM45" i="30"/>
  <c r="CN45" i="30"/>
  <c r="CO45" i="30"/>
  <c r="CP45" i="30"/>
  <c r="CQ45" i="30"/>
  <c r="CR45" i="30"/>
  <c r="CS45" i="30"/>
  <c r="CT45" i="30"/>
  <c r="CU45" i="30"/>
  <c r="CV45" i="30"/>
  <c r="CW45" i="30"/>
  <c r="CX45" i="30"/>
  <c r="CY45" i="30"/>
  <c r="CZ45" i="30"/>
  <c r="DA45" i="30"/>
  <c r="DB45" i="30"/>
  <c r="DC45" i="30"/>
  <c r="DD45" i="30"/>
  <c r="DE45" i="30"/>
  <c r="DF45" i="30"/>
  <c r="DG45" i="30"/>
  <c r="DH45" i="30"/>
  <c r="DI45" i="30"/>
  <c r="DJ45" i="30"/>
  <c r="DK45" i="30"/>
  <c r="DL45" i="30"/>
  <c r="DO45" i="30"/>
  <c r="DP45" i="30"/>
  <c r="DR45" i="30"/>
  <c r="DS45" i="30"/>
  <c r="DV45" i="30"/>
  <c r="DW45" i="30"/>
  <c r="DX45" i="30"/>
  <c r="EA45" i="30"/>
  <c r="EC45" i="30"/>
  <c r="EE45" i="30"/>
  <c r="EF45" i="30"/>
  <c r="EG45" i="30"/>
  <c r="EH45" i="30"/>
  <c r="EI45" i="30"/>
  <c r="EK45" i="30"/>
  <c r="EL45" i="30"/>
  <c r="EN45" i="30"/>
  <c r="EO45" i="30"/>
  <c r="EP45" i="30"/>
  <c r="EQ45" i="30"/>
  <c r="ER45" i="30"/>
  <c r="ES45" i="30"/>
  <c r="ET45" i="30"/>
  <c r="EU45" i="30"/>
  <c r="EV45" i="30"/>
  <c r="EW45" i="30"/>
  <c r="EX45" i="30"/>
  <c r="EY45" i="30"/>
  <c r="EZ45" i="30"/>
  <c r="FA45" i="30"/>
  <c r="FB45" i="30"/>
  <c r="FC45" i="30"/>
  <c r="FE45" i="30"/>
  <c r="FF45" i="30"/>
  <c r="FG45" i="30"/>
  <c r="FH45" i="30"/>
  <c r="FJ45" i="30"/>
  <c r="FK45" i="30"/>
  <c r="FL45" i="30"/>
  <c r="FM45" i="30"/>
  <c r="FN45" i="30"/>
  <c r="FO45" i="30"/>
  <c r="FP45" i="30"/>
  <c r="FQ45" i="30"/>
  <c r="FR45" i="30"/>
  <c r="FS45" i="30"/>
  <c r="FT45" i="30"/>
  <c r="FU45" i="30"/>
  <c r="FW45" i="30"/>
  <c r="FY45" i="30"/>
  <c r="GA45" i="30"/>
  <c r="GB45" i="30"/>
  <c r="GC45" i="30"/>
  <c r="GD45" i="30"/>
  <c r="GE45" i="30"/>
  <c r="GF45" i="30"/>
  <c r="GG45" i="30"/>
  <c r="GH45" i="30"/>
  <c r="GI45" i="30"/>
  <c r="GJ45" i="30"/>
  <c r="GK45" i="30"/>
  <c r="GL45" i="30"/>
  <c r="GM45" i="30"/>
  <c r="GN45" i="30"/>
  <c r="GP45" i="30"/>
  <c r="GQ45" i="30"/>
  <c r="GR45" i="30"/>
  <c r="GS45" i="30"/>
  <c r="GT45" i="30"/>
  <c r="GU45" i="30"/>
  <c r="GV45" i="30"/>
  <c r="GW45" i="30"/>
  <c r="GX45" i="30"/>
  <c r="GY45" i="30"/>
  <c r="GZ45" i="30"/>
  <c r="HA45" i="30"/>
  <c r="HB45" i="30"/>
  <c r="HC45" i="30"/>
  <c r="HD45" i="30"/>
  <c r="HE45" i="30"/>
  <c r="HG45" i="30"/>
  <c r="HH45" i="30"/>
  <c r="HI45" i="30"/>
  <c r="HJ45" i="30"/>
  <c r="HK45" i="30"/>
  <c r="HM45" i="30"/>
  <c r="HN45" i="30"/>
  <c r="HO45" i="30"/>
  <c r="HP45" i="30"/>
  <c r="HQ45" i="30"/>
  <c r="HR45" i="30"/>
  <c r="HS45" i="30"/>
  <c r="HT45" i="30"/>
  <c r="HU45" i="30"/>
  <c r="HV45" i="30"/>
  <c r="HW45" i="30"/>
  <c r="HX45" i="30"/>
  <c r="IA45" i="30"/>
  <c r="IB45" i="30"/>
  <c r="IC45" i="30"/>
  <c r="IE45" i="30"/>
  <c r="IF45" i="30"/>
  <c r="IG45" i="30"/>
  <c r="II45" i="30"/>
  <c r="IK45" i="30"/>
  <c r="IL45" i="30"/>
  <c r="IM45" i="30"/>
  <c r="IN45" i="30"/>
  <c r="IO45" i="30"/>
  <c r="IP45" i="30"/>
  <c r="IQ45" i="30"/>
  <c r="IR45" i="30"/>
  <c r="IS45" i="30"/>
  <c r="IT45" i="30"/>
  <c r="IU45" i="30"/>
  <c r="IW45" i="30"/>
  <c r="IY45" i="30"/>
  <c r="IZ45" i="30"/>
  <c r="JB45" i="30"/>
  <c r="JC45" i="30"/>
  <c r="JD45" i="30"/>
  <c r="JE45" i="30"/>
  <c r="JF45" i="30"/>
  <c r="JH45" i="30"/>
  <c r="JI45" i="30"/>
  <c r="JJ45" i="30"/>
  <c r="JK45" i="30"/>
  <c r="JL45" i="30"/>
  <c r="JM45" i="30"/>
  <c r="JR45" i="30"/>
  <c r="JS45" i="30"/>
  <c r="JT45" i="30"/>
  <c r="JU45" i="30"/>
  <c r="JV45" i="30"/>
  <c r="JW45" i="30"/>
  <c r="JX45" i="30"/>
  <c r="JY45" i="30"/>
  <c r="JZ45" i="30"/>
  <c r="KA45" i="30"/>
  <c r="KB45" i="30"/>
  <c r="KC45" i="30"/>
  <c r="KD45" i="30"/>
  <c r="KE45" i="30"/>
  <c r="KF45" i="30"/>
  <c r="KG45" i="30"/>
  <c r="KJ45" i="30"/>
  <c r="KK45" i="30"/>
  <c r="KL45" i="30"/>
  <c r="KM45" i="30"/>
  <c r="KN45" i="30"/>
  <c r="KO45" i="30"/>
  <c r="KP45" i="30"/>
  <c r="KQ45" i="30"/>
  <c r="KR45" i="30"/>
  <c r="KS45" i="30"/>
  <c r="KT45" i="30"/>
  <c r="KW45" i="30"/>
  <c r="KX45" i="30"/>
  <c r="KY45" i="30"/>
  <c r="LA45" i="30"/>
  <c r="LB45" i="30"/>
  <c r="LC45" i="30"/>
  <c r="LD45" i="30"/>
  <c r="LE45" i="30"/>
  <c r="LF45" i="30"/>
  <c r="LI45" i="30"/>
  <c r="LJ45" i="30"/>
  <c r="LK45" i="30"/>
  <c r="LM45" i="30"/>
  <c r="LN45" i="30"/>
  <c r="LO45" i="30"/>
  <c r="LP45" i="30"/>
  <c r="LQ45" i="30"/>
  <c r="LR45" i="30"/>
  <c r="LS45" i="30"/>
  <c r="LT45" i="30"/>
  <c r="LU45" i="30"/>
  <c r="LV45" i="30"/>
  <c r="LW45" i="30"/>
  <c r="LX45" i="30"/>
  <c r="LZ45" i="30"/>
  <c r="MB45" i="30"/>
  <c r="MC45" i="30"/>
  <c r="MD45" i="30"/>
  <c r="ME45" i="30"/>
  <c r="MI45" i="30"/>
  <c r="MJ45" i="30"/>
  <c r="ML45" i="30"/>
  <c r="MM45" i="30"/>
  <c r="MN45" i="30"/>
  <c r="MO45" i="30"/>
  <c r="MP45" i="30"/>
  <c r="MQ45" i="30"/>
  <c r="MS45" i="30"/>
  <c r="MT45" i="30"/>
  <c r="MU45" i="30"/>
  <c r="MV45" i="30"/>
  <c r="MW45" i="30"/>
  <c r="MX45" i="30"/>
  <c r="MY45" i="30"/>
  <c r="MZ45" i="30"/>
  <c r="NA45" i="30"/>
  <c r="NB45" i="30"/>
  <c r="NC45" i="30"/>
  <c r="ND45" i="30"/>
  <c r="NE45" i="30"/>
  <c r="NF45" i="30"/>
  <c r="NH45" i="30"/>
  <c r="NI45" i="30"/>
  <c r="NK45" i="30"/>
  <c r="C46" i="30"/>
  <c r="D46" i="30"/>
  <c r="E46" i="30"/>
  <c r="F46" i="30"/>
  <c r="G46" i="30"/>
  <c r="H46" i="30"/>
  <c r="J46" i="30"/>
  <c r="K46" i="30"/>
  <c r="L46" i="30"/>
  <c r="M46" i="30"/>
  <c r="N46" i="30"/>
  <c r="O46" i="30"/>
  <c r="P46" i="30"/>
  <c r="Q46" i="30"/>
  <c r="S46" i="30"/>
  <c r="T46" i="30"/>
  <c r="U46" i="30"/>
  <c r="V46" i="30"/>
  <c r="W46" i="30"/>
  <c r="X46" i="30"/>
  <c r="Y46" i="30"/>
  <c r="Z46" i="30"/>
  <c r="AA46" i="30"/>
  <c r="AB46" i="30"/>
  <c r="AC46" i="30"/>
  <c r="AE46" i="30"/>
  <c r="AF46" i="30"/>
  <c r="AH46" i="30"/>
  <c r="AI46" i="30"/>
  <c r="AK46" i="30"/>
  <c r="AL46" i="30"/>
  <c r="AM46" i="30"/>
  <c r="AN46" i="30"/>
  <c r="AO46" i="30"/>
  <c r="AR46" i="30"/>
  <c r="AS46" i="30"/>
  <c r="AV46" i="30"/>
  <c r="AX46" i="30"/>
  <c r="AY46" i="30"/>
  <c r="AZ46" i="30"/>
  <c r="BA46" i="30"/>
  <c r="BB46" i="30"/>
  <c r="BC46" i="30"/>
  <c r="BD46" i="30"/>
  <c r="BE46" i="30"/>
  <c r="BF46" i="30"/>
  <c r="BG46" i="30"/>
  <c r="BH46" i="30"/>
  <c r="BI46" i="30"/>
  <c r="BJ46" i="30"/>
  <c r="BK46" i="30"/>
  <c r="BM46" i="30"/>
  <c r="BO46" i="30"/>
  <c r="BP46" i="30"/>
  <c r="BR46" i="30"/>
  <c r="BS46" i="30"/>
  <c r="BT46" i="30"/>
  <c r="BU46" i="30"/>
  <c r="BV46" i="30"/>
  <c r="BW46" i="30"/>
  <c r="BY46" i="30"/>
  <c r="BZ46" i="30"/>
  <c r="CB46" i="30"/>
  <c r="CC46" i="30"/>
  <c r="CD46" i="30"/>
  <c r="CE46" i="30"/>
  <c r="CG46" i="30"/>
  <c r="CH46" i="30"/>
  <c r="CI46" i="30"/>
  <c r="CJ46" i="30"/>
  <c r="CK46" i="30"/>
  <c r="CM46" i="30"/>
  <c r="CN46" i="30"/>
  <c r="CO46" i="30"/>
  <c r="CP46" i="30"/>
  <c r="CQ46" i="30"/>
  <c r="CR46" i="30"/>
  <c r="CS46" i="30"/>
  <c r="CT46" i="30"/>
  <c r="CU46" i="30"/>
  <c r="CW46" i="30"/>
  <c r="CX46" i="30"/>
  <c r="CZ46" i="30"/>
  <c r="DA46" i="30"/>
  <c r="DB46" i="30"/>
  <c r="DC46" i="30"/>
  <c r="DD46" i="30"/>
  <c r="DE46" i="30"/>
  <c r="DF46" i="30"/>
  <c r="DG46" i="30"/>
  <c r="DH46" i="30"/>
  <c r="DI46" i="30"/>
  <c r="DJ46" i="30"/>
  <c r="DK46" i="30"/>
  <c r="DL46" i="30"/>
  <c r="DM46" i="30"/>
  <c r="DO46" i="30"/>
  <c r="DP46" i="30"/>
  <c r="DQ46" i="30"/>
  <c r="DR46" i="30"/>
  <c r="DS46" i="30"/>
  <c r="DV46" i="30"/>
  <c r="DW46" i="30"/>
  <c r="DX46" i="30"/>
  <c r="EB46" i="30"/>
  <c r="EC46" i="30"/>
  <c r="EE46" i="30"/>
  <c r="EF46" i="30"/>
  <c r="EG46" i="30"/>
  <c r="EH46" i="30"/>
  <c r="EI46" i="30"/>
  <c r="EK46" i="30"/>
  <c r="EL46" i="30"/>
  <c r="EN46" i="30"/>
  <c r="EO46" i="30"/>
  <c r="EP46" i="30"/>
  <c r="EQ46" i="30"/>
  <c r="ER46" i="30"/>
  <c r="ES46" i="30"/>
  <c r="ET46" i="30"/>
  <c r="EU46" i="30"/>
  <c r="EW46" i="30"/>
  <c r="EX46" i="30"/>
  <c r="EY46" i="30"/>
  <c r="EZ46" i="30"/>
  <c r="FA46" i="30"/>
  <c r="FB46" i="30"/>
  <c r="FC46" i="30"/>
  <c r="FE46" i="30"/>
  <c r="FF46" i="30"/>
  <c r="FG46" i="30"/>
  <c r="FH46" i="30"/>
  <c r="FI46" i="30"/>
  <c r="FJ46" i="30"/>
  <c r="FK46" i="30"/>
  <c r="FL46" i="30"/>
  <c r="FM46" i="30"/>
  <c r="FN46" i="30"/>
  <c r="FO46" i="30"/>
  <c r="FQ46" i="30"/>
  <c r="FR46" i="30"/>
  <c r="FS46" i="30"/>
  <c r="FT46" i="30"/>
  <c r="FU46" i="30"/>
  <c r="FW46" i="30"/>
  <c r="FY46" i="30"/>
  <c r="FZ46" i="30"/>
  <c r="GA46" i="30"/>
  <c r="GB46" i="30"/>
  <c r="GC46" i="30"/>
  <c r="GD46" i="30"/>
  <c r="GE46" i="30"/>
  <c r="GF46" i="30"/>
  <c r="GG46" i="30"/>
  <c r="GH46" i="30"/>
  <c r="GI46" i="30"/>
  <c r="GJ46" i="30"/>
  <c r="GK46" i="30"/>
  <c r="GL46" i="30"/>
  <c r="GM46" i="30"/>
  <c r="GN46" i="30"/>
  <c r="GO46" i="30"/>
  <c r="GP46" i="30"/>
  <c r="GR46" i="30"/>
  <c r="GS46" i="30"/>
  <c r="GT46" i="30"/>
  <c r="GU46" i="30"/>
  <c r="GV46" i="30"/>
  <c r="GW46" i="30"/>
  <c r="GX46" i="30"/>
  <c r="GY46" i="30"/>
  <c r="GZ46" i="30"/>
  <c r="HA46" i="30"/>
  <c r="HB46" i="30"/>
  <c r="HC46" i="30"/>
  <c r="HD46" i="30"/>
  <c r="HE46" i="30"/>
  <c r="HF46" i="30"/>
  <c r="HG46" i="30"/>
  <c r="HH46" i="30"/>
  <c r="HJ46" i="30"/>
  <c r="HK46" i="30"/>
  <c r="HL46" i="30"/>
  <c r="HM46" i="30"/>
  <c r="HN46" i="30"/>
  <c r="HO46" i="30"/>
  <c r="HP46" i="30"/>
  <c r="HQ46" i="30"/>
  <c r="HR46" i="30"/>
  <c r="HS46" i="30"/>
  <c r="HT46" i="30"/>
  <c r="HU46" i="30"/>
  <c r="HV46" i="30"/>
  <c r="HW46" i="30"/>
  <c r="HX46" i="30"/>
  <c r="HY46" i="30"/>
  <c r="HZ46" i="30"/>
  <c r="IA46" i="30"/>
  <c r="IB46" i="30"/>
  <c r="IC46" i="30"/>
  <c r="IE46" i="30"/>
  <c r="IF46" i="30"/>
  <c r="IG46" i="30"/>
  <c r="II46" i="30"/>
  <c r="IK46" i="30"/>
  <c r="IL46" i="30"/>
  <c r="IM46" i="30"/>
  <c r="IN46" i="30"/>
  <c r="IO46" i="30"/>
  <c r="IP46" i="30"/>
  <c r="IQ46" i="30"/>
  <c r="IR46" i="30"/>
  <c r="IS46" i="30"/>
  <c r="IT46" i="30"/>
  <c r="IU46" i="30"/>
  <c r="IV46" i="30"/>
  <c r="IW46" i="30"/>
  <c r="IY46" i="30"/>
  <c r="IZ46" i="30"/>
  <c r="JB46" i="30"/>
  <c r="JC46" i="30"/>
  <c r="JD46" i="30"/>
  <c r="JE46" i="30"/>
  <c r="JF46" i="30"/>
  <c r="JI46" i="30"/>
  <c r="JJ46" i="30"/>
  <c r="JK46" i="30"/>
  <c r="JL46" i="30"/>
  <c r="JM46" i="30"/>
  <c r="JP46" i="30"/>
  <c r="JQ46" i="30"/>
  <c r="JR46" i="30"/>
  <c r="JS46" i="30"/>
  <c r="JT46" i="30"/>
  <c r="JU46" i="30"/>
  <c r="JV46" i="30"/>
  <c r="JX46" i="30"/>
  <c r="JY46" i="30"/>
  <c r="KA46" i="30"/>
  <c r="KB46" i="30"/>
  <c r="KC46" i="30"/>
  <c r="KD46" i="30"/>
  <c r="KE46" i="30"/>
  <c r="KF46" i="30"/>
  <c r="KG46" i="30"/>
  <c r="KI46" i="30"/>
  <c r="KJ46" i="30"/>
  <c r="KK46" i="30"/>
  <c r="KL46" i="30"/>
  <c r="KM46" i="30"/>
  <c r="KN46" i="30"/>
  <c r="KO46" i="30"/>
  <c r="KP46" i="30"/>
  <c r="KQ46" i="30"/>
  <c r="KR46" i="30"/>
  <c r="KS46" i="30"/>
  <c r="KT46" i="30"/>
  <c r="KU46" i="30"/>
  <c r="KW46" i="30"/>
  <c r="KX46" i="30"/>
  <c r="KY46" i="30"/>
  <c r="KZ46" i="30"/>
  <c r="LA46" i="30"/>
  <c r="LB46" i="30"/>
  <c r="LC46" i="30"/>
  <c r="LD46" i="30"/>
  <c r="LE46" i="30"/>
  <c r="LF46" i="30"/>
  <c r="LI46" i="30"/>
  <c r="LJ46" i="30"/>
  <c r="LK46" i="30"/>
  <c r="LM46" i="30"/>
  <c r="LO46" i="30"/>
  <c r="LP46" i="30"/>
  <c r="LQ46" i="30"/>
  <c r="LR46" i="30"/>
  <c r="LT46" i="30"/>
  <c r="LU46" i="30"/>
  <c r="LV46" i="30"/>
  <c r="LW46" i="30"/>
  <c r="LX46" i="30"/>
  <c r="LY46" i="30"/>
  <c r="LZ46" i="30"/>
  <c r="MA46" i="30"/>
  <c r="MB46" i="30"/>
  <c r="MC46" i="30"/>
  <c r="MD46" i="30"/>
  <c r="ME46" i="30"/>
  <c r="MG46" i="30"/>
  <c r="MH46" i="30"/>
  <c r="MI46" i="30"/>
  <c r="MJ46" i="30"/>
  <c r="ML46" i="30"/>
  <c r="MM46" i="30"/>
  <c r="MN46" i="30"/>
  <c r="MO46" i="30"/>
  <c r="MP46" i="30"/>
  <c r="MQ46" i="30"/>
  <c r="MS46" i="30"/>
  <c r="MT46" i="30"/>
  <c r="MU46" i="30"/>
  <c r="MV46" i="30"/>
  <c r="MW46" i="30"/>
  <c r="MX46" i="30"/>
  <c r="MY46" i="30"/>
  <c r="MZ46" i="30"/>
  <c r="NA46" i="30"/>
  <c r="NB46" i="30"/>
  <c r="NC46" i="30"/>
  <c r="ND46" i="30"/>
  <c r="NE46" i="30"/>
  <c r="NF46" i="30"/>
  <c r="NG46" i="30"/>
  <c r="NH46" i="30"/>
  <c r="NI46" i="30"/>
  <c r="NJ46" i="30"/>
  <c r="NK46" i="30"/>
  <c r="C53" i="30"/>
  <c r="D53" i="30"/>
  <c r="E53" i="30"/>
  <c r="F53" i="30"/>
  <c r="G53" i="30"/>
  <c r="H53" i="30"/>
  <c r="J53" i="30"/>
  <c r="K53" i="30"/>
  <c r="L53" i="30"/>
  <c r="M53" i="30"/>
  <c r="N53" i="30"/>
  <c r="O53" i="30"/>
  <c r="P53" i="30"/>
  <c r="Q53" i="30"/>
  <c r="R53" i="30"/>
  <c r="S53" i="30"/>
  <c r="T53" i="30"/>
  <c r="U53" i="30"/>
  <c r="V53" i="30"/>
  <c r="W53" i="30"/>
  <c r="Y53" i="30"/>
  <c r="Z53" i="30"/>
  <c r="AA53" i="30"/>
  <c r="AB53" i="30"/>
  <c r="AC53" i="30"/>
  <c r="AE53" i="30"/>
  <c r="AF53" i="30"/>
  <c r="AH53" i="30"/>
  <c r="AI53" i="30"/>
  <c r="AJ53" i="30"/>
  <c r="AK53" i="30"/>
  <c r="AL53" i="30"/>
  <c r="AM53" i="30"/>
  <c r="AN53" i="30"/>
  <c r="AP53" i="30"/>
  <c r="AQ53" i="30"/>
  <c r="AR53" i="30"/>
  <c r="AT53" i="30"/>
  <c r="AV53" i="30"/>
  <c r="AW53" i="30"/>
  <c r="AX53" i="30"/>
  <c r="AZ53" i="30"/>
  <c r="BB53" i="30"/>
  <c r="BC53" i="30"/>
  <c r="BD53" i="30"/>
  <c r="BF53" i="30"/>
  <c r="BG53" i="30"/>
  <c r="BH53" i="30"/>
  <c r="BI53" i="30"/>
  <c r="BJ53" i="30"/>
  <c r="BM53" i="30"/>
  <c r="BO53" i="30"/>
  <c r="BP53" i="30"/>
  <c r="BS53" i="30"/>
  <c r="BT53" i="30"/>
  <c r="BV53" i="30"/>
  <c r="BY53" i="30"/>
  <c r="BZ53" i="30"/>
  <c r="CB53" i="30"/>
  <c r="CC53" i="30"/>
  <c r="CD53" i="30"/>
  <c r="CG53" i="30"/>
  <c r="CH53" i="30"/>
  <c r="CI53" i="30"/>
  <c r="CJ53" i="30"/>
  <c r="CK53" i="30"/>
  <c r="CL53" i="30"/>
  <c r="CM53" i="30"/>
  <c r="CN53" i="30"/>
  <c r="CO53" i="30"/>
  <c r="CP53" i="30"/>
  <c r="CQ53" i="30"/>
  <c r="CR53" i="30"/>
  <c r="CS53" i="30"/>
  <c r="CT53" i="30"/>
  <c r="CU53" i="30"/>
  <c r="CV53" i="30"/>
  <c r="CX53" i="30"/>
  <c r="CY53" i="30"/>
  <c r="CZ53" i="30"/>
  <c r="DA53" i="30"/>
  <c r="DB53" i="30"/>
  <c r="DC53" i="30"/>
  <c r="DE53" i="30"/>
  <c r="DF53" i="30"/>
  <c r="DG53" i="30"/>
  <c r="DH53" i="30"/>
  <c r="DI53" i="30"/>
  <c r="DJ53" i="30"/>
  <c r="DK53" i="30"/>
  <c r="DL53" i="30"/>
  <c r="DM53" i="30"/>
  <c r="DO53" i="30"/>
  <c r="DP53" i="30"/>
  <c r="DQ53" i="30"/>
  <c r="DR53" i="30"/>
  <c r="DS53" i="30"/>
  <c r="DV53" i="30"/>
  <c r="DW53" i="30"/>
  <c r="DX53" i="30"/>
  <c r="EA53" i="30"/>
  <c r="EB53" i="30"/>
  <c r="EC53" i="30"/>
  <c r="EE53" i="30"/>
  <c r="EF53" i="30"/>
  <c r="EG53" i="30"/>
  <c r="EH53" i="30"/>
  <c r="EI53" i="30"/>
  <c r="EK53" i="30"/>
  <c r="EL53" i="30"/>
  <c r="EN53" i="30"/>
  <c r="EP53" i="30"/>
  <c r="EQ53" i="30"/>
  <c r="ER53" i="30"/>
  <c r="ES53" i="30"/>
  <c r="ET53" i="30"/>
  <c r="EU53" i="30"/>
  <c r="EV53" i="30"/>
  <c r="EW53" i="30"/>
  <c r="EX53" i="30"/>
  <c r="EZ53" i="30"/>
  <c r="FB53" i="30"/>
  <c r="FC53" i="30"/>
  <c r="FE53" i="30"/>
  <c r="FF53" i="30"/>
  <c r="FG53" i="30"/>
  <c r="FH53" i="30"/>
  <c r="FI53" i="30"/>
  <c r="FJ53" i="30"/>
  <c r="FK53" i="30"/>
  <c r="FL53" i="30"/>
  <c r="FM53" i="30"/>
  <c r="FN53" i="30"/>
  <c r="FO53" i="30"/>
  <c r="FP53" i="30"/>
  <c r="FQ53" i="30"/>
  <c r="FR53" i="30"/>
  <c r="FS53" i="30"/>
  <c r="FT53" i="30"/>
  <c r="FU53" i="30"/>
  <c r="FY53" i="30"/>
  <c r="FZ53" i="30"/>
  <c r="GA53" i="30"/>
  <c r="GB53" i="30"/>
  <c r="GC53" i="30"/>
  <c r="GD53" i="30"/>
  <c r="GE53" i="30"/>
  <c r="GF53" i="30"/>
  <c r="GG53" i="30"/>
  <c r="GH53" i="30"/>
  <c r="GI53" i="30"/>
  <c r="GJ53" i="30"/>
  <c r="GK53" i="30"/>
  <c r="GL53" i="30"/>
  <c r="GM53" i="30"/>
  <c r="GN53" i="30"/>
  <c r="GO53" i="30"/>
  <c r="GP53" i="30"/>
  <c r="GQ53" i="30"/>
  <c r="GR53" i="30"/>
  <c r="GS53" i="30"/>
  <c r="GT53" i="30"/>
  <c r="GU53" i="30"/>
  <c r="GV53" i="30"/>
  <c r="GY53" i="30"/>
  <c r="GZ53" i="30"/>
  <c r="HA53" i="30"/>
  <c r="HB53" i="30"/>
  <c r="HC53" i="30"/>
  <c r="HD53" i="30"/>
  <c r="HE53" i="30"/>
  <c r="HF53" i="30"/>
  <c r="HG53" i="30"/>
  <c r="HH53" i="30"/>
  <c r="HI53" i="30"/>
  <c r="HJ53" i="30"/>
  <c r="HK53" i="30"/>
  <c r="HL53" i="30"/>
  <c r="HM53" i="30"/>
  <c r="HN53" i="30"/>
  <c r="HO53" i="30"/>
  <c r="HP53" i="30"/>
  <c r="HQ53" i="30"/>
  <c r="HR53" i="30"/>
  <c r="HS53" i="30"/>
  <c r="HT53" i="30"/>
  <c r="HU53" i="30"/>
  <c r="HV53" i="30"/>
  <c r="HW53" i="30"/>
  <c r="HX53" i="30"/>
  <c r="HY53" i="30"/>
  <c r="HZ53" i="30"/>
  <c r="IA53" i="30"/>
  <c r="IC53" i="30"/>
  <c r="IE53" i="30"/>
  <c r="IF53" i="30"/>
  <c r="IG53" i="30"/>
  <c r="II53" i="30"/>
  <c r="IK53" i="30"/>
  <c r="IL53" i="30"/>
  <c r="IM53" i="30"/>
  <c r="IN53" i="30"/>
  <c r="IO53" i="30"/>
  <c r="IP53" i="30"/>
  <c r="IQ53" i="30"/>
  <c r="IS53" i="30"/>
  <c r="IT53" i="30"/>
  <c r="IU53" i="30"/>
  <c r="IV53" i="30"/>
  <c r="IW53" i="30"/>
  <c r="IY53" i="30"/>
  <c r="IZ53" i="30"/>
  <c r="JB53" i="30"/>
  <c r="JC53" i="30"/>
  <c r="JD53" i="30"/>
  <c r="JE53" i="30"/>
  <c r="JF53" i="30"/>
  <c r="JH53" i="30"/>
  <c r="JI53" i="30"/>
  <c r="JJ53" i="30"/>
  <c r="JK53" i="30"/>
  <c r="JL53" i="30"/>
  <c r="JM53" i="30"/>
  <c r="JP53" i="30"/>
  <c r="JQ53" i="30"/>
  <c r="JR53" i="30"/>
  <c r="JS53" i="30"/>
  <c r="JT53" i="30"/>
  <c r="JU53" i="30"/>
  <c r="JV53" i="30"/>
  <c r="JX53" i="30"/>
  <c r="JY53" i="30"/>
  <c r="JZ53" i="30"/>
  <c r="KA53" i="30"/>
  <c r="KB53" i="30"/>
  <c r="KC53" i="30"/>
  <c r="KD53" i="30"/>
  <c r="KE53" i="30"/>
  <c r="KF53" i="30"/>
  <c r="KG53" i="30"/>
  <c r="KI53" i="30"/>
  <c r="KJ53" i="30"/>
  <c r="KK53" i="30"/>
  <c r="KL53" i="30"/>
  <c r="KM53" i="30"/>
  <c r="KN53" i="30"/>
  <c r="KO53" i="30"/>
  <c r="KP53" i="30"/>
  <c r="KQ53" i="30"/>
  <c r="KR53" i="30"/>
  <c r="KS53" i="30"/>
  <c r="KT53" i="30"/>
  <c r="KU53" i="30"/>
  <c r="KW53" i="30"/>
  <c r="KY53" i="30"/>
  <c r="KZ53" i="30"/>
  <c r="LA53" i="30"/>
  <c r="LB53" i="30"/>
  <c r="LC53" i="30"/>
  <c r="LD53" i="30"/>
  <c r="LF53" i="30"/>
  <c r="LI53" i="30"/>
  <c r="LJ53" i="30"/>
  <c r="LK53" i="30"/>
  <c r="LN53" i="30"/>
  <c r="LO53" i="30"/>
  <c r="LP53" i="30"/>
  <c r="LQ53" i="30"/>
  <c r="LR53" i="30"/>
  <c r="LS53" i="30"/>
  <c r="LT53" i="30"/>
  <c r="LU53" i="30"/>
  <c r="LV53" i="30"/>
  <c r="LW53" i="30"/>
  <c r="LX53" i="30"/>
  <c r="LY53" i="30"/>
  <c r="LZ53" i="30"/>
  <c r="MA53" i="30"/>
  <c r="MB53" i="30"/>
  <c r="MC53" i="30"/>
  <c r="MD53" i="30"/>
  <c r="ME53" i="30"/>
  <c r="MG53" i="30"/>
  <c r="MH53" i="30"/>
  <c r="MI53" i="30"/>
  <c r="MJ53" i="30"/>
  <c r="ML53" i="30"/>
  <c r="MN53" i="30"/>
  <c r="MO53" i="30"/>
  <c r="MP53" i="30"/>
  <c r="MQ53" i="30"/>
  <c r="MS53" i="30"/>
  <c r="MT53" i="30"/>
  <c r="MU53" i="30"/>
  <c r="MV53" i="30"/>
  <c r="MW53" i="30"/>
  <c r="MX53" i="30"/>
  <c r="MY53" i="30"/>
  <c r="MZ53" i="30"/>
  <c r="NA53" i="30"/>
  <c r="NB53" i="30"/>
  <c r="NC53" i="30"/>
  <c r="ND53" i="30"/>
  <c r="NE53" i="30"/>
  <c r="NF53" i="30"/>
  <c r="NG53" i="30"/>
  <c r="NI53" i="30"/>
  <c r="NJ53" i="30"/>
  <c r="NK53" i="30"/>
  <c r="D54" i="30"/>
  <c r="E54" i="30"/>
  <c r="F54" i="30"/>
  <c r="G54" i="30"/>
  <c r="H54" i="30"/>
  <c r="K54" i="30"/>
  <c r="M54" i="30"/>
  <c r="N54" i="30"/>
  <c r="O54" i="30"/>
  <c r="P54" i="30"/>
  <c r="Q54" i="30"/>
  <c r="S54" i="30"/>
  <c r="T54" i="30"/>
  <c r="U54" i="30"/>
  <c r="V54" i="30"/>
  <c r="X54" i="30"/>
  <c r="Y54" i="30"/>
  <c r="Z54" i="30"/>
  <c r="AA54" i="30"/>
  <c r="AB54" i="30"/>
  <c r="AC54" i="30"/>
  <c r="AE54" i="30"/>
  <c r="AF54" i="30"/>
  <c r="AH54" i="30"/>
  <c r="AI54" i="30"/>
  <c r="AJ54" i="30"/>
  <c r="AK54" i="30"/>
  <c r="AL54" i="30"/>
  <c r="AM54" i="30"/>
  <c r="AN54" i="30"/>
  <c r="AO54" i="30"/>
  <c r="AP54" i="30"/>
  <c r="AQ54" i="30"/>
  <c r="AR54" i="30"/>
  <c r="AT54" i="30"/>
  <c r="AV54" i="30"/>
  <c r="AW54" i="30"/>
  <c r="AX54" i="30"/>
  <c r="AZ54" i="30"/>
  <c r="BA54" i="30"/>
  <c r="BB54" i="30"/>
  <c r="BC54" i="30"/>
  <c r="BD54" i="30"/>
  <c r="BE54" i="30"/>
  <c r="BF54" i="30"/>
  <c r="BG54" i="30"/>
  <c r="BH54" i="30"/>
  <c r="BI54" i="30"/>
  <c r="BJ54" i="30"/>
  <c r="BK54" i="30"/>
  <c r="BM54" i="30"/>
  <c r="BO54" i="30"/>
  <c r="BR54" i="30"/>
  <c r="BS54" i="30"/>
  <c r="BT54" i="30"/>
  <c r="BU54" i="30"/>
  <c r="BV54" i="30"/>
  <c r="BW54" i="30"/>
  <c r="BY54" i="30"/>
  <c r="BZ54" i="30"/>
  <c r="CB54" i="30"/>
  <c r="CC54" i="30"/>
  <c r="CD54" i="30"/>
  <c r="CE54" i="30"/>
  <c r="CG54" i="30"/>
  <c r="CH54" i="30"/>
  <c r="CI54" i="30"/>
  <c r="CK54" i="30"/>
  <c r="CL54" i="30"/>
  <c r="CM54" i="30"/>
  <c r="CN54" i="30"/>
  <c r="CO54" i="30"/>
  <c r="CP54" i="30"/>
  <c r="CQ54" i="30"/>
  <c r="CR54" i="30"/>
  <c r="CS54" i="30"/>
  <c r="CT54" i="30"/>
  <c r="CU54" i="30"/>
  <c r="CV54" i="30"/>
  <c r="CW54" i="30"/>
  <c r="CX54" i="30"/>
  <c r="CY54" i="30"/>
  <c r="CZ54" i="30"/>
  <c r="DA54" i="30"/>
  <c r="DB54" i="30"/>
  <c r="DD54" i="30"/>
  <c r="DE54" i="30"/>
  <c r="DF54" i="30"/>
  <c r="DG54" i="30"/>
  <c r="DH54" i="30"/>
  <c r="DI54" i="30"/>
  <c r="DJ54" i="30"/>
  <c r="DK54" i="30"/>
  <c r="DL54" i="30"/>
  <c r="DM54" i="30"/>
  <c r="DP54" i="30"/>
  <c r="DQ54" i="30"/>
  <c r="DR54" i="30"/>
  <c r="DS54" i="30"/>
  <c r="DV54" i="30"/>
  <c r="DW54" i="30"/>
  <c r="DX54" i="30"/>
  <c r="EA54" i="30"/>
  <c r="EB54" i="30"/>
  <c r="EC54" i="30"/>
  <c r="EE54" i="30"/>
  <c r="EG54" i="30"/>
  <c r="EH54" i="30"/>
  <c r="EI54" i="30"/>
  <c r="EK54" i="30"/>
  <c r="EL54" i="30"/>
  <c r="EN54" i="30"/>
  <c r="EO54" i="30"/>
  <c r="EP54" i="30"/>
  <c r="EQ54" i="30"/>
  <c r="ER54" i="30"/>
  <c r="ES54" i="30"/>
  <c r="ET54" i="30"/>
  <c r="EU54" i="30"/>
  <c r="EV54" i="30"/>
  <c r="EW54" i="30"/>
  <c r="EX54" i="30"/>
  <c r="EY54" i="30"/>
  <c r="EZ54" i="30"/>
  <c r="FA54" i="30"/>
  <c r="FB54" i="30"/>
  <c r="FC54" i="30"/>
  <c r="FE54" i="30"/>
  <c r="FF54" i="30"/>
  <c r="FG54" i="30"/>
  <c r="FH54" i="30"/>
  <c r="FI54" i="30"/>
  <c r="FJ54" i="30"/>
  <c r="FK54" i="30"/>
  <c r="FL54" i="30"/>
  <c r="FM54" i="30"/>
  <c r="FN54" i="30"/>
  <c r="FO54" i="30"/>
  <c r="FP54" i="30"/>
  <c r="FQ54" i="30"/>
  <c r="FR54" i="30"/>
  <c r="FS54" i="30"/>
  <c r="FT54" i="30"/>
  <c r="FU54" i="30"/>
  <c r="FW54" i="30"/>
  <c r="FY54" i="30"/>
  <c r="FZ54" i="30"/>
  <c r="GA54" i="30"/>
  <c r="GB54" i="30"/>
  <c r="GC54" i="30"/>
  <c r="GD54" i="30"/>
  <c r="GG54" i="30"/>
  <c r="GH54" i="30"/>
  <c r="GI54" i="30"/>
  <c r="GJ54" i="30"/>
  <c r="GK54" i="30"/>
  <c r="GM54" i="30"/>
  <c r="GN54" i="30"/>
  <c r="GO54" i="30"/>
  <c r="GP54" i="30"/>
  <c r="GQ54" i="30"/>
  <c r="GR54" i="30"/>
  <c r="GS54" i="30"/>
  <c r="GT54" i="30"/>
  <c r="GU54" i="30"/>
  <c r="GV54" i="30"/>
  <c r="GW54" i="30"/>
  <c r="GX54" i="30"/>
  <c r="GY54" i="30"/>
  <c r="GZ54" i="30"/>
  <c r="HA54" i="30"/>
  <c r="HB54" i="30"/>
  <c r="HC54" i="30"/>
  <c r="HD54" i="30"/>
  <c r="HE54" i="30"/>
  <c r="HF54" i="30"/>
  <c r="HG54" i="30"/>
  <c r="HH54" i="30"/>
  <c r="HI54" i="30"/>
  <c r="HJ54" i="30"/>
  <c r="HK54" i="30"/>
  <c r="HL54" i="30"/>
  <c r="HM54" i="30"/>
  <c r="HN54" i="30"/>
  <c r="HO54" i="30"/>
  <c r="HP54" i="30"/>
  <c r="HQ54" i="30"/>
  <c r="HR54" i="30"/>
  <c r="HS54" i="30"/>
  <c r="HT54" i="30"/>
  <c r="HU54" i="30"/>
  <c r="HV54" i="30"/>
  <c r="HW54" i="30"/>
  <c r="HX54" i="30"/>
  <c r="HY54" i="30"/>
  <c r="HZ54" i="30"/>
  <c r="IA54" i="30"/>
  <c r="IB54" i="30"/>
  <c r="IC54" i="30"/>
  <c r="IE54" i="30"/>
  <c r="IF54" i="30"/>
  <c r="IG54" i="30"/>
  <c r="II54" i="30"/>
  <c r="IK54" i="30"/>
  <c r="IL54" i="30"/>
  <c r="IM54" i="30"/>
  <c r="IN54" i="30"/>
  <c r="IO54" i="30"/>
  <c r="IQ54" i="30"/>
  <c r="IR54" i="30"/>
  <c r="IS54" i="30"/>
  <c r="IT54" i="30"/>
  <c r="IU54" i="30"/>
  <c r="IV54" i="30"/>
  <c r="IW54" i="30"/>
  <c r="IY54" i="30"/>
  <c r="IZ54" i="30"/>
  <c r="JB54" i="30"/>
  <c r="JC54" i="30"/>
  <c r="JD54" i="30"/>
  <c r="JF54" i="30"/>
  <c r="JH54" i="30"/>
  <c r="JI54" i="30"/>
  <c r="JJ54" i="30"/>
  <c r="JM54" i="30"/>
  <c r="JP54" i="30"/>
  <c r="JQ54" i="30"/>
  <c r="JR54" i="30"/>
  <c r="JS54" i="30"/>
  <c r="JT54" i="30"/>
  <c r="JU54" i="30"/>
  <c r="JV54" i="30"/>
  <c r="JW54" i="30"/>
  <c r="JX54" i="30"/>
  <c r="JY54" i="30"/>
  <c r="JZ54" i="30"/>
  <c r="KA54" i="30"/>
  <c r="KB54" i="30"/>
  <c r="KC54" i="30"/>
  <c r="KD54" i="30"/>
  <c r="KE54" i="30"/>
  <c r="KF54" i="30"/>
  <c r="KG54" i="30"/>
  <c r="KI54" i="30"/>
  <c r="KJ54" i="30"/>
  <c r="KK54" i="30"/>
  <c r="KL54" i="30"/>
  <c r="KM54" i="30"/>
  <c r="KN54" i="30"/>
  <c r="KO54" i="30"/>
  <c r="KP54" i="30"/>
  <c r="KQ54" i="30"/>
  <c r="KR54" i="30"/>
  <c r="KS54" i="30"/>
  <c r="KT54" i="30"/>
  <c r="KU54" i="30"/>
  <c r="KW54" i="30"/>
  <c r="KX54" i="30"/>
  <c r="KY54" i="30"/>
  <c r="KZ54" i="30"/>
  <c r="LA54" i="30"/>
  <c r="LB54" i="30"/>
  <c r="LC54" i="30"/>
  <c r="LD54" i="30"/>
  <c r="LE54" i="30"/>
  <c r="LF54" i="30"/>
  <c r="LI54" i="30"/>
  <c r="LJ54" i="30"/>
  <c r="LK54" i="30"/>
  <c r="LM54" i="30"/>
  <c r="LN54" i="30"/>
  <c r="LO54" i="30"/>
  <c r="LP54" i="30"/>
  <c r="LQ54" i="30"/>
  <c r="LR54" i="30"/>
  <c r="LS54" i="30"/>
  <c r="LT54" i="30"/>
  <c r="LV54" i="30"/>
  <c r="LW54" i="30"/>
  <c r="LX54" i="30"/>
  <c r="LY54" i="30"/>
  <c r="MA54" i="30"/>
  <c r="MB54" i="30"/>
  <c r="MC54" i="30"/>
  <c r="MD54" i="30"/>
  <c r="ME54" i="30"/>
  <c r="MG54" i="30"/>
  <c r="MH54" i="30"/>
  <c r="MI54" i="30"/>
  <c r="MJ54" i="30"/>
  <c r="ML54" i="30"/>
  <c r="MM54" i="30"/>
  <c r="MN54" i="30"/>
  <c r="MO54" i="30"/>
  <c r="MP54" i="30"/>
  <c r="MQ54" i="30"/>
  <c r="MS54" i="30"/>
  <c r="MT54" i="30"/>
  <c r="MU54" i="30"/>
  <c r="MV54" i="30"/>
  <c r="MW54" i="30"/>
  <c r="MX54" i="30"/>
  <c r="MY54" i="30"/>
  <c r="MZ54" i="30"/>
  <c r="NA54" i="30"/>
  <c r="NB54" i="30"/>
  <c r="NC54" i="30"/>
  <c r="ND54" i="30"/>
  <c r="NE54" i="30"/>
  <c r="NF54" i="30"/>
  <c r="NG54" i="30"/>
  <c r="NH54" i="30"/>
  <c r="NJ54" i="30"/>
  <c r="NK54" i="30"/>
  <c r="C55" i="30"/>
  <c r="E55" i="30"/>
  <c r="F55" i="30"/>
  <c r="G55" i="30"/>
  <c r="H55" i="30"/>
  <c r="J55" i="30"/>
  <c r="K55" i="30"/>
  <c r="L55" i="30"/>
  <c r="M55" i="30"/>
  <c r="N55" i="30"/>
  <c r="O55" i="30"/>
  <c r="P55" i="30"/>
  <c r="Q55" i="30"/>
  <c r="R55" i="30"/>
  <c r="S55" i="30"/>
  <c r="T55" i="30"/>
  <c r="U55" i="30"/>
  <c r="V55" i="30"/>
  <c r="W55" i="30"/>
  <c r="Y55" i="30"/>
  <c r="Z55" i="30"/>
  <c r="AA55" i="30"/>
  <c r="AE55" i="30"/>
  <c r="AF55" i="30"/>
  <c r="AH55" i="30"/>
  <c r="AI55" i="30"/>
  <c r="AK55" i="30"/>
  <c r="AL55" i="30"/>
  <c r="AM55" i="30"/>
  <c r="AN55" i="30"/>
  <c r="AO55" i="30"/>
  <c r="AP55" i="30"/>
  <c r="AQ55" i="30"/>
  <c r="AR55" i="30"/>
  <c r="AS55" i="30"/>
  <c r="AT55" i="30"/>
  <c r="BB55" i="30"/>
  <c r="BC55" i="30"/>
  <c r="BD55" i="30"/>
  <c r="BF55" i="30"/>
  <c r="BH55" i="30"/>
  <c r="BI55" i="30"/>
  <c r="BJ55" i="30"/>
  <c r="BK55" i="30"/>
  <c r="BM55" i="30"/>
  <c r="BO55" i="30"/>
  <c r="BP55" i="30"/>
  <c r="BR55" i="30"/>
  <c r="BS55" i="30"/>
  <c r="BT55" i="30"/>
  <c r="BU55" i="30"/>
  <c r="BV55" i="30"/>
  <c r="BW55" i="30"/>
  <c r="BY55" i="30"/>
  <c r="BZ55" i="30"/>
  <c r="CC55" i="30"/>
  <c r="CD55" i="30"/>
  <c r="CE55" i="30"/>
  <c r="CG55" i="30"/>
  <c r="CH55" i="30"/>
  <c r="CI55" i="30"/>
  <c r="CM55" i="30"/>
  <c r="CN55" i="30"/>
  <c r="CO55" i="30"/>
  <c r="CQ55" i="30"/>
  <c r="CR55" i="30"/>
  <c r="CS55" i="30"/>
  <c r="CT55" i="30"/>
  <c r="CU55" i="30"/>
  <c r="CV55" i="30"/>
  <c r="CW55" i="30"/>
  <c r="CX55" i="30"/>
  <c r="CZ55" i="30"/>
  <c r="DA55" i="30"/>
  <c r="DC55" i="30"/>
  <c r="DD55" i="30"/>
  <c r="DF55" i="30"/>
  <c r="DI55" i="30"/>
  <c r="DJ55" i="30"/>
  <c r="DL55" i="30"/>
  <c r="DM55" i="30"/>
  <c r="DO55" i="30"/>
  <c r="DP55" i="30"/>
  <c r="DQ55" i="30"/>
  <c r="DR55" i="30"/>
  <c r="DS55" i="30"/>
  <c r="DV55" i="30"/>
  <c r="DW55" i="30"/>
  <c r="DX55" i="30"/>
  <c r="EB55" i="30"/>
  <c r="EC55" i="30"/>
  <c r="EF55" i="30"/>
  <c r="EG55" i="30"/>
  <c r="EH55" i="30"/>
  <c r="EI55" i="30"/>
  <c r="EK55" i="30"/>
  <c r="EL55" i="30"/>
  <c r="EN55" i="30"/>
  <c r="EO55" i="30"/>
  <c r="EQ55" i="30"/>
  <c r="ER55" i="30"/>
  <c r="ES55" i="30"/>
  <c r="ET55" i="30"/>
  <c r="EU55" i="30"/>
  <c r="EV55" i="30"/>
  <c r="EW55" i="30"/>
  <c r="EX55" i="30"/>
  <c r="EY55" i="30"/>
  <c r="EZ55" i="30"/>
  <c r="FA55" i="30"/>
  <c r="FB55" i="30"/>
  <c r="FC55" i="30"/>
  <c r="FE55" i="30"/>
  <c r="FG55" i="30"/>
  <c r="FH55" i="30"/>
  <c r="FI55" i="30"/>
  <c r="FK55" i="30"/>
  <c r="FL55" i="30"/>
  <c r="FM55" i="30"/>
  <c r="FP55" i="30"/>
  <c r="FR55" i="30"/>
  <c r="FU55" i="30"/>
  <c r="FW55" i="30"/>
  <c r="FZ55" i="30"/>
  <c r="GA55" i="30"/>
  <c r="GB55" i="30"/>
  <c r="GC55" i="30"/>
  <c r="GD55" i="30"/>
  <c r="GE55" i="30"/>
  <c r="GF55" i="30"/>
  <c r="GG55" i="30"/>
  <c r="GH55" i="30"/>
  <c r="GI55" i="30"/>
  <c r="GJ55" i="30"/>
  <c r="GK55" i="30"/>
  <c r="GL55" i="30"/>
  <c r="GN55" i="30"/>
  <c r="GO55" i="30"/>
  <c r="GP55" i="30"/>
  <c r="GR55" i="30"/>
  <c r="GT55" i="30"/>
  <c r="GU55" i="30"/>
  <c r="GV55" i="30"/>
  <c r="GW55" i="30"/>
  <c r="GX55" i="30"/>
  <c r="GY55" i="30"/>
  <c r="GZ55" i="30"/>
  <c r="HA55" i="30"/>
  <c r="HB55" i="30"/>
  <c r="HC55" i="30"/>
  <c r="HE55" i="30"/>
  <c r="HF55" i="30"/>
  <c r="HG55" i="30"/>
  <c r="HI55" i="30"/>
  <c r="HJ55" i="30"/>
  <c r="HK55" i="30"/>
  <c r="HM55" i="30"/>
  <c r="HN55" i="30"/>
  <c r="HO55" i="30"/>
  <c r="HP55" i="30"/>
  <c r="HQ55" i="30"/>
  <c r="HR55" i="30"/>
  <c r="HS55" i="30"/>
  <c r="HT55" i="30"/>
  <c r="HU55" i="30"/>
  <c r="HV55" i="30"/>
  <c r="HW55" i="30"/>
  <c r="HX55" i="30"/>
  <c r="HY55" i="30"/>
  <c r="HZ55" i="30"/>
  <c r="IA55" i="30"/>
  <c r="IB55" i="30"/>
  <c r="IF55" i="30"/>
  <c r="IG55" i="30"/>
  <c r="IK55" i="30"/>
  <c r="IL55" i="30"/>
  <c r="IM55" i="30"/>
  <c r="IN55" i="30"/>
  <c r="IO55" i="30"/>
  <c r="IP55" i="30"/>
  <c r="IQ55" i="30"/>
  <c r="IR55" i="30"/>
  <c r="IS55" i="30"/>
  <c r="IU55" i="30"/>
  <c r="IV55" i="30"/>
  <c r="IW55" i="30"/>
  <c r="IY55" i="30"/>
  <c r="JB55" i="30"/>
  <c r="JC55" i="30"/>
  <c r="JF55" i="30"/>
  <c r="JH55" i="30"/>
  <c r="JI55" i="30"/>
  <c r="JJ55" i="30"/>
  <c r="JL55" i="30"/>
  <c r="JM55" i="30"/>
  <c r="JR55" i="30"/>
  <c r="JS55" i="30"/>
  <c r="JT55" i="30"/>
  <c r="JU55" i="30"/>
  <c r="JV55" i="30"/>
  <c r="JW55" i="30"/>
  <c r="JX55" i="30"/>
  <c r="JY55" i="30"/>
  <c r="JZ55" i="30"/>
  <c r="KB55" i="30"/>
  <c r="KC55" i="30"/>
  <c r="KD55" i="30"/>
  <c r="KE55" i="30"/>
  <c r="KF55" i="30"/>
  <c r="KG55" i="30"/>
  <c r="KJ55" i="30"/>
  <c r="KK55" i="30"/>
  <c r="KN55" i="30"/>
  <c r="KO55" i="30"/>
  <c r="KP55" i="30"/>
  <c r="KQ55" i="30"/>
  <c r="KR55" i="30"/>
  <c r="KS55" i="30"/>
  <c r="KT55" i="30"/>
  <c r="KU55" i="30"/>
  <c r="KW55" i="30"/>
  <c r="KX55" i="30"/>
  <c r="KY55" i="30"/>
  <c r="KZ55" i="30"/>
  <c r="LA55" i="30"/>
  <c r="LB55" i="30"/>
  <c r="LC55" i="30"/>
  <c r="LE55" i="30"/>
  <c r="LF55" i="30"/>
  <c r="LI55" i="30"/>
  <c r="LJ55" i="30"/>
  <c r="LK55" i="30"/>
  <c r="LM55" i="30"/>
  <c r="LN55" i="30"/>
  <c r="LO55" i="30"/>
  <c r="LP55" i="30"/>
  <c r="LQ55" i="30"/>
  <c r="LR55" i="30"/>
  <c r="LS55" i="30"/>
  <c r="LT55" i="30"/>
  <c r="LU55" i="30"/>
  <c r="LV55" i="30"/>
  <c r="LW55" i="30"/>
  <c r="LX55" i="30"/>
  <c r="LY55" i="30"/>
  <c r="LZ55" i="30"/>
  <c r="MC55" i="30"/>
  <c r="MD55" i="30"/>
  <c r="MG55" i="30"/>
  <c r="MJ55" i="30"/>
  <c r="ML55" i="30"/>
  <c r="MM55" i="30"/>
  <c r="MN55" i="30"/>
  <c r="MP55" i="30"/>
  <c r="MS55" i="30"/>
  <c r="MT55" i="30"/>
  <c r="MU55" i="30"/>
  <c r="MX55" i="30"/>
  <c r="MY55" i="30"/>
  <c r="MZ55" i="30"/>
  <c r="NA55" i="30"/>
  <c r="NB55" i="30"/>
  <c r="NC55" i="30"/>
  <c r="ND55" i="30"/>
  <c r="NE55" i="30"/>
  <c r="NF55" i="30"/>
  <c r="NG55" i="30"/>
  <c r="NH55" i="30"/>
  <c r="NI55" i="30"/>
  <c r="NJ55" i="30"/>
  <c r="C56" i="30"/>
  <c r="D56" i="30"/>
  <c r="E56" i="30"/>
  <c r="F56" i="30"/>
  <c r="G56" i="30"/>
  <c r="H56" i="30"/>
  <c r="J56" i="30"/>
  <c r="K56" i="30"/>
  <c r="L56" i="30"/>
  <c r="M56" i="30"/>
  <c r="N56" i="30"/>
  <c r="O56" i="30"/>
  <c r="P56" i="30"/>
  <c r="Q56" i="30"/>
  <c r="R56" i="30"/>
  <c r="S56" i="30"/>
  <c r="T56" i="30"/>
  <c r="U56" i="30"/>
  <c r="W56" i="30"/>
  <c r="X56" i="30"/>
  <c r="Z56" i="30"/>
  <c r="AA56" i="30"/>
  <c r="AB56" i="30"/>
  <c r="AC56" i="30"/>
  <c r="AE56" i="30"/>
  <c r="AF56" i="30"/>
  <c r="AH56" i="30"/>
  <c r="AI56" i="30"/>
  <c r="AJ56" i="30"/>
  <c r="AK56" i="30"/>
  <c r="AL56" i="30"/>
  <c r="AM56" i="30"/>
  <c r="AN56" i="30"/>
  <c r="AO56" i="30"/>
  <c r="AP56" i="30"/>
  <c r="AQ56" i="30"/>
  <c r="AR56" i="30"/>
  <c r="AS56" i="30"/>
  <c r="AV56" i="30"/>
  <c r="AW56" i="30"/>
  <c r="AX56" i="30"/>
  <c r="AY56" i="30"/>
  <c r="AZ56" i="30"/>
  <c r="BA56" i="30"/>
  <c r="BB56" i="30"/>
  <c r="BC56" i="30"/>
  <c r="BD56" i="30"/>
  <c r="BE56" i="30"/>
  <c r="BG56" i="30"/>
  <c r="BH56" i="30"/>
  <c r="BI56" i="30"/>
  <c r="BJ56" i="30"/>
  <c r="BK56" i="30"/>
  <c r="BM56" i="30"/>
  <c r="BO56" i="30"/>
  <c r="BP56" i="30"/>
  <c r="BR56" i="30"/>
  <c r="BS56" i="30"/>
  <c r="BT56" i="30"/>
  <c r="BU56" i="30"/>
  <c r="BV56" i="30"/>
  <c r="BW56" i="30"/>
  <c r="BY56" i="30"/>
  <c r="BZ56" i="30"/>
  <c r="CB56" i="30"/>
  <c r="CC56" i="30"/>
  <c r="CD56" i="30"/>
  <c r="CE56" i="30"/>
  <c r="CG56" i="30"/>
  <c r="CH56" i="30"/>
  <c r="CI56" i="30"/>
  <c r="CJ56" i="30"/>
  <c r="CK56" i="30"/>
  <c r="CL56" i="30"/>
  <c r="CM56" i="30"/>
  <c r="CN56" i="30"/>
  <c r="CO56" i="30"/>
  <c r="CP56" i="30"/>
  <c r="CQ56" i="30"/>
  <c r="CR56" i="30"/>
  <c r="CS56" i="30"/>
  <c r="CU56" i="30"/>
  <c r="CV56" i="30"/>
  <c r="CX56" i="30"/>
  <c r="CY56" i="30"/>
  <c r="CZ56" i="30"/>
  <c r="DA56" i="30"/>
  <c r="DB56" i="30"/>
  <c r="DC56" i="30"/>
  <c r="DD56" i="30"/>
  <c r="DE56" i="30"/>
  <c r="DF56" i="30"/>
  <c r="DG56" i="30"/>
  <c r="DH56" i="30"/>
  <c r="DI56" i="30"/>
  <c r="DJ56" i="30"/>
  <c r="DK56" i="30"/>
  <c r="DL56" i="30"/>
  <c r="DM56" i="30"/>
  <c r="DO56" i="30"/>
  <c r="DP56" i="30"/>
  <c r="DQ56" i="30"/>
  <c r="DR56" i="30"/>
  <c r="DS56" i="30"/>
  <c r="DV56" i="30"/>
  <c r="DW56" i="30"/>
  <c r="DX56" i="30"/>
  <c r="EA56" i="30"/>
  <c r="EB56" i="30"/>
  <c r="EC56" i="30"/>
  <c r="EE56" i="30"/>
  <c r="EF56" i="30"/>
  <c r="EG56" i="30"/>
  <c r="EH56" i="30"/>
  <c r="EI56" i="30"/>
  <c r="EK56" i="30"/>
  <c r="EL56" i="30"/>
  <c r="EN56" i="30"/>
  <c r="EO56" i="30"/>
  <c r="EP56" i="30"/>
  <c r="EQ56" i="30"/>
  <c r="ER56" i="30"/>
  <c r="ES56" i="30"/>
  <c r="ET56" i="30"/>
  <c r="EU56" i="30"/>
  <c r="EV56" i="30"/>
  <c r="EX56" i="30"/>
  <c r="EY56" i="30"/>
  <c r="EZ56" i="30"/>
  <c r="FA56" i="30"/>
  <c r="FB56" i="30"/>
  <c r="FC56" i="30"/>
  <c r="FE56" i="30"/>
  <c r="FF56" i="30"/>
  <c r="FG56" i="30"/>
  <c r="FH56" i="30"/>
  <c r="FI56" i="30"/>
  <c r="FJ56" i="30"/>
  <c r="FK56" i="30"/>
  <c r="FL56" i="30"/>
  <c r="FM56" i="30"/>
  <c r="FN56" i="30"/>
  <c r="FO56" i="30"/>
  <c r="FP56" i="30"/>
  <c r="FQ56" i="30"/>
  <c r="FR56" i="30"/>
  <c r="FS56" i="30"/>
  <c r="FT56" i="30"/>
  <c r="FU56" i="30"/>
  <c r="FW56" i="30"/>
  <c r="FY56" i="30"/>
  <c r="FZ56" i="30"/>
  <c r="GA56" i="30"/>
  <c r="GB56" i="30"/>
  <c r="GC56" i="30"/>
  <c r="GD56" i="30"/>
  <c r="GE56" i="30"/>
  <c r="GF56" i="30"/>
  <c r="GG56" i="30"/>
  <c r="GH56" i="30"/>
  <c r="GI56" i="30"/>
  <c r="GJ56" i="30"/>
  <c r="GK56" i="30"/>
  <c r="GL56" i="30"/>
  <c r="GM56" i="30"/>
  <c r="GN56" i="30"/>
  <c r="GO56" i="30"/>
  <c r="GP56" i="30"/>
  <c r="GQ56" i="30"/>
  <c r="GR56" i="30"/>
  <c r="GT56" i="30"/>
  <c r="GU56" i="30"/>
  <c r="GV56" i="30"/>
  <c r="GW56" i="30"/>
  <c r="GX56" i="30"/>
  <c r="GY56" i="30"/>
  <c r="GZ56" i="30"/>
  <c r="HA56" i="30"/>
  <c r="HB56" i="30"/>
  <c r="HC56" i="30"/>
  <c r="HD56" i="30"/>
  <c r="HE56" i="30"/>
  <c r="HF56" i="30"/>
  <c r="HG56" i="30"/>
  <c r="HH56" i="30"/>
  <c r="HJ56" i="30"/>
  <c r="HK56" i="30"/>
  <c r="HL56" i="30"/>
  <c r="HM56" i="30"/>
  <c r="HN56" i="30"/>
  <c r="HO56" i="30"/>
  <c r="HP56" i="30"/>
  <c r="HQ56" i="30"/>
  <c r="HR56" i="30"/>
  <c r="HS56" i="30"/>
  <c r="HT56" i="30"/>
  <c r="HU56" i="30"/>
  <c r="HV56" i="30"/>
  <c r="HW56" i="30"/>
  <c r="HX56" i="30"/>
  <c r="HY56" i="30"/>
  <c r="HZ56" i="30"/>
  <c r="IA56" i="30"/>
  <c r="IB56" i="30"/>
  <c r="IC56" i="30"/>
  <c r="IE56" i="30"/>
  <c r="IF56" i="30"/>
  <c r="IG56" i="30"/>
  <c r="II56" i="30"/>
  <c r="IK56" i="30"/>
  <c r="IL56" i="30"/>
  <c r="IM56" i="30"/>
  <c r="IN56" i="30"/>
  <c r="IO56" i="30"/>
  <c r="IP56" i="30"/>
  <c r="IQ56" i="30"/>
  <c r="IR56" i="30"/>
  <c r="IS56" i="30"/>
  <c r="IT56" i="30"/>
  <c r="IU56" i="30"/>
  <c r="IV56" i="30"/>
  <c r="IW56" i="30"/>
  <c r="IY56" i="30"/>
  <c r="IZ56" i="30"/>
  <c r="JB56" i="30"/>
  <c r="JC56" i="30"/>
  <c r="JD56" i="30"/>
  <c r="JF56" i="30"/>
  <c r="JH56" i="30"/>
  <c r="JI56" i="30"/>
  <c r="JJ56" i="30"/>
  <c r="JK56" i="30"/>
  <c r="JL56" i="30"/>
  <c r="JM56" i="30"/>
  <c r="JP56" i="30"/>
  <c r="JQ56" i="30"/>
  <c r="JR56" i="30"/>
  <c r="JS56" i="30"/>
  <c r="JT56" i="30"/>
  <c r="JU56" i="30"/>
  <c r="JV56" i="30"/>
  <c r="JW56" i="30"/>
  <c r="JX56" i="30"/>
  <c r="JY56" i="30"/>
  <c r="JZ56" i="30"/>
  <c r="KA56" i="30"/>
  <c r="KB56" i="30"/>
  <c r="KC56" i="30"/>
  <c r="KD56" i="30"/>
  <c r="KE56" i="30"/>
  <c r="KF56" i="30"/>
  <c r="KG56" i="30"/>
  <c r="KI56" i="30"/>
  <c r="KJ56" i="30"/>
  <c r="KK56" i="30"/>
  <c r="KL56" i="30"/>
  <c r="KM56" i="30"/>
  <c r="KN56" i="30"/>
  <c r="KO56" i="30"/>
  <c r="KP56" i="30"/>
  <c r="KQ56" i="30"/>
  <c r="KS56" i="30"/>
  <c r="KT56" i="30"/>
  <c r="KU56" i="30"/>
  <c r="KW56" i="30"/>
  <c r="KX56" i="30"/>
  <c r="KY56" i="30"/>
  <c r="KZ56" i="30"/>
  <c r="LA56" i="30"/>
  <c r="LB56" i="30"/>
  <c r="LC56" i="30"/>
  <c r="LD56" i="30"/>
  <c r="LE56" i="30"/>
  <c r="LF56" i="30"/>
  <c r="LI56" i="30"/>
  <c r="LJ56" i="30"/>
  <c r="LK56" i="30"/>
  <c r="LM56" i="30"/>
  <c r="LN56" i="30"/>
  <c r="LO56" i="30"/>
  <c r="LP56" i="30"/>
  <c r="LQ56" i="30"/>
  <c r="LR56" i="30"/>
  <c r="LS56" i="30"/>
  <c r="LT56" i="30"/>
  <c r="LV56" i="30"/>
  <c r="LW56" i="30"/>
  <c r="LX56" i="30"/>
  <c r="LY56" i="30"/>
  <c r="LZ56" i="30"/>
  <c r="MA56" i="30"/>
  <c r="MB56" i="30"/>
  <c r="MC56" i="30"/>
  <c r="MD56" i="30"/>
  <c r="ME56" i="30"/>
  <c r="MG56" i="30"/>
  <c r="MH56" i="30"/>
  <c r="MI56" i="30"/>
  <c r="MJ56" i="30"/>
  <c r="ML56" i="30"/>
  <c r="MM56" i="30"/>
  <c r="MN56" i="30"/>
  <c r="MO56" i="30"/>
  <c r="MP56" i="30"/>
  <c r="MQ56" i="30"/>
  <c r="MS56" i="30"/>
  <c r="MU56" i="30"/>
  <c r="MV56" i="30"/>
  <c r="MW56" i="30"/>
  <c r="MX56" i="30"/>
  <c r="MY56" i="30"/>
  <c r="MZ56" i="30"/>
  <c r="NA56" i="30"/>
  <c r="NB56" i="30"/>
  <c r="NC56" i="30"/>
  <c r="ND56" i="30"/>
  <c r="NE56" i="30"/>
  <c r="NF56" i="30"/>
  <c r="NG56" i="30"/>
  <c r="NH56" i="30"/>
  <c r="NI56" i="30"/>
  <c r="C63" i="30"/>
  <c r="D63" i="30"/>
  <c r="E63" i="30"/>
  <c r="F63" i="30"/>
  <c r="G63" i="30"/>
  <c r="H63" i="30"/>
  <c r="I63" i="30"/>
  <c r="K63" i="30"/>
  <c r="L63" i="30"/>
  <c r="M63" i="30"/>
  <c r="N63" i="30"/>
  <c r="O63" i="30"/>
  <c r="R63" i="30"/>
  <c r="S63" i="30"/>
  <c r="T63" i="30"/>
  <c r="U63" i="30"/>
  <c r="V63" i="30"/>
  <c r="W63" i="30"/>
  <c r="Y63" i="30"/>
  <c r="AB63" i="30"/>
  <c r="AC63" i="30"/>
  <c r="AD63" i="30"/>
  <c r="AE63" i="30"/>
  <c r="AG63" i="30"/>
  <c r="AI63" i="30"/>
  <c r="AJ63" i="30"/>
  <c r="AK63" i="30"/>
  <c r="AL63" i="30"/>
  <c r="AM63" i="30"/>
  <c r="AN63" i="30"/>
  <c r="AP63" i="30"/>
  <c r="AQ63" i="30"/>
  <c r="AR63" i="30"/>
  <c r="AT63" i="30"/>
  <c r="AU63" i="30"/>
  <c r="AV63" i="30"/>
  <c r="AW63" i="30"/>
  <c r="AX63" i="30"/>
  <c r="BB63" i="30"/>
  <c r="BC63" i="30"/>
  <c r="BD63" i="30"/>
  <c r="BF63" i="30"/>
  <c r="BG63" i="30"/>
  <c r="BH63" i="30"/>
  <c r="BI63" i="30"/>
  <c r="BJ63" i="30"/>
  <c r="BL63" i="30"/>
  <c r="BM63" i="30"/>
  <c r="BO63" i="30"/>
  <c r="BP63" i="30"/>
  <c r="BQ63" i="30"/>
  <c r="BS63" i="30"/>
  <c r="BT63" i="30"/>
  <c r="BV63" i="30"/>
  <c r="BX63" i="30"/>
  <c r="BZ63" i="30"/>
  <c r="CA63" i="30"/>
  <c r="CB63" i="30"/>
  <c r="CC63" i="30"/>
  <c r="CD63" i="30"/>
  <c r="CF63" i="30"/>
  <c r="CH63" i="30"/>
  <c r="CI63" i="30"/>
  <c r="CJ63" i="30"/>
  <c r="CK63" i="30"/>
  <c r="CL63" i="30"/>
  <c r="CM63" i="30"/>
  <c r="CN63" i="30"/>
  <c r="CO63" i="30"/>
  <c r="CP63" i="30"/>
  <c r="CQ63" i="30"/>
  <c r="CR63" i="30"/>
  <c r="CS63" i="30"/>
  <c r="CU63" i="30"/>
  <c r="CV63" i="30"/>
  <c r="CX63" i="30"/>
  <c r="CY63" i="30"/>
  <c r="CZ63" i="30"/>
  <c r="DA63" i="30"/>
  <c r="DB63" i="30"/>
  <c r="DC63" i="30"/>
  <c r="DE63" i="30"/>
  <c r="DF63" i="30"/>
  <c r="DG63" i="30"/>
  <c r="DH63" i="30"/>
  <c r="DI63" i="30"/>
  <c r="DJ63" i="30"/>
  <c r="DK63" i="30"/>
  <c r="DL63" i="30"/>
  <c r="DM63" i="30"/>
  <c r="DO63" i="30"/>
  <c r="DP63" i="30"/>
  <c r="DQ63" i="30"/>
  <c r="DS63" i="30"/>
  <c r="DT63" i="30"/>
  <c r="DU63" i="30"/>
  <c r="DV63" i="30"/>
  <c r="DW63" i="30"/>
  <c r="DX63" i="30"/>
  <c r="DY63" i="30"/>
  <c r="DZ63" i="30"/>
  <c r="EA63" i="30"/>
  <c r="EB63" i="30"/>
  <c r="EC63" i="30"/>
  <c r="EE63" i="30"/>
  <c r="EG63" i="30"/>
  <c r="EH63" i="30"/>
  <c r="EI63" i="30"/>
  <c r="EJ63" i="30"/>
  <c r="EK63" i="30"/>
  <c r="EL63" i="30"/>
  <c r="EM63" i="30"/>
  <c r="EN63" i="30"/>
  <c r="EP63" i="30"/>
  <c r="EQ63" i="30"/>
  <c r="ES63" i="30"/>
  <c r="ET63" i="30"/>
  <c r="EU63" i="30"/>
  <c r="EV63" i="30"/>
  <c r="EW63" i="30"/>
  <c r="EX63" i="30"/>
  <c r="EZ63" i="30"/>
  <c r="FB63" i="30"/>
  <c r="FC63" i="30"/>
  <c r="FD63" i="30"/>
  <c r="FE63" i="30"/>
  <c r="FF63" i="30"/>
  <c r="FG63" i="30"/>
  <c r="FH63" i="30"/>
  <c r="FI63" i="30"/>
  <c r="FJ63" i="30"/>
  <c r="FK63" i="30"/>
  <c r="FL63" i="30"/>
  <c r="FM63" i="30"/>
  <c r="FN63" i="30"/>
  <c r="FO63" i="30"/>
  <c r="FP63" i="30"/>
  <c r="FQ63" i="30"/>
  <c r="FR63" i="30"/>
  <c r="FS63" i="30"/>
  <c r="FT63" i="30"/>
  <c r="FU63" i="30"/>
  <c r="FV63" i="30"/>
  <c r="FX63" i="30"/>
  <c r="FY63" i="30"/>
  <c r="FZ63" i="30"/>
  <c r="GA63" i="30"/>
  <c r="GB63" i="30"/>
  <c r="GC63" i="30"/>
  <c r="GD63" i="30"/>
  <c r="GE63" i="30"/>
  <c r="GF63" i="30"/>
  <c r="GG63" i="30"/>
  <c r="GH63" i="30"/>
  <c r="GI63" i="30"/>
  <c r="GJ63" i="30"/>
  <c r="GK63" i="30"/>
  <c r="GL63" i="30"/>
  <c r="GM63" i="30"/>
  <c r="GN63" i="30"/>
  <c r="GO63" i="30"/>
  <c r="GP63" i="30"/>
  <c r="GR63" i="30"/>
  <c r="GS63" i="30"/>
  <c r="GT63" i="30"/>
  <c r="GU63" i="30"/>
  <c r="GV63" i="30"/>
  <c r="GY63" i="30"/>
  <c r="GZ63" i="30"/>
  <c r="HA63" i="30"/>
  <c r="HB63" i="30"/>
  <c r="HC63" i="30"/>
  <c r="HD63" i="30"/>
  <c r="HE63" i="30"/>
  <c r="HF63" i="30"/>
  <c r="HG63" i="30"/>
  <c r="HH63" i="30"/>
  <c r="HI63" i="30"/>
  <c r="HJ63" i="30"/>
  <c r="HK63" i="30"/>
  <c r="HL63" i="30"/>
  <c r="HM63" i="30"/>
  <c r="HN63" i="30"/>
  <c r="HO63" i="30"/>
  <c r="HP63" i="30"/>
  <c r="HQ63" i="30"/>
  <c r="HR63" i="30"/>
  <c r="HS63" i="30"/>
  <c r="HT63" i="30"/>
  <c r="HU63" i="30"/>
  <c r="HV63" i="30"/>
  <c r="HW63" i="30"/>
  <c r="HX63" i="30"/>
  <c r="HY63" i="30"/>
  <c r="HZ63" i="30"/>
  <c r="IC63" i="30"/>
  <c r="ID63" i="30"/>
  <c r="IE63" i="30"/>
  <c r="IF63" i="30"/>
  <c r="IG63" i="30"/>
  <c r="IH63" i="30"/>
  <c r="II63" i="30"/>
  <c r="IJ63" i="30"/>
  <c r="IK63" i="30"/>
  <c r="IL63" i="30"/>
  <c r="IM63" i="30"/>
  <c r="IN63" i="30"/>
  <c r="IO63" i="30"/>
  <c r="IP63" i="30"/>
  <c r="IQ63" i="30"/>
  <c r="IT63" i="30"/>
  <c r="IU63" i="30"/>
  <c r="IV63" i="30"/>
  <c r="IW63" i="30"/>
  <c r="IY63" i="30"/>
  <c r="IZ63" i="30"/>
  <c r="JA63" i="30"/>
  <c r="JB63" i="30"/>
  <c r="JC63" i="30"/>
  <c r="JE63" i="30"/>
  <c r="JF63" i="30"/>
  <c r="JG63" i="30"/>
  <c r="JH63" i="30"/>
  <c r="JI63" i="30"/>
  <c r="JJ63" i="30"/>
  <c r="JK63" i="30"/>
  <c r="JL63" i="30"/>
  <c r="JN63" i="30"/>
  <c r="JO63" i="30"/>
  <c r="JP63" i="30"/>
  <c r="JQ63" i="30"/>
  <c r="JR63" i="30"/>
  <c r="JS63" i="30"/>
  <c r="JT63" i="30"/>
  <c r="JU63" i="30"/>
  <c r="JV63" i="30"/>
  <c r="JX63" i="30"/>
  <c r="JY63" i="30"/>
  <c r="JZ63" i="30"/>
  <c r="KA63" i="30"/>
  <c r="KB63" i="30"/>
  <c r="KC63" i="30"/>
  <c r="KD63" i="30"/>
  <c r="KE63" i="30"/>
  <c r="KF63" i="30"/>
  <c r="KG63" i="30"/>
  <c r="KH63" i="30"/>
  <c r="KI63" i="30"/>
  <c r="KJ63" i="30"/>
  <c r="KK63" i="30"/>
  <c r="KL63" i="30"/>
  <c r="KM63" i="30"/>
  <c r="KN63" i="30"/>
  <c r="KO63" i="30"/>
  <c r="KP63" i="30"/>
  <c r="KQ63" i="30"/>
  <c r="KR63" i="30"/>
  <c r="KT63" i="30"/>
  <c r="KU63" i="30"/>
  <c r="KV63" i="30"/>
  <c r="KW63" i="30"/>
  <c r="KY63" i="30"/>
  <c r="KZ63" i="30"/>
  <c r="LA63" i="30"/>
  <c r="LB63" i="30"/>
  <c r="LC63" i="30"/>
  <c r="LD63" i="30"/>
  <c r="LF63" i="30"/>
  <c r="LG63" i="30"/>
  <c r="LH63" i="30"/>
  <c r="LI63" i="30"/>
  <c r="LJ63" i="30"/>
  <c r="LK63" i="30"/>
  <c r="LL63" i="30"/>
  <c r="LN63" i="30"/>
  <c r="LO63" i="30"/>
  <c r="LP63" i="30"/>
  <c r="LQ63" i="30"/>
  <c r="LR63" i="30"/>
  <c r="LT63" i="30"/>
  <c r="LU63" i="30"/>
  <c r="LV63" i="30"/>
  <c r="LW63" i="30"/>
  <c r="LX63" i="30"/>
  <c r="LY63" i="30"/>
  <c r="LZ63" i="30"/>
  <c r="MA63" i="30"/>
  <c r="MB63" i="30"/>
  <c r="MC63" i="30"/>
  <c r="MD63" i="30"/>
  <c r="ME63" i="30"/>
  <c r="MF63" i="30"/>
  <c r="MG63" i="30"/>
  <c r="MH63" i="30"/>
  <c r="MI63" i="30"/>
  <c r="MJ63" i="30"/>
  <c r="MK63" i="30"/>
  <c r="MN63" i="30"/>
  <c r="MO63" i="30"/>
  <c r="MP63" i="30"/>
  <c r="MQ63" i="30"/>
  <c r="MR63" i="30"/>
  <c r="MS63" i="30"/>
  <c r="MT63" i="30"/>
  <c r="MU63" i="30"/>
  <c r="MV63" i="30"/>
  <c r="MW63" i="30"/>
  <c r="MX63" i="30"/>
  <c r="MY63" i="30"/>
  <c r="MZ63" i="30"/>
  <c r="NA63" i="30"/>
  <c r="NB63" i="30"/>
  <c r="NC63" i="30"/>
  <c r="ND63" i="30"/>
  <c r="NE63" i="30"/>
  <c r="NF63" i="30"/>
  <c r="NI63" i="30"/>
  <c r="NJ63" i="30"/>
  <c r="NK63" i="30"/>
  <c r="D64" i="30"/>
  <c r="E64" i="30"/>
  <c r="F64" i="30"/>
  <c r="G64" i="30"/>
  <c r="H64" i="30"/>
  <c r="K64" i="30"/>
  <c r="M64" i="30"/>
  <c r="N64" i="30"/>
  <c r="O64" i="30"/>
  <c r="P64" i="30"/>
  <c r="Q64" i="30"/>
  <c r="S64" i="30"/>
  <c r="T64" i="30"/>
  <c r="U64" i="30"/>
  <c r="V64" i="30"/>
  <c r="X64" i="30"/>
  <c r="Y64" i="30"/>
  <c r="Z64" i="30"/>
  <c r="AB64" i="30"/>
  <c r="AC64" i="30"/>
  <c r="AE64" i="30"/>
  <c r="AF64" i="30"/>
  <c r="AG64" i="30"/>
  <c r="AH64" i="30"/>
  <c r="AI64" i="30"/>
  <c r="AJ64" i="30"/>
  <c r="AK64" i="30"/>
  <c r="AL64" i="30"/>
  <c r="AM64" i="30"/>
  <c r="AN64" i="30"/>
  <c r="AO64" i="30"/>
  <c r="AP64" i="30"/>
  <c r="AR64" i="30"/>
  <c r="AT64" i="30"/>
  <c r="AU64" i="30"/>
  <c r="AV64" i="30"/>
  <c r="AW64" i="30"/>
  <c r="AX64" i="30"/>
  <c r="AZ64" i="30"/>
  <c r="BA64" i="30"/>
  <c r="BB64" i="30"/>
  <c r="BC64" i="30"/>
  <c r="BD64" i="30"/>
  <c r="BE64" i="30"/>
  <c r="BF64" i="30"/>
  <c r="BG64" i="30"/>
  <c r="BH64" i="30"/>
  <c r="BI64" i="30"/>
  <c r="BJ64" i="30"/>
  <c r="BK64" i="30"/>
  <c r="BL64" i="30"/>
  <c r="BM64" i="30"/>
  <c r="BN64" i="30"/>
  <c r="BO64" i="30"/>
  <c r="BR64" i="30"/>
  <c r="BS64" i="30"/>
  <c r="BT64" i="30"/>
  <c r="BU64" i="30"/>
  <c r="BW64" i="30"/>
  <c r="BX64" i="30"/>
  <c r="BY64" i="30"/>
  <c r="BZ64" i="30"/>
  <c r="CB64" i="30"/>
  <c r="CC64" i="30"/>
  <c r="CD64" i="30"/>
  <c r="CE64" i="30"/>
  <c r="CF64" i="30"/>
  <c r="CG64" i="30"/>
  <c r="CH64" i="30"/>
  <c r="CI64" i="30"/>
  <c r="CK64" i="30"/>
  <c r="CL64" i="30"/>
  <c r="CM64" i="30"/>
  <c r="CN64" i="30"/>
  <c r="CO64" i="30"/>
  <c r="CP64" i="30"/>
  <c r="CQ64" i="30"/>
  <c r="CR64" i="30"/>
  <c r="CS64" i="30"/>
  <c r="CT64" i="30"/>
  <c r="CU64" i="30"/>
  <c r="CV64" i="30"/>
  <c r="CW64" i="30"/>
  <c r="CX64" i="30"/>
  <c r="CZ64" i="30"/>
  <c r="DA64" i="30"/>
  <c r="DD64" i="30"/>
  <c r="DE64" i="30"/>
  <c r="DF64" i="30"/>
  <c r="DG64" i="30"/>
  <c r="DH64" i="30"/>
  <c r="DI64" i="30"/>
  <c r="DJ64" i="30"/>
  <c r="DK64" i="30"/>
  <c r="DL64" i="30"/>
  <c r="DM64" i="30"/>
  <c r="DQ64" i="30"/>
  <c r="DR64" i="30"/>
  <c r="DT64" i="30"/>
  <c r="DU64" i="30"/>
  <c r="DV64" i="30"/>
  <c r="DW64" i="30"/>
  <c r="DX64" i="30"/>
  <c r="DY64" i="30"/>
  <c r="DZ64" i="30"/>
  <c r="EA64" i="30"/>
  <c r="EB64" i="30"/>
  <c r="EC64" i="30"/>
  <c r="EE64" i="30"/>
  <c r="EG64" i="30"/>
  <c r="EH64" i="30"/>
  <c r="EI64" i="30"/>
  <c r="EJ64" i="30"/>
  <c r="EK64" i="30"/>
  <c r="EL64" i="30"/>
  <c r="EM64" i="30"/>
  <c r="EO64" i="30"/>
  <c r="EP64" i="30"/>
  <c r="EQ64" i="30"/>
  <c r="ER64" i="30"/>
  <c r="ES64" i="30"/>
  <c r="ET64" i="30"/>
  <c r="EU64" i="30"/>
  <c r="EV64" i="30"/>
  <c r="EW64" i="30"/>
  <c r="EX64" i="30"/>
  <c r="EY64" i="30"/>
  <c r="EZ64" i="30"/>
  <c r="FA64" i="30"/>
  <c r="FB64" i="30"/>
  <c r="FC64" i="30"/>
  <c r="FD64" i="30"/>
  <c r="FF64" i="30"/>
  <c r="FG64" i="30"/>
  <c r="FH64" i="30"/>
  <c r="FI64" i="30"/>
  <c r="FJ64" i="30"/>
  <c r="FK64" i="30"/>
  <c r="FL64" i="30"/>
  <c r="FM64" i="30"/>
  <c r="FN64" i="30"/>
  <c r="FO64" i="30"/>
  <c r="FP64" i="30"/>
  <c r="FR64" i="30"/>
  <c r="FS64" i="30"/>
  <c r="FU64" i="30"/>
  <c r="FV64" i="30"/>
  <c r="FW64" i="30"/>
  <c r="FX64" i="30"/>
  <c r="FY64" i="30"/>
  <c r="FZ64" i="30"/>
  <c r="GA64" i="30"/>
  <c r="GB64" i="30"/>
  <c r="GC64" i="30"/>
  <c r="GD64" i="30"/>
  <c r="GG64" i="30"/>
  <c r="GH64" i="30"/>
  <c r="GI64" i="30"/>
  <c r="GJ64" i="30"/>
  <c r="GK64" i="30"/>
  <c r="GM64" i="30"/>
  <c r="GN64" i="30"/>
  <c r="GO64" i="30"/>
  <c r="GQ64" i="30"/>
  <c r="GR64" i="30"/>
  <c r="GS64" i="30"/>
  <c r="GT64" i="30"/>
  <c r="GU64" i="30"/>
  <c r="GV64" i="30"/>
  <c r="GW64" i="30"/>
  <c r="GX64" i="30"/>
  <c r="GY64" i="30"/>
  <c r="GZ64" i="30"/>
  <c r="HA64" i="30"/>
  <c r="HB64" i="30"/>
  <c r="HC64" i="30"/>
  <c r="HD64" i="30"/>
  <c r="HE64" i="30"/>
  <c r="HF64" i="30"/>
  <c r="HG64" i="30"/>
  <c r="HH64" i="30"/>
  <c r="HI64" i="30"/>
  <c r="HJ64" i="30"/>
  <c r="HK64" i="30"/>
  <c r="HL64" i="30"/>
  <c r="HM64" i="30"/>
  <c r="HO64" i="30"/>
  <c r="HP64" i="30"/>
  <c r="HQ64" i="30"/>
  <c r="HR64" i="30"/>
  <c r="HS64" i="30"/>
  <c r="HT64" i="30"/>
  <c r="HU64" i="30"/>
  <c r="HV64" i="30"/>
  <c r="HW64" i="30"/>
  <c r="HX64" i="30"/>
  <c r="HY64" i="30"/>
  <c r="HZ64" i="30"/>
  <c r="IA64" i="30"/>
  <c r="IB64" i="30"/>
  <c r="IC64" i="30"/>
  <c r="ID64" i="30"/>
  <c r="IE64" i="30"/>
  <c r="IF64" i="30"/>
  <c r="IG64" i="30"/>
  <c r="IH64" i="30"/>
  <c r="II64" i="30"/>
  <c r="IJ64" i="30"/>
  <c r="IK64" i="30"/>
  <c r="IL64" i="30"/>
  <c r="IM64" i="30"/>
  <c r="IN64" i="30"/>
  <c r="IO64" i="30"/>
  <c r="IR64" i="30"/>
  <c r="IU64" i="30"/>
  <c r="IV64" i="30"/>
  <c r="IW64" i="30"/>
  <c r="IX64" i="30"/>
  <c r="IY64" i="30"/>
  <c r="IZ64" i="30"/>
  <c r="JA64" i="30"/>
  <c r="JB64" i="30"/>
  <c r="JC64" i="30"/>
  <c r="JD64" i="30"/>
  <c r="JF64" i="30"/>
  <c r="JG64" i="30"/>
  <c r="JH64" i="30"/>
  <c r="JI64" i="30"/>
  <c r="JJ64" i="30"/>
  <c r="JM64" i="30"/>
  <c r="JN64" i="30"/>
  <c r="JO64" i="30"/>
  <c r="JP64" i="30"/>
  <c r="JQ64" i="30"/>
  <c r="JR64" i="30"/>
  <c r="JS64" i="30"/>
  <c r="JT64" i="30"/>
  <c r="JU64" i="30"/>
  <c r="JV64" i="30"/>
  <c r="JW64" i="30"/>
  <c r="JX64" i="30"/>
  <c r="JY64" i="30"/>
  <c r="JZ64" i="30"/>
  <c r="KA64" i="30"/>
  <c r="KB64" i="30"/>
  <c r="KC64" i="30"/>
  <c r="KD64" i="30"/>
  <c r="KE64" i="30"/>
  <c r="KF64" i="30"/>
  <c r="KG64" i="30"/>
  <c r="KH64" i="30"/>
  <c r="KI64" i="30"/>
  <c r="KJ64" i="30"/>
  <c r="KK64" i="30"/>
  <c r="KL64" i="30"/>
  <c r="KM64" i="30"/>
  <c r="KN64" i="30"/>
  <c r="KO64" i="30"/>
  <c r="KP64" i="30"/>
  <c r="KQ64" i="30"/>
  <c r="KR64" i="30"/>
  <c r="KS64" i="30"/>
  <c r="KT64" i="30"/>
  <c r="KU64" i="30"/>
  <c r="KV64" i="30"/>
  <c r="KX64" i="30"/>
  <c r="KY64" i="30"/>
  <c r="KZ64" i="30"/>
  <c r="LA64" i="30"/>
  <c r="LB64" i="30"/>
  <c r="LC64" i="30"/>
  <c r="LD64" i="30"/>
  <c r="LE64" i="30"/>
  <c r="LF64" i="30"/>
  <c r="LG64" i="30"/>
  <c r="LH64" i="30"/>
  <c r="LI64" i="30"/>
  <c r="LJ64" i="30"/>
  <c r="LK64" i="30"/>
  <c r="LL64" i="30"/>
  <c r="LM64" i="30"/>
  <c r="LN64" i="30"/>
  <c r="LO64" i="30"/>
  <c r="LP64" i="30"/>
  <c r="LQ64" i="30"/>
  <c r="LR64" i="30"/>
  <c r="LS64" i="30"/>
  <c r="LT64" i="30"/>
  <c r="LV64" i="30"/>
  <c r="LW64" i="30"/>
  <c r="LX64" i="30"/>
  <c r="LY64" i="30"/>
  <c r="MA64" i="30"/>
  <c r="MB64" i="30"/>
  <c r="MC64" i="30"/>
  <c r="MD64" i="30"/>
  <c r="ME64" i="30"/>
  <c r="MF64" i="30"/>
  <c r="MG64" i="30"/>
  <c r="MH64" i="30"/>
  <c r="MI64" i="30"/>
  <c r="MJ64" i="30"/>
  <c r="MK64" i="30"/>
  <c r="ML64" i="30"/>
  <c r="MM64" i="30"/>
  <c r="MN64" i="30"/>
  <c r="MO64" i="30"/>
  <c r="MP64" i="30"/>
  <c r="MQ64" i="30"/>
  <c r="MR64" i="30"/>
  <c r="MS64" i="30"/>
  <c r="MU64" i="30"/>
  <c r="MV64" i="30"/>
  <c r="MW64" i="30"/>
  <c r="MX64" i="30"/>
  <c r="MY64" i="30"/>
  <c r="MZ64" i="30"/>
  <c r="NA64" i="30"/>
  <c r="NB64" i="30"/>
  <c r="NC64" i="30"/>
  <c r="ND64" i="30"/>
  <c r="NE64" i="30"/>
  <c r="NF64" i="30"/>
  <c r="NG64" i="30"/>
  <c r="NH64" i="30"/>
  <c r="NJ64" i="30"/>
  <c r="NK64" i="30"/>
  <c r="E65" i="30"/>
  <c r="F65" i="30"/>
  <c r="H65" i="30"/>
  <c r="I65" i="30"/>
  <c r="J65" i="30"/>
  <c r="K65" i="30"/>
  <c r="L65" i="30"/>
  <c r="M65" i="30"/>
  <c r="N65" i="30"/>
  <c r="O65" i="30"/>
  <c r="P65" i="30"/>
  <c r="Q65" i="30"/>
  <c r="R65" i="30"/>
  <c r="S65" i="30"/>
  <c r="T65" i="30"/>
  <c r="U65" i="30"/>
  <c r="V65" i="30"/>
  <c r="W65" i="30"/>
  <c r="Y65" i="30"/>
  <c r="Z65" i="30"/>
  <c r="AA65" i="30"/>
  <c r="AE65" i="30"/>
  <c r="AF65" i="30"/>
  <c r="AG65" i="30"/>
  <c r="AH65" i="30"/>
  <c r="AI65" i="30"/>
  <c r="AK65" i="30"/>
  <c r="AL65" i="30"/>
  <c r="AM65" i="30"/>
  <c r="AN65" i="30"/>
  <c r="AO65" i="30"/>
  <c r="AP65" i="30"/>
  <c r="AS65" i="30"/>
  <c r="AT65" i="30"/>
  <c r="AU65" i="30"/>
  <c r="BB65" i="30"/>
  <c r="BC65" i="30"/>
  <c r="BD65" i="30"/>
  <c r="BF65" i="30"/>
  <c r="BH65" i="30"/>
  <c r="BJ65" i="30"/>
  <c r="BK65" i="30"/>
  <c r="BL65" i="30"/>
  <c r="BM65" i="30"/>
  <c r="BO65" i="30"/>
  <c r="BP65" i="30"/>
  <c r="BQ65" i="30"/>
  <c r="BR65" i="30"/>
  <c r="BS65" i="30"/>
  <c r="BT65" i="30"/>
  <c r="BU65" i="30"/>
  <c r="BV65" i="30"/>
  <c r="BW65" i="30"/>
  <c r="BY65" i="30"/>
  <c r="BZ65" i="30"/>
  <c r="CA65" i="30"/>
  <c r="CC65" i="30"/>
  <c r="CD65" i="30"/>
  <c r="CE65" i="30"/>
  <c r="CF65" i="30"/>
  <c r="CH65" i="30"/>
  <c r="CI65" i="30"/>
  <c r="CM65" i="30"/>
  <c r="CN65" i="30"/>
  <c r="CO65" i="30"/>
  <c r="CQ65" i="30"/>
  <c r="CR65" i="30"/>
  <c r="CS65" i="30"/>
  <c r="CT65" i="30"/>
  <c r="CU65" i="30"/>
  <c r="CV65" i="30"/>
  <c r="CW65" i="30"/>
  <c r="CX65" i="30"/>
  <c r="CZ65" i="30"/>
  <c r="DA65" i="30"/>
  <c r="DC65" i="30"/>
  <c r="DD65" i="30"/>
  <c r="DF65" i="30"/>
  <c r="DI65" i="30"/>
  <c r="DJ65" i="30"/>
  <c r="DL65" i="30"/>
  <c r="DO65" i="30"/>
  <c r="DP65" i="30"/>
  <c r="DR65" i="30"/>
  <c r="DS65" i="30"/>
  <c r="DU65" i="30"/>
  <c r="DV65" i="30"/>
  <c r="DW65" i="30"/>
  <c r="DX65" i="30"/>
  <c r="DZ65" i="30"/>
  <c r="EC65" i="30"/>
  <c r="ED65" i="30"/>
  <c r="EF65" i="30"/>
  <c r="EG65" i="30"/>
  <c r="EH65" i="30"/>
  <c r="EI65" i="30"/>
  <c r="EJ65" i="30"/>
  <c r="EK65" i="30"/>
  <c r="EL65" i="30"/>
  <c r="EM65" i="30"/>
  <c r="EN65" i="30"/>
  <c r="EO65" i="30"/>
  <c r="EQ65" i="30"/>
  <c r="ER65" i="30"/>
  <c r="ES65" i="30"/>
  <c r="ET65" i="30"/>
  <c r="EU65" i="30"/>
  <c r="EV65" i="30"/>
  <c r="EW65" i="30"/>
  <c r="EX65" i="30"/>
  <c r="EY65" i="30"/>
  <c r="EZ65" i="30"/>
  <c r="FA65" i="30"/>
  <c r="FB65" i="30"/>
  <c r="FC65" i="30"/>
  <c r="FD65" i="30"/>
  <c r="FE65" i="30"/>
  <c r="FG65" i="30"/>
  <c r="FH65" i="30"/>
  <c r="FK65" i="30"/>
  <c r="FL65" i="30"/>
  <c r="FM65" i="30"/>
  <c r="FP65" i="30"/>
  <c r="FR65" i="30"/>
  <c r="FU65" i="30"/>
  <c r="FV65" i="30"/>
  <c r="FW65" i="30"/>
  <c r="FX65" i="30"/>
  <c r="GA65" i="30"/>
  <c r="GB65" i="30"/>
  <c r="GC65" i="30"/>
  <c r="GD65" i="30"/>
  <c r="GE65" i="30"/>
  <c r="GF65" i="30"/>
  <c r="GG65" i="30"/>
  <c r="GH65" i="30"/>
  <c r="GI65" i="30"/>
  <c r="GJ65" i="30"/>
  <c r="GK65" i="30"/>
  <c r="GL65" i="30"/>
  <c r="GN65" i="30"/>
  <c r="GP65" i="30"/>
  <c r="GR65" i="30"/>
  <c r="GT65" i="30"/>
  <c r="GU65" i="30"/>
  <c r="GV65" i="30"/>
  <c r="GW65" i="30"/>
  <c r="GX65" i="30"/>
  <c r="GY65" i="30"/>
  <c r="GZ65" i="30"/>
  <c r="HA65" i="30"/>
  <c r="HB65" i="30"/>
  <c r="HC65" i="30"/>
  <c r="HE65" i="30"/>
  <c r="HG65" i="30"/>
  <c r="HI65" i="30"/>
  <c r="HJ65" i="30"/>
  <c r="HK65" i="30"/>
  <c r="HM65" i="30"/>
  <c r="HN65" i="30"/>
  <c r="HO65" i="30"/>
  <c r="HP65" i="30"/>
  <c r="HQ65" i="30"/>
  <c r="HR65" i="30"/>
  <c r="HS65" i="30"/>
  <c r="HT65" i="30"/>
  <c r="HU65" i="30"/>
  <c r="HV65" i="30"/>
  <c r="HW65" i="30"/>
  <c r="HX65" i="30"/>
  <c r="IA65" i="30"/>
  <c r="IB65" i="30"/>
  <c r="ID65" i="30"/>
  <c r="IF65" i="30"/>
  <c r="IG65" i="30"/>
  <c r="IH65" i="30"/>
  <c r="IJ65" i="30"/>
  <c r="IK65" i="30"/>
  <c r="IL65" i="30"/>
  <c r="IM65" i="30"/>
  <c r="IN65" i="30"/>
  <c r="IO65" i="30"/>
  <c r="IP65" i="30"/>
  <c r="IQ65" i="30"/>
  <c r="IR65" i="30"/>
  <c r="IS65" i="30"/>
  <c r="IU65" i="30"/>
  <c r="IW65" i="30"/>
  <c r="IY65" i="30"/>
  <c r="JA65" i="30"/>
  <c r="JB65" i="30"/>
  <c r="JC65" i="30"/>
  <c r="JF65" i="30"/>
  <c r="JG65" i="30"/>
  <c r="JH65" i="30"/>
  <c r="JI65" i="30"/>
  <c r="JJ65" i="30"/>
  <c r="JL65" i="30"/>
  <c r="JM65" i="30"/>
  <c r="JN65" i="30"/>
  <c r="JO65" i="30"/>
  <c r="JR65" i="30"/>
  <c r="JS65" i="30"/>
  <c r="JT65" i="30"/>
  <c r="JU65" i="30"/>
  <c r="JV65" i="30"/>
  <c r="JW65" i="30"/>
  <c r="JX65" i="30"/>
  <c r="JY65" i="30"/>
  <c r="JZ65" i="30"/>
  <c r="KB65" i="30"/>
  <c r="KC65" i="30"/>
  <c r="KD65" i="30"/>
  <c r="KE65" i="30"/>
  <c r="KF65" i="30"/>
  <c r="KG65" i="30"/>
  <c r="KH65" i="30"/>
  <c r="KJ65" i="30"/>
  <c r="KK65" i="30"/>
  <c r="KN65" i="30"/>
  <c r="KO65" i="30"/>
  <c r="KP65" i="30"/>
  <c r="KQ65" i="30"/>
  <c r="KR65" i="30"/>
  <c r="KS65" i="30"/>
  <c r="KT65" i="30"/>
  <c r="KV65" i="30"/>
  <c r="KW65" i="30"/>
  <c r="KX65" i="30"/>
  <c r="KY65" i="30"/>
  <c r="LA65" i="30"/>
  <c r="LB65" i="30"/>
  <c r="LC65" i="30"/>
  <c r="LE65" i="30"/>
  <c r="LF65" i="30"/>
  <c r="LH65" i="30"/>
  <c r="LI65" i="30"/>
  <c r="LJ65" i="30"/>
  <c r="LK65" i="30"/>
  <c r="LL65" i="30"/>
  <c r="LM65" i="30"/>
  <c r="LN65" i="30"/>
  <c r="LO65" i="30"/>
  <c r="LP65" i="30"/>
  <c r="LQ65" i="30"/>
  <c r="LR65" i="30"/>
  <c r="LS65" i="30"/>
  <c r="LT65" i="30"/>
  <c r="LU65" i="30"/>
  <c r="LV65" i="30"/>
  <c r="LW65" i="30"/>
  <c r="LX65" i="30"/>
  <c r="LZ65" i="30"/>
  <c r="MC65" i="30"/>
  <c r="MD65" i="30"/>
  <c r="MF65" i="30"/>
  <c r="MJ65" i="30"/>
  <c r="MK65" i="30"/>
  <c r="ML65" i="30"/>
  <c r="MM65" i="30"/>
  <c r="MN65" i="30"/>
  <c r="MP65" i="30"/>
  <c r="MS65" i="30"/>
  <c r="MT65" i="30"/>
  <c r="MU65" i="30"/>
  <c r="MX65" i="30"/>
  <c r="MY65" i="30"/>
  <c r="MZ65" i="30"/>
  <c r="NA65" i="30"/>
  <c r="NB65" i="30"/>
  <c r="NC65" i="30"/>
  <c r="ND65" i="30"/>
  <c r="NE65" i="30"/>
  <c r="NF65" i="30"/>
  <c r="NH65" i="30"/>
  <c r="NI65" i="30"/>
  <c r="C66" i="30"/>
  <c r="D66" i="30"/>
  <c r="E66" i="30"/>
  <c r="F66" i="30"/>
  <c r="G66" i="30"/>
  <c r="H66" i="30"/>
  <c r="I66" i="30"/>
  <c r="J66" i="30"/>
  <c r="K66" i="30"/>
  <c r="L66" i="30"/>
  <c r="M66" i="30"/>
  <c r="N66" i="30"/>
  <c r="O66" i="30"/>
  <c r="P66" i="30"/>
  <c r="Q66" i="30"/>
  <c r="S66" i="30"/>
  <c r="T66" i="30"/>
  <c r="U66" i="30"/>
  <c r="W66" i="30"/>
  <c r="X66" i="30"/>
  <c r="Z66" i="30"/>
  <c r="AA66" i="30"/>
  <c r="AB66" i="30"/>
  <c r="AC66" i="30"/>
  <c r="AD66" i="30"/>
  <c r="AE66" i="30"/>
  <c r="AF66" i="30"/>
  <c r="AG66" i="30"/>
  <c r="AH66" i="30"/>
  <c r="AI66" i="30"/>
  <c r="AK66" i="30"/>
  <c r="AL66" i="30"/>
  <c r="AM66" i="30"/>
  <c r="AN66" i="30"/>
  <c r="AO66" i="30"/>
  <c r="AR66" i="30"/>
  <c r="AS66" i="30"/>
  <c r="AU66" i="30"/>
  <c r="AV66" i="30"/>
  <c r="AX66" i="30"/>
  <c r="AY66" i="30"/>
  <c r="AZ66" i="30"/>
  <c r="BA66" i="30"/>
  <c r="BB66" i="30"/>
  <c r="BC66" i="30"/>
  <c r="BD66" i="30"/>
  <c r="BE66" i="30"/>
  <c r="BG66" i="30"/>
  <c r="BH66" i="30"/>
  <c r="BI66" i="30"/>
  <c r="BJ66" i="30"/>
  <c r="BK66" i="30"/>
  <c r="BL66" i="30"/>
  <c r="BM66" i="30"/>
  <c r="BN66" i="30"/>
  <c r="BO66" i="30"/>
  <c r="BP66" i="30"/>
  <c r="BQ66" i="30"/>
  <c r="BR66" i="30"/>
  <c r="BS66" i="30"/>
  <c r="BT66" i="30"/>
  <c r="BU66" i="30"/>
  <c r="BV66" i="30"/>
  <c r="BW66" i="30"/>
  <c r="BX66" i="30"/>
  <c r="BY66" i="30"/>
  <c r="BZ66" i="30"/>
  <c r="CB66" i="30"/>
  <c r="CC66" i="30"/>
  <c r="CD66" i="30"/>
  <c r="CE66" i="30"/>
  <c r="CF66" i="30"/>
  <c r="CG66" i="30"/>
  <c r="CH66" i="30"/>
  <c r="CI66" i="30"/>
  <c r="CJ66" i="30"/>
  <c r="CK66" i="30"/>
  <c r="CM66" i="30"/>
  <c r="CN66" i="30"/>
  <c r="CO66" i="30"/>
  <c r="CP66" i="30"/>
  <c r="CQ66" i="30"/>
  <c r="CR66" i="30"/>
  <c r="CS66" i="30"/>
  <c r="CU66" i="30"/>
  <c r="CX66" i="30"/>
  <c r="CZ66" i="30"/>
  <c r="DA66" i="30"/>
  <c r="DB66" i="30"/>
  <c r="DC66" i="30"/>
  <c r="DD66" i="30"/>
  <c r="DE66" i="30"/>
  <c r="DF66" i="30"/>
  <c r="DG66" i="30"/>
  <c r="DH66" i="30"/>
  <c r="DI66" i="30"/>
  <c r="DJ66" i="30"/>
  <c r="DK66" i="30"/>
  <c r="DL66" i="30"/>
  <c r="DM66" i="30"/>
  <c r="DO66" i="30"/>
  <c r="DP66" i="30"/>
  <c r="DQ66" i="30"/>
  <c r="DR66" i="30"/>
  <c r="DS66" i="30"/>
  <c r="DT66" i="30"/>
  <c r="DU66" i="30"/>
  <c r="DV66" i="30"/>
  <c r="DW66" i="30"/>
  <c r="DX66" i="30"/>
  <c r="DY66" i="30"/>
  <c r="DZ66" i="30"/>
  <c r="EB66" i="30"/>
  <c r="EC66" i="30"/>
  <c r="ED66" i="30"/>
  <c r="EE66" i="30"/>
  <c r="EF66" i="30"/>
  <c r="EG66" i="30"/>
  <c r="EH66" i="30"/>
  <c r="EI66" i="30"/>
  <c r="EJ66" i="30"/>
  <c r="EK66" i="30"/>
  <c r="EL66" i="30"/>
  <c r="EM66" i="30"/>
  <c r="EN66" i="30"/>
  <c r="EO66" i="30"/>
  <c r="EP66" i="30"/>
  <c r="EQ66" i="30"/>
  <c r="ER66" i="30"/>
  <c r="ES66" i="30"/>
  <c r="ET66" i="30"/>
  <c r="EU66" i="30"/>
  <c r="EX66" i="30"/>
  <c r="EY66" i="30"/>
  <c r="EZ66" i="30"/>
  <c r="FA66" i="30"/>
  <c r="FB66" i="30"/>
  <c r="FC66" i="30"/>
  <c r="FD66" i="30"/>
  <c r="FE66" i="30"/>
  <c r="FF66" i="30"/>
  <c r="FG66" i="30"/>
  <c r="FH66" i="30"/>
  <c r="FI66" i="30"/>
  <c r="FJ66" i="30"/>
  <c r="FK66" i="30"/>
  <c r="FL66" i="30"/>
  <c r="FM66" i="30"/>
  <c r="FN66" i="30"/>
  <c r="FO66" i="30"/>
  <c r="FQ66" i="30"/>
  <c r="FR66" i="30"/>
  <c r="FS66" i="30"/>
  <c r="FT66" i="30"/>
  <c r="FU66" i="30"/>
  <c r="FW66" i="30"/>
  <c r="FY66" i="30"/>
  <c r="FZ66" i="30"/>
  <c r="GA66" i="30"/>
  <c r="GB66" i="30"/>
  <c r="GC66" i="30"/>
  <c r="GD66" i="30"/>
  <c r="GE66" i="30"/>
  <c r="GF66" i="30"/>
  <c r="GG66" i="30"/>
  <c r="GH66" i="30"/>
  <c r="GI66" i="30"/>
  <c r="GJ66" i="30"/>
  <c r="GK66" i="30"/>
  <c r="GL66" i="30"/>
  <c r="GM66" i="30"/>
  <c r="GN66" i="30"/>
  <c r="GO66" i="30"/>
  <c r="GP66" i="30"/>
  <c r="GR66" i="30"/>
  <c r="GT66" i="30"/>
  <c r="GU66" i="30"/>
  <c r="GV66" i="30"/>
  <c r="GW66" i="30"/>
  <c r="GX66" i="30"/>
  <c r="GY66" i="30"/>
  <c r="GZ66" i="30"/>
  <c r="HA66" i="30"/>
  <c r="HB66" i="30"/>
  <c r="HC66" i="30"/>
  <c r="HD66" i="30"/>
  <c r="HE66" i="30"/>
  <c r="HF66" i="30"/>
  <c r="HG66" i="30"/>
  <c r="HH66" i="30"/>
  <c r="HJ66" i="30"/>
  <c r="HK66" i="30"/>
  <c r="HL66" i="30"/>
  <c r="HM66" i="30"/>
  <c r="HN66" i="30"/>
  <c r="HO66" i="30"/>
  <c r="HP66" i="30"/>
  <c r="HQ66" i="30"/>
  <c r="HR66" i="30"/>
  <c r="HS66" i="30"/>
  <c r="HT66" i="30"/>
  <c r="HU66" i="30"/>
  <c r="HV66" i="30"/>
  <c r="HW66" i="30"/>
  <c r="HX66" i="30"/>
  <c r="HY66" i="30"/>
  <c r="HZ66" i="30"/>
  <c r="IA66" i="30"/>
  <c r="IB66" i="30"/>
  <c r="IC66" i="30"/>
  <c r="ID66" i="30"/>
  <c r="IE66" i="30"/>
  <c r="IF66" i="30"/>
  <c r="IG66" i="30"/>
  <c r="IH66" i="30"/>
  <c r="II66" i="30"/>
  <c r="IJ66" i="30"/>
  <c r="IK66" i="30"/>
  <c r="IL66" i="30"/>
  <c r="IM66" i="30"/>
  <c r="IN66" i="30"/>
  <c r="IO66" i="30"/>
  <c r="IP66" i="30"/>
  <c r="IQ66" i="30"/>
  <c r="IR66" i="30"/>
  <c r="IS66" i="30"/>
  <c r="IT66" i="30"/>
  <c r="IU66" i="30"/>
  <c r="IV66" i="30"/>
  <c r="IW66" i="30"/>
  <c r="IX66" i="30"/>
  <c r="IY66" i="30"/>
  <c r="IZ66" i="30"/>
  <c r="JA66" i="30"/>
  <c r="JB66" i="30"/>
  <c r="JC66" i="30"/>
  <c r="JD66" i="30"/>
  <c r="JF66" i="30"/>
  <c r="JG66" i="30"/>
  <c r="JI66" i="30"/>
  <c r="JJ66" i="30"/>
  <c r="JK66" i="30"/>
  <c r="JL66" i="30"/>
  <c r="JM66" i="30"/>
  <c r="JN66" i="30"/>
  <c r="JO66" i="30"/>
  <c r="JP66" i="30"/>
  <c r="JQ66" i="30"/>
  <c r="JR66" i="30"/>
  <c r="JS66" i="30"/>
  <c r="JT66" i="30"/>
  <c r="JU66" i="30"/>
  <c r="JV66" i="30"/>
  <c r="JX66" i="30"/>
  <c r="JY66" i="30"/>
  <c r="KA66" i="30"/>
  <c r="KB66" i="30"/>
  <c r="KC66" i="30"/>
  <c r="KD66" i="30"/>
  <c r="KE66" i="30"/>
  <c r="KF66" i="30"/>
  <c r="KG66" i="30"/>
  <c r="KH66" i="30"/>
  <c r="KI66" i="30"/>
  <c r="KJ66" i="30"/>
  <c r="KK66" i="30"/>
  <c r="KL66" i="30"/>
  <c r="KM66" i="30"/>
  <c r="KN66" i="30"/>
  <c r="KO66" i="30"/>
  <c r="KP66" i="30"/>
  <c r="KQ66" i="30"/>
  <c r="KS66" i="30"/>
  <c r="KT66" i="30"/>
  <c r="KU66" i="30"/>
  <c r="KV66" i="30"/>
  <c r="KW66" i="30"/>
  <c r="KX66" i="30"/>
  <c r="KY66" i="30"/>
  <c r="KZ66" i="30"/>
  <c r="LA66" i="30"/>
  <c r="LB66" i="30"/>
  <c r="LC66" i="30"/>
  <c r="LD66" i="30"/>
  <c r="LE66" i="30"/>
  <c r="LF66" i="30"/>
  <c r="LG66" i="30"/>
  <c r="LH66" i="30"/>
  <c r="LI66" i="30"/>
  <c r="LJ66" i="30"/>
  <c r="LK66" i="30"/>
  <c r="LL66" i="30"/>
  <c r="LM66" i="30"/>
  <c r="LO66" i="30"/>
  <c r="LP66" i="30"/>
  <c r="LQ66" i="30"/>
  <c r="LR66" i="30"/>
  <c r="LT66" i="30"/>
  <c r="LV66" i="30"/>
  <c r="LW66" i="30"/>
  <c r="LX66" i="30"/>
  <c r="LY66" i="30"/>
  <c r="LZ66" i="30"/>
  <c r="MA66" i="30"/>
  <c r="MB66" i="30"/>
  <c r="MC66" i="30"/>
  <c r="MD66" i="30"/>
  <c r="ME66" i="30"/>
  <c r="MF66" i="30"/>
  <c r="MG66" i="30"/>
  <c r="MH66" i="30"/>
  <c r="MI66" i="30"/>
  <c r="MJ66" i="30"/>
  <c r="MK66" i="30"/>
  <c r="ML66" i="30"/>
  <c r="MM66" i="30"/>
  <c r="MN66" i="30"/>
  <c r="MO66" i="30"/>
  <c r="MP66" i="30"/>
  <c r="MQ66" i="30"/>
  <c r="MR66" i="30"/>
  <c r="MS66" i="30"/>
  <c r="MU66" i="30"/>
  <c r="MV66" i="30"/>
  <c r="MW66" i="30"/>
  <c r="MX66" i="30"/>
  <c r="MY66" i="30"/>
  <c r="MZ66" i="30"/>
  <c r="NA66" i="30"/>
  <c r="NB66" i="30"/>
  <c r="NC66" i="30"/>
  <c r="ND66" i="30"/>
  <c r="NE66" i="30"/>
  <c r="NF66" i="30"/>
  <c r="NG66" i="30"/>
  <c r="NH66" i="30"/>
  <c r="NI66" i="30"/>
  <c r="B66" i="30"/>
  <c r="B56" i="30"/>
  <c r="B53" i="30"/>
  <c r="B46" i="30"/>
  <c r="B45" i="30"/>
  <c r="B44" i="30"/>
  <c r="NK40" i="30"/>
  <c r="MT40" i="30"/>
  <c r="KR40" i="30"/>
  <c r="JE40" i="30"/>
  <c r="HI40" i="30"/>
  <c r="Y40" i="30"/>
  <c r="NJ39" i="30"/>
  <c r="GS39" i="30"/>
  <c r="CA39" i="30"/>
  <c r="AT39" i="30"/>
  <c r="V39" i="30"/>
  <c r="FX38" i="30"/>
  <c r="FV38" i="30"/>
  <c r="EW38" i="30"/>
  <c r="CW38" i="30"/>
  <c r="CW66" i="30" s="1"/>
  <c r="LU37" i="30"/>
  <c r="CT37" i="30"/>
  <c r="CT56" i="30" s="1"/>
  <c r="BF37" i="30"/>
  <c r="JW36" i="30"/>
  <c r="HI36" i="30"/>
  <c r="FV36" i="30"/>
  <c r="FP36" i="30"/>
  <c r="AQ36" i="30"/>
  <c r="AJ36" i="30"/>
  <c r="LN35" i="30"/>
  <c r="JH35" i="30"/>
  <c r="EA35" i="30"/>
  <c r="CY35" i="30"/>
  <c r="CV35" i="30"/>
  <c r="AP35" i="30"/>
  <c r="LS34" i="30"/>
  <c r="GQ34" i="30"/>
  <c r="CL34" i="30"/>
  <c r="AW34" i="30"/>
  <c r="R34" i="30"/>
  <c r="JZ33" i="30"/>
  <c r="JZ51" i="30" s="1"/>
  <c r="EV33" i="30"/>
  <c r="EV51" i="30" s="1"/>
  <c r="AT33" i="30"/>
  <c r="AT51" i="30" s="1"/>
  <c r="MA32" i="30"/>
  <c r="JQ32" i="30"/>
  <c r="JD32" i="30"/>
  <c r="JD55" i="30" s="1"/>
  <c r="FO32" i="30"/>
  <c r="FF32" i="30"/>
  <c r="EE32" i="30"/>
  <c r="BA32" i="30"/>
  <c r="AW31" i="30"/>
  <c r="AV31" i="30"/>
  <c r="NK29" i="30"/>
  <c r="MW29" i="30"/>
  <c r="MV29" i="30"/>
  <c r="MQ29" i="30"/>
  <c r="MO29" i="30"/>
  <c r="MI29" i="30"/>
  <c r="MH29" i="30"/>
  <c r="ME29" i="30"/>
  <c r="MB29" i="30"/>
  <c r="LG29" i="30"/>
  <c r="LD29" i="30"/>
  <c r="KM29" i="30"/>
  <c r="KL29" i="30"/>
  <c r="KI29" i="30"/>
  <c r="KA29" i="30"/>
  <c r="JP29" i="30"/>
  <c r="JP55" i="30" s="1"/>
  <c r="JK29" i="30"/>
  <c r="JE29" i="30"/>
  <c r="IZ29" i="30"/>
  <c r="IX29" i="30"/>
  <c r="IX65" i="30" s="1"/>
  <c r="IT29" i="30"/>
  <c r="II29" i="30"/>
  <c r="IE29" i="30"/>
  <c r="IC29" i="30"/>
  <c r="HL29" i="30"/>
  <c r="HH29" i="30"/>
  <c r="HD29" i="30"/>
  <c r="GS29" i="30"/>
  <c r="GQ29" i="30"/>
  <c r="GM29" i="30"/>
  <c r="FY29" i="30"/>
  <c r="FT29" i="30"/>
  <c r="FS29" i="30"/>
  <c r="FQ29" i="30"/>
  <c r="FN29" i="30"/>
  <c r="FJ29" i="30"/>
  <c r="EP29" i="30"/>
  <c r="EA29" i="30"/>
  <c r="DY29" i="30"/>
  <c r="DK29" i="30"/>
  <c r="DH29" i="30"/>
  <c r="DG29" i="30"/>
  <c r="DE29" i="30"/>
  <c r="DB29" i="30"/>
  <c r="CY29" i="30"/>
  <c r="CP29" i="30"/>
  <c r="CL29" i="30"/>
  <c r="CK29" i="30"/>
  <c r="CJ29" i="30"/>
  <c r="CB29" i="30"/>
  <c r="BX29" i="30"/>
  <c r="BN29" i="30"/>
  <c r="BN65" i="30" s="1"/>
  <c r="BG29" i="30"/>
  <c r="BE29" i="30"/>
  <c r="BE55" i="30" s="1"/>
  <c r="AZ29" i="30"/>
  <c r="AZ55" i="30" s="1"/>
  <c r="AY29" i="30"/>
  <c r="AY55" i="30" s="1"/>
  <c r="AX29" i="30"/>
  <c r="AJ29" i="30"/>
  <c r="AD29" i="30"/>
  <c r="AC29" i="30"/>
  <c r="AB29" i="30"/>
  <c r="X29" i="30"/>
  <c r="D29" i="30"/>
  <c r="B29" i="30"/>
  <c r="B55" i="30" s="1"/>
  <c r="MG28" i="30"/>
  <c r="KZ28" i="30"/>
  <c r="HY28" i="30"/>
  <c r="FI28" i="30"/>
  <c r="EB28" i="30"/>
  <c r="DQ28" i="30"/>
  <c r="AQ28" i="30"/>
  <c r="NG27" i="30"/>
  <c r="LY27" i="30"/>
  <c r="KU27" i="30"/>
  <c r="JP27" i="30"/>
  <c r="IV27" i="30"/>
  <c r="HZ27" i="30"/>
  <c r="GO27" i="30"/>
  <c r="CG27" i="30"/>
  <c r="BI27" i="30"/>
  <c r="AR27" i="30"/>
  <c r="MA26" i="30"/>
  <c r="JQ26" i="30"/>
  <c r="FZ26" i="30"/>
  <c r="DY26" i="30"/>
  <c r="DT26" i="30"/>
  <c r="NJ25" i="30"/>
  <c r="MR25" i="30"/>
  <c r="MH25" i="30"/>
  <c r="KI25" i="30"/>
  <c r="HL25" i="30"/>
  <c r="HF25" i="30"/>
  <c r="DM25" i="30"/>
  <c r="BE25" i="30"/>
  <c r="G25" i="30"/>
  <c r="C25" i="30"/>
  <c r="LZ24" i="30"/>
  <c r="GE24" i="30"/>
  <c r="ED24" i="30"/>
  <c r="ED64" i="30" s="1"/>
  <c r="W24" i="30"/>
  <c r="B24" i="30"/>
  <c r="B64" i="30" s="1"/>
  <c r="NI23" i="30"/>
  <c r="LU23" i="30"/>
  <c r="JE23" i="30"/>
  <c r="IP23" i="30"/>
  <c r="GL23" i="30"/>
  <c r="EF23" i="30"/>
  <c r="DO23" i="30"/>
  <c r="DC23" i="30"/>
  <c r="AY23" i="30"/>
  <c r="AY54" i="30" s="1"/>
  <c r="AS23" i="30"/>
  <c r="R23" i="30"/>
  <c r="BP22" i="30"/>
  <c r="AD22" i="30"/>
  <c r="L22" i="30"/>
  <c r="C22" i="30"/>
  <c r="JL21" i="30"/>
  <c r="JK21" i="30"/>
  <c r="GF21" i="30"/>
  <c r="CJ21" i="30"/>
  <c r="J21" i="30"/>
  <c r="J54" i="30" s="1"/>
  <c r="KW20" i="30"/>
  <c r="GP20" i="30"/>
  <c r="FE20" i="30"/>
  <c r="DP20" i="30"/>
  <c r="CY20" i="30"/>
  <c r="CA20" i="30"/>
  <c r="AQ20" i="30"/>
  <c r="I20" i="30"/>
  <c r="MT19" i="30"/>
  <c r="IT19" i="30"/>
  <c r="IS19" i="30"/>
  <c r="IQ19" i="30"/>
  <c r="EN19" i="30"/>
  <c r="BV19" i="30"/>
  <c r="AA19" i="30"/>
  <c r="HN18" i="30"/>
  <c r="FT18" i="30"/>
  <c r="BQ18" i="30"/>
  <c r="IP17" i="30"/>
  <c r="FQ17" i="30"/>
  <c r="EF17" i="30"/>
  <c r="EF50" i="30" s="1"/>
  <c r="DS17" i="30"/>
  <c r="DB17" i="30"/>
  <c r="MM16" i="30"/>
  <c r="FW16" i="30"/>
  <c r="GX15" i="30"/>
  <c r="GW15" i="30"/>
  <c r="BU15" i="30"/>
  <c r="X15" i="30"/>
  <c r="JW14" i="30"/>
  <c r="JW53" i="30" s="1"/>
  <c r="IB14" i="30"/>
  <c r="DD14" i="30"/>
  <c r="CE14" i="30"/>
  <c r="BW14" i="30"/>
  <c r="BK14" i="30"/>
  <c r="BA14" i="30"/>
  <c r="AS14" i="30"/>
  <c r="NH13" i="30"/>
  <c r="LM13" i="30"/>
  <c r="LE13" i="30"/>
  <c r="KX13" i="30"/>
  <c r="IR13" i="30"/>
  <c r="FA13" i="30"/>
  <c r="EY13" i="30"/>
  <c r="EO13" i="30"/>
  <c r="CW13" i="30"/>
  <c r="BR13" i="30"/>
  <c r="BN13" i="30"/>
  <c r="BE13" i="30"/>
  <c r="AY13" i="30"/>
  <c r="AO13" i="30"/>
  <c r="CT12" i="30"/>
  <c r="AF12" i="30"/>
  <c r="NG11" i="30"/>
  <c r="ML11" i="30"/>
  <c r="JW11" i="30"/>
  <c r="JD11" i="30"/>
  <c r="IX11" i="30"/>
  <c r="ER11" i="30"/>
  <c r="ED11" i="30"/>
  <c r="CG11" i="30"/>
  <c r="BY11" i="30"/>
  <c r="AZ11" i="30"/>
  <c r="Z11" i="30"/>
  <c r="JM10" i="30"/>
  <c r="IS10" i="30"/>
  <c r="DR10" i="30"/>
  <c r="AH10" i="30"/>
  <c r="J10" i="30"/>
  <c r="B10" i="30"/>
  <c r="LS9" i="30"/>
  <c r="KS9" i="30"/>
  <c r="IA9" i="30"/>
  <c r="GQ9" i="30"/>
  <c r="EF9" i="30"/>
  <c r="AA9" i="30"/>
  <c r="Q9" i="30"/>
  <c r="P9" i="30"/>
  <c r="MF8" i="30"/>
  <c r="KV8" i="30"/>
  <c r="IX8" i="30"/>
  <c r="ID8" i="30"/>
  <c r="FV8" i="30"/>
  <c r="ED8" i="30"/>
  <c r="DZ8" i="30"/>
  <c r="DU8" i="30"/>
  <c r="BN8" i="30"/>
  <c r="AD8" i="30"/>
  <c r="I8" i="30"/>
  <c r="MR7" i="30"/>
  <c r="LL7" i="30"/>
  <c r="KH7" i="30"/>
  <c r="JO7" i="30"/>
  <c r="JN7" i="30"/>
  <c r="JA7" i="30"/>
  <c r="FX7" i="30"/>
  <c r="FD7" i="30"/>
  <c r="EM7" i="30"/>
  <c r="DT7" i="30"/>
  <c r="DT48" i="30" s="1"/>
  <c r="CF7" i="30"/>
  <c r="CA7" i="30"/>
  <c r="CA48" i="30" s="1"/>
  <c r="BX7" i="30"/>
  <c r="BQ7" i="30"/>
  <c r="BL7" i="30"/>
  <c r="LH6" i="30"/>
  <c r="LG6" i="30"/>
  <c r="JG6" i="30"/>
  <c r="EJ6" i="30"/>
  <c r="DY6" i="30"/>
  <c r="AU6" i="30"/>
  <c r="MK5" i="30"/>
  <c r="IJ5" i="30"/>
  <c r="IH5" i="30"/>
  <c r="AG5" i="30"/>
  <c r="CA375" i="25"/>
  <c r="BP375" i="25"/>
  <c r="BZ374" i="25"/>
  <c r="BL374" i="25"/>
  <c r="BJ373" i="25"/>
  <c r="AZ372" i="25"/>
  <c r="BN371" i="25"/>
  <c r="AX371" i="25"/>
  <c r="BP361" i="25"/>
  <c r="BP360" i="25"/>
  <c r="CA358" i="25"/>
  <c r="BF358" i="25"/>
  <c r="BL356" i="25"/>
  <c r="AT356" i="25"/>
  <c r="BP355" i="25"/>
  <c r="BP353" i="25"/>
  <c r="BC351" i="25"/>
  <c r="AX350" i="25"/>
  <c r="AR349" i="25"/>
  <c r="BP347" i="25"/>
  <c r="BP346" i="25"/>
  <c r="BL346" i="25"/>
  <c r="BO345" i="25"/>
  <c r="AU344" i="25"/>
  <c r="BP343" i="25"/>
  <c r="BP340" i="25"/>
  <c r="BS339" i="25"/>
  <c r="BM339" i="25"/>
  <c r="BK338" i="25"/>
  <c r="BN337" i="25"/>
  <c r="BX333" i="25"/>
  <c r="BJ333" i="25"/>
  <c r="BU331" i="25"/>
  <c r="AV331" i="25"/>
  <c r="BV326" i="25"/>
  <c r="AZ325" i="25"/>
  <c r="AT324" i="25"/>
  <c r="AS320" i="25"/>
  <c r="BP319" i="25"/>
  <c r="AS319" i="25"/>
  <c r="AZ317" i="25"/>
  <c r="BP316" i="25"/>
  <c r="BO312" i="25"/>
  <c r="AZ310" i="25"/>
  <c r="BG309" i="25"/>
  <c r="AU308" i="25"/>
  <c r="BN307" i="25"/>
  <c r="AV305" i="25"/>
  <c r="CA304" i="25"/>
  <c r="BP299" i="25"/>
  <c r="BP298" i="25"/>
  <c r="BP295" i="25"/>
  <c r="BL295" i="25"/>
  <c r="AT294" i="25"/>
  <c r="BP287" i="25"/>
  <c r="BT286" i="25"/>
  <c r="BW283" i="25"/>
  <c r="BA283" i="25"/>
  <c r="AX283" i="25"/>
  <c r="BS277" i="25"/>
  <c r="BM277" i="25"/>
  <c r="BP276" i="25"/>
  <c r="BN276" i="25"/>
  <c r="AT275" i="25"/>
  <c r="AT274" i="25"/>
  <c r="AW273" i="25"/>
  <c r="BH272" i="25"/>
  <c r="BP271" i="25"/>
  <c r="BH271" i="25"/>
  <c r="BV268" i="25"/>
  <c r="AS267" i="25"/>
  <c r="CA265" i="25"/>
  <c r="BP265" i="25"/>
  <c r="BJ265" i="25"/>
  <c r="BS264" i="25"/>
  <c r="AX264" i="25"/>
  <c r="AT261" i="25"/>
  <c r="BP260" i="25"/>
  <c r="BP258" i="25"/>
  <c r="AX258" i="25"/>
  <c r="AU258" i="25"/>
  <c r="BN256" i="25"/>
  <c r="BP254" i="25"/>
  <c r="BF254" i="25"/>
  <c r="BF253" i="25"/>
  <c r="AW253" i="25"/>
  <c r="AZ252" i="25"/>
  <c r="BF251" i="25"/>
  <c r="BJ250" i="25"/>
  <c r="BD250" i="25"/>
  <c r="AR244" i="25"/>
  <c r="BP243" i="25"/>
  <c r="AR242" i="25"/>
  <c r="BP239" i="25"/>
  <c r="AU238" i="25"/>
  <c r="BP237" i="25"/>
  <c r="BA236" i="25"/>
  <c r="AV235" i="25"/>
  <c r="BN234" i="25"/>
  <c r="BO233" i="25"/>
  <c r="BE222" i="25"/>
  <c r="BP220" i="25"/>
  <c r="BL220" i="25"/>
  <c r="CA217" i="25"/>
  <c r="BW217" i="25"/>
  <c r="BP216" i="25"/>
  <c r="BL214" i="25"/>
  <c r="BP212" i="25"/>
  <c r="BB206" i="25"/>
  <c r="BB205" i="25"/>
  <c r="BZ201" i="25"/>
  <c r="BP201" i="25"/>
  <c r="BU199" i="25"/>
  <c r="BP199" i="25"/>
  <c r="AV199" i="25"/>
  <c r="BG198" i="25"/>
  <c r="BN197" i="25"/>
  <c r="BP195" i="25"/>
  <c r="BJ194" i="25"/>
  <c r="BH188" i="25"/>
  <c r="BK187" i="25"/>
  <c r="BM182" i="25"/>
  <c r="BP181" i="25"/>
  <c r="BY180" i="25"/>
  <c r="AT180" i="25"/>
  <c r="BC179" i="25"/>
  <c r="BY178" i="25"/>
  <c r="BW178" i="25"/>
  <c r="AU178" i="25"/>
  <c r="BP176" i="25"/>
  <c r="BE176" i="25"/>
  <c r="BP175" i="25"/>
  <c r="BP173" i="25"/>
  <c r="BD173" i="25"/>
  <c r="BW172" i="25"/>
  <c r="BS171" i="25"/>
  <c r="BP170" i="25"/>
  <c r="BP166" i="25"/>
  <c r="BO165" i="25"/>
  <c r="BS162" i="25"/>
  <c r="BG161" i="25"/>
  <c r="AT160" i="25"/>
  <c r="AZ157" i="25"/>
  <c r="AZ155" i="25"/>
  <c r="BY153" i="25"/>
  <c r="BT152" i="25"/>
  <c r="AX148" i="25"/>
  <c r="BP146" i="25"/>
  <c r="AZ145" i="25"/>
  <c r="BF144" i="25"/>
  <c r="AT143" i="25"/>
  <c r="AS140" i="25"/>
  <c r="BJ136" i="25"/>
  <c r="BD136" i="25"/>
  <c r="AV136" i="25"/>
  <c r="BS135" i="25"/>
  <c r="BK134" i="25"/>
  <c r="AX134" i="25"/>
  <c r="AU134" i="25"/>
  <c r="BO132" i="25"/>
  <c r="BV131" i="25"/>
  <c r="BP131" i="25"/>
  <c r="AU130" i="25"/>
  <c r="BP129" i="25"/>
  <c r="BM129" i="25"/>
  <c r="AS129" i="25"/>
  <c r="AU125" i="25"/>
  <c r="BM124" i="25"/>
  <c r="AT124" i="25"/>
  <c r="BD123" i="25"/>
  <c r="AW122" i="25"/>
  <c r="BO121" i="25"/>
  <c r="BG120" i="25"/>
  <c r="BJ119" i="25"/>
  <c r="BL117" i="25"/>
  <c r="BP115" i="25"/>
  <c r="BP112" i="25"/>
  <c r="BP111" i="25"/>
  <c r="BP109" i="25"/>
  <c r="BA108" i="25"/>
  <c r="BJ107" i="25"/>
  <c r="BP106" i="25"/>
  <c r="BD106" i="25"/>
  <c r="BV103" i="25"/>
  <c r="BP103" i="25"/>
  <c r="BG103" i="25"/>
  <c r="BY101" i="25"/>
  <c r="AZ101" i="25"/>
  <c r="BV100" i="25"/>
  <c r="BX98" i="25"/>
  <c r="AY98" i="25"/>
  <c r="BP94" i="25"/>
  <c r="BU90" i="25"/>
  <c r="BP90" i="25"/>
  <c r="BP89" i="25"/>
  <c r="BP88" i="25"/>
  <c r="BH88" i="25"/>
  <c r="BN85" i="25"/>
  <c r="AX85" i="25"/>
  <c r="AT84" i="25"/>
  <c r="BA83" i="25"/>
  <c r="BP80" i="25"/>
  <c r="BZ79" i="25"/>
  <c r="BG79" i="25"/>
  <c r="AT79" i="25"/>
  <c r="AX77" i="25"/>
  <c r="BP76" i="25"/>
  <c r="AT76" i="25"/>
  <c r="BA75" i="25"/>
  <c r="BF74" i="25"/>
  <c r="BB73" i="25"/>
  <c r="AZ70" i="25"/>
  <c r="BE69" i="25"/>
  <c r="AT69" i="25"/>
  <c r="BI68" i="25"/>
  <c r="BP66" i="25"/>
  <c r="AZ66" i="25"/>
  <c r="AU66" i="25"/>
  <c r="AT64" i="25"/>
  <c r="BA63" i="25"/>
  <c r="BN61" i="25"/>
  <c r="BP59" i="25"/>
  <c r="BX58" i="25"/>
  <c r="BP57" i="25"/>
  <c r="BL57" i="25"/>
  <c r="AZ57" i="25"/>
  <c r="BS53" i="25"/>
  <c r="BA53" i="25"/>
  <c r="BP52" i="25"/>
  <c r="AX52" i="25"/>
  <c r="BP51" i="25"/>
  <c r="BJ51" i="25"/>
  <c r="AZ51" i="25"/>
  <c r="BP50" i="25"/>
  <c r="BU49" i="25"/>
  <c r="BR49" i="25"/>
  <c r="BR48" i="25"/>
  <c r="AS47" i="25"/>
  <c r="BZ46" i="25"/>
  <c r="BT46" i="25"/>
  <c r="BJ45" i="25"/>
  <c r="BA45" i="25"/>
  <c r="BN44" i="25"/>
  <c r="BW43" i="25"/>
  <c r="BO43" i="25"/>
  <c r="BG43" i="25"/>
  <c r="BV42" i="25"/>
  <c r="AZ41" i="25"/>
  <c r="BW36" i="25"/>
  <c r="BP36" i="25"/>
  <c r="AW34" i="25"/>
  <c r="AR33" i="25"/>
  <c r="AY32" i="25"/>
  <c r="BP30" i="25"/>
  <c r="BI30" i="25"/>
  <c r="AU30" i="25"/>
  <c r="BP29" i="25"/>
  <c r="BP28" i="25"/>
  <c r="BF27" i="25"/>
  <c r="AV27" i="25"/>
  <c r="AX26" i="25"/>
  <c r="CA25" i="25"/>
  <c r="BP24" i="25"/>
  <c r="BB24" i="25"/>
  <c r="BK23" i="25"/>
  <c r="BZ22" i="25"/>
  <c r="BU18" i="25"/>
  <c r="BJ18" i="25"/>
  <c r="AV17" i="25"/>
  <c r="AV16" i="25"/>
  <c r="BI12" i="25"/>
  <c r="BH10" i="25"/>
  <c r="AW10" i="25"/>
  <c r="BG9" i="25"/>
  <c r="AU9" i="25"/>
  <c r="BL7" i="25"/>
  <c r="BP4" i="25"/>
  <c r="BL3" i="25"/>
  <c r="BI3" i="25"/>
  <c r="BP2" i="25"/>
  <c r="BK2" i="25"/>
  <c r="AW2" i="25"/>
  <c r="AL375" i="25"/>
  <c r="AA375" i="25"/>
  <c r="AK374" i="25"/>
  <c r="W374" i="25"/>
  <c r="U373" i="25"/>
  <c r="K372" i="25"/>
  <c r="Y371" i="25"/>
  <c r="I371" i="25"/>
  <c r="AA361" i="25"/>
  <c r="AA360" i="25"/>
  <c r="AL358" i="25"/>
  <c r="Q358" i="25"/>
  <c r="W356" i="25"/>
  <c r="E356" i="25"/>
  <c r="AA355" i="25"/>
  <c r="AA353" i="25"/>
  <c r="N351" i="25"/>
  <c r="I350" i="25"/>
  <c r="C349" i="25"/>
  <c r="AA347" i="25"/>
  <c r="AA346" i="25"/>
  <c r="W346" i="25"/>
  <c r="Z345" i="25"/>
  <c r="F344" i="25"/>
  <c r="AA343" i="25"/>
  <c r="AA340" i="25"/>
  <c r="AD339" i="25"/>
  <c r="X339" i="25"/>
  <c r="V338" i="25"/>
  <c r="Y337" i="25"/>
  <c r="AI333" i="25"/>
  <c r="U333" i="25"/>
  <c r="AF331" i="25"/>
  <c r="G331" i="25"/>
  <c r="AG326" i="25"/>
  <c r="K325" i="25"/>
  <c r="E324" i="25"/>
  <c r="D320" i="25"/>
  <c r="AA319" i="25"/>
  <c r="D319" i="25"/>
  <c r="K317" i="25"/>
  <c r="AA316" i="25"/>
  <c r="Z312" i="25"/>
  <c r="K310" i="25"/>
  <c r="R309" i="25"/>
  <c r="F308" i="25"/>
  <c r="Y307" i="25"/>
  <c r="G305" i="25"/>
  <c r="AL304" i="25"/>
  <c r="AA299" i="25"/>
  <c r="AA298" i="25"/>
  <c r="AA295" i="25"/>
  <c r="W295" i="25"/>
  <c r="E294" i="25"/>
  <c r="AA287" i="25"/>
  <c r="AE286" i="25"/>
  <c r="AH283" i="25"/>
  <c r="L283" i="25"/>
  <c r="I283" i="25"/>
  <c r="AD277" i="25"/>
  <c r="X277" i="25"/>
  <c r="AA276" i="25"/>
  <c r="Y276" i="25"/>
  <c r="E275" i="25"/>
  <c r="E274" i="25"/>
  <c r="H273" i="25"/>
  <c r="S272" i="25"/>
  <c r="AA271" i="25"/>
  <c r="S271" i="25"/>
  <c r="AG268" i="25"/>
  <c r="D267" i="25"/>
  <c r="AL265" i="25"/>
  <c r="AA265" i="25"/>
  <c r="U265" i="25"/>
  <c r="AD264" i="25"/>
  <c r="I264" i="25"/>
  <c r="E261" i="25"/>
  <c r="AA260" i="25"/>
  <c r="AA258" i="25"/>
  <c r="I258" i="25"/>
  <c r="F258" i="25"/>
  <c r="Y256" i="25"/>
  <c r="AA254" i="25"/>
  <c r="Q254" i="25"/>
  <c r="Q253" i="25"/>
  <c r="H253" i="25"/>
  <c r="K252" i="25"/>
  <c r="Q251" i="25"/>
  <c r="U250" i="25"/>
  <c r="O250" i="25"/>
  <c r="C244" i="25"/>
  <c r="AA243" i="25"/>
  <c r="C242" i="25"/>
  <c r="AA239" i="25"/>
  <c r="F238" i="25"/>
  <c r="AA237" i="25"/>
  <c r="L236" i="25"/>
  <c r="G235" i="25"/>
  <c r="Y234" i="25"/>
  <c r="Z233" i="25"/>
  <c r="P222" i="25"/>
  <c r="AA220" i="25"/>
  <c r="W220" i="25"/>
  <c r="AL217" i="25"/>
  <c r="AH217" i="25"/>
  <c r="AA216" i="25"/>
  <c r="W214" i="25"/>
  <c r="AA212" i="25"/>
  <c r="M206" i="25"/>
  <c r="M205" i="25"/>
  <c r="AK201" i="25"/>
  <c r="AA201" i="25"/>
  <c r="AF199" i="25"/>
  <c r="AA199" i="25"/>
  <c r="G199" i="25"/>
  <c r="R198" i="25"/>
  <c r="Y197" i="25"/>
  <c r="AA195" i="25"/>
  <c r="U194" i="25"/>
  <c r="S188" i="25"/>
  <c r="V187" i="25"/>
  <c r="X182" i="25"/>
  <c r="AA181" i="25"/>
  <c r="AJ180" i="25"/>
  <c r="E180" i="25"/>
  <c r="N179" i="25"/>
  <c r="AJ178" i="25"/>
  <c r="AH178" i="25"/>
  <c r="F178" i="25"/>
  <c r="AA176" i="25"/>
  <c r="P176" i="25"/>
  <c r="AA175" i="25"/>
  <c r="AA173" i="25"/>
  <c r="O173" i="25"/>
  <c r="AH172" i="25"/>
  <c r="AD171" i="25"/>
  <c r="AA170" i="25"/>
  <c r="AA166" i="25"/>
  <c r="Z165" i="25"/>
  <c r="AD162" i="25"/>
  <c r="R161" i="25"/>
  <c r="E160" i="25"/>
  <c r="K157" i="25"/>
  <c r="K155" i="25"/>
  <c r="AJ153" i="25"/>
  <c r="AE152" i="25"/>
  <c r="I148" i="25"/>
  <c r="AA146" i="25"/>
  <c r="K145" i="25"/>
  <c r="Q144" i="25"/>
  <c r="E143" i="25"/>
  <c r="D140" i="25"/>
  <c r="U136" i="25"/>
  <c r="O136" i="25"/>
  <c r="G136" i="25"/>
  <c r="AD135" i="25"/>
  <c r="V134" i="25"/>
  <c r="I134" i="25"/>
  <c r="F134" i="25"/>
  <c r="Z132" i="25"/>
  <c r="AG131" i="25"/>
  <c r="AA131" i="25"/>
  <c r="F130" i="25"/>
  <c r="AA129" i="25"/>
  <c r="X129" i="25"/>
  <c r="D129" i="25"/>
  <c r="F125" i="25"/>
  <c r="X124" i="25"/>
  <c r="E124" i="25"/>
  <c r="O123" i="25"/>
  <c r="H122" i="25"/>
  <c r="Z121" i="25"/>
  <c r="R120" i="25"/>
  <c r="U119" i="25"/>
  <c r="W117" i="25"/>
  <c r="AA115" i="25"/>
  <c r="AA112" i="25"/>
  <c r="AA111" i="25"/>
  <c r="AA109" i="25"/>
  <c r="L108" i="25"/>
  <c r="U107" i="25"/>
  <c r="AA106" i="25"/>
  <c r="O106" i="25"/>
  <c r="AG103" i="25"/>
  <c r="AA103" i="25"/>
  <c r="R103" i="25"/>
  <c r="AJ101" i="25"/>
  <c r="K101" i="25"/>
  <c r="AG100" i="25"/>
  <c r="AI98" i="25"/>
  <c r="J98" i="25"/>
  <c r="AA94" i="25"/>
  <c r="AF90" i="25"/>
  <c r="AA90" i="25"/>
  <c r="AA89" i="25"/>
  <c r="AA88" i="25"/>
  <c r="S88" i="25"/>
  <c r="Y85" i="25"/>
  <c r="I85" i="25"/>
  <c r="E84" i="25"/>
  <c r="L83" i="25"/>
  <c r="AA80" i="25"/>
  <c r="AK79" i="25"/>
  <c r="R79" i="25"/>
  <c r="E79" i="25"/>
  <c r="I77" i="25"/>
  <c r="AA76" i="25"/>
  <c r="E76" i="25"/>
  <c r="L75" i="25"/>
  <c r="Q74" i="25"/>
  <c r="M73" i="25"/>
  <c r="K70" i="25"/>
  <c r="P69" i="25"/>
  <c r="E69" i="25"/>
  <c r="T68" i="25"/>
  <c r="AA66" i="25"/>
  <c r="K66" i="25"/>
  <c r="F66" i="25"/>
  <c r="E64" i="25"/>
  <c r="L63" i="25"/>
  <c r="Y61" i="25"/>
  <c r="AA59" i="25"/>
  <c r="AI58" i="25"/>
  <c r="AA57" i="25"/>
  <c r="W57" i="25"/>
  <c r="K57" i="25"/>
  <c r="AD53" i="25"/>
  <c r="L53" i="25"/>
  <c r="AA52" i="25"/>
  <c r="I52" i="25"/>
  <c r="AA51" i="25"/>
  <c r="U51" i="25"/>
  <c r="K51" i="25"/>
  <c r="AA50" i="25"/>
  <c r="AF49" i="25"/>
  <c r="AC49" i="25"/>
  <c r="AC48" i="25"/>
  <c r="D47" i="25"/>
  <c r="AK46" i="25"/>
  <c r="AE46" i="25"/>
  <c r="U45" i="25"/>
  <c r="L45" i="25"/>
  <c r="Y44" i="25"/>
  <c r="AH43" i="25"/>
  <c r="Z43" i="25"/>
  <c r="R43" i="25"/>
  <c r="AG42" i="25"/>
  <c r="K41" i="25"/>
  <c r="AH36" i="25"/>
  <c r="AA36" i="25"/>
  <c r="H34" i="25"/>
  <c r="C33" i="25"/>
  <c r="J32" i="25"/>
  <c r="AA30" i="25"/>
  <c r="T30" i="25"/>
  <c r="F30" i="25"/>
  <c r="AA29" i="25"/>
  <c r="AA28" i="25"/>
  <c r="Q27" i="25"/>
  <c r="G27" i="25"/>
  <c r="I26" i="25"/>
  <c r="AL25" i="25"/>
  <c r="AA24" i="25"/>
  <c r="M24" i="25"/>
  <c r="V23" i="25"/>
  <c r="AK22" i="25"/>
  <c r="AF18" i="25"/>
  <c r="U18" i="25"/>
  <c r="G17" i="25"/>
  <c r="G16" i="25"/>
  <c r="T12" i="25"/>
  <c r="S10" i="25"/>
  <c r="H10" i="25"/>
  <c r="R9" i="25"/>
  <c r="F9" i="25"/>
  <c r="W7" i="25"/>
  <c r="AA4" i="25"/>
  <c r="W3" i="25"/>
  <c r="T3" i="25"/>
  <c r="AA2" i="25"/>
  <c r="V2" i="25"/>
  <c r="H2" i="25"/>
  <c r="AJ179" i="28"/>
  <c r="AJ177" i="28"/>
  <c r="AJ152" i="28"/>
  <c r="AJ101" i="28"/>
  <c r="AK22" i="28"/>
  <c r="AK46" i="28"/>
  <c r="AK79" i="28"/>
  <c r="AK200" i="28"/>
  <c r="AK373" i="28"/>
  <c r="AL374" i="28"/>
  <c r="AL357" i="28"/>
  <c r="AI332" i="28"/>
  <c r="AL303" i="28"/>
  <c r="AL264" i="28"/>
  <c r="AL216" i="28"/>
  <c r="AI98" i="28"/>
  <c r="AI58" i="28"/>
  <c r="AL25" i="28"/>
  <c r="AG42" i="28"/>
  <c r="AE46" i="28"/>
  <c r="AG100" i="28"/>
  <c r="AG103" i="28"/>
  <c r="AG130" i="28"/>
  <c r="AE151" i="28"/>
  <c r="AF198" i="28"/>
  <c r="AF90" i="28"/>
  <c r="AF49" i="28"/>
  <c r="AF18" i="28"/>
  <c r="AG267" i="28"/>
  <c r="AF330" i="28"/>
  <c r="AG325" i="28"/>
  <c r="AE285" i="28"/>
  <c r="AH282" i="28"/>
  <c r="AH216" i="28"/>
  <c r="AH177" i="28"/>
  <c r="AH171" i="28"/>
  <c r="AH43" i="28"/>
  <c r="AH36" i="28"/>
  <c r="AD338" i="28"/>
  <c r="AC49" i="28"/>
  <c r="AC48" i="28"/>
  <c r="AD53" i="28"/>
  <c r="AD134" i="28"/>
  <c r="AD161" i="28"/>
  <c r="AD170" i="28"/>
  <c r="AD276" i="28"/>
  <c r="AD263" i="28"/>
  <c r="AA374" i="28"/>
  <c r="AA360" i="28"/>
  <c r="AA359" i="28"/>
  <c r="AA354" i="28"/>
  <c r="AA352" i="28"/>
  <c r="AA346" i="28"/>
  <c r="AA345" i="28"/>
  <c r="AA342" i="28"/>
  <c r="AA339" i="28"/>
  <c r="AA318" i="28"/>
  <c r="AA315" i="28"/>
  <c r="AA298" i="28"/>
  <c r="AA297" i="28"/>
  <c r="AA294" i="28"/>
  <c r="AA286" i="28"/>
  <c r="AA275" i="28"/>
  <c r="AA270" i="28"/>
  <c r="AA264" i="28"/>
  <c r="AA259" i="28"/>
  <c r="AA257" i="28"/>
  <c r="AA253" i="28"/>
  <c r="AA242" i="28"/>
  <c r="AA238" i="28"/>
  <c r="AA236" i="28"/>
  <c r="AA219" i="28"/>
  <c r="AA215" i="28"/>
  <c r="AA211" i="28"/>
  <c r="AA200" i="28"/>
  <c r="AA198" i="28"/>
  <c r="AA194" i="28"/>
  <c r="AA180" i="28"/>
  <c r="AA175" i="28"/>
  <c r="AA174" i="28"/>
  <c r="AA172" i="28"/>
  <c r="AA169" i="28"/>
  <c r="AA165" i="28"/>
  <c r="AA145" i="28"/>
  <c r="AA130" i="28"/>
  <c r="AA128" i="28"/>
  <c r="AA115" i="28"/>
  <c r="AA112" i="28"/>
  <c r="AA111" i="28"/>
  <c r="AA109" i="28"/>
  <c r="AA106" i="28"/>
  <c r="AA103" i="28"/>
  <c r="AA94" i="28"/>
  <c r="AA90" i="28"/>
  <c r="AA89" i="28"/>
  <c r="AA88" i="28"/>
  <c r="AA80" i="28"/>
  <c r="AA76" i="28"/>
  <c r="AA66" i="28"/>
  <c r="AA59" i="28"/>
  <c r="AA57" i="28"/>
  <c r="AA52" i="28"/>
  <c r="AA51" i="28"/>
  <c r="AA50" i="28"/>
  <c r="AA36" i="28"/>
  <c r="AA30" i="28"/>
  <c r="AA29" i="28"/>
  <c r="AA28" i="28"/>
  <c r="AA24" i="28"/>
  <c r="AA4" i="28"/>
  <c r="AA2" i="28"/>
  <c r="X123" i="28"/>
  <c r="X128" i="28"/>
  <c r="X181" i="28"/>
  <c r="X276" i="28"/>
  <c r="X338" i="28"/>
  <c r="Z344" i="28"/>
  <c r="Z311" i="28"/>
  <c r="Z232" i="28"/>
  <c r="Z164" i="28"/>
  <c r="Z131" i="28"/>
  <c r="Z120" i="28"/>
  <c r="Z43" i="28"/>
  <c r="Y44" i="28"/>
  <c r="Y61" i="28"/>
  <c r="Y85" i="28"/>
  <c r="Y196" i="28"/>
  <c r="Y233" i="28"/>
  <c r="Y255" i="28"/>
  <c r="Y275" i="28"/>
  <c r="Y306" i="28"/>
  <c r="Y336" i="28"/>
  <c r="Y370" i="28"/>
  <c r="W373" i="28"/>
  <c r="W355" i="28"/>
  <c r="W345" i="28"/>
  <c r="W294" i="28"/>
  <c r="W219" i="28"/>
  <c r="W213" i="28"/>
  <c r="W117" i="28"/>
  <c r="W57" i="28"/>
  <c r="W7" i="28"/>
  <c r="W3" i="28"/>
  <c r="S271" i="28"/>
  <c r="S270" i="28"/>
  <c r="S187" i="28"/>
  <c r="S88" i="28"/>
  <c r="T68" i="28"/>
  <c r="T30" i="28"/>
  <c r="T12" i="28"/>
  <c r="S10" i="28"/>
  <c r="T3" i="28"/>
  <c r="U18" i="28"/>
  <c r="U45" i="28"/>
  <c r="U51" i="28"/>
  <c r="U107" i="28"/>
  <c r="U118" i="28"/>
  <c r="U135" i="28"/>
  <c r="U193" i="28"/>
  <c r="U249" i="28"/>
  <c r="U264" i="28"/>
  <c r="U332" i="28"/>
  <c r="U372" i="28"/>
  <c r="V337" i="28"/>
  <c r="V186" i="28"/>
  <c r="V133" i="28"/>
  <c r="V23" i="28"/>
  <c r="V2" i="28"/>
  <c r="O249" i="28"/>
  <c r="O172" i="28"/>
  <c r="O135" i="28"/>
  <c r="O122" i="28"/>
  <c r="O106" i="28"/>
  <c r="P221" i="28"/>
  <c r="P175" i="28"/>
  <c r="P69" i="28"/>
  <c r="Q27" i="28"/>
  <c r="Q74" i="28"/>
  <c r="Q143" i="28"/>
  <c r="Q250" i="28"/>
  <c r="Q253" i="28"/>
  <c r="Q252" i="28"/>
  <c r="Q357" i="28"/>
  <c r="R308" i="28"/>
  <c r="R197" i="28"/>
  <c r="R160" i="28"/>
  <c r="R119" i="28"/>
  <c r="R103" i="28"/>
  <c r="R79" i="28"/>
  <c r="R43" i="28"/>
  <c r="R9" i="28"/>
  <c r="N178" i="28"/>
  <c r="N350" i="28"/>
  <c r="L282" i="28"/>
  <c r="L235" i="28"/>
  <c r="L108" i="28"/>
  <c r="L83" i="28"/>
  <c r="L75" i="28"/>
  <c r="L63" i="28"/>
  <c r="L53" i="28"/>
  <c r="L45" i="28"/>
  <c r="K41" i="28"/>
  <c r="K51" i="28"/>
  <c r="K57" i="28"/>
  <c r="K66" i="28"/>
  <c r="K70" i="28"/>
  <c r="K101" i="28"/>
  <c r="K144" i="28"/>
  <c r="K154" i="28"/>
  <c r="K156" i="28"/>
  <c r="K251" i="28"/>
  <c r="K309" i="28"/>
  <c r="K316" i="28"/>
  <c r="K324" i="28"/>
  <c r="K371" i="28"/>
  <c r="M205" i="28"/>
  <c r="M204" i="28"/>
  <c r="M73" i="28"/>
  <c r="M24" i="28"/>
  <c r="J32" i="28"/>
  <c r="J98" i="28"/>
  <c r="G330" i="28"/>
  <c r="G304" i="28"/>
  <c r="G234" i="28"/>
  <c r="G198" i="28"/>
  <c r="G135" i="28"/>
  <c r="G27" i="28"/>
  <c r="G17" i="28"/>
  <c r="G16" i="28"/>
  <c r="I26" i="28"/>
  <c r="I52" i="28"/>
  <c r="I77" i="28"/>
  <c r="I85" i="28"/>
  <c r="I133" i="28"/>
  <c r="I147" i="28"/>
  <c r="I257" i="28"/>
  <c r="I263" i="28"/>
  <c r="I282" i="28"/>
  <c r="I349" i="28"/>
  <c r="I370" i="28"/>
  <c r="H272" i="28"/>
  <c r="H252" i="28"/>
  <c r="H121" i="28"/>
  <c r="H34" i="28"/>
  <c r="H10" i="28"/>
  <c r="H2" i="28"/>
  <c r="F307" i="28"/>
  <c r="F257" i="28"/>
  <c r="C243" i="28"/>
  <c r="C241" i="28"/>
  <c r="F237" i="28"/>
  <c r="F177" i="28"/>
  <c r="F133" i="28"/>
  <c r="D128" i="28"/>
  <c r="D139" i="28"/>
  <c r="D266" i="28"/>
  <c r="D318" i="28"/>
  <c r="D319" i="28"/>
  <c r="F343" i="28"/>
  <c r="C348" i="28"/>
  <c r="E355" i="28"/>
  <c r="E323" i="28"/>
  <c r="E293" i="28"/>
  <c r="E274" i="28"/>
  <c r="E273" i="28"/>
  <c r="E260" i="28"/>
  <c r="E179" i="28"/>
  <c r="E159" i="28"/>
  <c r="E142" i="28"/>
  <c r="E123" i="28"/>
  <c r="F124" i="28"/>
  <c r="F129" i="28"/>
  <c r="F66" i="28"/>
  <c r="E84" i="28"/>
  <c r="E79" i="28"/>
  <c r="E76" i="28"/>
  <c r="E69" i="28"/>
  <c r="E64" i="28"/>
  <c r="D47" i="28"/>
  <c r="C33" i="28"/>
  <c r="F30" i="28"/>
  <c r="F9" i="28"/>
  <c r="BZ374" i="22"/>
  <c r="BY374" i="22"/>
  <c r="BH374" i="22"/>
  <c r="BG374" i="22"/>
  <c r="BL374" i="22" s="1"/>
  <c r="BF374" i="22"/>
  <c r="BK374" i="22" s="1"/>
  <c r="BE374" i="22"/>
  <c r="BD374" i="22"/>
  <c r="BJ374" i="22" s="1"/>
  <c r="BC374" i="22"/>
  <c r="BB374" i="22"/>
  <c r="BA374" i="22"/>
  <c r="AZ374" i="22"/>
  <c r="BZ373" i="22"/>
  <c r="BY373" i="22"/>
  <c r="BH373" i="22"/>
  <c r="BG373" i="22"/>
  <c r="BL373" i="22" s="1"/>
  <c r="BF373" i="22"/>
  <c r="BE373" i="22"/>
  <c r="BK373" i="22" s="1"/>
  <c r="BD373" i="22"/>
  <c r="BC373" i="22"/>
  <c r="BB373" i="22"/>
  <c r="BA373" i="22"/>
  <c r="AZ373" i="22"/>
  <c r="BZ372" i="22"/>
  <c r="BY372" i="22"/>
  <c r="BH372" i="22"/>
  <c r="BG372" i="22"/>
  <c r="BL372" i="22" s="1"/>
  <c r="BF372" i="22"/>
  <c r="BE372" i="22"/>
  <c r="BK372" i="22" s="1"/>
  <c r="BU372" i="22" s="1"/>
  <c r="BD372" i="22"/>
  <c r="BJ372" i="22" s="1"/>
  <c r="BC372" i="22"/>
  <c r="BB372" i="22"/>
  <c r="BA372" i="22"/>
  <c r="AZ372" i="22"/>
  <c r="E372" i="22"/>
  <c r="BZ371" i="22"/>
  <c r="BY371" i="22"/>
  <c r="BH371" i="22"/>
  <c r="BG371" i="22"/>
  <c r="BF371" i="22"/>
  <c r="BE371" i="22"/>
  <c r="BD371" i="22"/>
  <c r="BC371" i="22"/>
  <c r="BJ371" i="22" s="1"/>
  <c r="BR371" i="22" s="1"/>
  <c r="BB371" i="22"/>
  <c r="BA371" i="22"/>
  <c r="BI371" i="22" s="1"/>
  <c r="AZ371" i="22"/>
  <c r="BZ370" i="22"/>
  <c r="BY370" i="22"/>
  <c r="BH370" i="22"/>
  <c r="BG370" i="22"/>
  <c r="BF370" i="22"/>
  <c r="BE370" i="22"/>
  <c r="BK370" i="22" s="1"/>
  <c r="BU370" i="22" s="1"/>
  <c r="BD370" i="22"/>
  <c r="BC370" i="22"/>
  <c r="BJ370" i="22" s="1"/>
  <c r="BB370" i="22"/>
  <c r="BA370" i="22"/>
  <c r="BI370" i="22" s="1"/>
  <c r="BO370" i="22" s="1"/>
  <c r="AZ370" i="22"/>
  <c r="BZ369" i="22"/>
  <c r="BY369" i="22"/>
  <c r="BH369" i="22"/>
  <c r="BG369" i="22"/>
  <c r="BF369" i="22"/>
  <c r="BE369" i="22"/>
  <c r="BD369" i="22"/>
  <c r="BC369" i="22"/>
  <c r="BB369" i="22"/>
  <c r="BA369" i="22"/>
  <c r="AZ369" i="22"/>
  <c r="BZ368" i="22"/>
  <c r="BY368" i="22"/>
  <c r="BH368" i="22"/>
  <c r="BL368" i="22" s="1"/>
  <c r="BG368" i="22"/>
  <c r="BF368" i="22"/>
  <c r="BE368" i="22"/>
  <c r="BD368" i="22"/>
  <c r="BC368" i="22"/>
  <c r="BB368" i="22"/>
  <c r="BA368" i="22"/>
  <c r="AZ368" i="22"/>
  <c r="AG368" i="22"/>
  <c r="BZ367" i="22"/>
  <c r="BY367" i="22"/>
  <c r="BH367" i="22"/>
  <c r="BG367" i="22"/>
  <c r="BF367" i="22"/>
  <c r="BE367" i="22"/>
  <c r="BD367" i="22"/>
  <c r="BC367" i="22"/>
  <c r="BB367" i="22"/>
  <c r="BI367" i="22" s="1"/>
  <c r="BA367" i="22"/>
  <c r="AZ367" i="22"/>
  <c r="AJ367" i="22"/>
  <c r="Z367" i="22"/>
  <c r="O367" i="22"/>
  <c r="G367" i="22"/>
  <c r="E367" i="22"/>
  <c r="BZ366" i="22"/>
  <c r="BY366" i="22"/>
  <c r="BH366" i="22"/>
  <c r="BG366" i="22"/>
  <c r="BF366" i="22"/>
  <c r="BE366" i="22"/>
  <c r="BD366" i="22"/>
  <c r="BC366" i="22"/>
  <c r="BB366" i="22"/>
  <c r="BA366" i="22"/>
  <c r="AZ366" i="22"/>
  <c r="BZ365" i="22"/>
  <c r="BY365" i="22"/>
  <c r="BH365" i="22"/>
  <c r="BG365" i="22"/>
  <c r="BL365" i="22" s="1"/>
  <c r="BV365" i="22" s="1"/>
  <c r="BF365" i="22"/>
  <c r="BE365" i="22"/>
  <c r="BK365" i="22" s="1"/>
  <c r="BD365" i="22"/>
  <c r="BC365" i="22"/>
  <c r="BB365" i="22"/>
  <c r="BA365" i="22"/>
  <c r="AZ365" i="22"/>
  <c r="AD365" i="22"/>
  <c r="U365" i="22"/>
  <c r="BZ364" i="22"/>
  <c r="BY364" i="22"/>
  <c r="BH364" i="22"/>
  <c r="BG364" i="22"/>
  <c r="BL364" i="22" s="1"/>
  <c r="BX364" i="22" s="1"/>
  <c r="BF364" i="22"/>
  <c r="BE364" i="22"/>
  <c r="BK364" i="22" s="1"/>
  <c r="BD364" i="22"/>
  <c r="BC364" i="22"/>
  <c r="BB364" i="22"/>
  <c r="BA364" i="22"/>
  <c r="AZ364" i="22"/>
  <c r="BZ363" i="22"/>
  <c r="BY363" i="22"/>
  <c r="BK363" i="22"/>
  <c r="BU363" i="22" s="1"/>
  <c r="BH363" i="22"/>
  <c r="BG363" i="22"/>
  <c r="BF363" i="22"/>
  <c r="BE363" i="22"/>
  <c r="BD363" i="22"/>
  <c r="BC363" i="22"/>
  <c r="BJ363" i="22" s="1"/>
  <c r="BR363" i="22" s="1"/>
  <c r="BB363" i="22"/>
  <c r="BA363" i="22"/>
  <c r="AZ363" i="22"/>
  <c r="BZ362" i="22"/>
  <c r="BY362" i="22"/>
  <c r="BH362" i="22"/>
  <c r="BG362" i="22"/>
  <c r="BF362" i="22"/>
  <c r="BE362" i="22"/>
  <c r="BD362" i="22"/>
  <c r="BC362" i="22"/>
  <c r="BB362" i="22"/>
  <c r="BI362" i="22" s="1"/>
  <c r="BA362" i="22"/>
  <c r="AZ362" i="22"/>
  <c r="BZ361" i="22"/>
  <c r="BY361" i="22"/>
  <c r="BH361" i="22"/>
  <c r="BG361" i="22"/>
  <c r="BL361" i="22" s="1"/>
  <c r="BX361" i="22" s="1"/>
  <c r="BF361" i="22"/>
  <c r="BE361" i="22"/>
  <c r="BK361" i="22" s="1"/>
  <c r="BU361" i="22" s="1"/>
  <c r="BD361" i="22"/>
  <c r="BC361" i="22"/>
  <c r="BB361" i="22"/>
  <c r="BA361" i="22"/>
  <c r="AZ361" i="22"/>
  <c r="BZ360" i="22"/>
  <c r="BY360" i="22"/>
  <c r="BH360" i="22"/>
  <c r="BL360" i="22" s="1"/>
  <c r="BG360" i="22"/>
  <c r="BF360" i="22"/>
  <c r="BE360" i="22"/>
  <c r="BD360" i="22"/>
  <c r="BC360" i="22"/>
  <c r="BJ360" i="22" s="1"/>
  <c r="BB360" i="22"/>
  <c r="BA360" i="22"/>
  <c r="AZ360" i="22"/>
  <c r="R360" i="22"/>
  <c r="BZ359" i="22"/>
  <c r="BY359" i="22"/>
  <c r="BI359" i="22"/>
  <c r="BO359" i="22" s="1"/>
  <c r="BH359" i="22"/>
  <c r="BG359" i="22"/>
  <c r="BF359" i="22"/>
  <c r="BE359" i="22"/>
  <c r="BD359" i="22"/>
  <c r="BC359" i="22"/>
  <c r="BJ359" i="22" s="1"/>
  <c r="BB359" i="22"/>
  <c r="BA359" i="22"/>
  <c r="AZ359" i="22"/>
  <c r="BZ358" i="22"/>
  <c r="BY358" i="22"/>
  <c r="BH358" i="22"/>
  <c r="BG358" i="22"/>
  <c r="BF358" i="22"/>
  <c r="BE358" i="22"/>
  <c r="BK358" i="22" s="1"/>
  <c r="BD358" i="22"/>
  <c r="BC358" i="22"/>
  <c r="BB358" i="22"/>
  <c r="BA358" i="22"/>
  <c r="AZ358" i="22"/>
  <c r="BZ357" i="22"/>
  <c r="BY357" i="22"/>
  <c r="BH357" i="22"/>
  <c r="BG357" i="22"/>
  <c r="BF357" i="22"/>
  <c r="BE357" i="22"/>
  <c r="BD357" i="22"/>
  <c r="BC357" i="22"/>
  <c r="BB357" i="22"/>
  <c r="BA357" i="22"/>
  <c r="AZ357" i="22"/>
  <c r="BZ356" i="22"/>
  <c r="BY356" i="22"/>
  <c r="BH356" i="22"/>
  <c r="BG356" i="22"/>
  <c r="BF356" i="22"/>
  <c r="BE356" i="22"/>
  <c r="BD356" i="22"/>
  <c r="BC356" i="22"/>
  <c r="BB356" i="22"/>
  <c r="BA356" i="22"/>
  <c r="BI356" i="22" s="1"/>
  <c r="BO356" i="22" s="1"/>
  <c r="AZ356" i="22"/>
  <c r="BZ355" i="22"/>
  <c r="BY355" i="22"/>
  <c r="BH355" i="22"/>
  <c r="BG355" i="22"/>
  <c r="BF355" i="22"/>
  <c r="BE355" i="22"/>
  <c r="BD355" i="22"/>
  <c r="BC355" i="22"/>
  <c r="BB355" i="22"/>
  <c r="BA355" i="22"/>
  <c r="AZ355" i="22"/>
  <c r="BZ354" i="22"/>
  <c r="BY354" i="22"/>
  <c r="BH354" i="22"/>
  <c r="BG354" i="22"/>
  <c r="BL354" i="22" s="1"/>
  <c r="BF354" i="22"/>
  <c r="BE354" i="22"/>
  <c r="BD354" i="22"/>
  <c r="BC354" i="22"/>
  <c r="BB354" i="22"/>
  <c r="BA354" i="22"/>
  <c r="AZ354" i="22"/>
  <c r="AI354" i="22"/>
  <c r="V354" i="22"/>
  <c r="BZ353" i="22"/>
  <c r="BY353" i="22"/>
  <c r="BH353" i="22"/>
  <c r="BL353" i="22" s="1"/>
  <c r="BG353" i="22"/>
  <c r="BF353" i="22"/>
  <c r="BE353" i="22"/>
  <c r="BK353" i="22" s="1"/>
  <c r="BU353" i="22" s="1"/>
  <c r="BD353" i="22"/>
  <c r="BC353" i="22"/>
  <c r="BB353" i="22"/>
  <c r="BA353" i="22"/>
  <c r="AZ353" i="22"/>
  <c r="BZ352" i="22"/>
  <c r="BY352" i="22"/>
  <c r="BH352" i="22"/>
  <c r="BG352" i="22"/>
  <c r="BF352" i="22"/>
  <c r="BE352" i="22"/>
  <c r="BD352" i="22"/>
  <c r="BC352" i="22"/>
  <c r="BJ352" i="22" s="1"/>
  <c r="BB352" i="22"/>
  <c r="BA352" i="22"/>
  <c r="BI352" i="22" s="1"/>
  <c r="AZ352" i="22"/>
  <c r="O352" i="22"/>
  <c r="N352" i="22"/>
  <c r="H352" i="22"/>
  <c r="E352" i="22"/>
  <c r="BZ351" i="22"/>
  <c r="BY351" i="22"/>
  <c r="BH351" i="22"/>
  <c r="BG351" i="22"/>
  <c r="BF351" i="22"/>
  <c r="BE351" i="22"/>
  <c r="BD351" i="22"/>
  <c r="BC351" i="22"/>
  <c r="BB351" i="22"/>
  <c r="BI351" i="22" s="1"/>
  <c r="BA351" i="22"/>
  <c r="AZ351" i="22"/>
  <c r="AA351" i="22"/>
  <c r="BZ350" i="22"/>
  <c r="BY350" i="22"/>
  <c r="BH350" i="22"/>
  <c r="BG350" i="22"/>
  <c r="BF350" i="22"/>
  <c r="BE350" i="22"/>
  <c r="BK350" i="22" s="1"/>
  <c r="BS350" i="22" s="1"/>
  <c r="BD350" i="22"/>
  <c r="BC350" i="22"/>
  <c r="BB350" i="22"/>
  <c r="BA350" i="22"/>
  <c r="AZ350" i="22"/>
  <c r="AI350" i="22"/>
  <c r="AE350" i="22"/>
  <c r="AC350" i="22"/>
  <c r="T350" i="22"/>
  <c r="E350" i="22"/>
  <c r="BZ349" i="22"/>
  <c r="BY349" i="22"/>
  <c r="BH349" i="22"/>
  <c r="BG349" i="22"/>
  <c r="BF349" i="22"/>
  <c r="BE349" i="22"/>
  <c r="BK349" i="22" s="1"/>
  <c r="BS349" i="22" s="1"/>
  <c r="BD349" i="22"/>
  <c r="BC349" i="22"/>
  <c r="BB349" i="22"/>
  <c r="BA349" i="22"/>
  <c r="AZ349" i="22"/>
  <c r="BZ348" i="22"/>
  <c r="BY348" i="22"/>
  <c r="BH348" i="22"/>
  <c r="BG348" i="22"/>
  <c r="BL348" i="22" s="1"/>
  <c r="BW348" i="22" s="1"/>
  <c r="BF348" i="22"/>
  <c r="BE348" i="22"/>
  <c r="BK348" i="22" s="1"/>
  <c r="BD348" i="22"/>
  <c r="BC348" i="22"/>
  <c r="BB348" i="22"/>
  <c r="BA348" i="22"/>
  <c r="AZ348" i="22"/>
  <c r="AH348" i="22"/>
  <c r="AC348" i="22"/>
  <c r="X348" i="22"/>
  <c r="T348" i="22"/>
  <c r="R348" i="22"/>
  <c r="H348" i="22"/>
  <c r="BZ347" i="22"/>
  <c r="BY347" i="22"/>
  <c r="BH347" i="22"/>
  <c r="BG347" i="22"/>
  <c r="BL347" i="22" s="1"/>
  <c r="BF347" i="22"/>
  <c r="BE347" i="22"/>
  <c r="BK347" i="22" s="1"/>
  <c r="BD347" i="22"/>
  <c r="BJ347" i="22" s="1"/>
  <c r="BR347" i="22" s="1"/>
  <c r="BC347" i="22"/>
  <c r="BB347" i="22"/>
  <c r="BA347" i="22"/>
  <c r="AZ347" i="22"/>
  <c r="BZ346" i="22"/>
  <c r="BY346" i="22"/>
  <c r="BH346" i="22"/>
  <c r="BG346" i="22"/>
  <c r="BL346" i="22" s="1"/>
  <c r="BX346" i="22" s="1"/>
  <c r="BF346" i="22"/>
  <c r="BE346" i="22"/>
  <c r="BK346" i="22" s="1"/>
  <c r="BU346" i="22" s="1"/>
  <c r="BD346" i="22"/>
  <c r="BC346" i="22"/>
  <c r="BB346" i="22"/>
  <c r="BA346" i="22"/>
  <c r="BI346" i="22" s="1"/>
  <c r="AZ346" i="22"/>
  <c r="BZ345" i="22"/>
  <c r="BY345" i="22"/>
  <c r="BP345" i="22"/>
  <c r="BH345" i="22"/>
  <c r="BG345" i="22"/>
  <c r="BF345" i="22"/>
  <c r="BE345" i="22"/>
  <c r="BD345" i="22"/>
  <c r="BC345" i="22"/>
  <c r="BJ345" i="22" s="1"/>
  <c r="BQ345" i="22" s="1"/>
  <c r="BB345" i="22"/>
  <c r="BA345" i="22"/>
  <c r="AZ345" i="22"/>
  <c r="BZ344" i="22"/>
  <c r="BY344" i="22"/>
  <c r="BH344" i="22"/>
  <c r="BG344" i="22"/>
  <c r="BF344" i="22"/>
  <c r="BE344" i="22"/>
  <c r="BD344" i="22"/>
  <c r="BC344" i="22"/>
  <c r="BJ344" i="22" s="1"/>
  <c r="BP344" i="22" s="1"/>
  <c r="BB344" i="22"/>
  <c r="BA344" i="22"/>
  <c r="AZ344" i="22"/>
  <c r="AA344" i="22"/>
  <c r="BZ343" i="22"/>
  <c r="BY343" i="22"/>
  <c r="BH343" i="22"/>
  <c r="BG343" i="22"/>
  <c r="BF343" i="22"/>
  <c r="BE343" i="22"/>
  <c r="BD343" i="22"/>
  <c r="BC343" i="22"/>
  <c r="BJ343" i="22" s="1"/>
  <c r="BR343" i="22" s="1"/>
  <c r="BB343" i="22"/>
  <c r="BI343" i="22" s="1"/>
  <c r="BO343" i="22" s="1"/>
  <c r="BA343" i="22"/>
  <c r="AZ343" i="22"/>
  <c r="BZ342" i="22"/>
  <c r="BY342" i="22"/>
  <c r="BH342" i="22"/>
  <c r="BL342" i="22" s="1"/>
  <c r="BW342" i="22" s="1"/>
  <c r="BG342" i="22"/>
  <c r="BF342" i="22"/>
  <c r="BE342" i="22"/>
  <c r="BD342" i="22"/>
  <c r="BC342" i="22"/>
  <c r="BJ342" i="22" s="1"/>
  <c r="BB342" i="22"/>
  <c r="BA342" i="22"/>
  <c r="AZ342" i="22"/>
  <c r="S342" i="22"/>
  <c r="BZ341" i="22"/>
  <c r="BY341" i="22"/>
  <c r="BH341" i="22"/>
  <c r="BG341" i="22"/>
  <c r="BF341" i="22"/>
  <c r="BE341" i="22"/>
  <c r="BK341" i="22" s="1"/>
  <c r="BS341" i="22" s="1"/>
  <c r="BD341" i="22"/>
  <c r="BC341" i="22"/>
  <c r="BB341" i="22"/>
  <c r="BA341" i="22"/>
  <c r="AZ341" i="22"/>
  <c r="BZ340" i="22"/>
  <c r="BY340" i="22"/>
  <c r="BH340" i="22"/>
  <c r="BL340" i="22" s="1"/>
  <c r="BW340" i="22" s="1"/>
  <c r="BG340" i="22"/>
  <c r="BF340" i="22"/>
  <c r="BE340" i="22"/>
  <c r="BD340" i="22"/>
  <c r="BC340" i="22"/>
  <c r="BB340" i="22"/>
  <c r="BA340" i="22"/>
  <c r="AZ340" i="22"/>
  <c r="BZ339" i="22"/>
  <c r="BY339" i="22"/>
  <c r="BI339" i="22"/>
  <c r="BO339" i="22" s="1"/>
  <c r="BH339" i="22"/>
  <c r="BG339" i="22"/>
  <c r="BL339" i="22" s="1"/>
  <c r="BW339" i="22" s="1"/>
  <c r="BF339" i="22"/>
  <c r="BE339" i="22"/>
  <c r="BK339" i="22" s="1"/>
  <c r="BS339" i="22" s="1"/>
  <c r="BD339" i="22"/>
  <c r="BC339" i="22"/>
  <c r="BB339" i="22"/>
  <c r="BA339" i="22"/>
  <c r="AZ339" i="22"/>
  <c r="BZ338" i="22"/>
  <c r="BY338" i="22"/>
  <c r="BQ338" i="22"/>
  <c r="BH338" i="22"/>
  <c r="BG338" i="22"/>
  <c r="BF338" i="22"/>
  <c r="BE338" i="22"/>
  <c r="BD338" i="22"/>
  <c r="BC338" i="22"/>
  <c r="BJ338" i="22" s="1"/>
  <c r="BR338" i="22" s="1"/>
  <c r="BB338" i="22"/>
  <c r="BA338" i="22"/>
  <c r="BI338" i="22" s="1"/>
  <c r="AZ338" i="22"/>
  <c r="BZ337" i="22"/>
  <c r="BY337" i="22"/>
  <c r="BH337" i="22"/>
  <c r="BG337" i="22"/>
  <c r="BL337" i="22" s="1"/>
  <c r="BF337" i="22"/>
  <c r="BK337" i="22" s="1"/>
  <c r="BE337" i="22"/>
  <c r="BD337" i="22"/>
  <c r="BJ337" i="22" s="1"/>
  <c r="BC337" i="22"/>
  <c r="BB337" i="22"/>
  <c r="BA337" i="22"/>
  <c r="BI337" i="22" s="1"/>
  <c r="BN337" i="22" s="1"/>
  <c r="AZ337" i="22"/>
  <c r="BZ336" i="22"/>
  <c r="BY336" i="22"/>
  <c r="BW336" i="22"/>
  <c r="BL336" i="22"/>
  <c r="BX336" i="22" s="1"/>
  <c r="BH336" i="22"/>
  <c r="BG336" i="22"/>
  <c r="BF336" i="22"/>
  <c r="BE336" i="22"/>
  <c r="BD336" i="22"/>
  <c r="BJ336" i="22" s="1"/>
  <c r="BC336" i="22"/>
  <c r="BB336" i="22"/>
  <c r="BA336" i="22"/>
  <c r="BI336" i="22" s="1"/>
  <c r="AZ336" i="22"/>
  <c r="BZ335" i="22"/>
  <c r="BY335" i="22"/>
  <c r="BH335" i="22"/>
  <c r="BG335" i="22"/>
  <c r="BF335" i="22"/>
  <c r="BE335" i="22"/>
  <c r="BD335" i="22"/>
  <c r="BC335" i="22"/>
  <c r="BB335" i="22"/>
  <c r="BA335" i="22"/>
  <c r="AZ335" i="22"/>
  <c r="AF335" i="22"/>
  <c r="BZ334" i="22"/>
  <c r="BY334" i="22"/>
  <c r="BL334" i="22"/>
  <c r="BH334" i="22"/>
  <c r="BG334" i="22"/>
  <c r="BF334" i="22"/>
  <c r="BK334" i="22" s="1"/>
  <c r="BE334" i="22"/>
  <c r="BD334" i="22"/>
  <c r="BC334" i="22"/>
  <c r="BB334" i="22"/>
  <c r="BA334" i="22"/>
  <c r="AZ334" i="22"/>
  <c r="AG334" i="22"/>
  <c r="AB334" i="22"/>
  <c r="S334" i="22"/>
  <c r="O334" i="22"/>
  <c r="BZ333" i="22"/>
  <c r="BY333" i="22"/>
  <c r="BL333" i="22"/>
  <c r="BH333" i="22"/>
  <c r="BG333" i="22"/>
  <c r="BF333" i="22"/>
  <c r="BK333" i="22" s="1"/>
  <c r="BE333" i="22"/>
  <c r="BD333" i="22"/>
  <c r="BJ333" i="22" s="1"/>
  <c r="BP333" i="22" s="1"/>
  <c r="BC333" i="22"/>
  <c r="BB333" i="22"/>
  <c r="BA333" i="22"/>
  <c r="AZ333" i="22"/>
  <c r="BZ332" i="22"/>
  <c r="BY332" i="22"/>
  <c r="BL332" i="22"/>
  <c r="BI332" i="22"/>
  <c r="BH332" i="22"/>
  <c r="BG332" i="22"/>
  <c r="BF332" i="22"/>
  <c r="BE332" i="22"/>
  <c r="BD332" i="22"/>
  <c r="BC332" i="22"/>
  <c r="BB332" i="22"/>
  <c r="BA332" i="22"/>
  <c r="AZ332" i="22"/>
  <c r="AF332" i="22"/>
  <c r="AB332" i="22"/>
  <c r="X332" i="22"/>
  <c r="R332" i="22"/>
  <c r="C332" i="22"/>
  <c r="BZ331" i="22"/>
  <c r="BY331" i="22"/>
  <c r="BJ331" i="22"/>
  <c r="BH331" i="22"/>
  <c r="BG331" i="22"/>
  <c r="BL331" i="22" s="1"/>
  <c r="BW331" i="22" s="1"/>
  <c r="BF331" i="22"/>
  <c r="BE331" i="22"/>
  <c r="BD331" i="22"/>
  <c r="BC331" i="22"/>
  <c r="BB331" i="22"/>
  <c r="BA331" i="22"/>
  <c r="AZ331" i="22"/>
  <c r="X331" i="22"/>
  <c r="M331" i="22"/>
  <c r="G331" i="22"/>
  <c r="BZ330" i="22"/>
  <c r="BY330" i="22"/>
  <c r="BI330" i="22"/>
  <c r="BO330" i="22" s="1"/>
  <c r="BH330" i="22"/>
  <c r="BG330" i="22"/>
  <c r="BF330" i="22"/>
  <c r="BE330" i="22"/>
  <c r="BD330" i="22"/>
  <c r="BC330" i="22"/>
  <c r="BJ330" i="22" s="1"/>
  <c r="BB330" i="22"/>
  <c r="BA330" i="22"/>
  <c r="AZ330" i="22"/>
  <c r="BZ329" i="22"/>
  <c r="BY329" i="22"/>
  <c r="BH329" i="22"/>
  <c r="BG329" i="22"/>
  <c r="BF329" i="22"/>
  <c r="BE329" i="22"/>
  <c r="BD329" i="22"/>
  <c r="BC329" i="22"/>
  <c r="BB329" i="22"/>
  <c r="BA329" i="22"/>
  <c r="BI329" i="22" s="1"/>
  <c r="AZ329" i="22"/>
  <c r="BZ328" i="22"/>
  <c r="BY328" i="22"/>
  <c r="BH328" i="22"/>
  <c r="BG328" i="22"/>
  <c r="BF328" i="22"/>
  <c r="BE328" i="22"/>
  <c r="BK328" i="22" s="1"/>
  <c r="BD328" i="22"/>
  <c r="BC328" i="22"/>
  <c r="BB328" i="22"/>
  <c r="BA328" i="22"/>
  <c r="BI328" i="22" s="1"/>
  <c r="BO328" i="22" s="1"/>
  <c r="AZ328" i="22"/>
  <c r="BZ327" i="22"/>
  <c r="BY327" i="22"/>
  <c r="BH327" i="22"/>
  <c r="BG327" i="22"/>
  <c r="BF327" i="22"/>
  <c r="BE327" i="22"/>
  <c r="BD327" i="22"/>
  <c r="BC327" i="22"/>
  <c r="BB327" i="22"/>
  <c r="BA327" i="22"/>
  <c r="BI327" i="22" s="1"/>
  <c r="AZ327" i="22"/>
  <c r="BZ326" i="22"/>
  <c r="BY326" i="22"/>
  <c r="BH326" i="22"/>
  <c r="BG326" i="22"/>
  <c r="BF326" i="22"/>
  <c r="BE326" i="22"/>
  <c r="BD326" i="22"/>
  <c r="BC326" i="22"/>
  <c r="BB326" i="22"/>
  <c r="BA326" i="22"/>
  <c r="AZ326" i="22"/>
  <c r="BZ325" i="22"/>
  <c r="BY325" i="22"/>
  <c r="BH325" i="22"/>
  <c r="BG325" i="22"/>
  <c r="BL325" i="22" s="1"/>
  <c r="BF325" i="22"/>
  <c r="BK325" i="22" s="1"/>
  <c r="BE325" i="22"/>
  <c r="BD325" i="22"/>
  <c r="BC325" i="22"/>
  <c r="BJ325" i="22" s="1"/>
  <c r="BB325" i="22"/>
  <c r="BA325" i="22"/>
  <c r="AZ325" i="22"/>
  <c r="E325" i="22"/>
  <c r="BZ324" i="22"/>
  <c r="BY324" i="22"/>
  <c r="BH324" i="22"/>
  <c r="BG324" i="22"/>
  <c r="BL324" i="22" s="1"/>
  <c r="BW324" i="22" s="1"/>
  <c r="BF324" i="22"/>
  <c r="BE324" i="22"/>
  <c r="BD324" i="22"/>
  <c r="BC324" i="22"/>
  <c r="BB324" i="22"/>
  <c r="BI324" i="22" s="1"/>
  <c r="BA324" i="22"/>
  <c r="AZ324" i="22"/>
  <c r="BZ323" i="22"/>
  <c r="BY323" i="22"/>
  <c r="BX323" i="22"/>
  <c r="BH323" i="22"/>
  <c r="BL323" i="22" s="1"/>
  <c r="BG323" i="22"/>
  <c r="BF323" i="22"/>
  <c r="BE323" i="22"/>
  <c r="BD323" i="22"/>
  <c r="BC323" i="22"/>
  <c r="BJ323" i="22" s="1"/>
  <c r="BP323" i="22" s="1"/>
  <c r="BB323" i="22"/>
  <c r="BA323" i="22"/>
  <c r="AZ323" i="22"/>
  <c r="AG323" i="22"/>
  <c r="AA323" i="22"/>
  <c r="W323" i="22"/>
  <c r="V323" i="22"/>
  <c r="BZ322" i="22"/>
  <c r="BY322" i="22"/>
  <c r="BH322" i="22"/>
  <c r="BG322" i="22"/>
  <c r="BF322" i="22"/>
  <c r="BE322" i="22"/>
  <c r="BK322" i="22" s="1"/>
  <c r="BU322" i="22" s="1"/>
  <c r="BD322" i="22"/>
  <c r="BC322" i="22"/>
  <c r="BB322" i="22"/>
  <c r="BA322" i="22"/>
  <c r="AZ322" i="22"/>
  <c r="BZ321" i="22"/>
  <c r="BY321" i="22"/>
  <c r="BH321" i="22"/>
  <c r="BG321" i="22"/>
  <c r="BF321" i="22"/>
  <c r="BE321" i="22"/>
  <c r="BK321" i="22" s="1"/>
  <c r="BD321" i="22"/>
  <c r="BC321" i="22"/>
  <c r="BB321" i="22"/>
  <c r="BA321" i="22"/>
  <c r="AZ321" i="22"/>
  <c r="BZ320" i="22"/>
  <c r="BY320" i="22"/>
  <c r="BH320" i="22"/>
  <c r="BG320" i="22"/>
  <c r="BL320" i="22" s="1"/>
  <c r="BX320" i="22" s="1"/>
  <c r="BF320" i="22"/>
  <c r="BE320" i="22"/>
  <c r="BD320" i="22"/>
  <c r="BC320" i="22"/>
  <c r="BJ320" i="22" s="1"/>
  <c r="BB320" i="22"/>
  <c r="BA320" i="22"/>
  <c r="BI320" i="22" s="1"/>
  <c r="AZ320" i="22"/>
  <c r="AC320" i="22"/>
  <c r="BZ319" i="22"/>
  <c r="BY319" i="22"/>
  <c r="BH319" i="22"/>
  <c r="BG319" i="22"/>
  <c r="BF319" i="22"/>
  <c r="BE319" i="22"/>
  <c r="BD319" i="22"/>
  <c r="BC319" i="22"/>
  <c r="BB319" i="22"/>
  <c r="BA319" i="22"/>
  <c r="AZ319" i="22"/>
  <c r="BZ318" i="22"/>
  <c r="BY318" i="22"/>
  <c r="BH318" i="22"/>
  <c r="BG318" i="22"/>
  <c r="BF318" i="22"/>
  <c r="BE318" i="22"/>
  <c r="BD318" i="22"/>
  <c r="BC318" i="22"/>
  <c r="BB318" i="22"/>
  <c r="BA318" i="22"/>
  <c r="AZ318" i="22"/>
  <c r="BZ317" i="22"/>
  <c r="BY317" i="22"/>
  <c r="BH317" i="22"/>
  <c r="BG317" i="22"/>
  <c r="BF317" i="22"/>
  <c r="BE317" i="22"/>
  <c r="BD317" i="22"/>
  <c r="BJ317" i="22" s="1"/>
  <c r="BC317" i="22"/>
  <c r="BB317" i="22"/>
  <c r="BA317" i="22"/>
  <c r="BI317" i="22" s="1"/>
  <c r="AZ317" i="22"/>
  <c r="AE317" i="22"/>
  <c r="BZ316" i="22"/>
  <c r="BY316" i="22"/>
  <c r="BH316" i="22"/>
  <c r="BG316" i="22"/>
  <c r="BF316" i="22"/>
  <c r="BE316" i="22"/>
  <c r="BD316" i="22"/>
  <c r="BJ316" i="22" s="1"/>
  <c r="BC316" i="22"/>
  <c r="BB316" i="22"/>
  <c r="BA316" i="22"/>
  <c r="AZ316" i="22"/>
  <c r="BZ315" i="22"/>
  <c r="BY315" i="22"/>
  <c r="BH315" i="22"/>
  <c r="BG315" i="22"/>
  <c r="BF315" i="22"/>
  <c r="BE315" i="22"/>
  <c r="BD315" i="22"/>
  <c r="BC315" i="22"/>
  <c r="BB315" i="22"/>
  <c r="BA315" i="22"/>
  <c r="AZ315" i="22"/>
  <c r="BZ314" i="22"/>
  <c r="BY314" i="22"/>
  <c r="BL314" i="22"/>
  <c r="BH314" i="22"/>
  <c r="BG314" i="22"/>
  <c r="BF314" i="22"/>
  <c r="BE314" i="22"/>
  <c r="BD314" i="22"/>
  <c r="BC314" i="22"/>
  <c r="BB314" i="22"/>
  <c r="BA314" i="22"/>
  <c r="AZ314" i="22"/>
  <c r="BZ313" i="22"/>
  <c r="BY313" i="22"/>
  <c r="BH313" i="22"/>
  <c r="BG313" i="22"/>
  <c r="BF313" i="22"/>
  <c r="BE313" i="22"/>
  <c r="BD313" i="22"/>
  <c r="BC313" i="22"/>
  <c r="BB313" i="22"/>
  <c r="BA313" i="22"/>
  <c r="AZ313" i="22"/>
  <c r="AK313" i="22"/>
  <c r="AC313" i="22"/>
  <c r="U313" i="22"/>
  <c r="Q313" i="22"/>
  <c r="L313" i="22"/>
  <c r="BZ312" i="22"/>
  <c r="BY312" i="22"/>
  <c r="BH312" i="22"/>
  <c r="BG312" i="22"/>
  <c r="BL312" i="22" s="1"/>
  <c r="BX312" i="22" s="1"/>
  <c r="BF312" i="22"/>
  <c r="BE312" i="22"/>
  <c r="BD312" i="22"/>
  <c r="BC312" i="22"/>
  <c r="BB312" i="22"/>
  <c r="BA312" i="22"/>
  <c r="AZ312" i="22"/>
  <c r="BZ311" i="22"/>
  <c r="BY311" i="22"/>
  <c r="BP311" i="22"/>
  <c r="BH311" i="22"/>
  <c r="BG311" i="22"/>
  <c r="BF311" i="22"/>
  <c r="BE311" i="22"/>
  <c r="BD311" i="22"/>
  <c r="BC311" i="22"/>
  <c r="BJ311" i="22" s="1"/>
  <c r="BR311" i="22" s="1"/>
  <c r="BB311" i="22"/>
  <c r="BA311" i="22"/>
  <c r="AZ311" i="22"/>
  <c r="BZ310" i="22"/>
  <c r="BY310" i="22"/>
  <c r="BH310" i="22"/>
  <c r="BG310" i="22"/>
  <c r="BL310" i="22" s="1"/>
  <c r="BF310" i="22"/>
  <c r="BE310" i="22"/>
  <c r="BK310" i="22" s="1"/>
  <c r="BD310" i="22"/>
  <c r="BC310" i="22"/>
  <c r="BB310" i="22"/>
  <c r="BA310" i="22"/>
  <c r="AZ310" i="22"/>
  <c r="BZ309" i="22"/>
  <c r="BY309" i="22"/>
  <c r="BQ309" i="22"/>
  <c r="BJ309" i="22"/>
  <c r="BH309" i="22"/>
  <c r="BG309" i="22"/>
  <c r="BF309" i="22"/>
  <c r="BE309" i="22"/>
  <c r="BD309" i="22"/>
  <c r="BC309" i="22"/>
  <c r="BB309" i="22"/>
  <c r="BA309" i="22"/>
  <c r="AZ309" i="22"/>
  <c r="I309" i="22"/>
  <c r="BZ308" i="22"/>
  <c r="BY308" i="22"/>
  <c r="BH308" i="22"/>
  <c r="BG308" i="22"/>
  <c r="BF308" i="22"/>
  <c r="BE308" i="22"/>
  <c r="BD308" i="22"/>
  <c r="BC308" i="22"/>
  <c r="BB308" i="22"/>
  <c r="BI308" i="22" s="1"/>
  <c r="BA308" i="22"/>
  <c r="AZ308" i="22"/>
  <c r="BZ307" i="22"/>
  <c r="BY307" i="22"/>
  <c r="BH307" i="22"/>
  <c r="BG307" i="22"/>
  <c r="BL307" i="22" s="1"/>
  <c r="BX307" i="22" s="1"/>
  <c r="BF307" i="22"/>
  <c r="BE307" i="22"/>
  <c r="BD307" i="22"/>
  <c r="BC307" i="22"/>
  <c r="BB307" i="22"/>
  <c r="BA307" i="22"/>
  <c r="AZ307" i="22"/>
  <c r="BZ306" i="22"/>
  <c r="BY306" i="22"/>
  <c r="BH306" i="22"/>
  <c r="BG306" i="22"/>
  <c r="BF306" i="22"/>
  <c r="BE306" i="22"/>
  <c r="BK306" i="22" s="1"/>
  <c r="BS306" i="22" s="1"/>
  <c r="BD306" i="22"/>
  <c r="BC306" i="22"/>
  <c r="BJ306" i="22" s="1"/>
  <c r="BB306" i="22"/>
  <c r="BI306" i="22" s="1"/>
  <c r="BN306" i="22" s="1"/>
  <c r="BA306" i="22"/>
  <c r="AZ306" i="22"/>
  <c r="BZ305" i="22"/>
  <c r="BY305" i="22"/>
  <c r="BH305" i="22"/>
  <c r="BG305" i="22"/>
  <c r="BF305" i="22"/>
  <c r="BE305" i="22"/>
  <c r="BK305" i="22" s="1"/>
  <c r="BU305" i="22" s="1"/>
  <c r="BD305" i="22"/>
  <c r="BC305" i="22"/>
  <c r="BB305" i="22"/>
  <c r="BA305" i="22"/>
  <c r="AZ305" i="22"/>
  <c r="AH305" i="22"/>
  <c r="BZ304" i="22"/>
  <c r="BY304" i="22"/>
  <c r="BH304" i="22"/>
  <c r="BG304" i="22"/>
  <c r="BF304" i="22"/>
  <c r="BE304" i="22"/>
  <c r="BD304" i="22"/>
  <c r="BC304" i="22"/>
  <c r="BB304" i="22"/>
  <c r="BA304" i="22"/>
  <c r="AZ304" i="22"/>
  <c r="X304" i="22"/>
  <c r="BZ303" i="22"/>
  <c r="BY303" i="22"/>
  <c r="BH303" i="22"/>
  <c r="BG303" i="22"/>
  <c r="BF303" i="22"/>
  <c r="BE303" i="22"/>
  <c r="BD303" i="22"/>
  <c r="BC303" i="22"/>
  <c r="BB303" i="22"/>
  <c r="BA303" i="22"/>
  <c r="BI303" i="22" s="1"/>
  <c r="BO303" i="22" s="1"/>
  <c r="AZ303" i="22"/>
  <c r="BZ302" i="22"/>
  <c r="BY302" i="22"/>
  <c r="BH302" i="22"/>
  <c r="BG302" i="22"/>
  <c r="BF302" i="22"/>
  <c r="BE302" i="22"/>
  <c r="BD302" i="22"/>
  <c r="BC302" i="22"/>
  <c r="BJ302" i="22" s="1"/>
  <c r="BB302" i="22"/>
  <c r="BA302" i="22"/>
  <c r="AZ302" i="22"/>
  <c r="BZ301" i="22"/>
  <c r="BY301" i="22"/>
  <c r="BH301" i="22"/>
  <c r="BG301" i="22"/>
  <c r="BF301" i="22"/>
  <c r="BE301" i="22"/>
  <c r="BD301" i="22"/>
  <c r="BC301" i="22"/>
  <c r="BJ301" i="22" s="1"/>
  <c r="BB301" i="22"/>
  <c r="BA301" i="22"/>
  <c r="AZ301" i="22"/>
  <c r="BZ300" i="22"/>
  <c r="BY300" i="22"/>
  <c r="BH300" i="22"/>
  <c r="BL300" i="22" s="1"/>
  <c r="BX300" i="22" s="1"/>
  <c r="BG300" i="22"/>
  <c r="BF300" i="22"/>
  <c r="BE300" i="22"/>
  <c r="BD300" i="22"/>
  <c r="BC300" i="22"/>
  <c r="BJ300" i="22" s="1"/>
  <c r="BR300" i="22" s="1"/>
  <c r="BB300" i="22"/>
  <c r="BA300" i="22"/>
  <c r="AZ300" i="22"/>
  <c r="AA300" i="22"/>
  <c r="BZ299" i="22"/>
  <c r="BY299" i="22"/>
  <c r="BH299" i="22"/>
  <c r="BG299" i="22"/>
  <c r="BF299" i="22"/>
  <c r="BE299" i="22"/>
  <c r="BK299" i="22" s="1"/>
  <c r="BU299" i="22" s="1"/>
  <c r="BD299" i="22"/>
  <c r="BC299" i="22"/>
  <c r="BB299" i="22"/>
  <c r="BA299" i="22"/>
  <c r="AZ299" i="22"/>
  <c r="BZ298" i="22"/>
  <c r="BY298" i="22"/>
  <c r="BH298" i="22"/>
  <c r="BL298" i="22" s="1"/>
  <c r="BW298" i="22" s="1"/>
  <c r="BG298" i="22"/>
  <c r="BF298" i="22"/>
  <c r="BE298" i="22"/>
  <c r="BD298" i="22"/>
  <c r="BC298" i="22"/>
  <c r="BB298" i="22"/>
  <c r="BA298" i="22"/>
  <c r="AZ298" i="22"/>
  <c r="H298" i="22"/>
  <c r="BZ297" i="22"/>
  <c r="BY297" i="22"/>
  <c r="BH297" i="22"/>
  <c r="BG297" i="22"/>
  <c r="BF297" i="22"/>
  <c r="BE297" i="22"/>
  <c r="BD297" i="22"/>
  <c r="BC297" i="22"/>
  <c r="BB297" i="22"/>
  <c r="BA297" i="22"/>
  <c r="BI297" i="22" s="1"/>
  <c r="AZ297" i="22"/>
  <c r="AI297" i="22"/>
  <c r="BZ296" i="22"/>
  <c r="BY296" i="22"/>
  <c r="BH296" i="22"/>
  <c r="BG296" i="22"/>
  <c r="BF296" i="22"/>
  <c r="BE296" i="22"/>
  <c r="BK296" i="22" s="1"/>
  <c r="BT296" i="22" s="1"/>
  <c r="BD296" i="22"/>
  <c r="BC296" i="22"/>
  <c r="BB296" i="22"/>
  <c r="BA296" i="22"/>
  <c r="AZ296" i="22"/>
  <c r="BZ295" i="22"/>
  <c r="BY295" i="22"/>
  <c r="BH295" i="22"/>
  <c r="BG295" i="22"/>
  <c r="BF295" i="22"/>
  <c r="BE295" i="22"/>
  <c r="BK295" i="22" s="1"/>
  <c r="BD295" i="22"/>
  <c r="BC295" i="22"/>
  <c r="BB295" i="22"/>
  <c r="BA295" i="22"/>
  <c r="BI295" i="22" s="1"/>
  <c r="BO295" i="22" s="1"/>
  <c r="AZ295" i="22"/>
  <c r="AI295" i="22"/>
  <c r="AG295" i="22"/>
  <c r="AD295" i="22"/>
  <c r="Y295" i="22"/>
  <c r="U295" i="22"/>
  <c r="L295" i="22"/>
  <c r="H295" i="22"/>
  <c r="E295" i="22"/>
  <c r="BZ294" i="22"/>
  <c r="BY294" i="22"/>
  <c r="BH294" i="22"/>
  <c r="BG294" i="22"/>
  <c r="BF294" i="22"/>
  <c r="BE294" i="22"/>
  <c r="BD294" i="22"/>
  <c r="BC294" i="22"/>
  <c r="BB294" i="22"/>
  <c r="BA294" i="22"/>
  <c r="AZ294" i="22"/>
  <c r="BZ293" i="22"/>
  <c r="BY293" i="22"/>
  <c r="BI293" i="22"/>
  <c r="BH293" i="22"/>
  <c r="BG293" i="22"/>
  <c r="BF293" i="22"/>
  <c r="BE293" i="22"/>
  <c r="BK293" i="22" s="1"/>
  <c r="BD293" i="22"/>
  <c r="BC293" i="22"/>
  <c r="BB293" i="22"/>
  <c r="BA293" i="22"/>
  <c r="AZ293" i="22"/>
  <c r="BZ292" i="22"/>
  <c r="BY292" i="22"/>
  <c r="BH292" i="22"/>
  <c r="BL292" i="22" s="1"/>
  <c r="BX292" i="22" s="1"/>
  <c r="BG292" i="22"/>
  <c r="BF292" i="22"/>
  <c r="BE292" i="22"/>
  <c r="BD292" i="22"/>
  <c r="BC292" i="22"/>
  <c r="BB292" i="22"/>
  <c r="BA292" i="22"/>
  <c r="AZ292" i="22"/>
  <c r="BZ291" i="22"/>
  <c r="BY291" i="22"/>
  <c r="BH291" i="22"/>
  <c r="BG291" i="22"/>
  <c r="BF291" i="22"/>
  <c r="BE291" i="22"/>
  <c r="BD291" i="22"/>
  <c r="BC291" i="22"/>
  <c r="BJ291" i="22" s="1"/>
  <c r="BR291" i="22" s="1"/>
  <c r="BB291" i="22"/>
  <c r="BA291" i="22"/>
  <c r="AZ291" i="22"/>
  <c r="BZ290" i="22"/>
  <c r="BY290" i="22"/>
  <c r="BH290" i="22"/>
  <c r="BG290" i="22"/>
  <c r="BF290" i="22"/>
  <c r="BE290" i="22"/>
  <c r="BD290" i="22"/>
  <c r="BC290" i="22"/>
  <c r="BJ290" i="22" s="1"/>
  <c r="BB290" i="22"/>
  <c r="BA290" i="22"/>
  <c r="AZ290" i="22"/>
  <c r="BZ289" i="22"/>
  <c r="BY289" i="22"/>
  <c r="BH289" i="22"/>
  <c r="BG289" i="22"/>
  <c r="BF289" i="22"/>
  <c r="BE289" i="22"/>
  <c r="BD289" i="22"/>
  <c r="BC289" i="22"/>
  <c r="BB289" i="22"/>
  <c r="BA289" i="22"/>
  <c r="AZ289" i="22"/>
  <c r="AG289" i="22"/>
  <c r="BZ288" i="22"/>
  <c r="BY288" i="22"/>
  <c r="BH288" i="22"/>
  <c r="BL288" i="22" s="1"/>
  <c r="BG288" i="22"/>
  <c r="BF288" i="22"/>
  <c r="BE288" i="22"/>
  <c r="BK288" i="22" s="1"/>
  <c r="BD288" i="22"/>
  <c r="BC288" i="22"/>
  <c r="BB288" i="22"/>
  <c r="BA288" i="22"/>
  <c r="AZ288" i="22"/>
  <c r="BZ287" i="22"/>
  <c r="BY287" i="22"/>
  <c r="BH287" i="22"/>
  <c r="BG287" i="22"/>
  <c r="BF287" i="22"/>
  <c r="BE287" i="22"/>
  <c r="BD287" i="22"/>
  <c r="BJ287" i="22" s="1"/>
  <c r="BC287" i="22"/>
  <c r="BB287" i="22"/>
  <c r="BA287" i="22"/>
  <c r="AZ287" i="22"/>
  <c r="AA287" i="22"/>
  <c r="BZ286" i="22"/>
  <c r="BY286" i="22"/>
  <c r="BH286" i="22"/>
  <c r="BG286" i="22"/>
  <c r="BF286" i="22"/>
  <c r="BE286" i="22"/>
  <c r="BK286" i="22" s="1"/>
  <c r="BU286" i="22" s="1"/>
  <c r="BD286" i="22"/>
  <c r="BC286" i="22"/>
  <c r="BB286" i="22"/>
  <c r="BA286" i="22"/>
  <c r="AZ286" i="22"/>
  <c r="BZ285" i="22"/>
  <c r="BY285" i="22"/>
  <c r="BH285" i="22"/>
  <c r="BG285" i="22"/>
  <c r="BF285" i="22"/>
  <c r="BE285" i="22"/>
  <c r="BK285" i="22" s="1"/>
  <c r="BS285" i="22" s="1"/>
  <c r="BD285" i="22"/>
  <c r="BC285" i="22"/>
  <c r="BJ285" i="22" s="1"/>
  <c r="BR285" i="22" s="1"/>
  <c r="BB285" i="22"/>
  <c r="BA285" i="22"/>
  <c r="AZ285" i="22"/>
  <c r="AA285" i="22"/>
  <c r="BZ284" i="22"/>
  <c r="BY284" i="22"/>
  <c r="BH284" i="22"/>
  <c r="BG284" i="22"/>
  <c r="BF284" i="22"/>
  <c r="BE284" i="22"/>
  <c r="BD284" i="22"/>
  <c r="BC284" i="22"/>
  <c r="BB284" i="22"/>
  <c r="BA284" i="22"/>
  <c r="BI284" i="22" s="1"/>
  <c r="AZ284" i="22"/>
  <c r="BZ283" i="22"/>
  <c r="BY283" i="22"/>
  <c r="BH283" i="22"/>
  <c r="BG283" i="22"/>
  <c r="BF283" i="22"/>
  <c r="BE283" i="22"/>
  <c r="BD283" i="22"/>
  <c r="BC283" i="22"/>
  <c r="BJ283" i="22" s="1"/>
  <c r="BB283" i="22"/>
  <c r="BI283" i="22" s="1"/>
  <c r="BA283" i="22"/>
  <c r="AZ283" i="22"/>
  <c r="BZ282" i="22"/>
  <c r="BY282" i="22"/>
  <c r="BR282" i="22"/>
  <c r="BQ282" i="22"/>
  <c r="BP282" i="22"/>
  <c r="BH282" i="22"/>
  <c r="BG282" i="22"/>
  <c r="BF282" i="22"/>
  <c r="BE282" i="22"/>
  <c r="BD282" i="22"/>
  <c r="BC282" i="22"/>
  <c r="BJ282" i="22" s="1"/>
  <c r="BB282" i="22"/>
  <c r="BA282" i="22"/>
  <c r="AZ282" i="22"/>
  <c r="AI282" i="22"/>
  <c r="BZ281" i="22"/>
  <c r="BY281" i="22"/>
  <c r="BH281" i="22"/>
  <c r="BG281" i="22"/>
  <c r="BF281" i="22"/>
  <c r="BE281" i="22"/>
  <c r="BK281" i="22" s="1"/>
  <c r="BU281" i="22" s="1"/>
  <c r="BD281" i="22"/>
  <c r="BC281" i="22"/>
  <c r="BB281" i="22"/>
  <c r="BA281" i="22"/>
  <c r="AZ281" i="22"/>
  <c r="AJ281" i="22"/>
  <c r="AA281" i="22"/>
  <c r="BZ280" i="22"/>
  <c r="BY280" i="22"/>
  <c r="BL280" i="22"/>
  <c r="BX280" i="22" s="1"/>
  <c r="BH280" i="22"/>
  <c r="BG280" i="22"/>
  <c r="BF280" i="22"/>
  <c r="BE280" i="22"/>
  <c r="BK280" i="22" s="1"/>
  <c r="BD280" i="22"/>
  <c r="BC280" i="22"/>
  <c r="BJ280" i="22" s="1"/>
  <c r="BP280" i="22" s="1"/>
  <c r="BB280" i="22"/>
  <c r="BA280" i="22"/>
  <c r="AZ280" i="22"/>
  <c r="AG280" i="22"/>
  <c r="BZ279" i="22"/>
  <c r="BY279" i="22"/>
  <c r="BH279" i="22"/>
  <c r="BG279" i="22"/>
  <c r="BF279" i="22"/>
  <c r="BE279" i="22"/>
  <c r="BD279" i="22"/>
  <c r="BC279" i="22"/>
  <c r="BB279" i="22"/>
  <c r="BI279" i="22" s="1"/>
  <c r="BA279" i="22"/>
  <c r="AZ279" i="22"/>
  <c r="BZ278" i="22"/>
  <c r="BY278" i="22"/>
  <c r="BQ278" i="22"/>
  <c r="BP278" i="22"/>
  <c r="BH278" i="22"/>
  <c r="BG278" i="22"/>
  <c r="BF278" i="22"/>
  <c r="BE278" i="22"/>
  <c r="BD278" i="22"/>
  <c r="BC278" i="22"/>
  <c r="BJ278" i="22" s="1"/>
  <c r="BR278" i="22" s="1"/>
  <c r="BB278" i="22"/>
  <c r="BA278" i="22"/>
  <c r="AZ278" i="22"/>
  <c r="BZ277" i="22"/>
  <c r="BY277" i="22"/>
  <c r="BH277" i="22"/>
  <c r="BG277" i="22"/>
  <c r="BF277" i="22"/>
  <c r="BE277" i="22"/>
  <c r="BK277" i="22" s="1"/>
  <c r="BS277" i="22" s="1"/>
  <c r="BD277" i="22"/>
  <c r="BC277" i="22"/>
  <c r="BB277" i="22"/>
  <c r="BA277" i="22"/>
  <c r="AZ277" i="22"/>
  <c r="BZ276" i="22"/>
  <c r="BY276" i="22"/>
  <c r="BH276" i="22"/>
  <c r="BG276" i="22"/>
  <c r="BF276" i="22"/>
  <c r="BE276" i="22"/>
  <c r="BK276" i="22" s="1"/>
  <c r="BD276" i="22"/>
  <c r="BC276" i="22"/>
  <c r="BJ276" i="22" s="1"/>
  <c r="BB276" i="22"/>
  <c r="BA276" i="22"/>
  <c r="AZ276" i="22"/>
  <c r="N276" i="22"/>
  <c r="BZ275" i="22"/>
  <c r="BY275" i="22"/>
  <c r="BH275" i="22"/>
  <c r="BG275" i="22"/>
  <c r="BF275" i="22"/>
  <c r="BE275" i="22"/>
  <c r="BD275" i="22"/>
  <c r="BC275" i="22"/>
  <c r="BB275" i="22"/>
  <c r="BA275" i="22"/>
  <c r="BI275" i="22" s="1"/>
  <c r="AZ275" i="22"/>
  <c r="BZ274" i="22"/>
  <c r="BY274" i="22"/>
  <c r="BH274" i="22"/>
  <c r="BG274" i="22"/>
  <c r="BF274" i="22"/>
  <c r="BE274" i="22"/>
  <c r="BK274" i="22" s="1"/>
  <c r="BD274" i="22"/>
  <c r="BC274" i="22"/>
  <c r="BB274" i="22"/>
  <c r="BA274" i="22"/>
  <c r="AZ274" i="22"/>
  <c r="BZ273" i="22"/>
  <c r="BY273" i="22"/>
  <c r="BI273" i="22"/>
  <c r="BO273" i="22" s="1"/>
  <c r="BH273" i="22"/>
  <c r="BG273" i="22"/>
  <c r="BL273" i="22" s="1"/>
  <c r="BX273" i="22" s="1"/>
  <c r="BF273" i="22"/>
  <c r="BE273" i="22"/>
  <c r="BD273" i="22"/>
  <c r="BJ273" i="22" s="1"/>
  <c r="BP273" i="22" s="1"/>
  <c r="BC273" i="22"/>
  <c r="BB273" i="22"/>
  <c r="BA273" i="22"/>
  <c r="AZ273" i="22"/>
  <c r="BZ272" i="22"/>
  <c r="BY272" i="22"/>
  <c r="BH272" i="22"/>
  <c r="BG272" i="22"/>
  <c r="BF272" i="22"/>
  <c r="BE272" i="22"/>
  <c r="BK272" i="22" s="1"/>
  <c r="BD272" i="22"/>
  <c r="BC272" i="22"/>
  <c r="BB272" i="22"/>
  <c r="BI272" i="22" s="1"/>
  <c r="BA272" i="22"/>
  <c r="AZ272" i="22"/>
  <c r="BZ271" i="22"/>
  <c r="BY271" i="22"/>
  <c r="BM271" i="22"/>
  <c r="BH271" i="22"/>
  <c r="BG271" i="22"/>
  <c r="BL271" i="22" s="1"/>
  <c r="BF271" i="22"/>
  <c r="BE271" i="22"/>
  <c r="BD271" i="22"/>
  <c r="BC271" i="22"/>
  <c r="BB271" i="22"/>
  <c r="BA271" i="22"/>
  <c r="BI271" i="22" s="1"/>
  <c r="BO271" i="22" s="1"/>
  <c r="AZ271" i="22"/>
  <c r="BZ270" i="22"/>
  <c r="BY270" i="22"/>
  <c r="BH270" i="22"/>
  <c r="BG270" i="22"/>
  <c r="BL270" i="22" s="1"/>
  <c r="BX270" i="22" s="1"/>
  <c r="BF270" i="22"/>
  <c r="BE270" i="22"/>
  <c r="BD270" i="22"/>
  <c r="BC270" i="22"/>
  <c r="BB270" i="22"/>
  <c r="BA270" i="22"/>
  <c r="AZ270" i="22"/>
  <c r="BZ269" i="22"/>
  <c r="BY269" i="22"/>
  <c r="BH269" i="22"/>
  <c r="BG269" i="22"/>
  <c r="BF269" i="22"/>
  <c r="BE269" i="22"/>
  <c r="BD269" i="22"/>
  <c r="BC269" i="22"/>
  <c r="BJ269" i="22" s="1"/>
  <c r="BP269" i="22" s="1"/>
  <c r="BB269" i="22"/>
  <c r="BA269" i="22"/>
  <c r="AZ269" i="22"/>
  <c r="Y269" i="22"/>
  <c r="BZ268" i="22"/>
  <c r="BY268" i="22"/>
  <c r="BH268" i="22"/>
  <c r="BG268" i="22"/>
  <c r="BF268" i="22"/>
  <c r="BE268" i="22"/>
  <c r="BD268" i="22"/>
  <c r="BC268" i="22"/>
  <c r="BB268" i="22"/>
  <c r="BA268" i="22"/>
  <c r="AZ268" i="22"/>
  <c r="BZ267" i="22"/>
  <c r="BY267" i="22"/>
  <c r="BI267" i="22"/>
  <c r="BO267" i="22" s="1"/>
  <c r="BH267" i="22"/>
  <c r="BG267" i="22"/>
  <c r="BF267" i="22"/>
  <c r="BE267" i="22"/>
  <c r="BK267" i="22" s="1"/>
  <c r="BD267" i="22"/>
  <c r="BJ267" i="22" s="1"/>
  <c r="BC267" i="22"/>
  <c r="BB267" i="22"/>
  <c r="BA267" i="22"/>
  <c r="AZ267" i="22"/>
  <c r="BZ266" i="22"/>
  <c r="BY266" i="22"/>
  <c r="BT266" i="22"/>
  <c r="BH266" i="22"/>
  <c r="BG266" i="22"/>
  <c r="BF266" i="22"/>
  <c r="BE266" i="22"/>
  <c r="BK266" i="22" s="1"/>
  <c r="BU266" i="22" s="1"/>
  <c r="BD266" i="22"/>
  <c r="BC266" i="22"/>
  <c r="BJ266" i="22" s="1"/>
  <c r="BB266" i="22"/>
  <c r="BA266" i="22"/>
  <c r="AZ266" i="22"/>
  <c r="BZ265" i="22"/>
  <c r="BY265" i="22"/>
  <c r="BH265" i="22"/>
  <c r="BG265" i="22"/>
  <c r="BF265" i="22"/>
  <c r="BE265" i="22"/>
  <c r="BD265" i="22"/>
  <c r="BC265" i="22"/>
  <c r="BJ265" i="22" s="1"/>
  <c r="BR265" i="22" s="1"/>
  <c r="BB265" i="22"/>
  <c r="BA265" i="22"/>
  <c r="AZ265" i="22"/>
  <c r="AA265" i="22"/>
  <c r="V265" i="22"/>
  <c r="P265" i="22"/>
  <c r="E265" i="22"/>
  <c r="BZ264" i="22"/>
  <c r="BY264" i="22"/>
  <c r="BH264" i="22"/>
  <c r="BG264" i="22"/>
  <c r="BL264" i="22" s="1"/>
  <c r="BX264" i="22" s="1"/>
  <c r="BF264" i="22"/>
  <c r="BE264" i="22"/>
  <c r="BD264" i="22"/>
  <c r="BC264" i="22"/>
  <c r="BB264" i="22"/>
  <c r="BA264" i="22"/>
  <c r="AZ264" i="22"/>
  <c r="BZ263" i="22"/>
  <c r="BY263" i="22"/>
  <c r="BH263" i="22"/>
  <c r="BG263" i="22"/>
  <c r="BF263" i="22"/>
  <c r="BE263" i="22"/>
  <c r="BD263" i="22"/>
  <c r="BC263" i="22"/>
  <c r="BJ263" i="22" s="1"/>
  <c r="BB263" i="22"/>
  <c r="BA263" i="22"/>
  <c r="BI263" i="22" s="1"/>
  <c r="BO263" i="22" s="1"/>
  <c r="AZ263" i="22"/>
  <c r="BZ262" i="22"/>
  <c r="BY262" i="22"/>
  <c r="BH262" i="22"/>
  <c r="BG262" i="22"/>
  <c r="BL262" i="22" s="1"/>
  <c r="BX262" i="22" s="1"/>
  <c r="BF262" i="22"/>
  <c r="BE262" i="22"/>
  <c r="BD262" i="22"/>
  <c r="BC262" i="22"/>
  <c r="BB262" i="22"/>
  <c r="BI262" i="22" s="1"/>
  <c r="BA262" i="22"/>
  <c r="AZ262" i="22"/>
  <c r="BZ261" i="22"/>
  <c r="BY261" i="22"/>
  <c r="BH261" i="22"/>
  <c r="BG261" i="22"/>
  <c r="BF261" i="22"/>
  <c r="BE261" i="22"/>
  <c r="BD261" i="22"/>
  <c r="BC261" i="22"/>
  <c r="BB261" i="22"/>
  <c r="BA261" i="22"/>
  <c r="AZ261" i="22"/>
  <c r="BZ260" i="22"/>
  <c r="BY260" i="22"/>
  <c r="BH260" i="22"/>
  <c r="BL260" i="22" s="1"/>
  <c r="BG260" i="22"/>
  <c r="BF260" i="22"/>
  <c r="BE260" i="22"/>
  <c r="BD260" i="22"/>
  <c r="BC260" i="22"/>
  <c r="BB260" i="22"/>
  <c r="BA260" i="22"/>
  <c r="BI260" i="22" s="1"/>
  <c r="BM260" i="22" s="1"/>
  <c r="AZ260" i="22"/>
  <c r="BZ259" i="22"/>
  <c r="BY259" i="22"/>
  <c r="BH259" i="22"/>
  <c r="BG259" i="22"/>
  <c r="BL259" i="22" s="1"/>
  <c r="BF259" i="22"/>
  <c r="BE259" i="22"/>
  <c r="BK259" i="22" s="1"/>
  <c r="BD259" i="22"/>
  <c r="BC259" i="22"/>
  <c r="BB259" i="22"/>
  <c r="BA259" i="22"/>
  <c r="AZ259" i="22"/>
  <c r="E259" i="22"/>
  <c r="BZ258" i="22"/>
  <c r="BY258" i="22"/>
  <c r="BH258" i="22"/>
  <c r="BG258" i="22"/>
  <c r="BF258" i="22"/>
  <c r="BE258" i="22"/>
  <c r="BK258" i="22" s="1"/>
  <c r="BS258" i="22" s="1"/>
  <c r="BD258" i="22"/>
  <c r="BC258" i="22"/>
  <c r="BJ258" i="22" s="1"/>
  <c r="BB258" i="22"/>
  <c r="BA258" i="22"/>
  <c r="AZ258" i="22"/>
  <c r="X258" i="22"/>
  <c r="BZ257" i="22"/>
  <c r="BY257" i="22"/>
  <c r="BH257" i="22"/>
  <c r="BG257" i="22"/>
  <c r="BF257" i="22"/>
  <c r="BE257" i="22"/>
  <c r="BD257" i="22"/>
  <c r="BC257" i="22"/>
  <c r="BB257" i="22"/>
  <c r="BA257" i="22"/>
  <c r="BI257" i="22" s="1"/>
  <c r="BO257" i="22" s="1"/>
  <c r="AZ257" i="22"/>
  <c r="BZ256" i="22"/>
  <c r="BY256" i="22"/>
  <c r="BH256" i="22"/>
  <c r="BG256" i="22"/>
  <c r="BF256" i="22"/>
  <c r="BE256" i="22"/>
  <c r="BD256" i="22"/>
  <c r="BC256" i="22"/>
  <c r="BJ256" i="22" s="1"/>
  <c r="BB256" i="22"/>
  <c r="BA256" i="22"/>
  <c r="AZ256" i="22"/>
  <c r="BZ255" i="22"/>
  <c r="BY255" i="22"/>
  <c r="BH255" i="22"/>
  <c r="BG255" i="22"/>
  <c r="BL255" i="22" s="1"/>
  <c r="BF255" i="22"/>
  <c r="BE255" i="22"/>
  <c r="BK255" i="22" s="1"/>
  <c r="BU255" i="22" s="1"/>
  <c r="BD255" i="22"/>
  <c r="BC255" i="22"/>
  <c r="BB255" i="22"/>
  <c r="BA255" i="22"/>
  <c r="AZ255" i="22"/>
  <c r="BZ254" i="22"/>
  <c r="BY254" i="22"/>
  <c r="BI254" i="22"/>
  <c r="BO254" i="22" s="1"/>
  <c r="BH254" i="22"/>
  <c r="BG254" i="22"/>
  <c r="BL254" i="22" s="1"/>
  <c r="BF254" i="22"/>
  <c r="BE254" i="22"/>
  <c r="BD254" i="22"/>
  <c r="BC254" i="22"/>
  <c r="BB254" i="22"/>
  <c r="BA254" i="22"/>
  <c r="AZ254" i="22"/>
  <c r="E254" i="22"/>
  <c r="BZ253" i="22"/>
  <c r="BY253" i="22"/>
  <c r="BS253" i="22"/>
  <c r="BH253" i="22"/>
  <c r="BG253" i="22"/>
  <c r="BF253" i="22"/>
  <c r="BE253" i="22"/>
  <c r="BK253" i="22" s="1"/>
  <c r="BT253" i="22" s="1"/>
  <c r="BD253" i="22"/>
  <c r="BC253" i="22"/>
  <c r="BB253" i="22"/>
  <c r="BA253" i="22"/>
  <c r="AZ253" i="22"/>
  <c r="BZ252" i="22"/>
  <c r="BY252" i="22"/>
  <c r="BL252" i="22"/>
  <c r="BH252" i="22"/>
  <c r="BG252" i="22"/>
  <c r="BF252" i="22"/>
  <c r="BE252" i="22"/>
  <c r="BD252" i="22"/>
  <c r="BC252" i="22"/>
  <c r="BJ252" i="22" s="1"/>
  <c r="BP252" i="22" s="1"/>
  <c r="BB252" i="22"/>
  <c r="BA252" i="22"/>
  <c r="AZ252" i="22"/>
  <c r="BZ251" i="22"/>
  <c r="BY251" i="22"/>
  <c r="BH251" i="22"/>
  <c r="BG251" i="22"/>
  <c r="BF251" i="22"/>
  <c r="BE251" i="22"/>
  <c r="BD251" i="22"/>
  <c r="BC251" i="22"/>
  <c r="BB251" i="22"/>
  <c r="BA251" i="22"/>
  <c r="AZ251" i="22"/>
  <c r="G251" i="22"/>
  <c r="C251" i="22"/>
  <c r="BZ250" i="22"/>
  <c r="BY250" i="22"/>
  <c r="BH250" i="22"/>
  <c r="BG250" i="22"/>
  <c r="BL250" i="22" s="1"/>
  <c r="BF250" i="22"/>
  <c r="BE250" i="22"/>
  <c r="BK250" i="22" s="1"/>
  <c r="BU250" i="22" s="1"/>
  <c r="BD250" i="22"/>
  <c r="BC250" i="22"/>
  <c r="BB250" i="22"/>
  <c r="BA250" i="22"/>
  <c r="AZ250" i="22"/>
  <c r="BZ249" i="22"/>
  <c r="BY249" i="22"/>
  <c r="BH249" i="22"/>
  <c r="BG249" i="22"/>
  <c r="BF249" i="22"/>
  <c r="BE249" i="22"/>
  <c r="BD249" i="22"/>
  <c r="BJ249" i="22" s="1"/>
  <c r="BC249" i="22"/>
  <c r="BB249" i="22"/>
  <c r="BI249" i="22" s="1"/>
  <c r="BA249" i="22"/>
  <c r="AZ249" i="22"/>
  <c r="BZ248" i="22"/>
  <c r="BY248" i="22"/>
  <c r="BH248" i="22"/>
  <c r="BG248" i="22"/>
  <c r="BF248" i="22"/>
  <c r="BE248" i="22"/>
  <c r="BD248" i="22"/>
  <c r="BC248" i="22"/>
  <c r="BB248" i="22"/>
  <c r="BA248" i="22"/>
  <c r="AZ248" i="22"/>
  <c r="BZ247" i="22"/>
  <c r="BY247" i="22"/>
  <c r="BH247" i="22"/>
  <c r="BG247" i="22"/>
  <c r="BL247" i="22" s="1"/>
  <c r="BF247" i="22"/>
  <c r="BE247" i="22"/>
  <c r="BK247" i="22" s="1"/>
  <c r="BS247" i="22" s="1"/>
  <c r="BD247" i="22"/>
  <c r="BC247" i="22"/>
  <c r="BB247" i="22"/>
  <c r="BA247" i="22"/>
  <c r="AZ247" i="22"/>
  <c r="BZ246" i="22"/>
  <c r="BY246" i="22"/>
  <c r="BH246" i="22"/>
  <c r="BG246" i="22"/>
  <c r="BL246" i="22" s="1"/>
  <c r="BV246" i="22" s="1"/>
  <c r="BF246" i="22"/>
  <c r="BK246" i="22" s="1"/>
  <c r="BE246" i="22"/>
  <c r="BD246" i="22"/>
  <c r="BC246" i="22"/>
  <c r="BB246" i="22"/>
  <c r="BA246" i="22"/>
  <c r="AZ246" i="22"/>
  <c r="BZ245" i="22"/>
  <c r="BY245" i="22"/>
  <c r="BH245" i="22"/>
  <c r="BG245" i="22"/>
  <c r="BL245" i="22" s="1"/>
  <c r="BX245" i="22" s="1"/>
  <c r="BF245" i="22"/>
  <c r="BE245" i="22"/>
  <c r="BD245" i="22"/>
  <c r="BC245" i="22"/>
  <c r="BB245" i="22"/>
  <c r="BA245" i="22"/>
  <c r="AZ245" i="22"/>
  <c r="X245" i="22"/>
  <c r="BZ244" i="22"/>
  <c r="BY244" i="22"/>
  <c r="BH244" i="22"/>
  <c r="BG244" i="22"/>
  <c r="BF244" i="22"/>
  <c r="BE244" i="22"/>
  <c r="BD244" i="22"/>
  <c r="BC244" i="22"/>
  <c r="BJ244" i="22" s="1"/>
  <c r="BR244" i="22" s="1"/>
  <c r="BB244" i="22"/>
  <c r="BA244" i="22"/>
  <c r="AZ244" i="22"/>
  <c r="BZ243" i="22"/>
  <c r="BY243" i="22"/>
  <c r="BH243" i="22"/>
  <c r="BG243" i="22"/>
  <c r="BF243" i="22"/>
  <c r="BE243" i="22"/>
  <c r="BD243" i="22"/>
  <c r="BJ243" i="22" s="1"/>
  <c r="BC243" i="22"/>
  <c r="BB243" i="22"/>
  <c r="BI243" i="22" s="1"/>
  <c r="BO243" i="22" s="1"/>
  <c r="BA243" i="22"/>
  <c r="AZ243" i="22"/>
  <c r="AK243" i="22"/>
  <c r="V243" i="22"/>
  <c r="K243" i="22"/>
  <c r="BZ242" i="22"/>
  <c r="BY242" i="22"/>
  <c r="BH242" i="22"/>
  <c r="BL242" i="22" s="1"/>
  <c r="BV242" i="22" s="1"/>
  <c r="BG242" i="22"/>
  <c r="BF242" i="22"/>
  <c r="BE242" i="22"/>
  <c r="BD242" i="22"/>
  <c r="BC242" i="22"/>
  <c r="BJ242" i="22" s="1"/>
  <c r="BB242" i="22"/>
  <c r="BA242" i="22"/>
  <c r="BI242" i="22" s="1"/>
  <c r="AZ242" i="22"/>
  <c r="BZ241" i="22"/>
  <c r="BY241" i="22"/>
  <c r="BH241" i="22"/>
  <c r="BG241" i="22"/>
  <c r="BF241" i="22"/>
  <c r="BE241" i="22"/>
  <c r="BD241" i="22"/>
  <c r="BC241" i="22"/>
  <c r="BB241" i="22"/>
  <c r="BI241" i="22" s="1"/>
  <c r="BA241" i="22"/>
  <c r="AZ241" i="22"/>
  <c r="BZ240" i="22"/>
  <c r="BY240" i="22"/>
  <c r="BH240" i="22"/>
  <c r="BG240" i="22"/>
  <c r="BL240" i="22" s="1"/>
  <c r="BF240" i="22"/>
  <c r="BE240" i="22"/>
  <c r="BD240" i="22"/>
  <c r="BC240" i="22"/>
  <c r="BB240" i="22"/>
  <c r="BA240" i="22"/>
  <c r="AZ240" i="22"/>
  <c r="BZ239" i="22"/>
  <c r="BY239" i="22"/>
  <c r="BH239" i="22"/>
  <c r="BL239" i="22" s="1"/>
  <c r="BG239" i="22"/>
  <c r="BF239" i="22"/>
  <c r="BE239" i="22"/>
  <c r="BD239" i="22"/>
  <c r="BC239" i="22"/>
  <c r="BB239" i="22"/>
  <c r="BA239" i="22"/>
  <c r="AZ239" i="22"/>
  <c r="BZ238" i="22"/>
  <c r="BY238" i="22"/>
  <c r="BJ238" i="22"/>
  <c r="BH238" i="22"/>
  <c r="BG238" i="22"/>
  <c r="BF238" i="22"/>
  <c r="BE238" i="22"/>
  <c r="BD238" i="22"/>
  <c r="BC238" i="22"/>
  <c r="BB238" i="22"/>
  <c r="BA238" i="22"/>
  <c r="AZ238" i="22"/>
  <c r="Y238" i="22"/>
  <c r="BZ237" i="22"/>
  <c r="BY237" i="22"/>
  <c r="BH237" i="22"/>
  <c r="BG237" i="22"/>
  <c r="BF237" i="22"/>
  <c r="BE237" i="22"/>
  <c r="BD237" i="22"/>
  <c r="BC237" i="22"/>
  <c r="BB237" i="22"/>
  <c r="BA237" i="22"/>
  <c r="AZ237" i="22"/>
  <c r="BZ236" i="22"/>
  <c r="BY236" i="22"/>
  <c r="BH236" i="22"/>
  <c r="BG236" i="22"/>
  <c r="BF236" i="22"/>
  <c r="BE236" i="22"/>
  <c r="BD236" i="22"/>
  <c r="BJ236" i="22" s="1"/>
  <c r="BR236" i="22" s="1"/>
  <c r="BC236" i="22"/>
  <c r="BB236" i="22"/>
  <c r="BA236" i="22"/>
  <c r="AZ236" i="22"/>
  <c r="BZ235" i="22"/>
  <c r="BY235" i="22"/>
  <c r="BH235" i="22"/>
  <c r="BG235" i="22"/>
  <c r="BL235" i="22" s="1"/>
  <c r="BF235" i="22"/>
  <c r="BE235" i="22"/>
  <c r="BD235" i="22"/>
  <c r="BJ235" i="22" s="1"/>
  <c r="BC235" i="22"/>
  <c r="BB235" i="22"/>
  <c r="BI235" i="22" s="1"/>
  <c r="BA235" i="22"/>
  <c r="AZ235" i="22"/>
  <c r="BZ234" i="22"/>
  <c r="BY234" i="22"/>
  <c r="BH234" i="22"/>
  <c r="BG234" i="22"/>
  <c r="BF234" i="22"/>
  <c r="BE234" i="22"/>
  <c r="BD234" i="22"/>
  <c r="BC234" i="22"/>
  <c r="BB234" i="22"/>
  <c r="BA234" i="22"/>
  <c r="AZ234" i="22"/>
  <c r="BZ233" i="22"/>
  <c r="BY233" i="22"/>
  <c r="BH233" i="22"/>
  <c r="BG233" i="22"/>
  <c r="BF233" i="22"/>
  <c r="BE233" i="22"/>
  <c r="BD233" i="22"/>
  <c r="BC233" i="22"/>
  <c r="BB233" i="22"/>
  <c r="BA233" i="22"/>
  <c r="AZ233" i="22"/>
  <c r="F233" i="22"/>
  <c r="BZ232" i="22"/>
  <c r="BY232" i="22"/>
  <c r="BL232" i="22"/>
  <c r="BV232" i="22" s="1"/>
  <c r="BH232" i="22"/>
  <c r="BG232" i="22"/>
  <c r="BF232" i="22"/>
  <c r="BE232" i="22"/>
  <c r="BD232" i="22"/>
  <c r="BC232" i="22"/>
  <c r="BJ232" i="22" s="1"/>
  <c r="BP232" i="22" s="1"/>
  <c r="BB232" i="22"/>
  <c r="BA232" i="22"/>
  <c r="AZ232" i="22"/>
  <c r="AL232" i="22"/>
  <c r="AA232" i="22"/>
  <c r="P232" i="22"/>
  <c r="BZ231" i="22"/>
  <c r="BY231" i="22"/>
  <c r="BH231" i="22"/>
  <c r="BG231" i="22"/>
  <c r="BL231" i="22" s="1"/>
  <c r="BF231" i="22"/>
  <c r="BE231" i="22"/>
  <c r="BD231" i="22"/>
  <c r="BC231" i="22"/>
  <c r="BJ231" i="22" s="1"/>
  <c r="BB231" i="22"/>
  <c r="BI231" i="22" s="1"/>
  <c r="BN231" i="22" s="1"/>
  <c r="BA231" i="22"/>
  <c r="AZ231" i="22"/>
  <c r="AI231" i="22"/>
  <c r="AA231" i="22"/>
  <c r="Z231" i="22"/>
  <c r="I231" i="22"/>
  <c r="BZ230" i="22"/>
  <c r="BY230" i="22"/>
  <c r="BH230" i="22"/>
  <c r="BG230" i="22"/>
  <c r="BF230" i="22"/>
  <c r="BE230" i="22"/>
  <c r="BD230" i="22"/>
  <c r="BC230" i="22"/>
  <c r="BB230" i="22"/>
  <c r="BA230" i="22"/>
  <c r="AZ230" i="22"/>
  <c r="BZ229" i="22"/>
  <c r="BY229" i="22"/>
  <c r="BJ229" i="22"/>
  <c r="BI229" i="22"/>
  <c r="BH229" i="22"/>
  <c r="BG229" i="22"/>
  <c r="BF229" i="22"/>
  <c r="BE229" i="22"/>
  <c r="BD229" i="22"/>
  <c r="BC229" i="22"/>
  <c r="BB229" i="22"/>
  <c r="BA229" i="22"/>
  <c r="AZ229" i="22"/>
  <c r="AG229" i="22"/>
  <c r="BZ228" i="22"/>
  <c r="BY228" i="22"/>
  <c r="BH228" i="22"/>
  <c r="BG228" i="22"/>
  <c r="BF228" i="22"/>
  <c r="BE228" i="22"/>
  <c r="BD228" i="22"/>
  <c r="BC228" i="22"/>
  <c r="BB228" i="22"/>
  <c r="BA228" i="22"/>
  <c r="AZ228" i="22"/>
  <c r="BZ227" i="22"/>
  <c r="BY227" i="22"/>
  <c r="BH227" i="22"/>
  <c r="BG227" i="22"/>
  <c r="BF227" i="22"/>
  <c r="BE227" i="22"/>
  <c r="BD227" i="22"/>
  <c r="BC227" i="22"/>
  <c r="BB227" i="22"/>
  <c r="BA227" i="22"/>
  <c r="BI227" i="22" s="1"/>
  <c r="AZ227" i="22"/>
  <c r="BZ226" i="22"/>
  <c r="BY226" i="22"/>
  <c r="BH226" i="22"/>
  <c r="BG226" i="22"/>
  <c r="BF226" i="22"/>
  <c r="BE226" i="22"/>
  <c r="BK226" i="22" s="1"/>
  <c r="BU226" i="22" s="1"/>
  <c r="BD226" i="22"/>
  <c r="BC226" i="22"/>
  <c r="BJ226" i="22" s="1"/>
  <c r="BB226" i="22"/>
  <c r="BA226" i="22"/>
  <c r="AZ226" i="22"/>
  <c r="BZ225" i="22"/>
  <c r="BY225" i="22"/>
  <c r="BH225" i="22"/>
  <c r="BG225" i="22"/>
  <c r="BF225" i="22"/>
  <c r="BE225" i="22"/>
  <c r="BD225" i="22"/>
  <c r="BC225" i="22"/>
  <c r="BB225" i="22"/>
  <c r="BA225" i="22"/>
  <c r="BI225" i="22" s="1"/>
  <c r="BO225" i="22" s="1"/>
  <c r="AZ225" i="22"/>
  <c r="BZ224" i="22"/>
  <c r="BY224" i="22"/>
  <c r="BH224" i="22"/>
  <c r="BG224" i="22"/>
  <c r="BF224" i="22"/>
  <c r="BK224" i="22" s="1"/>
  <c r="BT224" i="22" s="1"/>
  <c r="BE224" i="22"/>
  <c r="BD224" i="22"/>
  <c r="BC224" i="22"/>
  <c r="BB224" i="22"/>
  <c r="BA224" i="22"/>
  <c r="BI224" i="22" s="1"/>
  <c r="AZ224" i="22"/>
  <c r="AJ224" i="22"/>
  <c r="AA224" i="22"/>
  <c r="S224" i="22"/>
  <c r="Q224" i="22"/>
  <c r="BZ223" i="22"/>
  <c r="BY223" i="22"/>
  <c r="BH223" i="22"/>
  <c r="BG223" i="22"/>
  <c r="BL223" i="22" s="1"/>
  <c r="BV223" i="22" s="1"/>
  <c r="BF223" i="22"/>
  <c r="BE223" i="22"/>
  <c r="BD223" i="22"/>
  <c r="BC223" i="22"/>
  <c r="BB223" i="22"/>
  <c r="BA223" i="22"/>
  <c r="AZ223" i="22"/>
  <c r="BZ222" i="22"/>
  <c r="BY222" i="22"/>
  <c r="BH222" i="22"/>
  <c r="BG222" i="22"/>
  <c r="BF222" i="22"/>
  <c r="BK222" i="22" s="1"/>
  <c r="BE222" i="22"/>
  <c r="BD222" i="22"/>
  <c r="BC222" i="22"/>
  <c r="BB222" i="22"/>
  <c r="BA222" i="22"/>
  <c r="AZ222" i="22"/>
  <c r="BZ221" i="22"/>
  <c r="BY221" i="22"/>
  <c r="BH221" i="22"/>
  <c r="BG221" i="22"/>
  <c r="BF221" i="22"/>
  <c r="BE221" i="22"/>
  <c r="BD221" i="22"/>
  <c r="BC221" i="22"/>
  <c r="BB221" i="22"/>
  <c r="BA221" i="22"/>
  <c r="AZ221" i="22"/>
  <c r="E221" i="22"/>
  <c r="BZ220" i="22"/>
  <c r="BY220" i="22"/>
  <c r="BH220" i="22"/>
  <c r="BG220" i="22"/>
  <c r="BF220" i="22"/>
  <c r="BE220" i="22"/>
  <c r="BD220" i="22"/>
  <c r="BJ220" i="22" s="1"/>
  <c r="BQ220" i="22" s="1"/>
  <c r="BC220" i="22"/>
  <c r="BB220" i="22"/>
  <c r="BA220" i="22"/>
  <c r="AZ220" i="22"/>
  <c r="AD220" i="22"/>
  <c r="X220" i="22"/>
  <c r="BZ219" i="22"/>
  <c r="BY219" i="22"/>
  <c r="BH219" i="22"/>
  <c r="BG219" i="22"/>
  <c r="BF219" i="22"/>
  <c r="BK219" i="22" s="1"/>
  <c r="BE219" i="22"/>
  <c r="BD219" i="22"/>
  <c r="BJ219" i="22" s="1"/>
  <c r="BC219" i="22"/>
  <c r="BB219" i="22"/>
  <c r="BA219" i="22"/>
  <c r="AZ219" i="22"/>
  <c r="BZ218" i="22"/>
  <c r="BY218" i="22"/>
  <c r="BH218" i="22"/>
  <c r="BG218" i="22"/>
  <c r="BF218" i="22"/>
  <c r="BE218" i="22"/>
  <c r="BD218" i="22"/>
  <c r="BC218" i="22"/>
  <c r="BJ218" i="22" s="1"/>
  <c r="BP218" i="22" s="1"/>
  <c r="BB218" i="22"/>
  <c r="BA218" i="22"/>
  <c r="BI218" i="22" s="1"/>
  <c r="AZ218" i="22"/>
  <c r="BZ217" i="22"/>
  <c r="BY217" i="22"/>
  <c r="BH217" i="22"/>
  <c r="BG217" i="22"/>
  <c r="BF217" i="22"/>
  <c r="BE217" i="22"/>
  <c r="BD217" i="22"/>
  <c r="BC217" i="22"/>
  <c r="BJ217" i="22" s="1"/>
  <c r="BR217" i="22" s="1"/>
  <c r="BB217" i="22"/>
  <c r="BA217" i="22"/>
  <c r="AZ217" i="22"/>
  <c r="BZ216" i="22"/>
  <c r="BY216" i="22"/>
  <c r="BH216" i="22"/>
  <c r="BG216" i="22"/>
  <c r="BL216" i="22" s="1"/>
  <c r="BF216" i="22"/>
  <c r="BE216" i="22"/>
  <c r="BD216" i="22"/>
  <c r="BC216" i="22"/>
  <c r="BJ216" i="22" s="1"/>
  <c r="BR216" i="22" s="1"/>
  <c r="BB216" i="22"/>
  <c r="BA216" i="22"/>
  <c r="AZ216" i="22"/>
  <c r="AA216" i="22"/>
  <c r="M216" i="22"/>
  <c r="J216" i="22"/>
  <c r="BZ215" i="22"/>
  <c r="BY215" i="22"/>
  <c r="BH215" i="22"/>
  <c r="BG215" i="22"/>
  <c r="BF215" i="22"/>
  <c r="BE215" i="22"/>
  <c r="BK215" i="22" s="1"/>
  <c r="BD215" i="22"/>
  <c r="BC215" i="22"/>
  <c r="BB215" i="22"/>
  <c r="BA215" i="22"/>
  <c r="BI215" i="22" s="1"/>
  <c r="AZ215" i="22"/>
  <c r="BZ214" i="22"/>
  <c r="BY214" i="22"/>
  <c r="BH214" i="22"/>
  <c r="BG214" i="22"/>
  <c r="BL214" i="22" s="1"/>
  <c r="BW214" i="22" s="1"/>
  <c r="BF214" i="22"/>
  <c r="BE214" i="22"/>
  <c r="BD214" i="22"/>
  <c r="BJ214" i="22" s="1"/>
  <c r="BC214" i="22"/>
  <c r="BB214" i="22"/>
  <c r="BA214" i="22"/>
  <c r="AZ214" i="22"/>
  <c r="AI214" i="22"/>
  <c r="AA214" i="22"/>
  <c r="X214" i="22"/>
  <c r="D214" i="22"/>
  <c r="BZ213" i="22"/>
  <c r="BY213" i="22"/>
  <c r="BH213" i="22"/>
  <c r="BG213" i="22"/>
  <c r="BF213" i="22"/>
  <c r="BE213" i="22"/>
  <c r="BD213" i="22"/>
  <c r="BC213" i="22"/>
  <c r="BB213" i="22"/>
  <c r="BA213" i="22"/>
  <c r="AZ213" i="22"/>
  <c r="BZ212" i="22"/>
  <c r="BY212" i="22"/>
  <c r="BH212" i="22"/>
  <c r="BG212" i="22"/>
  <c r="BF212" i="22"/>
  <c r="BE212" i="22"/>
  <c r="BD212" i="22"/>
  <c r="BC212" i="22"/>
  <c r="BB212" i="22"/>
  <c r="BA212" i="22"/>
  <c r="AZ212" i="22"/>
  <c r="AD212" i="22"/>
  <c r="O212" i="22"/>
  <c r="BZ211" i="22"/>
  <c r="BY211" i="22"/>
  <c r="BH211" i="22"/>
  <c r="BG211" i="22"/>
  <c r="BF211" i="22"/>
  <c r="BK211" i="22" s="1"/>
  <c r="BE211" i="22"/>
  <c r="BD211" i="22"/>
  <c r="BC211" i="22"/>
  <c r="BB211" i="22"/>
  <c r="BA211" i="22"/>
  <c r="AZ211" i="22"/>
  <c r="E211" i="22"/>
  <c r="BZ210" i="22"/>
  <c r="BY210" i="22"/>
  <c r="BH210" i="22"/>
  <c r="BG210" i="22"/>
  <c r="BL210" i="22" s="1"/>
  <c r="BF210" i="22"/>
  <c r="BE210" i="22"/>
  <c r="BK210" i="22" s="1"/>
  <c r="BU210" i="22" s="1"/>
  <c r="BD210" i="22"/>
  <c r="BC210" i="22"/>
  <c r="BJ210" i="22" s="1"/>
  <c r="BB210" i="22"/>
  <c r="BA210" i="22"/>
  <c r="AZ210" i="22"/>
  <c r="BZ209" i="22"/>
  <c r="BY209" i="22"/>
  <c r="BH209" i="22"/>
  <c r="BG209" i="22"/>
  <c r="BF209" i="22"/>
  <c r="BE209" i="22"/>
  <c r="BD209" i="22"/>
  <c r="BC209" i="22"/>
  <c r="BB209" i="22"/>
  <c r="BA209" i="22"/>
  <c r="AZ209" i="22"/>
  <c r="BZ208" i="22"/>
  <c r="BY208" i="22"/>
  <c r="BH208" i="22"/>
  <c r="BG208" i="22"/>
  <c r="BF208" i="22"/>
  <c r="BE208" i="22"/>
  <c r="BK208" i="22" s="1"/>
  <c r="BU208" i="22" s="1"/>
  <c r="BD208" i="22"/>
  <c r="BC208" i="22"/>
  <c r="BB208" i="22"/>
  <c r="BA208" i="22"/>
  <c r="AZ208" i="22"/>
  <c r="Y208" i="22"/>
  <c r="S208" i="22"/>
  <c r="BZ207" i="22"/>
  <c r="BY207" i="22"/>
  <c r="BH207" i="22"/>
  <c r="BG207" i="22"/>
  <c r="BF207" i="22"/>
  <c r="BE207" i="22"/>
  <c r="BD207" i="22"/>
  <c r="BJ207" i="22" s="1"/>
  <c r="BC207" i="22"/>
  <c r="BB207" i="22"/>
  <c r="BA207" i="22"/>
  <c r="AZ207" i="22"/>
  <c r="BZ206" i="22"/>
  <c r="BY206" i="22"/>
  <c r="BH206" i="22"/>
  <c r="BG206" i="22"/>
  <c r="BF206" i="22"/>
  <c r="BE206" i="22"/>
  <c r="BK206" i="22" s="1"/>
  <c r="BD206" i="22"/>
  <c r="BC206" i="22"/>
  <c r="BJ206" i="22" s="1"/>
  <c r="BP206" i="22" s="1"/>
  <c r="BB206" i="22"/>
  <c r="BA206" i="22"/>
  <c r="BI206" i="22" s="1"/>
  <c r="AZ206" i="22"/>
  <c r="BZ205" i="22"/>
  <c r="BY205" i="22"/>
  <c r="BH205" i="22"/>
  <c r="BG205" i="22"/>
  <c r="BF205" i="22"/>
  <c r="BE205" i="22"/>
  <c r="BD205" i="22"/>
  <c r="BC205" i="22"/>
  <c r="BB205" i="22"/>
  <c r="BA205" i="22"/>
  <c r="AZ205" i="22"/>
  <c r="BZ204" i="22"/>
  <c r="BY204" i="22"/>
  <c r="BH204" i="22"/>
  <c r="BG204" i="22"/>
  <c r="BF204" i="22"/>
  <c r="BE204" i="22"/>
  <c r="BD204" i="22"/>
  <c r="BC204" i="22"/>
  <c r="BJ204" i="22" s="1"/>
  <c r="BR204" i="22" s="1"/>
  <c r="BB204" i="22"/>
  <c r="BA204" i="22"/>
  <c r="BI204" i="22" s="1"/>
  <c r="BO204" i="22" s="1"/>
  <c r="AZ204" i="22"/>
  <c r="BZ203" i="22"/>
  <c r="BY203" i="22"/>
  <c r="BH203" i="22"/>
  <c r="BG203" i="22"/>
  <c r="BF203" i="22"/>
  <c r="BE203" i="22"/>
  <c r="BK203" i="22" s="1"/>
  <c r="BU203" i="22" s="1"/>
  <c r="BD203" i="22"/>
  <c r="BC203" i="22"/>
  <c r="BB203" i="22"/>
  <c r="BI203" i="22" s="1"/>
  <c r="BA203" i="22"/>
  <c r="AZ203" i="22"/>
  <c r="BZ202" i="22"/>
  <c r="BY202" i="22"/>
  <c r="BH202" i="22"/>
  <c r="BG202" i="22"/>
  <c r="BF202" i="22"/>
  <c r="BE202" i="22"/>
  <c r="BD202" i="22"/>
  <c r="BC202" i="22"/>
  <c r="BB202" i="22"/>
  <c r="BA202" i="22"/>
  <c r="AZ202" i="22"/>
  <c r="Q202" i="22"/>
  <c r="BZ201" i="22"/>
  <c r="BY201" i="22"/>
  <c r="BH201" i="22"/>
  <c r="BG201" i="22"/>
  <c r="BF201" i="22"/>
  <c r="BE201" i="22"/>
  <c r="BD201" i="22"/>
  <c r="BC201" i="22"/>
  <c r="BJ201" i="22" s="1"/>
  <c r="BR201" i="22" s="1"/>
  <c r="BB201" i="22"/>
  <c r="BA201" i="22"/>
  <c r="BI201" i="22" s="1"/>
  <c r="BO201" i="22" s="1"/>
  <c r="AZ201" i="22"/>
  <c r="AH201" i="22"/>
  <c r="U201" i="22"/>
  <c r="G201" i="22"/>
  <c r="D201" i="22"/>
  <c r="BZ200" i="22"/>
  <c r="BY200" i="22"/>
  <c r="BJ200" i="22"/>
  <c r="BR200" i="22" s="1"/>
  <c r="BH200" i="22"/>
  <c r="BG200" i="22"/>
  <c r="BF200" i="22"/>
  <c r="BE200" i="22"/>
  <c r="BK200" i="22" s="1"/>
  <c r="BD200" i="22"/>
  <c r="BC200" i="22"/>
  <c r="BB200" i="22"/>
  <c r="BI200" i="22" s="1"/>
  <c r="BO200" i="22" s="1"/>
  <c r="BA200" i="22"/>
  <c r="AZ200" i="22"/>
  <c r="BZ199" i="22"/>
  <c r="BY199" i="22"/>
  <c r="BH199" i="22"/>
  <c r="BG199" i="22"/>
  <c r="BF199" i="22"/>
  <c r="BE199" i="22"/>
  <c r="BK199" i="22" s="1"/>
  <c r="BU199" i="22" s="1"/>
  <c r="BD199" i="22"/>
  <c r="BC199" i="22"/>
  <c r="BB199" i="22"/>
  <c r="BI199" i="22" s="1"/>
  <c r="BA199" i="22"/>
  <c r="AZ199" i="22"/>
  <c r="BZ198" i="22"/>
  <c r="BY198" i="22"/>
  <c r="BH198" i="22"/>
  <c r="BG198" i="22"/>
  <c r="BF198" i="22"/>
  <c r="BE198" i="22"/>
  <c r="BD198" i="22"/>
  <c r="BC198" i="22"/>
  <c r="BB198" i="22"/>
  <c r="BI198" i="22" s="1"/>
  <c r="BA198" i="22"/>
  <c r="AZ198" i="22"/>
  <c r="BZ197" i="22"/>
  <c r="BY197" i="22"/>
  <c r="BL197" i="22"/>
  <c r="BH197" i="22"/>
  <c r="BG197" i="22"/>
  <c r="BF197" i="22"/>
  <c r="BE197" i="22"/>
  <c r="BD197" i="22"/>
  <c r="BC197" i="22"/>
  <c r="BB197" i="22"/>
  <c r="BA197" i="22"/>
  <c r="BI197" i="22" s="1"/>
  <c r="BO197" i="22" s="1"/>
  <c r="AZ197" i="22"/>
  <c r="BZ196" i="22"/>
  <c r="BY196" i="22"/>
  <c r="BH196" i="22"/>
  <c r="BG196" i="22"/>
  <c r="BF196" i="22"/>
  <c r="BE196" i="22"/>
  <c r="BK196" i="22" s="1"/>
  <c r="BD196" i="22"/>
  <c r="BC196" i="22"/>
  <c r="BB196" i="22"/>
  <c r="BI196" i="22" s="1"/>
  <c r="BO196" i="22" s="1"/>
  <c r="BA196" i="22"/>
  <c r="AZ196" i="22"/>
  <c r="L196" i="22"/>
  <c r="BZ195" i="22"/>
  <c r="BY195" i="22"/>
  <c r="BH195" i="22"/>
  <c r="BG195" i="22"/>
  <c r="BF195" i="22"/>
  <c r="BE195" i="22"/>
  <c r="BK195" i="22" s="1"/>
  <c r="BU195" i="22" s="1"/>
  <c r="BD195" i="22"/>
  <c r="BC195" i="22"/>
  <c r="BJ195" i="22" s="1"/>
  <c r="BR195" i="22" s="1"/>
  <c r="BB195" i="22"/>
  <c r="BA195" i="22"/>
  <c r="AZ195" i="22"/>
  <c r="BZ194" i="22"/>
  <c r="BY194" i="22"/>
  <c r="BH194" i="22"/>
  <c r="BG194" i="22"/>
  <c r="BF194" i="22"/>
  <c r="BE194" i="22"/>
  <c r="BD194" i="22"/>
  <c r="BC194" i="22"/>
  <c r="BB194" i="22"/>
  <c r="BA194" i="22"/>
  <c r="AZ194" i="22"/>
  <c r="BZ193" i="22"/>
  <c r="BY193" i="22"/>
  <c r="BI193" i="22"/>
  <c r="BO193" i="22" s="1"/>
  <c r="BH193" i="22"/>
  <c r="BG193" i="22"/>
  <c r="BL193" i="22" s="1"/>
  <c r="BF193" i="22"/>
  <c r="BK193" i="22" s="1"/>
  <c r="BE193" i="22"/>
  <c r="BD193" i="22"/>
  <c r="BC193" i="22"/>
  <c r="BB193" i="22"/>
  <c r="BA193" i="22"/>
  <c r="AZ193" i="22"/>
  <c r="BZ192" i="22"/>
  <c r="BY192" i="22"/>
  <c r="BH192" i="22"/>
  <c r="BG192" i="22"/>
  <c r="BF192" i="22"/>
  <c r="BE192" i="22"/>
  <c r="BD192" i="22"/>
  <c r="BC192" i="22"/>
  <c r="BB192" i="22"/>
  <c r="BA192" i="22"/>
  <c r="AZ192" i="22"/>
  <c r="BZ191" i="22"/>
  <c r="BY191" i="22"/>
  <c r="BH191" i="22"/>
  <c r="BG191" i="22"/>
  <c r="BF191" i="22"/>
  <c r="BE191" i="22"/>
  <c r="BD191" i="22"/>
  <c r="BC191" i="22"/>
  <c r="BB191" i="22"/>
  <c r="BA191" i="22"/>
  <c r="AZ191" i="22"/>
  <c r="BZ190" i="22"/>
  <c r="BY190" i="22"/>
  <c r="BH190" i="22"/>
  <c r="BL190" i="22" s="1"/>
  <c r="BV190" i="22" s="1"/>
  <c r="BG190" i="22"/>
  <c r="BF190" i="22"/>
  <c r="BE190" i="22"/>
  <c r="BK190" i="22" s="1"/>
  <c r="BD190" i="22"/>
  <c r="BC190" i="22"/>
  <c r="BJ190" i="22" s="1"/>
  <c r="BB190" i="22"/>
  <c r="BA190" i="22"/>
  <c r="BI190" i="22" s="1"/>
  <c r="AZ190" i="22"/>
  <c r="BZ189" i="22"/>
  <c r="BY189" i="22"/>
  <c r="BH189" i="22"/>
  <c r="BG189" i="22"/>
  <c r="BL189" i="22" s="1"/>
  <c r="BF189" i="22"/>
  <c r="BE189" i="22"/>
  <c r="BD189" i="22"/>
  <c r="BC189" i="22"/>
  <c r="BJ189" i="22" s="1"/>
  <c r="BB189" i="22"/>
  <c r="BI189" i="22" s="1"/>
  <c r="BA189" i="22"/>
  <c r="AZ189" i="22"/>
  <c r="BZ188" i="22"/>
  <c r="BY188" i="22"/>
  <c r="BH188" i="22"/>
  <c r="BG188" i="22"/>
  <c r="BF188" i="22"/>
  <c r="BE188" i="22"/>
  <c r="BD188" i="22"/>
  <c r="BC188" i="22"/>
  <c r="BB188" i="22"/>
  <c r="BA188" i="22"/>
  <c r="AZ188" i="22"/>
  <c r="BZ187" i="22"/>
  <c r="BY187" i="22"/>
  <c r="BH187" i="22"/>
  <c r="BG187" i="22"/>
  <c r="BF187" i="22"/>
  <c r="BE187" i="22"/>
  <c r="BD187" i="22"/>
  <c r="BC187" i="22"/>
  <c r="BB187" i="22"/>
  <c r="BA187" i="22"/>
  <c r="AZ187" i="22"/>
  <c r="AI187" i="22"/>
  <c r="Y187" i="22"/>
  <c r="BZ186" i="22"/>
  <c r="BY186" i="22"/>
  <c r="BK186" i="22"/>
  <c r="BH186" i="22"/>
  <c r="BG186" i="22"/>
  <c r="BL186" i="22" s="1"/>
  <c r="BX186" i="22" s="1"/>
  <c r="BF186" i="22"/>
  <c r="BE186" i="22"/>
  <c r="BD186" i="22"/>
  <c r="BC186" i="22"/>
  <c r="BB186" i="22"/>
  <c r="BI186" i="22" s="1"/>
  <c r="BO186" i="22" s="1"/>
  <c r="BA186" i="22"/>
  <c r="AZ186" i="22"/>
  <c r="BZ185" i="22"/>
  <c r="BY185" i="22"/>
  <c r="BH185" i="22"/>
  <c r="BG185" i="22"/>
  <c r="BF185" i="22"/>
  <c r="BE185" i="22"/>
  <c r="BD185" i="22"/>
  <c r="BC185" i="22"/>
  <c r="BB185" i="22"/>
  <c r="BA185" i="22"/>
  <c r="AZ185" i="22"/>
  <c r="BZ184" i="22"/>
  <c r="BY184" i="22"/>
  <c r="BH184" i="22"/>
  <c r="BL184" i="22" s="1"/>
  <c r="BG184" i="22"/>
  <c r="BF184" i="22"/>
  <c r="BE184" i="22"/>
  <c r="BD184" i="22"/>
  <c r="BC184" i="22"/>
  <c r="BB184" i="22"/>
  <c r="BA184" i="22"/>
  <c r="AZ184" i="22"/>
  <c r="BZ183" i="22"/>
  <c r="BY183" i="22"/>
  <c r="BH183" i="22"/>
  <c r="BG183" i="22"/>
  <c r="BF183" i="22"/>
  <c r="BE183" i="22"/>
  <c r="BD183" i="22"/>
  <c r="BC183" i="22"/>
  <c r="BJ183" i="22" s="1"/>
  <c r="BB183" i="22"/>
  <c r="BA183" i="22"/>
  <c r="BI183" i="22" s="1"/>
  <c r="AZ183" i="22"/>
  <c r="AA183" i="22"/>
  <c r="R183" i="22"/>
  <c r="E183" i="22"/>
  <c r="BZ182" i="22"/>
  <c r="BY182" i="22"/>
  <c r="BH182" i="22"/>
  <c r="BG182" i="22"/>
  <c r="BF182" i="22"/>
  <c r="BE182" i="22"/>
  <c r="BD182" i="22"/>
  <c r="BC182" i="22"/>
  <c r="BB182" i="22"/>
  <c r="BA182" i="22"/>
  <c r="BI182" i="22" s="1"/>
  <c r="BO182" i="22" s="1"/>
  <c r="AZ182" i="22"/>
  <c r="BZ181" i="22"/>
  <c r="BY181" i="22"/>
  <c r="BH181" i="22"/>
  <c r="BG181" i="22"/>
  <c r="BF181" i="22"/>
  <c r="BE181" i="22"/>
  <c r="BD181" i="22"/>
  <c r="BC181" i="22"/>
  <c r="BB181" i="22"/>
  <c r="BA181" i="22"/>
  <c r="AZ181" i="22"/>
  <c r="BZ180" i="22"/>
  <c r="BY180" i="22"/>
  <c r="BN180" i="22"/>
  <c r="BL180" i="22"/>
  <c r="BH180" i="22"/>
  <c r="BG180" i="22"/>
  <c r="BF180" i="22"/>
  <c r="BE180" i="22"/>
  <c r="BD180" i="22"/>
  <c r="BC180" i="22"/>
  <c r="BJ180" i="22" s="1"/>
  <c r="BR180" i="22" s="1"/>
  <c r="BB180" i="22"/>
  <c r="BA180" i="22"/>
  <c r="BI180" i="22" s="1"/>
  <c r="BO180" i="22" s="1"/>
  <c r="AZ180" i="22"/>
  <c r="BZ179" i="22"/>
  <c r="BY179" i="22"/>
  <c r="BH179" i="22"/>
  <c r="BG179" i="22"/>
  <c r="BL179" i="22" s="1"/>
  <c r="BF179" i="22"/>
  <c r="BE179" i="22"/>
  <c r="BK179" i="22" s="1"/>
  <c r="BD179" i="22"/>
  <c r="BC179" i="22"/>
  <c r="BB179" i="22"/>
  <c r="BA179" i="22"/>
  <c r="BI179" i="22" s="1"/>
  <c r="AZ179" i="22"/>
  <c r="BZ178" i="22"/>
  <c r="BY178" i="22"/>
  <c r="BH178" i="22"/>
  <c r="BG178" i="22"/>
  <c r="BF178" i="22"/>
  <c r="BE178" i="22"/>
  <c r="BD178" i="22"/>
  <c r="BC178" i="22"/>
  <c r="BB178" i="22"/>
  <c r="BA178" i="22"/>
  <c r="AZ178" i="22"/>
  <c r="AL178" i="22"/>
  <c r="AA178" i="22"/>
  <c r="BZ177" i="22"/>
  <c r="BY177" i="22"/>
  <c r="BU177" i="22"/>
  <c r="BH177" i="22"/>
  <c r="BG177" i="22"/>
  <c r="BF177" i="22"/>
  <c r="BE177" i="22"/>
  <c r="BK177" i="22" s="1"/>
  <c r="BT177" i="22" s="1"/>
  <c r="BD177" i="22"/>
  <c r="BC177" i="22"/>
  <c r="BB177" i="22"/>
  <c r="BA177" i="22"/>
  <c r="AZ177" i="22"/>
  <c r="BZ176" i="22"/>
  <c r="BY176" i="22"/>
  <c r="BH176" i="22"/>
  <c r="BG176" i="22"/>
  <c r="BF176" i="22"/>
  <c r="BE176" i="22"/>
  <c r="BK176" i="22" s="1"/>
  <c r="BD176" i="22"/>
  <c r="BC176" i="22"/>
  <c r="BB176" i="22"/>
  <c r="BA176" i="22"/>
  <c r="AZ176" i="22"/>
  <c r="C176" i="22"/>
  <c r="BZ175" i="22"/>
  <c r="BY175" i="22"/>
  <c r="BH175" i="22"/>
  <c r="BG175" i="22"/>
  <c r="BL175" i="22" s="1"/>
  <c r="BX175" i="22" s="1"/>
  <c r="BF175" i="22"/>
  <c r="BE175" i="22"/>
  <c r="BD175" i="22"/>
  <c r="BC175" i="22"/>
  <c r="BB175" i="22"/>
  <c r="BA175" i="22"/>
  <c r="AZ175" i="22"/>
  <c r="BZ174" i="22"/>
  <c r="BY174" i="22"/>
  <c r="BH174" i="22"/>
  <c r="BG174" i="22"/>
  <c r="BF174" i="22"/>
  <c r="BE174" i="22"/>
  <c r="BD174" i="22"/>
  <c r="BC174" i="22"/>
  <c r="BB174" i="22"/>
  <c r="BA174" i="22"/>
  <c r="AZ174" i="22"/>
  <c r="AI174" i="22"/>
  <c r="G174" i="22"/>
  <c r="C174" i="22"/>
  <c r="BZ173" i="22"/>
  <c r="BY173" i="22"/>
  <c r="BH173" i="22"/>
  <c r="BG173" i="22"/>
  <c r="BF173" i="22"/>
  <c r="BE173" i="22"/>
  <c r="BD173" i="22"/>
  <c r="BC173" i="22"/>
  <c r="BB173" i="22"/>
  <c r="BA173" i="22"/>
  <c r="AZ173" i="22"/>
  <c r="BZ172" i="22"/>
  <c r="BY172" i="22"/>
  <c r="BJ172" i="22"/>
  <c r="BR172" i="22" s="1"/>
  <c r="BH172" i="22"/>
  <c r="BG172" i="22"/>
  <c r="BF172" i="22"/>
  <c r="BE172" i="22"/>
  <c r="BK172" i="22" s="1"/>
  <c r="BD172" i="22"/>
  <c r="BC172" i="22"/>
  <c r="BB172" i="22"/>
  <c r="BA172" i="22"/>
  <c r="AZ172" i="22"/>
  <c r="BZ171" i="22"/>
  <c r="BY171" i="22"/>
  <c r="BH171" i="22"/>
  <c r="BG171" i="22"/>
  <c r="BF171" i="22"/>
  <c r="BE171" i="22"/>
  <c r="BK171" i="22" s="1"/>
  <c r="BU171" i="22" s="1"/>
  <c r="BD171" i="22"/>
  <c r="BC171" i="22"/>
  <c r="BJ171" i="22" s="1"/>
  <c r="BB171" i="22"/>
  <c r="BA171" i="22"/>
  <c r="BI171" i="22" s="1"/>
  <c r="AZ171" i="22"/>
  <c r="BZ170" i="22"/>
  <c r="BY170" i="22"/>
  <c r="BH170" i="22"/>
  <c r="BG170" i="22"/>
  <c r="BF170" i="22"/>
  <c r="BE170" i="22"/>
  <c r="BK170" i="22" s="1"/>
  <c r="BU170" i="22" s="1"/>
  <c r="BD170" i="22"/>
  <c r="BC170" i="22"/>
  <c r="BB170" i="22"/>
  <c r="BA170" i="22"/>
  <c r="AZ170" i="22"/>
  <c r="BZ169" i="22"/>
  <c r="BY169" i="22"/>
  <c r="BK169" i="22"/>
  <c r="BU169" i="22" s="1"/>
  <c r="BH169" i="22"/>
  <c r="BG169" i="22"/>
  <c r="BF169" i="22"/>
  <c r="BE169" i="22"/>
  <c r="BD169" i="22"/>
  <c r="BJ169" i="22" s="1"/>
  <c r="BR169" i="22" s="1"/>
  <c r="BC169" i="22"/>
  <c r="BB169" i="22"/>
  <c r="BI169" i="22" s="1"/>
  <c r="BO169" i="22" s="1"/>
  <c r="BA169" i="22"/>
  <c r="AZ169" i="22"/>
  <c r="BZ168" i="22"/>
  <c r="BY168" i="22"/>
  <c r="BI168" i="22"/>
  <c r="BO168" i="22" s="1"/>
  <c r="BH168" i="22"/>
  <c r="BG168" i="22"/>
  <c r="BF168" i="22"/>
  <c r="BE168" i="22"/>
  <c r="BK168" i="22" s="1"/>
  <c r="BD168" i="22"/>
  <c r="BC168" i="22"/>
  <c r="BB168" i="22"/>
  <c r="BA168" i="22"/>
  <c r="AZ168" i="22"/>
  <c r="BZ167" i="22"/>
  <c r="BY167" i="22"/>
  <c r="BH167" i="22"/>
  <c r="BG167" i="22"/>
  <c r="BF167" i="22"/>
  <c r="BE167" i="22"/>
  <c r="BD167" i="22"/>
  <c r="BC167" i="22"/>
  <c r="BB167" i="22"/>
  <c r="BI167" i="22" s="1"/>
  <c r="BA167" i="22"/>
  <c r="AZ167" i="22"/>
  <c r="BZ166" i="22"/>
  <c r="BY166" i="22"/>
  <c r="BH166" i="22"/>
  <c r="BL166" i="22" s="1"/>
  <c r="BV166" i="22" s="1"/>
  <c r="BG166" i="22"/>
  <c r="BF166" i="22"/>
  <c r="BE166" i="22"/>
  <c r="BD166" i="22"/>
  <c r="BC166" i="22"/>
  <c r="BB166" i="22"/>
  <c r="BA166" i="22"/>
  <c r="AZ166" i="22"/>
  <c r="M166" i="22"/>
  <c r="BZ165" i="22"/>
  <c r="BY165" i="22"/>
  <c r="BK165" i="22"/>
  <c r="BH165" i="22"/>
  <c r="BG165" i="22"/>
  <c r="BF165" i="22"/>
  <c r="BE165" i="22"/>
  <c r="BD165" i="22"/>
  <c r="BC165" i="22"/>
  <c r="BJ165" i="22" s="1"/>
  <c r="BR165" i="22" s="1"/>
  <c r="BB165" i="22"/>
  <c r="BA165" i="22"/>
  <c r="AZ165" i="22"/>
  <c r="BZ164" i="22"/>
  <c r="BY164" i="22"/>
  <c r="BH164" i="22"/>
  <c r="BG164" i="22"/>
  <c r="BF164" i="22"/>
  <c r="BE164" i="22"/>
  <c r="BD164" i="22"/>
  <c r="BC164" i="22"/>
  <c r="BJ164" i="22" s="1"/>
  <c r="BB164" i="22"/>
  <c r="BA164" i="22"/>
  <c r="AZ164" i="22"/>
  <c r="BZ163" i="22"/>
  <c r="BY163" i="22"/>
  <c r="BH163" i="22"/>
  <c r="BG163" i="22"/>
  <c r="BF163" i="22"/>
  <c r="BE163" i="22"/>
  <c r="BD163" i="22"/>
  <c r="BC163" i="22"/>
  <c r="BJ163" i="22" s="1"/>
  <c r="BR163" i="22" s="1"/>
  <c r="BB163" i="22"/>
  <c r="BA163" i="22"/>
  <c r="BI163" i="22" s="1"/>
  <c r="BM163" i="22" s="1"/>
  <c r="AZ163" i="22"/>
  <c r="AA163" i="22"/>
  <c r="Y163" i="22"/>
  <c r="R163" i="22"/>
  <c r="G163" i="22"/>
  <c r="BZ162" i="22"/>
  <c r="BY162" i="22"/>
  <c r="BH162" i="22"/>
  <c r="BG162" i="22"/>
  <c r="BL162" i="22" s="1"/>
  <c r="BX162" i="22" s="1"/>
  <c r="BF162" i="22"/>
  <c r="BK162" i="22" s="1"/>
  <c r="BU162" i="22" s="1"/>
  <c r="BE162" i="22"/>
  <c r="BD162" i="22"/>
  <c r="BC162" i="22"/>
  <c r="BB162" i="22"/>
  <c r="BA162" i="22"/>
  <c r="AZ162" i="22"/>
  <c r="BZ161" i="22"/>
  <c r="BY161" i="22"/>
  <c r="BH161" i="22"/>
  <c r="BG161" i="22"/>
  <c r="BF161" i="22"/>
  <c r="BE161" i="22"/>
  <c r="BD161" i="22"/>
  <c r="BC161" i="22"/>
  <c r="BB161" i="22"/>
  <c r="BA161" i="22"/>
  <c r="AZ161" i="22"/>
  <c r="AH161" i="22"/>
  <c r="W161" i="22"/>
  <c r="G161" i="22"/>
  <c r="BZ160" i="22"/>
  <c r="BY160" i="22"/>
  <c r="BI160" i="22"/>
  <c r="BM160" i="22" s="1"/>
  <c r="BH160" i="22"/>
  <c r="BG160" i="22"/>
  <c r="BF160" i="22"/>
  <c r="BE160" i="22"/>
  <c r="BD160" i="22"/>
  <c r="BC160" i="22"/>
  <c r="BB160" i="22"/>
  <c r="BA160" i="22"/>
  <c r="AZ160" i="22"/>
  <c r="BZ159" i="22"/>
  <c r="BY159" i="22"/>
  <c r="BK159" i="22"/>
  <c r="BU159" i="22" s="1"/>
  <c r="BH159" i="22"/>
  <c r="BG159" i="22"/>
  <c r="BF159" i="22"/>
  <c r="BE159" i="22"/>
  <c r="BD159" i="22"/>
  <c r="BC159" i="22"/>
  <c r="BB159" i="22"/>
  <c r="BI159" i="22" s="1"/>
  <c r="BM159" i="22" s="1"/>
  <c r="BA159" i="22"/>
  <c r="AZ159" i="22"/>
  <c r="BZ158" i="22"/>
  <c r="BY158" i="22"/>
  <c r="BH158" i="22"/>
  <c r="BL158" i="22" s="1"/>
  <c r="BV158" i="22" s="1"/>
  <c r="BG158" i="22"/>
  <c r="BF158" i="22"/>
  <c r="BE158" i="22"/>
  <c r="BD158" i="22"/>
  <c r="BC158" i="22"/>
  <c r="BB158" i="22"/>
  <c r="BA158" i="22"/>
  <c r="BI158" i="22" s="1"/>
  <c r="AZ158" i="22"/>
  <c r="BZ157" i="22"/>
  <c r="BY157" i="22"/>
  <c r="BH157" i="22"/>
  <c r="BG157" i="22"/>
  <c r="BF157" i="22"/>
  <c r="BE157" i="22"/>
  <c r="BK157" i="22" s="1"/>
  <c r="BS157" i="22" s="1"/>
  <c r="BD157" i="22"/>
  <c r="BC157" i="22"/>
  <c r="BB157" i="22"/>
  <c r="BI157" i="22" s="1"/>
  <c r="BO157" i="22" s="1"/>
  <c r="BA157" i="22"/>
  <c r="AZ157" i="22"/>
  <c r="L157" i="22"/>
  <c r="BZ156" i="22"/>
  <c r="BY156" i="22"/>
  <c r="BH156" i="22"/>
  <c r="BG156" i="22"/>
  <c r="BF156" i="22"/>
  <c r="BE156" i="22"/>
  <c r="BK156" i="22" s="1"/>
  <c r="BD156" i="22"/>
  <c r="BC156" i="22"/>
  <c r="BB156" i="22"/>
  <c r="BA156" i="22"/>
  <c r="AZ156" i="22"/>
  <c r="BZ155" i="22"/>
  <c r="BY155" i="22"/>
  <c r="BH155" i="22"/>
  <c r="BG155" i="22"/>
  <c r="BF155" i="22"/>
  <c r="BE155" i="22"/>
  <c r="BD155" i="22"/>
  <c r="BC155" i="22"/>
  <c r="BB155" i="22"/>
  <c r="BA155" i="22"/>
  <c r="AZ155" i="22"/>
  <c r="BZ154" i="22"/>
  <c r="BY154" i="22"/>
  <c r="BH154" i="22"/>
  <c r="BG154" i="22"/>
  <c r="BF154" i="22"/>
  <c r="BE154" i="22"/>
  <c r="BD154" i="22"/>
  <c r="BC154" i="22"/>
  <c r="BB154" i="22"/>
  <c r="BA154" i="22"/>
  <c r="AZ154" i="22"/>
  <c r="AJ154" i="22"/>
  <c r="AA154" i="22"/>
  <c r="Y154" i="22"/>
  <c r="BZ153" i="22"/>
  <c r="BY153" i="22"/>
  <c r="BH153" i="22"/>
  <c r="BG153" i="22"/>
  <c r="BF153" i="22"/>
  <c r="BE153" i="22"/>
  <c r="BD153" i="22"/>
  <c r="BC153" i="22"/>
  <c r="BB153" i="22"/>
  <c r="BA153" i="22"/>
  <c r="AZ153" i="22"/>
  <c r="BZ152" i="22"/>
  <c r="BY152" i="22"/>
  <c r="BJ152" i="22"/>
  <c r="BR152" i="22" s="1"/>
  <c r="BH152" i="22"/>
  <c r="BL152" i="22" s="1"/>
  <c r="BX152" i="22" s="1"/>
  <c r="BG152" i="22"/>
  <c r="BF152" i="22"/>
  <c r="BE152" i="22"/>
  <c r="BD152" i="22"/>
  <c r="BC152" i="22"/>
  <c r="BB152" i="22"/>
  <c r="BA152" i="22"/>
  <c r="BI152" i="22" s="1"/>
  <c r="AZ152" i="22"/>
  <c r="W152" i="22"/>
  <c r="L152" i="22"/>
  <c r="I152" i="22"/>
  <c r="C152" i="22"/>
  <c r="BZ151" i="22"/>
  <c r="BY151" i="22"/>
  <c r="BH151" i="22"/>
  <c r="BG151" i="22"/>
  <c r="BF151" i="22"/>
  <c r="BE151" i="22"/>
  <c r="BK151" i="22" s="1"/>
  <c r="BU151" i="22" s="1"/>
  <c r="BD151" i="22"/>
  <c r="BC151" i="22"/>
  <c r="BB151" i="22"/>
  <c r="BA151" i="22"/>
  <c r="BI151" i="22" s="1"/>
  <c r="BM151" i="22" s="1"/>
  <c r="AZ151" i="22"/>
  <c r="L151" i="22"/>
  <c r="E151" i="22"/>
  <c r="BZ150" i="22"/>
  <c r="BY150" i="22"/>
  <c r="BH150" i="22"/>
  <c r="BG150" i="22"/>
  <c r="BF150" i="22"/>
  <c r="BE150" i="22"/>
  <c r="BK150" i="22" s="1"/>
  <c r="BD150" i="22"/>
  <c r="BC150" i="22"/>
  <c r="BB150" i="22"/>
  <c r="BA150" i="22"/>
  <c r="AZ150" i="22"/>
  <c r="BZ149" i="22"/>
  <c r="BY149" i="22"/>
  <c r="BK149" i="22"/>
  <c r="BH149" i="22"/>
  <c r="BG149" i="22"/>
  <c r="BF149" i="22"/>
  <c r="BE149" i="22"/>
  <c r="BD149" i="22"/>
  <c r="BC149" i="22"/>
  <c r="BB149" i="22"/>
  <c r="BA149" i="22"/>
  <c r="AZ149" i="22"/>
  <c r="BZ148" i="22"/>
  <c r="BY148" i="22"/>
  <c r="BH148" i="22"/>
  <c r="BG148" i="22"/>
  <c r="BL148" i="22" s="1"/>
  <c r="BF148" i="22"/>
  <c r="BE148" i="22"/>
  <c r="BD148" i="22"/>
  <c r="BC148" i="22"/>
  <c r="BB148" i="22"/>
  <c r="BA148" i="22"/>
  <c r="BI148" i="22" s="1"/>
  <c r="BO148" i="22" s="1"/>
  <c r="AZ148" i="22"/>
  <c r="BZ147" i="22"/>
  <c r="BY147" i="22"/>
  <c r="BH147" i="22"/>
  <c r="BG147" i="22"/>
  <c r="BF147" i="22"/>
  <c r="BE147" i="22"/>
  <c r="BD147" i="22"/>
  <c r="BC147" i="22"/>
  <c r="BB147" i="22"/>
  <c r="BA147" i="22"/>
  <c r="AZ147" i="22"/>
  <c r="BZ146" i="22"/>
  <c r="BY146" i="22"/>
  <c r="BJ146" i="22"/>
  <c r="BH146" i="22"/>
  <c r="BG146" i="22"/>
  <c r="BF146" i="22"/>
  <c r="BE146" i="22"/>
  <c r="BD146" i="22"/>
  <c r="BC146" i="22"/>
  <c r="BB146" i="22"/>
  <c r="BA146" i="22"/>
  <c r="AZ146" i="22"/>
  <c r="BZ145" i="22"/>
  <c r="BY145" i="22"/>
  <c r="BH145" i="22"/>
  <c r="BG145" i="22"/>
  <c r="BF145" i="22"/>
  <c r="BE145" i="22"/>
  <c r="BD145" i="22"/>
  <c r="BC145" i="22"/>
  <c r="BB145" i="22"/>
  <c r="BA145" i="22"/>
  <c r="BI145" i="22" s="1"/>
  <c r="BO145" i="22" s="1"/>
  <c r="AZ145" i="22"/>
  <c r="BZ144" i="22"/>
  <c r="BY144" i="22"/>
  <c r="BH144" i="22"/>
  <c r="BG144" i="22"/>
  <c r="BF144" i="22"/>
  <c r="BE144" i="22"/>
  <c r="BD144" i="22"/>
  <c r="BC144" i="22"/>
  <c r="BJ144" i="22" s="1"/>
  <c r="BR144" i="22" s="1"/>
  <c r="BB144" i="22"/>
  <c r="BA144" i="22"/>
  <c r="AZ144" i="22"/>
  <c r="AI144" i="22"/>
  <c r="AA144" i="22"/>
  <c r="H144" i="22"/>
  <c r="BZ143" i="22"/>
  <c r="BY143" i="22"/>
  <c r="BH143" i="22"/>
  <c r="BG143" i="22"/>
  <c r="BF143" i="22"/>
  <c r="BE143" i="22"/>
  <c r="BD143" i="22"/>
  <c r="BC143" i="22"/>
  <c r="BB143" i="22"/>
  <c r="BA143" i="22"/>
  <c r="BI143" i="22" s="1"/>
  <c r="BO143" i="22" s="1"/>
  <c r="AZ143" i="22"/>
  <c r="BZ142" i="22"/>
  <c r="BY142" i="22"/>
  <c r="BH142" i="22"/>
  <c r="BG142" i="22"/>
  <c r="BF142" i="22"/>
  <c r="BE142" i="22"/>
  <c r="BK142" i="22" s="1"/>
  <c r="BD142" i="22"/>
  <c r="BC142" i="22"/>
  <c r="BB142" i="22"/>
  <c r="BA142" i="22"/>
  <c r="BI142" i="22" s="1"/>
  <c r="AZ142" i="22"/>
  <c r="BZ141" i="22"/>
  <c r="BY141" i="22"/>
  <c r="BH141" i="22"/>
  <c r="BG141" i="22"/>
  <c r="BF141" i="22"/>
  <c r="BE141" i="22"/>
  <c r="BD141" i="22"/>
  <c r="BC141" i="22"/>
  <c r="BB141" i="22"/>
  <c r="BA141" i="22"/>
  <c r="BI141" i="22" s="1"/>
  <c r="AZ141" i="22"/>
  <c r="BZ140" i="22"/>
  <c r="BY140" i="22"/>
  <c r="BH140" i="22"/>
  <c r="BG140" i="22"/>
  <c r="BF140" i="22"/>
  <c r="BE140" i="22"/>
  <c r="BD140" i="22"/>
  <c r="BC140" i="22"/>
  <c r="BB140" i="22"/>
  <c r="BA140" i="22"/>
  <c r="AZ140" i="22"/>
  <c r="BZ139" i="22"/>
  <c r="BY139" i="22"/>
  <c r="BH139" i="22"/>
  <c r="BG139" i="22"/>
  <c r="BF139" i="22"/>
  <c r="BE139" i="22"/>
  <c r="BK139" i="22" s="1"/>
  <c r="BD139" i="22"/>
  <c r="BC139" i="22"/>
  <c r="BB139" i="22"/>
  <c r="BA139" i="22"/>
  <c r="AZ139" i="22"/>
  <c r="BZ138" i="22"/>
  <c r="BY138" i="22"/>
  <c r="BV138" i="22"/>
  <c r="BH138" i="22"/>
  <c r="BG138" i="22"/>
  <c r="BL138" i="22" s="1"/>
  <c r="BX138" i="22" s="1"/>
  <c r="BF138" i="22"/>
  <c r="BE138" i="22"/>
  <c r="BD138" i="22"/>
  <c r="BJ138" i="22" s="1"/>
  <c r="BC138" i="22"/>
  <c r="BB138" i="22"/>
  <c r="BA138" i="22"/>
  <c r="AZ138" i="22"/>
  <c r="AJ138" i="22"/>
  <c r="AE138" i="22"/>
  <c r="AA138" i="22"/>
  <c r="Y138" i="22"/>
  <c r="Q138" i="22"/>
  <c r="BZ137" i="22"/>
  <c r="BY137" i="22"/>
  <c r="BH137" i="22"/>
  <c r="BG137" i="22"/>
  <c r="BF137" i="22"/>
  <c r="BE137" i="22"/>
  <c r="BD137" i="22"/>
  <c r="BC137" i="22"/>
  <c r="BB137" i="22"/>
  <c r="BA137" i="22"/>
  <c r="AZ137" i="22"/>
  <c r="AI137" i="22"/>
  <c r="BZ136" i="22"/>
  <c r="BY136" i="22"/>
  <c r="BH136" i="22"/>
  <c r="BG136" i="22"/>
  <c r="BF136" i="22"/>
  <c r="BE136" i="22"/>
  <c r="BD136" i="22"/>
  <c r="BC136" i="22"/>
  <c r="BB136" i="22"/>
  <c r="BA136" i="22"/>
  <c r="AZ136" i="22"/>
  <c r="AJ136" i="22"/>
  <c r="BZ135" i="22"/>
  <c r="BY135" i="22"/>
  <c r="BH135" i="22"/>
  <c r="BG135" i="22"/>
  <c r="BF135" i="22"/>
  <c r="BE135" i="22"/>
  <c r="BD135" i="22"/>
  <c r="BC135" i="22"/>
  <c r="BB135" i="22"/>
  <c r="BA135" i="22"/>
  <c r="AZ135" i="22"/>
  <c r="BZ134" i="22"/>
  <c r="BY134" i="22"/>
  <c r="BH134" i="22"/>
  <c r="BG134" i="22"/>
  <c r="BF134" i="22"/>
  <c r="BE134" i="22"/>
  <c r="BD134" i="22"/>
  <c r="BC134" i="22"/>
  <c r="BJ134" i="22" s="1"/>
  <c r="BB134" i="22"/>
  <c r="BA134" i="22"/>
  <c r="AZ134" i="22"/>
  <c r="BZ133" i="22"/>
  <c r="BY133" i="22"/>
  <c r="BH133" i="22"/>
  <c r="BG133" i="22"/>
  <c r="BF133" i="22"/>
  <c r="BE133" i="22"/>
  <c r="BD133" i="22"/>
  <c r="BC133" i="22"/>
  <c r="BJ133" i="22" s="1"/>
  <c r="BB133" i="22"/>
  <c r="BA133" i="22"/>
  <c r="BI133" i="22" s="1"/>
  <c r="AZ133" i="22"/>
  <c r="O133" i="22"/>
  <c r="BZ132" i="22"/>
  <c r="BY132" i="22"/>
  <c r="BH132" i="22"/>
  <c r="BG132" i="22"/>
  <c r="BL132" i="22" s="1"/>
  <c r="BF132" i="22"/>
  <c r="BE132" i="22"/>
  <c r="BK132" i="22" s="1"/>
  <c r="BU132" i="22" s="1"/>
  <c r="BD132" i="22"/>
  <c r="BC132" i="22"/>
  <c r="BJ132" i="22" s="1"/>
  <c r="BR132" i="22" s="1"/>
  <c r="BB132" i="22"/>
  <c r="BA132" i="22"/>
  <c r="AZ132" i="22"/>
  <c r="E132" i="22"/>
  <c r="BZ131" i="22"/>
  <c r="BY131" i="22"/>
  <c r="BH131" i="22"/>
  <c r="BG131" i="22"/>
  <c r="BF131" i="22"/>
  <c r="BE131" i="22"/>
  <c r="BK131" i="22" s="1"/>
  <c r="BD131" i="22"/>
  <c r="BC131" i="22"/>
  <c r="BB131" i="22"/>
  <c r="BA131" i="22"/>
  <c r="AZ131" i="22"/>
  <c r="AK131" i="22"/>
  <c r="R131" i="22"/>
  <c r="BZ130" i="22"/>
  <c r="BY130" i="22"/>
  <c r="BH130" i="22"/>
  <c r="BG130" i="22"/>
  <c r="BF130" i="22"/>
  <c r="BE130" i="22"/>
  <c r="BD130" i="22"/>
  <c r="BC130" i="22"/>
  <c r="BB130" i="22"/>
  <c r="BA130" i="22"/>
  <c r="BI130" i="22" s="1"/>
  <c r="BO130" i="22" s="1"/>
  <c r="AZ130" i="22"/>
  <c r="BZ129" i="22"/>
  <c r="BY129" i="22"/>
  <c r="BK129" i="22"/>
  <c r="BU129" i="22" s="1"/>
  <c r="BH129" i="22"/>
  <c r="BG129" i="22"/>
  <c r="BF129" i="22"/>
  <c r="BE129" i="22"/>
  <c r="BD129" i="22"/>
  <c r="BC129" i="22"/>
  <c r="BB129" i="22"/>
  <c r="BA129" i="22"/>
  <c r="AZ129" i="22"/>
  <c r="BZ128" i="22"/>
  <c r="BY128" i="22"/>
  <c r="BQ128" i="22"/>
  <c r="BH128" i="22"/>
  <c r="BG128" i="22"/>
  <c r="BF128" i="22"/>
  <c r="BE128" i="22"/>
  <c r="BD128" i="22"/>
  <c r="BC128" i="22"/>
  <c r="BJ128" i="22" s="1"/>
  <c r="BP128" i="22" s="1"/>
  <c r="BB128" i="22"/>
  <c r="BA128" i="22"/>
  <c r="BI128" i="22" s="1"/>
  <c r="BN128" i="22" s="1"/>
  <c r="AZ128" i="22"/>
  <c r="BZ127" i="22"/>
  <c r="BY127" i="22"/>
  <c r="BH127" i="22"/>
  <c r="BL127" i="22" s="1"/>
  <c r="BG127" i="22"/>
  <c r="BF127" i="22"/>
  <c r="BE127" i="22"/>
  <c r="BK127" i="22" s="1"/>
  <c r="BD127" i="22"/>
  <c r="BC127" i="22"/>
  <c r="BB127" i="22"/>
  <c r="BA127" i="22"/>
  <c r="BI127" i="22" s="1"/>
  <c r="AZ127" i="22"/>
  <c r="BZ126" i="22"/>
  <c r="BY126" i="22"/>
  <c r="BJ126" i="22"/>
  <c r="BH126" i="22"/>
  <c r="BL126" i="22" s="1"/>
  <c r="BG126" i="22"/>
  <c r="BF126" i="22"/>
  <c r="BK126" i="22" s="1"/>
  <c r="BE126" i="22"/>
  <c r="BD126" i="22"/>
  <c r="BC126" i="22"/>
  <c r="BB126" i="22"/>
  <c r="BA126" i="22"/>
  <c r="BI126" i="22" s="1"/>
  <c r="AZ126" i="22"/>
  <c r="BZ125" i="22"/>
  <c r="BY125" i="22"/>
  <c r="BH125" i="22"/>
  <c r="BG125" i="22"/>
  <c r="BF125" i="22"/>
  <c r="BE125" i="22"/>
  <c r="BD125" i="22"/>
  <c r="BC125" i="22"/>
  <c r="BJ125" i="22" s="1"/>
  <c r="BQ125" i="22" s="1"/>
  <c r="BB125" i="22"/>
  <c r="BA125" i="22"/>
  <c r="AZ125" i="22"/>
  <c r="D125" i="22"/>
  <c r="BZ124" i="22"/>
  <c r="BY124" i="22"/>
  <c r="BL124" i="22"/>
  <c r="BH124" i="22"/>
  <c r="BG124" i="22"/>
  <c r="BF124" i="22"/>
  <c r="BE124" i="22"/>
  <c r="BD124" i="22"/>
  <c r="BJ124" i="22" s="1"/>
  <c r="BC124" i="22"/>
  <c r="BB124" i="22"/>
  <c r="BA124" i="22"/>
  <c r="AZ124" i="22"/>
  <c r="BZ123" i="22"/>
  <c r="BY123" i="22"/>
  <c r="BH123" i="22"/>
  <c r="BL123" i="22" s="1"/>
  <c r="BX123" i="22" s="1"/>
  <c r="BG123" i="22"/>
  <c r="BF123" i="22"/>
  <c r="BE123" i="22"/>
  <c r="BD123" i="22"/>
  <c r="BC123" i="22"/>
  <c r="BJ123" i="22" s="1"/>
  <c r="BP123" i="22" s="1"/>
  <c r="BB123" i="22"/>
  <c r="BA123" i="22"/>
  <c r="BI123" i="22" s="1"/>
  <c r="BM123" i="22" s="1"/>
  <c r="AZ123" i="22"/>
  <c r="BZ122" i="22"/>
  <c r="BY122" i="22"/>
  <c r="BH122" i="22"/>
  <c r="BG122" i="22"/>
  <c r="BF122" i="22"/>
  <c r="BE122" i="22"/>
  <c r="BD122" i="22"/>
  <c r="BC122" i="22"/>
  <c r="BB122" i="22"/>
  <c r="BA122" i="22"/>
  <c r="AZ122" i="22"/>
  <c r="BZ121" i="22"/>
  <c r="BY121" i="22"/>
  <c r="BN121" i="22"/>
  <c r="BH121" i="22"/>
  <c r="BG121" i="22"/>
  <c r="BL121" i="22" s="1"/>
  <c r="BF121" i="22"/>
  <c r="BE121" i="22"/>
  <c r="BK121" i="22" s="1"/>
  <c r="BU121" i="22" s="1"/>
  <c r="BD121" i="22"/>
  <c r="BC121" i="22"/>
  <c r="BB121" i="22"/>
  <c r="BA121" i="22"/>
  <c r="BI121" i="22" s="1"/>
  <c r="BM121" i="22" s="1"/>
  <c r="AZ121" i="22"/>
  <c r="BZ120" i="22"/>
  <c r="BY120" i="22"/>
  <c r="BH120" i="22"/>
  <c r="BG120" i="22"/>
  <c r="BF120" i="22"/>
  <c r="BK120" i="22" s="1"/>
  <c r="BE120" i="22"/>
  <c r="BD120" i="22"/>
  <c r="BC120" i="22"/>
  <c r="BB120" i="22"/>
  <c r="BA120" i="22"/>
  <c r="AZ120" i="22"/>
  <c r="BZ119" i="22"/>
  <c r="BY119" i="22"/>
  <c r="BH119" i="22"/>
  <c r="BG119" i="22"/>
  <c r="BL119" i="22" s="1"/>
  <c r="BF119" i="22"/>
  <c r="BE119" i="22"/>
  <c r="BD119" i="22"/>
  <c r="BJ119" i="22" s="1"/>
  <c r="BC119" i="22"/>
  <c r="BB119" i="22"/>
  <c r="BI119" i="22" s="1"/>
  <c r="BA119" i="22"/>
  <c r="AZ119" i="22"/>
  <c r="BZ118" i="22"/>
  <c r="BY118" i="22"/>
  <c r="BH118" i="22"/>
  <c r="BG118" i="22"/>
  <c r="BF118" i="22"/>
  <c r="BE118" i="22"/>
  <c r="BD118" i="22"/>
  <c r="BC118" i="22"/>
  <c r="BB118" i="22"/>
  <c r="BA118" i="22"/>
  <c r="AZ118" i="22"/>
  <c r="BZ117" i="22"/>
  <c r="BY117" i="22"/>
  <c r="BK117" i="22"/>
  <c r="BH117" i="22"/>
  <c r="BG117" i="22"/>
  <c r="BF117" i="22"/>
  <c r="BE117" i="22"/>
  <c r="BD117" i="22"/>
  <c r="BC117" i="22"/>
  <c r="BB117" i="22"/>
  <c r="BA117" i="22"/>
  <c r="AZ117" i="22"/>
  <c r="BZ116" i="22"/>
  <c r="BY116" i="22"/>
  <c r="BH116" i="22"/>
  <c r="BG116" i="22"/>
  <c r="BF116" i="22"/>
  <c r="BE116" i="22"/>
  <c r="BD116" i="22"/>
  <c r="BC116" i="22"/>
  <c r="BB116" i="22"/>
  <c r="BA116" i="22"/>
  <c r="AZ116" i="22"/>
  <c r="BZ115" i="22"/>
  <c r="BY115" i="22"/>
  <c r="BH115" i="22"/>
  <c r="BG115" i="22"/>
  <c r="BF115" i="22"/>
  <c r="BE115" i="22"/>
  <c r="BD115" i="22"/>
  <c r="BC115" i="22"/>
  <c r="BJ115" i="22" s="1"/>
  <c r="BR115" i="22" s="1"/>
  <c r="BB115" i="22"/>
  <c r="BA115" i="22"/>
  <c r="AZ115" i="22"/>
  <c r="BZ114" i="22"/>
  <c r="BY114" i="22"/>
  <c r="BH114" i="22"/>
  <c r="BG114" i="22"/>
  <c r="BF114" i="22"/>
  <c r="BE114" i="22"/>
  <c r="BD114" i="22"/>
  <c r="BC114" i="22"/>
  <c r="BJ114" i="22" s="1"/>
  <c r="BR114" i="22" s="1"/>
  <c r="BB114" i="22"/>
  <c r="BA114" i="22"/>
  <c r="AZ114" i="22"/>
  <c r="AH114" i="22"/>
  <c r="BZ113" i="22"/>
  <c r="BY113" i="22"/>
  <c r="BH113" i="22"/>
  <c r="BG113" i="22"/>
  <c r="BF113" i="22"/>
  <c r="BE113" i="22"/>
  <c r="BD113" i="22"/>
  <c r="BC113" i="22"/>
  <c r="BB113" i="22"/>
  <c r="BA113" i="22"/>
  <c r="BI113" i="22" s="1"/>
  <c r="BO113" i="22" s="1"/>
  <c r="AZ113" i="22"/>
  <c r="BZ112" i="22"/>
  <c r="BY112" i="22"/>
  <c r="BH112" i="22"/>
  <c r="BG112" i="22"/>
  <c r="BF112" i="22"/>
  <c r="BE112" i="22"/>
  <c r="BK112" i="22" s="1"/>
  <c r="BU112" i="22" s="1"/>
  <c r="BD112" i="22"/>
  <c r="BC112" i="22"/>
  <c r="BJ112" i="22" s="1"/>
  <c r="BB112" i="22"/>
  <c r="BA112" i="22"/>
  <c r="AZ112" i="22"/>
  <c r="BZ111" i="22"/>
  <c r="BY111" i="22"/>
  <c r="BH111" i="22"/>
  <c r="BG111" i="22"/>
  <c r="BL111" i="22" s="1"/>
  <c r="BF111" i="22"/>
  <c r="BE111" i="22"/>
  <c r="BK111" i="22" s="1"/>
  <c r="BD111" i="22"/>
  <c r="BC111" i="22"/>
  <c r="BB111" i="22"/>
  <c r="BA111" i="22"/>
  <c r="AZ111" i="22"/>
  <c r="BZ110" i="22"/>
  <c r="BY110" i="22"/>
  <c r="BH110" i="22"/>
  <c r="BG110" i="22"/>
  <c r="BF110" i="22"/>
  <c r="BK110" i="22" s="1"/>
  <c r="BE110" i="22"/>
  <c r="BD110" i="22"/>
  <c r="BC110" i="22"/>
  <c r="BB110" i="22"/>
  <c r="BA110" i="22"/>
  <c r="AZ110" i="22"/>
  <c r="BZ109" i="22"/>
  <c r="BY109" i="22"/>
  <c r="BH109" i="22"/>
  <c r="BG109" i="22"/>
  <c r="BF109" i="22"/>
  <c r="BE109" i="22"/>
  <c r="BD109" i="22"/>
  <c r="BC109" i="22"/>
  <c r="BB109" i="22"/>
  <c r="BA109" i="22"/>
  <c r="BI109" i="22" s="1"/>
  <c r="AZ109" i="22"/>
  <c r="R109" i="22"/>
  <c r="BZ108" i="22"/>
  <c r="BY108" i="22"/>
  <c r="BH108" i="22"/>
  <c r="BG108" i="22"/>
  <c r="BL108" i="22" s="1"/>
  <c r="BX108" i="22" s="1"/>
  <c r="BF108" i="22"/>
  <c r="BE108" i="22"/>
  <c r="BD108" i="22"/>
  <c r="BC108" i="22"/>
  <c r="BB108" i="22"/>
  <c r="BA108" i="22"/>
  <c r="AZ108" i="22"/>
  <c r="AI108" i="22"/>
  <c r="E108" i="22"/>
  <c r="BZ107" i="22"/>
  <c r="BY107" i="22"/>
  <c r="BH107" i="22"/>
  <c r="BG107" i="22"/>
  <c r="BF107" i="22"/>
  <c r="BE107" i="22"/>
  <c r="BK107" i="22" s="1"/>
  <c r="BD107" i="22"/>
  <c r="BC107" i="22"/>
  <c r="BB107" i="22"/>
  <c r="BA107" i="22"/>
  <c r="AZ107" i="22"/>
  <c r="BZ106" i="22"/>
  <c r="BY106" i="22"/>
  <c r="BJ106" i="22"/>
  <c r="BH106" i="22"/>
  <c r="BG106" i="22"/>
  <c r="BL106" i="22" s="1"/>
  <c r="BX106" i="22" s="1"/>
  <c r="BF106" i="22"/>
  <c r="BE106" i="22"/>
  <c r="BD106" i="22"/>
  <c r="BC106" i="22"/>
  <c r="BB106" i="22"/>
  <c r="BA106" i="22"/>
  <c r="BI106" i="22" s="1"/>
  <c r="BO106" i="22" s="1"/>
  <c r="AZ106" i="22"/>
  <c r="BZ105" i="22"/>
  <c r="BY105" i="22"/>
  <c r="BH105" i="22"/>
  <c r="BG105" i="22"/>
  <c r="BL105" i="22" s="1"/>
  <c r="BV105" i="22" s="1"/>
  <c r="BF105" i="22"/>
  <c r="BE105" i="22"/>
  <c r="BD105" i="22"/>
  <c r="BC105" i="22"/>
  <c r="BB105" i="22"/>
  <c r="BA105" i="22"/>
  <c r="BI105" i="22" s="1"/>
  <c r="AZ105" i="22"/>
  <c r="BZ104" i="22"/>
  <c r="BY104" i="22"/>
  <c r="BK104" i="22"/>
  <c r="BS104" i="22" s="1"/>
  <c r="BH104" i="22"/>
  <c r="BG104" i="22"/>
  <c r="BF104" i="22"/>
  <c r="BE104" i="22"/>
  <c r="BD104" i="22"/>
  <c r="BC104" i="22"/>
  <c r="BB104" i="22"/>
  <c r="BA104" i="22"/>
  <c r="AZ104" i="22"/>
  <c r="BZ103" i="22"/>
  <c r="BY103" i="22"/>
  <c r="BH103" i="22"/>
  <c r="BG103" i="22"/>
  <c r="BL103" i="22" s="1"/>
  <c r="BX103" i="22" s="1"/>
  <c r="BF103" i="22"/>
  <c r="BE103" i="22"/>
  <c r="BD103" i="22"/>
  <c r="BC103" i="22"/>
  <c r="BB103" i="22"/>
  <c r="BA103" i="22"/>
  <c r="BI103" i="22" s="1"/>
  <c r="AZ103" i="22"/>
  <c r="BZ102" i="22"/>
  <c r="BY102" i="22"/>
  <c r="BH102" i="22"/>
  <c r="BG102" i="22"/>
  <c r="BF102" i="22"/>
  <c r="BE102" i="22"/>
  <c r="BD102" i="22"/>
  <c r="BC102" i="22"/>
  <c r="BJ102" i="22" s="1"/>
  <c r="BB102" i="22"/>
  <c r="BA102" i="22"/>
  <c r="AZ102" i="22"/>
  <c r="AI102" i="22"/>
  <c r="BZ101" i="22"/>
  <c r="BY101" i="22"/>
  <c r="BM101" i="22"/>
  <c r="BL101" i="22"/>
  <c r="BX101" i="22" s="1"/>
  <c r="BH101" i="22"/>
  <c r="BG101" i="22"/>
  <c r="BF101" i="22"/>
  <c r="BE101" i="22"/>
  <c r="BK101" i="22" s="1"/>
  <c r="BU101" i="22" s="1"/>
  <c r="BD101" i="22"/>
  <c r="BC101" i="22"/>
  <c r="BB101" i="22"/>
  <c r="BA101" i="22"/>
  <c r="BI101" i="22" s="1"/>
  <c r="BN101" i="22" s="1"/>
  <c r="AZ101" i="22"/>
  <c r="BZ100" i="22"/>
  <c r="BY100" i="22"/>
  <c r="BJ100" i="22"/>
  <c r="BR100" i="22" s="1"/>
  <c r="BH100" i="22"/>
  <c r="BG100" i="22"/>
  <c r="BL100" i="22" s="1"/>
  <c r="BF100" i="22"/>
  <c r="BK100" i="22" s="1"/>
  <c r="BE100" i="22"/>
  <c r="BD100" i="22"/>
  <c r="BC100" i="22"/>
  <c r="BB100" i="22"/>
  <c r="BA100" i="22"/>
  <c r="AZ100" i="22"/>
  <c r="BZ99" i="22"/>
  <c r="BY99" i="22"/>
  <c r="BH99" i="22"/>
  <c r="BG99" i="22"/>
  <c r="BL99" i="22" s="1"/>
  <c r="BX99" i="22" s="1"/>
  <c r="BF99" i="22"/>
  <c r="BE99" i="22"/>
  <c r="BK99" i="22" s="1"/>
  <c r="BU99" i="22" s="1"/>
  <c r="BD99" i="22"/>
  <c r="BJ99" i="22" s="1"/>
  <c r="BR99" i="22" s="1"/>
  <c r="BC99" i="22"/>
  <c r="BB99" i="22"/>
  <c r="BA99" i="22"/>
  <c r="BI99" i="22" s="1"/>
  <c r="BM99" i="22" s="1"/>
  <c r="AZ99" i="22"/>
  <c r="BZ98" i="22"/>
  <c r="BY98" i="22"/>
  <c r="BH98" i="22"/>
  <c r="BG98" i="22"/>
  <c r="BF98" i="22"/>
  <c r="BE98" i="22"/>
  <c r="BD98" i="22"/>
  <c r="BC98" i="22"/>
  <c r="BB98" i="22"/>
  <c r="BA98" i="22"/>
  <c r="AZ98" i="22"/>
  <c r="BZ97" i="22"/>
  <c r="BY97" i="22"/>
  <c r="BH97" i="22"/>
  <c r="BG97" i="22"/>
  <c r="BL97" i="22" s="1"/>
  <c r="BV97" i="22" s="1"/>
  <c r="BF97" i="22"/>
  <c r="BE97" i="22"/>
  <c r="BK97" i="22" s="1"/>
  <c r="BU97" i="22" s="1"/>
  <c r="BD97" i="22"/>
  <c r="BC97" i="22"/>
  <c r="BB97" i="22"/>
  <c r="BA97" i="22"/>
  <c r="BI97" i="22" s="1"/>
  <c r="AZ97" i="22"/>
  <c r="X97" i="22"/>
  <c r="H97" i="22"/>
  <c r="C97" i="22"/>
  <c r="BZ96" i="22"/>
  <c r="BY96" i="22"/>
  <c r="BH96" i="22"/>
  <c r="BG96" i="22"/>
  <c r="BF96" i="22"/>
  <c r="BE96" i="22"/>
  <c r="BD96" i="22"/>
  <c r="BC96" i="22"/>
  <c r="BB96" i="22"/>
  <c r="BA96" i="22"/>
  <c r="AZ96" i="22"/>
  <c r="AA96" i="22"/>
  <c r="G96" i="22"/>
  <c r="C96" i="22"/>
  <c r="BZ95" i="22"/>
  <c r="BY95" i="22"/>
  <c r="BH95" i="22"/>
  <c r="BG95" i="22"/>
  <c r="BF95" i="22"/>
  <c r="BE95" i="22"/>
  <c r="BK95" i="22" s="1"/>
  <c r="BD95" i="22"/>
  <c r="BC95" i="22"/>
  <c r="BB95" i="22"/>
  <c r="BA95" i="22"/>
  <c r="AZ95" i="22"/>
  <c r="BZ94" i="22"/>
  <c r="BY94" i="22"/>
  <c r="BH94" i="22"/>
  <c r="BG94" i="22"/>
  <c r="BF94" i="22"/>
  <c r="BK94" i="22" s="1"/>
  <c r="BE94" i="22"/>
  <c r="BD94" i="22"/>
  <c r="BC94" i="22"/>
  <c r="BB94" i="22"/>
  <c r="BA94" i="22"/>
  <c r="AZ94" i="22"/>
  <c r="AF94" i="22"/>
  <c r="Z94" i="22"/>
  <c r="BZ93" i="22"/>
  <c r="BY93" i="22"/>
  <c r="BH93" i="22"/>
  <c r="BG93" i="22"/>
  <c r="BF93" i="22"/>
  <c r="BE93" i="22"/>
  <c r="BD93" i="22"/>
  <c r="BC93" i="22"/>
  <c r="BB93" i="22"/>
  <c r="BA93" i="22"/>
  <c r="AZ93" i="22"/>
  <c r="BZ92" i="22"/>
  <c r="BY92" i="22"/>
  <c r="BH92" i="22"/>
  <c r="BG92" i="22"/>
  <c r="BF92" i="22"/>
  <c r="BE92" i="22"/>
  <c r="BD92" i="22"/>
  <c r="BC92" i="22"/>
  <c r="BJ92" i="22" s="1"/>
  <c r="BB92" i="22"/>
  <c r="BA92" i="22"/>
  <c r="AZ92" i="22"/>
  <c r="AF92" i="22"/>
  <c r="AA92" i="22"/>
  <c r="Q92" i="22"/>
  <c r="G92" i="22"/>
  <c r="BZ91" i="22"/>
  <c r="BY91" i="22"/>
  <c r="BH91" i="22"/>
  <c r="BG91" i="22"/>
  <c r="BL91" i="22" s="1"/>
  <c r="BX91" i="22" s="1"/>
  <c r="BF91" i="22"/>
  <c r="BE91" i="22"/>
  <c r="BK91" i="22" s="1"/>
  <c r="BD91" i="22"/>
  <c r="BJ91" i="22" s="1"/>
  <c r="BC91" i="22"/>
  <c r="BB91" i="22"/>
  <c r="BA91" i="22"/>
  <c r="BI91" i="22" s="1"/>
  <c r="AZ91" i="22"/>
  <c r="AF91" i="22"/>
  <c r="V91" i="22"/>
  <c r="P91" i="22"/>
  <c r="N91" i="22"/>
  <c r="G91" i="22"/>
  <c r="BZ90" i="22"/>
  <c r="BY90" i="22"/>
  <c r="BH90" i="22"/>
  <c r="BG90" i="22"/>
  <c r="BF90" i="22"/>
  <c r="BE90" i="22"/>
  <c r="BD90" i="22"/>
  <c r="BC90" i="22"/>
  <c r="BB90" i="22"/>
  <c r="BA90" i="22"/>
  <c r="AZ90" i="22"/>
  <c r="BZ89" i="22"/>
  <c r="BY89" i="22"/>
  <c r="BH89" i="22"/>
  <c r="BG89" i="22"/>
  <c r="BF89" i="22"/>
  <c r="BE89" i="22"/>
  <c r="BD89" i="22"/>
  <c r="BC89" i="22"/>
  <c r="BB89" i="22"/>
  <c r="BA89" i="22"/>
  <c r="AZ89" i="22"/>
  <c r="X89" i="22"/>
  <c r="U89" i="22"/>
  <c r="BZ88" i="22"/>
  <c r="BY88" i="22"/>
  <c r="BH88" i="22"/>
  <c r="BG88" i="22"/>
  <c r="BL88" i="22" s="1"/>
  <c r="BX88" i="22" s="1"/>
  <c r="BF88" i="22"/>
  <c r="BE88" i="22"/>
  <c r="BK88" i="22" s="1"/>
  <c r="BU88" i="22" s="1"/>
  <c r="BD88" i="22"/>
  <c r="BC88" i="22"/>
  <c r="BB88" i="22"/>
  <c r="BA88" i="22"/>
  <c r="BI88" i="22" s="1"/>
  <c r="AZ88" i="22"/>
  <c r="BZ87" i="22"/>
  <c r="BY87" i="22"/>
  <c r="BH87" i="22"/>
  <c r="BG87" i="22"/>
  <c r="BF87" i="22"/>
  <c r="BE87" i="22"/>
  <c r="BD87" i="22"/>
  <c r="BC87" i="22"/>
  <c r="BB87" i="22"/>
  <c r="BA87" i="22"/>
  <c r="AZ87" i="22"/>
  <c r="AA87" i="22"/>
  <c r="F87" i="22"/>
  <c r="BZ86" i="22"/>
  <c r="BY86" i="22"/>
  <c r="BH86" i="22"/>
  <c r="BG86" i="22"/>
  <c r="BF86" i="22"/>
  <c r="BE86" i="22"/>
  <c r="BD86" i="22"/>
  <c r="BC86" i="22"/>
  <c r="BB86" i="22"/>
  <c r="BA86" i="22"/>
  <c r="BI86" i="22" s="1"/>
  <c r="AZ86" i="22"/>
  <c r="BZ85" i="22"/>
  <c r="BY85" i="22"/>
  <c r="BH85" i="22"/>
  <c r="BG85" i="22"/>
  <c r="BF85" i="22"/>
  <c r="BE85" i="22"/>
  <c r="BD85" i="22"/>
  <c r="BC85" i="22"/>
  <c r="BJ85" i="22" s="1"/>
  <c r="BB85" i="22"/>
  <c r="BA85" i="22"/>
  <c r="BI85" i="22" s="1"/>
  <c r="AZ85" i="22"/>
  <c r="S85" i="22"/>
  <c r="L85" i="22"/>
  <c r="BZ84" i="22"/>
  <c r="BY84" i="22"/>
  <c r="BH84" i="22"/>
  <c r="BG84" i="22"/>
  <c r="BF84" i="22"/>
  <c r="BE84" i="22"/>
  <c r="BK84" i="22" s="1"/>
  <c r="BU84" i="22" s="1"/>
  <c r="BD84" i="22"/>
  <c r="BC84" i="22"/>
  <c r="BB84" i="22"/>
  <c r="BA84" i="22"/>
  <c r="BI84" i="22" s="1"/>
  <c r="AZ84" i="22"/>
  <c r="BZ83" i="22"/>
  <c r="BY83" i="22"/>
  <c r="BH83" i="22"/>
  <c r="BG83" i="22"/>
  <c r="BF83" i="22"/>
  <c r="BE83" i="22"/>
  <c r="BD83" i="22"/>
  <c r="BC83" i="22"/>
  <c r="BB83" i="22"/>
  <c r="BA83" i="22"/>
  <c r="AZ83" i="22"/>
  <c r="BZ82" i="22"/>
  <c r="BY82" i="22"/>
  <c r="BH82" i="22"/>
  <c r="BG82" i="22"/>
  <c r="BL82" i="22" s="1"/>
  <c r="BW82" i="22" s="1"/>
  <c r="BF82" i="22"/>
  <c r="BE82" i="22"/>
  <c r="BD82" i="22"/>
  <c r="BC82" i="22"/>
  <c r="BJ82" i="22" s="1"/>
  <c r="BB82" i="22"/>
  <c r="BA82" i="22"/>
  <c r="AZ82" i="22"/>
  <c r="BZ81" i="22"/>
  <c r="BY81" i="22"/>
  <c r="BH81" i="22"/>
  <c r="BG81" i="22"/>
  <c r="BF81" i="22"/>
  <c r="BE81" i="22"/>
  <c r="BD81" i="22"/>
  <c r="BC81" i="22"/>
  <c r="BB81" i="22"/>
  <c r="BA81" i="22"/>
  <c r="AZ81" i="22"/>
  <c r="AI81" i="22"/>
  <c r="AA81" i="22"/>
  <c r="BZ80" i="22"/>
  <c r="BY80" i="22"/>
  <c r="BH80" i="22"/>
  <c r="BG80" i="22"/>
  <c r="BF80" i="22"/>
  <c r="BE80" i="22"/>
  <c r="BD80" i="22"/>
  <c r="BC80" i="22"/>
  <c r="BJ80" i="22" s="1"/>
  <c r="BP80" i="22" s="1"/>
  <c r="BB80" i="22"/>
  <c r="BA80" i="22"/>
  <c r="AZ80" i="22"/>
  <c r="BZ79" i="22"/>
  <c r="BY79" i="22"/>
  <c r="BJ79" i="22"/>
  <c r="BR79" i="22" s="1"/>
  <c r="BH79" i="22"/>
  <c r="BG79" i="22"/>
  <c r="BF79" i="22"/>
  <c r="BE79" i="22"/>
  <c r="BK79" i="22" s="1"/>
  <c r="BS79" i="22" s="1"/>
  <c r="BD79" i="22"/>
  <c r="BC79" i="22"/>
  <c r="BB79" i="22"/>
  <c r="BA79" i="22"/>
  <c r="BI79" i="22" s="1"/>
  <c r="BO79" i="22" s="1"/>
  <c r="AZ79" i="22"/>
  <c r="L79" i="22"/>
  <c r="BZ78" i="22"/>
  <c r="BY78" i="22"/>
  <c r="BH78" i="22"/>
  <c r="BG78" i="22"/>
  <c r="BF78" i="22"/>
  <c r="BE78" i="22"/>
  <c r="BD78" i="22"/>
  <c r="BC78" i="22"/>
  <c r="BB78" i="22"/>
  <c r="BA78" i="22"/>
  <c r="AZ78" i="22"/>
  <c r="BZ77" i="22"/>
  <c r="BY77" i="22"/>
  <c r="BJ77" i="22"/>
  <c r="BR77" i="22" s="1"/>
  <c r="BI77" i="22"/>
  <c r="BO77" i="22" s="1"/>
  <c r="BH77" i="22"/>
  <c r="BG77" i="22"/>
  <c r="BF77" i="22"/>
  <c r="BE77" i="22"/>
  <c r="BD77" i="22"/>
  <c r="BC77" i="22"/>
  <c r="BB77" i="22"/>
  <c r="BA77" i="22"/>
  <c r="AZ77" i="22"/>
  <c r="BZ76" i="22"/>
  <c r="BY76" i="22"/>
  <c r="BH76" i="22"/>
  <c r="BG76" i="22"/>
  <c r="BF76" i="22"/>
  <c r="BE76" i="22"/>
  <c r="BK76" i="22" s="1"/>
  <c r="BD76" i="22"/>
  <c r="BC76" i="22"/>
  <c r="BJ76" i="22" s="1"/>
  <c r="BB76" i="22"/>
  <c r="BA76" i="22"/>
  <c r="BI76" i="22" s="1"/>
  <c r="AZ76" i="22"/>
  <c r="BZ75" i="22"/>
  <c r="BY75" i="22"/>
  <c r="BH75" i="22"/>
  <c r="BG75" i="22"/>
  <c r="BF75" i="22"/>
  <c r="BE75" i="22"/>
  <c r="BD75" i="22"/>
  <c r="BC75" i="22"/>
  <c r="BB75" i="22"/>
  <c r="BA75" i="22"/>
  <c r="BI75" i="22" s="1"/>
  <c r="BO75" i="22" s="1"/>
  <c r="AZ75" i="22"/>
  <c r="BZ74" i="22"/>
  <c r="BY74" i="22"/>
  <c r="BH74" i="22"/>
  <c r="BG74" i="22"/>
  <c r="BF74" i="22"/>
  <c r="BE74" i="22"/>
  <c r="BK74" i="22" s="1"/>
  <c r="BD74" i="22"/>
  <c r="BC74" i="22"/>
  <c r="BJ74" i="22" s="1"/>
  <c r="BB74" i="22"/>
  <c r="BA74" i="22"/>
  <c r="BI74" i="22" s="1"/>
  <c r="BM74" i="22" s="1"/>
  <c r="AZ74" i="22"/>
  <c r="BZ73" i="22"/>
  <c r="BY73" i="22"/>
  <c r="BH73" i="22"/>
  <c r="BG73" i="22"/>
  <c r="BF73" i="22"/>
  <c r="BE73" i="22"/>
  <c r="BD73" i="22"/>
  <c r="BC73" i="22"/>
  <c r="BJ73" i="22" s="1"/>
  <c r="BB73" i="22"/>
  <c r="BA73" i="22"/>
  <c r="AZ73" i="22"/>
  <c r="BZ72" i="22"/>
  <c r="BY72" i="22"/>
  <c r="BK72" i="22"/>
  <c r="BS72" i="22" s="1"/>
  <c r="BH72" i="22"/>
  <c r="BG72" i="22"/>
  <c r="BF72" i="22"/>
  <c r="BE72" i="22"/>
  <c r="BD72" i="22"/>
  <c r="BC72" i="22"/>
  <c r="BJ72" i="22" s="1"/>
  <c r="BR72" i="22" s="1"/>
  <c r="BB72" i="22"/>
  <c r="BA72" i="22"/>
  <c r="AZ72" i="22"/>
  <c r="BZ71" i="22"/>
  <c r="BY71" i="22"/>
  <c r="BH71" i="22"/>
  <c r="BG71" i="22"/>
  <c r="BF71" i="22"/>
  <c r="BE71" i="22"/>
  <c r="BD71" i="22"/>
  <c r="BC71" i="22"/>
  <c r="BB71" i="22"/>
  <c r="BA71" i="22"/>
  <c r="AZ71" i="22"/>
  <c r="AK71" i="22"/>
  <c r="X71" i="22"/>
  <c r="D71" i="22"/>
  <c r="BZ70" i="22"/>
  <c r="BY70" i="22"/>
  <c r="BH70" i="22"/>
  <c r="BG70" i="22"/>
  <c r="BF70" i="22"/>
  <c r="BE70" i="22"/>
  <c r="BK70" i="22" s="1"/>
  <c r="BS70" i="22" s="1"/>
  <c r="BD70" i="22"/>
  <c r="BC70" i="22"/>
  <c r="BB70" i="22"/>
  <c r="BA70" i="22"/>
  <c r="BI70" i="22" s="1"/>
  <c r="AZ70" i="22"/>
  <c r="BZ69" i="22"/>
  <c r="BY69" i="22"/>
  <c r="BH69" i="22"/>
  <c r="BG69" i="22"/>
  <c r="BF69" i="22"/>
  <c r="BE69" i="22"/>
  <c r="BD69" i="22"/>
  <c r="BC69" i="22"/>
  <c r="BB69" i="22"/>
  <c r="BA69" i="22"/>
  <c r="AZ69" i="22"/>
  <c r="BZ68" i="22"/>
  <c r="BY68" i="22"/>
  <c r="BH68" i="22"/>
  <c r="BG68" i="22"/>
  <c r="BF68" i="22"/>
  <c r="BE68" i="22"/>
  <c r="BD68" i="22"/>
  <c r="BC68" i="22"/>
  <c r="BB68" i="22"/>
  <c r="BA68" i="22"/>
  <c r="AZ68" i="22"/>
  <c r="BZ67" i="22"/>
  <c r="BY67" i="22"/>
  <c r="BH67" i="22"/>
  <c r="BG67" i="22"/>
  <c r="BF67" i="22"/>
  <c r="BE67" i="22"/>
  <c r="BD67" i="22"/>
  <c r="BC67" i="22"/>
  <c r="BB67" i="22"/>
  <c r="BA67" i="22"/>
  <c r="BI67" i="22" s="1"/>
  <c r="BO67" i="22" s="1"/>
  <c r="AZ67" i="22"/>
  <c r="BZ66" i="22"/>
  <c r="BY66" i="22"/>
  <c r="BH66" i="22"/>
  <c r="BG66" i="22"/>
  <c r="BF66" i="22"/>
  <c r="BE66" i="22"/>
  <c r="BK66" i="22" s="1"/>
  <c r="BD66" i="22"/>
  <c r="BC66" i="22"/>
  <c r="BB66" i="22"/>
  <c r="BA66" i="22"/>
  <c r="AZ66" i="22"/>
  <c r="AI66" i="22"/>
  <c r="V66" i="22"/>
  <c r="O66" i="22"/>
  <c r="BZ65" i="22"/>
  <c r="BY65" i="22"/>
  <c r="BH65" i="22"/>
  <c r="BG65" i="22"/>
  <c r="BF65" i="22"/>
  <c r="BE65" i="22"/>
  <c r="BD65" i="22"/>
  <c r="BC65" i="22"/>
  <c r="BJ65" i="22" s="1"/>
  <c r="BB65" i="22"/>
  <c r="BA65" i="22"/>
  <c r="AZ65" i="22"/>
  <c r="BZ64" i="22"/>
  <c r="BY64" i="22"/>
  <c r="BH64" i="22"/>
  <c r="BG64" i="22"/>
  <c r="BL64" i="22" s="1"/>
  <c r="BX64" i="22" s="1"/>
  <c r="BF64" i="22"/>
  <c r="BK64" i="22" s="1"/>
  <c r="BU64" i="22" s="1"/>
  <c r="BE64" i="22"/>
  <c r="BD64" i="22"/>
  <c r="BC64" i="22"/>
  <c r="BJ64" i="22" s="1"/>
  <c r="BR64" i="22" s="1"/>
  <c r="BB64" i="22"/>
  <c r="BA64" i="22"/>
  <c r="AZ64" i="22"/>
  <c r="BZ63" i="22"/>
  <c r="BY63" i="22"/>
  <c r="BH63" i="22"/>
  <c r="BG63" i="22"/>
  <c r="BF63" i="22"/>
  <c r="BE63" i="22"/>
  <c r="BD63" i="22"/>
  <c r="BC63" i="22"/>
  <c r="BB63" i="22"/>
  <c r="BA63" i="22"/>
  <c r="BI63" i="22" s="1"/>
  <c r="BO63" i="22" s="1"/>
  <c r="AZ63" i="22"/>
  <c r="BZ62" i="22"/>
  <c r="BY62" i="22"/>
  <c r="BH62" i="22"/>
  <c r="BG62" i="22"/>
  <c r="BF62" i="22"/>
  <c r="BE62" i="22"/>
  <c r="BD62" i="22"/>
  <c r="BC62" i="22"/>
  <c r="BB62" i="22"/>
  <c r="BA62" i="22"/>
  <c r="AZ62" i="22"/>
  <c r="BZ61" i="22"/>
  <c r="BY61" i="22"/>
  <c r="BH61" i="22"/>
  <c r="BG61" i="22"/>
  <c r="BF61" i="22"/>
  <c r="BK61" i="22" s="1"/>
  <c r="BU61" i="22" s="1"/>
  <c r="BE61" i="22"/>
  <c r="BD61" i="22"/>
  <c r="BC61" i="22"/>
  <c r="BB61" i="22"/>
  <c r="BA61" i="22"/>
  <c r="BI61" i="22" s="1"/>
  <c r="AZ61" i="22"/>
  <c r="BZ60" i="22"/>
  <c r="BY60" i="22"/>
  <c r="BL60" i="22"/>
  <c r="BX60" i="22" s="1"/>
  <c r="BH60" i="22"/>
  <c r="BG60" i="22"/>
  <c r="BF60" i="22"/>
  <c r="BE60" i="22"/>
  <c r="BK60" i="22" s="1"/>
  <c r="BT60" i="22" s="1"/>
  <c r="BD60" i="22"/>
  <c r="BC60" i="22"/>
  <c r="BJ60" i="22" s="1"/>
  <c r="BR60" i="22" s="1"/>
  <c r="BB60" i="22"/>
  <c r="BA60" i="22"/>
  <c r="BI60" i="22" s="1"/>
  <c r="BO60" i="22" s="1"/>
  <c r="AZ60" i="22"/>
  <c r="D60" i="22"/>
  <c r="BZ59" i="22"/>
  <c r="BY59" i="22"/>
  <c r="BH59" i="22"/>
  <c r="BG59" i="22"/>
  <c r="BF59" i="22"/>
  <c r="BE59" i="22"/>
  <c r="BD59" i="22"/>
  <c r="BC59" i="22"/>
  <c r="BB59" i="22"/>
  <c r="BA59" i="22"/>
  <c r="BI59" i="22" s="1"/>
  <c r="BO59" i="22" s="1"/>
  <c r="AZ59" i="22"/>
  <c r="BZ58" i="22"/>
  <c r="BY58" i="22"/>
  <c r="BH58" i="22"/>
  <c r="BG58" i="22"/>
  <c r="BF58" i="22"/>
  <c r="BE58" i="22"/>
  <c r="BD58" i="22"/>
  <c r="BC58" i="22"/>
  <c r="BB58" i="22"/>
  <c r="BA58" i="22"/>
  <c r="AZ58" i="22"/>
  <c r="BZ57" i="22"/>
  <c r="BY57" i="22"/>
  <c r="BJ57" i="22"/>
  <c r="BR57" i="22" s="1"/>
  <c r="BI57" i="22"/>
  <c r="BO57" i="22" s="1"/>
  <c r="BH57" i="22"/>
  <c r="BG57" i="22"/>
  <c r="BF57" i="22"/>
  <c r="BK57" i="22" s="1"/>
  <c r="BU57" i="22" s="1"/>
  <c r="BE57" i="22"/>
  <c r="BD57" i="22"/>
  <c r="BC57" i="22"/>
  <c r="BB57" i="22"/>
  <c r="BA57" i="22"/>
  <c r="AZ57" i="22"/>
  <c r="BZ56" i="22"/>
  <c r="BY56" i="22"/>
  <c r="BH56" i="22"/>
  <c r="BG56" i="22"/>
  <c r="BL56" i="22" s="1"/>
  <c r="BF56" i="22"/>
  <c r="BE56" i="22"/>
  <c r="BD56" i="22"/>
  <c r="BC56" i="22"/>
  <c r="BB56" i="22"/>
  <c r="BA56" i="22"/>
  <c r="BI56" i="22" s="1"/>
  <c r="AZ56" i="22"/>
  <c r="BZ55" i="22"/>
  <c r="BY55" i="22"/>
  <c r="BH55" i="22"/>
  <c r="BG55" i="22"/>
  <c r="BF55" i="22"/>
  <c r="BE55" i="22"/>
  <c r="BD55" i="22"/>
  <c r="BC55" i="22"/>
  <c r="BJ55" i="22" s="1"/>
  <c r="BP55" i="22" s="1"/>
  <c r="BB55" i="22"/>
  <c r="BA55" i="22"/>
  <c r="BI55" i="22" s="1"/>
  <c r="AZ55" i="22"/>
  <c r="AF55" i="22"/>
  <c r="BZ54" i="22"/>
  <c r="BY54" i="22"/>
  <c r="BH54" i="22"/>
  <c r="BG54" i="22"/>
  <c r="BF54" i="22"/>
  <c r="BE54" i="22"/>
  <c r="BD54" i="22"/>
  <c r="BC54" i="22"/>
  <c r="BB54" i="22"/>
  <c r="BA54" i="22"/>
  <c r="AZ54" i="22"/>
  <c r="AJ54" i="22"/>
  <c r="AA54" i="22"/>
  <c r="Z54" i="22"/>
  <c r="E54" i="22"/>
  <c r="BZ53" i="22"/>
  <c r="BY53" i="22"/>
  <c r="BL53" i="22"/>
  <c r="BH53" i="22"/>
  <c r="BG53" i="22"/>
  <c r="BF53" i="22"/>
  <c r="BK53" i="22" s="1"/>
  <c r="BE53" i="22"/>
  <c r="BD53" i="22"/>
  <c r="BC53" i="22"/>
  <c r="BJ53" i="22" s="1"/>
  <c r="BR53" i="22" s="1"/>
  <c r="BB53" i="22"/>
  <c r="BA53" i="22"/>
  <c r="BI53" i="22" s="1"/>
  <c r="AZ53" i="22"/>
  <c r="E53" i="22"/>
  <c r="BZ52" i="22"/>
  <c r="BY52" i="22"/>
  <c r="BK52" i="22"/>
  <c r="BH52" i="22"/>
  <c r="BG52" i="22"/>
  <c r="BF52" i="22"/>
  <c r="BE52" i="22"/>
  <c r="BD52" i="22"/>
  <c r="BC52" i="22"/>
  <c r="BJ52" i="22" s="1"/>
  <c r="BB52" i="22"/>
  <c r="BI52" i="22" s="1"/>
  <c r="BA52" i="22"/>
  <c r="AZ52" i="22"/>
  <c r="BZ51" i="22"/>
  <c r="BY51" i="22"/>
  <c r="BH51" i="22"/>
  <c r="BG51" i="22"/>
  <c r="BF51" i="22"/>
  <c r="BE51" i="22"/>
  <c r="BK51" i="22" s="1"/>
  <c r="BU51" i="22" s="1"/>
  <c r="BD51" i="22"/>
  <c r="BC51" i="22"/>
  <c r="BB51" i="22"/>
  <c r="BA51" i="22"/>
  <c r="AZ51" i="22"/>
  <c r="BZ50" i="22"/>
  <c r="BY50" i="22"/>
  <c r="BH50" i="22"/>
  <c r="BG50" i="22"/>
  <c r="BF50" i="22"/>
  <c r="BE50" i="22"/>
  <c r="BD50" i="22"/>
  <c r="BC50" i="22"/>
  <c r="BB50" i="22"/>
  <c r="BA50" i="22"/>
  <c r="AZ50" i="22"/>
  <c r="BZ49" i="22"/>
  <c r="BY49" i="22"/>
  <c r="BH49" i="22"/>
  <c r="BG49" i="22"/>
  <c r="BF49" i="22"/>
  <c r="BK49" i="22" s="1"/>
  <c r="BE49" i="22"/>
  <c r="BD49" i="22"/>
  <c r="BC49" i="22"/>
  <c r="BB49" i="22"/>
  <c r="BA49" i="22"/>
  <c r="BI49" i="22" s="1"/>
  <c r="AZ49" i="22"/>
  <c r="BZ48" i="22"/>
  <c r="BY48" i="22"/>
  <c r="BH48" i="22"/>
  <c r="BG48" i="22"/>
  <c r="BF48" i="22"/>
  <c r="BE48" i="22"/>
  <c r="BD48" i="22"/>
  <c r="BC48" i="22"/>
  <c r="BJ48" i="22" s="1"/>
  <c r="BQ48" i="22" s="1"/>
  <c r="BB48" i="22"/>
  <c r="BA48" i="22"/>
  <c r="BI48" i="22" s="1"/>
  <c r="AZ48" i="22"/>
  <c r="BZ47" i="22"/>
  <c r="BY47" i="22"/>
  <c r="BH47" i="22"/>
  <c r="BG47" i="22"/>
  <c r="BL47" i="22" s="1"/>
  <c r="BF47" i="22"/>
  <c r="BE47" i="22"/>
  <c r="BK47" i="22" s="1"/>
  <c r="BD47" i="22"/>
  <c r="BC47" i="22"/>
  <c r="BJ47" i="22" s="1"/>
  <c r="BR47" i="22" s="1"/>
  <c r="BB47" i="22"/>
  <c r="BA47" i="22"/>
  <c r="BI47" i="22" s="1"/>
  <c r="BM47" i="22" s="1"/>
  <c r="AZ47" i="22"/>
  <c r="BZ46" i="22"/>
  <c r="BY46" i="22"/>
  <c r="BH46" i="22"/>
  <c r="BG46" i="22"/>
  <c r="BF46" i="22"/>
  <c r="BE46" i="22"/>
  <c r="BD46" i="22"/>
  <c r="BC46" i="22"/>
  <c r="BB46" i="22"/>
  <c r="BA46" i="22"/>
  <c r="BI46" i="22" s="1"/>
  <c r="BM46" i="22" s="1"/>
  <c r="AZ46" i="22"/>
  <c r="BZ45" i="22"/>
  <c r="BY45" i="22"/>
  <c r="BH45" i="22"/>
  <c r="BG45" i="22"/>
  <c r="BF45" i="22"/>
  <c r="BE45" i="22"/>
  <c r="BK45" i="22" s="1"/>
  <c r="BU45" i="22" s="1"/>
  <c r="BD45" i="22"/>
  <c r="BC45" i="22"/>
  <c r="BB45" i="22"/>
  <c r="BA45" i="22"/>
  <c r="BI45" i="22" s="1"/>
  <c r="AZ45" i="22"/>
  <c r="BZ44" i="22"/>
  <c r="BY44" i="22"/>
  <c r="BH44" i="22"/>
  <c r="BG44" i="22"/>
  <c r="BL44" i="22" s="1"/>
  <c r="BF44" i="22"/>
  <c r="BE44" i="22"/>
  <c r="BD44" i="22"/>
  <c r="BC44" i="22"/>
  <c r="BJ44" i="22" s="1"/>
  <c r="BR44" i="22" s="1"/>
  <c r="BB44" i="22"/>
  <c r="BA44" i="22"/>
  <c r="AZ44" i="22"/>
  <c r="BZ43" i="22"/>
  <c r="BY43" i="22"/>
  <c r="BH43" i="22"/>
  <c r="BG43" i="22"/>
  <c r="BF43" i="22"/>
  <c r="BE43" i="22"/>
  <c r="BK43" i="22" s="1"/>
  <c r="BD43" i="22"/>
  <c r="BC43" i="22"/>
  <c r="BJ43" i="22" s="1"/>
  <c r="BP43" i="22" s="1"/>
  <c r="BB43" i="22"/>
  <c r="BA43" i="22"/>
  <c r="BI43" i="22" s="1"/>
  <c r="AZ43" i="22"/>
  <c r="AK43" i="22"/>
  <c r="L43" i="22"/>
  <c r="G43" i="22"/>
  <c r="BZ42" i="22"/>
  <c r="BY42" i="22"/>
  <c r="BH42" i="22"/>
  <c r="BG42" i="22"/>
  <c r="BF42" i="22"/>
  <c r="BK42" i="22" s="1"/>
  <c r="BE42" i="22"/>
  <c r="BD42" i="22"/>
  <c r="BC42" i="22"/>
  <c r="BJ42" i="22" s="1"/>
  <c r="BB42" i="22"/>
  <c r="BA42" i="22"/>
  <c r="BI42" i="22" s="1"/>
  <c r="BO42" i="22" s="1"/>
  <c r="AZ42" i="22"/>
  <c r="BZ41" i="22"/>
  <c r="BY41" i="22"/>
  <c r="BH41" i="22"/>
  <c r="BG41" i="22"/>
  <c r="BL41" i="22" s="1"/>
  <c r="BX41" i="22" s="1"/>
  <c r="BF41" i="22"/>
  <c r="BE41" i="22"/>
  <c r="BD41" i="22"/>
  <c r="BC41" i="22"/>
  <c r="BJ41" i="22" s="1"/>
  <c r="BB41" i="22"/>
  <c r="BA41" i="22"/>
  <c r="AZ41" i="22"/>
  <c r="X41" i="22"/>
  <c r="G41" i="22"/>
  <c r="C41" i="22"/>
  <c r="BZ40" i="22"/>
  <c r="BY40" i="22"/>
  <c r="BH40" i="22"/>
  <c r="BG40" i="22"/>
  <c r="BF40" i="22"/>
  <c r="BE40" i="22"/>
  <c r="BK40" i="22" s="1"/>
  <c r="BU40" i="22" s="1"/>
  <c r="BD40" i="22"/>
  <c r="BC40" i="22"/>
  <c r="BB40" i="22"/>
  <c r="BA40" i="22"/>
  <c r="BI40" i="22" s="1"/>
  <c r="BM40" i="22" s="1"/>
  <c r="AZ40" i="22"/>
  <c r="BZ39" i="22"/>
  <c r="BY39" i="22"/>
  <c r="BH39" i="22"/>
  <c r="BG39" i="22"/>
  <c r="BL39" i="22" s="1"/>
  <c r="BF39" i="22"/>
  <c r="BE39" i="22"/>
  <c r="BK39" i="22" s="1"/>
  <c r="BU39" i="22" s="1"/>
  <c r="BD39" i="22"/>
  <c r="BC39" i="22"/>
  <c r="BB39" i="22"/>
  <c r="BA39" i="22"/>
  <c r="AZ39" i="22"/>
  <c r="BZ38" i="22"/>
  <c r="BY38" i="22"/>
  <c r="BH38" i="22"/>
  <c r="BG38" i="22"/>
  <c r="BF38" i="22"/>
  <c r="BE38" i="22"/>
  <c r="BD38" i="22"/>
  <c r="BC38" i="22"/>
  <c r="BB38" i="22"/>
  <c r="BA38" i="22"/>
  <c r="BI38" i="22" s="1"/>
  <c r="BO38" i="22" s="1"/>
  <c r="AZ38" i="22"/>
  <c r="U38" i="22"/>
  <c r="E38" i="22"/>
  <c r="BZ37" i="22"/>
  <c r="BY37" i="22"/>
  <c r="BH37" i="22"/>
  <c r="BG37" i="22"/>
  <c r="BL37" i="22" s="1"/>
  <c r="BX37" i="22" s="1"/>
  <c r="BF37" i="22"/>
  <c r="BE37" i="22"/>
  <c r="BD37" i="22"/>
  <c r="BC37" i="22"/>
  <c r="BB37" i="22"/>
  <c r="BA37" i="22"/>
  <c r="AZ37" i="22"/>
  <c r="AA37" i="22"/>
  <c r="Z37" i="22"/>
  <c r="G37" i="22"/>
  <c r="E37" i="22"/>
  <c r="BZ36" i="22"/>
  <c r="BY36" i="22"/>
  <c r="BH36" i="22"/>
  <c r="BG36" i="22"/>
  <c r="BF36" i="22"/>
  <c r="BK36" i="22" s="1"/>
  <c r="BU36" i="22" s="1"/>
  <c r="BE36" i="22"/>
  <c r="BD36" i="22"/>
  <c r="BC36" i="22"/>
  <c r="BJ36" i="22" s="1"/>
  <c r="BR36" i="22" s="1"/>
  <c r="BB36" i="22"/>
  <c r="BA36" i="22"/>
  <c r="BI36" i="22" s="1"/>
  <c r="AZ36" i="22"/>
  <c r="AJ36" i="22"/>
  <c r="X36" i="22"/>
  <c r="BZ35" i="22"/>
  <c r="BY35" i="22"/>
  <c r="BH35" i="22"/>
  <c r="BG35" i="22"/>
  <c r="BL35" i="22" s="1"/>
  <c r="BX35" i="22" s="1"/>
  <c r="BF35" i="22"/>
  <c r="BE35" i="22"/>
  <c r="BD35" i="22"/>
  <c r="BC35" i="22"/>
  <c r="BB35" i="22"/>
  <c r="BA35" i="22"/>
  <c r="AZ35" i="22"/>
  <c r="BZ34" i="22"/>
  <c r="BY34" i="22"/>
  <c r="BI34" i="22"/>
  <c r="BO34" i="22" s="1"/>
  <c r="BH34" i="22"/>
  <c r="BG34" i="22"/>
  <c r="BF34" i="22"/>
  <c r="BE34" i="22"/>
  <c r="BK34" i="22" s="1"/>
  <c r="BD34" i="22"/>
  <c r="BC34" i="22"/>
  <c r="BJ34" i="22" s="1"/>
  <c r="BQ34" i="22" s="1"/>
  <c r="BB34" i="22"/>
  <c r="BA34" i="22"/>
  <c r="AZ34" i="22"/>
  <c r="AG34" i="22"/>
  <c r="AB34" i="22"/>
  <c r="X34" i="22"/>
  <c r="S34" i="22"/>
  <c r="Q34" i="22"/>
  <c r="L34" i="22"/>
  <c r="D34" i="22"/>
  <c r="BZ33" i="22"/>
  <c r="BY33" i="22"/>
  <c r="BH33" i="22"/>
  <c r="BG33" i="22"/>
  <c r="BL33" i="22" s="1"/>
  <c r="BF33" i="22"/>
  <c r="BE33" i="22"/>
  <c r="BD33" i="22"/>
  <c r="BC33" i="22"/>
  <c r="BJ33" i="22" s="1"/>
  <c r="BR33" i="22" s="1"/>
  <c r="BB33" i="22"/>
  <c r="BA33" i="22"/>
  <c r="AZ33" i="22"/>
  <c r="BZ32" i="22"/>
  <c r="BY32" i="22"/>
  <c r="BH32" i="22"/>
  <c r="BG32" i="22"/>
  <c r="BF32" i="22"/>
  <c r="BE32" i="22"/>
  <c r="BD32" i="22"/>
  <c r="BC32" i="22"/>
  <c r="BB32" i="22"/>
  <c r="BA32" i="22"/>
  <c r="AZ32" i="22"/>
  <c r="BZ31" i="22"/>
  <c r="BY31" i="22"/>
  <c r="BH31" i="22"/>
  <c r="BG31" i="22"/>
  <c r="BF31" i="22"/>
  <c r="BE31" i="22"/>
  <c r="BD31" i="22"/>
  <c r="BC31" i="22"/>
  <c r="BB31" i="22"/>
  <c r="BA31" i="22"/>
  <c r="BI31" i="22" s="1"/>
  <c r="AZ31" i="22"/>
  <c r="AI31" i="22"/>
  <c r="AH31" i="22"/>
  <c r="AC31" i="22"/>
  <c r="W31" i="22"/>
  <c r="U31" i="22"/>
  <c r="O31" i="22"/>
  <c r="H31" i="22"/>
  <c r="C31" i="22"/>
  <c r="BZ30" i="22"/>
  <c r="BY30" i="22"/>
  <c r="BH30" i="22"/>
  <c r="BG30" i="22"/>
  <c r="BL30" i="22" s="1"/>
  <c r="BF30" i="22"/>
  <c r="BE30" i="22"/>
  <c r="BD30" i="22"/>
  <c r="BC30" i="22"/>
  <c r="BB30" i="22"/>
  <c r="BI30" i="22" s="1"/>
  <c r="BO30" i="22" s="1"/>
  <c r="BA30" i="22"/>
  <c r="AZ30" i="22"/>
  <c r="BZ29" i="22"/>
  <c r="BY29" i="22"/>
  <c r="BH29" i="22"/>
  <c r="BG29" i="22"/>
  <c r="BF29" i="22"/>
  <c r="BE29" i="22"/>
  <c r="BD29" i="22"/>
  <c r="BC29" i="22"/>
  <c r="BB29" i="22"/>
  <c r="BI29" i="22" s="1"/>
  <c r="BA29" i="22"/>
  <c r="AZ29" i="22"/>
  <c r="BZ28" i="22"/>
  <c r="BY28" i="22"/>
  <c r="BH28" i="22"/>
  <c r="BG28" i="22"/>
  <c r="BF28" i="22"/>
  <c r="BE28" i="22"/>
  <c r="BD28" i="22"/>
  <c r="BC28" i="22"/>
  <c r="BB28" i="22"/>
  <c r="BA28" i="22"/>
  <c r="BI28" i="22" s="1"/>
  <c r="AZ28" i="22"/>
  <c r="V28" i="22"/>
  <c r="R28" i="22"/>
  <c r="L28" i="22"/>
  <c r="BZ27" i="22"/>
  <c r="BY27" i="22"/>
  <c r="BH27" i="22"/>
  <c r="BG27" i="22"/>
  <c r="BF27" i="22"/>
  <c r="BE27" i="22"/>
  <c r="BD27" i="22"/>
  <c r="BC27" i="22"/>
  <c r="BB27" i="22"/>
  <c r="BA27" i="22"/>
  <c r="AZ27" i="22"/>
  <c r="BZ26" i="22"/>
  <c r="BY26" i="22"/>
  <c r="BH26" i="22"/>
  <c r="BG26" i="22"/>
  <c r="BF26" i="22"/>
  <c r="BE26" i="22"/>
  <c r="BD26" i="22"/>
  <c r="BC26" i="22"/>
  <c r="BJ26" i="22" s="1"/>
  <c r="BB26" i="22"/>
  <c r="BA26" i="22"/>
  <c r="BI26" i="22" s="1"/>
  <c r="AZ26" i="22"/>
  <c r="BZ25" i="22"/>
  <c r="BY25" i="22"/>
  <c r="BH25" i="22"/>
  <c r="BG25" i="22"/>
  <c r="BF25" i="22"/>
  <c r="BE25" i="22"/>
  <c r="BK25" i="22" s="1"/>
  <c r="BU25" i="22" s="1"/>
  <c r="BD25" i="22"/>
  <c r="BC25" i="22"/>
  <c r="BJ25" i="22" s="1"/>
  <c r="BQ25" i="22" s="1"/>
  <c r="BB25" i="22"/>
  <c r="BA25" i="22"/>
  <c r="AZ25" i="22"/>
  <c r="M25" i="22"/>
  <c r="I25" i="22"/>
  <c r="BZ24" i="22"/>
  <c r="BY24" i="22"/>
  <c r="BH24" i="22"/>
  <c r="BG24" i="22"/>
  <c r="BF24" i="22"/>
  <c r="BE24" i="22"/>
  <c r="BD24" i="22"/>
  <c r="BC24" i="22"/>
  <c r="BJ24" i="22" s="1"/>
  <c r="BB24" i="22"/>
  <c r="BA24" i="22"/>
  <c r="AZ24" i="22"/>
  <c r="BZ23" i="22"/>
  <c r="BY23" i="22"/>
  <c r="BH23" i="22"/>
  <c r="BL23" i="22" s="1"/>
  <c r="BG23" i="22"/>
  <c r="BF23" i="22"/>
  <c r="BE23" i="22"/>
  <c r="BD23" i="22"/>
  <c r="BC23" i="22"/>
  <c r="BB23" i="22"/>
  <c r="BA23" i="22"/>
  <c r="AZ23" i="22"/>
  <c r="BZ22" i="22"/>
  <c r="BY22" i="22"/>
  <c r="BH22" i="22"/>
  <c r="BG22" i="22"/>
  <c r="BF22" i="22"/>
  <c r="BE22" i="22"/>
  <c r="BD22" i="22"/>
  <c r="BC22" i="22"/>
  <c r="BB22" i="22"/>
  <c r="BA22" i="22"/>
  <c r="BI22" i="22" s="1"/>
  <c r="AZ22" i="22"/>
  <c r="BZ21" i="22"/>
  <c r="BY21" i="22"/>
  <c r="BH21" i="22"/>
  <c r="BG21" i="22"/>
  <c r="BL21" i="22" s="1"/>
  <c r="BF21" i="22"/>
  <c r="BE21" i="22"/>
  <c r="BD21" i="22"/>
  <c r="BC21" i="22"/>
  <c r="BB21" i="22"/>
  <c r="BA21" i="22"/>
  <c r="AZ21" i="22"/>
  <c r="BZ20" i="22"/>
  <c r="BY20" i="22"/>
  <c r="BJ20" i="22"/>
  <c r="BR20" i="22" s="1"/>
  <c r="BH20" i="22"/>
  <c r="BG20" i="22"/>
  <c r="BF20" i="22"/>
  <c r="BK20" i="22" s="1"/>
  <c r="BE20" i="22"/>
  <c r="BD20" i="22"/>
  <c r="BC20" i="22"/>
  <c r="BB20" i="22"/>
  <c r="BA20" i="22"/>
  <c r="AZ20" i="22"/>
  <c r="BZ19" i="22"/>
  <c r="BY19" i="22"/>
  <c r="BH19" i="22"/>
  <c r="BG19" i="22"/>
  <c r="BF19" i="22"/>
  <c r="BE19" i="22"/>
  <c r="BD19" i="22"/>
  <c r="BC19" i="22"/>
  <c r="BB19" i="22"/>
  <c r="BI19" i="22" s="1"/>
  <c r="BA19" i="22"/>
  <c r="AZ19" i="22"/>
  <c r="Y19" i="22"/>
  <c r="BZ18" i="22"/>
  <c r="BY18" i="22"/>
  <c r="BH18" i="22"/>
  <c r="BG18" i="22"/>
  <c r="BF18" i="22"/>
  <c r="BE18" i="22"/>
  <c r="BD18" i="22"/>
  <c r="BC18" i="22"/>
  <c r="BB18" i="22"/>
  <c r="BA18" i="22"/>
  <c r="AZ18" i="22"/>
  <c r="BZ17" i="22"/>
  <c r="BY17" i="22"/>
  <c r="BH17" i="22"/>
  <c r="BG17" i="22"/>
  <c r="BF17" i="22"/>
  <c r="BE17" i="22"/>
  <c r="BK17" i="22" s="1"/>
  <c r="BS17" i="22" s="1"/>
  <c r="BD17" i="22"/>
  <c r="BC17" i="22"/>
  <c r="BJ17" i="22" s="1"/>
  <c r="BB17" i="22"/>
  <c r="BA17" i="22"/>
  <c r="AZ17" i="22"/>
  <c r="X17" i="22"/>
  <c r="BZ16" i="22"/>
  <c r="BY16" i="22"/>
  <c r="BH16" i="22"/>
  <c r="BG16" i="22"/>
  <c r="BL16" i="22" s="1"/>
  <c r="BF16" i="22"/>
  <c r="BK16" i="22" s="1"/>
  <c r="BS16" i="22" s="1"/>
  <c r="BE16" i="22"/>
  <c r="BD16" i="22"/>
  <c r="BC16" i="22"/>
  <c r="BB16" i="22"/>
  <c r="BA16" i="22"/>
  <c r="BI16" i="22" s="1"/>
  <c r="BO16" i="22" s="1"/>
  <c r="AZ16" i="22"/>
  <c r="BZ15" i="22"/>
  <c r="BY15" i="22"/>
  <c r="BH15" i="22"/>
  <c r="BG15" i="22"/>
  <c r="BF15" i="22"/>
  <c r="BE15" i="22"/>
  <c r="BD15" i="22"/>
  <c r="BJ15" i="22" s="1"/>
  <c r="BC15" i="22"/>
  <c r="BB15" i="22"/>
  <c r="BI15" i="22" s="1"/>
  <c r="BA15" i="22"/>
  <c r="AZ15" i="22"/>
  <c r="BZ14" i="22"/>
  <c r="BY14" i="22"/>
  <c r="BH14" i="22"/>
  <c r="BG14" i="22"/>
  <c r="BF14" i="22"/>
  <c r="BE14" i="22"/>
  <c r="BD14" i="22"/>
  <c r="BC14" i="22"/>
  <c r="BB14" i="22"/>
  <c r="BA14" i="22"/>
  <c r="AZ14" i="22"/>
  <c r="BZ13" i="22"/>
  <c r="BY13" i="22"/>
  <c r="BH13" i="22"/>
  <c r="BG13" i="22"/>
  <c r="BF13" i="22"/>
  <c r="BK13" i="22" s="1"/>
  <c r="BE13" i="22"/>
  <c r="BD13" i="22"/>
  <c r="BC13" i="22"/>
  <c r="BJ13" i="22" s="1"/>
  <c r="BP13" i="22" s="1"/>
  <c r="BB13" i="22"/>
  <c r="BA13" i="22"/>
  <c r="BI13" i="22" s="1"/>
  <c r="BO13" i="22" s="1"/>
  <c r="AZ13" i="22"/>
  <c r="BZ12" i="22"/>
  <c r="BY12" i="22"/>
  <c r="BH12" i="22"/>
  <c r="BG12" i="22"/>
  <c r="BL12" i="22" s="1"/>
  <c r="BX12" i="22" s="1"/>
  <c r="BF12" i="22"/>
  <c r="BE12" i="22"/>
  <c r="BK12" i="22" s="1"/>
  <c r="BU12" i="22" s="1"/>
  <c r="BD12" i="22"/>
  <c r="BC12" i="22"/>
  <c r="BJ12" i="22" s="1"/>
  <c r="BB12" i="22"/>
  <c r="BA12" i="22"/>
  <c r="AZ12" i="22"/>
  <c r="I12" i="22"/>
  <c r="BZ11" i="22"/>
  <c r="BY11" i="22"/>
  <c r="BH11" i="22"/>
  <c r="BG11" i="22"/>
  <c r="BF11" i="22"/>
  <c r="BE11" i="22"/>
  <c r="BD11" i="22"/>
  <c r="BC11" i="22"/>
  <c r="BJ11" i="22" s="1"/>
  <c r="BQ11" i="22" s="1"/>
  <c r="BB11" i="22"/>
  <c r="BA11" i="22"/>
  <c r="AZ11" i="22"/>
  <c r="BZ10" i="22"/>
  <c r="BY10" i="22"/>
  <c r="BH10" i="22"/>
  <c r="BL10" i="22" s="1"/>
  <c r="BG10" i="22"/>
  <c r="BF10" i="22"/>
  <c r="BE10" i="22"/>
  <c r="BK10" i="22" s="1"/>
  <c r="BD10" i="22"/>
  <c r="BC10" i="22"/>
  <c r="BB10" i="22"/>
  <c r="BA10" i="22"/>
  <c r="AZ10" i="22"/>
  <c r="E10" i="22"/>
  <c r="BZ9" i="22"/>
  <c r="BY9" i="22"/>
  <c r="BH9" i="22"/>
  <c r="BG9" i="22"/>
  <c r="BF9" i="22"/>
  <c r="BE9" i="22"/>
  <c r="BD9" i="22"/>
  <c r="BC9" i="22"/>
  <c r="BJ9" i="22" s="1"/>
  <c r="BB9" i="22"/>
  <c r="BA9" i="22"/>
  <c r="BI9" i="22" s="1"/>
  <c r="BN9" i="22" s="1"/>
  <c r="AZ9" i="22"/>
  <c r="BZ8" i="22"/>
  <c r="BY8" i="22"/>
  <c r="BH8" i="22"/>
  <c r="BG8" i="22"/>
  <c r="BF8" i="22"/>
  <c r="BE8" i="22"/>
  <c r="BD8" i="22"/>
  <c r="BC8" i="22"/>
  <c r="BJ8" i="22" s="1"/>
  <c r="BR8" i="22" s="1"/>
  <c r="BB8" i="22"/>
  <c r="BA8" i="22"/>
  <c r="AZ8" i="22"/>
  <c r="AB8" i="22"/>
  <c r="Z8" i="22"/>
  <c r="T8" i="22"/>
  <c r="R8" i="22"/>
  <c r="BZ7" i="22"/>
  <c r="BY7" i="22"/>
  <c r="BH7" i="22"/>
  <c r="BG7" i="22"/>
  <c r="BF7" i="22"/>
  <c r="BE7" i="22"/>
  <c r="BK7" i="22" s="1"/>
  <c r="BU7" i="22" s="1"/>
  <c r="BD7" i="22"/>
  <c r="BC7" i="22"/>
  <c r="BJ7" i="22" s="1"/>
  <c r="BR7" i="22" s="1"/>
  <c r="BB7" i="22"/>
  <c r="BA7" i="22"/>
  <c r="AZ7" i="22"/>
  <c r="BZ6" i="22"/>
  <c r="BY6" i="22"/>
  <c r="BH6" i="22"/>
  <c r="BG6" i="22"/>
  <c r="BL6" i="22" s="1"/>
  <c r="BX6" i="22" s="1"/>
  <c r="BF6" i="22"/>
  <c r="BE6" i="22"/>
  <c r="BD6" i="22"/>
  <c r="BC6" i="22"/>
  <c r="BB6" i="22"/>
  <c r="BA6" i="22"/>
  <c r="BI6" i="22" s="1"/>
  <c r="AZ6" i="22"/>
  <c r="BZ5" i="22"/>
  <c r="BY5" i="22"/>
  <c r="BH5" i="22"/>
  <c r="BG5" i="22"/>
  <c r="BF5" i="22"/>
  <c r="BE5" i="22"/>
  <c r="BD5" i="22"/>
  <c r="BC5" i="22"/>
  <c r="BJ5" i="22" s="1"/>
  <c r="BB5" i="22"/>
  <c r="BA5" i="22"/>
  <c r="BI5" i="22" s="1"/>
  <c r="BO5" i="22" s="1"/>
  <c r="AZ5" i="22"/>
  <c r="BZ4" i="22"/>
  <c r="BY4" i="22"/>
  <c r="BH4" i="22"/>
  <c r="BG4" i="22"/>
  <c r="BL4" i="22" s="1"/>
  <c r="BX4" i="22" s="1"/>
  <c r="BF4" i="22"/>
  <c r="BE4" i="22"/>
  <c r="BD4" i="22"/>
  <c r="BC4" i="22"/>
  <c r="BB4" i="22"/>
  <c r="BA4" i="22"/>
  <c r="BI4" i="22" s="1"/>
  <c r="AZ4" i="22"/>
  <c r="X4" i="22"/>
  <c r="BZ3" i="22"/>
  <c r="BY3" i="22"/>
  <c r="BH3" i="22"/>
  <c r="BG3" i="22"/>
  <c r="BF3" i="22"/>
  <c r="BK3" i="22" s="1"/>
  <c r="BE3" i="22"/>
  <c r="BD3" i="22"/>
  <c r="BC3" i="22"/>
  <c r="BJ3" i="22" s="1"/>
  <c r="BR3" i="22" s="1"/>
  <c r="BB3" i="22"/>
  <c r="BA3" i="22"/>
  <c r="BI3" i="22" s="1"/>
  <c r="AZ3" i="22"/>
  <c r="BZ2" i="22"/>
  <c r="BY2" i="22"/>
  <c r="BH2" i="22"/>
  <c r="BG2" i="22"/>
  <c r="BF2" i="22"/>
  <c r="BE2" i="22"/>
  <c r="BK2" i="22" s="1"/>
  <c r="BD2" i="22"/>
  <c r="BC2" i="22"/>
  <c r="BJ2" i="22" s="1"/>
  <c r="BB2" i="22"/>
  <c r="BA2" i="22"/>
  <c r="AZ2" i="22"/>
  <c r="S85" i="21"/>
  <c r="AJ367" i="21"/>
  <c r="AI354" i="21"/>
  <c r="AI350" i="21"/>
  <c r="AK313" i="21"/>
  <c r="AJ281" i="21"/>
  <c r="AK243" i="21"/>
  <c r="AL232" i="21"/>
  <c r="AJ224" i="21"/>
  <c r="AI231" i="21"/>
  <c r="AI214" i="21"/>
  <c r="AI187" i="21"/>
  <c r="AL178" i="21"/>
  <c r="AI174" i="21"/>
  <c r="AJ154" i="21"/>
  <c r="AJ138" i="21"/>
  <c r="AJ136" i="21"/>
  <c r="AK131" i="21"/>
  <c r="AI81" i="21"/>
  <c r="AI66" i="21"/>
  <c r="AK71" i="21"/>
  <c r="AK43" i="21"/>
  <c r="AJ54" i="21"/>
  <c r="AJ36" i="21"/>
  <c r="AH348" i="21"/>
  <c r="AF335" i="21"/>
  <c r="AF332" i="21"/>
  <c r="AG368" i="21"/>
  <c r="AG334" i="21"/>
  <c r="AG323" i="21"/>
  <c r="AE350" i="21"/>
  <c r="AE317" i="21"/>
  <c r="AI282" i="21"/>
  <c r="AI297" i="21"/>
  <c r="AI295" i="21"/>
  <c r="AH305" i="21"/>
  <c r="AG295" i="21"/>
  <c r="AG289" i="21"/>
  <c r="AG280" i="21"/>
  <c r="AG229" i="21"/>
  <c r="AH201" i="21"/>
  <c r="AH161" i="21"/>
  <c r="AE138" i="21"/>
  <c r="AI144" i="21"/>
  <c r="AI137" i="21"/>
  <c r="AI108" i="21"/>
  <c r="AI102" i="21"/>
  <c r="AH114" i="21"/>
  <c r="AF94" i="21"/>
  <c r="AF92" i="21"/>
  <c r="AF91" i="21"/>
  <c r="AF55" i="21"/>
  <c r="AG34" i="21"/>
  <c r="AI31" i="21"/>
  <c r="AD365" i="21"/>
  <c r="AA351" i="21"/>
  <c r="AA344" i="21"/>
  <c r="AB334" i="21"/>
  <c r="AB332" i="21"/>
  <c r="AC350" i="21"/>
  <c r="AC348" i="21"/>
  <c r="AC320" i="21"/>
  <c r="AC313" i="21"/>
  <c r="AD295" i="21"/>
  <c r="AA323" i="21"/>
  <c r="AA300" i="21"/>
  <c r="AA287" i="21"/>
  <c r="AA285" i="21"/>
  <c r="AA281" i="21"/>
  <c r="AA265" i="21"/>
  <c r="AD220" i="21"/>
  <c r="AD212" i="21"/>
  <c r="AA232" i="21"/>
  <c r="AA231" i="21"/>
  <c r="AA224" i="21"/>
  <c r="AA216" i="21"/>
  <c r="AA214" i="21"/>
  <c r="AA144" i="21"/>
  <c r="AA138" i="21"/>
  <c r="AH31" i="21"/>
  <c r="AA37" i="21"/>
  <c r="AC31" i="21"/>
  <c r="AB34" i="21"/>
  <c r="AB8" i="21"/>
  <c r="Z367" i="21"/>
  <c r="X348" i="21"/>
  <c r="W323" i="21"/>
  <c r="X332" i="21"/>
  <c r="X331" i="21"/>
  <c r="X304" i="21"/>
  <c r="Y295" i="21"/>
  <c r="Y269" i="21"/>
  <c r="X258" i="21"/>
  <c r="Z231" i="21"/>
  <c r="X245" i="21"/>
  <c r="X220" i="21"/>
  <c r="X214" i="21"/>
  <c r="Y238" i="21"/>
  <c r="Y208" i="21"/>
  <c r="AA54" i="21"/>
  <c r="S334" i="21"/>
  <c r="U365" i="21"/>
  <c r="T350" i="21"/>
  <c r="T348" i="21"/>
  <c r="S342" i="21"/>
  <c r="V354" i="21"/>
  <c r="V323" i="21"/>
  <c r="U313" i="21"/>
  <c r="U295" i="21"/>
  <c r="V265" i="21"/>
  <c r="V243" i="21"/>
  <c r="S224" i="21"/>
  <c r="S208" i="21"/>
  <c r="U201" i="21"/>
  <c r="AA154" i="21"/>
  <c r="AA163" i="21"/>
  <c r="AA183" i="21"/>
  <c r="AA178" i="21"/>
  <c r="W152" i="21"/>
  <c r="W161" i="21"/>
  <c r="Y187" i="21"/>
  <c r="Y163" i="21"/>
  <c r="Y154" i="21"/>
  <c r="Y138" i="21"/>
  <c r="AA96" i="21"/>
  <c r="AA92" i="21"/>
  <c r="AA87" i="21"/>
  <c r="AA81" i="21"/>
  <c r="Z94" i="21"/>
  <c r="X97" i="21"/>
  <c r="X89" i="21"/>
  <c r="X71" i="21"/>
  <c r="W31" i="21"/>
  <c r="Z54" i="21"/>
  <c r="Z37" i="21"/>
  <c r="Z8" i="21"/>
  <c r="Y19" i="21"/>
  <c r="S34" i="21"/>
  <c r="U89" i="21"/>
  <c r="U38" i="21"/>
  <c r="U31" i="21"/>
  <c r="V91" i="21"/>
  <c r="V66" i="21"/>
  <c r="V28" i="21"/>
  <c r="T8" i="21"/>
  <c r="X41" i="21"/>
  <c r="X36" i="21"/>
  <c r="X34" i="21"/>
  <c r="X17" i="21"/>
  <c r="X4" i="21"/>
  <c r="R8" i="21"/>
  <c r="R28" i="21"/>
  <c r="O31" i="21"/>
  <c r="Q34" i="21"/>
  <c r="P91" i="21"/>
  <c r="Q92" i="21"/>
  <c r="R109" i="21"/>
  <c r="R131" i="21"/>
  <c r="Q138" i="21"/>
  <c r="R163" i="21"/>
  <c r="R183" i="21"/>
  <c r="O212" i="21"/>
  <c r="Q202" i="21"/>
  <c r="Q224" i="21"/>
  <c r="P232" i="21"/>
  <c r="P265" i="21"/>
  <c r="Q313" i="21"/>
  <c r="R332" i="21"/>
  <c r="R348" i="21"/>
  <c r="R360" i="21"/>
  <c r="O334" i="21"/>
  <c r="O352" i="21"/>
  <c r="O367" i="21"/>
  <c r="N352" i="21"/>
  <c r="M331" i="21"/>
  <c r="L313" i="21"/>
  <c r="L295" i="21"/>
  <c r="N276" i="21"/>
  <c r="K243" i="21"/>
  <c r="M216" i="21"/>
  <c r="M166" i="21"/>
  <c r="L196" i="21"/>
  <c r="L157" i="21"/>
  <c r="L152" i="21"/>
  <c r="L151" i="21"/>
  <c r="O133" i="21"/>
  <c r="N91" i="21"/>
  <c r="O66" i="21"/>
  <c r="L85" i="21"/>
  <c r="L79" i="21"/>
  <c r="L43" i="21"/>
  <c r="L34" i="21"/>
  <c r="L28" i="21"/>
  <c r="M25" i="21"/>
  <c r="I12" i="21"/>
  <c r="I25" i="21"/>
  <c r="H31" i="21"/>
  <c r="G43" i="21"/>
  <c r="G41" i="21"/>
  <c r="G37" i="21"/>
  <c r="G96" i="21"/>
  <c r="G92" i="21"/>
  <c r="G91" i="21"/>
  <c r="H97" i="21"/>
  <c r="H144" i="21"/>
  <c r="I152" i="21"/>
  <c r="G161" i="21"/>
  <c r="G163" i="21"/>
  <c r="G174" i="21"/>
  <c r="J216" i="21"/>
  <c r="I231" i="21"/>
  <c r="G201" i="21"/>
  <c r="G251" i="21"/>
  <c r="I309" i="21"/>
  <c r="H295" i="21"/>
  <c r="H298" i="21"/>
  <c r="H352" i="21"/>
  <c r="H348" i="21"/>
  <c r="G331" i="21"/>
  <c r="G367" i="21"/>
  <c r="C332" i="21"/>
  <c r="E372" i="21"/>
  <c r="E367" i="21"/>
  <c r="E352" i="21"/>
  <c r="E350" i="21"/>
  <c r="E325" i="21"/>
  <c r="E295" i="21"/>
  <c r="E265" i="21"/>
  <c r="E259" i="21"/>
  <c r="E254" i="21"/>
  <c r="C251" i="21"/>
  <c r="F233" i="21"/>
  <c r="D214" i="21"/>
  <c r="D201" i="21"/>
  <c r="E211" i="21"/>
  <c r="E221" i="21"/>
  <c r="E183" i="21"/>
  <c r="C176" i="21"/>
  <c r="C174" i="21"/>
  <c r="D125" i="21"/>
  <c r="E151" i="21"/>
  <c r="E132" i="21"/>
  <c r="E108" i="21"/>
  <c r="C152" i="21"/>
  <c r="C97" i="21"/>
  <c r="C96" i="21"/>
  <c r="F87" i="21"/>
  <c r="D71" i="21"/>
  <c r="D60" i="21"/>
  <c r="D34" i="21"/>
  <c r="C41" i="21"/>
  <c r="C31" i="21"/>
  <c r="E10" i="21"/>
  <c r="E54" i="21"/>
  <c r="E53" i="21"/>
  <c r="E38" i="21"/>
  <c r="E37" i="21"/>
  <c r="BZ374" i="21"/>
  <c r="BY374" i="21"/>
  <c r="BH374" i="21"/>
  <c r="BG374" i="21"/>
  <c r="BF374" i="21"/>
  <c r="BE374" i="21"/>
  <c r="BD374" i="21"/>
  <c r="BC374" i="21"/>
  <c r="BB374" i="21"/>
  <c r="BA374" i="21"/>
  <c r="AZ374" i="21"/>
  <c r="BZ373" i="21"/>
  <c r="BY373" i="21"/>
  <c r="BH373" i="21"/>
  <c r="BG373" i="21"/>
  <c r="BF373" i="21"/>
  <c r="BE373" i="21"/>
  <c r="BD373" i="21"/>
  <c r="BC373" i="21"/>
  <c r="BJ373" i="21" s="1"/>
  <c r="BB373" i="21"/>
  <c r="BA373" i="21"/>
  <c r="AZ373" i="21"/>
  <c r="BZ372" i="21"/>
  <c r="BY372" i="21"/>
  <c r="BH372" i="21"/>
  <c r="BG372" i="21"/>
  <c r="BF372" i="21"/>
  <c r="BE372" i="21"/>
  <c r="BD372" i="21"/>
  <c r="BC372" i="21"/>
  <c r="BB372" i="21"/>
  <c r="BA372" i="21"/>
  <c r="AZ372" i="21"/>
  <c r="BZ371" i="21"/>
  <c r="BY371" i="21"/>
  <c r="BH371" i="21"/>
  <c r="BG371" i="21"/>
  <c r="BF371" i="21"/>
  <c r="BE371" i="21"/>
  <c r="BK371" i="21" s="1"/>
  <c r="BU371" i="21" s="1"/>
  <c r="BD371" i="21"/>
  <c r="BC371" i="21"/>
  <c r="BB371" i="21"/>
  <c r="BA371" i="21"/>
  <c r="BI371" i="21" s="1"/>
  <c r="AZ371" i="21"/>
  <c r="BZ370" i="21"/>
  <c r="BY370" i="21"/>
  <c r="BH370" i="21"/>
  <c r="BG370" i="21"/>
  <c r="BF370" i="21"/>
  <c r="BE370" i="21"/>
  <c r="BD370" i="21"/>
  <c r="BC370" i="21"/>
  <c r="BB370" i="21"/>
  <c r="BA370" i="21"/>
  <c r="AZ370" i="21"/>
  <c r="BZ369" i="21"/>
  <c r="BY369" i="21"/>
  <c r="BH369" i="21"/>
  <c r="BG369" i="21"/>
  <c r="BF369" i="21"/>
  <c r="BE369" i="21"/>
  <c r="BD369" i="21"/>
  <c r="BC369" i="21"/>
  <c r="BB369" i="21"/>
  <c r="BI369" i="21" s="1"/>
  <c r="BA369" i="21"/>
  <c r="AZ369" i="21"/>
  <c r="BZ368" i="21"/>
  <c r="BY368" i="21"/>
  <c r="BH368" i="21"/>
  <c r="BG368" i="21"/>
  <c r="BF368" i="21"/>
  <c r="BE368" i="21"/>
  <c r="BD368" i="21"/>
  <c r="BC368" i="21"/>
  <c r="BB368" i="21"/>
  <c r="BA368" i="21"/>
  <c r="AZ368" i="21"/>
  <c r="BZ367" i="21"/>
  <c r="BY367" i="21"/>
  <c r="BH367" i="21"/>
  <c r="BG367" i="21"/>
  <c r="BF367" i="21"/>
  <c r="BE367" i="21"/>
  <c r="BK367" i="21" s="1"/>
  <c r="BD367" i="21"/>
  <c r="BC367" i="21"/>
  <c r="BB367" i="21"/>
  <c r="BA367" i="21"/>
  <c r="BI367" i="21" s="1"/>
  <c r="BM367" i="21" s="1"/>
  <c r="AZ367" i="21"/>
  <c r="BZ366" i="21"/>
  <c r="BY366" i="21"/>
  <c r="BH366" i="21"/>
  <c r="BG366" i="21"/>
  <c r="BF366" i="21"/>
  <c r="BE366" i="21"/>
  <c r="BD366" i="21"/>
  <c r="BC366" i="21"/>
  <c r="BB366" i="21"/>
  <c r="BA366" i="21"/>
  <c r="AZ366" i="21"/>
  <c r="BZ365" i="21"/>
  <c r="BY365" i="21"/>
  <c r="BH365" i="21"/>
  <c r="BG365" i="21"/>
  <c r="BF365" i="21"/>
  <c r="BE365" i="21"/>
  <c r="BD365" i="21"/>
  <c r="BC365" i="21"/>
  <c r="BB365" i="21"/>
  <c r="BA365" i="21"/>
  <c r="BI365" i="21" s="1"/>
  <c r="AZ365" i="21"/>
  <c r="BZ364" i="21"/>
  <c r="BY364" i="21"/>
  <c r="BH364" i="21"/>
  <c r="BG364" i="21"/>
  <c r="BL364" i="21" s="1"/>
  <c r="BF364" i="21"/>
  <c r="BE364" i="21"/>
  <c r="BD364" i="21"/>
  <c r="BC364" i="21"/>
  <c r="BB364" i="21"/>
  <c r="BA364" i="21"/>
  <c r="AZ364" i="21"/>
  <c r="BZ363" i="21"/>
  <c r="BY363" i="21"/>
  <c r="BH363" i="21"/>
  <c r="BG363" i="21"/>
  <c r="BF363" i="21"/>
  <c r="BE363" i="21"/>
  <c r="BD363" i="21"/>
  <c r="BJ363" i="21" s="1"/>
  <c r="BC363" i="21"/>
  <c r="BB363" i="21"/>
  <c r="BA363" i="21"/>
  <c r="BI363" i="21" s="1"/>
  <c r="AZ363" i="21"/>
  <c r="BZ362" i="21"/>
  <c r="BY362" i="21"/>
  <c r="BH362" i="21"/>
  <c r="BG362" i="21"/>
  <c r="BF362" i="21"/>
  <c r="BE362" i="21"/>
  <c r="BD362" i="21"/>
  <c r="BC362" i="21"/>
  <c r="BB362" i="21"/>
  <c r="BA362" i="21"/>
  <c r="AZ362" i="21"/>
  <c r="BZ361" i="21"/>
  <c r="BY361" i="21"/>
  <c r="BH361" i="21"/>
  <c r="BG361" i="21"/>
  <c r="BL361" i="21" s="1"/>
  <c r="BF361" i="21"/>
  <c r="BE361" i="21"/>
  <c r="BD361" i="21"/>
  <c r="BC361" i="21"/>
  <c r="BJ361" i="21" s="1"/>
  <c r="BB361" i="21"/>
  <c r="BA361" i="21"/>
  <c r="AZ361" i="21"/>
  <c r="BZ360" i="21"/>
  <c r="BY360" i="21"/>
  <c r="BH360" i="21"/>
  <c r="BG360" i="21"/>
  <c r="BF360" i="21"/>
  <c r="BE360" i="21"/>
  <c r="BD360" i="21"/>
  <c r="BC360" i="21"/>
  <c r="BJ360" i="21" s="1"/>
  <c r="BP360" i="21" s="1"/>
  <c r="BB360" i="21"/>
  <c r="BA360" i="21"/>
  <c r="AZ360" i="21"/>
  <c r="BZ359" i="21"/>
  <c r="BY359" i="21"/>
  <c r="BH359" i="21"/>
  <c r="BG359" i="21"/>
  <c r="BF359" i="21"/>
  <c r="BE359" i="21"/>
  <c r="BD359" i="21"/>
  <c r="BC359" i="21"/>
  <c r="BB359" i="21"/>
  <c r="BA359" i="21"/>
  <c r="AZ359" i="21"/>
  <c r="BZ358" i="21"/>
  <c r="BY358" i="21"/>
  <c r="BH358" i="21"/>
  <c r="BG358" i="21"/>
  <c r="BF358" i="21"/>
  <c r="BK358" i="21" s="1"/>
  <c r="BT358" i="21" s="1"/>
  <c r="BE358" i="21"/>
  <c r="BD358" i="21"/>
  <c r="BC358" i="21"/>
  <c r="BB358" i="21"/>
  <c r="BA358" i="21"/>
  <c r="AZ358" i="21"/>
  <c r="BZ357" i="21"/>
  <c r="BY357" i="21"/>
  <c r="BH357" i="21"/>
  <c r="BG357" i="21"/>
  <c r="BF357" i="21"/>
  <c r="BE357" i="21"/>
  <c r="BD357" i="21"/>
  <c r="BC357" i="21"/>
  <c r="BB357" i="21"/>
  <c r="BA357" i="21"/>
  <c r="AZ357" i="21"/>
  <c r="BZ356" i="21"/>
  <c r="BY356" i="21"/>
  <c r="BH356" i="21"/>
  <c r="BG356" i="21"/>
  <c r="BF356" i="21"/>
  <c r="BE356" i="21"/>
  <c r="BD356" i="21"/>
  <c r="BC356" i="21"/>
  <c r="BB356" i="21"/>
  <c r="BA356" i="21"/>
  <c r="AZ356" i="21"/>
  <c r="BZ355" i="21"/>
  <c r="BY355" i="21"/>
  <c r="BH355" i="21"/>
  <c r="BG355" i="21"/>
  <c r="BF355" i="21"/>
  <c r="BE355" i="21"/>
  <c r="BD355" i="21"/>
  <c r="BC355" i="21"/>
  <c r="BB355" i="21"/>
  <c r="BA355" i="21"/>
  <c r="AZ355" i="21"/>
  <c r="BZ354" i="21"/>
  <c r="BY354" i="21"/>
  <c r="BH354" i="21"/>
  <c r="BG354" i="21"/>
  <c r="BF354" i="21"/>
  <c r="BE354" i="21"/>
  <c r="BK354" i="21" s="1"/>
  <c r="BD354" i="21"/>
  <c r="BC354" i="21"/>
  <c r="BB354" i="21"/>
  <c r="BA354" i="21"/>
  <c r="AZ354" i="21"/>
  <c r="BZ353" i="21"/>
  <c r="BY353" i="21"/>
  <c r="BH353" i="21"/>
  <c r="BG353" i="21"/>
  <c r="BF353" i="21"/>
  <c r="BE353" i="21"/>
  <c r="BD353" i="21"/>
  <c r="BC353" i="21"/>
  <c r="BB353" i="21"/>
  <c r="BI353" i="21" s="1"/>
  <c r="BA353" i="21"/>
  <c r="AZ353" i="21"/>
  <c r="BZ352" i="21"/>
  <c r="BY352" i="21"/>
  <c r="BH352" i="21"/>
  <c r="BG352" i="21"/>
  <c r="BF352" i="21"/>
  <c r="BE352" i="21"/>
  <c r="BD352" i="21"/>
  <c r="BC352" i="21"/>
  <c r="BB352" i="21"/>
  <c r="BA352" i="21"/>
  <c r="AZ352" i="21"/>
  <c r="BZ351" i="21"/>
  <c r="BY351" i="21"/>
  <c r="BH351" i="21"/>
  <c r="BG351" i="21"/>
  <c r="BF351" i="21"/>
  <c r="BE351" i="21"/>
  <c r="BD351" i="21"/>
  <c r="BC351" i="21"/>
  <c r="BB351" i="21"/>
  <c r="BA351" i="21"/>
  <c r="AZ351" i="21"/>
  <c r="BZ350" i="21"/>
  <c r="BY350" i="21"/>
  <c r="BH350" i="21"/>
  <c r="BG350" i="21"/>
  <c r="BF350" i="21"/>
  <c r="BE350" i="21"/>
  <c r="BD350" i="21"/>
  <c r="BC350" i="21"/>
  <c r="BB350" i="21"/>
  <c r="BA350" i="21"/>
  <c r="BI350" i="21" s="1"/>
  <c r="BN350" i="21" s="1"/>
  <c r="AZ350" i="21"/>
  <c r="BZ349" i="21"/>
  <c r="BY349" i="21"/>
  <c r="BH349" i="21"/>
  <c r="BG349" i="21"/>
  <c r="BF349" i="21"/>
  <c r="BE349" i="21"/>
  <c r="BD349" i="21"/>
  <c r="BC349" i="21"/>
  <c r="BB349" i="21"/>
  <c r="BA349" i="21"/>
  <c r="AZ349" i="21"/>
  <c r="BZ348" i="21"/>
  <c r="BY348" i="21"/>
  <c r="BH348" i="21"/>
  <c r="BG348" i="21"/>
  <c r="BL348" i="21" s="1"/>
  <c r="BF348" i="21"/>
  <c r="BE348" i="21"/>
  <c r="BD348" i="21"/>
  <c r="BC348" i="21"/>
  <c r="BB348" i="21"/>
  <c r="BA348" i="21"/>
  <c r="AZ348" i="21"/>
  <c r="BZ347" i="21"/>
  <c r="BY347" i="21"/>
  <c r="BH347" i="21"/>
  <c r="BG347" i="21"/>
  <c r="BL347" i="21" s="1"/>
  <c r="BX347" i="21" s="1"/>
  <c r="BF347" i="21"/>
  <c r="BE347" i="21"/>
  <c r="BD347" i="21"/>
  <c r="BC347" i="21"/>
  <c r="BB347" i="21"/>
  <c r="BA347" i="21"/>
  <c r="AZ347" i="21"/>
  <c r="BZ346" i="21"/>
  <c r="BY346" i="21"/>
  <c r="BH346" i="21"/>
  <c r="BG346" i="21"/>
  <c r="BF346" i="21"/>
  <c r="BE346" i="21"/>
  <c r="BD346" i="21"/>
  <c r="BC346" i="21"/>
  <c r="BB346" i="21"/>
  <c r="BA346" i="21"/>
  <c r="AZ346" i="21"/>
  <c r="BZ345" i="21"/>
  <c r="BY345" i="21"/>
  <c r="BH345" i="21"/>
  <c r="BG345" i="21"/>
  <c r="BF345" i="21"/>
  <c r="BE345" i="21"/>
  <c r="BD345" i="21"/>
  <c r="BC345" i="21"/>
  <c r="BB345" i="21"/>
  <c r="BA345" i="21"/>
  <c r="AZ345" i="21"/>
  <c r="BZ344" i="21"/>
  <c r="BY344" i="21"/>
  <c r="BH344" i="21"/>
  <c r="BG344" i="21"/>
  <c r="BF344" i="21"/>
  <c r="BE344" i="21"/>
  <c r="BD344" i="21"/>
  <c r="BC344" i="21"/>
  <c r="BJ344" i="21" s="1"/>
  <c r="BB344" i="21"/>
  <c r="BA344" i="21"/>
  <c r="AZ344" i="21"/>
  <c r="BZ343" i="21"/>
  <c r="BY343" i="21"/>
  <c r="BH343" i="21"/>
  <c r="BG343" i="21"/>
  <c r="BF343" i="21"/>
  <c r="BE343" i="21"/>
  <c r="BD343" i="21"/>
  <c r="BC343" i="21"/>
  <c r="BB343" i="21"/>
  <c r="BA343" i="21"/>
  <c r="AZ343" i="21"/>
  <c r="BZ342" i="21"/>
  <c r="BY342" i="21"/>
  <c r="BH342" i="21"/>
  <c r="BG342" i="21"/>
  <c r="BF342" i="21"/>
  <c r="BE342" i="21"/>
  <c r="BD342" i="21"/>
  <c r="BC342" i="21"/>
  <c r="BB342" i="21"/>
  <c r="BA342" i="21"/>
  <c r="AZ342" i="21"/>
  <c r="BZ341" i="21"/>
  <c r="BY341" i="21"/>
  <c r="BH341" i="21"/>
  <c r="BG341" i="21"/>
  <c r="BF341" i="21"/>
  <c r="BE341" i="21"/>
  <c r="BD341" i="21"/>
  <c r="BC341" i="21"/>
  <c r="BB341" i="21"/>
  <c r="BA341" i="21"/>
  <c r="AZ341" i="21"/>
  <c r="BZ340" i="21"/>
  <c r="BY340" i="21"/>
  <c r="BH340" i="21"/>
  <c r="BG340" i="21"/>
  <c r="BF340" i="21"/>
  <c r="BE340" i="21"/>
  <c r="BD340" i="21"/>
  <c r="BC340" i="21"/>
  <c r="BB340" i="21"/>
  <c r="BA340" i="21"/>
  <c r="AZ340" i="21"/>
  <c r="BZ339" i="21"/>
  <c r="BY339" i="21"/>
  <c r="BH339" i="21"/>
  <c r="BG339" i="21"/>
  <c r="BF339" i="21"/>
  <c r="BE339" i="21"/>
  <c r="BD339" i="21"/>
  <c r="BC339" i="21"/>
  <c r="BB339" i="21"/>
  <c r="BA339" i="21"/>
  <c r="AZ339" i="21"/>
  <c r="BZ338" i="21"/>
  <c r="BY338" i="21"/>
  <c r="BH338" i="21"/>
  <c r="BG338" i="21"/>
  <c r="BF338" i="21"/>
  <c r="BE338" i="21"/>
  <c r="BK338" i="21" s="1"/>
  <c r="BD338" i="21"/>
  <c r="BC338" i="21"/>
  <c r="BB338" i="21"/>
  <c r="BA338" i="21"/>
  <c r="AZ338" i="21"/>
  <c r="BZ337" i="21"/>
  <c r="BY337" i="21"/>
  <c r="BH337" i="21"/>
  <c r="BG337" i="21"/>
  <c r="BL337" i="21" s="1"/>
  <c r="BX337" i="21" s="1"/>
  <c r="BF337" i="21"/>
  <c r="BE337" i="21"/>
  <c r="BD337" i="21"/>
  <c r="BC337" i="21"/>
  <c r="BB337" i="21"/>
  <c r="BI337" i="21" s="1"/>
  <c r="BA337" i="21"/>
  <c r="AZ337" i="21"/>
  <c r="BZ336" i="21"/>
  <c r="BY336" i="21"/>
  <c r="BH336" i="21"/>
  <c r="BG336" i="21"/>
  <c r="BF336" i="21"/>
  <c r="BE336" i="21"/>
  <c r="BD336" i="21"/>
  <c r="BC336" i="21"/>
  <c r="BB336" i="21"/>
  <c r="BA336" i="21"/>
  <c r="AZ336" i="21"/>
  <c r="BZ335" i="21"/>
  <c r="BY335" i="21"/>
  <c r="BH335" i="21"/>
  <c r="BG335" i="21"/>
  <c r="BF335" i="21"/>
  <c r="BE335" i="21"/>
  <c r="BD335" i="21"/>
  <c r="BC335" i="21"/>
  <c r="BB335" i="21"/>
  <c r="BA335" i="21"/>
  <c r="AZ335" i="21"/>
  <c r="BZ334" i="21"/>
  <c r="BY334" i="21"/>
  <c r="BH334" i="21"/>
  <c r="BG334" i="21"/>
  <c r="BF334" i="21"/>
  <c r="BE334" i="21"/>
  <c r="BD334" i="21"/>
  <c r="BC334" i="21"/>
  <c r="BB334" i="21"/>
  <c r="BA334" i="21"/>
  <c r="AZ334" i="21"/>
  <c r="BZ333" i="21"/>
  <c r="BY333" i="21"/>
  <c r="BH333" i="21"/>
  <c r="BG333" i="21"/>
  <c r="BF333" i="21"/>
  <c r="BE333" i="21"/>
  <c r="BD333" i="21"/>
  <c r="BC333" i="21"/>
  <c r="BB333" i="21"/>
  <c r="BA333" i="21"/>
  <c r="AZ333" i="21"/>
  <c r="BZ332" i="21"/>
  <c r="BY332" i="21"/>
  <c r="BH332" i="21"/>
  <c r="BG332" i="21"/>
  <c r="BF332" i="21"/>
  <c r="BE332" i="21"/>
  <c r="BD332" i="21"/>
  <c r="BC332" i="21"/>
  <c r="BB332" i="21"/>
  <c r="BA332" i="21"/>
  <c r="AZ332" i="21"/>
  <c r="BZ331" i="21"/>
  <c r="BY331" i="21"/>
  <c r="BI331" i="21"/>
  <c r="BN331" i="21" s="1"/>
  <c r="BH331" i="21"/>
  <c r="BG331" i="21"/>
  <c r="BF331" i="21"/>
  <c r="BE331" i="21"/>
  <c r="BD331" i="21"/>
  <c r="BC331" i="21"/>
  <c r="BB331" i="21"/>
  <c r="BA331" i="21"/>
  <c r="AZ331" i="21"/>
  <c r="BZ330" i="21"/>
  <c r="BY330" i="21"/>
  <c r="BH330" i="21"/>
  <c r="BG330" i="21"/>
  <c r="BF330" i="21"/>
  <c r="BE330" i="21"/>
  <c r="BD330" i="21"/>
  <c r="BC330" i="21"/>
  <c r="BB330" i="21"/>
  <c r="BA330" i="21"/>
  <c r="AZ330" i="21"/>
  <c r="BZ329" i="21"/>
  <c r="BY329" i="21"/>
  <c r="BH329" i="21"/>
  <c r="BG329" i="21"/>
  <c r="BF329" i="21"/>
  <c r="BE329" i="21"/>
  <c r="BD329" i="21"/>
  <c r="BC329" i="21"/>
  <c r="BB329" i="21"/>
  <c r="BA329" i="21"/>
  <c r="AZ329" i="21"/>
  <c r="BZ328" i="21"/>
  <c r="BY328" i="21"/>
  <c r="BH328" i="21"/>
  <c r="BG328" i="21"/>
  <c r="BF328" i="21"/>
  <c r="BE328" i="21"/>
  <c r="BD328" i="21"/>
  <c r="BC328" i="21"/>
  <c r="BB328" i="21"/>
  <c r="BA328" i="21"/>
  <c r="AZ328" i="21"/>
  <c r="BZ327" i="21"/>
  <c r="BY327" i="21"/>
  <c r="BH327" i="21"/>
  <c r="BG327" i="21"/>
  <c r="BF327" i="21"/>
  <c r="BE327" i="21"/>
  <c r="BD327" i="21"/>
  <c r="BC327" i="21"/>
  <c r="BB327" i="21"/>
  <c r="BA327" i="21"/>
  <c r="AZ327" i="21"/>
  <c r="BZ326" i="21"/>
  <c r="BY326" i="21"/>
  <c r="BH326" i="21"/>
  <c r="BG326" i="21"/>
  <c r="BF326" i="21"/>
  <c r="BE326" i="21"/>
  <c r="BD326" i="21"/>
  <c r="BC326" i="21"/>
  <c r="BB326" i="21"/>
  <c r="BA326" i="21"/>
  <c r="AZ326" i="21"/>
  <c r="BZ325" i="21"/>
  <c r="BY325" i="21"/>
  <c r="BH325" i="21"/>
  <c r="BG325" i="21"/>
  <c r="BF325" i="21"/>
  <c r="BE325" i="21"/>
  <c r="BD325" i="21"/>
  <c r="BC325" i="21"/>
  <c r="BB325" i="21"/>
  <c r="BA325" i="21"/>
  <c r="AZ325" i="21"/>
  <c r="BZ324" i="21"/>
  <c r="BY324" i="21"/>
  <c r="BH324" i="21"/>
  <c r="BG324" i="21"/>
  <c r="BF324" i="21"/>
  <c r="BE324" i="21"/>
  <c r="BD324" i="21"/>
  <c r="BC324" i="21"/>
  <c r="BB324" i="21"/>
  <c r="BA324" i="21"/>
  <c r="AZ324" i="21"/>
  <c r="BZ323" i="21"/>
  <c r="BY323" i="21"/>
  <c r="BH323" i="21"/>
  <c r="BG323" i="21"/>
  <c r="BF323" i="21"/>
  <c r="BE323" i="21"/>
  <c r="BD323" i="21"/>
  <c r="BC323" i="21"/>
  <c r="BB323" i="21"/>
  <c r="BA323" i="21"/>
  <c r="AZ323" i="21"/>
  <c r="BZ322" i="21"/>
  <c r="BY322" i="21"/>
  <c r="BH322" i="21"/>
  <c r="BG322" i="21"/>
  <c r="BF322" i="21"/>
  <c r="BE322" i="21"/>
  <c r="BD322" i="21"/>
  <c r="BC322" i="21"/>
  <c r="BB322" i="21"/>
  <c r="BA322" i="21"/>
  <c r="AZ322" i="21"/>
  <c r="BZ321" i="21"/>
  <c r="BY321" i="21"/>
  <c r="BH321" i="21"/>
  <c r="BG321" i="21"/>
  <c r="BF321" i="21"/>
  <c r="BE321" i="21"/>
  <c r="BD321" i="21"/>
  <c r="BC321" i="21"/>
  <c r="BB321" i="21"/>
  <c r="BA321" i="21"/>
  <c r="BI321" i="21" s="1"/>
  <c r="BM321" i="21" s="1"/>
  <c r="AZ321" i="21"/>
  <c r="BZ320" i="21"/>
  <c r="BY320" i="21"/>
  <c r="BH320" i="21"/>
  <c r="BG320" i="21"/>
  <c r="BF320" i="21"/>
  <c r="BE320" i="21"/>
  <c r="BD320" i="21"/>
  <c r="BC320" i="21"/>
  <c r="BB320" i="21"/>
  <c r="BA320" i="21"/>
  <c r="BI320" i="21" s="1"/>
  <c r="AZ320" i="21"/>
  <c r="BZ319" i="21"/>
  <c r="BY319" i="21"/>
  <c r="BH319" i="21"/>
  <c r="BG319" i="21"/>
  <c r="BF319" i="21"/>
  <c r="BE319" i="21"/>
  <c r="BD319" i="21"/>
  <c r="BC319" i="21"/>
  <c r="BB319" i="21"/>
  <c r="BA319" i="21"/>
  <c r="AZ319" i="21"/>
  <c r="BZ318" i="21"/>
  <c r="BY318" i="21"/>
  <c r="BH318" i="21"/>
  <c r="BG318" i="21"/>
  <c r="BL318" i="21" s="1"/>
  <c r="BF318" i="21"/>
  <c r="BE318" i="21"/>
  <c r="BD318" i="21"/>
  <c r="BC318" i="21"/>
  <c r="BB318" i="21"/>
  <c r="BA318" i="21"/>
  <c r="AZ318" i="21"/>
  <c r="BZ317" i="21"/>
  <c r="BY317" i="21"/>
  <c r="BH317" i="21"/>
  <c r="BG317" i="21"/>
  <c r="BF317" i="21"/>
  <c r="BE317" i="21"/>
  <c r="BD317" i="21"/>
  <c r="BC317" i="21"/>
  <c r="BB317" i="21"/>
  <c r="BA317" i="21"/>
  <c r="AZ317" i="21"/>
  <c r="BZ316" i="21"/>
  <c r="BY316" i="21"/>
  <c r="BH316" i="21"/>
  <c r="BG316" i="21"/>
  <c r="BF316" i="21"/>
  <c r="BE316" i="21"/>
  <c r="BD316" i="21"/>
  <c r="BC316" i="21"/>
  <c r="BB316" i="21"/>
  <c r="BA316" i="21"/>
  <c r="AZ316" i="21"/>
  <c r="BZ315" i="21"/>
  <c r="BY315" i="21"/>
  <c r="BH315" i="21"/>
  <c r="BG315" i="21"/>
  <c r="BF315" i="21"/>
  <c r="BE315" i="21"/>
  <c r="BD315" i="21"/>
  <c r="BC315" i="21"/>
  <c r="BB315" i="21"/>
  <c r="BA315" i="21"/>
  <c r="AZ315" i="21"/>
  <c r="BZ314" i="21"/>
  <c r="BY314" i="21"/>
  <c r="BH314" i="21"/>
  <c r="BG314" i="21"/>
  <c r="BF314" i="21"/>
  <c r="BE314" i="21"/>
  <c r="BD314" i="21"/>
  <c r="BC314" i="21"/>
  <c r="BB314" i="21"/>
  <c r="BA314" i="21"/>
  <c r="AZ314" i="21"/>
  <c r="BZ313" i="21"/>
  <c r="BY313" i="21"/>
  <c r="BH313" i="21"/>
  <c r="BG313" i="21"/>
  <c r="BF313" i="21"/>
  <c r="BE313" i="21"/>
  <c r="BD313" i="21"/>
  <c r="BC313" i="21"/>
  <c r="BB313" i="21"/>
  <c r="BA313" i="21"/>
  <c r="AZ313" i="21"/>
  <c r="BZ312" i="21"/>
  <c r="BY312" i="21"/>
  <c r="BH312" i="21"/>
  <c r="BG312" i="21"/>
  <c r="BL312" i="21" s="1"/>
  <c r="BW312" i="21" s="1"/>
  <c r="BF312" i="21"/>
  <c r="BE312" i="21"/>
  <c r="BD312" i="21"/>
  <c r="BC312" i="21"/>
  <c r="BB312" i="21"/>
  <c r="BA312" i="21"/>
  <c r="AZ312" i="21"/>
  <c r="BZ311" i="21"/>
  <c r="BY311" i="21"/>
  <c r="BH311" i="21"/>
  <c r="BG311" i="21"/>
  <c r="BF311" i="21"/>
  <c r="BE311" i="21"/>
  <c r="BD311" i="21"/>
  <c r="BC311" i="21"/>
  <c r="BB311" i="21"/>
  <c r="BA311" i="21"/>
  <c r="AZ311" i="21"/>
  <c r="BZ310" i="21"/>
  <c r="BY310" i="21"/>
  <c r="BH310" i="21"/>
  <c r="BG310" i="21"/>
  <c r="BF310" i="21"/>
  <c r="BE310" i="21"/>
  <c r="BD310" i="21"/>
  <c r="BC310" i="21"/>
  <c r="BB310" i="21"/>
  <c r="BA310" i="21"/>
  <c r="AZ310" i="21"/>
  <c r="BZ309" i="21"/>
  <c r="BY309" i="21"/>
  <c r="BH309" i="21"/>
  <c r="BG309" i="21"/>
  <c r="BF309" i="21"/>
  <c r="BE309" i="21"/>
  <c r="BK309" i="21" s="1"/>
  <c r="BD309" i="21"/>
  <c r="BC309" i="21"/>
  <c r="BB309" i="21"/>
  <c r="BA309" i="21"/>
  <c r="AZ309" i="21"/>
  <c r="BZ308" i="21"/>
  <c r="BY308" i="21"/>
  <c r="BH308" i="21"/>
  <c r="BG308" i="21"/>
  <c r="BF308" i="21"/>
  <c r="BE308" i="21"/>
  <c r="BD308" i="21"/>
  <c r="BC308" i="21"/>
  <c r="BB308" i="21"/>
  <c r="BA308" i="21"/>
  <c r="AZ308" i="21"/>
  <c r="BZ307" i="21"/>
  <c r="BY307" i="21"/>
  <c r="BH307" i="21"/>
  <c r="BG307" i="21"/>
  <c r="BF307" i="21"/>
  <c r="BE307" i="21"/>
  <c r="BD307" i="21"/>
  <c r="BC307" i="21"/>
  <c r="BB307" i="21"/>
  <c r="BA307" i="21"/>
  <c r="AZ307" i="21"/>
  <c r="BZ306" i="21"/>
  <c r="BY306" i="21"/>
  <c r="BH306" i="21"/>
  <c r="BG306" i="21"/>
  <c r="BF306" i="21"/>
  <c r="BE306" i="21"/>
  <c r="BD306" i="21"/>
  <c r="BC306" i="21"/>
  <c r="BB306" i="21"/>
  <c r="BA306" i="21"/>
  <c r="AZ306" i="21"/>
  <c r="BZ305" i="21"/>
  <c r="BY305" i="21"/>
  <c r="BH305" i="21"/>
  <c r="BG305" i="21"/>
  <c r="BF305" i="21"/>
  <c r="BE305" i="21"/>
  <c r="BD305" i="21"/>
  <c r="BC305" i="21"/>
  <c r="BB305" i="21"/>
  <c r="BA305" i="21"/>
  <c r="AZ305" i="21"/>
  <c r="BZ304" i="21"/>
  <c r="BY304" i="21"/>
  <c r="BH304" i="21"/>
  <c r="BG304" i="21"/>
  <c r="BF304" i="21"/>
  <c r="BE304" i="21"/>
  <c r="BD304" i="21"/>
  <c r="BC304" i="21"/>
  <c r="BJ304" i="21" s="1"/>
  <c r="BB304" i="21"/>
  <c r="BA304" i="21"/>
  <c r="AZ304" i="21"/>
  <c r="BZ303" i="21"/>
  <c r="BY303" i="21"/>
  <c r="BH303" i="21"/>
  <c r="BG303" i="21"/>
  <c r="BF303" i="21"/>
  <c r="BE303" i="21"/>
  <c r="BD303" i="21"/>
  <c r="BC303" i="21"/>
  <c r="BB303" i="21"/>
  <c r="BA303" i="21"/>
  <c r="AZ303" i="21"/>
  <c r="BZ302" i="21"/>
  <c r="BY302" i="21"/>
  <c r="BH302" i="21"/>
  <c r="BG302" i="21"/>
  <c r="BF302" i="21"/>
  <c r="BE302" i="21"/>
  <c r="BD302" i="21"/>
  <c r="BC302" i="21"/>
  <c r="BB302" i="21"/>
  <c r="BA302" i="21"/>
  <c r="AZ302" i="21"/>
  <c r="BZ301" i="21"/>
  <c r="BY301" i="21"/>
  <c r="BH301" i="21"/>
  <c r="BG301" i="21"/>
  <c r="BF301" i="21"/>
  <c r="BE301" i="21"/>
  <c r="BD301" i="21"/>
  <c r="BC301" i="21"/>
  <c r="BB301" i="21"/>
  <c r="BA301" i="21"/>
  <c r="AZ301" i="21"/>
  <c r="BZ300" i="21"/>
  <c r="BY300" i="21"/>
  <c r="BH300" i="21"/>
  <c r="BG300" i="21"/>
  <c r="BF300" i="21"/>
  <c r="BE300" i="21"/>
  <c r="BD300" i="21"/>
  <c r="BC300" i="21"/>
  <c r="BB300" i="21"/>
  <c r="BA300" i="21"/>
  <c r="AZ300" i="21"/>
  <c r="BZ299" i="21"/>
  <c r="BY299" i="21"/>
  <c r="BH299" i="21"/>
  <c r="BG299" i="21"/>
  <c r="BF299" i="21"/>
  <c r="BE299" i="21"/>
  <c r="BD299" i="21"/>
  <c r="BC299" i="21"/>
  <c r="BB299" i="21"/>
  <c r="BA299" i="21"/>
  <c r="AZ299" i="21"/>
  <c r="BZ298" i="21"/>
  <c r="BY298" i="21"/>
  <c r="BH298" i="21"/>
  <c r="BG298" i="21"/>
  <c r="BF298" i="21"/>
  <c r="BE298" i="21"/>
  <c r="BK298" i="21" s="1"/>
  <c r="BD298" i="21"/>
  <c r="BC298" i="21"/>
  <c r="BB298" i="21"/>
  <c r="BA298" i="21"/>
  <c r="AZ298" i="21"/>
  <c r="BZ297" i="21"/>
  <c r="BY297" i="21"/>
  <c r="BH297" i="21"/>
  <c r="BG297" i="21"/>
  <c r="BF297" i="21"/>
  <c r="BE297" i="21"/>
  <c r="BD297" i="21"/>
  <c r="BC297" i="21"/>
  <c r="BB297" i="21"/>
  <c r="BA297" i="21"/>
  <c r="AZ297" i="21"/>
  <c r="BZ296" i="21"/>
  <c r="BY296" i="21"/>
  <c r="BH296" i="21"/>
  <c r="BG296" i="21"/>
  <c r="BF296" i="21"/>
  <c r="BE296" i="21"/>
  <c r="BD296" i="21"/>
  <c r="BC296" i="21"/>
  <c r="BB296" i="21"/>
  <c r="BA296" i="21"/>
  <c r="AZ296" i="21"/>
  <c r="BZ295" i="21"/>
  <c r="BY295" i="21"/>
  <c r="BH295" i="21"/>
  <c r="BG295" i="21"/>
  <c r="BF295" i="21"/>
  <c r="BE295" i="21"/>
  <c r="BD295" i="21"/>
  <c r="BC295" i="21"/>
  <c r="BB295" i="21"/>
  <c r="BA295" i="21"/>
  <c r="AZ295" i="21"/>
  <c r="BZ294" i="21"/>
  <c r="BY294" i="21"/>
  <c r="BH294" i="21"/>
  <c r="BG294" i="21"/>
  <c r="BF294" i="21"/>
  <c r="BE294" i="21"/>
  <c r="BD294" i="21"/>
  <c r="BC294" i="21"/>
  <c r="BB294" i="21"/>
  <c r="BA294" i="21"/>
  <c r="AZ294" i="21"/>
  <c r="BZ293" i="21"/>
  <c r="BY293" i="21"/>
  <c r="BH293" i="21"/>
  <c r="BG293" i="21"/>
  <c r="BF293" i="21"/>
  <c r="BE293" i="21"/>
  <c r="BD293" i="21"/>
  <c r="BC293" i="21"/>
  <c r="BB293" i="21"/>
  <c r="BA293" i="21"/>
  <c r="AZ293" i="21"/>
  <c r="BZ292" i="21"/>
  <c r="BY292" i="21"/>
  <c r="BH292" i="21"/>
  <c r="BG292" i="21"/>
  <c r="BF292" i="21"/>
  <c r="BE292" i="21"/>
  <c r="BD292" i="21"/>
  <c r="BC292" i="21"/>
  <c r="BB292" i="21"/>
  <c r="BA292" i="21"/>
  <c r="AZ292" i="21"/>
  <c r="BZ291" i="21"/>
  <c r="BY291" i="21"/>
  <c r="BH291" i="21"/>
  <c r="BG291" i="21"/>
  <c r="BF291" i="21"/>
  <c r="BE291" i="21"/>
  <c r="BD291" i="21"/>
  <c r="BC291" i="21"/>
  <c r="BB291" i="21"/>
  <c r="BA291" i="21"/>
  <c r="AZ291" i="21"/>
  <c r="BZ290" i="21"/>
  <c r="BY290" i="21"/>
  <c r="BH290" i="21"/>
  <c r="BG290" i="21"/>
  <c r="BF290" i="21"/>
  <c r="BE290" i="21"/>
  <c r="BD290" i="21"/>
  <c r="BC290" i="21"/>
  <c r="BB290" i="21"/>
  <c r="BA290" i="21"/>
  <c r="AZ290" i="21"/>
  <c r="BZ289" i="21"/>
  <c r="BY289" i="21"/>
  <c r="BH289" i="21"/>
  <c r="BG289" i="21"/>
  <c r="BF289" i="21"/>
  <c r="BE289" i="21"/>
  <c r="BD289" i="21"/>
  <c r="BC289" i="21"/>
  <c r="BB289" i="21"/>
  <c r="BA289" i="21"/>
  <c r="BI289" i="21" s="1"/>
  <c r="BO289" i="21" s="1"/>
  <c r="AZ289" i="21"/>
  <c r="BZ288" i="21"/>
  <c r="BY288" i="21"/>
  <c r="BH288" i="21"/>
  <c r="BG288" i="21"/>
  <c r="BF288" i="21"/>
  <c r="BE288" i="21"/>
  <c r="BD288" i="21"/>
  <c r="BC288" i="21"/>
  <c r="BB288" i="21"/>
  <c r="BA288" i="21"/>
  <c r="AZ288" i="21"/>
  <c r="BZ287" i="21"/>
  <c r="BY287" i="21"/>
  <c r="BH287" i="21"/>
  <c r="BG287" i="21"/>
  <c r="BL287" i="21" s="1"/>
  <c r="BF287" i="21"/>
  <c r="BE287" i="21"/>
  <c r="BD287" i="21"/>
  <c r="BC287" i="21"/>
  <c r="BB287" i="21"/>
  <c r="BA287" i="21"/>
  <c r="AZ287" i="21"/>
  <c r="BZ286" i="21"/>
  <c r="BY286" i="21"/>
  <c r="BH286" i="21"/>
  <c r="BG286" i="21"/>
  <c r="BF286" i="21"/>
  <c r="BE286" i="21"/>
  <c r="BD286" i="21"/>
  <c r="BC286" i="21"/>
  <c r="BB286" i="21"/>
  <c r="BA286" i="21"/>
  <c r="AZ286" i="21"/>
  <c r="BZ285" i="21"/>
  <c r="BY285" i="21"/>
  <c r="BH285" i="21"/>
  <c r="BG285" i="21"/>
  <c r="BF285" i="21"/>
  <c r="BE285" i="21"/>
  <c r="BD285" i="21"/>
  <c r="BC285" i="21"/>
  <c r="BB285" i="21"/>
  <c r="BA285" i="21"/>
  <c r="AZ285" i="21"/>
  <c r="BZ284" i="21"/>
  <c r="BY284" i="21"/>
  <c r="BH284" i="21"/>
  <c r="BG284" i="21"/>
  <c r="BF284" i="21"/>
  <c r="BE284" i="21"/>
  <c r="BD284" i="21"/>
  <c r="BC284" i="21"/>
  <c r="BB284" i="21"/>
  <c r="BA284" i="21"/>
  <c r="AZ284" i="21"/>
  <c r="BZ283" i="21"/>
  <c r="BY283" i="21"/>
  <c r="BH283" i="21"/>
  <c r="BG283" i="21"/>
  <c r="BL283" i="21" s="1"/>
  <c r="BF283" i="21"/>
  <c r="BE283" i="21"/>
  <c r="BD283" i="21"/>
  <c r="BC283" i="21"/>
  <c r="BB283" i="21"/>
  <c r="BA283" i="21"/>
  <c r="AZ283" i="21"/>
  <c r="BZ282" i="21"/>
  <c r="BY282" i="21"/>
  <c r="BH282" i="21"/>
  <c r="BG282" i="21"/>
  <c r="BF282" i="21"/>
  <c r="BE282" i="21"/>
  <c r="BD282" i="21"/>
  <c r="BC282" i="21"/>
  <c r="BB282" i="21"/>
  <c r="BA282" i="21"/>
  <c r="AZ282" i="21"/>
  <c r="BZ281" i="21"/>
  <c r="BY281" i="21"/>
  <c r="BH281" i="21"/>
  <c r="BG281" i="21"/>
  <c r="BF281" i="21"/>
  <c r="BE281" i="21"/>
  <c r="BD281" i="21"/>
  <c r="BC281" i="21"/>
  <c r="BB281" i="21"/>
  <c r="BA281" i="21"/>
  <c r="AZ281" i="21"/>
  <c r="BZ280" i="21"/>
  <c r="BY280" i="21"/>
  <c r="BH280" i="21"/>
  <c r="BG280" i="21"/>
  <c r="BF280" i="21"/>
  <c r="BE280" i="21"/>
  <c r="BD280" i="21"/>
  <c r="BC280" i="21"/>
  <c r="BB280" i="21"/>
  <c r="BA280" i="21"/>
  <c r="AZ280" i="21"/>
  <c r="BZ279" i="21"/>
  <c r="BY279" i="21"/>
  <c r="BH279" i="21"/>
  <c r="BG279" i="21"/>
  <c r="BF279" i="21"/>
  <c r="BE279" i="21"/>
  <c r="BD279" i="21"/>
  <c r="BC279" i="21"/>
  <c r="BB279" i="21"/>
  <c r="BA279" i="21"/>
  <c r="AZ279" i="21"/>
  <c r="BZ278" i="21"/>
  <c r="BY278" i="21"/>
  <c r="BH278" i="21"/>
  <c r="BG278" i="21"/>
  <c r="BF278" i="21"/>
  <c r="BE278" i="21"/>
  <c r="BD278" i="21"/>
  <c r="BC278" i="21"/>
  <c r="BB278" i="21"/>
  <c r="BA278" i="21"/>
  <c r="AZ278" i="21"/>
  <c r="BZ277" i="21"/>
  <c r="BY277" i="21"/>
  <c r="BH277" i="21"/>
  <c r="BG277" i="21"/>
  <c r="BF277" i="21"/>
  <c r="BE277" i="21"/>
  <c r="BD277" i="21"/>
  <c r="BC277" i="21"/>
  <c r="BB277" i="21"/>
  <c r="BA277" i="21"/>
  <c r="AZ277" i="21"/>
  <c r="BZ276" i="21"/>
  <c r="BY276" i="21"/>
  <c r="BH276" i="21"/>
  <c r="BG276" i="21"/>
  <c r="BF276" i="21"/>
  <c r="BE276" i="21"/>
  <c r="BD276" i="21"/>
  <c r="BC276" i="21"/>
  <c r="BB276" i="21"/>
  <c r="BA276" i="21"/>
  <c r="AZ276" i="21"/>
  <c r="BZ275" i="21"/>
  <c r="BY275" i="21"/>
  <c r="BH275" i="21"/>
  <c r="BG275" i="21"/>
  <c r="BL275" i="21" s="1"/>
  <c r="BX275" i="21" s="1"/>
  <c r="BF275" i="21"/>
  <c r="BE275" i="21"/>
  <c r="BK275" i="21" s="1"/>
  <c r="BD275" i="21"/>
  <c r="BC275" i="21"/>
  <c r="BJ275" i="21" s="1"/>
  <c r="BB275" i="21"/>
  <c r="BA275" i="21"/>
  <c r="AZ275" i="21"/>
  <c r="BZ274" i="21"/>
  <c r="BY274" i="21"/>
  <c r="BH274" i="21"/>
  <c r="BG274" i="21"/>
  <c r="BF274" i="21"/>
  <c r="BE274" i="21"/>
  <c r="BD274" i="21"/>
  <c r="BC274" i="21"/>
  <c r="BB274" i="21"/>
  <c r="BA274" i="21"/>
  <c r="AZ274" i="21"/>
  <c r="BZ273" i="21"/>
  <c r="BY273" i="21"/>
  <c r="BH273" i="21"/>
  <c r="BG273" i="21"/>
  <c r="BF273" i="21"/>
  <c r="BE273" i="21"/>
  <c r="BD273" i="21"/>
  <c r="BC273" i="21"/>
  <c r="BB273" i="21"/>
  <c r="BA273" i="21"/>
  <c r="AZ273" i="21"/>
  <c r="BZ272" i="21"/>
  <c r="BY272" i="21"/>
  <c r="BH272" i="21"/>
  <c r="BG272" i="21"/>
  <c r="BF272" i="21"/>
  <c r="BE272" i="21"/>
  <c r="BD272" i="21"/>
  <c r="BC272" i="21"/>
  <c r="BB272" i="21"/>
  <c r="BA272" i="21"/>
  <c r="AZ272" i="21"/>
  <c r="BZ271" i="21"/>
  <c r="BY271" i="21"/>
  <c r="BH271" i="21"/>
  <c r="BG271" i="21"/>
  <c r="BF271" i="21"/>
  <c r="BE271" i="21"/>
  <c r="BD271" i="21"/>
  <c r="BC271" i="21"/>
  <c r="BJ271" i="21" s="1"/>
  <c r="BP271" i="21" s="1"/>
  <c r="BB271" i="21"/>
  <c r="BA271" i="21"/>
  <c r="AZ271" i="21"/>
  <c r="BZ270" i="21"/>
  <c r="BY270" i="21"/>
  <c r="BH270" i="21"/>
  <c r="BG270" i="21"/>
  <c r="BF270" i="21"/>
  <c r="BE270" i="21"/>
  <c r="BD270" i="21"/>
  <c r="BC270" i="21"/>
  <c r="BB270" i="21"/>
  <c r="BA270" i="21"/>
  <c r="BI270" i="21" s="1"/>
  <c r="BN270" i="21" s="1"/>
  <c r="AZ270" i="21"/>
  <c r="BZ269" i="21"/>
  <c r="BY269" i="21"/>
  <c r="BH269" i="21"/>
  <c r="BG269" i="21"/>
  <c r="BF269" i="21"/>
  <c r="BE269" i="21"/>
  <c r="BK269" i="21" s="1"/>
  <c r="BD269" i="21"/>
  <c r="BC269" i="21"/>
  <c r="BB269" i="21"/>
  <c r="BA269" i="21"/>
  <c r="BI269" i="21" s="1"/>
  <c r="AZ269" i="21"/>
  <c r="BZ268" i="21"/>
  <c r="BY268" i="21"/>
  <c r="BH268" i="21"/>
  <c r="BG268" i="21"/>
  <c r="BF268" i="21"/>
  <c r="BE268" i="21"/>
  <c r="BD268" i="21"/>
  <c r="BC268" i="21"/>
  <c r="BB268" i="21"/>
  <c r="BA268" i="21"/>
  <c r="AZ268" i="21"/>
  <c r="BZ267" i="21"/>
  <c r="BY267" i="21"/>
  <c r="BH267" i="21"/>
  <c r="BG267" i="21"/>
  <c r="BF267" i="21"/>
  <c r="BE267" i="21"/>
  <c r="BD267" i="21"/>
  <c r="BC267" i="21"/>
  <c r="BB267" i="21"/>
  <c r="BA267" i="21"/>
  <c r="AZ267" i="21"/>
  <c r="BZ266" i="21"/>
  <c r="BY266" i="21"/>
  <c r="BH266" i="21"/>
  <c r="BG266" i="21"/>
  <c r="BF266" i="21"/>
  <c r="BE266" i="21"/>
  <c r="BD266" i="21"/>
  <c r="BC266" i="21"/>
  <c r="BB266" i="21"/>
  <c r="BA266" i="21"/>
  <c r="AZ266" i="21"/>
  <c r="BZ265" i="21"/>
  <c r="BY265" i="21"/>
  <c r="BH265" i="21"/>
  <c r="BG265" i="21"/>
  <c r="BF265" i="21"/>
  <c r="BE265" i="21"/>
  <c r="BD265" i="21"/>
  <c r="BC265" i="21"/>
  <c r="BB265" i="21"/>
  <c r="BA265" i="21"/>
  <c r="AZ265" i="21"/>
  <c r="BZ264" i="21"/>
  <c r="BY264" i="21"/>
  <c r="BH264" i="21"/>
  <c r="BG264" i="21"/>
  <c r="BF264" i="21"/>
  <c r="BE264" i="21"/>
  <c r="BD264" i="21"/>
  <c r="BC264" i="21"/>
  <c r="BB264" i="21"/>
  <c r="BA264" i="21"/>
  <c r="AZ264" i="21"/>
  <c r="BZ263" i="21"/>
  <c r="BY263" i="21"/>
  <c r="BH263" i="21"/>
  <c r="BG263" i="21"/>
  <c r="BF263" i="21"/>
  <c r="BE263" i="21"/>
  <c r="BD263" i="21"/>
  <c r="BC263" i="21"/>
  <c r="BB263" i="21"/>
  <c r="BA263" i="21"/>
  <c r="AZ263" i="21"/>
  <c r="BZ262" i="21"/>
  <c r="BY262" i="21"/>
  <c r="BH262" i="21"/>
  <c r="BG262" i="21"/>
  <c r="BF262" i="21"/>
  <c r="BE262" i="21"/>
  <c r="BD262" i="21"/>
  <c r="BC262" i="21"/>
  <c r="BB262" i="21"/>
  <c r="BA262" i="21"/>
  <c r="AZ262" i="21"/>
  <c r="BZ261" i="21"/>
  <c r="BY261" i="21"/>
  <c r="BH261" i="21"/>
  <c r="BG261" i="21"/>
  <c r="BF261" i="21"/>
  <c r="BE261" i="21"/>
  <c r="BD261" i="21"/>
  <c r="BC261" i="21"/>
  <c r="BB261" i="21"/>
  <c r="BA261" i="21"/>
  <c r="BI261" i="21" s="1"/>
  <c r="AZ261" i="21"/>
  <c r="BZ260" i="21"/>
  <c r="BY260" i="21"/>
  <c r="BH260" i="21"/>
  <c r="BG260" i="21"/>
  <c r="BF260" i="21"/>
  <c r="BE260" i="21"/>
  <c r="BD260" i="21"/>
  <c r="BC260" i="21"/>
  <c r="BB260" i="21"/>
  <c r="BA260" i="21"/>
  <c r="AZ260" i="21"/>
  <c r="BZ259" i="21"/>
  <c r="BY259" i="21"/>
  <c r="BH259" i="21"/>
  <c r="BG259" i="21"/>
  <c r="BF259" i="21"/>
  <c r="BE259" i="21"/>
  <c r="BD259" i="21"/>
  <c r="BC259" i="21"/>
  <c r="BJ259" i="21" s="1"/>
  <c r="BR259" i="21" s="1"/>
  <c r="BB259" i="21"/>
  <c r="BA259" i="21"/>
  <c r="AZ259" i="21"/>
  <c r="BZ258" i="21"/>
  <c r="BY258" i="21"/>
  <c r="BH258" i="21"/>
  <c r="BG258" i="21"/>
  <c r="BF258" i="21"/>
  <c r="BE258" i="21"/>
  <c r="BD258" i="21"/>
  <c r="BC258" i="21"/>
  <c r="BB258" i="21"/>
  <c r="BA258" i="21"/>
  <c r="AZ258" i="21"/>
  <c r="BZ257" i="21"/>
  <c r="BY257" i="21"/>
  <c r="BH257" i="21"/>
  <c r="BG257" i="21"/>
  <c r="BF257" i="21"/>
  <c r="BE257" i="21"/>
  <c r="BD257" i="21"/>
  <c r="BC257" i="21"/>
  <c r="BB257" i="21"/>
  <c r="BA257" i="21"/>
  <c r="AZ257" i="21"/>
  <c r="BZ256" i="21"/>
  <c r="BY256" i="21"/>
  <c r="BH256" i="21"/>
  <c r="BG256" i="21"/>
  <c r="BF256" i="21"/>
  <c r="BE256" i="21"/>
  <c r="BD256" i="21"/>
  <c r="BC256" i="21"/>
  <c r="BJ256" i="21" s="1"/>
  <c r="BB256" i="21"/>
  <c r="BA256" i="21"/>
  <c r="AZ256" i="21"/>
  <c r="BZ255" i="21"/>
  <c r="BY255" i="21"/>
  <c r="BH255" i="21"/>
  <c r="BG255" i="21"/>
  <c r="BF255" i="21"/>
  <c r="BE255" i="21"/>
  <c r="BD255" i="21"/>
  <c r="BC255" i="21"/>
  <c r="BB255" i="21"/>
  <c r="BA255" i="21"/>
  <c r="AZ255" i="21"/>
  <c r="BZ254" i="21"/>
  <c r="BY254" i="21"/>
  <c r="BH254" i="21"/>
  <c r="BG254" i="21"/>
  <c r="BF254" i="21"/>
  <c r="BE254" i="21"/>
  <c r="BD254" i="21"/>
  <c r="BC254" i="21"/>
  <c r="BB254" i="21"/>
  <c r="BA254" i="21"/>
  <c r="AZ254" i="21"/>
  <c r="BZ253" i="21"/>
  <c r="BY253" i="21"/>
  <c r="BH253" i="21"/>
  <c r="BG253" i="21"/>
  <c r="BF253" i="21"/>
  <c r="BE253" i="21"/>
  <c r="BD253" i="21"/>
  <c r="BC253" i="21"/>
  <c r="BB253" i="21"/>
  <c r="BA253" i="21"/>
  <c r="AZ253" i="21"/>
  <c r="BZ252" i="21"/>
  <c r="BY252" i="21"/>
  <c r="BH252" i="21"/>
  <c r="BG252" i="21"/>
  <c r="BF252" i="21"/>
  <c r="BE252" i="21"/>
  <c r="BD252" i="21"/>
  <c r="BC252" i="21"/>
  <c r="BB252" i="21"/>
  <c r="BA252" i="21"/>
  <c r="AZ252" i="21"/>
  <c r="BZ251" i="21"/>
  <c r="BY251" i="21"/>
  <c r="BH251" i="21"/>
  <c r="BG251" i="21"/>
  <c r="BF251" i="21"/>
  <c r="BE251" i="21"/>
  <c r="BD251" i="21"/>
  <c r="BC251" i="21"/>
  <c r="BB251" i="21"/>
  <c r="BA251" i="21"/>
  <c r="AZ251" i="21"/>
  <c r="BZ250" i="21"/>
  <c r="BY250" i="21"/>
  <c r="BH250" i="21"/>
  <c r="BG250" i="21"/>
  <c r="BF250" i="21"/>
  <c r="BE250" i="21"/>
  <c r="BK250" i="21" s="1"/>
  <c r="BU250" i="21" s="1"/>
  <c r="BD250" i="21"/>
  <c r="BC250" i="21"/>
  <c r="BB250" i="21"/>
  <c r="BA250" i="21"/>
  <c r="AZ250" i="21"/>
  <c r="BZ249" i="21"/>
  <c r="BY249" i="21"/>
  <c r="BH249" i="21"/>
  <c r="BG249" i="21"/>
  <c r="BF249" i="21"/>
  <c r="BE249" i="21"/>
  <c r="BD249" i="21"/>
  <c r="BC249" i="21"/>
  <c r="BB249" i="21"/>
  <c r="BA249" i="21"/>
  <c r="AZ249" i="21"/>
  <c r="BZ248" i="21"/>
  <c r="BY248" i="21"/>
  <c r="BH248" i="21"/>
  <c r="BG248" i="21"/>
  <c r="BF248" i="21"/>
  <c r="BE248" i="21"/>
  <c r="BD248" i="21"/>
  <c r="BC248" i="21"/>
  <c r="BB248" i="21"/>
  <c r="BA248" i="21"/>
  <c r="AZ248" i="21"/>
  <c r="BZ247" i="21"/>
  <c r="BY247" i="21"/>
  <c r="BH247" i="21"/>
  <c r="BG247" i="21"/>
  <c r="BF247" i="21"/>
  <c r="BE247" i="21"/>
  <c r="BD247" i="21"/>
  <c r="BC247" i="21"/>
  <c r="BB247" i="21"/>
  <c r="BA247" i="21"/>
  <c r="AZ247" i="21"/>
  <c r="BZ246" i="21"/>
  <c r="BY246" i="21"/>
  <c r="BH246" i="21"/>
  <c r="BG246" i="21"/>
  <c r="BF246" i="21"/>
  <c r="BE246" i="21"/>
  <c r="BD246" i="21"/>
  <c r="BC246" i="21"/>
  <c r="BB246" i="21"/>
  <c r="BA246" i="21"/>
  <c r="AZ246" i="21"/>
  <c r="BZ245" i="21"/>
  <c r="BY245" i="21"/>
  <c r="BH245" i="21"/>
  <c r="BG245" i="21"/>
  <c r="BF245" i="21"/>
  <c r="BE245" i="21"/>
  <c r="BD245" i="21"/>
  <c r="BC245" i="21"/>
  <c r="BB245" i="21"/>
  <c r="BA245" i="21"/>
  <c r="BI245" i="21" s="1"/>
  <c r="AZ245" i="21"/>
  <c r="BZ244" i="21"/>
  <c r="BY244" i="21"/>
  <c r="BH244" i="21"/>
  <c r="BG244" i="21"/>
  <c r="BF244" i="21"/>
  <c r="BE244" i="21"/>
  <c r="BD244" i="21"/>
  <c r="BC244" i="21"/>
  <c r="BB244" i="21"/>
  <c r="BA244" i="21"/>
  <c r="AZ244" i="21"/>
  <c r="BZ243" i="21"/>
  <c r="BY243" i="21"/>
  <c r="BH243" i="21"/>
  <c r="BG243" i="21"/>
  <c r="BF243" i="21"/>
  <c r="BE243" i="21"/>
  <c r="BD243" i="21"/>
  <c r="BC243" i="21"/>
  <c r="BB243" i="21"/>
  <c r="BA243" i="21"/>
  <c r="AZ243" i="21"/>
  <c r="BZ242" i="21"/>
  <c r="BY242" i="21"/>
  <c r="BH242" i="21"/>
  <c r="BG242" i="21"/>
  <c r="BF242" i="21"/>
  <c r="BE242" i="21"/>
  <c r="BD242" i="21"/>
  <c r="BC242" i="21"/>
  <c r="BB242" i="21"/>
  <c r="BA242" i="21"/>
  <c r="AZ242" i="21"/>
  <c r="BZ241" i="21"/>
  <c r="BY241" i="21"/>
  <c r="BH241" i="21"/>
  <c r="BG241" i="21"/>
  <c r="BF241" i="21"/>
  <c r="BE241" i="21"/>
  <c r="BD241" i="21"/>
  <c r="BC241" i="21"/>
  <c r="BB241" i="21"/>
  <c r="BA241" i="21"/>
  <c r="AZ241" i="21"/>
  <c r="BZ240" i="21"/>
  <c r="BY240" i="21"/>
  <c r="BH240" i="21"/>
  <c r="BG240" i="21"/>
  <c r="BF240" i="21"/>
  <c r="BE240" i="21"/>
  <c r="BD240" i="21"/>
  <c r="BC240" i="21"/>
  <c r="BB240" i="21"/>
  <c r="BA240" i="21"/>
  <c r="AZ240" i="21"/>
  <c r="BZ239" i="21"/>
  <c r="BY239" i="21"/>
  <c r="BH239" i="21"/>
  <c r="BG239" i="21"/>
  <c r="BF239" i="21"/>
  <c r="BE239" i="21"/>
  <c r="BD239" i="21"/>
  <c r="BC239" i="21"/>
  <c r="BB239" i="21"/>
  <c r="BA239" i="21"/>
  <c r="BI239" i="21" s="1"/>
  <c r="AZ239" i="21"/>
  <c r="BZ238" i="21"/>
  <c r="BY238" i="21"/>
  <c r="BH238" i="21"/>
  <c r="BG238" i="21"/>
  <c r="BF238" i="21"/>
  <c r="BE238" i="21"/>
  <c r="BK238" i="21" s="1"/>
  <c r="BD238" i="21"/>
  <c r="BC238" i="21"/>
  <c r="BB238" i="21"/>
  <c r="BA238" i="21"/>
  <c r="AZ238" i="21"/>
  <c r="BZ237" i="21"/>
  <c r="BY237" i="21"/>
  <c r="BH237" i="21"/>
  <c r="BG237" i="21"/>
  <c r="BF237" i="21"/>
  <c r="BE237" i="21"/>
  <c r="BK237" i="21" s="1"/>
  <c r="BD237" i="21"/>
  <c r="BC237" i="21"/>
  <c r="BB237" i="21"/>
  <c r="BA237" i="21"/>
  <c r="AZ237" i="21"/>
  <c r="BZ236" i="21"/>
  <c r="BY236" i="21"/>
  <c r="BH236" i="21"/>
  <c r="BG236" i="21"/>
  <c r="BF236" i="21"/>
  <c r="BE236" i="21"/>
  <c r="BD236" i="21"/>
  <c r="BC236" i="21"/>
  <c r="BB236" i="21"/>
  <c r="BI236" i="21" s="1"/>
  <c r="BA236" i="21"/>
  <c r="AZ236" i="21"/>
  <c r="BZ235" i="21"/>
  <c r="BY235" i="21"/>
  <c r="BH235" i="21"/>
  <c r="BG235" i="21"/>
  <c r="BF235" i="21"/>
  <c r="BE235" i="21"/>
  <c r="BD235" i="21"/>
  <c r="BC235" i="21"/>
  <c r="BB235" i="21"/>
  <c r="BA235" i="21"/>
  <c r="AZ235" i="21"/>
  <c r="BZ234" i="21"/>
  <c r="BY234" i="21"/>
  <c r="BH234" i="21"/>
  <c r="BG234" i="21"/>
  <c r="BF234" i="21"/>
  <c r="BE234" i="21"/>
  <c r="BD234" i="21"/>
  <c r="BC234" i="21"/>
  <c r="BB234" i="21"/>
  <c r="BA234" i="21"/>
  <c r="BI234" i="21" s="1"/>
  <c r="BO234" i="21" s="1"/>
  <c r="AZ234" i="21"/>
  <c r="BZ233" i="21"/>
  <c r="BY233" i="21"/>
  <c r="BH233" i="21"/>
  <c r="BG233" i="21"/>
  <c r="BF233" i="21"/>
  <c r="BE233" i="21"/>
  <c r="BD233" i="21"/>
  <c r="BC233" i="21"/>
  <c r="BB233" i="21"/>
  <c r="BA233" i="21"/>
  <c r="BI233" i="21" s="1"/>
  <c r="AZ233" i="21"/>
  <c r="BZ232" i="21"/>
  <c r="BY232" i="21"/>
  <c r="BH232" i="21"/>
  <c r="BG232" i="21"/>
  <c r="BL232" i="21" s="1"/>
  <c r="BF232" i="21"/>
  <c r="BE232" i="21"/>
  <c r="BD232" i="21"/>
  <c r="BC232" i="21"/>
  <c r="BB232" i="21"/>
  <c r="BA232" i="21"/>
  <c r="AZ232" i="21"/>
  <c r="BZ231" i="21"/>
  <c r="BY231" i="21"/>
  <c r="BH231" i="21"/>
  <c r="BG231" i="21"/>
  <c r="BF231" i="21"/>
  <c r="BE231" i="21"/>
  <c r="BD231" i="21"/>
  <c r="BC231" i="21"/>
  <c r="BB231" i="21"/>
  <c r="BA231" i="21"/>
  <c r="AZ231" i="21"/>
  <c r="BZ230" i="21"/>
  <c r="BY230" i="21"/>
  <c r="BH230" i="21"/>
  <c r="BG230" i="21"/>
  <c r="BF230" i="21"/>
  <c r="BE230" i="21"/>
  <c r="BD230" i="21"/>
  <c r="BC230" i="21"/>
  <c r="BB230" i="21"/>
  <c r="BA230" i="21"/>
  <c r="AZ230" i="21"/>
  <c r="BZ229" i="21"/>
  <c r="BY229" i="21"/>
  <c r="BH229" i="21"/>
  <c r="BG229" i="21"/>
  <c r="BF229" i="21"/>
  <c r="BE229" i="21"/>
  <c r="BD229" i="21"/>
  <c r="BC229" i="21"/>
  <c r="BB229" i="21"/>
  <c r="BA229" i="21"/>
  <c r="AZ229" i="21"/>
  <c r="BZ228" i="21"/>
  <c r="BY228" i="21"/>
  <c r="BH228" i="21"/>
  <c r="BG228" i="21"/>
  <c r="BF228" i="21"/>
  <c r="BE228" i="21"/>
  <c r="BD228" i="21"/>
  <c r="BC228" i="21"/>
  <c r="BB228" i="21"/>
  <c r="BA228" i="21"/>
  <c r="AZ228" i="21"/>
  <c r="BZ227" i="21"/>
  <c r="BY227" i="21"/>
  <c r="BH227" i="21"/>
  <c r="BG227" i="21"/>
  <c r="BF227" i="21"/>
  <c r="BE227" i="21"/>
  <c r="BD227" i="21"/>
  <c r="BC227" i="21"/>
  <c r="BJ227" i="21" s="1"/>
  <c r="BB227" i="21"/>
  <c r="BA227" i="21"/>
  <c r="AZ227" i="21"/>
  <c r="BZ226" i="21"/>
  <c r="BY226" i="21"/>
  <c r="BH226" i="21"/>
  <c r="BG226" i="21"/>
  <c r="BF226" i="21"/>
  <c r="BE226" i="21"/>
  <c r="BD226" i="21"/>
  <c r="BC226" i="21"/>
  <c r="BB226" i="21"/>
  <c r="BA226" i="21"/>
  <c r="AZ226" i="21"/>
  <c r="BZ225" i="21"/>
  <c r="BY225" i="21"/>
  <c r="BH225" i="21"/>
  <c r="BG225" i="21"/>
  <c r="BF225" i="21"/>
  <c r="BE225" i="21"/>
  <c r="BD225" i="21"/>
  <c r="BC225" i="21"/>
  <c r="BB225" i="21"/>
  <c r="BA225" i="21"/>
  <c r="AZ225" i="21"/>
  <c r="BZ224" i="21"/>
  <c r="BY224" i="21"/>
  <c r="BH224" i="21"/>
  <c r="BG224" i="21"/>
  <c r="BF224" i="21"/>
  <c r="BE224" i="21"/>
  <c r="BD224" i="21"/>
  <c r="BC224" i="21"/>
  <c r="BB224" i="21"/>
  <c r="BA224" i="21"/>
  <c r="AZ224" i="21"/>
  <c r="BZ223" i="21"/>
  <c r="BY223" i="21"/>
  <c r="BH223" i="21"/>
  <c r="BG223" i="21"/>
  <c r="BF223" i="21"/>
  <c r="BE223" i="21"/>
  <c r="BD223" i="21"/>
  <c r="BC223" i="21"/>
  <c r="BB223" i="21"/>
  <c r="BA223" i="21"/>
  <c r="AZ223" i="21"/>
  <c r="BZ222" i="21"/>
  <c r="BY222" i="21"/>
  <c r="BH222" i="21"/>
  <c r="BG222" i="21"/>
  <c r="BF222" i="21"/>
  <c r="BE222" i="21"/>
  <c r="BD222" i="21"/>
  <c r="BC222" i="21"/>
  <c r="BB222" i="21"/>
  <c r="BA222" i="21"/>
  <c r="AZ222" i="21"/>
  <c r="BZ221" i="21"/>
  <c r="BY221" i="21"/>
  <c r="BH221" i="21"/>
  <c r="BG221" i="21"/>
  <c r="BL221" i="21" s="1"/>
  <c r="BF221" i="21"/>
  <c r="BE221" i="21"/>
  <c r="BD221" i="21"/>
  <c r="BC221" i="21"/>
  <c r="BB221" i="21"/>
  <c r="BA221" i="21"/>
  <c r="BI221" i="21" s="1"/>
  <c r="AZ221" i="21"/>
  <c r="BZ220" i="21"/>
  <c r="BY220" i="21"/>
  <c r="BH220" i="21"/>
  <c r="BG220" i="21"/>
  <c r="BL220" i="21" s="1"/>
  <c r="BF220" i="21"/>
  <c r="BE220" i="21"/>
  <c r="BD220" i="21"/>
  <c r="BC220" i="21"/>
  <c r="BB220" i="21"/>
  <c r="BA220" i="21"/>
  <c r="AZ220" i="21"/>
  <c r="BZ219" i="21"/>
  <c r="BY219" i="21"/>
  <c r="BH219" i="21"/>
  <c r="BG219" i="21"/>
  <c r="BF219" i="21"/>
  <c r="BE219" i="21"/>
  <c r="BD219" i="21"/>
  <c r="BC219" i="21"/>
  <c r="BB219" i="21"/>
  <c r="BA219" i="21"/>
  <c r="AZ219" i="21"/>
  <c r="BZ218" i="21"/>
  <c r="BY218" i="21"/>
  <c r="BH218" i="21"/>
  <c r="BG218" i="21"/>
  <c r="BF218" i="21"/>
  <c r="BE218" i="21"/>
  <c r="BD218" i="21"/>
  <c r="BC218" i="21"/>
  <c r="BB218" i="21"/>
  <c r="BA218" i="21"/>
  <c r="AZ218" i="21"/>
  <c r="BZ217" i="21"/>
  <c r="BY217" i="21"/>
  <c r="BH217" i="21"/>
  <c r="BG217" i="21"/>
  <c r="BF217" i="21"/>
  <c r="BE217" i="21"/>
  <c r="BD217" i="21"/>
  <c r="BC217" i="21"/>
  <c r="BB217" i="21"/>
  <c r="BA217" i="21"/>
  <c r="AZ217" i="21"/>
  <c r="BZ216" i="21"/>
  <c r="BY216" i="21"/>
  <c r="BH216" i="21"/>
  <c r="BG216" i="21"/>
  <c r="BF216" i="21"/>
  <c r="BE216" i="21"/>
  <c r="BD216" i="21"/>
  <c r="BC216" i="21"/>
  <c r="BJ216" i="21" s="1"/>
  <c r="BB216" i="21"/>
  <c r="BA216" i="21"/>
  <c r="AZ216" i="21"/>
  <c r="BZ215" i="21"/>
  <c r="BY215" i="21"/>
  <c r="BH215" i="21"/>
  <c r="BG215" i="21"/>
  <c r="BF215" i="21"/>
  <c r="BE215" i="21"/>
  <c r="BD215" i="21"/>
  <c r="BC215" i="21"/>
  <c r="BB215" i="21"/>
  <c r="BA215" i="21"/>
  <c r="AZ215" i="21"/>
  <c r="BZ214" i="21"/>
  <c r="BY214" i="21"/>
  <c r="BH214" i="21"/>
  <c r="BG214" i="21"/>
  <c r="BF214" i="21"/>
  <c r="BE214" i="21"/>
  <c r="BD214" i="21"/>
  <c r="BC214" i="21"/>
  <c r="BB214" i="21"/>
  <c r="BA214" i="21"/>
  <c r="AZ214" i="21"/>
  <c r="BZ213" i="21"/>
  <c r="BY213" i="21"/>
  <c r="BH213" i="21"/>
  <c r="BG213" i="21"/>
  <c r="BF213" i="21"/>
  <c r="BE213" i="21"/>
  <c r="BD213" i="21"/>
  <c r="BC213" i="21"/>
  <c r="BB213" i="21"/>
  <c r="BA213" i="21"/>
  <c r="AZ213" i="21"/>
  <c r="BZ212" i="21"/>
  <c r="BY212" i="21"/>
  <c r="BH212" i="21"/>
  <c r="BG212" i="21"/>
  <c r="BF212" i="21"/>
  <c r="BE212" i="21"/>
  <c r="BD212" i="21"/>
  <c r="BC212" i="21"/>
  <c r="BB212" i="21"/>
  <c r="BA212" i="21"/>
  <c r="AZ212" i="21"/>
  <c r="BZ211" i="21"/>
  <c r="BY211" i="21"/>
  <c r="BH211" i="21"/>
  <c r="BG211" i="21"/>
  <c r="BF211" i="21"/>
  <c r="BE211" i="21"/>
  <c r="BD211" i="21"/>
  <c r="BC211" i="21"/>
  <c r="BB211" i="21"/>
  <c r="BA211" i="21"/>
  <c r="AZ211" i="21"/>
  <c r="BZ210" i="21"/>
  <c r="BY210" i="21"/>
  <c r="BH210" i="21"/>
  <c r="BG210" i="21"/>
  <c r="BF210" i="21"/>
  <c r="BE210" i="21"/>
  <c r="BD210" i="21"/>
  <c r="BC210" i="21"/>
  <c r="BB210" i="21"/>
  <c r="BA210" i="21"/>
  <c r="AZ210" i="21"/>
  <c r="BZ209" i="21"/>
  <c r="BY209" i="21"/>
  <c r="BH209" i="21"/>
  <c r="BG209" i="21"/>
  <c r="BF209" i="21"/>
  <c r="BE209" i="21"/>
  <c r="BD209" i="21"/>
  <c r="BC209" i="21"/>
  <c r="BB209" i="21"/>
  <c r="BA209" i="21"/>
  <c r="AZ209" i="21"/>
  <c r="BZ208" i="21"/>
  <c r="BY208" i="21"/>
  <c r="BH208" i="21"/>
  <c r="BG208" i="21"/>
  <c r="BF208" i="21"/>
  <c r="BE208" i="21"/>
  <c r="BD208" i="21"/>
  <c r="BC208" i="21"/>
  <c r="BB208" i="21"/>
  <c r="BA208" i="21"/>
  <c r="AZ208" i="21"/>
  <c r="BZ207" i="21"/>
  <c r="BY207" i="21"/>
  <c r="BH207" i="21"/>
  <c r="BG207" i="21"/>
  <c r="BF207" i="21"/>
  <c r="BE207" i="21"/>
  <c r="BD207" i="21"/>
  <c r="BC207" i="21"/>
  <c r="BB207" i="21"/>
  <c r="BA207" i="21"/>
  <c r="AZ207" i="21"/>
  <c r="BZ206" i="21"/>
  <c r="BY206" i="21"/>
  <c r="BH206" i="21"/>
  <c r="BG206" i="21"/>
  <c r="BF206" i="21"/>
  <c r="BE206" i="21"/>
  <c r="BD206" i="21"/>
  <c r="BC206" i="21"/>
  <c r="BB206" i="21"/>
  <c r="BA206" i="21"/>
  <c r="AZ206" i="21"/>
  <c r="BZ205" i="21"/>
  <c r="BY205" i="21"/>
  <c r="BH205" i="21"/>
  <c r="BG205" i="21"/>
  <c r="BL205" i="21" s="1"/>
  <c r="BF205" i="21"/>
  <c r="BE205" i="21"/>
  <c r="BD205" i="21"/>
  <c r="BC205" i="21"/>
  <c r="BB205" i="21"/>
  <c r="BA205" i="21"/>
  <c r="BI205" i="21" s="1"/>
  <c r="AZ205" i="21"/>
  <c r="BZ204" i="21"/>
  <c r="BY204" i="21"/>
  <c r="BH204" i="21"/>
  <c r="BG204" i="21"/>
  <c r="BF204" i="21"/>
  <c r="BE204" i="21"/>
  <c r="BD204" i="21"/>
  <c r="BC204" i="21"/>
  <c r="BB204" i="21"/>
  <c r="BA204" i="21"/>
  <c r="AZ204" i="21"/>
  <c r="BZ203" i="21"/>
  <c r="BY203" i="21"/>
  <c r="BH203" i="21"/>
  <c r="BG203" i="21"/>
  <c r="BF203" i="21"/>
  <c r="BE203" i="21"/>
  <c r="BD203" i="21"/>
  <c r="BC203" i="21"/>
  <c r="BB203" i="21"/>
  <c r="BA203" i="21"/>
  <c r="AZ203" i="21"/>
  <c r="BZ202" i="21"/>
  <c r="BY202" i="21"/>
  <c r="BH202" i="21"/>
  <c r="BG202" i="21"/>
  <c r="BF202" i="21"/>
  <c r="BE202" i="21"/>
  <c r="BD202" i="21"/>
  <c r="BC202" i="21"/>
  <c r="BB202" i="21"/>
  <c r="BA202" i="21"/>
  <c r="AZ202" i="21"/>
  <c r="BZ201" i="21"/>
  <c r="BY201" i="21"/>
  <c r="BH201" i="21"/>
  <c r="BG201" i="21"/>
  <c r="BF201" i="21"/>
  <c r="BE201" i="21"/>
  <c r="BD201" i="21"/>
  <c r="BC201" i="21"/>
  <c r="BJ201" i="21" s="1"/>
  <c r="BP201" i="21" s="1"/>
  <c r="BB201" i="21"/>
  <c r="BA201" i="21"/>
  <c r="AZ201" i="21"/>
  <c r="BZ200" i="21"/>
  <c r="BY200" i="21"/>
  <c r="BH200" i="21"/>
  <c r="BG200" i="21"/>
  <c r="BF200" i="21"/>
  <c r="BE200" i="21"/>
  <c r="BD200" i="21"/>
  <c r="BC200" i="21"/>
  <c r="BB200" i="21"/>
  <c r="BA200" i="21"/>
  <c r="AZ200" i="21"/>
  <c r="BZ199" i="21"/>
  <c r="BY199" i="21"/>
  <c r="BH199" i="21"/>
  <c r="BG199" i="21"/>
  <c r="BF199" i="21"/>
  <c r="BE199" i="21"/>
  <c r="BD199" i="21"/>
  <c r="BC199" i="21"/>
  <c r="BJ199" i="21" s="1"/>
  <c r="BB199" i="21"/>
  <c r="BA199" i="21"/>
  <c r="AZ199" i="21"/>
  <c r="BZ198" i="21"/>
  <c r="BY198" i="21"/>
  <c r="BH198" i="21"/>
  <c r="BG198" i="21"/>
  <c r="BF198" i="21"/>
  <c r="BE198" i="21"/>
  <c r="BD198" i="21"/>
  <c r="BC198" i="21"/>
  <c r="BB198" i="21"/>
  <c r="BA198" i="21"/>
  <c r="AZ198" i="21"/>
  <c r="BZ197" i="21"/>
  <c r="BY197" i="21"/>
  <c r="BH197" i="21"/>
  <c r="BG197" i="21"/>
  <c r="BF197" i="21"/>
  <c r="BE197" i="21"/>
  <c r="BD197" i="21"/>
  <c r="BC197" i="21"/>
  <c r="BB197" i="21"/>
  <c r="BA197" i="21"/>
  <c r="AZ197" i="21"/>
  <c r="BZ196" i="21"/>
  <c r="BY196" i="21"/>
  <c r="BH196" i="21"/>
  <c r="BG196" i="21"/>
  <c r="BF196" i="21"/>
  <c r="BE196" i="21"/>
  <c r="BD196" i="21"/>
  <c r="BC196" i="21"/>
  <c r="BB196" i="21"/>
  <c r="BA196" i="21"/>
  <c r="AZ196" i="21"/>
  <c r="BZ195" i="21"/>
  <c r="BY195" i="21"/>
  <c r="BH195" i="21"/>
  <c r="BG195" i="21"/>
  <c r="BF195" i="21"/>
  <c r="BE195" i="21"/>
  <c r="BD195" i="21"/>
  <c r="BC195" i="21"/>
  <c r="BB195" i="21"/>
  <c r="BA195" i="21"/>
  <c r="AZ195" i="21"/>
  <c r="BZ194" i="21"/>
  <c r="BY194" i="21"/>
  <c r="BH194" i="21"/>
  <c r="BG194" i="21"/>
  <c r="BF194" i="21"/>
  <c r="BE194" i="21"/>
  <c r="BK194" i="21" s="1"/>
  <c r="BD194" i="21"/>
  <c r="BC194" i="21"/>
  <c r="BB194" i="21"/>
  <c r="BA194" i="21"/>
  <c r="AZ194" i="21"/>
  <c r="BZ193" i="21"/>
  <c r="BY193" i="21"/>
  <c r="BH193" i="21"/>
  <c r="BG193" i="21"/>
  <c r="BF193" i="21"/>
  <c r="BE193" i="21"/>
  <c r="BD193" i="21"/>
  <c r="BC193" i="21"/>
  <c r="BB193" i="21"/>
  <c r="BA193" i="21"/>
  <c r="AZ193" i="21"/>
  <c r="BZ192" i="21"/>
  <c r="BY192" i="21"/>
  <c r="BH192" i="21"/>
  <c r="BG192" i="21"/>
  <c r="BF192" i="21"/>
  <c r="BE192" i="21"/>
  <c r="BD192" i="21"/>
  <c r="BC192" i="21"/>
  <c r="BB192" i="21"/>
  <c r="BA192" i="21"/>
  <c r="AZ192" i="21"/>
  <c r="BZ191" i="21"/>
  <c r="BY191" i="21"/>
  <c r="BH191" i="21"/>
  <c r="BG191" i="21"/>
  <c r="BF191" i="21"/>
  <c r="BE191" i="21"/>
  <c r="BD191" i="21"/>
  <c r="BC191" i="21"/>
  <c r="BB191" i="21"/>
  <c r="BA191" i="21"/>
  <c r="AZ191" i="21"/>
  <c r="BZ190" i="21"/>
  <c r="BY190" i="21"/>
  <c r="BH190" i="21"/>
  <c r="BG190" i="21"/>
  <c r="BF190" i="21"/>
  <c r="BE190" i="21"/>
  <c r="BD190" i="21"/>
  <c r="BC190" i="21"/>
  <c r="BB190" i="21"/>
  <c r="BA190" i="21"/>
  <c r="AZ190" i="21"/>
  <c r="BZ189" i="21"/>
  <c r="BY189" i="21"/>
  <c r="BH189" i="21"/>
  <c r="BG189" i="21"/>
  <c r="BF189" i="21"/>
  <c r="BE189" i="21"/>
  <c r="BD189" i="21"/>
  <c r="BC189" i="21"/>
  <c r="BB189" i="21"/>
  <c r="BA189" i="21"/>
  <c r="AZ189" i="21"/>
  <c r="BZ188" i="21"/>
  <c r="BY188" i="21"/>
  <c r="BH188" i="21"/>
  <c r="BG188" i="21"/>
  <c r="BF188" i="21"/>
  <c r="BE188" i="21"/>
  <c r="BD188" i="21"/>
  <c r="BC188" i="21"/>
  <c r="BB188" i="21"/>
  <c r="BA188" i="21"/>
  <c r="AZ188" i="21"/>
  <c r="BZ187" i="21"/>
  <c r="BY187" i="21"/>
  <c r="BH187" i="21"/>
  <c r="BG187" i="21"/>
  <c r="BF187" i="21"/>
  <c r="BE187" i="21"/>
  <c r="BD187" i="21"/>
  <c r="BC187" i="21"/>
  <c r="BB187" i="21"/>
  <c r="BA187" i="21"/>
  <c r="AZ187" i="21"/>
  <c r="BZ186" i="21"/>
  <c r="BY186" i="21"/>
  <c r="BH186" i="21"/>
  <c r="BG186" i="21"/>
  <c r="BF186" i="21"/>
  <c r="BE186" i="21"/>
  <c r="BD186" i="21"/>
  <c r="BC186" i="21"/>
  <c r="BB186" i="21"/>
  <c r="BA186" i="21"/>
  <c r="AZ186" i="21"/>
  <c r="BZ185" i="21"/>
  <c r="BY185" i="21"/>
  <c r="BH185" i="21"/>
  <c r="BG185" i="21"/>
  <c r="BF185" i="21"/>
  <c r="BE185" i="21"/>
  <c r="BD185" i="21"/>
  <c r="BC185" i="21"/>
  <c r="BB185" i="21"/>
  <c r="BA185" i="21"/>
  <c r="AZ185" i="21"/>
  <c r="BZ184" i="21"/>
  <c r="BY184" i="21"/>
  <c r="BH184" i="21"/>
  <c r="BG184" i="21"/>
  <c r="BF184" i="21"/>
  <c r="BE184" i="21"/>
  <c r="BD184" i="21"/>
  <c r="BC184" i="21"/>
  <c r="BJ184" i="21" s="1"/>
  <c r="BB184" i="21"/>
  <c r="BA184" i="21"/>
  <c r="BI184" i="21" s="1"/>
  <c r="AZ184" i="21"/>
  <c r="BZ183" i="21"/>
  <c r="BY183" i="21"/>
  <c r="BH183" i="21"/>
  <c r="BG183" i="21"/>
  <c r="BF183" i="21"/>
  <c r="BE183" i="21"/>
  <c r="BD183" i="21"/>
  <c r="BC183" i="21"/>
  <c r="BB183" i="21"/>
  <c r="BA183" i="21"/>
  <c r="AZ183" i="21"/>
  <c r="BZ182" i="21"/>
  <c r="BY182" i="21"/>
  <c r="BH182" i="21"/>
  <c r="BG182" i="21"/>
  <c r="BF182" i="21"/>
  <c r="BE182" i="21"/>
  <c r="BD182" i="21"/>
  <c r="BC182" i="21"/>
  <c r="BB182" i="21"/>
  <c r="BA182" i="21"/>
  <c r="AZ182" i="21"/>
  <c r="BZ181" i="21"/>
  <c r="BY181" i="21"/>
  <c r="BH181" i="21"/>
  <c r="BG181" i="21"/>
  <c r="BF181" i="21"/>
  <c r="BE181" i="21"/>
  <c r="BD181" i="21"/>
  <c r="BC181" i="21"/>
  <c r="BB181" i="21"/>
  <c r="BA181" i="21"/>
  <c r="AZ181" i="21"/>
  <c r="BZ180" i="21"/>
  <c r="BY180" i="21"/>
  <c r="BH180" i="21"/>
  <c r="BG180" i="21"/>
  <c r="BF180" i="21"/>
  <c r="BE180" i="21"/>
  <c r="BD180" i="21"/>
  <c r="BC180" i="21"/>
  <c r="BB180" i="21"/>
  <c r="BA180" i="21"/>
  <c r="AZ180" i="21"/>
  <c r="BZ179" i="21"/>
  <c r="BY179" i="21"/>
  <c r="BH179" i="21"/>
  <c r="BG179" i="21"/>
  <c r="BF179" i="21"/>
  <c r="BE179" i="21"/>
  <c r="BD179" i="21"/>
  <c r="BC179" i="21"/>
  <c r="BB179" i="21"/>
  <c r="BA179" i="21"/>
  <c r="AZ179" i="21"/>
  <c r="BZ178" i="21"/>
  <c r="BY178" i="21"/>
  <c r="BH178" i="21"/>
  <c r="BG178" i="21"/>
  <c r="BF178" i="21"/>
  <c r="BE178" i="21"/>
  <c r="BD178" i="21"/>
  <c r="BC178" i="21"/>
  <c r="BB178" i="21"/>
  <c r="BA178" i="21"/>
  <c r="AZ178" i="21"/>
  <c r="BZ177" i="21"/>
  <c r="BY177" i="21"/>
  <c r="BH177" i="21"/>
  <c r="BG177" i="21"/>
  <c r="BF177" i="21"/>
  <c r="BE177" i="21"/>
  <c r="BD177" i="21"/>
  <c r="BC177" i="21"/>
  <c r="BB177" i="21"/>
  <c r="BA177" i="21"/>
  <c r="AZ177" i="21"/>
  <c r="BZ176" i="21"/>
  <c r="BY176" i="21"/>
  <c r="BH176" i="21"/>
  <c r="BG176" i="21"/>
  <c r="BF176" i="21"/>
  <c r="BE176" i="21"/>
  <c r="BD176" i="21"/>
  <c r="BC176" i="21"/>
  <c r="BB176" i="21"/>
  <c r="BA176" i="21"/>
  <c r="AZ176" i="21"/>
  <c r="BZ175" i="21"/>
  <c r="BY175" i="21"/>
  <c r="BH175" i="21"/>
  <c r="BG175" i="21"/>
  <c r="BL175" i="21" s="1"/>
  <c r="BX175" i="21" s="1"/>
  <c r="BF175" i="21"/>
  <c r="BE175" i="21"/>
  <c r="BD175" i="21"/>
  <c r="BC175" i="21"/>
  <c r="BB175" i="21"/>
  <c r="BA175" i="21"/>
  <c r="AZ175" i="21"/>
  <c r="BZ174" i="21"/>
  <c r="BY174" i="21"/>
  <c r="BH174" i="21"/>
  <c r="BG174" i="21"/>
  <c r="BF174" i="21"/>
  <c r="BE174" i="21"/>
  <c r="BD174" i="21"/>
  <c r="BC174" i="21"/>
  <c r="BB174" i="21"/>
  <c r="BA174" i="21"/>
  <c r="AZ174" i="21"/>
  <c r="BZ173" i="21"/>
  <c r="BY173" i="21"/>
  <c r="BH173" i="21"/>
  <c r="BG173" i="21"/>
  <c r="BF173" i="21"/>
  <c r="BE173" i="21"/>
  <c r="BD173" i="21"/>
  <c r="BC173" i="21"/>
  <c r="BB173" i="21"/>
  <c r="BA173" i="21"/>
  <c r="AZ173" i="21"/>
  <c r="BZ172" i="21"/>
  <c r="BY172" i="21"/>
  <c r="BH172" i="21"/>
  <c r="BG172" i="21"/>
  <c r="BF172" i="21"/>
  <c r="BE172" i="21"/>
  <c r="BD172" i="21"/>
  <c r="BC172" i="21"/>
  <c r="BB172" i="21"/>
  <c r="BA172" i="21"/>
  <c r="AZ172" i="21"/>
  <c r="BZ171" i="21"/>
  <c r="BY171" i="21"/>
  <c r="BH171" i="21"/>
  <c r="BG171" i="21"/>
  <c r="BF171" i="21"/>
  <c r="BE171" i="21"/>
  <c r="BD171" i="21"/>
  <c r="BC171" i="21"/>
  <c r="BB171" i="21"/>
  <c r="BA171" i="21"/>
  <c r="AZ171" i="21"/>
  <c r="BZ170" i="21"/>
  <c r="BY170" i="21"/>
  <c r="BH170" i="21"/>
  <c r="BG170" i="21"/>
  <c r="BF170" i="21"/>
  <c r="BE170" i="21"/>
  <c r="BD170" i="21"/>
  <c r="BC170" i="21"/>
  <c r="BB170" i="21"/>
  <c r="BA170" i="21"/>
  <c r="AZ170" i="21"/>
  <c r="BZ169" i="21"/>
  <c r="BY169" i="21"/>
  <c r="BH169" i="21"/>
  <c r="BG169" i="21"/>
  <c r="BF169" i="21"/>
  <c r="BE169" i="21"/>
  <c r="BD169" i="21"/>
  <c r="BC169" i="21"/>
  <c r="BB169" i="21"/>
  <c r="BA169" i="21"/>
  <c r="AZ169" i="21"/>
  <c r="BZ168" i="21"/>
  <c r="BY168" i="21"/>
  <c r="BH168" i="21"/>
  <c r="BG168" i="21"/>
  <c r="BF168" i="21"/>
  <c r="BE168" i="21"/>
  <c r="BD168" i="21"/>
  <c r="BC168" i="21"/>
  <c r="BB168" i="21"/>
  <c r="BA168" i="21"/>
  <c r="AZ168" i="21"/>
  <c r="BZ167" i="21"/>
  <c r="BY167" i="21"/>
  <c r="BH167" i="21"/>
  <c r="BG167" i="21"/>
  <c r="BF167" i="21"/>
  <c r="BE167" i="21"/>
  <c r="BD167" i="21"/>
  <c r="BC167" i="21"/>
  <c r="BB167" i="21"/>
  <c r="BA167" i="21"/>
  <c r="AZ167" i="21"/>
  <c r="BZ166" i="21"/>
  <c r="BY166" i="21"/>
  <c r="BH166" i="21"/>
  <c r="BG166" i="21"/>
  <c r="BF166" i="21"/>
  <c r="BE166" i="21"/>
  <c r="BD166" i="21"/>
  <c r="BC166" i="21"/>
  <c r="BB166" i="21"/>
  <c r="BA166" i="21"/>
  <c r="AZ166" i="21"/>
  <c r="BZ165" i="21"/>
  <c r="BY165" i="21"/>
  <c r="BH165" i="21"/>
  <c r="BG165" i="21"/>
  <c r="BF165" i="21"/>
  <c r="BE165" i="21"/>
  <c r="BD165" i="21"/>
  <c r="BC165" i="21"/>
  <c r="BB165" i="21"/>
  <c r="BA165" i="21"/>
  <c r="AZ165" i="21"/>
  <c r="BZ164" i="21"/>
  <c r="BY164" i="21"/>
  <c r="BH164" i="21"/>
  <c r="BG164" i="21"/>
  <c r="BF164" i="21"/>
  <c r="BE164" i="21"/>
  <c r="BD164" i="21"/>
  <c r="BC164" i="21"/>
  <c r="BB164" i="21"/>
  <c r="BA164" i="21"/>
  <c r="AZ164" i="21"/>
  <c r="BZ163" i="21"/>
  <c r="BY163" i="21"/>
  <c r="BH163" i="21"/>
  <c r="BG163" i="21"/>
  <c r="BF163" i="21"/>
  <c r="BE163" i="21"/>
  <c r="BD163" i="21"/>
  <c r="BC163" i="21"/>
  <c r="BB163" i="21"/>
  <c r="BA163" i="21"/>
  <c r="AZ163" i="21"/>
  <c r="BZ162" i="21"/>
  <c r="BY162" i="21"/>
  <c r="BH162" i="21"/>
  <c r="BG162" i="21"/>
  <c r="BF162" i="21"/>
  <c r="BE162" i="21"/>
  <c r="BD162" i="21"/>
  <c r="BC162" i="21"/>
  <c r="BB162" i="21"/>
  <c r="BA162" i="21"/>
  <c r="AZ162" i="21"/>
  <c r="BZ161" i="21"/>
  <c r="BY161" i="21"/>
  <c r="BH161" i="21"/>
  <c r="BG161" i="21"/>
  <c r="BF161" i="21"/>
  <c r="BE161" i="21"/>
  <c r="BD161" i="21"/>
  <c r="BC161" i="21"/>
  <c r="BB161" i="21"/>
  <c r="BA161" i="21"/>
  <c r="AZ161" i="21"/>
  <c r="BZ160" i="21"/>
  <c r="BY160" i="21"/>
  <c r="BH160" i="21"/>
  <c r="BG160" i="21"/>
  <c r="BF160" i="21"/>
  <c r="BE160" i="21"/>
  <c r="BD160" i="21"/>
  <c r="BC160" i="21"/>
  <c r="BB160" i="21"/>
  <c r="BA160" i="21"/>
  <c r="AZ160" i="21"/>
  <c r="BZ159" i="21"/>
  <c r="BY159" i="21"/>
  <c r="BH159" i="21"/>
  <c r="BG159" i="21"/>
  <c r="BF159" i="21"/>
  <c r="BE159" i="21"/>
  <c r="BD159" i="21"/>
  <c r="BC159" i="21"/>
  <c r="BB159" i="21"/>
  <c r="BA159" i="21"/>
  <c r="AZ159" i="21"/>
  <c r="BZ158" i="21"/>
  <c r="BY158" i="21"/>
  <c r="BH158" i="21"/>
  <c r="BG158" i="21"/>
  <c r="BF158" i="21"/>
  <c r="BE158" i="21"/>
  <c r="BD158" i="21"/>
  <c r="BC158" i="21"/>
  <c r="BB158" i="21"/>
  <c r="BA158" i="21"/>
  <c r="AZ158" i="21"/>
  <c r="BZ157" i="21"/>
  <c r="BY157" i="21"/>
  <c r="BH157" i="21"/>
  <c r="BG157" i="21"/>
  <c r="BF157" i="21"/>
  <c r="BE157" i="21"/>
  <c r="BD157" i="21"/>
  <c r="BC157" i="21"/>
  <c r="BB157" i="21"/>
  <c r="BA157" i="21"/>
  <c r="AZ157" i="21"/>
  <c r="BZ156" i="21"/>
  <c r="BY156" i="21"/>
  <c r="BH156" i="21"/>
  <c r="BG156" i="21"/>
  <c r="BF156" i="21"/>
  <c r="BE156" i="21"/>
  <c r="BD156" i="21"/>
  <c r="BC156" i="21"/>
  <c r="BB156" i="21"/>
  <c r="BA156" i="21"/>
  <c r="AZ156" i="21"/>
  <c r="BZ155" i="21"/>
  <c r="BY155" i="21"/>
  <c r="BH155" i="21"/>
  <c r="BG155" i="21"/>
  <c r="BF155" i="21"/>
  <c r="BE155" i="21"/>
  <c r="BD155" i="21"/>
  <c r="BC155" i="21"/>
  <c r="BB155" i="21"/>
  <c r="BA155" i="21"/>
  <c r="AZ155" i="21"/>
  <c r="BZ154" i="21"/>
  <c r="BY154" i="21"/>
  <c r="BH154" i="21"/>
  <c r="BG154" i="21"/>
  <c r="BF154" i="21"/>
  <c r="BE154" i="21"/>
  <c r="BD154" i="21"/>
  <c r="BC154" i="21"/>
  <c r="BJ154" i="21" s="1"/>
  <c r="BB154" i="21"/>
  <c r="BA154" i="21"/>
  <c r="AZ154" i="21"/>
  <c r="BZ153" i="21"/>
  <c r="BY153" i="21"/>
  <c r="BH153" i="21"/>
  <c r="BG153" i="21"/>
  <c r="BF153" i="21"/>
  <c r="BE153" i="21"/>
  <c r="BD153" i="21"/>
  <c r="BC153" i="21"/>
  <c r="BB153" i="21"/>
  <c r="BA153" i="21"/>
  <c r="AZ153" i="21"/>
  <c r="BZ152" i="21"/>
  <c r="BY152" i="21"/>
  <c r="BH152" i="21"/>
  <c r="BG152" i="21"/>
  <c r="BF152" i="21"/>
  <c r="BE152" i="21"/>
  <c r="BD152" i="21"/>
  <c r="BC152" i="21"/>
  <c r="BB152" i="21"/>
  <c r="BA152" i="21"/>
  <c r="AZ152" i="21"/>
  <c r="BZ151" i="21"/>
  <c r="BY151" i="21"/>
  <c r="BH151" i="21"/>
  <c r="BG151" i="21"/>
  <c r="BF151" i="21"/>
  <c r="BE151" i="21"/>
  <c r="BD151" i="21"/>
  <c r="BC151" i="21"/>
  <c r="BB151" i="21"/>
  <c r="BA151" i="21"/>
  <c r="AZ151" i="21"/>
  <c r="BZ150" i="21"/>
  <c r="BY150" i="21"/>
  <c r="BH150" i="21"/>
  <c r="BG150" i="21"/>
  <c r="BF150" i="21"/>
  <c r="BE150" i="21"/>
  <c r="BD150" i="21"/>
  <c r="BC150" i="21"/>
  <c r="BB150" i="21"/>
  <c r="BA150" i="21"/>
  <c r="AZ150" i="21"/>
  <c r="BZ149" i="21"/>
  <c r="BY149" i="21"/>
  <c r="BH149" i="21"/>
  <c r="BG149" i="21"/>
  <c r="BF149" i="21"/>
  <c r="BE149" i="21"/>
  <c r="BD149" i="21"/>
  <c r="BC149" i="21"/>
  <c r="BB149" i="21"/>
  <c r="BA149" i="21"/>
  <c r="AZ149" i="21"/>
  <c r="BZ148" i="21"/>
  <c r="BY148" i="21"/>
  <c r="BH148" i="21"/>
  <c r="BG148" i="21"/>
  <c r="BF148" i="21"/>
  <c r="BE148" i="21"/>
  <c r="BD148" i="21"/>
  <c r="BC148" i="21"/>
  <c r="BB148" i="21"/>
  <c r="BA148" i="21"/>
  <c r="AZ148" i="21"/>
  <c r="BZ147" i="21"/>
  <c r="BY147" i="21"/>
  <c r="BH147" i="21"/>
  <c r="BG147" i="21"/>
  <c r="BF147" i="21"/>
  <c r="BE147" i="21"/>
  <c r="BD147" i="21"/>
  <c r="BC147" i="21"/>
  <c r="BB147" i="21"/>
  <c r="BA147" i="21"/>
  <c r="AZ147" i="21"/>
  <c r="BZ146" i="21"/>
  <c r="BY146" i="21"/>
  <c r="BH146" i="21"/>
  <c r="BG146" i="21"/>
  <c r="BF146" i="21"/>
  <c r="BE146" i="21"/>
  <c r="BK146" i="21" s="1"/>
  <c r="BD146" i="21"/>
  <c r="BC146" i="21"/>
  <c r="BB146" i="21"/>
  <c r="BA146" i="21"/>
  <c r="AZ146" i="21"/>
  <c r="BZ145" i="21"/>
  <c r="BY145" i="21"/>
  <c r="BH145" i="21"/>
  <c r="BG145" i="21"/>
  <c r="BF145" i="21"/>
  <c r="BE145" i="21"/>
  <c r="BD145" i="21"/>
  <c r="BC145" i="21"/>
  <c r="BB145" i="21"/>
  <c r="BA145" i="21"/>
  <c r="AZ145" i="21"/>
  <c r="BZ144" i="21"/>
  <c r="BY144" i="21"/>
  <c r="BH144" i="21"/>
  <c r="BG144" i="21"/>
  <c r="BF144" i="21"/>
  <c r="BE144" i="21"/>
  <c r="BD144" i="21"/>
  <c r="BC144" i="21"/>
  <c r="BB144" i="21"/>
  <c r="BA144" i="21"/>
  <c r="AZ144" i="21"/>
  <c r="BZ143" i="21"/>
  <c r="BY143" i="21"/>
  <c r="BH143" i="21"/>
  <c r="BG143" i="21"/>
  <c r="BF143" i="21"/>
  <c r="BE143" i="21"/>
  <c r="BD143" i="21"/>
  <c r="BC143" i="21"/>
  <c r="BB143" i="21"/>
  <c r="BA143" i="21"/>
  <c r="AZ143" i="21"/>
  <c r="BZ142" i="21"/>
  <c r="BY142" i="21"/>
  <c r="BH142" i="21"/>
  <c r="BG142" i="21"/>
  <c r="BF142" i="21"/>
  <c r="BE142" i="21"/>
  <c r="BD142" i="21"/>
  <c r="BC142" i="21"/>
  <c r="BB142" i="21"/>
  <c r="BA142" i="21"/>
  <c r="AZ142" i="21"/>
  <c r="BZ141" i="21"/>
  <c r="BY141" i="21"/>
  <c r="BH141" i="21"/>
  <c r="BG141" i="21"/>
  <c r="BF141" i="21"/>
  <c r="BE141" i="21"/>
  <c r="BD141" i="21"/>
  <c r="BC141" i="21"/>
  <c r="BB141" i="21"/>
  <c r="BA141" i="21"/>
  <c r="AZ141" i="21"/>
  <c r="BZ140" i="21"/>
  <c r="BY140" i="21"/>
  <c r="BH140" i="21"/>
  <c r="BG140" i="21"/>
  <c r="BF140" i="21"/>
  <c r="BE140" i="21"/>
  <c r="BD140" i="21"/>
  <c r="BC140" i="21"/>
  <c r="BB140" i="21"/>
  <c r="BA140" i="21"/>
  <c r="AZ140" i="21"/>
  <c r="BZ139" i="21"/>
  <c r="BY139" i="21"/>
  <c r="BH139" i="21"/>
  <c r="BG139" i="21"/>
  <c r="BF139" i="21"/>
  <c r="BE139" i="21"/>
  <c r="BD139" i="21"/>
  <c r="BC139" i="21"/>
  <c r="BB139" i="21"/>
  <c r="BA139" i="21"/>
  <c r="AZ139" i="21"/>
  <c r="BZ138" i="21"/>
  <c r="BY138" i="21"/>
  <c r="BH138" i="21"/>
  <c r="BG138" i="21"/>
  <c r="BF138" i="21"/>
  <c r="BE138" i="21"/>
  <c r="BD138" i="21"/>
  <c r="BC138" i="21"/>
  <c r="BB138" i="21"/>
  <c r="BA138" i="21"/>
  <c r="AZ138" i="21"/>
  <c r="BZ137" i="21"/>
  <c r="BY137" i="21"/>
  <c r="BH137" i="21"/>
  <c r="BG137" i="21"/>
  <c r="BF137" i="21"/>
  <c r="BE137" i="21"/>
  <c r="BD137" i="21"/>
  <c r="BC137" i="21"/>
  <c r="BB137" i="21"/>
  <c r="BA137" i="21"/>
  <c r="AZ137" i="21"/>
  <c r="BZ136" i="21"/>
  <c r="BY136" i="21"/>
  <c r="BH136" i="21"/>
  <c r="BG136" i="21"/>
  <c r="BF136" i="21"/>
  <c r="BE136" i="21"/>
  <c r="BD136" i="21"/>
  <c r="BC136" i="21"/>
  <c r="BB136" i="21"/>
  <c r="BA136" i="21"/>
  <c r="AZ136" i="21"/>
  <c r="BZ135" i="21"/>
  <c r="BY135" i="21"/>
  <c r="BH135" i="21"/>
  <c r="BG135" i="21"/>
  <c r="BF135" i="21"/>
  <c r="BE135" i="21"/>
  <c r="BD135" i="21"/>
  <c r="BC135" i="21"/>
  <c r="BB135" i="21"/>
  <c r="BA135" i="21"/>
  <c r="AZ135" i="21"/>
  <c r="BZ134" i="21"/>
  <c r="BY134" i="21"/>
  <c r="BH134" i="21"/>
  <c r="BG134" i="21"/>
  <c r="BL134" i="21" s="1"/>
  <c r="BF134" i="21"/>
  <c r="BE134" i="21"/>
  <c r="BD134" i="21"/>
  <c r="BC134" i="21"/>
  <c r="BB134" i="21"/>
  <c r="BA134" i="21"/>
  <c r="BI134" i="21" s="1"/>
  <c r="BO134" i="21" s="1"/>
  <c r="AZ134" i="21"/>
  <c r="BZ133" i="21"/>
  <c r="BY133" i="21"/>
  <c r="BH133" i="21"/>
  <c r="BG133" i="21"/>
  <c r="BF133" i="21"/>
  <c r="BE133" i="21"/>
  <c r="BD133" i="21"/>
  <c r="BC133" i="21"/>
  <c r="BB133" i="21"/>
  <c r="BA133" i="21"/>
  <c r="AZ133" i="21"/>
  <c r="BZ132" i="21"/>
  <c r="BY132" i="21"/>
  <c r="BH132" i="21"/>
  <c r="BG132" i="21"/>
  <c r="BF132" i="21"/>
  <c r="BE132" i="21"/>
  <c r="BD132" i="21"/>
  <c r="BC132" i="21"/>
  <c r="BB132" i="21"/>
  <c r="BA132" i="21"/>
  <c r="AZ132" i="21"/>
  <c r="BZ131" i="21"/>
  <c r="BY131" i="21"/>
  <c r="BH131" i="21"/>
  <c r="BG131" i="21"/>
  <c r="BF131" i="21"/>
  <c r="BE131" i="21"/>
  <c r="BD131" i="21"/>
  <c r="BC131" i="21"/>
  <c r="BB131" i="21"/>
  <c r="BA131" i="21"/>
  <c r="AZ131" i="21"/>
  <c r="BZ130" i="21"/>
  <c r="BY130" i="21"/>
  <c r="BH130" i="21"/>
  <c r="BG130" i="21"/>
  <c r="BF130" i="21"/>
  <c r="BE130" i="21"/>
  <c r="BD130" i="21"/>
  <c r="BC130" i="21"/>
  <c r="BB130" i="21"/>
  <c r="BA130" i="21"/>
  <c r="AZ130" i="21"/>
  <c r="BZ129" i="21"/>
  <c r="BY129" i="21"/>
  <c r="BH129" i="21"/>
  <c r="BG129" i="21"/>
  <c r="BF129" i="21"/>
  <c r="BE129" i="21"/>
  <c r="BD129" i="21"/>
  <c r="BC129" i="21"/>
  <c r="BB129" i="21"/>
  <c r="BA129" i="21"/>
  <c r="AZ129" i="21"/>
  <c r="BZ128" i="21"/>
  <c r="BY128" i="21"/>
  <c r="BH128" i="21"/>
  <c r="BG128" i="21"/>
  <c r="BF128" i="21"/>
  <c r="BE128" i="21"/>
  <c r="BD128" i="21"/>
  <c r="BC128" i="21"/>
  <c r="BB128" i="21"/>
  <c r="BA128" i="21"/>
  <c r="AZ128" i="21"/>
  <c r="BZ127" i="21"/>
  <c r="BY127" i="21"/>
  <c r="BH127" i="21"/>
  <c r="BG127" i="21"/>
  <c r="BF127" i="21"/>
  <c r="BE127" i="21"/>
  <c r="BD127" i="21"/>
  <c r="BC127" i="21"/>
  <c r="BB127" i="21"/>
  <c r="BA127" i="21"/>
  <c r="AZ127" i="21"/>
  <c r="BZ126" i="21"/>
  <c r="BY126" i="21"/>
  <c r="BH126" i="21"/>
  <c r="BG126" i="21"/>
  <c r="BF126" i="21"/>
  <c r="BE126" i="21"/>
  <c r="BD126" i="21"/>
  <c r="BC126" i="21"/>
  <c r="BB126" i="21"/>
  <c r="BA126" i="21"/>
  <c r="AZ126" i="21"/>
  <c r="BZ125" i="21"/>
  <c r="BY125" i="21"/>
  <c r="BH125" i="21"/>
  <c r="BG125" i="21"/>
  <c r="BF125" i="21"/>
  <c r="BE125" i="21"/>
  <c r="BD125" i="21"/>
  <c r="BC125" i="21"/>
  <c r="BB125" i="21"/>
  <c r="BA125" i="21"/>
  <c r="AZ125" i="21"/>
  <c r="BZ124" i="21"/>
  <c r="BY124" i="21"/>
  <c r="BH124" i="21"/>
  <c r="BG124" i="21"/>
  <c r="BF124" i="21"/>
  <c r="BE124" i="21"/>
  <c r="BD124" i="21"/>
  <c r="BC124" i="21"/>
  <c r="BB124" i="21"/>
  <c r="BA124" i="21"/>
  <c r="AZ124" i="21"/>
  <c r="BZ123" i="21"/>
  <c r="BY123" i="21"/>
  <c r="BH123" i="21"/>
  <c r="BG123" i="21"/>
  <c r="BF123" i="21"/>
  <c r="BE123" i="21"/>
  <c r="BD123" i="21"/>
  <c r="BC123" i="21"/>
  <c r="BB123" i="21"/>
  <c r="BA123" i="21"/>
  <c r="AZ123" i="21"/>
  <c r="BZ122" i="21"/>
  <c r="BY122" i="21"/>
  <c r="BH122" i="21"/>
  <c r="BG122" i="21"/>
  <c r="BF122" i="21"/>
  <c r="BE122" i="21"/>
  <c r="BD122" i="21"/>
  <c r="BC122" i="21"/>
  <c r="BB122" i="21"/>
  <c r="BA122" i="21"/>
  <c r="AZ122" i="21"/>
  <c r="BZ121" i="21"/>
  <c r="BY121" i="21"/>
  <c r="BH121" i="21"/>
  <c r="BG121" i="21"/>
  <c r="BF121" i="21"/>
  <c r="BE121" i="21"/>
  <c r="BD121" i="21"/>
  <c r="BC121" i="21"/>
  <c r="BB121" i="21"/>
  <c r="BA121" i="21"/>
  <c r="AZ121" i="21"/>
  <c r="BZ120" i="21"/>
  <c r="BY120" i="21"/>
  <c r="BH120" i="21"/>
  <c r="BG120" i="21"/>
  <c r="BF120" i="21"/>
  <c r="BE120" i="21"/>
  <c r="BD120" i="21"/>
  <c r="BC120" i="21"/>
  <c r="BB120" i="21"/>
  <c r="BA120" i="21"/>
  <c r="AZ120" i="21"/>
  <c r="BZ119" i="21"/>
  <c r="BY119" i="21"/>
  <c r="BH119" i="21"/>
  <c r="BG119" i="21"/>
  <c r="BF119" i="21"/>
  <c r="BE119" i="21"/>
  <c r="BD119" i="21"/>
  <c r="BC119" i="21"/>
  <c r="BB119" i="21"/>
  <c r="BA119" i="21"/>
  <c r="AZ119" i="21"/>
  <c r="BZ118" i="21"/>
  <c r="BY118" i="21"/>
  <c r="BH118" i="21"/>
  <c r="BG118" i="21"/>
  <c r="BF118" i="21"/>
  <c r="BE118" i="21"/>
  <c r="BD118" i="21"/>
  <c r="BC118" i="21"/>
  <c r="BB118" i="21"/>
  <c r="BA118" i="21"/>
  <c r="AZ118" i="21"/>
  <c r="BZ117" i="21"/>
  <c r="BY117" i="21"/>
  <c r="BH117" i="21"/>
  <c r="BG117" i="21"/>
  <c r="BF117" i="21"/>
  <c r="BE117" i="21"/>
  <c r="BD117" i="21"/>
  <c r="BC117" i="21"/>
  <c r="BB117" i="21"/>
  <c r="BA117" i="21"/>
  <c r="AZ117" i="21"/>
  <c r="BZ116" i="21"/>
  <c r="BY116" i="21"/>
  <c r="BH116" i="21"/>
  <c r="BG116" i="21"/>
  <c r="BF116" i="21"/>
  <c r="BE116" i="21"/>
  <c r="BD116" i="21"/>
  <c r="BC116" i="21"/>
  <c r="BB116" i="21"/>
  <c r="BA116" i="21"/>
  <c r="AZ116" i="21"/>
  <c r="BZ115" i="21"/>
  <c r="BY115" i="21"/>
  <c r="BH115" i="21"/>
  <c r="BG115" i="21"/>
  <c r="BF115" i="21"/>
  <c r="BE115" i="21"/>
  <c r="BD115" i="21"/>
  <c r="BC115" i="21"/>
  <c r="BB115" i="21"/>
  <c r="BA115" i="21"/>
  <c r="AZ115" i="21"/>
  <c r="BZ114" i="21"/>
  <c r="BY114" i="21"/>
  <c r="BH114" i="21"/>
  <c r="BG114" i="21"/>
  <c r="BF114" i="21"/>
  <c r="BE114" i="21"/>
  <c r="BD114" i="21"/>
  <c r="BC114" i="21"/>
  <c r="BB114" i="21"/>
  <c r="BA114" i="21"/>
  <c r="AZ114" i="21"/>
  <c r="BZ113" i="21"/>
  <c r="BY113" i="21"/>
  <c r="BH113" i="21"/>
  <c r="BG113" i="21"/>
  <c r="BF113" i="21"/>
  <c r="BE113" i="21"/>
  <c r="BD113" i="21"/>
  <c r="BC113" i="21"/>
  <c r="BB113" i="21"/>
  <c r="BA113" i="21"/>
  <c r="BI113" i="21" s="1"/>
  <c r="AZ113" i="21"/>
  <c r="BZ112" i="21"/>
  <c r="BY112" i="21"/>
  <c r="BH112" i="21"/>
  <c r="BG112" i="21"/>
  <c r="BL112" i="21" s="1"/>
  <c r="BF112" i="21"/>
  <c r="BE112" i="21"/>
  <c r="BD112" i="21"/>
  <c r="BC112" i="21"/>
  <c r="BB112" i="21"/>
  <c r="BA112" i="21"/>
  <c r="AZ112" i="21"/>
  <c r="BZ111" i="21"/>
  <c r="BY111" i="21"/>
  <c r="BH111" i="21"/>
  <c r="BG111" i="21"/>
  <c r="BF111" i="21"/>
  <c r="BE111" i="21"/>
  <c r="BD111" i="21"/>
  <c r="BC111" i="21"/>
  <c r="BB111" i="21"/>
  <c r="BA111" i="21"/>
  <c r="AZ111" i="21"/>
  <c r="BZ110" i="21"/>
  <c r="BY110" i="21"/>
  <c r="BH110" i="21"/>
  <c r="BG110" i="21"/>
  <c r="BF110" i="21"/>
  <c r="BE110" i="21"/>
  <c r="BK110" i="21" s="1"/>
  <c r="BD110" i="21"/>
  <c r="BC110" i="21"/>
  <c r="BB110" i="21"/>
  <c r="BA110" i="21"/>
  <c r="AZ110" i="21"/>
  <c r="BZ109" i="21"/>
  <c r="BY109" i="21"/>
  <c r="BH109" i="21"/>
  <c r="BG109" i="21"/>
  <c r="BF109" i="21"/>
  <c r="BE109" i="21"/>
  <c r="BD109" i="21"/>
  <c r="BC109" i="21"/>
  <c r="BB109" i="21"/>
  <c r="BA109" i="21"/>
  <c r="AZ109" i="21"/>
  <c r="BZ108" i="21"/>
  <c r="BY108" i="21"/>
  <c r="BH108" i="21"/>
  <c r="BG108" i="21"/>
  <c r="BF108" i="21"/>
  <c r="BE108" i="21"/>
  <c r="BD108" i="21"/>
  <c r="BC108" i="21"/>
  <c r="BB108" i="21"/>
  <c r="BA108" i="21"/>
  <c r="AZ108" i="21"/>
  <c r="BZ107" i="21"/>
  <c r="BY107" i="21"/>
  <c r="BH107" i="21"/>
  <c r="BG107" i="21"/>
  <c r="BF107" i="21"/>
  <c r="BE107" i="21"/>
  <c r="BD107" i="21"/>
  <c r="BC107" i="21"/>
  <c r="BB107" i="21"/>
  <c r="BA107" i="21"/>
  <c r="AZ107" i="21"/>
  <c r="BZ106" i="21"/>
  <c r="BY106" i="21"/>
  <c r="BH106" i="21"/>
  <c r="BG106" i="21"/>
  <c r="BF106" i="21"/>
  <c r="BE106" i="21"/>
  <c r="BD106" i="21"/>
  <c r="BC106" i="21"/>
  <c r="BB106" i="21"/>
  <c r="BA106" i="21"/>
  <c r="AZ106" i="21"/>
  <c r="BZ105" i="21"/>
  <c r="BY105" i="21"/>
  <c r="BH105" i="21"/>
  <c r="BG105" i="21"/>
  <c r="BF105" i="21"/>
  <c r="BE105" i="21"/>
  <c r="BD105" i="21"/>
  <c r="BC105" i="21"/>
  <c r="BB105" i="21"/>
  <c r="BA105" i="21"/>
  <c r="AZ105" i="21"/>
  <c r="BZ104" i="21"/>
  <c r="BY104" i="21"/>
  <c r="BH104" i="21"/>
  <c r="BG104" i="21"/>
  <c r="BF104" i="21"/>
  <c r="BE104" i="21"/>
  <c r="BD104" i="21"/>
  <c r="BC104" i="21"/>
  <c r="BB104" i="21"/>
  <c r="BA104" i="21"/>
  <c r="AZ104" i="21"/>
  <c r="BZ103" i="21"/>
  <c r="BY103" i="21"/>
  <c r="BH103" i="21"/>
  <c r="BG103" i="21"/>
  <c r="BF103" i="21"/>
  <c r="BE103" i="21"/>
  <c r="BD103" i="21"/>
  <c r="BC103" i="21"/>
  <c r="BB103" i="21"/>
  <c r="BA103" i="21"/>
  <c r="AZ103" i="21"/>
  <c r="BZ102" i="21"/>
  <c r="BY102" i="21"/>
  <c r="BH102" i="21"/>
  <c r="BG102" i="21"/>
  <c r="BF102" i="21"/>
  <c r="BE102" i="21"/>
  <c r="BD102" i="21"/>
  <c r="BC102" i="21"/>
  <c r="BB102" i="21"/>
  <c r="BA102" i="21"/>
  <c r="AZ102" i="21"/>
  <c r="BZ101" i="21"/>
  <c r="BY101" i="21"/>
  <c r="BH101" i="21"/>
  <c r="BG101" i="21"/>
  <c r="BF101" i="21"/>
  <c r="BE101" i="21"/>
  <c r="BK101" i="21" s="1"/>
  <c r="BD101" i="21"/>
  <c r="BC101" i="21"/>
  <c r="BB101" i="21"/>
  <c r="BA101" i="21"/>
  <c r="AZ101" i="21"/>
  <c r="BZ100" i="21"/>
  <c r="BY100" i="21"/>
  <c r="BH100" i="21"/>
  <c r="BG100" i="21"/>
  <c r="BF100" i="21"/>
  <c r="BE100" i="21"/>
  <c r="BD100" i="21"/>
  <c r="BC100" i="21"/>
  <c r="BB100" i="21"/>
  <c r="BA100" i="21"/>
  <c r="AZ100" i="21"/>
  <c r="BZ99" i="21"/>
  <c r="BY99" i="21"/>
  <c r="BH99" i="21"/>
  <c r="BG99" i="21"/>
  <c r="BL99" i="21" s="1"/>
  <c r="BF99" i="21"/>
  <c r="BE99" i="21"/>
  <c r="BD99" i="21"/>
  <c r="BC99" i="21"/>
  <c r="BB99" i="21"/>
  <c r="BA99" i="21"/>
  <c r="AZ99" i="21"/>
  <c r="BZ98" i="21"/>
  <c r="BY98" i="21"/>
  <c r="BH98" i="21"/>
  <c r="BG98" i="21"/>
  <c r="BF98" i="21"/>
  <c r="BE98" i="21"/>
  <c r="BD98" i="21"/>
  <c r="BC98" i="21"/>
  <c r="BB98" i="21"/>
  <c r="BA98" i="21"/>
  <c r="AZ98" i="21"/>
  <c r="BZ97" i="21"/>
  <c r="BY97" i="21"/>
  <c r="BH97" i="21"/>
  <c r="BG97" i="21"/>
  <c r="BF97" i="21"/>
  <c r="BE97" i="21"/>
  <c r="BK97" i="21" s="1"/>
  <c r="BD97" i="21"/>
  <c r="BC97" i="21"/>
  <c r="BB97" i="21"/>
  <c r="BA97" i="21"/>
  <c r="AZ97" i="21"/>
  <c r="BZ96" i="21"/>
  <c r="BY96" i="21"/>
  <c r="BH96" i="21"/>
  <c r="BG96" i="21"/>
  <c r="BF96" i="21"/>
  <c r="BE96" i="21"/>
  <c r="BD96" i="21"/>
  <c r="BC96" i="21"/>
  <c r="BB96" i="21"/>
  <c r="BA96" i="21"/>
  <c r="AZ96" i="21"/>
  <c r="BZ95" i="21"/>
  <c r="BY95" i="21"/>
  <c r="BH95" i="21"/>
  <c r="BG95" i="21"/>
  <c r="BF95" i="21"/>
  <c r="BE95" i="21"/>
  <c r="BD95" i="21"/>
  <c r="BC95" i="21"/>
  <c r="BJ95" i="21" s="1"/>
  <c r="BR95" i="21" s="1"/>
  <c r="BB95" i="21"/>
  <c r="BA95" i="21"/>
  <c r="AZ95" i="21"/>
  <c r="BZ94" i="21"/>
  <c r="BY94" i="21"/>
  <c r="BH94" i="21"/>
  <c r="BG94" i="21"/>
  <c r="BF94" i="21"/>
  <c r="BE94" i="21"/>
  <c r="BD94" i="21"/>
  <c r="BC94" i="21"/>
  <c r="BB94" i="21"/>
  <c r="BA94" i="21"/>
  <c r="AZ94" i="21"/>
  <c r="BZ93" i="21"/>
  <c r="BY93" i="21"/>
  <c r="BH93" i="21"/>
  <c r="BG93" i="21"/>
  <c r="BF93" i="21"/>
  <c r="BE93" i="21"/>
  <c r="BD93" i="21"/>
  <c r="BC93" i="21"/>
  <c r="BB93" i="21"/>
  <c r="BA93" i="21"/>
  <c r="AZ93" i="21"/>
  <c r="BZ92" i="21"/>
  <c r="BY92" i="21"/>
  <c r="BH92" i="21"/>
  <c r="BG92" i="21"/>
  <c r="BF92" i="21"/>
  <c r="BE92" i="21"/>
  <c r="BD92" i="21"/>
  <c r="BC92" i="21"/>
  <c r="BB92" i="21"/>
  <c r="BA92" i="21"/>
  <c r="AZ92" i="21"/>
  <c r="BZ91" i="21"/>
  <c r="BY91" i="21"/>
  <c r="BH91" i="21"/>
  <c r="BG91" i="21"/>
  <c r="BF91" i="21"/>
  <c r="BE91" i="21"/>
  <c r="BD91" i="21"/>
  <c r="BC91" i="21"/>
  <c r="BB91" i="21"/>
  <c r="BA91" i="21"/>
  <c r="AZ91" i="21"/>
  <c r="BZ90" i="21"/>
  <c r="BY90" i="21"/>
  <c r="BH90" i="21"/>
  <c r="BG90" i="21"/>
  <c r="BF90" i="21"/>
  <c r="BE90" i="21"/>
  <c r="BD90" i="21"/>
  <c r="BC90" i="21"/>
  <c r="BB90" i="21"/>
  <c r="BA90" i="21"/>
  <c r="AZ90" i="21"/>
  <c r="BZ89" i="21"/>
  <c r="BY89" i="21"/>
  <c r="BH89" i="21"/>
  <c r="BG89" i="21"/>
  <c r="BF89" i="21"/>
  <c r="BE89" i="21"/>
  <c r="BK89" i="21" s="1"/>
  <c r="BU89" i="21" s="1"/>
  <c r="BD89" i="21"/>
  <c r="BC89" i="21"/>
  <c r="BB89" i="21"/>
  <c r="BA89" i="21"/>
  <c r="AZ89" i="21"/>
  <c r="BZ88" i="21"/>
  <c r="BY88" i="21"/>
  <c r="BH88" i="21"/>
  <c r="BG88" i="21"/>
  <c r="BF88" i="21"/>
  <c r="BE88" i="21"/>
  <c r="BD88" i="21"/>
  <c r="BC88" i="21"/>
  <c r="BB88" i="21"/>
  <c r="BA88" i="21"/>
  <c r="AZ88" i="21"/>
  <c r="BZ87" i="21"/>
  <c r="BY87" i="21"/>
  <c r="BH87" i="21"/>
  <c r="BG87" i="21"/>
  <c r="BF87" i="21"/>
  <c r="BE87" i="21"/>
  <c r="BD87" i="21"/>
  <c r="BC87" i="21"/>
  <c r="BB87" i="21"/>
  <c r="BA87" i="21"/>
  <c r="AZ87" i="21"/>
  <c r="BZ86" i="21"/>
  <c r="BY86" i="21"/>
  <c r="BH86" i="21"/>
  <c r="BG86" i="21"/>
  <c r="BF86" i="21"/>
  <c r="BE86" i="21"/>
  <c r="BD86" i="21"/>
  <c r="BC86" i="21"/>
  <c r="BB86" i="21"/>
  <c r="BA86" i="21"/>
  <c r="AZ86" i="21"/>
  <c r="BZ85" i="21"/>
  <c r="BY85" i="21"/>
  <c r="BH85" i="21"/>
  <c r="BG85" i="21"/>
  <c r="BF85" i="21"/>
  <c r="BE85" i="21"/>
  <c r="BD85" i="21"/>
  <c r="BC85" i="21"/>
  <c r="BB85" i="21"/>
  <c r="BA85" i="21"/>
  <c r="AZ85" i="21"/>
  <c r="BZ84" i="21"/>
  <c r="BY84" i="21"/>
  <c r="BH84" i="21"/>
  <c r="BG84" i="21"/>
  <c r="BF84" i="21"/>
  <c r="BE84" i="21"/>
  <c r="BD84" i="21"/>
  <c r="BC84" i="21"/>
  <c r="BB84" i="21"/>
  <c r="BA84" i="21"/>
  <c r="AZ84" i="21"/>
  <c r="BZ83" i="21"/>
  <c r="BY83" i="21"/>
  <c r="BH83" i="21"/>
  <c r="BG83" i="21"/>
  <c r="BL83" i="21" s="1"/>
  <c r="BX83" i="21" s="1"/>
  <c r="BF83" i="21"/>
  <c r="BE83" i="21"/>
  <c r="BD83" i="21"/>
  <c r="BC83" i="21"/>
  <c r="BB83" i="21"/>
  <c r="BA83" i="21"/>
  <c r="AZ83" i="21"/>
  <c r="BZ82" i="21"/>
  <c r="BY82" i="21"/>
  <c r="BH82" i="21"/>
  <c r="BG82" i="21"/>
  <c r="BF82" i="21"/>
  <c r="BE82" i="21"/>
  <c r="BD82" i="21"/>
  <c r="BC82" i="21"/>
  <c r="BB82" i="21"/>
  <c r="BA82" i="21"/>
  <c r="AZ82" i="21"/>
  <c r="BZ81" i="21"/>
  <c r="BY81" i="21"/>
  <c r="BH81" i="21"/>
  <c r="BG81" i="21"/>
  <c r="BF81" i="21"/>
  <c r="BE81" i="21"/>
  <c r="BD81" i="21"/>
  <c r="BC81" i="21"/>
  <c r="BB81" i="21"/>
  <c r="BA81" i="21"/>
  <c r="AZ81" i="21"/>
  <c r="BZ80" i="21"/>
  <c r="BY80" i="21"/>
  <c r="BH80" i="21"/>
  <c r="BG80" i="21"/>
  <c r="BF80" i="21"/>
  <c r="BE80" i="21"/>
  <c r="BD80" i="21"/>
  <c r="BC80" i="21"/>
  <c r="BB80" i="21"/>
  <c r="BA80" i="21"/>
  <c r="BI80" i="21" s="1"/>
  <c r="AZ80" i="21"/>
  <c r="BZ79" i="21"/>
  <c r="BY79" i="21"/>
  <c r="BH79" i="21"/>
  <c r="BG79" i="21"/>
  <c r="BF79" i="21"/>
  <c r="BE79" i="21"/>
  <c r="BD79" i="21"/>
  <c r="BC79" i="21"/>
  <c r="BB79" i="21"/>
  <c r="BA79" i="21"/>
  <c r="AZ79" i="21"/>
  <c r="BZ78" i="21"/>
  <c r="BY78" i="21"/>
  <c r="BH78" i="21"/>
  <c r="BG78" i="21"/>
  <c r="BF78" i="21"/>
  <c r="BE78" i="21"/>
  <c r="BD78" i="21"/>
  <c r="BC78" i="21"/>
  <c r="BB78" i="21"/>
  <c r="BA78" i="21"/>
  <c r="AZ78" i="21"/>
  <c r="BZ77" i="21"/>
  <c r="BY77" i="21"/>
  <c r="BH77" i="21"/>
  <c r="BG77" i="21"/>
  <c r="BF77" i="21"/>
  <c r="BE77" i="21"/>
  <c r="BD77" i="21"/>
  <c r="BC77" i="21"/>
  <c r="BB77" i="21"/>
  <c r="BA77" i="21"/>
  <c r="BI77" i="21" s="1"/>
  <c r="AZ77" i="21"/>
  <c r="BZ76" i="21"/>
  <c r="BY76" i="21"/>
  <c r="BH76" i="21"/>
  <c r="BG76" i="21"/>
  <c r="BF76" i="21"/>
  <c r="BE76" i="21"/>
  <c r="BD76" i="21"/>
  <c r="BC76" i="21"/>
  <c r="BB76" i="21"/>
  <c r="BA76" i="21"/>
  <c r="AZ76" i="21"/>
  <c r="BZ75" i="21"/>
  <c r="BY75" i="21"/>
  <c r="BH75" i="21"/>
  <c r="BG75" i="21"/>
  <c r="BL75" i="21" s="1"/>
  <c r="BF75" i="21"/>
  <c r="BE75" i="21"/>
  <c r="BK75" i="21" s="1"/>
  <c r="BD75" i="21"/>
  <c r="BC75" i="21"/>
  <c r="BB75" i="21"/>
  <c r="BA75" i="21"/>
  <c r="AZ75" i="21"/>
  <c r="BZ74" i="21"/>
  <c r="BY74" i="21"/>
  <c r="BH74" i="21"/>
  <c r="BG74" i="21"/>
  <c r="BF74" i="21"/>
  <c r="BE74" i="21"/>
  <c r="BD74" i="21"/>
  <c r="BC74" i="21"/>
  <c r="BJ74" i="21" s="1"/>
  <c r="BB74" i="21"/>
  <c r="BA74" i="21"/>
  <c r="AZ74" i="21"/>
  <c r="BZ73" i="21"/>
  <c r="BY73" i="21"/>
  <c r="BH73" i="21"/>
  <c r="BG73" i="21"/>
  <c r="BF73" i="21"/>
  <c r="BE73" i="21"/>
  <c r="BK73" i="21" s="1"/>
  <c r="BU73" i="21" s="1"/>
  <c r="BD73" i="21"/>
  <c r="BC73" i="21"/>
  <c r="BB73" i="21"/>
  <c r="BA73" i="21"/>
  <c r="AZ73" i="21"/>
  <c r="BZ72" i="21"/>
  <c r="BY72" i="21"/>
  <c r="BH72" i="21"/>
  <c r="BG72" i="21"/>
  <c r="BF72" i="21"/>
  <c r="BE72" i="21"/>
  <c r="BD72" i="21"/>
  <c r="BC72" i="21"/>
  <c r="BB72" i="21"/>
  <c r="BA72" i="21"/>
  <c r="AZ72" i="21"/>
  <c r="BZ71" i="21"/>
  <c r="BY71" i="21"/>
  <c r="BH71" i="21"/>
  <c r="BG71" i="21"/>
  <c r="BF71" i="21"/>
  <c r="BE71" i="21"/>
  <c r="BD71" i="21"/>
  <c r="BC71" i="21"/>
  <c r="BB71" i="21"/>
  <c r="BA71" i="21"/>
  <c r="BI71" i="21" s="1"/>
  <c r="AZ71" i="21"/>
  <c r="BZ70" i="21"/>
  <c r="BY70" i="21"/>
  <c r="BH70" i="21"/>
  <c r="BG70" i="21"/>
  <c r="BF70" i="21"/>
  <c r="BE70" i="21"/>
  <c r="BD70" i="21"/>
  <c r="BC70" i="21"/>
  <c r="BB70" i="21"/>
  <c r="BA70" i="21"/>
  <c r="AZ70" i="21"/>
  <c r="BZ69" i="21"/>
  <c r="BY69" i="21"/>
  <c r="BH69" i="21"/>
  <c r="BG69" i="21"/>
  <c r="BF69" i="21"/>
  <c r="BE69" i="21"/>
  <c r="BD69" i="21"/>
  <c r="BC69" i="21"/>
  <c r="BB69" i="21"/>
  <c r="BA69" i="21"/>
  <c r="AZ69" i="21"/>
  <c r="BZ68" i="21"/>
  <c r="BY68" i="21"/>
  <c r="BH68" i="21"/>
  <c r="BG68" i="21"/>
  <c r="BF68" i="21"/>
  <c r="BE68" i="21"/>
  <c r="BD68" i="21"/>
  <c r="BC68" i="21"/>
  <c r="BB68" i="21"/>
  <c r="BA68" i="21"/>
  <c r="AZ68" i="21"/>
  <c r="BZ67" i="21"/>
  <c r="BY67" i="21"/>
  <c r="BH67" i="21"/>
  <c r="BG67" i="21"/>
  <c r="BF67" i="21"/>
  <c r="BE67" i="21"/>
  <c r="BD67" i="21"/>
  <c r="BC67" i="21"/>
  <c r="BB67" i="21"/>
  <c r="BA67" i="21"/>
  <c r="AZ67" i="21"/>
  <c r="BZ66" i="21"/>
  <c r="BY66" i="21"/>
  <c r="BH66" i="21"/>
  <c r="BG66" i="21"/>
  <c r="BF66" i="21"/>
  <c r="BE66" i="21"/>
  <c r="BD66" i="21"/>
  <c r="BC66" i="21"/>
  <c r="BB66" i="21"/>
  <c r="BA66" i="21"/>
  <c r="AZ66" i="21"/>
  <c r="BZ65" i="21"/>
  <c r="BY65" i="21"/>
  <c r="BH65" i="21"/>
  <c r="BG65" i="21"/>
  <c r="BF65" i="21"/>
  <c r="BE65" i="21"/>
  <c r="BD65" i="21"/>
  <c r="BC65" i="21"/>
  <c r="BB65" i="21"/>
  <c r="BA65" i="21"/>
  <c r="AZ65" i="21"/>
  <c r="BZ64" i="21"/>
  <c r="BY64" i="21"/>
  <c r="BH64" i="21"/>
  <c r="BG64" i="21"/>
  <c r="BF64" i="21"/>
  <c r="BE64" i="21"/>
  <c r="BD64" i="21"/>
  <c r="BC64" i="21"/>
  <c r="BB64" i="21"/>
  <c r="BA64" i="21"/>
  <c r="AZ64" i="21"/>
  <c r="BZ63" i="21"/>
  <c r="BY63" i="21"/>
  <c r="BH63" i="21"/>
  <c r="BG63" i="21"/>
  <c r="BF63" i="21"/>
  <c r="BE63" i="21"/>
  <c r="BD63" i="21"/>
  <c r="BC63" i="21"/>
  <c r="BB63" i="21"/>
  <c r="BA63" i="21"/>
  <c r="AZ63" i="21"/>
  <c r="BZ62" i="21"/>
  <c r="BY62" i="21"/>
  <c r="BH62" i="21"/>
  <c r="BG62" i="21"/>
  <c r="BL62" i="21" s="1"/>
  <c r="BF62" i="21"/>
  <c r="BE62" i="21"/>
  <c r="BD62" i="21"/>
  <c r="BC62" i="21"/>
  <c r="BB62" i="21"/>
  <c r="BA62" i="21"/>
  <c r="BI62" i="21" s="1"/>
  <c r="AZ62" i="21"/>
  <c r="BZ61" i="21"/>
  <c r="BY61" i="21"/>
  <c r="BH61" i="21"/>
  <c r="BG61" i="21"/>
  <c r="BF61" i="21"/>
  <c r="BE61" i="21"/>
  <c r="BD61" i="21"/>
  <c r="BC61" i="21"/>
  <c r="BB61" i="21"/>
  <c r="BA61" i="21"/>
  <c r="BI61" i="21" s="1"/>
  <c r="AZ61" i="21"/>
  <c r="BZ60" i="21"/>
  <c r="BY60" i="21"/>
  <c r="BH60" i="21"/>
  <c r="BG60" i="21"/>
  <c r="BL60" i="21" s="1"/>
  <c r="BF60" i="21"/>
  <c r="BE60" i="21"/>
  <c r="BD60" i="21"/>
  <c r="BC60" i="21"/>
  <c r="BB60" i="21"/>
  <c r="BA60" i="21"/>
  <c r="AZ60" i="21"/>
  <c r="BZ59" i="21"/>
  <c r="BY59" i="21"/>
  <c r="BH59" i="21"/>
  <c r="BG59" i="21"/>
  <c r="BF59" i="21"/>
  <c r="BE59" i="21"/>
  <c r="BK59" i="21" s="1"/>
  <c r="BD59" i="21"/>
  <c r="BC59" i="21"/>
  <c r="BB59" i="21"/>
  <c r="BA59" i="21"/>
  <c r="AZ59" i="21"/>
  <c r="BZ58" i="21"/>
  <c r="BY58" i="21"/>
  <c r="BH58" i="21"/>
  <c r="BG58" i="21"/>
  <c r="BF58" i="21"/>
  <c r="BE58" i="21"/>
  <c r="BD58" i="21"/>
  <c r="BC58" i="21"/>
  <c r="BB58" i="21"/>
  <c r="BA58" i="21"/>
  <c r="AZ58" i="21"/>
  <c r="BZ57" i="21"/>
  <c r="BY57" i="21"/>
  <c r="BH57" i="21"/>
  <c r="BG57" i="21"/>
  <c r="BF57" i="21"/>
  <c r="BE57" i="21"/>
  <c r="BK57" i="21" s="1"/>
  <c r="BU57" i="21" s="1"/>
  <c r="BD57" i="21"/>
  <c r="BC57" i="21"/>
  <c r="BB57" i="21"/>
  <c r="BA57" i="21"/>
  <c r="AZ57" i="21"/>
  <c r="BZ56" i="21"/>
  <c r="BY56" i="21"/>
  <c r="BH56" i="21"/>
  <c r="BG56" i="21"/>
  <c r="BF56" i="21"/>
  <c r="BE56" i="21"/>
  <c r="BD56" i="21"/>
  <c r="BC56" i="21"/>
  <c r="BB56" i="21"/>
  <c r="BA56" i="21"/>
  <c r="AZ56" i="21"/>
  <c r="BZ55" i="21"/>
  <c r="BY55" i="21"/>
  <c r="BH55" i="21"/>
  <c r="BG55" i="21"/>
  <c r="BF55" i="21"/>
  <c r="BE55" i="21"/>
  <c r="BD55" i="21"/>
  <c r="BC55" i="21"/>
  <c r="BJ55" i="21" s="1"/>
  <c r="BR55" i="21" s="1"/>
  <c r="BB55" i="21"/>
  <c r="BA55" i="21"/>
  <c r="BI55" i="21" s="1"/>
  <c r="BO55" i="21" s="1"/>
  <c r="AZ55" i="21"/>
  <c r="BZ54" i="21"/>
  <c r="BY54" i="21"/>
  <c r="BH54" i="21"/>
  <c r="BG54" i="21"/>
  <c r="BF54" i="21"/>
  <c r="BE54" i="21"/>
  <c r="BD54" i="21"/>
  <c r="BC54" i="21"/>
  <c r="BB54" i="21"/>
  <c r="BA54" i="21"/>
  <c r="BI54" i="21" s="1"/>
  <c r="BO54" i="21" s="1"/>
  <c r="AZ54" i="21"/>
  <c r="BZ53" i="21"/>
  <c r="BY53" i="21"/>
  <c r="BH53" i="21"/>
  <c r="BG53" i="21"/>
  <c r="BF53" i="21"/>
  <c r="BE53" i="21"/>
  <c r="BD53" i="21"/>
  <c r="BC53" i="21"/>
  <c r="BB53" i="21"/>
  <c r="BA53" i="21"/>
  <c r="AZ53" i="21"/>
  <c r="BZ52" i="21"/>
  <c r="BY52" i="21"/>
  <c r="BH52" i="21"/>
  <c r="BG52" i="21"/>
  <c r="BL52" i="21" s="1"/>
  <c r="BX52" i="21" s="1"/>
  <c r="BF52" i="21"/>
  <c r="BE52" i="21"/>
  <c r="BD52" i="21"/>
  <c r="BC52" i="21"/>
  <c r="BB52" i="21"/>
  <c r="BA52" i="21"/>
  <c r="AZ52" i="21"/>
  <c r="BZ51" i="21"/>
  <c r="BY51" i="21"/>
  <c r="BH51" i="21"/>
  <c r="BG51" i="21"/>
  <c r="BF51" i="21"/>
  <c r="BE51" i="21"/>
  <c r="BD51" i="21"/>
  <c r="BC51" i="21"/>
  <c r="BB51" i="21"/>
  <c r="BA51" i="21"/>
  <c r="AZ51" i="21"/>
  <c r="BZ50" i="21"/>
  <c r="BY50" i="21"/>
  <c r="BH50" i="21"/>
  <c r="BG50" i="21"/>
  <c r="BF50" i="21"/>
  <c r="BE50" i="21"/>
  <c r="BD50" i="21"/>
  <c r="BC50" i="21"/>
  <c r="BB50" i="21"/>
  <c r="BA50" i="21"/>
  <c r="AZ50" i="21"/>
  <c r="BZ49" i="21"/>
  <c r="BY49" i="21"/>
  <c r="BH49" i="21"/>
  <c r="BG49" i="21"/>
  <c r="BL49" i="21" s="1"/>
  <c r="BX49" i="21" s="1"/>
  <c r="BF49" i="21"/>
  <c r="BE49" i="21"/>
  <c r="BK49" i="21" s="1"/>
  <c r="BU49" i="21" s="1"/>
  <c r="BD49" i="21"/>
  <c r="BC49" i="21"/>
  <c r="BJ49" i="21" s="1"/>
  <c r="BR49" i="21" s="1"/>
  <c r="BB49" i="21"/>
  <c r="BA49" i="21"/>
  <c r="AZ49" i="21"/>
  <c r="BZ48" i="21"/>
  <c r="BY48" i="21"/>
  <c r="BH48" i="21"/>
  <c r="BG48" i="21"/>
  <c r="BF48" i="21"/>
  <c r="BE48" i="21"/>
  <c r="BD48" i="21"/>
  <c r="BC48" i="21"/>
  <c r="BB48" i="21"/>
  <c r="BA48" i="21"/>
  <c r="BI48" i="21" s="1"/>
  <c r="BO48" i="21" s="1"/>
  <c r="AZ48" i="21"/>
  <c r="BZ47" i="21"/>
  <c r="BY47" i="21"/>
  <c r="BH47" i="21"/>
  <c r="BG47" i="21"/>
  <c r="BF47" i="21"/>
  <c r="BE47" i="21"/>
  <c r="BD47" i="21"/>
  <c r="BC47" i="21"/>
  <c r="BB47" i="21"/>
  <c r="BA47" i="21"/>
  <c r="AZ47" i="21"/>
  <c r="BZ46" i="21"/>
  <c r="BY46" i="21"/>
  <c r="BH46" i="21"/>
  <c r="BG46" i="21"/>
  <c r="BF46" i="21"/>
  <c r="BE46" i="21"/>
  <c r="BK46" i="21" s="1"/>
  <c r="BU46" i="21" s="1"/>
  <c r="BD46" i="21"/>
  <c r="BC46" i="21"/>
  <c r="BB46" i="21"/>
  <c r="BA46" i="21"/>
  <c r="AZ46" i="21"/>
  <c r="BZ45" i="21"/>
  <c r="BY45" i="21"/>
  <c r="BH45" i="21"/>
  <c r="BG45" i="21"/>
  <c r="BF45" i="21"/>
  <c r="BE45" i="21"/>
  <c r="BD45" i="21"/>
  <c r="BC45" i="21"/>
  <c r="BB45" i="21"/>
  <c r="BA45" i="21"/>
  <c r="AZ45" i="21"/>
  <c r="BZ44" i="21"/>
  <c r="BY44" i="21"/>
  <c r="BH44" i="21"/>
  <c r="BG44" i="21"/>
  <c r="BF44" i="21"/>
  <c r="BE44" i="21"/>
  <c r="BD44" i="21"/>
  <c r="BC44" i="21"/>
  <c r="BB44" i="21"/>
  <c r="BA44" i="21"/>
  <c r="AZ44" i="21"/>
  <c r="BZ43" i="21"/>
  <c r="BY43" i="21"/>
  <c r="BH43" i="21"/>
  <c r="BG43" i="21"/>
  <c r="BF43" i="21"/>
  <c r="BE43" i="21"/>
  <c r="BD43" i="21"/>
  <c r="BC43" i="21"/>
  <c r="BB43" i="21"/>
  <c r="BA43" i="21"/>
  <c r="AZ43" i="21"/>
  <c r="BZ42" i="21"/>
  <c r="BY42" i="21"/>
  <c r="BH42" i="21"/>
  <c r="BG42" i="21"/>
  <c r="BF42" i="21"/>
  <c r="BE42" i="21"/>
  <c r="BK42" i="21" s="1"/>
  <c r="BU42" i="21" s="1"/>
  <c r="BD42" i="21"/>
  <c r="BC42" i="21"/>
  <c r="BB42" i="21"/>
  <c r="BA42" i="21"/>
  <c r="BI42" i="21" s="1"/>
  <c r="BO42" i="21" s="1"/>
  <c r="AZ42" i="21"/>
  <c r="BZ41" i="21"/>
  <c r="BY41" i="21"/>
  <c r="BH41" i="21"/>
  <c r="BG41" i="21"/>
  <c r="BF41" i="21"/>
  <c r="BE41" i="21"/>
  <c r="BD41" i="21"/>
  <c r="BC41" i="21"/>
  <c r="BB41" i="21"/>
  <c r="BA41" i="21"/>
  <c r="AZ41" i="21"/>
  <c r="BZ40" i="21"/>
  <c r="BY40" i="21"/>
  <c r="BH40" i="21"/>
  <c r="BG40" i="21"/>
  <c r="BF40" i="21"/>
  <c r="BE40" i="21"/>
  <c r="BD40" i="21"/>
  <c r="BC40" i="21"/>
  <c r="BB40" i="21"/>
  <c r="BA40" i="21"/>
  <c r="AZ40" i="21"/>
  <c r="BZ39" i="21"/>
  <c r="BY39" i="21"/>
  <c r="BH39" i="21"/>
  <c r="BG39" i="21"/>
  <c r="BF39" i="21"/>
  <c r="BE39" i="21"/>
  <c r="BD39" i="21"/>
  <c r="BC39" i="21"/>
  <c r="BB39" i="21"/>
  <c r="BA39" i="21"/>
  <c r="AZ39" i="21"/>
  <c r="BZ38" i="21"/>
  <c r="BY38" i="21"/>
  <c r="BH38" i="21"/>
  <c r="BG38" i="21"/>
  <c r="BL38" i="21" s="1"/>
  <c r="BF38" i="21"/>
  <c r="BE38" i="21"/>
  <c r="BD38" i="21"/>
  <c r="BC38" i="21"/>
  <c r="BB38" i="21"/>
  <c r="BA38" i="21"/>
  <c r="AZ38" i="21"/>
  <c r="BZ37" i="21"/>
  <c r="BY37" i="21"/>
  <c r="BH37" i="21"/>
  <c r="BG37" i="21"/>
  <c r="BF37" i="21"/>
  <c r="BE37" i="21"/>
  <c r="BD37" i="21"/>
  <c r="BC37" i="21"/>
  <c r="BB37" i="21"/>
  <c r="BA37" i="21"/>
  <c r="AZ37" i="21"/>
  <c r="BZ36" i="21"/>
  <c r="BY36" i="21"/>
  <c r="BH36" i="21"/>
  <c r="BG36" i="21"/>
  <c r="BF36" i="21"/>
  <c r="BE36" i="21"/>
  <c r="BD36" i="21"/>
  <c r="BC36" i="21"/>
  <c r="BB36" i="21"/>
  <c r="BA36" i="21"/>
  <c r="AZ36" i="21"/>
  <c r="BZ35" i="21"/>
  <c r="BY35" i="21"/>
  <c r="BH35" i="21"/>
  <c r="BG35" i="21"/>
  <c r="BF35" i="21"/>
  <c r="BE35" i="21"/>
  <c r="BD35" i="21"/>
  <c r="BC35" i="21"/>
  <c r="BB35" i="21"/>
  <c r="BA35" i="21"/>
  <c r="AZ35" i="21"/>
  <c r="BZ34" i="21"/>
  <c r="BY34" i="21"/>
  <c r="BH34" i="21"/>
  <c r="BG34" i="21"/>
  <c r="BF34" i="21"/>
  <c r="BE34" i="21"/>
  <c r="BD34" i="21"/>
  <c r="BC34" i="21"/>
  <c r="BB34" i="21"/>
  <c r="BA34" i="21"/>
  <c r="AZ34" i="21"/>
  <c r="BZ33" i="21"/>
  <c r="BY33" i="21"/>
  <c r="BH33" i="21"/>
  <c r="BG33" i="21"/>
  <c r="BF33" i="21"/>
  <c r="BE33" i="21"/>
  <c r="BD33" i="21"/>
  <c r="BC33" i="21"/>
  <c r="BB33" i="21"/>
  <c r="BA33" i="21"/>
  <c r="AZ33" i="21"/>
  <c r="BZ32" i="21"/>
  <c r="BY32" i="21"/>
  <c r="BH32" i="21"/>
  <c r="BG32" i="21"/>
  <c r="BF32" i="21"/>
  <c r="BE32" i="21"/>
  <c r="BD32" i="21"/>
  <c r="BC32" i="21"/>
  <c r="BJ32" i="21" s="1"/>
  <c r="BB32" i="21"/>
  <c r="BA32" i="21"/>
  <c r="AZ32" i="21"/>
  <c r="BZ31" i="21"/>
  <c r="BY31" i="21"/>
  <c r="BH31" i="21"/>
  <c r="BG31" i="21"/>
  <c r="BF31" i="21"/>
  <c r="BE31" i="21"/>
  <c r="BD31" i="21"/>
  <c r="BC31" i="21"/>
  <c r="BB31" i="21"/>
  <c r="BA31" i="21"/>
  <c r="AZ31" i="21"/>
  <c r="BZ30" i="21"/>
  <c r="BY30" i="21"/>
  <c r="BH30" i="21"/>
  <c r="BG30" i="21"/>
  <c r="BF30" i="21"/>
  <c r="BE30" i="21"/>
  <c r="BD30" i="21"/>
  <c r="BC30" i="21"/>
  <c r="BB30" i="21"/>
  <c r="BA30" i="21"/>
  <c r="AZ30" i="21"/>
  <c r="BZ29" i="21"/>
  <c r="BY29" i="21"/>
  <c r="BH29" i="21"/>
  <c r="BG29" i="21"/>
  <c r="BF29" i="21"/>
  <c r="BE29" i="21"/>
  <c r="BD29" i="21"/>
  <c r="BC29" i="21"/>
  <c r="BB29" i="21"/>
  <c r="BA29" i="21"/>
  <c r="AZ29" i="21"/>
  <c r="BZ28" i="21"/>
  <c r="BY28" i="21"/>
  <c r="BH28" i="21"/>
  <c r="BG28" i="21"/>
  <c r="BF28" i="21"/>
  <c r="BE28" i="21"/>
  <c r="BD28" i="21"/>
  <c r="BC28" i="21"/>
  <c r="BB28" i="21"/>
  <c r="BA28" i="21"/>
  <c r="AZ28" i="21"/>
  <c r="BZ27" i="21"/>
  <c r="BY27" i="21"/>
  <c r="BH27" i="21"/>
  <c r="BG27" i="21"/>
  <c r="BF27" i="21"/>
  <c r="BE27" i="21"/>
  <c r="BD27" i="21"/>
  <c r="BC27" i="21"/>
  <c r="BB27" i="21"/>
  <c r="BA27" i="21"/>
  <c r="AZ27" i="21"/>
  <c r="BZ26" i="21"/>
  <c r="BY26" i="21"/>
  <c r="BH26" i="21"/>
  <c r="BG26" i="21"/>
  <c r="BF26" i="21"/>
  <c r="BE26" i="21"/>
  <c r="BD26" i="21"/>
  <c r="BC26" i="21"/>
  <c r="BB26" i="21"/>
  <c r="BA26" i="21"/>
  <c r="AZ26" i="21"/>
  <c r="BZ25" i="21"/>
  <c r="BY25" i="21"/>
  <c r="BH25" i="21"/>
  <c r="BG25" i="21"/>
  <c r="BF25" i="21"/>
  <c r="BE25" i="21"/>
  <c r="BD25" i="21"/>
  <c r="BC25" i="21"/>
  <c r="BB25" i="21"/>
  <c r="BA25" i="21"/>
  <c r="AZ25" i="21"/>
  <c r="BZ24" i="21"/>
  <c r="BY24" i="21"/>
  <c r="BH24" i="21"/>
  <c r="BG24" i="21"/>
  <c r="BF24" i="21"/>
  <c r="BE24" i="21"/>
  <c r="BD24" i="21"/>
  <c r="BC24" i="21"/>
  <c r="BB24" i="21"/>
  <c r="BA24" i="21"/>
  <c r="AZ24" i="21"/>
  <c r="BZ23" i="21"/>
  <c r="BY23" i="21"/>
  <c r="BH23" i="21"/>
  <c r="BG23" i="21"/>
  <c r="BL23" i="21" s="1"/>
  <c r="BF23" i="21"/>
  <c r="BE23" i="21"/>
  <c r="BD23" i="21"/>
  <c r="BC23" i="21"/>
  <c r="BJ23" i="21" s="1"/>
  <c r="BB23" i="21"/>
  <c r="BA23" i="21"/>
  <c r="AZ23" i="21"/>
  <c r="BZ22" i="21"/>
  <c r="BY22" i="21"/>
  <c r="BH22" i="21"/>
  <c r="BG22" i="21"/>
  <c r="BL22" i="21" s="1"/>
  <c r="BW22" i="21" s="1"/>
  <c r="BF22" i="21"/>
  <c r="BE22" i="21"/>
  <c r="BD22" i="21"/>
  <c r="BC22" i="21"/>
  <c r="BB22" i="21"/>
  <c r="BA22" i="21"/>
  <c r="AZ22" i="21"/>
  <c r="BZ21" i="21"/>
  <c r="BY21" i="21"/>
  <c r="BH21" i="21"/>
  <c r="BG21" i="21"/>
  <c r="BF21" i="21"/>
  <c r="BE21" i="21"/>
  <c r="BD21" i="21"/>
  <c r="BC21" i="21"/>
  <c r="BB21" i="21"/>
  <c r="BA21" i="21"/>
  <c r="AZ21" i="21"/>
  <c r="BZ20" i="21"/>
  <c r="BY20" i="21"/>
  <c r="BH20" i="21"/>
  <c r="BG20" i="21"/>
  <c r="BF20" i="21"/>
  <c r="BE20" i="21"/>
  <c r="BK20" i="21" s="1"/>
  <c r="BD20" i="21"/>
  <c r="BC20" i="21"/>
  <c r="BB20" i="21"/>
  <c r="BA20" i="21"/>
  <c r="AZ20" i="21"/>
  <c r="BZ19" i="21"/>
  <c r="BY19" i="21"/>
  <c r="BH19" i="21"/>
  <c r="BG19" i="21"/>
  <c r="BF19" i="21"/>
  <c r="BE19" i="21"/>
  <c r="BD19" i="21"/>
  <c r="BC19" i="21"/>
  <c r="BJ19" i="21" s="1"/>
  <c r="BB19" i="21"/>
  <c r="BA19" i="21"/>
  <c r="AZ19" i="21"/>
  <c r="BZ18" i="21"/>
  <c r="BY18" i="21"/>
  <c r="BH18" i="21"/>
  <c r="BG18" i="21"/>
  <c r="BF18" i="21"/>
  <c r="BE18" i="21"/>
  <c r="BK18" i="21" s="1"/>
  <c r="BU18" i="21" s="1"/>
  <c r="BD18" i="21"/>
  <c r="BC18" i="21"/>
  <c r="BB18" i="21"/>
  <c r="BA18" i="21"/>
  <c r="AZ18" i="21"/>
  <c r="BZ17" i="21"/>
  <c r="BY17" i="21"/>
  <c r="BH17" i="21"/>
  <c r="BG17" i="21"/>
  <c r="BF17" i="21"/>
  <c r="BE17" i="21"/>
  <c r="BK17" i="21" s="1"/>
  <c r="BD17" i="21"/>
  <c r="BC17" i="21"/>
  <c r="BB17" i="21"/>
  <c r="BA17" i="21"/>
  <c r="AZ17" i="21"/>
  <c r="BZ16" i="21"/>
  <c r="BY16" i="21"/>
  <c r="BH16" i="21"/>
  <c r="BG16" i="21"/>
  <c r="BF16" i="21"/>
  <c r="BE16" i="21"/>
  <c r="BD16" i="21"/>
  <c r="BC16" i="21"/>
  <c r="BB16" i="21"/>
  <c r="BA16" i="21"/>
  <c r="AZ16" i="21"/>
  <c r="BZ15" i="21"/>
  <c r="BY15" i="21"/>
  <c r="BH15" i="21"/>
  <c r="BG15" i="21"/>
  <c r="BF15" i="21"/>
  <c r="BE15" i="21"/>
  <c r="BD15" i="21"/>
  <c r="BC15" i="21"/>
  <c r="BB15" i="21"/>
  <c r="BA15" i="21"/>
  <c r="AZ15" i="21"/>
  <c r="BZ14" i="21"/>
  <c r="BY14" i="21"/>
  <c r="BH14" i="21"/>
  <c r="BG14" i="21"/>
  <c r="BF14" i="21"/>
  <c r="BE14" i="21"/>
  <c r="BD14" i="21"/>
  <c r="BC14" i="21"/>
  <c r="BB14" i="21"/>
  <c r="BA14" i="21"/>
  <c r="AZ14" i="21"/>
  <c r="BZ13" i="21"/>
  <c r="BY13" i="21"/>
  <c r="BH13" i="21"/>
  <c r="BG13" i="21"/>
  <c r="BF13" i="21"/>
  <c r="BE13" i="21"/>
  <c r="BK13" i="21" s="1"/>
  <c r="BD13" i="21"/>
  <c r="BC13" i="21"/>
  <c r="BB13" i="21"/>
  <c r="BA13" i="21"/>
  <c r="AZ13" i="21"/>
  <c r="BZ12" i="21"/>
  <c r="BY12" i="21"/>
  <c r="BH12" i="21"/>
  <c r="BG12" i="21"/>
  <c r="BF12" i="21"/>
  <c r="BE12" i="21"/>
  <c r="BD12" i="21"/>
  <c r="BC12" i="21"/>
  <c r="BB12" i="21"/>
  <c r="BA12" i="21"/>
  <c r="AZ12" i="21"/>
  <c r="BZ11" i="21"/>
  <c r="BY11" i="21"/>
  <c r="BH11" i="21"/>
  <c r="BG11" i="21"/>
  <c r="BF11" i="21"/>
  <c r="BE11" i="21"/>
  <c r="BD11" i="21"/>
  <c r="BC11" i="21"/>
  <c r="BB11" i="21"/>
  <c r="BA11" i="21"/>
  <c r="AZ11" i="21"/>
  <c r="BZ10" i="21"/>
  <c r="BY10" i="21"/>
  <c r="BH10" i="21"/>
  <c r="BG10" i="21"/>
  <c r="BF10" i="21"/>
  <c r="BE10" i="21"/>
  <c r="BD10" i="21"/>
  <c r="BC10" i="21"/>
  <c r="BB10" i="21"/>
  <c r="BA10" i="21"/>
  <c r="AZ10" i="21"/>
  <c r="BZ9" i="21"/>
  <c r="BY9" i="21"/>
  <c r="BH9" i="21"/>
  <c r="BG9" i="21"/>
  <c r="BF9" i="21"/>
  <c r="BE9" i="21"/>
  <c r="BD9" i="21"/>
  <c r="BC9" i="21"/>
  <c r="BB9" i="21"/>
  <c r="BA9" i="21"/>
  <c r="AZ9" i="21"/>
  <c r="BZ8" i="21"/>
  <c r="BY8" i="21"/>
  <c r="BH8" i="21"/>
  <c r="BG8" i="21"/>
  <c r="BF8" i="21"/>
  <c r="BE8" i="21"/>
  <c r="BD8" i="21"/>
  <c r="BC8" i="21"/>
  <c r="BB8" i="21"/>
  <c r="BA8" i="21"/>
  <c r="AZ8" i="21"/>
  <c r="BZ7" i="21"/>
  <c r="BY7" i="21"/>
  <c r="BH7" i="21"/>
  <c r="BG7" i="21"/>
  <c r="BF7" i="21"/>
  <c r="BE7" i="21"/>
  <c r="BD7" i="21"/>
  <c r="BC7" i="21"/>
  <c r="BB7" i="21"/>
  <c r="BA7" i="21"/>
  <c r="AZ7" i="21"/>
  <c r="BZ6" i="21"/>
  <c r="BY6" i="21"/>
  <c r="BH6" i="21"/>
  <c r="BG6" i="21"/>
  <c r="BF6" i="21"/>
  <c r="BE6" i="21"/>
  <c r="BD6" i="21"/>
  <c r="BC6" i="21"/>
  <c r="BB6" i="21"/>
  <c r="BA6" i="21"/>
  <c r="AZ6" i="21"/>
  <c r="BZ5" i="21"/>
  <c r="BY5" i="21"/>
  <c r="BH5" i="21"/>
  <c r="BG5" i="21"/>
  <c r="BF5" i="21"/>
  <c r="BE5" i="21"/>
  <c r="BD5" i="21"/>
  <c r="BC5" i="21"/>
  <c r="BB5" i="21"/>
  <c r="BA5" i="21"/>
  <c r="AZ5" i="21"/>
  <c r="BZ4" i="21"/>
  <c r="BY4" i="21"/>
  <c r="BH4" i="21"/>
  <c r="BG4" i="21"/>
  <c r="BL4" i="21" s="1"/>
  <c r="BF4" i="21"/>
  <c r="BE4" i="21"/>
  <c r="BD4" i="21"/>
  <c r="BC4" i="21"/>
  <c r="BB4" i="21"/>
  <c r="BA4" i="21"/>
  <c r="AZ4" i="21"/>
  <c r="BZ3" i="21"/>
  <c r="BY3" i="21"/>
  <c r="BH3" i="21"/>
  <c r="BG3" i="21"/>
  <c r="BF3" i="21"/>
  <c r="BE3" i="21"/>
  <c r="BD3" i="21"/>
  <c r="BC3" i="21"/>
  <c r="BJ3" i="21" s="1"/>
  <c r="BR3" i="21" s="1"/>
  <c r="BB3" i="21"/>
  <c r="BA3" i="21"/>
  <c r="AZ3" i="21"/>
  <c r="BZ2" i="21"/>
  <c r="BY2" i="21"/>
  <c r="BH2" i="21"/>
  <c r="BG2" i="21"/>
  <c r="BF2" i="21"/>
  <c r="BE2" i="21"/>
  <c r="BD2" i="21"/>
  <c r="BC2" i="21"/>
  <c r="BB2" i="21"/>
  <c r="BA2" i="21"/>
  <c r="AZ2" i="21"/>
  <c r="DZ44" i="30" l="1"/>
  <c r="DZ48" i="30"/>
  <c r="J48" i="30"/>
  <c r="J49" i="30"/>
  <c r="AF48" i="30"/>
  <c r="AF49" i="30"/>
  <c r="CY44" i="30"/>
  <c r="CY49" i="30"/>
  <c r="CY50" i="30"/>
  <c r="BE45" i="30"/>
  <c r="BE51" i="30"/>
  <c r="BE50" i="30"/>
  <c r="GO45" i="30"/>
  <c r="GO50" i="30"/>
  <c r="GO51" i="30"/>
  <c r="X55" i="30"/>
  <c r="CP55" i="30"/>
  <c r="GM55" i="30"/>
  <c r="KI55" i="30"/>
  <c r="CV46" i="30"/>
  <c r="CV51" i="30"/>
  <c r="CF43" i="30"/>
  <c r="CF48" i="30"/>
  <c r="ED56" i="30"/>
  <c r="ED48" i="30"/>
  <c r="AH49" i="30"/>
  <c r="AH48" i="30"/>
  <c r="CT49" i="30"/>
  <c r="CT48" i="30"/>
  <c r="FQ50" i="30"/>
  <c r="FQ49" i="30"/>
  <c r="DP44" i="30"/>
  <c r="DP49" i="30"/>
  <c r="DP50" i="30"/>
  <c r="DM50" i="30"/>
  <c r="DM51" i="30"/>
  <c r="HZ45" i="30"/>
  <c r="HZ51" i="30"/>
  <c r="HZ50" i="30"/>
  <c r="AB55" i="30"/>
  <c r="CY55" i="30"/>
  <c r="GQ55" i="30"/>
  <c r="KL65" i="30"/>
  <c r="CY46" i="30"/>
  <c r="CY51" i="30"/>
  <c r="FV44" i="30"/>
  <c r="FV48" i="30"/>
  <c r="DR48" i="30"/>
  <c r="DR49" i="30"/>
  <c r="IP49" i="30"/>
  <c r="IP50" i="30"/>
  <c r="FE44" i="30"/>
  <c r="FE50" i="30"/>
  <c r="FE49" i="30"/>
  <c r="HF50" i="30"/>
  <c r="HF51" i="30"/>
  <c r="IV45" i="30"/>
  <c r="IV50" i="30"/>
  <c r="IV51" i="30"/>
  <c r="AC55" i="30"/>
  <c r="DB55" i="30"/>
  <c r="GS55" i="30"/>
  <c r="KM55" i="30"/>
  <c r="EA46" i="30"/>
  <c r="EA51" i="30"/>
  <c r="AG44" i="30"/>
  <c r="AG48" i="30"/>
  <c r="EM45" i="30"/>
  <c r="EM48" i="30"/>
  <c r="ID45" i="30"/>
  <c r="ID48" i="30"/>
  <c r="IS48" i="30"/>
  <c r="IS49" i="30"/>
  <c r="BQ64" i="30"/>
  <c r="BQ49" i="30"/>
  <c r="BQ50" i="30"/>
  <c r="GP44" i="30"/>
  <c r="GP49" i="30"/>
  <c r="GP50" i="30"/>
  <c r="HL51" i="30"/>
  <c r="HL50" i="30"/>
  <c r="JP45" i="30"/>
  <c r="JP50" i="30"/>
  <c r="JP51" i="30"/>
  <c r="AD65" i="30"/>
  <c r="DE55" i="30"/>
  <c r="HD55" i="30"/>
  <c r="LD55" i="30"/>
  <c r="JH46" i="30"/>
  <c r="JH51" i="30"/>
  <c r="IH44" i="30"/>
  <c r="IH48" i="30"/>
  <c r="FD44" i="30"/>
  <c r="FD48" i="30"/>
  <c r="IX44" i="30"/>
  <c r="IX48" i="30"/>
  <c r="JM48" i="30"/>
  <c r="JM49" i="30"/>
  <c r="FT44" i="30"/>
  <c r="FT50" i="30"/>
  <c r="FT49" i="30"/>
  <c r="KW44" i="30"/>
  <c r="KW49" i="30"/>
  <c r="KW50" i="30"/>
  <c r="KI50" i="30"/>
  <c r="KI51" i="30"/>
  <c r="KU45" i="30"/>
  <c r="KU50" i="30"/>
  <c r="KU51" i="30"/>
  <c r="AJ55" i="30"/>
  <c r="DG55" i="30"/>
  <c r="HH55" i="30"/>
  <c r="LG65" i="30"/>
  <c r="LN46" i="30"/>
  <c r="LN51" i="30"/>
  <c r="IJ43" i="30"/>
  <c r="IJ48" i="30"/>
  <c r="FX43" i="30"/>
  <c r="FX48" i="30"/>
  <c r="KV43" i="30"/>
  <c r="KV48" i="30"/>
  <c r="Z48" i="30"/>
  <c r="Z49" i="30"/>
  <c r="HN44" i="30"/>
  <c r="HN50" i="30"/>
  <c r="HN49" i="30"/>
  <c r="MH51" i="30"/>
  <c r="MH50" i="30"/>
  <c r="LY45" i="30"/>
  <c r="LY50" i="30"/>
  <c r="LY51" i="30"/>
  <c r="AX55" i="30"/>
  <c r="DH55" i="30"/>
  <c r="HL55" i="30"/>
  <c r="MB55" i="30"/>
  <c r="AJ46" i="30"/>
  <c r="AJ51" i="30"/>
  <c r="MK45" i="30"/>
  <c r="MK48" i="30"/>
  <c r="JA43" i="30"/>
  <c r="JA48" i="30"/>
  <c r="MF46" i="30"/>
  <c r="MF48" i="30"/>
  <c r="AZ49" i="30"/>
  <c r="AZ48" i="30"/>
  <c r="AA44" i="30"/>
  <c r="AA50" i="30"/>
  <c r="CJ54" i="30"/>
  <c r="MR50" i="30"/>
  <c r="MR51" i="30"/>
  <c r="NG45" i="30"/>
  <c r="NG50" i="30"/>
  <c r="NG51" i="30"/>
  <c r="DK55" i="30"/>
  <c r="IC55" i="30"/>
  <c r="ME55" i="30"/>
  <c r="AQ46" i="30"/>
  <c r="AU44" i="30"/>
  <c r="AU48" i="30"/>
  <c r="JN44" i="30"/>
  <c r="JN48" i="30"/>
  <c r="P43" i="30"/>
  <c r="P48" i="30"/>
  <c r="P49" i="30"/>
  <c r="BY48" i="30"/>
  <c r="BY49" i="30"/>
  <c r="BV44" i="30"/>
  <c r="BV49" i="30"/>
  <c r="BV50" i="30"/>
  <c r="GF54" i="30"/>
  <c r="NJ51" i="30"/>
  <c r="NJ50" i="30"/>
  <c r="AQ45" i="30"/>
  <c r="AQ51" i="30"/>
  <c r="IE55" i="30"/>
  <c r="FP46" i="30"/>
  <c r="FP51" i="30"/>
  <c r="DY44" i="30"/>
  <c r="DY48" i="30"/>
  <c r="JO44" i="30"/>
  <c r="JO48" i="30"/>
  <c r="Q43" i="30"/>
  <c r="Q48" i="30"/>
  <c r="Q49" i="30"/>
  <c r="CG49" i="30"/>
  <c r="CG48" i="30"/>
  <c r="EN44" i="30"/>
  <c r="EN50" i="30"/>
  <c r="EN49" i="30"/>
  <c r="JK54" i="30"/>
  <c r="DT65" i="30"/>
  <c r="DT51" i="30"/>
  <c r="DT50" i="30"/>
  <c r="DQ45" i="30"/>
  <c r="DQ51" i="30"/>
  <c r="DQ50" i="30"/>
  <c r="EA55" i="30"/>
  <c r="II55" i="30"/>
  <c r="MI55" i="30"/>
  <c r="FV66" i="30"/>
  <c r="FV51" i="30"/>
  <c r="EJ45" i="30"/>
  <c r="EJ48" i="30"/>
  <c r="KH43" i="30"/>
  <c r="KH48" i="30"/>
  <c r="AA43" i="30"/>
  <c r="AA48" i="30"/>
  <c r="AA49" i="30"/>
  <c r="ED49" i="30"/>
  <c r="IQ44" i="30"/>
  <c r="IQ49" i="30"/>
  <c r="IQ50" i="30"/>
  <c r="JL54" i="30"/>
  <c r="DY50" i="30"/>
  <c r="DY51" i="30"/>
  <c r="EB45" i="30"/>
  <c r="EB50" i="30"/>
  <c r="EB51" i="30"/>
  <c r="BG55" i="30"/>
  <c r="EP55" i="30"/>
  <c r="IT55" i="30"/>
  <c r="MO55" i="30"/>
  <c r="HI46" i="30"/>
  <c r="HI51" i="30"/>
  <c r="JG46" i="30"/>
  <c r="JG48" i="30"/>
  <c r="LL43" i="30"/>
  <c r="LL48" i="30"/>
  <c r="EF43" i="30"/>
  <c r="EF48" i="30"/>
  <c r="EF49" i="30"/>
  <c r="ER49" i="30"/>
  <c r="ER48" i="30"/>
  <c r="IS44" i="30"/>
  <c r="IS50" i="30"/>
  <c r="FZ45" i="30"/>
  <c r="FZ50" i="30"/>
  <c r="FZ51" i="30"/>
  <c r="FI45" i="30"/>
  <c r="FI50" i="30"/>
  <c r="FI51" i="30"/>
  <c r="FJ55" i="30"/>
  <c r="MQ55" i="30"/>
  <c r="R46" i="30"/>
  <c r="R51" i="30"/>
  <c r="JW46" i="30"/>
  <c r="JW51" i="30"/>
  <c r="LG45" i="30"/>
  <c r="LG48" i="30"/>
  <c r="MR43" i="30"/>
  <c r="MR48" i="30"/>
  <c r="GQ43" i="30"/>
  <c r="GQ48" i="30"/>
  <c r="GQ49" i="30"/>
  <c r="IX49" i="30"/>
  <c r="IT44" i="30"/>
  <c r="IT50" i="30"/>
  <c r="IT49" i="30"/>
  <c r="JQ45" i="30"/>
  <c r="JQ50" i="30"/>
  <c r="JQ51" i="30"/>
  <c r="HY45" i="30"/>
  <c r="HY51" i="30"/>
  <c r="HY50" i="30"/>
  <c r="BX65" i="30"/>
  <c r="FN55" i="30"/>
  <c r="IZ55" i="30"/>
  <c r="MV55" i="30"/>
  <c r="AW46" i="30"/>
  <c r="AW51" i="30"/>
  <c r="BF56" i="30"/>
  <c r="LH44" i="30"/>
  <c r="LH48" i="30"/>
  <c r="I46" i="30"/>
  <c r="I48" i="30"/>
  <c r="IA43" i="30"/>
  <c r="IA48" i="30"/>
  <c r="IA49" i="30"/>
  <c r="JD48" i="30"/>
  <c r="JD49" i="30"/>
  <c r="MT44" i="30"/>
  <c r="MT49" i="30"/>
  <c r="MT50" i="30"/>
  <c r="MA45" i="30"/>
  <c r="MA50" i="30"/>
  <c r="MA51" i="30"/>
  <c r="KZ45" i="30"/>
  <c r="KZ51" i="30"/>
  <c r="KZ50" i="30"/>
  <c r="CB55" i="30"/>
  <c r="FQ55" i="30"/>
  <c r="JE55" i="30"/>
  <c r="MW55" i="30"/>
  <c r="CL46" i="30"/>
  <c r="CL51" i="30"/>
  <c r="BL44" i="30"/>
  <c r="BL48" i="30"/>
  <c r="AD45" i="30"/>
  <c r="AD48" i="30"/>
  <c r="KS43" i="30"/>
  <c r="KS48" i="30"/>
  <c r="KS49" i="30"/>
  <c r="JW48" i="30"/>
  <c r="JW49" i="30"/>
  <c r="I64" i="30"/>
  <c r="I49" i="30"/>
  <c r="I50" i="30"/>
  <c r="AR45" i="30"/>
  <c r="AR51" i="30"/>
  <c r="AR50" i="30"/>
  <c r="MG45" i="30"/>
  <c r="MG51" i="30"/>
  <c r="MG50" i="30"/>
  <c r="CJ55" i="30"/>
  <c r="FS55" i="30"/>
  <c r="JK55" i="30"/>
  <c r="NK55" i="30"/>
  <c r="GQ46" i="30"/>
  <c r="GQ51" i="30"/>
  <c r="LU56" i="30"/>
  <c r="BQ43" i="30"/>
  <c r="BQ48" i="30"/>
  <c r="BN44" i="30"/>
  <c r="BN48" i="30"/>
  <c r="LS43" i="30"/>
  <c r="LS48" i="30"/>
  <c r="LS49" i="30"/>
  <c r="ML48" i="30"/>
  <c r="ML49" i="30"/>
  <c r="DB49" i="30"/>
  <c r="DB50" i="30"/>
  <c r="AQ44" i="30"/>
  <c r="AQ49" i="30"/>
  <c r="AQ50" i="30"/>
  <c r="C45" i="30"/>
  <c r="C50" i="30"/>
  <c r="C51" i="30"/>
  <c r="BI45" i="30"/>
  <c r="BI50" i="30"/>
  <c r="BI51" i="30"/>
  <c r="CK55" i="30"/>
  <c r="FT55" i="30"/>
  <c r="LS46" i="30"/>
  <c r="LS51" i="30"/>
  <c r="BX45" i="30"/>
  <c r="BX48" i="30"/>
  <c r="DU45" i="30"/>
  <c r="DU48" i="30"/>
  <c r="B49" i="30"/>
  <c r="B48" i="30"/>
  <c r="NG49" i="30"/>
  <c r="NG48" i="30"/>
  <c r="DS49" i="30"/>
  <c r="DS50" i="30"/>
  <c r="CA64" i="30"/>
  <c r="CA50" i="30"/>
  <c r="CA49" i="30"/>
  <c r="G50" i="30"/>
  <c r="G51" i="30"/>
  <c r="CG45" i="30"/>
  <c r="CG50" i="30"/>
  <c r="CG51" i="30"/>
  <c r="D55" i="30"/>
  <c r="CL55" i="30"/>
  <c r="FY55" i="30"/>
  <c r="KA55" i="30"/>
  <c r="AP46" i="30"/>
  <c r="AP51" i="30"/>
  <c r="J43" i="30"/>
  <c r="AF43" i="30"/>
  <c r="AS53" i="30"/>
  <c r="EF44" i="30"/>
  <c r="BA55" i="30"/>
  <c r="AH43" i="30"/>
  <c r="CT43" i="30"/>
  <c r="BA53" i="30"/>
  <c r="FQ44" i="30"/>
  <c r="DC54" i="30"/>
  <c r="DM45" i="30"/>
  <c r="EE55" i="30"/>
  <c r="FX66" i="30"/>
  <c r="DR43" i="30"/>
  <c r="AO53" i="30"/>
  <c r="BK53" i="30"/>
  <c r="IP44" i="30"/>
  <c r="DO54" i="30"/>
  <c r="HF45" i="30"/>
  <c r="FF55" i="30"/>
  <c r="V56" i="30"/>
  <c r="IS43" i="30"/>
  <c r="AY53" i="30"/>
  <c r="BW53" i="30"/>
  <c r="EF54" i="30"/>
  <c r="HL45" i="30"/>
  <c r="FO55" i="30"/>
  <c r="AT56" i="30"/>
  <c r="JM43" i="30"/>
  <c r="BE53" i="30"/>
  <c r="CE53" i="30"/>
  <c r="GL54" i="30"/>
  <c r="KI45" i="30"/>
  <c r="CA66" i="30"/>
  <c r="Z43" i="30"/>
  <c r="BN63" i="30"/>
  <c r="DD53" i="30"/>
  <c r="IP54" i="30"/>
  <c r="MH45" i="30"/>
  <c r="JQ55" i="30"/>
  <c r="GS56" i="30"/>
  <c r="AZ43" i="30"/>
  <c r="BR53" i="30"/>
  <c r="IB53" i="30"/>
  <c r="JE54" i="30"/>
  <c r="MR65" i="30"/>
  <c r="MA55" i="30"/>
  <c r="NJ66" i="30"/>
  <c r="BY43" i="30"/>
  <c r="CW53" i="30"/>
  <c r="LU54" i="30"/>
  <c r="NJ45" i="30"/>
  <c r="AT46" i="30"/>
  <c r="Y56" i="30"/>
  <c r="CG43" i="30"/>
  <c r="EO53" i="30"/>
  <c r="X53" i="30"/>
  <c r="NI54" i="30"/>
  <c r="EV46" i="30"/>
  <c r="HI56" i="30"/>
  <c r="ED63" i="30"/>
  <c r="EY53" i="30"/>
  <c r="BU53" i="30"/>
  <c r="JZ46" i="30"/>
  <c r="JE66" i="30"/>
  <c r="ER43" i="30"/>
  <c r="FA53" i="30"/>
  <c r="GW53" i="30"/>
  <c r="C54" i="30"/>
  <c r="W54" i="30"/>
  <c r="KR56" i="30"/>
  <c r="IX63" i="30"/>
  <c r="IR53" i="30"/>
  <c r="GX53" i="30"/>
  <c r="L54" i="30"/>
  <c r="MT56" i="30"/>
  <c r="JD43" i="30"/>
  <c r="KX53" i="30"/>
  <c r="FW53" i="30"/>
  <c r="AD64" i="30"/>
  <c r="GE54" i="30"/>
  <c r="NK56" i="30"/>
  <c r="JW43" i="30"/>
  <c r="LE53" i="30"/>
  <c r="MM53" i="30"/>
  <c r="BP54" i="30"/>
  <c r="LZ54" i="30"/>
  <c r="ML43" i="30"/>
  <c r="LM53" i="30"/>
  <c r="DB44" i="30"/>
  <c r="R54" i="30"/>
  <c r="AV55" i="30"/>
  <c r="B43" i="30"/>
  <c r="NG43" i="30"/>
  <c r="NH53" i="30"/>
  <c r="DS44" i="30"/>
  <c r="AS64" i="30"/>
  <c r="G45" i="30"/>
  <c r="AW55" i="30"/>
  <c r="EW56" i="30"/>
  <c r="BL85" i="21"/>
  <c r="BK91" i="21"/>
  <c r="BK107" i="21"/>
  <c r="BJ177" i="21"/>
  <c r="BL277" i="21"/>
  <c r="BK36" i="21"/>
  <c r="BI195" i="21"/>
  <c r="BO195" i="21" s="1"/>
  <c r="BI227" i="21"/>
  <c r="BM227" i="21" s="1"/>
  <c r="BK231" i="21"/>
  <c r="BL241" i="21"/>
  <c r="BI12" i="21"/>
  <c r="BK48" i="21"/>
  <c r="BJ76" i="21"/>
  <c r="BR76" i="21" s="1"/>
  <c r="BL80" i="21"/>
  <c r="BX80" i="21" s="1"/>
  <c r="BJ108" i="21"/>
  <c r="BP108" i="21" s="1"/>
  <c r="BL144" i="21"/>
  <c r="BL176" i="21"/>
  <c r="BI178" i="21"/>
  <c r="BM178" i="21" s="1"/>
  <c r="BL192" i="21"/>
  <c r="BI194" i="21"/>
  <c r="BK214" i="21"/>
  <c r="BJ252" i="21"/>
  <c r="BR252" i="21" s="1"/>
  <c r="BL256" i="21"/>
  <c r="BI258" i="21"/>
  <c r="BI290" i="21"/>
  <c r="BO290" i="21" s="1"/>
  <c r="BK294" i="21"/>
  <c r="BJ316" i="21"/>
  <c r="BP316" i="21" s="1"/>
  <c r="BJ194" i="21"/>
  <c r="BL262" i="21"/>
  <c r="BX262" i="21" s="1"/>
  <c r="BL28" i="21"/>
  <c r="BJ72" i="21"/>
  <c r="BK82" i="21"/>
  <c r="BL172" i="21"/>
  <c r="BX172" i="21" s="1"/>
  <c r="BK274" i="21"/>
  <c r="BK5" i="21"/>
  <c r="BJ11" i="21"/>
  <c r="BR11" i="21" s="1"/>
  <c r="BL15" i="21"/>
  <c r="BX15" i="21" s="1"/>
  <c r="BI17" i="21"/>
  <c r="BO17" i="21" s="1"/>
  <c r="BJ27" i="21"/>
  <c r="BK37" i="21"/>
  <c r="BU37" i="21" s="1"/>
  <c r="BJ43" i="21"/>
  <c r="BL47" i="21"/>
  <c r="BK24" i="21"/>
  <c r="BL34" i="21"/>
  <c r="BX34" i="21" s="1"/>
  <c r="BI36" i="21"/>
  <c r="BN36" i="21" s="1"/>
  <c r="BK40" i="21"/>
  <c r="BO320" i="22"/>
  <c r="BM320" i="22"/>
  <c r="BO367" i="22"/>
  <c r="BN367" i="22"/>
  <c r="BI2" i="22"/>
  <c r="BJ6" i="22"/>
  <c r="BL19" i="22"/>
  <c r="BK30" i="22"/>
  <c r="BL32" i="22"/>
  <c r="BX32" i="22" s="1"/>
  <c r="BJ51" i="22"/>
  <c r="BQ51" i="22" s="1"/>
  <c r="BL54" i="22"/>
  <c r="BX54" i="22" s="1"/>
  <c r="BL58" i="22"/>
  <c r="BX58" i="22" s="1"/>
  <c r="BL62" i="22"/>
  <c r="BK69" i="22"/>
  <c r="BT70" i="22"/>
  <c r="BI73" i="22"/>
  <c r="BL78" i="22"/>
  <c r="BI82" i="22"/>
  <c r="BK87" i="22"/>
  <c r="BT87" i="22" s="1"/>
  <c r="BI90" i="22"/>
  <c r="BI92" i="22"/>
  <c r="BK93" i="22"/>
  <c r="BU93" i="22" s="1"/>
  <c r="BW105" i="22"/>
  <c r="BI108" i="22"/>
  <c r="BJ113" i="22"/>
  <c r="BL117" i="22"/>
  <c r="BO121" i="22"/>
  <c r="BK124" i="22"/>
  <c r="BL129" i="22"/>
  <c r="BX129" i="22" s="1"/>
  <c r="BI136" i="22"/>
  <c r="BK137" i="22"/>
  <c r="BK138" i="22"/>
  <c r="BL146" i="22"/>
  <c r="BK155" i="22"/>
  <c r="BL159" i="22"/>
  <c r="BX159" i="22" s="1"/>
  <c r="BI164" i="22"/>
  <c r="BL169" i="22"/>
  <c r="BL173" i="22"/>
  <c r="BJ177" i="22"/>
  <c r="BP177" i="22" s="1"/>
  <c r="BK178" i="22"/>
  <c r="BK183" i="22"/>
  <c r="BK197" i="22"/>
  <c r="BU197" i="22" s="1"/>
  <c r="BI217" i="22"/>
  <c r="BN217" i="22" s="1"/>
  <c r="BK235" i="22"/>
  <c r="BK242" i="22"/>
  <c r="BL243" i="22"/>
  <c r="BI265" i="22"/>
  <c r="BO265" i="22" s="1"/>
  <c r="BI269" i="22"/>
  <c r="BK279" i="22"/>
  <c r="BU279" i="22" s="1"/>
  <c r="BJ288" i="22"/>
  <c r="BI291" i="22"/>
  <c r="BJ305" i="22"/>
  <c r="BK309" i="22"/>
  <c r="BK314" i="22"/>
  <c r="BI326" i="22"/>
  <c r="BJ332" i="22"/>
  <c r="BJ341" i="22"/>
  <c r="BQ341" i="22" s="1"/>
  <c r="BI366" i="22"/>
  <c r="BJ368" i="22"/>
  <c r="BL369" i="22"/>
  <c r="BX369" i="22" s="1"/>
  <c r="BL3" i="22"/>
  <c r="BV3" i="22" s="1"/>
  <c r="BI10" i="22"/>
  <c r="BN10" i="22" s="1"/>
  <c r="BK11" i="22"/>
  <c r="BU11" i="22" s="1"/>
  <c r="BJ14" i="22"/>
  <c r="BR14" i="22" s="1"/>
  <c r="BI21" i="22"/>
  <c r="BK26" i="22"/>
  <c r="BJ31" i="22"/>
  <c r="BJ61" i="22"/>
  <c r="BI68" i="22"/>
  <c r="BU70" i="22"/>
  <c r="BL74" i="22"/>
  <c r="BX74" i="22" s="1"/>
  <c r="BJ86" i="22"/>
  <c r="BJ90" i="22"/>
  <c r="BI96" i="22"/>
  <c r="BO96" i="22" s="1"/>
  <c r="BJ97" i="22"/>
  <c r="BJ103" i="22"/>
  <c r="BP103" i="22" s="1"/>
  <c r="BL104" i="22"/>
  <c r="BX105" i="22"/>
  <c r="BK113" i="22"/>
  <c r="BJ116" i="22"/>
  <c r="BP125" i="22"/>
  <c r="BI154" i="22"/>
  <c r="BO154" i="22" s="1"/>
  <c r="BI162" i="22"/>
  <c r="BL165" i="22"/>
  <c r="BX165" i="22" s="1"/>
  <c r="BJ181" i="22"/>
  <c r="BJ205" i="22"/>
  <c r="BL218" i="22"/>
  <c r="BI252" i="22"/>
  <c r="BL266" i="22"/>
  <c r="BX266" i="22" s="1"/>
  <c r="BL274" i="22"/>
  <c r="BJ277" i="22"/>
  <c r="BP277" i="22" s="1"/>
  <c r="BK278" i="22"/>
  <c r="BJ284" i="22"/>
  <c r="BL285" i="22"/>
  <c r="BV285" i="22" s="1"/>
  <c r="BJ297" i="22"/>
  <c r="BR297" i="22" s="1"/>
  <c r="BI312" i="22"/>
  <c r="BM312" i="22" s="1"/>
  <c r="BI313" i="22"/>
  <c r="BL327" i="22"/>
  <c r="BV327" i="22" s="1"/>
  <c r="BL338" i="22"/>
  <c r="BV338" i="22" s="1"/>
  <c r="BK345" i="22"/>
  <c r="BT345" i="22" s="1"/>
  <c r="BK359" i="22"/>
  <c r="BI374" i="22"/>
  <c r="BO374" i="22" s="1"/>
  <c r="BR125" i="22"/>
  <c r="BI349" i="22"/>
  <c r="BM349" i="22" s="1"/>
  <c r="BI350" i="22"/>
  <c r="BM350" i="22" s="1"/>
  <c r="BK351" i="22"/>
  <c r="BU351" i="22" s="1"/>
  <c r="BI358" i="22"/>
  <c r="BJ366" i="22"/>
  <c r="BJ367" i="22"/>
  <c r="BJ10" i="22"/>
  <c r="BR10" i="22" s="1"/>
  <c r="BK14" i="22"/>
  <c r="BT14" i="22" s="1"/>
  <c r="BI17" i="22"/>
  <c r="BO17" i="22" s="1"/>
  <c r="BL18" i="22"/>
  <c r="BX18" i="22" s="1"/>
  <c r="BK22" i="22"/>
  <c r="BK31" i="22"/>
  <c r="BJ56" i="22"/>
  <c r="BQ56" i="22" s="1"/>
  <c r="BL57" i="22"/>
  <c r="BV57" i="22" s="1"/>
  <c r="BL65" i="22"/>
  <c r="BJ68" i="22"/>
  <c r="BI72" i="22"/>
  <c r="BO72" i="22" s="1"/>
  <c r="BL77" i="22"/>
  <c r="BW77" i="22" s="1"/>
  <c r="BI81" i="22"/>
  <c r="BL83" i="22"/>
  <c r="BK86" i="22"/>
  <c r="BL87" i="22"/>
  <c r="BX87" i="22" s="1"/>
  <c r="BK90" i="22"/>
  <c r="BI95" i="22"/>
  <c r="BO95" i="22" s="1"/>
  <c r="BJ96" i="22"/>
  <c r="BR96" i="22" s="1"/>
  <c r="BK103" i="22"/>
  <c r="BU103" i="22" s="1"/>
  <c r="BI107" i="22"/>
  <c r="BI112" i="22"/>
  <c r="BO112" i="22" s="1"/>
  <c r="BK116" i="22"/>
  <c r="BK123" i="22"/>
  <c r="BL128" i="22"/>
  <c r="BV128" i="22" s="1"/>
  <c r="BI131" i="22"/>
  <c r="BL149" i="22"/>
  <c r="BX149" i="22" s="1"/>
  <c r="BI153" i="22"/>
  <c r="BJ154" i="22"/>
  <c r="BR154" i="22" s="1"/>
  <c r="BJ162" i="22"/>
  <c r="BR162" i="22" s="1"/>
  <c r="BK181" i="22"/>
  <c r="BI195" i="22"/>
  <c r="BJ196" i="22"/>
  <c r="BK201" i="22"/>
  <c r="BU201" i="22" s="1"/>
  <c r="BI208" i="22"/>
  <c r="BO208" i="22" s="1"/>
  <c r="BL229" i="22"/>
  <c r="BK249" i="22"/>
  <c r="BI276" i="22"/>
  <c r="BK284" i="22"/>
  <c r="BI287" i="22"/>
  <c r="BO287" i="22" s="1"/>
  <c r="BI294" i="22"/>
  <c r="BO294" i="22" s="1"/>
  <c r="BI296" i="22"/>
  <c r="BK297" i="22"/>
  <c r="BJ312" i="22"/>
  <c r="BP312" i="22" s="1"/>
  <c r="BJ313" i="22"/>
  <c r="BI316" i="22"/>
  <c r="BO316" i="22" s="1"/>
  <c r="BK317" i="22"/>
  <c r="BI340" i="22"/>
  <c r="BL345" i="22"/>
  <c r="BX345" i="22" s="1"/>
  <c r="BK371" i="22"/>
  <c r="BU371" i="22" s="1"/>
  <c r="BL249" i="22"/>
  <c r="BI256" i="22"/>
  <c r="BJ260" i="22"/>
  <c r="BI268" i="22"/>
  <c r="BK269" i="22"/>
  <c r="BK291" i="22"/>
  <c r="BJ304" i="22"/>
  <c r="BP304" i="22" s="1"/>
  <c r="BL305" i="22"/>
  <c r="BX305" i="22" s="1"/>
  <c r="BJ329" i="22"/>
  <c r="BR329" i="22" s="1"/>
  <c r="BL341" i="22"/>
  <c r="BJ350" i="22"/>
  <c r="BP350" i="22" s="1"/>
  <c r="BK362" i="22"/>
  <c r="BU362" i="22" s="1"/>
  <c r="BL14" i="22"/>
  <c r="BI20" i="22"/>
  <c r="BI24" i="22"/>
  <c r="BO24" i="22" s="1"/>
  <c r="BK29" i="22"/>
  <c r="BU29" i="22" s="1"/>
  <c r="BI33" i="22"/>
  <c r="BO33" i="22" s="1"/>
  <c r="BJ50" i="22"/>
  <c r="BR50" i="22" s="1"/>
  <c r="BL61" i="22"/>
  <c r="BX61" i="22" s="1"/>
  <c r="BK68" i="22"/>
  <c r="BK73" i="22"/>
  <c r="BU73" i="22" s="1"/>
  <c r="BK82" i="22"/>
  <c r="BU82" i="22" s="1"/>
  <c r="BL86" i="22"/>
  <c r="BI89" i="22"/>
  <c r="BL90" i="22"/>
  <c r="BX90" i="22" s="1"/>
  <c r="BK92" i="22"/>
  <c r="BJ95" i="22"/>
  <c r="BK96" i="22"/>
  <c r="BI100" i="22"/>
  <c r="BJ107" i="22"/>
  <c r="BL109" i="22"/>
  <c r="BL116" i="22"/>
  <c r="BX116" i="22" s="1"/>
  <c r="BK119" i="22"/>
  <c r="BU119" i="22" s="1"/>
  <c r="BI122" i="22"/>
  <c r="BJ127" i="22"/>
  <c r="BJ131" i="22"/>
  <c r="BL145" i="22"/>
  <c r="BX145" i="22" s="1"/>
  <c r="BJ157" i="22"/>
  <c r="BR157" i="22" s="1"/>
  <c r="BJ167" i="22"/>
  <c r="BR167" i="22" s="1"/>
  <c r="BI175" i="22"/>
  <c r="BL181" i="22"/>
  <c r="BK185" i="22"/>
  <c r="BL201" i="22"/>
  <c r="BJ208" i="22"/>
  <c r="BR208" i="22" s="1"/>
  <c r="BJ212" i="22"/>
  <c r="BR212" i="22" s="1"/>
  <c r="BI216" i="22"/>
  <c r="BO216" i="22" s="1"/>
  <c r="BI223" i="22"/>
  <c r="BM223" i="22" s="1"/>
  <c r="BL225" i="22"/>
  <c r="BK234" i="22"/>
  <c r="BK245" i="22"/>
  <c r="BU245" i="22" s="1"/>
  <c r="BK252" i="22"/>
  <c r="BL257" i="22"/>
  <c r="BL284" i="22"/>
  <c r="BV284" i="22" s="1"/>
  <c r="BJ296" i="22"/>
  <c r="BI311" i="22"/>
  <c r="BJ340" i="22"/>
  <c r="BK344" i="22"/>
  <c r="BI347" i="22"/>
  <c r="BI361" i="22"/>
  <c r="BM361" i="22" s="1"/>
  <c r="BI365" i="22"/>
  <c r="BI373" i="22"/>
  <c r="BJ38" i="22"/>
  <c r="BK50" i="22"/>
  <c r="BL73" i="22"/>
  <c r="BK180" i="22"/>
  <c r="BU180" i="22" s="1"/>
  <c r="BK212" i="22"/>
  <c r="BU212" i="22" s="1"/>
  <c r="BJ224" i="22"/>
  <c r="BR224" i="22" s="1"/>
  <c r="BU253" i="22"/>
  <c r="BL269" i="22"/>
  <c r="BL301" i="22"/>
  <c r="BI319" i="22"/>
  <c r="BM319" i="22" s="1"/>
  <c r="BK336" i="22"/>
  <c r="BL344" i="22"/>
  <c r="BI348" i="22"/>
  <c r="BJ354" i="22"/>
  <c r="BL362" i="22"/>
  <c r="BI8" i="22"/>
  <c r="BM8" i="22" s="1"/>
  <c r="BK38" i="22"/>
  <c r="BJ59" i="22"/>
  <c r="BJ63" i="22"/>
  <c r="BR63" i="22" s="1"/>
  <c r="BJ67" i="22"/>
  <c r="BR67" i="22" s="1"/>
  <c r="BL68" i="22"/>
  <c r="BX68" i="22" s="1"/>
  <c r="BI71" i="22"/>
  <c r="BJ75" i="22"/>
  <c r="BP75" i="22" s="1"/>
  <c r="BK80" i="22"/>
  <c r="BK85" i="22"/>
  <c r="BK89" i="22"/>
  <c r="BI94" i="22"/>
  <c r="BK102" i="22"/>
  <c r="BJ118" i="22"/>
  <c r="BR118" i="22" s="1"/>
  <c r="BK122" i="22"/>
  <c r="BJ130" i="22"/>
  <c r="BQ132" i="22"/>
  <c r="BI134" i="22"/>
  <c r="BO134" i="22" s="1"/>
  <c r="BI139" i="22"/>
  <c r="BJ151" i="22"/>
  <c r="BR151" i="22" s="1"/>
  <c r="BI156" i="22"/>
  <c r="BJ161" i="22"/>
  <c r="BI166" i="22"/>
  <c r="BL171" i="22"/>
  <c r="BX171" i="22" s="1"/>
  <c r="BI194" i="22"/>
  <c r="BO194" i="22" s="1"/>
  <c r="BK204" i="22"/>
  <c r="BJ211" i="22"/>
  <c r="BL212" i="22"/>
  <c r="BK220" i="22"/>
  <c r="BJ227" i="22"/>
  <c r="BL228" i="22"/>
  <c r="BI232" i="22"/>
  <c r="BL237" i="22"/>
  <c r="BV237" i="22" s="1"/>
  <c r="BJ251" i="22"/>
  <c r="BI259" i="22"/>
  <c r="BO259" i="22" s="1"/>
  <c r="BK263" i="22"/>
  <c r="BL276" i="22"/>
  <c r="BI281" i="22"/>
  <c r="BK283" i="22"/>
  <c r="BJ286" i="22"/>
  <c r="BK294" i="22"/>
  <c r="BS294" i="22" s="1"/>
  <c r="BJ295" i="22"/>
  <c r="BR295" i="22" s="1"/>
  <c r="BK300" i="22"/>
  <c r="BU300" i="22" s="1"/>
  <c r="BJ303" i="22"/>
  <c r="BQ303" i="22" s="1"/>
  <c r="BL313" i="22"/>
  <c r="BI315" i="22"/>
  <c r="BK316" i="22"/>
  <c r="BS316" i="22" s="1"/>
  <c r="BJ319" i="22"/>
  <c r="BJ328" i="22"/>
  <c r="BK340" i="22"/>
  <c r="BL349" i="22"/>
  <c r="BL350" i="22"/>
  <c r="BI353" i="22"/>
  <c r="BM353" i="22" s="1"/>
  <c r="BJ373" i="22"/>
  <c r="BP373" i="22" s="1"/>
  <c r="BI7" i="22"/>
  <c r="BO7" i="22" s="1"/>
  <c r="BI12" i="22"/>
  <c r="BK24" i="22"/>
  <c r="BJ37" i="22"/>
  <c r="BI41" i="22"/>
  <c r="BJ46" i="22"/>
  <c r="BL50" i="22"/>
  <c r="BX50" i="22" s="1"/>
  <c r="BK59" i="22"/>
  <c r="BK63" i="22"/>
  <c r="BS63" i="22" s="1"/>
  <c r="BJ70" i="22"/>
  <c r="BQ70" i="22" s="1"/>
  <c r="BL72" i="22"/>
  <c r="BL81" i="22"/>
  <c r="BJ84" i="22"/>
  <c r="BR84" i="22" s="1"/>
  <c r="BJ88" i="22"/>
  <c r="BL95" i="22"/>
  <c r="BL107" i="22"/>
  <c r="BJ121" i="22"/>
  <c r="BP121" i="22" s="1"/>
  <c r="BI125" i="22"/>
  <c r="BL131" i="22"/>
  <c r="BL157" i="22"/>
  <c r="BX157" i="22" s="1"/>
  <c r="BK175" i="22"/>
  <c r="BJ179" i="22"/>
  <c r="BP179" i="22" s="1"/>
  <c r="BL199" i="22"/>
  <c r="BX199" i="22" s="1"/>
  <c r="BL208" i="22"/>
  <c r="BI210" i="22"/>
  <c r="BO210" i="22" s="1"/>
  <c r="BJ215" i="22"/>
  <c r="BP215" i="22" s="1"/>
  <c r="BK216" i="22"/>
  <c r="BL220" i="22"/>
  <c r="BK244" i="22"/>
  <c r="BU244" i="22" s="1"/>
  <c r="BJ259" i="22"/>
  <c r="BL272" i="22"/>
  <c r="BV272" i="22" s="1"/>
  <c r="BI280" i="22"/>
  <c r="BO280" i="22" s="1"/>
  <c r="BK282" i="22"/>
  <c r="BL287" i="22"/>
  <c r="BJ293" i="22"/>
  <c r="BK307" i="22"/>
  <c r="BK311" i="22"/>
  <c r="BL316" i="22"/>
  <c r="BX316" i="22" s="1"/>
  <c r="BL321" i="22"/>
  <c r="BJ339" i="22"/>
  <c r="BK343" i="22"/>
  <c r="BJ348" i="22"/>
  <c r="BK354" i="22"/>
  <c r="BJ357" i="22"/>
  <c r="BR357" i="22" s="1"/>
  <c r="BI369" i="22"/>
  <c r="BM369" i="22" s="1"/>
  <c r="BL9" i="22"/>
  <c r="BL13" i="22"/>
  <c r="BI23" i="22"/>
  <c r="BJ27" i="22"/>
  <c r="BR27" i="22" s="1"/>
  <c r="BK28" i="22"/>
  <c r="BI32" i="22"/>
  <c r="BL42" i="22"/>
  <c r="BL43" i="22"/>
  <c r="BJ49" i="22"/>
  <c r="BK55" i="22"/>
  <c r="BU55" i="22" s="1"/>
  <c r="BI58" i="22"/>
  <c r="BK67" i="22"/>
  <c r="BT67" i="22" s="1"/>
  <c r="BJ71" i="22"/>
  <c r="BK75" i="22"/>
  <c r="BU75" i="22" s="1"/>
  <c r="BL80" i="22"/>
  <c r="BX80" i="22" s="1"/>
  <c r="BL85" i="22"/>
  <c r="BX85" i="22" s="1"/>
  <c r="BL89" i="22"/>
  <c r="BJ94" i="22"/>
  <c r="BP94" i="22" s="1"/>
  <c r="BL115" i="22"/>
  <c r="BX115" i="22" s="1"/>
  <c r="BI117" i="22"/>
  <c r="BO117" i="22" s="1"/>
  <c r="BK118" i="22"/>
  <c r="BU118" i="22" s="1"/>
  <c r="BL122" i="22"/>
  <c r="BW122" i="22" s="1"/>
  <c r="BI129" i="22"/>
  <c r="BK130" i="22"/>
  <c r="BL135" i="22"/>
  <c r="BJ139" i="22"/>
  <c r="BL140" i="22"/>
  <c r="BI146" i="22"/>
  <c r="BK147" i="22"/>
  <c r="BU147" i="22" s="1"/>
  <c r="BK152" i="22"/>
  <c r="BU152" i="22" s="1"/>
  <c r="BK161" i="22"/>
  <c r="BP163" i="22"/>
  <c r="BI173" i="22"/>
  <c r="BO173" i="22" s="1"/>
  <c r="BI174" i="22"/>
  <c r="BK184" i="22"/>
  <c r="BU184" i="22" s="1"/>
  <c r="BI187" i="22"/>
  <c r="BJ203" i="22"/>
  <c r="BL204" i="22"/>
  <c r="BI222" i="22"/>
  <c r="BK227" i="22"/>
  <c r="BK233" i="22"/>
  <c r="BI239" i="22"/>
  <c r="BO239" i="22" s="1"/>
  <c r="BK275" i="22"/>
  <c r="BU275" i="22" s="1"/>
  <c r="BI289" i="22"/>
  <c r="BO289" i="22" s="1"/>
  <c r="BK319" i="22"/>
  <c r="BU319" i="22" s="1"/>
  <c r="BI333" i="22"/>
  <c r="BO333" i="22" s="1"/>
  <c r="BJ353" i="22"/>
  <c r="BI360" i="22"/>
  <c r="BM360" i="22" s="1"/>
  <c r="BQ163" i="22"/>
  <c r="BL370" i="22"/>
  <c r="BJ23" i="22"/>
  <c r="BL24" i="22"/>
  <c r="BK27" i="22"/>
  <c r="BL28" i="22"/>
  <c r="BJ32" i="22"/>
  <c r="BP32" i="22" s="1"/>
  <c r="BK46" i="22"/>
  <c r="BJ54" i="22"/>
  <c r="BR54" i="22" s="1"/>
  <c r="BJ62" i="22"/>
  <c r="BL67" i="22"/>
  <c r="BX67" i="22" s="1"/>
  <c r="BI69" i="22"/>
  <c r="BO69" i="22" s="1"/>
  <c r="BK71" i="22"/>
  <c r="BL75" i="22"/>
  <c r="BX75" i="22" s="1"/>
  <c r="BJ78" i="22"/>
  <c r="BL79" i="22"/>
  <c r="BQ80" i="22"/>
  <c r="BI83" i="22"/>
  <c r="BI87" i="22"/>
  <c r="BO87" i="22" s="1"/>
  <c r="BO101" i="22"/>
  <c r="BI110" i="22"/>
  <c r="BO110" i="22" s="1"/>
  <c r="BJ117" i="22"/>
  <c r="BR117" i="22" s="1"/>
  <c r="BL118" i="22"/>
  <c r="BI120" i="22"/>
  <c r="BJ129" i="22"/>
  <c r="BR129" i="22" s="1"/>
  <c r="BL130" i="22"/>
  <c r="BK134" i="22"/>
  <c r="BI137" i="22"/>
  <c r="BI138" i="22"/>
  <c r="BJ159" i="22"/>
  <c r="BR159" i="22" s="1"/>
  <c r="BJ174" i="22"/>
  <c r="BI178" i="22"/>
  <c r="BL191" i="22"/>
  <c r="BK194" i="22"/>
  <c r="BK198" i="22"/>
  <c r="BU198" i="22" s="1"/>
  <c r="BI214" i="22"/>
  <c r="BL219" i="22"/>
  <c r="BK232" i="22"/>
  <c r="BL233" i="22"/>
  <c r="BV233" i="22" s="1"/>
  <c r="BJ239" i="22"/>
  <c r="BI266" i="22"/>
  <c r="BI270" i="22"/>
  <c r="BL295" i="22"/>
  <c r="BP300" i="22"/>
  <c r="BL303" i="22"/>
  <c r="BJ318" i="22"/>
  <c r="BR318" i="22" s="1"/>
  <c r="BL319" i="22"/>
  <c r="BJ324" i="22"/>
  <c r="BL328" i="22"/>
  <c r="BI331" i="22"/>
  <c r="BJ334" i="22"/>
  <c r="BQ334" i="22" s="1"/>
  <c r="BK357" i="22"/>
  <c r="BI363" i="22"/>
  <c r="BO363" i="22" s="1"/>
  <c r="BV35" i="22"/>
  <c r="BR80" i="22"/>
  <c r="BS101" i="22"/>
  <c r="BL357" i="22"/>
  <c r="BK369" i="22"/>
  <c r="BK23" i="22"/>
  <c r="BL27" i="22"/>
  <c r="BV27" i="22" s="1"/>
  <c r="BK32" i="22"/>
  <c r="BL34" i="22"/>
  <c r="BW35" i="22"/>
  <c r="BI51" i="22"/>
  <c r="BK54" i="22"/>
  <c r="BU54" i="22" s="1"/>
  <c r="BK58" i="22"/>
  <c r="BK62" i="22"/>
  <c r="BL71" i="22"/>
  <c r="BK78" i="22"/>
  <c r="BJ83" i="22"/>
  <c r="BJ87" i="22"/>
  <c r="BR87" i="22" s="1"/>
  <c r="BT101" i="22"/>
  <c r="BJ110" i="22"/>
  <c r="BJ120" i="22"/>
  <c r="BR120" i="22" s="1"/>
  <c r="BL134" i="22"/>
  <c r="BL139" i="22"/>
  <c r="BJ142" i="22"/>
  <c r="BK146" i="22"/>
  <c r="BI172" i="22"/>
  <c r="BO172" i="22" s="1"/>
  <c r="BK173" i="22"/>
  <c r="BJ186" i="22"/>
  <c r="BK187" i="22"/>
  <c r="BS187" i="22" s="1"/>
  <c r="BJ193" i="22"/>
  <c r="BR193" i="22" s="1"/>
  <c r="BL194" i="22"/>
  <c r="BV194" i="22" s="1"/>
  <c r="BJ197" i="22"/>
  <c r="BR197" i="22" s="1"/>
  <c r="BL198" i="22"/>
  <c r="BX198" i="22" s="1"/>
  <c r="BL203" i="22"/>
  <c r="BX203" i="22" s="1"/>
  <c r="BL236" i="22"/>
  <c r="BI238" i="22"/>
  <c r="BK239" i="22"/>
  <c r="BK243" i="22"/>
  <c r="BJ246" i="22"/>
  <c r="BJ254" i="22"/>
  <c r="BL267" i="22"/>
  <c r="BJ270" i="22"/>
  <c r="BR270" i="22" s="1"/>
  <c r="BJ274" i="22"/>
  <c r="BJ279" i="22"/>
  <c r="BL281" i="22"/>
  <c r="BI288" i="22"/>
  <c r="BJ298" i="22"/>
  <c r="BI305" i="22"/>
  <c r="BO305" i="22" s="1"/>
  <c r="BJ314" i="22"/>
  <c r="BL315" i="22"/>
  <c r="BX315" i="22" s="1"/>
  <c r="BK324" i="22"/>
  <c r="BJ327" i="22"/>
  <c r="BI341" i="22"/>
  <c r="BM341" i="22" s="1"/>
  <c r="BJ356" i="22"/>
  <c r="BK360" i="22"/>
  <c r="BU360" i="22" s="1"/>
  <c r="BO82" i="22"/>
  <c r="BM82" i="22"/>
  <c r="BO90" i="22"/>
  <c r="BN90" i="22"/>
  <c r="BM90" i="22"/>
  <c r="BO10" i="22"/>
  <c r="BN68" i="22"/>
  <c r="BM68" i="22"/>
  <c r="BO68" i="22"/>
  <c r="BR86" i="22"/>
  <c r="BQ86" i="22"/>
  <c r="BP86" i="22"/>
  <c r="BR90" i="22"/>
  <c r="BP90" i="22"/>
  <c r="BR97" i="22"/>
  <c r="BP97" i="22"/>
  <c r="BR2" i="22"/>
  <c r="BQ2" i="22"/>
  <c r="BM29" i="22"/>
  <c r="BO29" i="22"/>
  <c r="BR91" i="22"/>
  <c r="BQ91" i="22"/>
  <c r="BP91" i="22"/>
  <c r="BU116" i="22"/>
  <c r="BT116" i="22"/>
  <c r="BS116" i="22"/>
  <c r="BR112" i="22"/>
  <c r="BQ112" i="22"/>
  <c r="BP112" i="22"/>
  <c r="BP119" i="22"/>
  <c r="BQ119" i="22"/>
  <c r="BU68" i="22"/>
  <c r="BT68" i="22"/>
  <c r="BS68" i="22"/>
  <c r="BR127" i="22"/>
  <c r="BQ127" i="22"/>
  <c r="BP127" i="22"/>
  <c r="BU47" i="22"/>
  <c r="BT47" i="22"/>
  <c r="BS47" i="22"/>
  <c r="BR85" i="22"/>
  <c r="BQ85" i="22"/>
  <c r="BP85" i="22"/>
  <c r="BM70" i="22"/>
  <c r="BO70" i="22"/>
  <c r="BN70" i="22"/>
  <c r="BO84" i="22"/>
  <c r="BM84" i="22"/>
  <c r="BU107" i="22"/>
  <c r="BT107" i="22"/>
  <c r="BS107" i="22"/>
  <c r="BO53" i="22"/>
  <c r="BN53" i="22"/>
  <c r="BM53" i="22"/>
  <c r="BU85" i="22"/>
  <c r="BS85" i="22"/>
  <c r="BP70" i="22"/>
  <c r="BR70" i="22"/>
  <c r="BM23" i="22"/>
  <c r="BO23" i="22"/>
  <c r="BN23" i="22"/>
  <c r="BU28" i="22"/>
  <c r="BT28" i="22"/>
  <c r="BS28" i="22"/>
  <c r="BO32" i="22"/>
  <c r="BN32" i="22"/>
  <c r="BM32" i="22"/>
  <c r="BO3" i="22"/>
  <c r="BN3" i="22"/>
  <c r="BM3" i="22"/>
  <c r="BP12" i="22"/>
  <c r="BR12" i="22"/>
  <c r="BQ12" i="22"/>
  <c r="BX16" i="22"/>
  <c r="BW16" i="22"/>
  <c r="BV16" i="22"/>
  <c r="BU94" i="22"/>
  <c r="BS94" i="22"/>
  <c r="BX71" i="22"/>
  <c r="BV71" i="22"/>
  <c r="BO97" i="22"/>
  <c r="BN97" i="22"/>
  <c r="BM97" i="22"/>
  <c r="BO103" i="22"/>
  <c r="BN103" i="22"/>
  <c r="BM103" i="22"/>
  <c r="BI14" i="22"/>
  <c r="BL20" i="22"/>
  <c r="BM265" i="22"/>
  <c r="BO291" i="22"/>
  <c r="BM291" i="22"/>
  <c r="BO366" i="22"/>
  <c r="BN366" i="22"/>
  <c r="BM366" i="22"/>
  <c r="BO9" i="22"/>
  <c r="BJ19" i="22"/>
  <c r="BO252" i="22"/>
  <c r="BN252" i="22"/>
  <c r="BM252" i="22"/>
  <c r="BR284" i="22"/>
  <c r="BQ284" i="22"/>
  <c r="BK5" i="22"/>
  <c r="BP8" i="22"/>
  <c r="BJ28" i="22"/>
  <c r="BJ30" i="22"/>
  <c r="BN38" i="22"/>
  <c r="BL51" i="22"/>
  <c r="BI62" i="22"/>
  <c r="BL92" i="22"/>
  <c r="BP100" i="22"/>
  <c r="BO171" i="22"/>
  <c r="BN171" i="22"/>
  <c r="BM171" i="22"/>
  <c r="BU288" i="22"/>
  <c r="BT288" i="22"/>
  <c r="BS288" i="22"/>
  <c r="BR337" i="22"/>
  <c r="BP337" i="22"/>
  <c r="BQ8" i="22"/>
  <c r="BK19" i="22"/>
  <c r="BP20" i="22"/>
  <c r="BQ36" i="22"/>
  <c r="BQ100" i="22"/>
  <c r="BO276" i="22"/>
  <c r="BM276" i="22"/>
  <c r="BN340" i="22"/>
  <c r="BO340" i="22"/>
  <c r="BM340" i="22"/>
  <c r="BJ4" i="22"/>
  <c r="BL5" i="22"/>
  <c r="BQ20" i="22"/>
  <c r="BR34" i="22"/>
  <c r="BL63" i="22"/>
  <c r="BR131" i="22"/>
  <c r="BQ131" i="22"/>
  <c r="BP131" i="22"/>
  <c r="BO199" i="22"/>
  <c r="BN199" i="22"/>
  <c r="BM199" i="22"/>
  <c r="BJ111" i="22"/>
  <c r="BK114" i="22"/>
  <c r="BO175" i="22"/>
  <c r="BN175" i="22"/>
  <c r="BM175" i="22"/>
  <c r="BI11" i="22"/>
  <c r="BO11" i="22" s="1"/>
  <c r="BM16" i="22"/>
  <c r="BL17" i="22"/>
  <c r="BK33" i="22"/>
  <c r="BI39" i="22"/>
  <c r="BP53" i="22"/>
  <c r="BP64" i="22"/>
  <c r="BM77" i="22"/>
  <c r="BI80" i="22"/>
  <c r="BO80" i="22" s="1"/>
  <c r="BJ89" i="22"/>
  <c r="BV103" i="22"/>
  <c r="BV122" i="22"/>
  <c r="BN16" i="22"/>
  <c r="BV18" i="22"/>
  <c r="BQ53" i="22"/>
  <c r="BM57" i="22"/>
  <c r="BQ64" i="22"/>
  <c r="BN77" i="22"/>
  <c r="BL114" i="22"/>
  <c r="BI116" i="22"/>
  <c r="BX122" i="22"/>
  <c r="BM179" i="22"/>
  <c r="BO179" i="22"/>
  <c r="BN179" i="22"/>
  <c r="BO215" i="22"/>
  <c r="BN215" i="22"/>
  <c r="BM215" i="22"/>
  <c r="BP354" i="22"/>
  <c r="BR354" i="22"/>
  <c r="BQ354" i="22"/>
  <c r="BW18" i="22"/>
  <c r="BN57" i="22"/>
  <c r="BL76" i="22"/>
  <c r="BO139" i="22"/>
  <c r="BN139" i="22"/>
  <c r="BM139" i="22"/>
  <c r="BQ161" i="22"/>
  <c r="BR161" i="22"/>
  <c r="BR211" i="22"/>
  <c r="BQ211" i="22"/>
  <c r="BP211" i="22"/>
  <c r="BR328" i="22"/>
  <c r="BQ328" i="22"/>
  <c r="BP328" i="22"/>
  <c r="BL2" i="22"/>
  <c r="BL26" i="22"/>
  <c r="BS29" i="22"/>
  <c r="BL31" i="22"/>
  <c r="BL40" i="22"/>
  <c r="BX40" i="22" s="1"/>
  <c r="BL49" i="22"/>
  <c r="BI66" i="22"/>
  <c r="BJ69" i="22"/>
  <c r="BJ81" i="22"/>
  <c r="BK83" i="22"/>
  <c r="BI98" i="22"/>
  <c r="BJ105" i="22"/>
  <c r="BJ109" i="22"/>
  <c r="BL113" i="22"/>
  <c r="BP120" i="22"/>
  <c r="BQ121" i="22"/>
  <c r="BR219" i="22"/>
  <c r="BQ219" i="22"/>
  <c r="BP219" i="22"/>
  <c r="BV4" i="22"/>
  <c r="BJ21" i="22"/>
  <c r="BT29" i="22"/>
  <c r="BM75" i="22"/>
  <c r="BS88" i="22"/>
  <c r="BQ120" i="22"/>
  <c r="BR121" i="22"/>
  <c r="BO262" i="22"/>
  <c r="BN262" i="22"/>
  <c r="BJ22" i="22"/>
  <c r="BP25" i="22"/>
  <c r="BI37" i="22"/>
  <c r="BJ45" i="22"/>
  <c r="BL46" i="22"/>
  <c r="BL48" i="22"/>
  <c r="BX48" i="22" s="1"/>
  <c r="BI64" i="22"/>
  <c r="BI65" i="22"/>
  <c r="BJ66" i="22"/>
  <c r="BN75" i="22"/>
  <c r="BK81" i="22"/>
  <c r="BT88" i="22"/>
  <c r="BL96" i="22"/>
  <c r="BJ98" i="22"/>
  <c r="BQ98" i="22" s="1"/>
  <c r="BI102" i="22"/>
  <c r="BK105" i="22"/>
  <c r="BK109" i="22"/>
  <c r="BL110" i="22"/>
  <c r="BO123" i="22"/>
  <c r="BN123" i="22"/>
  <c r="BO242" i="22"/>
  <c r="BN242" i="22"/>
  <c r="BM242" i="22"/>
  <c r="BU293" i="22"/>
  <c r="BT293" i="22"/>
  <c r="BS293" i="22"/>
  <c r="BU364" i="22"/>
  <c r="BS364" i="22"/>
  <c r="BL7" i="22"/>
  <c r="BK9" i="22"/>
  <c r="BR25" i="22"/>
  <c r="BN47" i="22"/>
  <c r="BS118" i="22"/>
  <c r="BO266" i="22"/>
  <c r="BN266" i="22"/>
  <c r="BL8" i="22"/>
  <c r="BX8" i="22" s="1"/>
  <c r="BK21" i="22"/>
  <c r="BS25" i="22"/>
  <c r="BN33" i="22"/>
  <c r="BP47" i="22"/>
  <c r="BL69" i="22"/>
  <c r="BI78" i="22"/>
  <c r="BV88" i="22"/>
  <c r="BJ104" i="22"/>
  <c r="BK106" i="22"/>
  <c r="BS112" i="22"/>
  <c r="BT118" i="22"/>
  <c r="BS124" i="22"/>
  <c r="BU124" i="22"/>
  <c r="BR183" i="22"/>
  <c r="BP183" i="22"/>
  <c r="BQ183" i="22"/>
  <c r="BR190" i="22"/>
  <c r="BQ190" i="22"/>
  <c r="BP190" i="22"/>
  <c r="BR302" i="22"/>
  <c r="BQ302" i="22"/>
  <c r="BP302" i="22"/>
  <c r="BJ16" i="22"/>
  <c r="BT25" i="22"/>
  <c r="BL36" i="22"/>
  <c r="BX36" i="22" s="1"/>
  <c r="BK44" i="22"/>
  <c r="BQ47" i="22"/>
  <c r="BL52" i="22"/>
  <c r="BW88" i="22"/>
  <c r="BL93" i="22"/>
  <c r="BT112" i="22"/>
  <c r="BQ270" i="22"/>
  <c r="BP314" i="22"/>
  <c r="BR314" i="22"/>
  <c r="BP372" i="22"/>
  <c r="BR372" i="22"/>
  <c r="BQ372" i="22"/>
  <c r="BK6" i="22"/>
  <c r="BU6" i="22" s="1"/>
  <c r="BJ18" i="22"/>
  <c r="BL22" i="22"/>
  <c r="BI27" i="22"/>
  <c r="BK37" i="22"/>
  <c r="BL38" i="22"/>
  <c r="BL45" i="22"/>
  <c r="BX45" i="22" s="1"/>
  <c r="BI54" i="22"/>
  <c r="BJ58" i="22"/>
  <c r="BL59" i="22"/>
  <c r="BK65" i="22"/>
  <c r="BL66" i="22"/>
  <c r="BL98" i="22"/>
  <c r="BK115" i="22"/>
  <c r="BU115" i="22" s="1"/>
  <c r="BM297" i="22"/>
  <c r="BN297" i="22"/>
  <c r="BO297" i="22"/>
  <c r="BU334" i="22"/>
  <c r="BS334" i="22"/>
  <c r="BP303" i="22"/>
  <c r="BL120" i="22"/>
  <c r="BR128" i="22"/>
  <c r="BP132" i="22"/>
  <c r="BL133" i="22"/>
  <c r="BX133" i="22" s="1"/>
  <c r="BK143" i="22"/>
  <c r="BL144" i="22"/>
  <c r="BI147" i="22"/>
  <c r="BJ148" i="22"/>
  <c r="BI155" i="22"/>
  <c r="BK158" i="22"/>
  <c r="BN160" i="22"/>
  <c r="BM162" i="22"/>
  <c r="BL163" i="22"/>
  <c r="BL164" i="22"/>
  <c r="BJ168" i="22"/>
  <c r="BU173" i="22"/>
  <c r="BM180" i="22"/>
  <c r="BU181" i="22"/>
  <c r="BJ188" i="22"/>
  <c r="BK192" i="22"/>
  <c r="BL200" i="22"/>
  <c r="BI207" i="22"/>
  <c r="BK209" i="22"/>
  <c r="BK213" i="22"/>
  <c r="BL224" i="22"/>
  <c r="BK236" i="22"/>
  <c r="BK241" i="22"/>
  <c r="BU241" i="22" s="1"/>
  <c r="BI247" i="22"/>
  <c r="BL253" i="22"/>
  <c r="BL268" i="22"/>
  <c r="BX268" i="22" s="1"/>
  <c r="BK273" i="22"/>
  <c r="BL277" i="22"/>
  <c r="BX277" i="22" s="1"/>
  <c r="BS299" i="22"/>
  <c r="BQ300" i="22"/>
  <c r="BR303" i="22"/>
  <c r="BK308" i="22"/>
  <c r="BU308" i="22" s="1"/>
  <c r="BQ311" i="22"/>
  <c r="BK320" i="22"/>
  <c r="BP329" i="22"/>
  <c r="BO160" i="22"/>
  <c r="BT299" i="22"/>
  <c r="BJ326" i="22"/>
  <c r="BM328" i="22"/>
  <c r="BQ329" i="22"/>
  <c r="BM330" i="22"/>
  <c r="BP338" i="22"/>
  <c r="BO341" i="22"/>
  <c r="BL358" i="22"/>
  <c r="BV358" i="22" s="1"/>
  <c r="BM359" i="22"/>
  <c r="BK368" i="22"/>
  <c r="BU368" i="22" s="1"/>
  <c r="BI372" i="22"/>
  <c r="BM372" i="22" s="1"/>
  <c r="BI140" i="22"/>
  <c r="BL143" i="22"/>
  <c r="BJ147" i="22"/>
  <c r="BR147" i="22" s="1"/>
  <c r="BJ155" i="22"/>
  <c r="BJ156" i="22"/>
  <c r="BN163" i="22"/>
  <c r="BW173" i="22"/>
  <c r="BK188" i="22"/>
  <c r="BL192" i="22"/>
  <c r="BL209" i="22"/>
  <c r="BL211" i="22"/>
  <c r="BL213" i="22"/>
  <c r="BL221" i="22"/>
  <c r="BW221" i="22" s="1"/>
  <c r="BL241" i="22"/>
  <c r="BJ247" i="22"/>
  <c r="BI258" i="22"/>
  <c r="BK262" i="22"/>
  <c r="BU262" i="22" s="1"/>
  <c r="BL263" i="22"/>
  <c r="BJ272" i="22"/>
  <c r="BI286" i="22"/>
  <c r="BI292" i="22"/>
  <c r="BO292" i="22" s="1"/>
  <c r="BS300" i="22"/>
  <c r="BJ307" i="22"/>
  <c r="BL308" i="22"/>
  <c r="BN328" i="22"/>
  <c r="BN330" i="22"/>
  <c r="BM339" i="22"/>
  <c r="BN359" i="22"/>
  <c r="BS132" i="22"/>
  <c r="BJ137" i="22"/>
  <c r="BO163" i="22"/>
  <c r="BL168" i="22"/>
  <c r="BI185" i="22"/>
  <c r="BJ187" i="22"/>
  <c r="BV198" i="22"/>
  <c r="BL215" i="22"/>
  <c r="BK217" i="22"/>
  <c r="BK228" i="22"/>
  <c r="BU228" i="22" s="1"/>
  <c r="BI234" i="22"/>
  <c r="BL244" i="22"/>
  <c r="BI248" i="22"/>
  <c r="BJ257" i="22"/>
  <c r="BK260" i="22"/>
  <c r="BI261" i="22"/>
  <c r="BM261" i="22" s="1"/>
  <c r="BP265" i="22"/>
  <c r="BS266" i="22"/>
  <c r="BS281" i="22"/>
  <c r="BJ294" i="22"/>
  <c r="BX298" i="22"/>
  <c r="BT300" i="22"/>
  <c r="BI302" i="22"/>
  <c r="BO302" i="22" s="1"/>
  <c r="BK318" i="22"/>
  <c r="BS318" i="22" s="1"/>
  <c r="BL335" i="22"/>
  <c r="BN339" i="22"/>
  <c r="BJ346" i="22"/>
  <c r="BJ362" i="22"/>
  <c r="BL367" i="22"/>
  <c r="BT132" i="22"/>
  <c r="BW198" i="22"/>
  <c r="BQ265" i="22"/>
  <c r="BT281" i="22"/>
  <c r="BV339" i="22"/>
  <c r="BJ351" i="22"/>
  <c r="BR351" i="22" s="1"/>
  <c r="BJ141" i="22"/>
  <c r="BL142" i="22"/>
  <c r="BJ184" i="22"/>
  <c r="BJ185" i="22"/>
  <c r="BK207" i="22"/>
  <c r="BK214" i="22"/>
  <c r="BL217" i="22"/>
  <c r="BK218" i="22"/>
  <c r="BJ234" i="22"/>
  <c r="BK240" i="22"/>
  <c r="BU240" i="22" s="1"/>
  <c r="BI246" i="22"/>
  <c r="BR254" i="22"/>
  <c r="BK257" i="22"/>
  <c r="BJ261" i="22"/>
  <c r="BK271" i="22"/>
  <c r="BT278" i="22"/>
  <c r="BT282" i="22"/>
  <c r="BK287" i="22"/>
  <c r="BI304" i="22"/>
  <c r="BO304" i="22" s="1"/>
  <c r="BI323" i="22"/>
  <c r="BL326" i="22"/>
  <c r="BM333" i="22"/>
  <c r="BV336" i="22"/>
  <c r="BI132" i="22"/>
  <c r="BJ135" i="22"/>
  <c r="BK140" i="22"/>
  <c r="BK141" i="22"/>
  <c r="BU141" i="22" s="1"/>
  <c r="BL147" i="22"/>
  <c r="BL155" i="22"/>
  <c r="BL156" i="22"/>
  <c r="BI165" i="22"/>
  <c r="BJ173" i="22"/>
  <c r="BI181" i="22"/>
  <c r="BK189" i="22"/>
  <c r="BL196" i="22"/>
  <c r="BK205" i="22"/>
  <c r="BJ223" i="22"/>
  <c r="BV266" i="22"/>
  <c r="BJ315" i="22"/>
  <c r="BR315" i="22" s="1"/>
  <c r="BJ355" i="22"/>
  <c r="BK356" i="22"/>
  <c r="BO217" i="22"/>
  <c r="BW266" i="22"/>
  <c r="BM273" i="22"/>
  <c r="BL293" i="22"/>
  <c r="BL306" i="22"/>
  <c r="BR334" i="22"/>
  <c r="BI342" i="22"/>
  <c r="BL343" i="22"/>
  <c r="BV343" i="22" s="1"/>
  <c r="BL356" i="22"/>
  <c r="BJ361" i="22"/>
  <c r="BM367" i="22"/>
  <c r="BK135" i="22"/>
  <c r="BS135" i="22" s="1"/>
  <c r="BJ145" i="22"/>
  <c r="BS147" i="22"/>
  <c r="BJ153" i="22"/>
  <c r="BK154" i="22"/>
  <c r="BI176" i="22"/>
  <c r="BO176" i="22" s="1"/>
  <c r="BL187" i="22"/>
  <c r="BL205" i="22"/>
  <c r="BP217" i="22"/>
  <c r="BL227" i="22"/>
  <c r="BI230" i="22"/>
  <c r="BJ233" i="22"/>
  <c r="BR233" i="22" s="1"/>
  <c r="BN260" i="22"/>
  <c r="BN273" i="22"/>
  <c r="BL294" i="22"/>
  <c r="BI298" i="22"/>
  <c r="BI299" i="22"/>
  <c r="BK302" i="22"/>
  <c r="BL317" i="22"/>
  <c r="BK352" i="22"/>
  <c r="BL136" i="22"/>
  <c r="BK145" i="22"/>
  <c r="BS145" i="22" s="1"/>
  <c r="BT147" i="22"/>
  <c r="BI149" i="22"/>
  <c r="BK153" i="22"/>
  <c r="BL154" i="22"/>
  <c r="BJ160" i="22"/>
  <c r="BI161" i="22"/>
  <c r="BK166" i="22"/>
  <c r="BI170" i="22"/>
  <c r="BJ175" i="22"/>
  <c r="BJ176" i="22"/>
  <c r="BR176" i="22" s="1"/>
  <c r="BL177" i="22"/>
  <c r="BJ182" i="22"/>
  <c r="BL185" i="22"/>
  <c r="BL206" i="22"/>
  <c r="BQ217" i="22"/>
  <c r="BK223" i="22"/>
  <c r="BS223" i="22" s="1"/>
  <c r="BJ225" i="22"/>
  <c r="BI237" i="22"/>
  <c r="BL248" i="22"/>
  <c r="BX248" i="22" s="1"/>
  <c r="BI251" i="22"/>
  <c r="BI253" i="22"/>
  <c r="BK256" i="22"/>
  <c r="BO260" i="22"/>
  <c r="BL261" i="22"/>
  <c r="BI264" i="22"/>
  <c r="BK270" i="22"/>
  <c r="BI277" i="22"/>
  <c r="BO277" i="22" s="1"/>
  <c r="BJ281" i="22"/>
  <c r="BI290" i="22"/>
  <c r="BL291" i="22"/>
  <c r="BL297" i="22"/>
  <c r="BJ299" i="22"/>
  <c r="BI301" i="22"/>
  <c r="BL302" i="22"/>
  <c r="BK303" i="22"/>
  <c r="BI309" i="22"/>
  <c r="BJ310" i="22"/>
  <c r="BR345" i="22"/>
  <c r="BL351" i="22"/>
  <c r="BX351" i="22" s="1"/>
  <c r="BT258" i="22"/>
  <c r="BN349" i="22"/>
  <c r="BL352" i="22"/>
  <c r="BL355" i="22"/>
  <c r="BX355" i="22" s="1"/>
  <c r="BS362" i="22"/>
  <c r="BJ369" i="22"/>
  <c r="BQ373" i="22"/>
  <c r="BW138" i="22"/>
  <c r="BJ149" i="22"/>
  <c r="BL151" i="22"/>
  <c r="BX151" i="22" s="1"/>
  <c r="BL153" i="22"/>
  <c r="BK160" i="22"/>
  <c r="BQ177" i="22"/>
  <c r="BJ178" i="22"/>
  <c r="BK182" i="22"/>
  <c r="BS182" i="22" s="1"/>
  <c r="BL183" i="22"/>
  <c r="BJ199" i="22"/>
  <c r="BI202" i="22"/>
  <c r="BO202" i="22" s="1"/>
  <c r="BQ205" i="22"/>
  <c r="BJ222" i="22"/>
  <c r="BJ230" i="22"/>
  <c r="BK231" i="22"/>
  <c r="BJ237" i="22"/>
  <c r="BJ253" i="22"/>
  <c r="BJ255" i="22"/>
  <c r="BP255" i="22" s="1"/>
  <c r="BU258" i="22"/>
  <c r="BQ260" i="22"/>
  <c r="BJ264" i="22"/>
  <c r="BN271" i="22"/>
  <c r="BV273" i="22"/>
  <c r="BS286" i="22"/>
  <c r="BV292" i="22"/>
  <c r="BK298" i="22"/>
  <c r="BL304" i="22"/>
  <c r="BX304" i="22" s="1"/>
  <c r="BM306" i="22"/>
  <c r="BJ321" i="22"/>
  <c r="BV324" i="22"/>
  <c r="BQ344" i="22"/>
  <c r="BV345" i="22"/>
  <c r="BO349" i="22"/>
  <c r="BT351" i="22"/>
  <c r="BR373" i="22"/>
  <c r="BR177" i="22"/>
  <c r="BI192" i="22"/>
  <c r="BI209" i="22"/>
  <c r="BI211" i="22"/>
  <c r="BI213" i="22"/>
  <c r="BL226" i="22"/>
  <c r="BX226" i="22" s="1"/>
  <c r="BK230" i="22"/>
  <c r="BS230" i="22" s="1"/>
  <c r="BK251" i="22"/>
  <c r="BS251" i="22" s="1"/>
  <c r="BK265" i="22"/>
  <c r="BW273" i="22"/>
  <c r="BT286" i="22"/>
  <c r="BK290" i="22"/>
  <c r="BW292" i="22"/>
  <c r="BL296" i="22"/>
  <c r="BK301" i="22"/>
  <c r="BL311" i="22"/>
  <c r="BV311" i="22" s="1"/>
  <c r="BK313" i="22"/>
  <c r="BU313" i="22" s="1"/>
  <c r="BV315" i="22"/>
  <c r="BL322" i="22"/>
  <c r="BV322" i="22" s="1"/>
  <c r="BX324" i="22"/>
  <c r="BK330" i="22"/>
  <c r="BS330" i="22" s="1"/>
  <c r="BR344" i="22"/>
  <c r="BW345" i="22"/>
  <c r="BK366" i="22"/>
  <c r="BI118" i="22"/>
  <c r="BO118" i="22" s="1"/>
  <c r="BJ122" i="22"/>
  <c r="BL160" i="22"/>
  <c r="BL172" i="22"/>
  <c r="BS177" i="22"/>
  <c r="BN223" i="22"/>
  <c r="BM303" i="22"/>
  <c r="BW315" i="22"/>
  <c r="BU350" i="22"/>
  <c r="BI357" i="22"/>
  <c r="BJ358" i="22"/>
  <c r="BR358" i="22" s="1"/>
  <c r="BL359" i="22"/>
  <c r="BI368" i="22"/>
  <c r="BS370" i="22"/>
  <c r="BK125" i="22"/>
  <c r="BK133" i="22"/>
  <c r="BU133" i="22" s="1"/>
  <c r="BJ143" i="22"/>
  <c r="BK144" i="22"/>
  <c r="BL150" i="22"/>
  <c r="BJ158" i="22"/>
  <c r="BL161" i="22"/>
  <c r="BK163" i="22"/>
  <c r="BK164" i="22"/>
  <c r="BL170" i="22"/>
  <c r="BL178" i="22"/>
  <c r="BW178" i="22" s="1"/>
  <c r="BL182" i="22"/>
  <c r="BI188" i="22"/>
  <c r="BI191" i="22"/>
  <c r="BJ192" i="22"/>
  <c r="BJ213" i="22"/>
  <c r="BI219" i="22"/>
  <c r="BI220" i="22"/>
  <c r="BO220" i="22" s="1"/>
  <c r="BO223" i="22"/>
  <c r="BL230" i="22"/>
  <c r="BJ241" i="22"/>
  <c r="BL251" i="22"/>
  <c r="BL265" i="22"/>
  <c r="BL290" i="22"/>
  <c r="BL299" i="22"/>
  <c r="BN303" i="22"/>
  <c r="BJ308" i="22"/>
  <c r="BK327" i="22"/>
  <c r="BL329" i="22"/>
  <c r="BV329" i="22" s="1"/>
  <c r="BJ364" i="22"/>
  <c r="BJ365" i="22"/>
  <c r="BR365" i="22" s="1"/>
  <c r="BL366" i="22"/>
  <c r="BV366" i="22" s="1"/>
  <c r="BT370" i="22"/>
  <c r="BJ8" i="21"/>
  <c r="BR8" i="21" s="1"/>
  <c r="BI14" i="21"/>
  <c r="BO14" i="21" s="1"/>
  <c r="BJ24" i="21"/>
  <c r="BI30" i="21"/>
  <c r="BJ53" i="21"/>
  <c r="BI91" i="21"/>
  <c r="BK95" i="21"/>
  <c r="BJ101" i="21"/>
  <c r="BL121" i="21"/>
  <c r="BK223" i="21"/>
  <c r="BU223" i="21" s="1"/>
  <c r="BI315" i="21"/>
  <c r="BM315" i="21" s="1"/>
  <c r="BK319" i="21"/>
  <c r="BL329" i="21"/>
  <c r="BJ338" i="21"/>
  <c r="BL342" i="21"/>
  <c r="BI344" i="21"/>
  <c r="BN344" i="21" s="1"/>
  <c r="BK348" i="21"/>
  <c r="BT348" i="21" s="1"/>
  <c r="BJ354" i="21"/>
  <c r="BI360" i="21"/>
  <c r="BJ370" i="21"/>
  <c r="BL374" i="21"/>
  <c r="BV374" i="21" s="1"/>
  <c r="BI4" i="21"/>
  <c r="BJ46" i="21"/>
  <c r="BL79" i="21"/>
  <c r="BI129" i="21"/>
  <c r="BK370" i="21"/>
  <c r="BL280" i="21"/>
  <c r="BI7" i="21"/>
  <c r="BL50" i="21"/>
  <c r="BI52" i="21"/>
  <c r="BL98" i="21"/>
  <c r="BI100" i="21"/>
  <c r="BI228" i="21"/>
  <c r="BO228" i="21" s="1"/>
  <c r="BL306" i="21"/>
  <c r="BK196" i="21"/>
  <c r="BI57" i="21"/>
  <c r="BO57" i="21" s="1"/>
  <c r="BL74" i="21"/>
  <c r="BX74" i="21" s="1"/>
  <c r="BK80" i="21"/>
  <c r="BU80" i="21" s="1"/>
  <c r="BK96" i="21"/>
  <c r="BU96" i="21" s="1"/>
  <c r="BI140" i="21"/>
  <c r="BJ166" i="21"/>
  <c r="BK176" i="21"/>
  <c r="BI252" i="21"/>
  <c r="BO252" i="21" s="1"/>
  <c r="BJ294" i="21"/>
  <c r="BJ326" i="21"/>
  <c r="BQ326" i="21" s="1"/>
  <c r="BJ339" i="21"/>
  <c r="BJ355" i="21"/>
  <c r="BQ355" i="21" s="1"/>
  <c r="BJ371" i="21"/>
  <c r="BJ289" i="21"/>
  <c r="BP289" i="21" s="1"/>
  <c r="BJ100" i="21"/>
  <c r="BR100" i="21" s="1"/>
  <c r="BI24" i="21"/>
  <c r="BJ63" i="21"/>
  <c r="BR63" i="21" s="1"/>
  <c r="BI101" i="21"/>
  <c r="BK105" i="21"/>
  <c r="BL163" i="21"/>
  <c r="BX163" i="21" s="1"/>
  <c r="BJ207" i="21"/>
  <c r="BK233" i="21"/>
  <c r="BJ180" i="21"/>
  <c r="BQ180" i="21" s="1"/>
  <c r="BI357" i="21"/>
  <c r="BO357" i="21" s="1"/>
  <c r="MT66" i="30"/>
  <c r="LU66" i="30"/>
  <c r="DT45" i="30"/>
  <c r="B63" i="30"/>
  <c r="LN66" i="30"/>
  <c r="MH65" i="30"/>
  <c r="BF66" i="30"/>
  <c r="CK65" i="30"/>
  <c r="B65" i="30"/>
  <c r="HZ65" i="30"/>
  <c r="FQ65" i="30"/>
  <c r="AR65" i="30"/>
  <c r="HN64" i="30"/>
  <c r="NJ56" i="30"/>
  <c r="JE56" i="30"/>
  <c r="ID54" i="30"/>
  <c r="FN65" i="30"/>
  <c r="BQ56" i="30"/>
  <c r="NG65" i="30"/>
  <c r="IT64" i="30"/>
  <c r="Q63" i="30"/>
  <c r="DY65" i="30"/>
  <c r="KL55" i="30"/>
  <c r="CW56" i="30"/>
  <c r="FE64" i="30"/>
  <c r="KH56" i="30"/>
  <c r="AS54" i="30"/>
  <c r="EW66" i="30"/>
  <c r="AW66" i="30"/>
  <c r="AZ63" i="30"/>
  <c r="I55" i="30"/>
  <c r="JH66" i="30"/>
  <c r="BE65" i="30"/>
  <c r="IZ65" i="30"/>
  <c r="CA44" i="30"/>
  <c r="HI66" i="30"/>
  <c r="GS66" i="30"/>
  <c r="AB65" i="30"/>
  <c r="ED43" i="30"/>
  <c r="LS66" i="30"/>
  <c r="AQ66" i="30"/>
  <c r="MV65" i="30"/>
  <c r="IC65" i="30"/>
  <c r="LM63" i="30"/>
  <c r="NK66" i="30"/>
  <c r="GQ66" i="30"/>
  <c r="V66" i="30"/>
  <c r="MI65" i="30"/>
  <c r="KM65" i="30"/>
  <c r="FO65" i="30"/>
  <c r="DB65" i="30"/>
  <c r="CL65" i="30"/>
  <c r="JK64" i="30"/>
  <c r="NG63" i="30"/>
  <c r="FW63" i="30"/>
  <c r="CT63" i="30"/>
  <c r="AH63" i="30"/>
  <c r="JG55" i="30"/>
  <c r="LG54" i="30"/>
  <c r="EM54" i="30"/>
  <c r="AD54" i="30"/>
  <c r="JO53" i="30"/>
  <c r="BN53" i="30"/>
  <c r="JG45" i="30"/>
  <c r="LG44" i="30"/>
  <c r="EM44" i="30"/>
  <c r="AD44" i="30"/>
  <c r="JO43" i="30"/>
  <c r="BN43" i="30"/>
  <c r="MH55" i="30"/>
  <c r="JN53" i="30"/>
  <c r="IX53" i="30"/>
  <c r="IH53" i="30"/>
  <c r="FV53" i="30"/>
  <c r="DZ53" i="30"/>
  <c r="AG53" i="30"/>
  <c r="KH46" i="30"/>
  <c r="ED46" i="30"/>
  <c r="BQ46" i="30"/>
  <c r="I45" i="30"/>
  <c r="ID44" i="30"/>
  <c r="JN43" i="30"/>
  <c r="IX43" i="30"/>
  <c r="IH43" i="30"/>
  <c r="FV43" i="30"/>
  <c r="DZ43" i="30"/>
  <c r="AG43" i="30"/>
  <c r="CV66" i="30"/>
  <c r="AJ66" i="30"/>
  <c r="MW65" i="30"/>
  <c r="MG65" i="30"/>
  <c r="JE65" i="30"/>
  <c r="HY65" i="30"/>
  <c r="GS65" i="30"/>
  <c r="DQ65" i="30"/>
  <c r="CJ65" i="30"/>
  <c r="X65" i="30"/>
  <c r="LU64" i="30"/>
  <c r="IS64" i="30"/>
  <c r="FQ64" i="30"/>
  <c r="L64" i="30"/>
  <c r="KS63" i="30"/>
  <c r="JM63" i="30"/>
  <c r="EO63" i="30"/>
  <c r="AF63" i="30"/>
  <c r="P63" i="30"/>
  <c r="JA56" i="30"/>
  <c r="CF56" i="30"/>
  <c r="MK54" i="30"/>
  <c r="DU54" i="30"/>
  <c r="BX54" i="30"/>
  <c r="DY53" i="30"/>
  <c r="BL53" i="30"/>
  <c r="JA46" i="30"/>
  <c r="CF46" i="30"/>
  <c r="MK44" i="30"/>
  <c r="DU44" i="30"/>
  <c r="BX44" i="30"/>
  <c r="DY43" i="30"/>
  <c r="BL43" i="30"/>
  <c r="KZ65" i="30"/>
  <c r="JD65" i="30"/>
  <c r="HH65" i="30"/>
  <c r="CY65" i="30"/>
  <c r="G65" i="30"/>
  <c r="GF64" i="30"/>
  <c r="DC64" i="30"/>
  <c r="AQ64" i="30"/>
  <c r="AA64" i="30"/>
  <c r="BK63" i="30"/>
  <c r="MR56" i="30"/>
  <c r="LL56" i="30"/>
  <c r="KV56" i="30"/>
  <c r="IJ56" i="30"/>
  <c r="FX56" i="30"/>
  <c r="MF55" i="30"/>
  <c r="EJ54" i="30"/>
  <c r="DT54" i="30"/>
  <c r="LH53" i="30"/>
  <c r="FD53" i="30"/>
  <c r="CA53" i="30"/>
  <c r="AU53" i="30"/>
  <c r="MR46" i="30"/>
  <c r="LL46" i="30"/>
  <c r="KV46" i="30"/>
  <c r="IJ46" i="30"/>
  <c r="FX46" i="30"/>
  <c r="MF45" i="30"/>
  <c r="EJ44" i="30"/>
  <c r="DT44" i="30"/>
  <c r="LH43" i="30"/>
  <c r="FD43" i="30"/>
  <c r="CA43" i="30"/>
  <c r="AU43" i="30"/>
  <c r="EA66" i="30"/>
  <c r="CT66" i="30"/>
  <c r="R66" i="30"/>
  <c r="NK65" i="30"/>
  <c r="ME65" i="30"/>
  <c r="KI65" i="30"/>
  <c r="GQ65" i="30"/>
  <c r="EE65" i="30"/>
  <c r="IQ64" i="30"/>
  <c r="GE64" i="30"/>
  <c r="DS64" i="30"/>
  <c r="DB64" i="30"/>
  <c r="BV64" i="30"/>
  <c r="J64" i="30"/>
  <c r="MM63" i="30"/>
  <c r="JO56" i="30"/>
  <c r="BN56" i="30"/>
  <c r="JG54" i="30"/>
  <c r="LG53" i="30"/>
  <c r="EM53" i="30"/>
  <c r="AD53" i="30"/>
  <c r="JO46" i="30"/>
  <c r="BN46" i="30"/>
  <c r="JG44" i="30"/>
  <c r="LG43" i="30"/>
  <c r="EM43" i="30"/>
  <c r="AD43" i="30"/>
  <c r="NJ65" i="30"/>
  <c r="HF65" i="30"/>
  <c r="FZ65" i="30"/>
  <c r="FJ65" i="30"/>
  <c r="DM65" i="30"/>
  <c r="CG65" i="30"/>
  <c r="BA65" i="30"/>
  <c r="IP64" i="30"/>
  <c r="ML63" i="30"/>
  <c r="GX63" i="30"/>
  <c r="BY63" i="30"/>
  <c r="AS63" i="30"/>
  <c r="JN56" i="30"/>
  <c r="IX56" i="30"/>
  <c r="IH56" i="30"/>
  <c r="FV56" i="30"/>
  <c r="DZ56" i="30"/>
  <c r="AG56" i="30"/>
  <c r="KH55" i="30"/>
  <c r="ED55" i="30"/>
  <c r="BQ55" i="30"/>
  <c r="I54" i="30"/>
  <c r="ID53" i="30"/>
  <c r="JN46" i="30"/>
  <c r="IX46" i="30"/>
  <c r="IH46" i="30"/>
  <c r="FV46" i="30"/>
  <c r="DZ46" i="30"/>
  <c r="AG46" i="30"/>
  <c r="KH45" i="30"/>
  <c r="ED45" i="30"/>
  <c r="BQ45" i="30"/>
  <c r="I44" i="30"/>
  <c r="ID43" i="30"/>
  <c r="JQ65" i="30"/>
  <c r="GO65" i="30"/>
  <c r="FY65" i="30"/>
  <c r="FI65" i="30"/>
  <c r="AZ65" i="30"/>
  <c r="AJ65" i="30"/>
  <c r="D65" i="30"/>
  <c r="JE64" i="30"/>
  <c r="CJ64" i="30"/>
  <c r="LE63" i="30"/>
  <c r="IS63" i="30"/>
  <c r="GW63" i="30"/>
  <c r="FA63" i="30"/>
  <c r="DD63" i="30"/>
  <c r="DY56" i="30"/>
  <c r="BL56" i="30"/>
  <c r="JA55" i="30"/>
  <c r="CF55" i="30"/>
  <c r="MK53" i="30"/>
  <c r="DU53" i="30"/>
  <c r="BX53" i="30"/>
  <c r="DY46" i="30"/>
  <c r="BL46" i="30"/>
  <c r="JA45" i="30"/>
  <c r="CF45" i="30"/>
  <c r="MK43" i="30"/>
  <c r="DU43" i="30"/>
  <c r="BX43" i="30"/>
  <c r="KR66" i="30"/>
  <c r="MB65" i="30"/>
  <c r="JP65" i="30"/>
  <c r="HD65" i="30"/>
  <c r="EB65" i="30"/>
  <c r="DK65" i="30"/>
  <c r="AY65" i="30"/>
  <c r="C65" i="30"/>
  <c r="EF64" i="30"/>
  <c r="DP64" i="30"/>
  <c r="CY64" i="30"/>
  <c r="W64" i="30"/>
  <c r="IR63" i="30"/>
  <c r="IB63" i="30"/>
  <c r="BW63" i="30"/>
  <c r="AA63" i="30"/>
  <c r="LH56" i="30"/>
  <c r="FD56" i="30"/>
  <c r="CA56" i="30"/>
  <c r="AU56" i="30"/>
  <c r="MR55" i="30"/>
  <c r="LL55" i="30"/>
  <c r="KV55" i="30"/>
  <c r="IJ55" i="30"/>
  <c r="FX55" i="30"/>
  <c r="MF54" i="30"/>
  <c r="EJ53" i="30"/>
  <c r="DT53" i="30"/>
  <c r="LH46" i="30"/>
  <c r="FD46" i="30"/>
  <c r="CA46" i="30"/>
  <c r="AU46" i="30"/>
  <c r="MR45" i="30"/>
  <c r="LL45" i="30"/>
  <c r="KV45" i="30"/>
  <c r="IJ45" i="30"/>
  <c r="FX45" i="30"/>
  <c r="MF44" i="30"/>
  <c r="EJ43" i="30"/>
  <c r="DT43" i="30"/>
  <c r="AT66" i="30"/>
  <c r="MQ65" i="30"/>
  <c r="MA65" i="30"/>
  <c r="KU65" i="30"/>
  <c r="II65" i="30"/>
  <c r="GM65" i="30"/>
  <c r="EA65" i="30"/>
  <c r="AX65" i="30"/>
  <c r="DO64" i="30"/>
  <c r="LS63" i="30"/>
  <c r="JW63" i="30"/>
  <c r="IA63" i="30"/>
  <c r="EY63" i="30"/>
  <c r="Z63" i="30"/>
  <c r="J63" i="30"/>
  <c r="LG56" i="30"/>
  <c r="EM56" i="30"/>
  <c r="AD56" i="30"/>
  <c r="JO55" i="30"/>
  <c r="BN55" i="30"/>
  <c r="JG53" i="30"/>
  <c r="LG46" i="30"/>
  <c r="EM46" i="30"/>
  <c r="AD46" i="30"/>
  <c r="JO45" i="30"/>
  <c r="BN45" i="30"/>
  <c r="JG43" i="30"/>
  <c r="B54" i="30"/>
  <c r="JZ66" i="30"/>
  <c r="FF65" i="30"/>
  <c r="EP65" i="30"/>
  <c r="AW65" i="30"/>
  <c r="MT64" i="30"/>
  <c r="GP64" i="30"/>
  <c r="DR63" i="30"/>
  <c r="BU63" i="30"/>
  <c r="BE63" i="30"/>
  <c r="AO63" i="30"/>
  <c r="ID56" i="30"/>
  <c r="JN55" i="30"/>
  <c r="IX55" i="30"/>
  <c r="IH55" i="30"/>
  <c r="FV55" i="30"/>
  <c r="DZ55" i="30"/>
  <c r="AG55" i="30"/>
  <c r="KH54" i="30"/>
  <c r="ED54" i="30"/>
  <c r="BQ54" i="30"/>
  <c r="I53" i="30"/>
  <c r="ID46" i="30"/>
  <c r="JN45" i="30"/>
  <c r="IX45" i="30"/>
  <c r="IH45" i="30"/>
  <c r="FV45" i="30"/>
  <c r="DZ45" i="30"/>
  <c r="AG45" i="30"/>
  <c r="KH44" i="30"/>
  <c r="ED44" i="30"/>
  <c r="BQ44" i="30"/>
  <c r="I43" i="30"/>
  <c r="MO65" i="30"/>
  <c r="LY65" i="30"/>
  <c r="DH65" i="30"/>
  <c r="CB65" i="30"/>
  <c r="AV65" i="30"/>
  <c r="NI64" i="30"/>
  <c r="KW64" i="30"/>
  <c r="BP64" i="30"/>
  <c r="X63" i="30"/>
  <c r="MK56" i="30"/>
  <c r="DU56" i="30"/>
  <c r="BX56" i="30"/>
  <c r="DY55" i="30"/>
  <c r="BL55" i="30"/>
  <c r="JA54" i="30"/>
  <c r="CF54" i="30"/>
  <c r="MK46" i="30"/>
  <c r="DU46" i="30"/>
  <c r="BX46" i="30"/>
  <c r="DY45" i="30"/>
  <c r="BL45" i="30"/>
  <c r="JA44" i="30"/>
  <c r="CF44" i="30"/>
  <c r="FP66" i="30"/>
  <c r="IV65" i="30"/>
  <c r="FT65" i="30"/>
  <c r="DG65" i="30"/>
  <c r="AY64" i="30"/>
  <c r="C64" i="30"/>
  <c r="JD63" i="30"/>
  <c r="EF63" i="30"/>
  <c r="EJ56" i="30"/>
  <c r="DT56" i="30"/>
  <c r="LH55" i="30"/>
  <c r="FD55" i="30"/>
  <c r="CA55" i="30"/>
  <c r="AU55" i="30"/>
  <c r="MR54" i="30"/>
  <c r="LL54" i="30"/>
  <c r="KV54" i="30"/>
  <c r="IJ54" i="30"/>
  <c r="FX54" i="30"/>
  <c r="MF53" i="30"/>
  <c r="EJ46" i="30"/>
  <c r="DT46" i="30"/>
  <c r="LH45" i="30"/>
  <c r="FD45" i="30"/>
  <c r="CA45" i="30"/>
  <c r="AU45" i="30"/>
  <c r="MR44" i="30"/>
  <c r="LL44" i="30"/>
  <c r="KV44" i="30"/>
  <c r="IJ44" i="30"/>
  <c r="FX44" i="30"/>
  <c r="MF43" i="30"/>
  <c r="JW66" i="30"/>
  <c r="CL66" i="30"/>
  <c r="AP66" i="30"/>
  <c r="KA65" i="30"/>
  <c r="JK65" i="30"/>
  <c r="IE65" i="30"/>
  <c r="FS65" i="30"/>
  <c r="CP65" i="30"/>
  <c r="R64" i="30"/>
  <c r="GQ63" i="30"/>
  <c r="BR63" i="30"/>
  <c r="JG56" i="30"/>
  <c r="LG55" i="30"/>
  <c r="EM55" i="30"/>
  <c r="AD55" i="30"/>
  <c r="JO54" i="30"/>
  <c r="BN54" i="30"/>
  <c r="Y66" i="30"/>
  <c r="IT65" i="30"/>
  <c r="DE65" i="30"/>
  <c r="BI65" i="30"/>
  <c r="AC65" i="30"/>
  <c r="LZ64" i="30"/>
  <c r="GL64" i="30"/>
  <c r="KX63" i="30"/>
  <c r="CW63" i="30"/>
  <c r="CG63" i="30"/>
  <c r="BA63" i="30"/>
  <c r="I56" i="30"/>
  <c r="ID55" i="30"/>
  <c r="JN54" i="30"/>
  <c r="IX54" i="30"/>
  <c r="IH54" i="30"/>
  <c r="FV54" i="30"/>
  <c r="DZ54" i="30"/>
  <c r="AG54" i="30"/>
  <c r="KH53" i="30"/>
  <c r="ED53" i="30"/>
  <c r="BQ53" i="30"/>
  <c r="MK55" i="30"/>
  <c r="DU55" i="30"/>
  <c r="BX55" i="30"/>
  <c r="DY54" i="30"/>
  <c r="BL54" i="30"/>
  <c r="JA53" i="30"/>
  <c r="CF53" i="30"/>
  <c r="EV66" i="30"/>
  <c r="CY66" i="30"/>
  <c r="LD65" i="30"/>
  <c r="HL65" i="30"/>
  <c r="BG65" i="30"/>
  <c r="AQ65" i="30"/>
  <c r="JL64" i="30"/>
  <c r="FT64" i="30"/>
  <c r="EN64" i="30"/>
  <c r="NH63" i="30"/>
  <c r="ER63" i="30"/>
  <c r="CE63" i="30"/>
  <c r="AY63" i="30"/>
  <c r="MF56" i="30"/>
  <c r="EJ55" i="30"/>
  <c r="DT55" i="30"/>
  <c r="LH54" i="30"/>
  <c r="FD54" i="30"/>
  <c r="CA54" i="30"/>
  <c r="AU54" i="30"/>
  <c r="MR53" i="30"/>
  <c r="LL53" i="30"/>
  <c r="KV53" i="30"/>
  <c r="IJ53" i="30"/>
  <c r="FX53" i="30"/>
  <c r="BR207" i="22"/>
  <c r="BQ207" i="22"/>
  <c r="BP207" i="22"/>
  <c r="BO246" i="22"/>
  <c r="BN246" i="22"/>
  <c r="BM246" i="22"/>
  <c r="BS39" i="22"/>
  <c r="BT39" i="22"/>
  <c r="BI245" i="22"/>
  <c r="BO245" i="22" s="1"/>
  <c r="BL207" i="22"/>
  <c r="BX207" i="22" s="1"/>
  <c r="BL222" i="22"/>
  <c r="BJ245" i="22"/>
  <c r="BM280" i="22"/>
  <c r="BI114" i="22"/>
  <c r="BO114" i="22" s="1"/>
  <c r="BN280" i="22"/>
  <c r="BN333" i="22"/>
  <c r="BJ136" i="22"/>
  <c r="BL176" i="22"/>
  <c r="BK289" i="22"/>
  <c r="BU289" i="22" s="1"/>
  <c r="BM305" i="22"/>
  <c r="BN305" i="22"/>
  <c r="BQ333" i="22"/>
  <c r="BV305" i="22"/>
  <c r="BR333" i="22"/>
  <c r="BJ39" i="22"/>
  <c r="BR39" i="22" s="1"/>
  <c r="BV245" i="22"/>
  <c r="BW305" i="22"/>
  <c r="BW245" i="22"/>
  <c r="BM289" i="22"/>
  <c r="BN289" i="22"/>
  <c r="BL132" i="21"/>
  <c r="BW132" i="21" s="1"/>
  <c r="BL11" i="22"/>
  <c r="BX11" i="22" s="1"/>
  <c r="BJ166" i="22"/>
  <c r="BN40" i="22"/>
  <c r="BL55" i="22"/>
  <c r="BV55" i="22" s="1"/>
  <c r="BI212" i="22"/>
  <c r="BO40" i="22"/>
  <c r="BL125" i="22"/>
  <c r="BU20" i="22"/>
  <c r="BT20" i="22"/>
  <c r="BS20" i="22"/>
  <c r="BO27" i="22"/>
  <c r="BN27" i="22"/>
  <c r="BM27" i="22"/>
  <c r="BU37" i="22"/>
  <c r="BT37" i="22"/>
  <c r="BS37" i="22"/>
  <c r="BV38" i="22"/>
  <c r="BX38" i="22"/>
  <c r="BW38" i="22"/>
  <c r="BP45" i="22"/>
  <c r="BR45" i="22"/>
  <c r="BQ45" i="22"/>
  <c r="BX46" i="22"/>
  <c r="BV46" i="22"/>
  <c r="BW46" i="22"/>
  <c r="BM4" i="22"/>
  <c r="BO4" i="22"/>
  <c r="BN4" i="22"/>
  <c r="BU5" i="22"/>
  <c r="BT5" i="22"/>
  <c r="BS5" i="22"/>
  <c r="BX20" i="22"/>
  <c r="BW20" i="22"/>
  <c r="BV20" i="22"/>
  <c r="BO28" i="22"/>
  <c r="BN28" i="22"/>
  <c r="BM28" i="22"/>
  <c r="BW34" i="22"/>
  <c r="BV34" i="22"/>
  <c r="BX34" i="22"/>
  <c r="BO43" i="22"/>
  <c r="BN43" i="22"/>
  <c r="BM43" i="22"/>
  <c r="BN2" i="22"/>
  <c r="BM2" i="22"/>
  <c r="BO2" i="22"/>
  <c r="BN15" i="22"/>
  <c r="BM15" i="22"/>
  <c r="BO15" i="22"/>
  <c r="BR17" i="22"/>
  <c r="BQ17" i="22"/>
  <c r="BP17" i="22"/>
  <c r="BP19" i="22"/>
  <c r="BR19" i="22"/>
  <c r="BQ19" i="22"/>
  <c r="BR4" i="22"/>
  <c r="BQ4" i="22"/>
  <c r="BP4" i="22"/>
  <c r="BX5" i="22"/>
  <c r="BW5" i="22"/>
  <c r="BV5" i="22"/>
  <c r="BR28" i="22"/>
  <c r="BQ28" i="22"/>
  <c r="BP28" i="22"/>
  <c r="BR30" i="22"/>
  <c r="BQ30" i="22"/>
  <c r="BP30" i="22"/>
  <c r="BV52" i="22"/>
  <c r="BX52" i="22"/>
  <c r="BW52" i="22"/>
  <c r="BU3" i="22"/>
  <c r="BT3" i="22"/>
  <c r="BS3" i="22"/>
  <c r="BR15" i="22"/>
  <c r="BQ15" i="22"/>
  <c r="BP15" i="22"/>
  <c r="BU19" i="22"/>
  <c r="BT19" i="22"/>
  <c r="BS19" i="22"/>
  <c r="BU30" i="22"/>
  <c r="BT30" i="22"/>
  <c r="BS30" i="22"/>
  <c r="BT32" i="22"/>
  <c r="BS32" i="22"/>
  <c r="BU32" i="22"/>
  <c r="BS2" i="22"/>
  <c r="BU2" i="22"/>
  <c r="BT2" i="22"/>
  <c r="BW19" i="22"/>
  <c r="BV19" i="22"/>
  <c r="BX19" i="22"/>
  <c r="BQ26" i="22"/>
  <c r="BP26" i="22"/>
  <c r="BR26" i="22"/>
  <c r="BX30" i="22"/>
  <c r="BW30" i="22"/>
  <c r="BV30" i="22"/>
  <c r="BR31" i="22"/>
  <c r="BQ31" i="22"/>
  <c r="BP31" i="22"/>
  <c r="BO41" i="22"/>
  <c r="BN41" i="22"/>
  <c r="BM41" i="22"/>
  <c r="BT42" i="22"/>
  <c r="BS42" i="22"/>
  <c r="BU42" i="22"/>
  <c r="BW17" i="22"/>
  <c r="BV17" i="22"/>
  <c r="BX17" i="22"/>
  <c r="BU33" i="22"/>
  <c r="BT33" i="22"/>
  <c r="BS33" i="22"/>
  <c r="BO39" i="22"/>
  <c r="BN39" i="22"/>
  <c r="BM39" i="22"/>
  <c r="BX42" i="22"/>
  <c r="BW42" i="22"/>
  <c r="BV42" i="22"/>
  <c r="BV43" i="22"/>
  <c r="BX43" i="22"/>
  <c r="BW43" i="22"/>
  <c r="BX2" i="22"/>
  <c r="BW2" i="22"/>
  <c r="BV2" i="22"/>
  <c r="BT13" i="22"/>
  <c r="BS13" i="22"/>
  <c r="BU13" i="22"/>
  <c r="BQ24" i="22"/>
  <c r="BP24" i="22"/>
  <c r="BR24" i="22"/>
  <c r="BT26" i="22"/>
  <c r="BS26" i="22"/>
  <c r="BU26" i="22"/>
  <c r="BU31" i="22"/>
  <c r="BT31" i="22"/>
  <c r="BS31" i="22"/>
  <c r="BP41" i="22"/>
  <c r="BR41" i="22"/>
  <c r="BQ41" i="22"/>
  <c r="BO6" i="22"/>
  <c r="BN6" i="22"/>
  <c r="BM6" i="22"/>
  <c r="BX13" i="22"/>
  <c r="BW13" i="22"/>
  <c r="BV13" i="22"/>
  <c r="BO22" i="22"/>
  <c r="BN22" i="22"/>
  <c r="BM22" i="22"/>
  <c r="BU24" i="22"/>
  <c r="BT24" i="22"/>
  <c r="BS24" i="22"/>
  <c r="BX26" i="22"/>
  <c r="BW26" i="22"/>
  <c r="BV26" i="22"/>
  <c r="BR6" i="22"/>
  <c r="BQ6" i="22"/>
  <c r="BP6" i="22"/>
  <c r="BR9" i="22"/>
  <c r="BQ9" i="22"/>
  <c r="BP9" i="22"/>
  <c r="BO20" i="22"/>
  <c r="BN20" i="22"/>
  <c r="BM20" i="22"/>
  <c r="BR22" i="22"/>
  <c r="BQ22" i="22"/>
  <c r="BP22" i="22"/>
  <c r="BO37" i="22"/>
  <c r="BN37" i="22"/>
  <c r="BM37" i="22"/>
  <c r="BT49" i="22"/>
  <c r="BS49" i="22"/>
  <c r="BU49" i="22"/>
  <c r="BU9" i="22"/>
  <c r="BT9" i="22"/>
  <c r="BS9" i="22"/>
  <c r="BX23" i="22"/>
  <c r="BW23" i="22"/>
  <c r="BV23" i="22"/>
  <c r="BR38" i="22"/>
  <c r="BQ38" i="22"/>
  <c r="BP38" i="22"/>
  <c r="BV10" i="22"/>
  <c r="BX10" i="22"/>
  <c r="BW10" i="22"/>
  <c r="BU21" i="22"/>
  <c r="BT21" i="22"/>
  <c r="BS21" i="22"/>
  <c r="BU22" i="22"/>
  <c r="BT22" i="22"/>
  <c r="BS22" i="22"/>
  <c r="BP37" i="22"/>
  <c r="BR37" i="22"/>
  <c r="BQ37" i="22"/>
  <c r="BS38" i="22"/>
  <c r="BU38" i="22"/>
  <c r="BT38" i="22"/>
  <c r="BW49" i="22"/>
  <c r="BX49" i="22"/>
  <c r="BV49" i="22"/>
  <c r="BR5" i="22"/>
  <c r="BQ5" i="22"/>
  <c r="BP5" i="22"/>
  <c r="BX9" i="22"/>
  <c r="BW9" i="22"/>
  <c r="BV9" i="22"/>
  <c r="BR16" i="22"/>
  <c r="BQ16" i="22"/>
  <c r="BP16" i="22"/>
  <c r="BU46" i="22"/>
  <c r="BT46" i="22"/>
  <c r="BS46" i="22"/>
  <c r="BR11" i="22"/>
  <c r="BX39" i="22"/>
  <c r="BW39" i="22"/>
  <c r="BV39" i="22"/>
  <c r="BN46" i="22"/>
  <c r="BU53" i="22"/>
  <c r="BT53" i="22"/>
  <c r="BS53" i="22"/>
  <c r="BO64" i="22"/>
  <c r="BN64" i="22"/>
  <c r="BM64" i="22"/>
  <c r="BM65" i="22"/>
  <c r="BO65" i="22"/>
  <c r="BN65" i="22"/>
  <c r="BR66" i="22"/>
  <c r="BQ66" i="22"/>
  <c r="BP66" i="22"/>
  <c r="BU81" i="22"/>
  <c r="BT81" i="22"/>
  <c r="BS81" i="22"/>
  <c r="BX96" i="22"/>
  <c r="BW96" i="22"/>
  <c r="BV96" i="22"/>
  <c r="BO102" i="22"/>
  <c r="BN102" i="22"/>
  <c r="BM102" i="22"/>
  <c r="BU109" i="22"/>
  <c r="BT109" i="22"/>
  <c r="BS109" i="22"/>
  <c r="BX110" i="22"/>
  <c r="BW110" i="22"/>
  <c r="BV110" i="22"/>
  <c r="BQ116" i="22"/>
  <c r="BP116" i="22"/>
  <c r="BR116" i="22"/>
  <c r="BX119" i="22"/>
  <c r="BW119" i="22"/>
  <c r="BV119" i="22"/>
  <c r="BU126" i="22"/>
  <c r="BT126" i="22"/>
  <c r="BS126" i="22"/>
  <c r="AZ375" i="22"/>
  <c r="BP2" i="22"/>
  <c r="BW6" i="22"/>
  <c r="BV6" i="22"/>
  <c r="BW7" i="22"/>
  <c r="BS11" i="22"/>
  <c r="BU27" i="22"/>
  <c r="BT27" i="22"/>
  <c r="BS27" i="22"/>
  <c r="BN29" i="22"/>
  <c r="BX31" i="22"/>
  <c r="BI35" i="22"/>
  <c r="BX44" i="22"/>
  <c r="BW44" i="22"/>
  <c r="BV44" i="22"/>
  <c r="BO46" i="22"/>
  <c r="BO47" i="22"/>
  <c r="BW53" i="22"/>
  <c r="BV53" i="22"/>
  <c r="BX53" i="22"/>
  <c r="BP59" i="22"/>
  <c r="BR59" i="22"/>
  <c r="BQ59" i="22"/>
  <c r="BR71" i="22"/>
  <c r="BQ71" i="22"/>
  <c r="BP71" i="22"/>
  <c r="BW83" i="22"/>
  <c r="BV83" i="22"/>
  <c r="BX83" i="22"/>
  <c r="BO92" i="22"/>
  <c r="BN92" i="22"/>
  <c r="BM92" i="22"/>
  <c r="BX95" i="22"/>
  <c r="BW95" i="22"/>
  <c r="BV95" i="22"/>
  <c r="BR102" i="22"/>
  <c r="BQ102" i="22"/>
  <c r="BP102" i="22"/>
  <c r="BT11" i="22"/>
  <c r="BO12" i="22"/>
  <c r="BN12" i="22"/>
  <c r="BM12" i="22"/>
  <c r="BX14" i="22"/>
  <c r="BW14" i="22"/>
  <c r="BV14" i="22"/>
  <c r="BR23" i="22"/>
  <c r="BQ23" i="22"/>
  <c r="BO36" i="22"/>
  <c r="BN36" i="22"/>
  <c r="BM36" i="22"/>
  <c r="BO48" i="22"/>
  <c r="BN48" i="22"/>
  <c r="BM48" i="22"/>
  <c r="BN51" i="22"/>
  <c r="BM51" i="22"/>
  <c r="BO51" i="22"/>
  <c r="BO55" i="22"/>
  <c r="BN55" i="22"/>
  <c r="BM55" i="22"/>
  <c r="BO58" i="22"/>
  <c r="BN58" i="22"/>
  <c r="BM58" i="22"/>
  <c r="BU59" i="22"/>
  <c r="BT59" i="22"/>
  <c r="BS59" i="22"/>
  <c r="BR65" i="22"/>
  <c r="BQ65" i="22"/>
  <c r="BP65" i="22"/>
  <c r="BU66" i="22"/>
  <c r="BT66" i="22"/>
  <c r="BS66" i="22"/>
  <c r="BW69" i="22"/>
  <c r="BV69" i="22"/>
  <c r="BX69" i="22"/>
  <c r="BX72" i="22"/>
  <c r="BW72" i="22"/>
  <c r="BV72" i="22"/>
  <c r="BO78" i="22"/>
  <c r="BN78" i="22"/>
  <c r="BM78" i="22"/>
  <c r="BR104" i="22"/>
  <c r="BQ104" i="22"/>
  <c r="BP104" i="22"/>
  <c r="BS106" i="22"/>
  <c r="BU106" i="22"/>
  <c r="BT106" i="22"/>
  <c r="BX118" i="22"/>
  <c r="BW118" i="22"/>
  <c r="BV118" i="22"/>
  <c r="BX126" i="22"/>
  <c r="BW126" i="22"/>
  <c r="BV126" i="22"/>
  <c r="BM14" i="22"/>
  <c r="BK15" i="22"/>
  <c r="BV22" i="22"/>
  <c r="BT23" i="22"/>
  <c r="BS23" i="22"/>
  <c r="BJ35" i="22"/>
  <c r="BU71" i="22"/>
  <c r="BT71" i="22"/>
  <c r="BS71" i="22"/>
  <c r="BQ78" i="22"/>
  <c r="BP78" i="22"/>
  <c r="BR78" i="22"/>
  <c r="BX79" i="22"/>
  <c r="BW79" i="22"/>
  <c r="BV79" i="22"/>
  <c r="BR92" i="22"/>
  <c r="BQ92" i="22"/>
  <c r="BP92" i="22"/>
  <c r="BX93" i="22"/>
  <c r="BW93" i="22"/>
  <c r="BV93" i="22"/>
  <c r="BV100" i="22"/>
  <c r="BX100" i="22"/>
  <c r="BW100" i="22"/>
  <c r="BT102" i="22"/>
  <c r="BS102" i="22"/>
  <c r="BU102" i="22"/>
  <c r="BX21" i="22"/>
  <c r="BW21" i="22"/>
  <c r="BU34" i="22"/>
  <c r="BT34" i="22"/>
  <c r="BR42" i="22"/>
  <c r="BQ42" i="22"/>
  <c r="BP42" i="22"/>
  <c r="BR58" i="22"/>
  <c r="BQ58" i="22"/>
  <c r="BP58" i="22"/>
  <c r="BX59" i="22"/>
  <c r="BW59" i="22"/>
  <c r="BV59" i="22"/>
  <c r="BU65" i="22"/>
  <c r="BT65" i="22"/>
  <c r="BS65" i="22"/>
  <c r="BX66" i="22"/>
  <c r="BW66" i="22"/>
  <c r="BV66" i="22"/>
  <c r="BV117" i="22"/>
  <c r="BW117" i="22"/>
  <c r="BX117" i="22"/>
  <c r="BO8" i="22"/>
  <c r="BU10" i="22"/>
  <c r="BT10" i="22"/>
  <c r="BS10" i="22"/>
  <c r="BL15" i="22"/>
  <c r="BT16" i="22"/>
  <c r="BI18" i="22"/>
  <c r="BO19" i="22"/>
  <c r="BN19" i="22"/>
  <c r="BM19" i="22"/>
  <c r="BK35" i="22"/>
  <c r="BP36" i="22"/>
  <c r="BV41" i="22"/>
  <c r="BP44" i="22"/>
  <c r="BO49" i="22"/>
  <c r="BN49" i="22"/>
  <c r="BU78" i="22"/>
  <c r="BT78" i="22"/>
  <c r="BS78" i="22"/>
  <c r="BO85" i="22"/>
  <c r="BN85" i="22"/>
  <c r="BM85" i="22"/>
  <c r="BX3" i="22"/>
  <c r="BW3" i="22"/>
  <c r="BP14" i="22"/>
  <c r="BU16" i="22"/>
  <c r="BP27" i="22"/>
  <c r="BO31" i="22"/>
  <c r="BN31" i="22"/>
  <c r="BM31" i="22"/>
  <c r="BV32" i="22"/>
  <c r="BX33" i="22"/>
  <c r="BW33" i="22"/>
  <c r="BV33" i="22"/>
  <c r="BM34" i="22"/>
  <c r="BV37" i="22"/>
  <c r="BW41" i="22"/>
  <c r="BQ44" i="22"/>
  <c r="BO45" i="22"/>
  <c r="BN45" i="22"/>
  <c r="BM45" i="22"/>
  <c r="BR49" i="22"/>
  <c r="BQ49" i="22"/>
  <c r="BP49" i="22"/>
  <c r="BK56" i="22"/>
  <c r="BU58" i="22"/>
  <c r="BT58" i="22"/>
  <c r="BS58" i="22"/>
  <c r="BX65" i="22"/>
  <c r="BW65" i="22"/>
  <c r="BV65" i="22"/>
  <c r="BN76" i="22"/>
  <c r="BM76" i="22"/>
  <c r="BO76" i="22"/>
  <c r="BU92" i="22"/>
  <c r="BT92" i="22"/>
  <c r="BS92" i="22"/>
  <c r="BM7" i="22"/>
  <c r="BQ14" i="22"/>
  <c r="BQ27" i="22"/>
  <c r="BW32" i="22"/>
  <c r="BN34" i="22"/>
  <c r="BW37" i="22"/>
  <c r="BM42" i="22"/>
  <c r="BV48" i="22"/>
  <c r="BU50" i="22"/>
  <c r="BT50" i="22"/>
  <c r="BS50" i="22"/>
  <c r="BN62" i="22"/>
  <c r="BM62" i="22"/>
  <c r="BO62" i="22"/>
  <c r="BX78" i="22"/>
  <c r="BW78" i="22"/>
  <c r="BV78" i="22"/>
  <c r="BO86" i="22"/>
  <c r="BN86" i="22"/>
  <c r="BM86" i="22"/>
  <c r="BM88" i="22"/>
  <c r="BO88" i="22"/>
  <c r="BN88" i="22"/>
  <c r="BX92" i="22"/>
  <c r="BW92" i="22"/>
  <c r="BV92" i="22"/>
  <c r="BS6" i="22"/>
  <c r="BN7" i="22"/>
  <c r="BS12" i="22"/>
  <c r="BU17" i="22"/>
  <c r="BT17" i="22"/>
  <c r="BP23" i="22"/>
  <c r="BO26" i="22"/>
  <c r="BN26" i="22"/>
  <c r="BS36" i="22"/>
  <c r="BN42" i="22"/>
  <c r="BW48" i="22"/>
  <c r="BW56" i="22"/>
  <c r="BV56" i="22"/>
  <c r="BR76" i="22"/>
  <c r="BQ76" i="22"/>
  <c r="BP76" i="22"/>
  <c r="BO127" i="22"/>
  <c r="BN127" i="22"/>
  <c r="BM127" i="22"/>
  <c r="BK4" i="22"/>
  <c r="BW4" i="22"/>
  <c r="BT6" i="22"/>
  <c r="BT12" i="22"/>
  <c r="BS14" i="22"/>
  <c r="BK18" i="22"/>
  <c r="BU23" i="22"/>
  <c r="BI25" i="22"/>
  <c r="BW27" i="22"/>
  <c r="BP34" i="22"/>
  <c r="BT36" i="22"/>
  <c r="BS40" i="22"/>
  <c r="BK41" i="22"/>
  <c r="BI44" i="22"/>
  <c r="BM49" i="22"/>
  <c r="BR62" i="22"/>
  <c r="BQ62" i="22"/>
  <c r="BP62" i="22"/>
  <c r="BX63" i="22"/>
  <c r="BW63" i="22"/>
  <c r="BV63" i="22"/>
  <c r="BR74" i="22"/>
  <c r="BQ74" i="22"/>
  <c r="BP74" i="22"/>
  <c r="BR88" i="22"/>
  <c r="BQ88" i="22"/>
  <c r="BP88" i="22"/>
  <c r="BN120" i="22"/>
  <c r="BM120" i="22"/>
  <c r="BO120" i="22"/>
  <c r="BM125" i="22"/>
  <c r="BN125" i="22"/>
  <c r="BO125" i="22"/>
  <c r="BS137" i="22"/>
  <c r="BU137" i="22"/>
  <c r="BT137" i="22"/>
  <c r="BP3" i="22"/>
  <c r="BM5" i="22"/>
  <c r="BP7" i="22"/>
  <c r="BP10" i="22"/>
  <c r="BR13" i="22"/>
  <c r="BQ13" i="22"/>
  <c r="BM17" i="22"/>
  <c r="BX24" i="22"/>
  <c r="BW24" i="22"/>
  <c r="BV24" i="22"/>
  <c r="BX27" i="22"/>
  <c r="BJ29" i="22"/>
  <c r="BP33" i="22"/>
  <c r="BM38" i="22"/>
  <c r="BT40" i="22"/>
  <c r="BS45" i="22"/>
  <c r="BP51" i="22"/>
  <c r="BQ55" i="22"/>
  <c r="BO56" i="22"/>
  <c r="BN56" i="22"/>
  <c r="BM56" i="22"/>
  <c r="BO61" i="22"/>
  <c r="BN61" i="22"/>
  <c r="BM61" i="22"/>
  <c r="BR68" i="22"/>
  <c r="BQ68" i="22"/>
  <c r="BP68" i="22"/>
  <c r="BO73" i="22"/>
  <c r="BN73" i="22"/>
  <c r="BM73" i="22"/>
  <c r="BU76" i="22"/>
  <c r="BT76" i="22"/>
  <c r="BS76" i="22"/>
  <c r="BO83" i="22"/>
  <c r="BN83" i="22"/>
  <c r="BM83" i="22"/>
  <c r="BO89" i="22"/>
  <c r="BN89" i="22"/>
  <c r="BM89" i="22"/>
  <c r="BM94" i="22"/>
  <c r="BO94" i="22"/>
  <c r="BN94" i="22"/>
  <c r="BR111" i="22"/>
  <c r="BQ111" i="22"/>
  <c r="BP111" i="22"/>
  <c r="BR138" i="22"/>
  <c r="BQ138" i="22"/>
  <c r="BP138" i="22"/>
  <c r="BQ3" i="22"/>
  <c r="BN5" i="22"/>
  <c r="BQ7" i="22"/>
  <c r="BQ10" i="22"/>
  <c r="BM11" i="22"/>
  <c r="BV12" i="22"/>
  <c r="BN17" i="22"/>
  <c r="BM24" i="22"/>
  <c r="BM30" i="22"/>
  <c r="BQ33" i="22"/>
  <c r="BV36" i="22"/>
  <c r="BT45" i="22"/>
  <c r="BR51" i="22"/>
  <c r="BR55" i="22"/>
  <c r="BU62" i="22"/>
  <c r="BT62" i="22"/>
  <c r="BS62" i="22"/>
  <c r="BU74" i="22"/>
  <c r="BT74" i="22"/>
  <c r="BS74" i="22"/>
  <c r="BT86" i="22"/>
  <c r="BS86" i="22"/>
  <c r="BU86" i="22"/>
  <c r="BR89" i="22"/>
  <c r="BQ89" i="22"/>
  <c r="BP89" i="22"/>
  <c r="BM107" i="22"/>
  <c r="BO107" i="22"/>
  <c r="BN107" i="22"/>
  <c r="BR113" i="22"/>
  <c r="BQ113" i="22"/>
  <c r="BP113" i="22"/>
  <c r="BO122" i="22"/>
  <c r="BN122" i="22"/>
  <c r="BM122" i="22"/>
  <c r="BV130" i="22"/>
  <c r="BX130" i="22"/>
  <c r="BW130" i="22"/>
  <c r="BS138" i="22"/>
  <c r="BU138" i="22"/>
  <c r="BT138" i="22"/>
  <c r="BR141" i="22"/>
  <c r="BQ141" i="22"/>
  <c r="BP141" i="22"/>
  <c r="BV8" i="22"/>
  <c r="BN11" i="22"/>
  <c r="BW12" i="22"/>
  <c r="BN24" i="22"/>
  <c r="BM26" i="22"/>
  <c r="BX28" i="22"/>
  <c r="BW28" i="22"/>
  <c r="BV28" i="22"/>
  <c r="BN30" i="22"/>
  <c r="BS34" i="22"/>
  <c r="BW36" i="22"/>
  <c r="BV40" i="22"/>
  <c r="BR46" i="22"/>
  <c r="BQ46" i="22"/>
  <c r="BP46" i="22"/>
  <c r="BR48" i="22"/>
  <c r="BP48" i="22"/>
  <c r="BP50" i="22"/>
  <c r="BS51" i="22"/>
  <c r="BO52" i="22"/>
  <c r="BN52" i="22"/>
  <c r="BM52" i="22"/>
  <c r="BS55" i="22"/>
  <c r="BX56" i="22"/>
  <c r="BR61" i="22"/>
  <c r="BQ61" i="22"/>
  <c r="BP61" i="22"/>
  <c r="BR73" i="22"/>
  <c r="BQ73" i="22"/>
  <c r="BP73" i="22"/>
  <c r="BM81" i="22"/>
  <c r="BO81" i="22"/>
  <c r="BN81" i="22"/>
  <c r="BR83" i="22"/>
  <c r="BQ83" i="22"/>
  <c r="BP83" i="22"/>
  <c r="BO91" i="22"/>
  <c r="BN91" i="22"/>
  <c r="BM91" i="22"/>
  <c r="BN105" i="22"/>
  <c r="BM105" i="22"/>
  <c r="BO105" i="22"/>
  <c r="BO109" i="22"/>
  <c r="BN109" i="22"/>
  <c r="BM109" i="22"/>
  <c r="BU111" i="22"/>
  <c r="BT111" i="22"/>
  <c r="BS111" i="22"/>
  <c r="BS113" i="22"/>
  <c r="BT113" i="22"/>
  <c r="BU113" i="22"/>
  <c r="BR122" i="22"/>
  <c r="BQ122" i="22"/>
  <c r="BP122" i="22"/>
  <c r="BS7" i="22"/>
  <c r="BW8" i="22"/>
  <c r="BM13" i="22"/>
  <c r="BW40" i="22"/>
  <c r="BR43" i="22"/>
  <c r="BQ43" i="22"/>
  <c r="BV45" i="22"/>
  <c r="BQ50" i="22"/>
  <c r="BT51" i="22"/>
  <c r="BR52" i="22"/>
  <c r="BQ52" i="22"/>
  <c r="BP52" i="22"/>
  <c r="BT55" i="22"/>
  <c r="BX62" i="22"/>
  <c r="BW62" i="22"/>
  <c r="BV62" i="22"/>
  <c r="BW76" i="22"/>
  <c r="BV76" i="22"/>
  <c r="BX76" i="22"/>
  <c r="BX86" i="22"/>
  <c r="BW86" i="22"/>
  <c r="BV86" i="22"/>
  <c r="BU89" i="22"/>
  <c r="BT89" i="22"/>
  <c r="BS89" i="22"/>
  <c r="BR95" i="22"/>
  <c r="BQ95" i="22"/>
  <c r="BP95" i="22"/>
  <c r="BO100" i="22"/>
  <c r="BN100" i="22"/>
  <c r="BM100" i="22"/>
  <c r="BR107" i="22"/>
  <c r="BQ107" i="22"/>
  <c r="BP107" i="22"/>
  <c r="BR124" i="22"/>
  <c r="BQ124" i="22"/>
  <c r="BP124" i="22"/>
  <c r="BV134" i="22"/>
  <c r="BX134" i="22"/>
  <c r="BW134" i="22"/>
  <c r="BT7" i="22"/>
  <c r="BK8" i="22"/>
  <c r="BM9" i="22"/>
  <c r="BP11" i="22"/>
  <c r="BN13" i="22"/>
  <c r="BV21" i="22"/>
  <c r="BL29" i="22"/>
  <c r="BR32" i="22"/>
  <c r="BQ32" i="22"/>
  <c r="BJ40" i="22"/>
  <c r="BU43" i="22"/>
  <c r="BT43" i="22"/>
  <c r="BS43" i="22"/>
  <c r="BW45" i="22"/>
  <c r="BK48" i="22"/>
  <c r="BS52" i="22"/>
  <c r="BU52" i="22"/>
  <c r="BT52" i="22"/>
  <c r="BO66" i="22"/>
  <c r="BN66" i="22"/>
  <c r="BM66" i="22"/>
  <c r="BP69" i="22"/>
  <c r="BR69" i="22"/>
  <c r="BQ69" i="22"/>
  <c r="BP81" i="22"/>
  <c r="BR81" i="22"/>
  <c r="BQ81" i="22"/>
  <c r="BU83" i="22"/>
  <c r="BT83" i="22"/>
  <c r="BS83" i="22"/>
  <c r="BO98" i="22"/>
  <c r="BN98" i="22"/>
  <c r="BM98" i="22"/>
  <c r="BR105" i="22"/>
  <c r="BQ105" i="22"/>
  <c r="BP105" i="22"/>
  <c r="BP109" i="22"/>
  <c r="BR109" i="22"/>
  <c r="BQ109" i="22"/>
  <c r="BX113" i="22"/>
  <c r="BW113" i="22"/>
  <c r="BV113" i="22"/>
  <c r="BU120" i="22"/>
  <c r="BT120" i="22"/>
  <c r="BS120" i="22"/>
  <c r="BT122" i="22"/>
  <c r="BS122" i="22"/>
  <c r="BU122" i="22"/>
  <c r="BL25" i="22"/>
  <c r="BX47" i="22"/>
  <c r="BW47" i="22"/>
  <c r="BV47" i="22"/>
  <c r="BI50" i="22"/>
  <c r="BV51" i="22"/>
  <c r="BU69" i="22"/>
  <c r="BT69" i="22"/>
  <c r="BS69" i="22"/>
  <c r="BN71" i="22"/>
  <c r="BM71" i="22"/>
  <c r="BO71" i="22"/>
  <c r="BU80" i="22"/>
  <c r="BT80" i="22"/>
  <c r="BS80" i="22"/>
  <c r="BX89" i="22"/>
  <c r="BW89" i="22"/>
  <c r="BV89" i="22"/>
  <c r="BU95" i="22"/>
  <c r="BT95" i="22"/>
  <c r="BS95" i="22"/>
  <c r="BO116" i="22"/>
  <c r="BN116" i="22"/>
  <c r="BM116" i="22"/>
  <c r="BX120" i="22"/>
  <c r="BW120" i="22"/>
  <c r="BV120" i="22"/>
  <c r="BW127" i="22"/>
  <c r="BV127" i="22"/>
  <c r="BX127" i="22"/>
  <c r="BR56" i="22"/>
  <c r="BW57" i="22"/>
  <c r="BU60" i="22"/>
  <c r="BT63" i="22"/>
  <c r="BU67" i="22"/>
  <c r="BU72" i="22"/>
  <c r="BX77" i="22"/>
  <c r="BX82" i="22"/>
  <c r="BU87" i="22"/>
  <c r="BR98" i="22"/>
  <c r="BR103" i="22"/>
  <c r="BQ103" i="22"/>
  <c r="BT104" i="22"/>
  <c r="BK108" i="22"/>
  <c r="BV115" i="22"/>
  <c r="BP118" i="22"/>
  <c r="BR123" i="22"/>
  <c r="BQ123" i="22"/>
  <c r="BT124" i="22"/>
  <c r="BO128" i="22"/>
  <c r="BU131" i="22"/>
  <c r="BT131" i="22"/>
  <c r="BS131" i="22"/>
  <c r="BR171" i="22"/>
  <c r="BQ171" i="22"/>
  <c r="BP171" i="22"/>
  <c r="BN181" i="22"/>
  <c r="BM181" i="22"/>
  <c r="BO181" i="22"/>
  <c r="BO185" i="22"/>
  <c r="BN185" i="22"/>
  <c r="BM185" i="22"/>
  <c r="BR187" i="22"/>
  <c r="BQ187" i="22"/>
  <c r="BP187" i="22"/>
  <c r="BO189" i="22"/>
  <c r="BN189" i="22"/>
  <c r="BM189" i="22"/>
  <c r="BR196" i="22"/>
  <c r="BQ196" i="22"/>
  <c r="BP196" i="22"/>
  <c r="BP222" i="22"/>
  <c r="BR222" i="22"/>
  <c r="BQ222" i="22"/>
  <c r="BX227" i="22"/>
  <c r="BW227" i="22"/>
  <c r="BV227" i="22"/>
  <c r="BX57" i="22"/>
  <c r="BV60" i="22"/>
  <c r="BU63" i="22"/>
  <c r="BV67" i="22"/>
  <c r="BM80" i="22"/>
  <c r="BT91" i="22"/>
  <c r="BS91" i="22"/>
  <c r="BT103" i="22"/>
  <c r="BS103" i="22"/>
  <c r="BU104" i="22"/>
  <c r="BN112" i="22"/>
  <c r="BM112" i="22"/>
  <c r="BW115" i="22"/>
  <c r="BQ118" i="22"/>
  <c r="BT123" i="22"/>
  <c r="BS123" i="22"/>
  <c r="BX131" i="22"/>
  <c r="BW131" i="22"/>
  <c r="BV131" i="22"/>
  <c r="BX132" i="22"/>
  <c r="BW132" i="22"/>
  <c r="BV132" i="22"/>
  <c r="BQ133" i="22"/>
  <c r="BP133" i="22"/>
  <c r="BR139" i="22"/>
  <c r="BQ139" i="22"/>
  <c r="BX140" i="22"/>
  <c r="BW140" i="22"/>
  <c r="BV140" i="22"/>
  <c r="BN147" i="22"/>
  <c r="BM147" i="22"/>
  <c r="BR149" i="22"/>
  <c r="BQ149" i="22"/>
  <c r="BP149" i="22"/>
  <c r="BX153" i="22"/>
  <c r="BW153" i="22"/>
  <c r="BV153" i="22"/>
  <c r="BU160" i="22"/>
  <c r="BT160" i="22"/>
  <c r="BS160" i="22"/>
  <c r="BM170" i="22"/>
  <c r="BO170" i="22"/>
  <c r="BN170" i="22"/>
  <c r="BR175" i="22"/>
  <c r="BQ175" i="22"/>
  <c r="BP175" i="22"/>
  <c r="BQ189" i="22"/>
  <c r="BP189" i="22"/>
  <c r="BR189" i="22"/>
  <c r="BX191" i="22"/>
  <c r="BV191" i="22"/>
  <c r="BW191" i="22"/>
  <c r="BS196" i="22"/>
  <c r="BU196" i="22"/>
  <c r="BT196" i="22"/>
  <c r="BR213" i="22"/>
  <c r="BQ213" i="22"/>
  <c r="BP213" i="22"/>
  <c r="BM219" i="22"/>
  <c r="BO219" i="22"/>
  <c r="BN219" i="22"/>
  <c r="BW60" i="22"/>
  <c r="BW67" i="22"/>
  <c r="BX73" i="22"/>
  <c r="BW73" i="22"/>
  <c r="BR75" i="22"/>
  <c r="BQ75" i="22"/>
  <c r="BN80" i="22"/>
  <c r="BO99" i="22"/>
  <c r="BN99" i="22"/>
  <c r="BI111" i="22"/>
  <c r="BU114" i="22"/>
  <c r="BT114" i="22"/>
  <c r="BX121" i="22"/>
  <c r="BW121" i="22"/>
  <c r="BM131" i="22"/>
  <c r="BQ135" i="22"/>
  <c r="BU139" i="22"/>
  <c r="BT139" i="22"/>
  <c r="BS139" i="22"/>
  <c r="BS150" i="22"/>
  <c r="BU150" i="22"/>
  <c r="BT150" i="22"/>
  <c r="BO158" i="22"/>
  <c r="BN158" i="22"/>
  <c r="BM158" i="22"/>
  <c r="BT161" i="22"/>
  <c r="BS161" i="22"/>
  <c r="BU161" i="22"/>
  <c r="BR164" i="22"/>
  <c r="BQ164" i="22"/>
  <c r="BP164" i="22"/>
  <c r="BS175" i="22"/>
  <c r="BU175" i="22"/>
  <c r="BT175" i="22"/>
  <c r="BT179" i="22"/>
  <c r="BS179" i="22"/>
  <c r="BU179" i="22"/>
  <c r="BR181" i="22"/>
  <c r="BQ181" i="22"/>
  <c r="BP181" i="22"/>
  <c r="BM183" i="22"/>
  <c r="BO183" i="22"/>
  <c r="BN183" i="22"/>
  <c r="BR185" i="22"/>
  <c r="BQ185" i="22"/>
  <c r="BP185" i="22"/>
  <c r="BU207" i="22"/>
  <c r="BT207" i="22"/>
  <c r="BS207" i="22"/>
  <c r="BV211" i="22"/>
  <c r="BX211" i="22"/>
  <c r="BW211" i="22"/>
  <c r="BV74" i="22"/>
  <c r="BL84" i="22"/>
  <c r="BT90" i="22"/>
  <c r="BS90" i="22"/>
  <c r="BQ99" i="22"/>
  <c r="BP99" i="22"/>
  <c r="BW114" i="22"/>
  <c r="BV114" i="22"/>
  <c r="BO119" i="22"/>
  <c r="BN119" i="22"/>
  <c r="BM119" i="22"/>
  <c r="BO129" i="22"/>
  <c r="BN129" i="22"/>
  <c r="BM129" i="22"/>
  <c r="BL137" i="22"/>
  <c r="BX139" i="22"/>
  <c r="BW139" i="22"/>
  <c r="BV139" i="22"/>
  <c r="BR143" i="22"/>
  <c r="BQ143" i="22"/>
  <c r="BI144" i="22"/>
  <c r="BX160" i="22"/>
  <c r="BW160" i="22"/>
  <c r="BV160" i="22"/>
  <c r="BU189" i="22"/>
  <c r="BT189" i="22"/>
  <c r="BS189" i="22"/>
  <c r="BX196" i="22"/>
  <c r="BW196" i="22"/>
  <c r="BV196" i="22"/>
  <c r="BW207" i="22"/>
  <c r="BV207" i="22"/>
  <c r="BX210" i="22"/>
  <c r="BW210" i="22"/>
  <c r="BV210" i="22"/>
  <c r="BW74" i="22"/>
  <c r="BR82" i="22"/>
  <c r="BQ82" i="22"/>
  <c r="BR110" i="22"/>
  <c r="BQ110" i="22"/>
  <c r="BO126" i="22"/>
  <c r="BN126" i="22"/>
  <c r="BM126" i="22"/>
  <c r="BQ129" i="22"/>
  <c r="BP129" i="22"/>
  <c r="BL141" i="22"/>
  <c r="BX150" i="22"/>
  <c r="BW150" i="22"/>
  <c r="BV150" i="22"/>
  <c r="BR158" i="22"/>
  <c r="BQ158" i="22"/>
  <c r="BP158" i="22"/>
  <c r="BX161" i="22"/>
  <c r="BW161" i="22"/>
  <c r="BV161" i="22"/>
  <c r="BU163" i="22"/>
  <c r="BT163" i="22"/>
  <c r="BS163" i="22"/>
  <c r="BT164" i="22"/>
  <c r="BS164" i="22"/>
  <c r="BU164" i="22"/>
  <c r="BR174" i="22"/>
  <c r="BQ174" i="22"/>
  <c r="BP174" i="22"/>
  <c r="BX179" i="22"/>
  <c r="BW179" i="22"/>
  <c r="BV179" i="22"/>
  <c r="BS185" i="22"/>
  <c r="BU185" i="22"/>
  <c r="BT185" i="22"/>
  <c r="BO203" i="22"/>
  <c r="BN203" i="22"/>
  <c r="BM203" i="22"/>
  <c r="BU206" i="22"/>
  <c r="BT206" i="22"/>
  <c r="BS206" i="22"/>
  <c r="BT215" i="22"/>
  <c r="BS215" i="22"/>
  <c r="BU215" i="22"/>
  <c r="BR106" i="22"/>
  <c r="BQ106" i="22"/>
  <c r="BP106" i="22"/>
  <c r="BT110" i="22"/>
  <c r="BS110" i="22"/>
  <c r="BR126" i="22"/>
  <c r="BQ126" i="22"/>
  <c r="BP126" i="22"/>
  <c r="BI135" i="22"/>
  <c r="BO137" i="22"/>
  <c r="BN137" i="22"/>
  <c r="BM137" i="22"/>
  <c r="BU143" i="22"/>
  <c r="BT143" i="22"/>
  <c r="BS143" i="22"/>
  <c r="BR145" i="22"/>
  <c r="BQ145" i="22"/>
  <c r="BP145" i="22"/>
  <c r="BP148" i="22"/>
  <c r="BR148" i="22"/>
  <c r="BQ148" i="22"/>
  <c r="BW172" i="22"/>
  <c r="BV172" i="22"/>
  <c r="BX172" i="22"/>
  <c r="BR178" i="22"/>
  <c r="BQ178" i="22"/>
  <c r="BP178" i="22"/>
  <c r="BW187" i="22"/>
  <c r="BV187" i="22"/>
  <c r="BX187" i="22"/>
  <c r="BX189" i="22"/>
  <c r="BW189" i="22"/>
  <c r="BV189" i="22"/>
  <c r="BU194" i="22"/>
  <c r="BT194" i="22"/>
  <c r="BS194" i="22"/>
  <c r="BX205" i="22"/>
  <c r="BW205" i="22"/>
  <c r="BV205" i="22"/>
  <c r="BK98" i="22"/>
  <c r="BL102" i="22"/>
  <c r="BR137" i="22"/>
  <c r="BQ137" i="22"/>
  <c r="BP137" i="22"/>
  <c r="BO141" i="22"/>
  <c r="BN141" i="22"/>
  <c r="BM141" i="22"/>
  <c r="BK148" i="22"/>
  <c r="BU158" i="22"/>
  <c r="BT158" i="22"/>
  <c r="BS158" i="22"/>
  <c r="BX163" i="22"/>
  <c r="BW163" i="22"/>
  <c r="BV163" i="22"/>
  <c r="BX164" i="22"/>
  <c r="BW164" i="22"/>
  <c r="BV164" i="22"/>
  <c r="BW176" i="22"/>
  <c r="BV176" i="22"/>
  <c r="BX176" i="22"/>
  <c r="BU178" i="22"/>
  <c r="BT178" i="22"/>
  <c r="BS178" i="22"/>
  <c r="BX206" i="22"/>
  <c r="BW206" i="22"/>
  <c r="BV206" i="22"/>
  <c r="BX215" i="22"/>
  <c r="BW215" i="22"/>
  <c r="BV215" i="22"/>
  <c r="BU219" i="22"/>
  <c r="BT219" i="22"/>
  <c r="BS219" i="22"/>
  <c r="BW87" i="22"/>
  <c r="BV87" i="22"/>
  <c r="BT96" i="22"/>
  <c r="BS96" i="22"/>
  <c r="BM110" i="22"/>
  <c r="BP114" i="22"/>
  <c r="BV116" i="22"/>
  <c r="BU117" i="22"/>
  <c r="BT117" i="22"/>
  <c r="BS117" i="22"/>
  <c r="BU123" i="22"/>
  <c r="BS129" i="22"/>
  <c r="BO133" i="22"/>
  <c r="BN133" i="22"/>
  <c r="BM133" i="22"/>
  <c r="BP139" i="22"/>
  <c r="BX143" i="22"/>
  <c r="BW143" i="22"/>
  <c r="BV143" i="22"/>
  <c r="BU144" i="22"/>
  <c r="BT144" i="22"/>
  <c r="BS144" i="22"/>
  <c r="BX147" i="22"/>
  <c r="BW147" i="22"/>
  <c r="BV147" i="22"/>
  <c r="BU183" i="22"/>
  <c r="BT183" i="22"/>
  <c r="BS183" i="22"/>
  <c r="BV204" i="22"/>
  <c r="BX204" i="22"/>
  <c r="BW204" i="22"/>
  <c r="BR214" i="22"/>
  <c r="BQ214" i="22"/>
  <c r="BP214" i="22"/>
  <c r="BX219" i="22"/>
  <c r="BW219" i="22"/>
  <c r="BV219" i="22"/>
  <c r="BM60" i="22"/>
  <c r="BM67" i="22"/>
  <c r="BP77" i="22"/>
  <c r="BU79" i="22"/>
  <c r="BT79" i="22"/>
  <c r="BN82" i="22"/>
  <c r="BN84" i="22"/>
  <c r="BM87" i="22"/>
  <c r="BS99" i="22"/>
  <c r="BX104" i="22"/>
  <c r="BW104" i="22"/>
  <c r="BV104" i="22"/>
  <c r="BM106" i="22"/>
  <c r="BN110" i="22"/>
  <c r="BQ114" i="22"/>
  <c r="BW116" i="22"/>
  <c r="BR119" i="22"/>
  <c r="BV123" i="22"/>
  <c r="BX124" i="22"/>
  <c r="BW124" i="22"/>
  <c r="BV124" i="22"/>
  <c r="BT129" i="22"/>
  <c r="BR133" i="22"/>
  <c r="BS141" i="22"/>
  <c r="BW142" i="22"/>
  <c r="BV142" i="22"/>
  <c r="BW148" i="22"/>
  <c r="BV148" i="22"/>
  <c r="BR156" i="22"/>
  <c r="BQ156" i="22"/>
  <c r="BP156" i="22"/>
  <c r="BR168" i="22"/>
  <c r="BQ168" i="22"/>
  <c r="BP168" i="22"/>
  <c r="BX182" i="22"/>
  <c r="BW182" i="22"/>
  <c r="BV182" i="22"/>
  <c r="BX183" i="22"/>
  <c r="BW183" i="22"/>
  <c r="BV183" i="22"/>
  <c r="BR199" i="22"/>
  <c r="BQ199" i="22"/>
  <c r="BP199" i="22"/>
  <c r="BU214" i="22"/>
  <c r="BT214" i="22"/>
  <c r="BS214" i="22"/>
  <c r="BX217" i="22"/>
  <c r="BW217" i="22"/>
  <c r="BV217" i="22"/>
  <c r="BU218" i="22"/>
  <c r="BT218" i="22"/>
  <c r="BS218" i="22"/>
  <c r="BP57" i="22"/>
  <c r="BN60" i="22"/>
  <c r="BS61" i="22"/>
  <c r="BM63" i="22"/>
  <c r="BN67" i="22"/>
  <c r="BW71" i="22"/>
  <c r="BS73" i="22"/>
  <c r="BS75" i="22"/>
  <c r="BQ77" i="22"/>
  <c r="BT85" i="22"/>
  <c r="BN87" i="22"/>
  <c r="BQ90" i="22"/>
  <c r="BU91" i="22"/>
  <c r="BT94" i="22"/>
  <c r="BM96" i="22"/>
  <c r="BQ97" i="22"/>
  <c r="BT99" i="22"/>
  <c r="BW103" i="22"/>
  <c r="BN106" i="22"/>
  <c r="BM117" i="22"/>
  <c r="BS119" i="22"/>
  <c r="BS121" i="22"/>
  <c r="BW123" i="22"/>
  <c r="BR130" i="22"/>
  <c r="BQ130" i="22"/>
  <c r="BS133" i="22"/>
  <c r="BU135" i="22"/>
  <c r="BT135" i="22"/>
  <c r="BO136" i="22"/>
  <c r="BN136" i="22"/>
  <c r="BM136" i="22"/>
  <c r="BT141" i="22"/>
  <c r="BO142" i="22"/>
  <c r="BN142" i="22"/>
  <c r="BM143" i="22"/>
  <c r="BX144" i="22"/>
  <c r="BW144" i="22"/>
  <c r="BV144" i="22"/>
  <c r="BO147" i="22"/>
  <c r="BS168" i="22"/>
  <c r="BU168" i="22"/>
  <c r="BT168" i="22"/>
  <c r="BO192" i="22"/>
  <c r="BN192" i="22"/>
  <c r="BM192" i="22"/>
  <c r="BU193" i="22"/>
  <c r="BT193" i="22"/>
  <c r="BS193" i="22"/>
  <c r="BM198" i="22"/>
  <c r="BO198" i="22"/>
  <c r="BN198" i="22"/>
  <c r="BX229" i="22"/>
  <c r="BW229" i="22"/>
  <c r="BV229" i="22"/>
  <c r="BS54" i="22"/>
  <c r="BQ57" i="22"/>
  <c r="BV58" i="22"/>
  <c r="BT61" i="22"/>
  <c r="BN63" i="22"/>
  <c r="BS64" i="22"/>
  <c r="BV68" i="22"/>
  <c r="BM72" i="22"/>
  <c r="BT73" i="22"/>
  <c r="BT75" i="22"/>
  <c r="BM79" i="22"/>
  <c r="BV80" i="22"/>
  <c r="BP82" i="22"/>
  <c r="BP84" i="22"/>
  <c r="BV91" i="22"/>
  <c r="BN96" i="22"/>
  <c r="BJ101" i="22"/>
  <c r="BV101" i="22"/>
  <c r="BP110" i="22"/>
  <c r="BS114" i="22"/>
  <c r="BP115" i="22"/>
  <c r="BN117" i="22"/>
  <c r="BT119" i="22"/>
  <c r="BT121" i="22"/>
  <c r="BK128" i="22"/>
  <c r="BV129" i="22"/>
  <c r="BU130" i="22"/>
  <c r="BT130" i="22"/>
  <c r="BS130" i="22"/>
  <c r="BT133" i="22"/>
  <c r="BR142" i="22"/>
  <c r="BQ142" i="22"/>
  <c r="BP142" i="22"/>
  <c r="BN143" i="22"/>
  <c r="BO146" i="22"/>
  <c r="BN146" i="22"/>
  <c r="BM146" i="22"/>
  <c r="BP147" i="22"/>
  <c r="BU155" i="22"/>
  <c r="BT155" i="22"/>
  <c r="BS155" i="22"/>
  <c r="BT156" i="22"/>
  <c r="BS156" i="22"/>
  <c r="BU156" i="22"/>
  <c r="BO190" i="22"/>
  <c r="BN190" i="22"/>
  <c r="BM190" i="22"/>
  <c r="BX193" i="22"/>
  <c r="BW193" i="22"/>
  <c r="BV193" i="22"/>
  <c r="BV216" i="22"/>
  <c r="BX216" i="22"/>
  <c r="BW216" i="22"/>
  <c r="BX218" i="22"/>
  <c r="BW218" i="22"/>
  <c r="BV218" i="22"/>
  <c r="BT54" i="22"/>
  <c r="BW58" i="22"/>
  <c r="BP60" i="22"/>
  <c r="BT64" i="22"/>
  <c r="BP67" i="22"/>
  <c r="BW68" i="22"/>
  <c r="BN72" i="22"/>
  <c r="BN74" i="22"/>
  <c r="BN79" i="22"/>
  <c r="BW80" i="22"/>
  <c r="BS82" i="22"/>
  <c r="BQ84" i="22"/>
  <c r="BV85" i="22"/>
  <c r="BP87" i="22"/>
  <c r="BU90" i="22"/>
  <c r="BW91" i="22"/>
  <c r="BS97" i="22"/>
  <c r="BV99" i="22"/>
  <c r="BU100" i="22"/>
  <c r="BT100" i="22"/>
  <c r="BS100" i="22"/>
  <c r="BW101" i="22"/>
  <c r="BU110" i="22"/>
  <c r="BX114" i="22"/>
  <c r="BQ115" i="22"/>
  <c r="BU127" i="22"/>
  <c r="BT127" i="22"/>
  <c r="BS127" i="22"/>
  <c r="BW129" i="22"/>
  <c r="BR134" i="22"/>
  <c r="BQ134" i="22"/>
  <c r="BP134" i="22"/>
  <c r="BU142" i="22"/>
  <c r="BT142" i="22"/>
  <c r="BS142" i="22"/>
  <c r="BT145" i="22"/>
  <c r="BR146" i="22"/>
  <c r="BQ146" i="22"/>
  <c r="BP146" i="22"/>
  <c r="BQ147" i="22"/>
  <c r="BX148" i="22"/>
  <c r="BO153" i="22"/>
  <c r="BN153" i="22"/>
  <c r="BM153" i="22"/>
  <c r="BO166" i="22"/>
  <c r="BN166" i="22"/>
  <c r="BM166" i="22"/>
  <c r="BX168" i="22"/>
  <c r="BW168" i="22"/>
  <c r="BV168" i="22"/>
  <c r="BP192" i="22"/>
  <c r="BR192" i="22"/>
  <c r="BQ192" i="22"/>
  <c r="BV50" i="22"/>
  <c r="BS57" i="22"/>
  <c r="BM59" i="22"/>
  <c r="BQ60" i="22"/>
  <c r="BV61" i="22"/>
  <c r="BP63" i="22"/>
  <c r="BQ67" i="22"/>
  <c r="BM69" i="22"/>
  <c r="BV73" i="22"/>
  <c r="BO74" i="22"/>
  <c r="BV75" i="22"/>
  <c r="BT82" i="22"/>
  <c r="BW85" i="22"/>
  <c r="BQ87" i="22"/>
  <c r="BV90" i="22"/>
  <c r="BP96" i="22"/>
  <c r="BT97" i="22"/>
  <c r="BW99" i="22"/>
  <c r="BX111" i="22"/>
  <c r="BW111" i="22"/>
  <c r="BV111" i="22"/>
  <c r="BM113" i="22"/>
  <c r="BP117" i="22"/>
  <c r="BV121" i="22"/>
  <c r="BX128" i="22"/>
  <c r="BW128" i="22"/>
  <c r="BM130" i="22"/>
  <c r="BV133" i="22"/>
  <c r="BU134" i="22"/>
  <c r="BT134" i="22"/>
  <c r="BS134" i="22"/>
  <c r="BM142" i="22"/>
  <c r="BP143" i="22"/>
  <c r="BP144" i="22"/>
  <c r="BU145" i="22"/>
  <c r="BU146" i="22"/>
  <c r="BT146" i="22"/>
  <c r="BS146" i="22"/>
  <c r="BX155" i="22"/>
  <c r="BW155" i="22"/>
  <c r="BV155" i="22"/>
  <c r="BX156" i="22"/>
  <c r="BW156" i="22"/>
  <c r="BV156" i="22"/>
  <c r="BO165" i="22"/>
  <c r="BN165" i="22"/>
  <c r="BM165" i="22"/>
  <c r="BM209" i="22"/>
  <c r="BO209" i="22"/>
  <c r="BN209" i="22"/>
  <c r="BN211" i="22"/>
  <c r="BM211" i="22"/>
  <c r="BO211" i="22"/>
  <c r="BW50" i="22"/>
  <c r="BV54" i="22"/>
  <c r="BT57" i="22"/>
  <c r="BN59" i="22"/>
  <c r="BW61" i="22"/>
  <c r="BQ63" i="22"/>
  <c r="BV64" i="22"/>
  <c r="BN69" i="22"/>
  <c r="BP72" i="22"/>
  <c r="BW75" i="22"/>
  <c r="BP79" i="22"/>
  <c r="BS84" i="22"/>
  <c r="BW90" i="22"/>
  <c r="BI93" i="22"/>
  <c r="BS93" i="22"/>
  <c r="BM95" i="22"/>
  <c r="BQ96" i="22"/>
  <c r="BW97" i="22"/>
  <c r="BV106" i="22"/>
  <c r="BN113" i="22"/>
  <c r="BS115" i="22"/>
  <c r="BQ117" i="22"/>
  <c r="BM118" i="22"/>
  <c r="BN130" i="22"/>
  <c r="BW133" i="22"/>
  <c r="BX135" i="22"/>
  <c r="BW135" i="22"/>
  <c r="BV135" i="22"/>
  <c r="BK136" i="22"/>
  <c r="BO138" i="22"/>
  <c r="BN138" i="22"/>
  <c r="BM138" i="22"/>
  <c r="BJ140" i="22"/>
  <c r="BX142" i="22"/>
  <c r="BQ144" i="22"/>
  <c r="BV145" i="22"/>
  <c r="BX146" i="22"/>
  <c r="BW146" i="22"/>
  <c r="BV146" i="22"/>
  <c r="BN152" i="22"/>
  <c r="BM152" i="22"/>
  <c r="BO152" i="22"/>
  <c r="BR166" i="22"/>
  <c r="BQ166" i="22"/>
  <c r="BP166" i="22"/>
  <c r="BU192" i="22"/>
  <c r="BT192" i="22"/>
  <c r="BS192" i="22"/>
  <c r="BW200" i="22"/>
  <c r="BV200" i="22"/>
  <c r="BX200" i="22"/>
  <c r="BM207" i="22"/>
  <c r="BO207" i="22"/>
  <c r="BN207" i="22"/>
  <c r="BW54" i="22"/>
  <c r="BP56" i="22"/>
  <c r="BS60" i="22"/>
  <c r="BW64" i="22"/>
  <c r="BS67" i="22"/>
  <c r="BQ72" i="22"/>
  <c r="BV77" i="22"/>
  <c r="BQ79" i="22"/>
  <c r="BV82" i="22"/>
  <c r="BT84" i="22"/>
  <c r="BS87" i="22"/>
  <c r="BT93" i="22"/>
  <c r="BL94" i="22"/>
  <c r="BN95" i="22"/>
  <c r="BX97" i="22"/>
  <c r="BP98" i="22"/>
  <c r="BI104" i="22"/>
  <c r="BW106" i="22"/>
  <c r="BX107" i="22"/>
  <c r="BW107" i="22"/>
  <c r="BV107" i="22"/>
  <c r="BJ108" i="22"/>
  <c r="BV108" i="22"/>
  <c r="BT115" i="22"/>
  <c r="BN118" i="22"/>
  <c r="BI124" i="22"/>
  <c r="BM128" i="22"/>
  <c r="BM134" i="22"/>
  <c r="BW145" i="22"/>
  <c r="BR153" i="22"/>
  <c r="BP153" i="22"/>
  <c r="BQ153" i="22"/>
  <c r="BU154" i="22"/>
  <c r="BT154" i="22"/>
  <c r="BS154" i="22"/>
  <c r="BO187" i="22"/>
  <c r="BN187" i="22"/>
  <c r="BM187" i="22"/>
  <c r="BL70" i="22"/>
  <c r="BT72" i="22"/>
  <c r="BK77" i="22"/>
  <c r="BJ93" i="22"/>
  <c r="BU96" i="22"/>
  <c r="BW108" i="22"/>
  <c r="BL112" i="22"/>
  <c r="BI115" i="22"/>
  <c r="BP130" i="22"/>
  <c r="BN134" i="22"/>
  <c r="BS153" i="22"/>
  <c r="BU153" i="22"/>
  <c r="BT153" i="22"/>
  <c r="BV154" i="22"/>
  <c r="BX154" i="22"/>
  <c r="BW154" i="22"/>
  <c r="BR160" i="22"/>
  <c r="BQ160" i="22"/>
  <c r="BP160" i="22"/>
  <c r="BO161" i="22"/>
  <c r="BN161" i="22"/>
  <c r="BM161" i="22"/>
  <c r="BU166" i="22"/>
  <c r="BT166" i="22"/>
  <c r="BS166" i="22"/>
  <c r="BX192" i="22"/>
  <c r="BW192" i="22"/>
  <c r="BV192" i="22"/>
  <c r="BN213" i="22"/>
  <c r="BM213" i="22"/>
  <c r="BO213" i="22"/>
  <c r="BU149" i="22"/>
  <c r="BT149" i="22"/>
  <c r="BL167" i="22"/>
  <c r="BX178" i="22"/>
  <c r="BU190" i="22"/>
  <c r="BT190" i="22"/>
  <c r="BS190" i="22"/>
  <c r="BQ203" i="22"/>
  <c r="BP203" i="22"/>
  <c r="BX214" i="22"/>
  <c r="BU222" i="22"/>
  <c r="BT222" i="22"/>
  <c r="BS222" i="22"/>
  <c r="BJ228" i="22"/>
  <c r="BR230" i="22"/>
  <c r="BP230" i="22"/>
  <c r="BJ150" i="22"/>
  <c r="BT165" i="22"/>
  <c r="BS165" i="22"/>
  <c r="BJ170" i="22"/>
  <c r="BR186" i="22"/>
  <c r="BQ186" i="22"/>
  <c r="BK191" i="22"/>
  <c r="BO195" i="22"/>
  <c r="BN195" i="22"/>
  <c r="BM195" i="22"/>
  <c r="BJ198" i="22"/>
  <c r="BP226" i="22"/>
  <c r="BR226" i="22"/>
  <c r="BQ226" i="22"/>
  <c r="BW254" i="22"/>
  <c r="BV254" i="22"/>
  <c r="BX254" i="22"/>
  <c r="BN167" i="22"/>
  <c r="BM167" i="22"/>
  <c r="BK174" i="22"/>
  <c r="BR182" i="22"/>
  <c r="BQ182" i="22"/>
  <c r="BP182" i="22"/>
  <c r="BT186" i="22"/>
  <c r="BS186" i="22"/>
  <c r="BJ202" i="22"/>
  <c r="BI221" i="22"/>
  <c r="BT233" i="22"/>
  <c r="BU233" i="22"/>
  <c r="BS233" i="22"/>
  <c r="BW239" i="22"/>
  <c r="BV239" i="22"/>
  <c r="BX239" i="22"/>
  <c r="BX169" i="22"/>
  <c r="BW169" i="22"/>
  <c r="BV169" i="22"/>
  <c r="BX184" i="22"/>
  <c r="BW184" i="22"/>
  <c r="BX197" i="22"/>
  <c r="BW197" i="22"/>
  <c r="BV197" i="22"/>
  <c r="BX201" i="22"/>
  <c r="BW201" i="22"/>
  <c r="BV201" i="22"/>
  <c r="BR210" i="22"/>
  <c r="BQ210" i="22"/>
  <c r="BP210" i="22"/>
  <c r="BV224" i="22"/>
  <c r="BX224" i="22"/>
  <c r="BX230" i="22"/>
  <c r="BW230" i="22"/>
  <c r="BV230" i="22"/>
  <c r="BT231" i="22"/>
  <c r="BS231" i="22"/>
  <c r="BU231" i="22"/>
  <c r="BQ237" i="22"/>
  <c r="BP237" i="22"/>
  <c r="BR237" i="22"/>
  <c r="BU249" i="22"/>
  <c r="BT249" i="22"/>
  <c r="BS249" i="22"/>
  <c r="BP152" i="22"/>
  <c r="BM157" i="22"/>
  <c r="BO167" i="22"/>
  <c r="BM169" i="22"/>
  <c r="BS171" i="22"/>
  <c r="BL174" i="22"/>
  <c r="BI177" i="22"/>
  <c r="BM186" i="22"/>
  <c r="BJ194" i="22"/>
  <c r="BP195" i="22"/>
  <c r="BM197" i="22"/>
  <c r="BS199" i="22"/>
  <c r="BM201" i="22"/>
  <c r="BK202" i="22"/>
  <c r="BR203" i="22"/>
  <c r="BO206" i="22"/>
  <c r="BN206" i="22"/>
  <c r="BM206" i="22"/>
  <c r="BO218" i="22"/>
  <c r="BN218" i="22"/>
  <c r="BM218" i="22"/>
  <c r="BJ221" i="22"/>
  <c r="BW249" i="22"/>
  <c r="BV249" i="22"/>
  <c r="BX249" i="22"/>
  <c r="BW263" i="22"/>
  <c r="BV263" i="22"/>
  <c r="BX263" i="22"/>
  <c r="BR272" i="22"/>
  <c r="BQ272" i="22"/>
  <c r="BP272" i="22"/>
  <c r="BN151" i="22"/>
  <c r="BQ152" i="22"/>
  <c r="BN157" i="22"/>
  <c r="BN159" i="22"/>
  <c r="BP167" i="22"/>
  <c r="BN169" i="22"/>
  <c r="BT171" i="22"/>
  <c r="BO178" i="22"/>
  <c r="BN178" i="22"/>
  <c r="BM178" i="22"/>
  <c r="BX180" i="22"/>
  <c r="BW180" i="22"/>
  <c r="BV180" i="22"/>
  <c r="BM182" i="22"/>
  <c r="BN186" i="22"/>
  <c r="BQ195" i="22"/>
  <c r="BN197" i="22"/>
  <c r="BT199" i="22"/>
  <c r="BN201" i="22"/>
  <c r="BS203" i="22"/>
  <c r="BI205" i="22"/>
  <c r="BJ209" i="22"/>
  <c r="BX212" i="22"/>
  <c r="BW212" i="22"/>
  <c r="BV212" i="22"/>
  <c r="BO214" i="22"/>
  <c r="BN214" i="22"/>
  <c r="BM214" i="22"/>
  <c r="BW228" i="22"/>
  <c r="BX228" i="22"/>
  <c r="BQ230" i="22"/>
  <c r="BW231" i="22"/>
  <c r="BV231" i="22"/>
  <c r="BX231" i="22"/>
  <c r="BO241" i="22"/>
  <c r="BN241" i="22"/>
  <c r="BM241" i="22"/>
  <c r="BW267" i="22"/>
  <c r="BV267" i="22"/>
  <c r="BX267" i="22"/>
  <c r="BO151" i="22"/>
  <c r="BO156" i="22"/>
  <c r="BN156" i="22"/>
  <c r="BO159" i="22"/>
  <c r="BP162" i="22"/>
  <c r="BO164" i="22"/>
  <c r="BN164" i="22"/>
  <c r="BP165" i="22"/>
  <c r="BQ167" i="22"/>
  <c r="BN174" i="22"/>
  <c r="BM174" i="22"/>
  <c r="BV175" i="22"/>
  <c r="BN182" i="22"/>
  <c r="BL202" i="22"/>
  <c r="BT203" i="22"/>
  <c r="BM210" i="22"/>
  <c r="BU220" i="22"/>
  <c r="BS220" i="22"/>
  <c r="BP224" i="22"/>
  <c r="BT230" i="22"/>
  <c r="BU274" i="22"/>
  <c r="BT274" i="22"/>
  <c r="BS274" i="22"/>
  <c r="BP151" i="22"/>
  <c r="BS152" i="22"/>
  <c r="BP157" i="22"/>
  <c r="BP159" i="22"/>
  <c r="BQ162" i="22"/>
  <c r="BQ165" i="22"/>
  <c r="BP169" i="22"/>
  <c r="BV171" i="22"/>
  <c r="BU172" i="22"/>
  <c r="BT172" i="22"/>
  <c r="BW175" i="22"/>
  <c r="BU176" i="22"/>
  <c r="BT176" i="22"/>
  <c r="BP186" i="22"/>
  <c r="BM193" i="22"/>
  <c r="BS195" i="22"/>
  <c r="BP197" i="22"/>
  <c r="BV199" i="22"/>
  <c r="BU200" i="22"/>
  <c r="BT200" i="22"/>
  <c r="BP201" i="22"/>
  <c r="BX208" i="22"/>
  <c r="BW208" i="22"/>
  <c r="BV208" i="22"/>
  <c r="BN210" i="22"/>
  <c r="BX220" i="22"/>
  <c r="BW220" i="22"/>
  <c r="BV220" i="22"/>
  <c r="BQ224" i="22"/>
  <c r="BX225" i="22"/>
  <c r="BW225" i="22"/>
  <c r="BV225" i="22"/>
  <c r="BS226" i="22"/>
  <c r="BO227" i="22"/>
  <c r="BN227" i="22"/>
  <c r="BM227" i="22"/>
  <c r="BS228" i="22"/>
  <c r="BN229" i="22"/>
  <c r="BM229" i="22"/>
  <c r="BO229" i="22"/>
  <c r="BU230" i="22"/>
  <c r="BS149" i="22"/>
  <c r="BQ151" i="22"/>
  <c r="BT152" i="22"/>
  <c r="BM154" i="22"/>
  <c r="BQ157" i="22"/>
  <c r="BQ159" i="22"/>
  <c r="BQ169" i="22"/>
  <c r="BW171" i="22"/>
  <c r="BO174" i="22"/>
  <c r="BT182" i="22"/>
  <c r="BU186" i="22"/>
  <c r="BW190" i="22"/>
  <c r="BN193" i="22"/>
  <c r="BT195" i="22"/>
  <c r="BQ197" i="22"/>
  <c r="BW199" i="22"/>
  <c r="BQ201" i="22"/>
  <c r="BM202" i="22"/>
  <c r="BV203" i="22"/>
  <c r="BU204" i="22"/>
  <c r="BT204" i="22"/>
  <c r="BS204" i="22"/>
  <c r="BQ206" i="22"/>
  <c r="BM208" i="22"/>
  <c r="BS210" i="22"/>
  <c r="BU216" i="22"/>
  <c r="BT216" i="22"/>
  <c r="BS216" i="22"/>
  <c r="BQ218" i="22"/>
  <c r="BM220" i="22"/>
  <c r="BX221" i="22"/>
  <c r="BV221" i="22"/>
  <c r="BM225" i="22"/>
  <c r="BT226" i="22"/>
  <c r="BR227" i="22"/>
  <c r="BQ227" i="22"/>
  <c r="BP227" i="22"/>
  <c r="BT228" i="22"/>
  <c r="BR229" i="22"/>
  <c r="BQ229" i="22"/>
  <c r="BP229" i="22"/>
  <c r="BT236" i="22"/>
  <c r="BS236" i="22"/>
  <c r="BU236" i="22"/>
  <c r="BM145" i="22"/>
  <c r="BM148" i="22"/>
  <c r="BV149" i="22"/>
  <c r="BN154" i="22"/>
  <c r="BT157" i="22"/>
  <c r="BS162" i="22"/>
  <c r="BU165" i="22"/>
  <c r="BM172" i="22"/>
  <c r="BM176" i="22"/>
  <c r="BP180" i="22"/>
  <c r="BU182" i="22"/>
  <c r="BV186" i="22"/>
  <c r="BX190" i="22"/>
  <c r="BM200" i="22"/>
  <c r="BN202" i="22"/>
  <c r="BW203" i="22"/>
  <c r="BR206" i="22"/>
  <c r="BN208" i="22"/>
  <c r="BT210" i="22"/>
  <c r="BP212" i="22"/>
  <c r="BR218" i="22"/>
  <c r="BN220" i="22"/>
  <c r="BN225" i="22"/>
  <c r="BU227" i="22"/>
  <c r="BT227" i="22"/>
  <c r="BS227" i="22"/>
  <c r="BM251" i="22"/>
  <c r="BO251" i="22"/>
  <c r="BN251" i="22"/>
  <c r="BU256" i="22"/>
  <c r="BT256" i="22"/>
  <c r="BS256" i="22"/>
  <c r="BN145" i="22"/>
  <c r="BN148" i="22"/>
  <c r="BW149" i="22"/>
  <c r="BS151" i="22"/>
  <c r="BV152" i="22"/>
  <c r="BM156" i="22"/>
  <c r="BU157" i="22"/>
  <c r="BS159" i="22"/>
  <c r="BT162" i="22"/>
  <c r="BM164" i="22"/>
  <c r="BV165" i="22"/>
  <c r="BS169" i="22"/>
  <c r="BN172" i="22"/>
  <c r="BN176" i="22"/>
  <c r="BQ180" i="22"/>
  <c r="BI184" i="22"/>
  <c r="BS184" i="22"/>
  <c r="BW186" i="22"/>
  <c r="BP193" i="22"/>
  <c r="BS197" i="22"/>
  <c r="BN200" i="22"/>
  <c r="BS201" i="22"/>
  <c r="BM204" i="22"/>
  <c r="BQ212" i="22"/>
  <c r="BM216" i="22"/>
  <c r="BW224" i="22"/>
  <c r="BV226" i="22"/>
  <c r="BV228" i="22"/>
  <c r="BT151" i="22"/>
  <c r="BW152" i="22"/>
  <c r="BP154" i="22"/>
  <c r="BV157" i="22"/>
  <c r="BT159" i="22"/>
  <c r="BW165" i="22"/>
  <c r="BT169" i="22"/>
  <c r="BT184" i="22"/>
  <c r="BU187" i="22"/>
  <c r="BT187" i="22"/>
  <c r="BQ193" i="22"/>
  <c r="BX194" i="22"/>
  <c r="BW194" i="22"/>
  <c r="BT197" i="22"/>
  <c r="BT201" i="22"/>
  <c r="BN204" i="22"/>
  <c r="BP208" i="22"/>
  <c r="BN216" i="22"/>
  <c r="BP220" i="22"/>
  <c r="BU223" i="22"/>
  <c r="BT223" i="22"/>
  <c r="BW226" i="22"/>
  <c r="BQ154" i="22"/>
  <c r="BW157" i="22"/>
  <c r="BX158" i="22"/>
  <c r="BW158" i="22"/>
  <c r="BV162" i="22"/>
  <c r="BX166" i="22"/>
  <c r="BW166" i="22"/>
  <c r="BP172" i="22"/>
  <c r="BM173" i="22"/>
  <c r="BP176" i="22"/>
  <c r="BS180" i="22"/>
  <c r="BM194" i="22"/>
  <c r="BP200" i="22"/>
  <c r="BQ208" i="22"/>
  <c r="BU211" i="22"/>
  <c r="BT211" i="22"/>
  <c r="BS211" i="22"/>
  <c r="BS212" i="22"/>
  <c r="BR220" i="22"/>
  <c r="BX235" i="22"/>
  <c r="BW235" i="22"/>
  <c r="BV235" i="22"/>
  <c r="BV151" i="22"/>
  <c r="BV159" i="22"/>
  <c r="BW162" i="22"/>
  <c r="BM168" i="22"/>
  <c r="BS170" i="22"/>
  <c r="BQ172" i="22"/>
  <c r="BN173" i="22"/>
  <c r="BQ176" i="22"/>
  <c r="BR179" i="22"/>
  <c r="BQ179" i="22"/>
  <c r="BT180" i="22"/>
  <c r="BV184" i="22"/>
  <c r="BN194" i="22"/>
  <c r="BM196" i="22"/>
  <c r="BS198" i="22"/>
  <c r="BQ200" i="22"/>
  <c r="BP204" i="22"/>
  <c r="BT212" i="22"/>
  <c r="BR215" i="22"/>
  <c r="BQ215" i="22"/>
  <c r="BP216" i="22"/>
  <c r="BT220" i="22"/>
  <c r="BO224" i="22"/>
  <c r="BN224" i="22"/>
  <c r="BM224" i="22"/>
  <c r="BN230" i="22"/>
  <c r="BM230" i="22"/>
  <c r="BO230" i="22"/>
  <c r="BQ234" i="22"/>
  <c r="BP234" i="22"/>
  <c r="BR234" i="22"/>
  <c r="BW151" i="22"/>
  <c r="BW159" i="22"/>
  <c r="BP161" i="22"/>
  <c r="BK167" i="22"/>
  <c r="BN168" i="22"/>
  <c r="BT170" i="22"/>
  <c r="BV178" i="22"/>
  <c r="BL188" i="22"/>
  <c r="BN196" i="22"/>
  <c r="BT198" i="22"/>
  <c r="BQ204" i="22"/>
  <c r="BS208" i="22"/>
  <c r="BV214" i="22"/>
  <c r="BQ216" i="22"/>
  <c r="BM217" i="22"/>
  <c r="BO222" i="22"/>
  <c r="BM222" i="22"/>
  <c r="BN222" i="22"/>
  <c r="BX223" i="22"/>
  <c r="BW223" i="22"/>
  <c r="BI228" i="22"/>
  <c r="BI150" i="22"/>
  <c r="BS172" i="22"/>
  <c r="BS176" i="22"/>
  <c r="BJ191" i="22"/>
  <c r="BL195" i="22"/>
  <c r="BS200" i="22"/>
  <c r="BT208" i="22"/>
  <c r="BI226" i="22"/>
  <c r="BO232" i="22"/>
  <c r="BN232" i="22"/>
  <c r="BM232" i="22"/>
  <c r="BU234" i="22"/>
  <c r="BT234" i="22"/>
  <c r="BS234" i="22"/>
  <c r="BX269" i="22"/>
  <c r="BW269" i="22"/>
  <c r="BV269" i="22"/>
  <c r="BI240" i="22"/>
  <c r="BU242" i="22"/>
  <c r="BT242" i="22"/>
  <c r="BS242" i="22"/>
  <c r="BU246" i="22"/>
  <c r="BT246" i="22"/>
  <c r="BS246" i="22"/>
  <c r="BK248" i="22"/>
  <c r="BI250" i="22"/>
  <c r="BU252" i="22"/>
  <c r="BT252" i="22"/>
  <c r="BS252" i="22"/>
  <c r="BW253" i="22"/>
  <c r="BV253" i="22"/>
  <c r="BJ262" i="22"/>
  <c r="BR276" i="22"/>
  <c r="BQ276" i="22"/>
  <c r="BP276" i="22"/>
  <c r="BW294" i="22"/>
  <c r="BV294" i="22"/>
  <c r="BX294" i="22"/>
  <c r="BR296" i="22"/>
  <c r="BQ296" i="22"/>
  <c r="BP296" i="22"/>
  <c r="BO299" i="22"/>
  <c r="BN299" i="22"/>
  <c r="BM299" i="22"/>
  <c r="BU232" i="22"/>
  <c r="BT232" i="22"/>
  <c r="BS232" i="22"/>
  <c r="BO238" i="22"/>
  <c r="BM238" i="22"/>
  <c r="BX247" i="22"/>
  <c r="BW247" i="22"/>
  <c r="BV247" i="22"/>
  <c r="BX252" i="22"/>
  <c r="BW252" i="22"/>
  <c r="BV252" i="22"/>
  <c r="BU276" i="22"/>
  <c r="BT276" i="22"/>
  <c r="BS276" i="22"/>
  <c r="BT283" i="22"/>
  <c r="BS283" i="22"/>
  <c r="BU283" i="22"/>
  <c r="BO290" i="22"/>
  <c r="BN290" i="22"/>
  <c r="BM290" i="22"/>
  <c r="BV291" i="22"/>
  <c r="BX291" i="22"/>
  <c r="BW291" i="22"/>
  <c r="BQ299" i="22"/>
  <c r="BP299" i="22"/>
  <c r="BR299" i="22"/>
  <c r="BO301" i="22"/>
  <c r="BN301" i="22"/>
  <c r="BM301" i="22"/>
  <c r="BT303" i="22"/>
  <c r="BU303" i="22"/>
  <c r="BS303" i="22"/>
  <c r="BO235" i="22"/>
  <c r="BN235" i="22"/>
  <c r="BR238" i="22"/>
  <c r="BQ238" i="22"/>
  <c r="BP238" i="22"/>
  <c r="BJ240" i="22"/>
  <c r="BJ250" i="22"/>
  <c r="BR259" i="22"/>
  <c r="BQ259" i="22"/>
  <c r="BP259" i="22"/>
  <c r="BO264" i="22"/>
  <c r="BN264" i="22"/>
  <c r="BM264" i="22"/>
  <c r="BU271" i="22"/>
  <c r="BT271" i="22"/>
  <c r="BX276" i="22"/>
  <c r="BW276" i="22"/>
  <c r="BV276" i="22"/>
  <c r="BO288" i="22"/>
  <c r="BN288" i="22"/>
  <c r="BM288" i="22"/>
  <c r="BQ290" i="22"/>
  <c r="BP290" i="22"/>
  <c r="BR290" i="22"/>
  <c r="BR298" i="22"/>
  <c r="BQ298" i="22"/>
  <c r="BP298" i="22"/>
  <c r="BP301" i="22"/>
  <c r="BR301" i="22"/>
  <c r="BQ301" i="22"/>
  <c r="BR235" i="22"/>
  <c r="BQ235" i="22"/>
  <c r="BN238" i="22"/>
  <c r="BU259" i="22"/>
  <c r="BT259" i="22"/>
  <c r="BS259" i="22"/>
  <c r="BR267" i="22"/>
  <c r="BQ267" i="22"/>
  <c r="BP267" i="22"/>
  <c r="BU270" i="22"/>
  <c r="BT270" i="22"/>
  <c r="BS270" i="22"/>
  <c r="BL283" i="22"/>
  <c r="BU298" i="22"/>
  <c r="BT298" i="22"/>
  <c r="BS298" i="22"/>
  <c r="BO234" i="22"/>
  <c r="BN234" i="22"/>
  <c r="BM234" i="22"/>
  <c r="BT235" i="22"/>
  <c r="BS235" i="22"/>
  <c r="BN237" i="22"/>
  <c r="BM237" i="22"/>
  <c r="BW242" i="22"/>
  <c r="BW246" i="22"/>
  <c r="BX259" i="22"/>
  <c r="BW259" i="22"/>
  <c r="BV259" i="22"/>
  <c r="BX261" i="22"/>
  <c r="BW261" i="22"/>
  <c r="BV261" i="22"/>
  <c r="BR264" i="22"/>
  <c r="BQ264" i="22"/>
  <c r="BP264" i="22"/>
  <c r="BU267" i="22"/>
  <c r="BT267" i="22"/>
  <c r="BS267" i="22"/>
  <c r="BO269" i="22"/>
  <c r="BN269" i="22"/>
  <c r="BM269" i="22"/>
  <c r="BT273" i="22"/>
  <c r="BS273" i="22"/>
  <c r="BN275" i="22"/>
  <c r="BM275" i="22"/>
  <c r="BO275" i="22"/>
  <c r="BR288" i="22"/>
  <c r="BQ288" i="22"/>
  <c r="BP288" i="22"/>
  <c r="BU290" i="22"/>
  <c r="BT290" i="22"/>
  <c r="BS290" i="22"/>
  <c r="BU301" i="22"/>
  <c r="BT301" i="22"/>
  <c r="BS301" i="22"/>
  <c r="BO323" i="22"/>
  <c r="BN323" i="22"/>
  <c r="BM323" i="22"/>
  <c r="BQ241" i="22"/>
  <c r="BP241" i="22"/>
  <c r="BX242" i="22"/>
  <c r="BR243" i="22"/>
  <c r="BQ243" i="22"/>
  <c r="BX244" i="22"/>
  <c r="BW244" i="22"/>
  <c r="BV244" i="22"/>
  <c r="BQ245" i="22"/>
  <c r="BP245" i="22"/>
  <c r="BX246" i="22"/>
  <c r="BX255" i="22"/>
  <c r="BW255" i="22"/>
  <c r="BM259" i="22"/>
  <c r="BV268" i="22"/>
  <c r="BU272" i="22"/>
  <c r="BT272" i="22"/>
  <c r="BS272" i="22"/>
  <c r="BW306" i="22"/>
  <c r="BV306" i="22"/>
  <c r="BX306" i="22"/>
  <c r="BQ232" i="22"/>
  <c r="BM235" i="22"/>
  <c r="BR239" i="22"/>
  <c r="BQ239" i="22"/>
  <c r="BP239" i="22"/>
  <c r="BX240" i="22"/>
  <c r="BW240" i="22"/>
  <c r="BV240" i="22"/>
  <c r="BU243" i="22"/>
  <c r="BT243" i="22"/>
  <c r="BS243" i="22"/>
  <c r="BX250" i="22"/>
  <c r="BW250" i="22"/>
  <c r="BM254" i="22"/>
  <c r="BN259" i="22"/>
  <c r="BK264" i="22"/>
  <c r="BM267" i="22"/>
  <c r="BW268" i="22"/>
  <c r="BU269" i="22"/>
  <c r="BT269" i="22"/>
  <c r="BX271" i="22"/>
  <c r="BW271" i="22"/>
  <c r="BV271" i="22"/>
  <c r="BJ275" i="22"/>
  <c r="BX290" i="22"/>
  <c r="BW290" i="22"/>
  <c r="BV290" i="22"/>
  <c r="BW299" i="22"/>
  <c r="BV299" i="22"/>
  <c r="BX299" i="22"/>
  <c r="BR231" i="22"/>
  <c r="BQ231" i="22"/>
  <c r="BR232" i="22"/>
  <c r="BX233" i="22"/>
  <c r="BW233" i="22"/>
  <c r="BP235" i="22"/>
  <c r="BU239" i="22"/>
  <c r="BT239" i="22"/>
  <c r="BS239" i="22"/>
  <c r="BX243" i="22"/>
  <c r="BW243" i="22"/>
  <c r="BV243" i="22"/>
  <c r="BO249" i="22"/>
  <c r="BN249" i="22"/>
  <c r="BR251" i="22"/>
  <c r="BQ251" i="22"/>
  <c r="BP251" i="22"/>
  <c r="BX253" i="22"/>
  <c r="BN254" i="22"/>
  <c r="BN258" i="22"/>
  <c r="BM258" i="22"/>
  <c r="BO258" i="22"/>
  <c r="BR261" i="22"/>
  <c r="BQ261" i="22"/>
  <c r="BN267" i="22"/>
  <c r="BN277" i="22"/>
  <c r="BM277" i="22"/>
  <c r="BO286" i="22"/>
  <c r="BN286" i="22"/>
  <c r="BM286" i="22"/>
  <c r="BW301" i="22"/>
  <c r="BX301" i="22"/>
  <c r="BV301" i="22"/>
  <c r="BO309" i="22"/>
  <c r="BN309" i="22"/>
  <c r="BM309" i="22"/>
  <c r="BK221" i="22"/>
  <c r="BW232" i="22"/>
  <c r="BU235" i="22"/>
  <c r="BK237" i="22"/>
  <c r="BM243" i="22"/>
  <c r="BR249" i="22"/>
  <c r="BQ249" i="22"/>
  <c r="BP249" i="22"/>
  <c r="BL256" i="22"/>
  <c r="BN261" i="22"/>
  <c r="BS262" i="22"/>
  <c r="BQ269" i="22"/>
  <c r="BV270" i="22"/>
  <c r="BT314" i="22"/>
  <c r="BS314" i="22"/>
  <c r="BU314" i="22"/>
  <c r="BX232" i="22"/>
  <c r="BX236" i="22"/>
  <c r="BW236" i="22"/>
  <c r="BV236" i="22"/>
  <c r="BM239" i="22"/>
  <c r="BN243" i="22"/>
  <c r="BP244" i="22"/>
  <c r="BV248" i="22"/>
  <c r="BO253" i="22"/>
  <c r="BN253" i="22"/>
  <c r="BM253" i="22"/>
  <c r="BQ255" i="22"/>
  <c r="BX257" i="22"/>
  <c r="BW257" i="22"/>
  <c r="BV257" i="22"/>
  <c r="BR258" i="22"/>
  <c r="BQ258" i="22"/>
  <c r="BP258" i="22"/>
  <c r="BO261" i="22"/>
  <c r="BT262" i="22"/>
  <c r="BR266" i="22"/>
  <c r="BQ266" i="22"/>
  <c r="BP266" i="22"/>
  <c r="BR269" i="22"/>
  <c r="BW270" i="22"/>
  <c r="BO272" i="22"/>
  <c r="BN272" i="22"/>
  <c r="BM272" i="22"/>
  <c r="BR277" i="22"/>
  <c r="BQ277" i="22"/>
  <c r="BO279" i="22"/>
  <c r="BN279" i="22"/>
  <c r="BM279" i="22"/>
  <c r="BO284" i="22"/>
  <c r="BN284" i="22"/>
  <c r="BM284" i="22"/>
  <c r="BR286" i="22"/>
  <c r="BQ286" i="22"/>
  <c r="BP286" i="22"/>
  <c r="BR287" i="22"/>
  <c r="BQ287" i="22"/>
  <c r="BP287" i="22"/>
  <c r="BM231" i="22"/>
  <c r="BL234" i="22"/>
  <c r="BX237" i="22"/>
  <c r="BW237" i="22"/>
  <c r="BN239" i="22"/>
  <c r="BQ244" i="22"/>
  <c r="BW248" i="22"/>
  <c r="BR255" i="22"/>
  <c r="BO256" i="22"/>
  <c r="BN256" i="22"/>
  <c r="BM256" i="22"/>
  <c r="BP261" i="22"/>
  <c r="BR263" i="22"/>
  <c r="BQ263" i="22"/>
  <c r="BP263" i="22"/>
  <c r="BU265" i="22"/>
  <c r="BT265" i="22"/>
  <c r="BS265" i="22"/>
  <c r="BS269" i="22"/>
  <c r="BQ279" i="22"/>
  <c r="BP279" i="22"/>
  <c r="BR279" i="22"/>
  <c r="BO281" i="22"/>
  <c r="BN281" i="22"/>
  <c r="BM281" i="22"/>
  <c r="BS287" i="22"/>
  <c r="BU287" i="22"/>
  <c r="BT287" i="22"/>
  <c r="BU224" i="22"/>
  <c r="BS224" i="22"/>
  <c r="BO231" i="22"/>
  <c r="BP233" i="22"/>
  <c r="BP243" i="22"/>
  <c r="BM249" i="22"/>
  <c r="BS255" i="22"/>
  <c r="BR256" i="22"/>
  <c r="BQ256" i="22"/>
  <c r="BP256" i="22"/>
  <c r="BM257" i="22"/>
  <c r="BV262" i="22"/>
  <c r="BU263" i="22"/>
  <c r="BT263" i="22"/>
  <c r="BS263" i="22"/>
  <c r="BO268" i="22"/>
  <c r="BN268" i="22"/>
  <c r="BM268" i="22"/>
  <c r="BW272" i="22"/>
  <c r="BR294" i="22"/>
  <c r="BQ294" i="22"/>
  <c r="BP294" i="22"/>
  <c r="BP231" i="22"/>
  <c r="BQ233" i="22"/>
  <c r="BR241" i="22"/>
  <c r="BS244" i="22"/>
  <c r="BR245" i="22"/>
  <c r="BO248" i="22"/>
  <c r="BN248" i="22"/>
  <c r="BM248" i="22"/>
  <c r="BS250" i="22"/>
  <c r="BT255" i="22"/>
  <c r="BN257" i="22"/>
  <c r="BW262" i="22"/>
  <c r="BV264" i="22"/>
  <c r="BX265" i="22"/>
  <c r="BW265" i="22"/>
  <c r="BV265" i="22"/>
  <c r="BX272" i="22"/>
  <c r="BT279" i="22"/>
  <c r="BS279" i="22"/>
  <c r="BV287" i="22"/>
  <c r="BX287" i="22"/>
  <c r="BW287" i="22"/>
  <c r="BK225" i="22"/>
  <c r="BP236" i="22"/>
  <c r="BO237" i="22"/>
  <c r="BK238" i="22"/>
  <c r="BS241" i="22"/>
  <c r="BT244" i="22"/>
  <c r="BS245" i="22"/>
  <c r="BU247" i="22"/>
  <c r="BT247" i="22"/>
  <c r="BT250" i="22"/>
  <c r="BL258" i="22"/>
  <c r="BM263" i="22"/>
  <c r="BW264" i="22"/>
  <c r="BJ268" i="22"/>
  <c r="BS271" i="22"/>
  <c r="BR274" i="22"/>
  <c r="BQ274" i="22"/>
  <c r="BP274" i="22"/>
  <c r="BS275" i="22"/>
  <c r="BX313" i="22"/>
  <c r="BW313" i="22"/>
  <c r="BV313" i="22"/>
  <c r="BK229" i="22"/>
  <c r="BI233" i="22"/>
  <c r="BQ236" i="22"/>
  <c r="BS240" i="22"/>
  <c r="BT241" i="22"/>
  <c r="BT245" i="22"/>
  <c r="BJ248" i="22"/>
  <c r="BT251" i="22"/>
  <c r="BV255" i="22"/>
  <c r="BN263" i="22"/>
  <c r="BO270" i="22"/>
  <c r="BN270" i="22"/>
  <c r="BM270" i="22"/>
  <c r="BT275" i="22"/>
  <c r="BW277" i="22"/>
  <c r="BV277" i="22"/>
  <c r="BL279" i="22"/>
  <c r="BO283" i="22"/>
  <c r="BN283" i="22"/>
  <c r="BM283" i="22"/>
  <c r="BI236" i="22"/>
  <c r="BL238" i="22"/>
  <c r="BT240" i="22"/>
  <c r="BR242" i="22"/>
  <c r="BQ242" i="22"/>
  <c r="BP242" i="22"/>
  <c r="BI244" i="22"/>
  <c r="BR246" i="22"/>
  <c r="BQ246" i="22"/>
  <c r="BP246" i="22"/>
  <c r="BV250" i="22"/>
  <c r="BU251" i="22"/>
  <c r="BR252" i="22"/>
  <c r="BQ252" i="22"/>
  <c r="BI255" i="22"/>
  <c r="BK268" i="22"/>
  <c r="BU273" i="22"/>
  <c r="BX274" i="22"/>
  <c r="BW274" i="22"/>
  <c r="BV274" i="22"/>
  <c r="BR280" i="22"/>
  <c r="BQ280" i="22"/>
  <c r="BQ283" i="22"/>
  <c r="BP283" i="22"/>
  <c r="BR283" i="22"/>
  <c r="BX293" i="22"/>
  <c r="BW293" i="22"/>
  <c r="BV293" i="22"/>
  <c r="BT285" i="22"/>
  <c r="BX288" i="22"/>
  <c r="BW288" i="22"/>
  <c r="BV288" i="22"/>
  <c r="BU296" i="22"/>
  <c r="BU284" i="22"/>
  <c r="BT284" i="22"/>
  <c r="BS284" i="22"/>
  <c r="BU285" i="22"/>
  <c r="BO293" i="22"/>
  <c r="BN293" i="22"/>
  <c r="BM293" i="22"/>
  <c r="BN296" i="22"/>
  <c r="BM296" i="22"/>
  <c r="BU297" i="22"/>
  <c r="BT297" i="22"/>
  <c r="BS297" i="22"/>
  <c r="BU310" i="22"/>
  <c r="BT310" i="22"/>
  <c r="BS310" i="22"/>
  <c r="BU280" i="22"/>
  <c r="BT280" i="22"/>
  <c r="BS280" i="22"/>
  <c r="BR293" i="22"/>
  <c r="BQ293" i="22"/>
  <c r="BP293" i="22"/>
  <c r="BW296" i="22"/>
  <c r="BX310" i="22"/>
  <c r="BW310" i="22"/>
  <c r="BV310" i="22"/>
  <c r="BL318" i="22"/>
  <c r="BI322" i="22"/>
  <c r="BL289" i="22"/>
  <c r="BR304" i="22"/>
  <c r="BQ304" i="22"/>
  <c r="BU311" i="22"/>
  <c r="BT311" i="22"/>
  <c r="BS311" i="22"/>
  <c r="BT316" i="22"/>
  <c r="BM329" i="22"/>
  <c r="BN329" i="22"/>
  <c r="BO329" i="22"/>
  <c r="BX332" i="22"/>
  <c r="BW332" i="22"/>
  <c r="BV332" i="22"/>
  <c r="BJ292" i="22"/>
  <c r="BP297" i="22"/>
  <c r="BI307" i="22"/>
  <c r="BI314" i="22"/>
  <c r="BU316" i="22"/>
  <c r="BN317" i="22"/>
  <c r="BO317" i="22"/>
  <c r="BQ319" i="22"/>
  <c r="BP319" i="22"/>
  <c r="BQ321" i="22"/>
  <c r="BR321" i="22"/>
  <c r="BP321" i="22"/>
  <c r="BJ322" i="22"/>
  <c r="BU291" i="22"/>
  <c r="BT291" i="22"/>
  <c r="BS291" i="22"/>
  <c r="BQ297" i="22"/>
  <c r="BO308" i="22"/>
  <c r="BN308" i="22"/>
  <c r="BM308" i="22"/>
  <c r="BN315" i="22"/>
  <c r="BM315" i="22"/>
  <c r="BO315" i="22"/>
  <c r="BV316" i="22"/>
  <c r="BR317" i="22"/>
  <c r="BQ317" i="22"/>
  <c r="BP317" i="22"/>
  <c r="BU320" i="22"/>
  <c r="BT320" i="22"/>
  <c r="BS320" i="22"/>
  <c r="BN326" i="22"/>
  <c r="BM326" i="22"/>
  <c r="BO326" i="22"/>
  <c r="BR327" i="22"/>
  <c r="BQ327" i="22"/>
  <c r="BP327" i="22"/>
  <c r="BP284" i="22"/>
  <c r="BK292" i="22"/>
  <c r="BT295" i="22"/>
  <c r="BS295" i="22"/>
  <c r="BU295" i="22"/>
  <c r="BV304" i="22"/>
  <c r="BR307" i="22"/>
  <c r="BQ307" i="22"/>
  <c r="BQ308" i="22"/>
  <c r="BP308" i="22"/>
  <c r="BR308" i="22"/>
  <c r="BW311" i="22"/>
  <c r="BW316" i="22"/>
  <c r="BU317" i="22"/>
  <c r="BT317" i="22"/>
  <c r="BS317" i="22"/>
  <c r="BT318" i="22"/>
  <c r="BR319" i="22"/>
  <c r="BI325" i="22"/>
  <c r="BS327" i="22"/>
  <c r="BT327" i="22"/>
  <c r="BO351" i="22"/>
  <c r="BN351" i="22"/>
  <c r="BM351" i="22"/>
  <c r="BX295" i="22"/>
  <c r="BW295" i="22"/>
  <c r="BV295" i="22"/>
  <c r="BU302" i="22"/>
  <c r="BT302" i="22"/>
  <c r="BS302" i="22"/>
  <c r="BW304" i="22"/>
  <c r="BX311" i="22"/>
  <c r="BT313" i="22"/>
  <c r="BS313" i="22"/>
  <c r="BW317" i="22"/>
  <c r="BV317" i="22"/>
  <c r="BX317" i="22"/>
  <c r="BU318" i="22"/>
  <c r="BS319" i="22"/>
  <c r="BR326" i="22"/>
  <c r="BQ326" i="22"/>
  <c r="BN276" i="22"/>
  <c r="BX285" i="22"/>
  <c r="BW285" i="22"/>
  <c r="BN291" i="22"/>
  <c r="BU294" i="22"/>
  <c r="BT294" i="22"/>
  <c r="BM295" i="22"/>
  <c r="BS305" i="22"/>
  <c r="BS307" i="22"/>
  <c r="BU307" i="22"/>
  <c r="BT307" i="22"/>
  <c r="BV312" i="22"/>
  <c r="BM317" i="22"/>
  <c r="BT319" i="22"/>
  <c r="BJ271" i="22"/>
  <c r="BL275" i="22"/>
  <c r="BI278" i="22"/>
  <c r="BV280" i="22"/>
  <c r="BI282" i="22"/>
  <c r="BW284" i="22"/>
  <c r="BN295" i="22"/>
  <c r="BI300" i="22"/>
  <c r="BT305" i="22"/>
  <c r="BW312" i="22"/>
  <c r="BK315" i="22"/>
  <c r="BR320" i="22"/>
  <c r="BQ320" i="22"/>
  <c r="BP320" i="22"/>
  <c r="BS356" i="22"/>
  <c r="BT356" i="22"/>
  <c r="BU356" i="22"/>
  <c r="BW280" i="22"/>
  <c r="BX284" i="22"/>
  <c r="BM287" i="22"/>
  <c r="BP291" i="22"/>
  <c r="BM294" i="22"/>
  <c r="BO296" i="22"/>
  <c r="BR306" i="22"/>
  <c r="BQ306" i="22"/>
  <c r="BW307" i="22"/>
  <c r="BV307" i="22"/>
  <c r="BU321" i="22"/>
  <c r="BT321" i="22"/>
  <c r="BS321" i="22"/>
  <c r="BU324" i="22"/>
  <c r="BT324" i="22"/>
  <c r="BS324" i="22"/>
  <c r="BU328" i="22"/>
  <c r="BT328" i="22"/>
  <c r="BS328" i="22"/>
  <c r="BO342" i="22"/>
  <c r="BN342" i="22"/>
  <c r="BM342" i="22"/>
  <c r="BX356" i="22"/>
  <c r="BW356" i="22"/>
  <c r="BV356" i="22"/>
  <c r="BN287" i="22"/>
  <c r="BS289" i="22"/>
  <c r="BQ291" i="22"/>
  <c r="BM292" i="22"/>
  <c r="BN294" i="22"/>
  <c r="BP295" i="22"/>
  <c r="BV300" i="22"/>
  <c r="BM302" i="22"/>
  <c r="BN304" i="22"/>
  <c r="BM304" i="22"/>
  <c r="BU306" i="22"/>
  <c r="BT306" i="22"/>
  <c r="BO311" i="22"/>
  <c r="BN311" i="22"/>
  <c r="BM311" i="22"/>
  <c r="BO313" i="22"/>
  <c r="BN313" i="22"/>
  <c r="BN320" i="22"/>
  <c r="BX321" i="22"/>
  <c r="BW321" i="22"/>
  <c r="BV321" i="22"/>
  <c r="BW322" i="22"/>
  <c r="BW323" i="22"/>
  <c r="BV323" i="22"/>
  <c r="BX326" i="22"/>
  <c r="BW326" i="22"/>
  <c r="BU327" i="22"/>
  <c r="BR330" i="22"/>
  <c r="BQ330" i="22"/>
  <c r="BP330" i="22"/>
  <c r="BM338" i="22"/>
  <c r="BN338" i="22"/>
  <c r="BO338" i="22"/>
  <c r="BI274" i="22"/>
  <c r="BU277" i="22"/>
  <c r="BT277" i="22"/>
  <c r="BX281" i="22"/>
  <c r="BW281" i="22"/>
  <c r="BV281" i="22"/>
  <c r="BP285" i="22"/>
  <c r="BL286" i="22"/>
  <c r="BT289" i="22"/>
  <c r="BN292" i="22"/>
  <c r="BQ295" i="22"/>
  <c r="BW300" i="22"/>
  <c r="BN302" i="22"/>
  <c r="BS308" i="22"/>
  <c r="BR313" i="22"/>
  <c r="BQ313" i="22"/>
  <c r="BI318" i="22"/>
  <c r="BV320" i="22"/>
  <c r="BX322" i="22"/>
  <c r="BW327" i="22"/>
  <c r="BV331" i="22"/>
  <c r="BX331" i="22"/>
  <c r="BQ285" i="22"/>
  <c r="BT308" i="22"/>
  <c r="BP315" i="22"/>
  <c r="BO319" i="22"/>
  <c r="BN319" i="22"/>
  <c r="BW320" i="22"/>
  <c r="BQ323" i="22"/>
  <c r="BO324" i="22"/>
  <c r="BM324" i="22"/>
  <c r="BP326" i="22"/>
  <c r="BX327" i="22"/>
  <c r="BX260" i="22"/>
  <c r="BW260" i="22"/>
  <c r="BV260" i="22"/>
  <c r="BR273" i="22"/>
  <c r="BQ273" i="22"/>
  <c r="BS296" i="22"/>
  <c r="BV298" i="22"/>
  <c r="BR305" i="22"/>
  <c r="BQ305" i="22"/>
  <c r="BP305" i="22"/>
  <c r="BO306" i="22"/>
  <c r="BR309" i="22"/>
  <c r="BP309" i="22"/>
  <c r="BM313" i="22"/>
  <c r="BQ315" i="22"/>
  <c r="BQ318" i="22"/>
  <c r="BP318" i="22"/>
  <c r="BR323" i="22"/>
  <c r="BR324" i="22"/>
  <c r="BQ324" i="22"/>
  <c r="BP324" i="22"/>
  <c r="BP325" i="22"/>
  <c r="BR325" i="22"/>
  <c r="BQ325" i="22"/>
  <c r="BV326" i="22"/>
  <c r="BT330" i="22"/>
  <c r="BT359" i="22"/>
  <c r="BS359" i="22"/>
  <c r="BU359" i="22"/>
  <c r="BK254" i="22"/>
  <c r="BK261" i="22"/>
  <c r="BM262" i="22"/>
  <c r="BM266" i="22"/>
  <c r="BP270" i="22"/>
  <c r="BL278" i="22"/>
  <c r="BL282" i="22"/>
  <c r="BI285" i="22"/>
  <c r="BJ289" i="22"/>
  <c r="BX303" i="22"/>
  <c r="BW303" i="22"/>
  <c r="BV303" i="22"/>
  <c r="BK304" i="22"/>
  <c r="BP306" i="22"/>
  <c r="BP307" i="22"/>
  <c r="BV308" i="22"/>
  <c r="BU309" i="22"/>
  <c r="BT309" i="22"/>
  <c r="BS309" i="22"/>
  <c r="BK312" i="22"/>
  <c r="BP313" i="22"/>
  <c r="BQ314" i="22"/>
  <c r="BN316" i="22"/>
  <c r="BM316" i="22"/>
  <c r="BN324" i="22"/>
  <c r="BU325" i="22"/>
  <c r="BT325" i="22"/>
  <c r="BS325" i="22"/>
  <c r="BU330" i="22"/>
  <c r="BT366" i="22"/>
  <c r="BS366" i="22"/>
  <c r="BU366" i="22"/>
  <c r="BS336" i="22"/>
  <c r="BT336" i="22"/>
  <c r="BW343" i="22"/>
  <c r="BX344" i="22"/>
  <c r="BW344" i="22"/>
  <c r="BV344" i="22"/>
  <c r="BO357" i="22"/>
  <c r="BN357" i="22"/>
  <c r="BM357" i="22"/>
  <c r="BM358" i="22"/>
  <c r="BO358" i="22"/>
  <c r="BN358" i="22"/>
  <c r="BX370" i="22"/>
  <c r="BW370" i="22"/>
  <c r="BV370" i="22"/>
  <c r="BX328" i="22"/>
  <c r="BW328" i="22"/>
  <c r="BV328" i="22"/>
  <c r="BL330" i="22"/>
  <c r="BU337" i="22"/>
  <c r="BT337" i="22"/>
  <c r="BS337" i="22"/>
  <c r="BX343" i="22"/>
  <c r="BO346" i="22"/>
  <c r="BN346" i="22"/>
  <c r="BM346" i="22"/>
  <c r="BT350" i="22"/>
  <c r="BS351" i="22"/>
  <c r="BX352" i="22"/>
  <c r="BW352" i="22"/>
  <c r="BV352" i="22"/>
  <c r="BX367" i="22"/>
  <c r="BW367" i="22"/>
  <c r="BX372" i="22"/>
  <c r="BW372" i="22"/>
  <c r="BV372" i="22"/>
  <c r="BO332" i="22"/>
  <c r="BN332" i="22"/>
  <c r="BU336" i="22"/>
  <c r="BX337" i="22"/>
  <c r="BW337" i="22"/>
  <c r="BV337" i="22"/>
  <c r="BS346" i="22"/>
  <c r="BT346" i="22"/>
  <c r="BV353" i="22"/>
  <c r="BW353" i="22"/>
  <c r="BR356" i="22"/>
  <c r="BQ356" i="22"/>
  <c r="BP356" i="22"/>
  <c r="BI364" i="22"/>
  <c r="BR332" i="22"/>
  <c r="BQ332" i="22"/>
  <c r="BP332" i="22"/>
  <c r="BI334" i="22"/>
  <c r="BR339" i="22"/>
  <c r="BQ339" i="22"/>
  <c r="BP339" i="22"/>
  <c r="BU347" i="22"/>
  <c r="BT347" i="22"/>
  <c r="BS347" i="22"/>
  <c r="BJ349" i="22"/>
  <c r="BO352" i="22"/>
  <c r="BN352" i="22"/>
  <c r="BM352" i="22"/>
  <c r="BK355" i="22"/>
  <c r="BP342" i="22"/>
  <c r="BQ342" i="22"/>
  <c r="BX347" i="22"/>
  <c r="BW347" i="22"/>
  <c r="BV347" i="22"/>
  <c r="BQ352" i="22"/>
  <c r="BP352" i="22"/>
  <c r="BR352" i="22"/>
  <c r="BR353" i="22"/>
  <c r="BQ353" i="22"/>
  <c r="BP353" i="22"/>
  <c r="BT358" i="22"/>
  <c r="BS358" i="22"/>
  <c r="BR361" i="22"/>
  <c r="BQ361" i="22"/>
  <c r="BP361" i="22"/>
  <c r="BP362" i="22"/>
  <c r="BR362" i="22"/>
  <c r="BQ362" i="22"/>
  <c r="BQ364" i="22"/>
  <c r="BP364" i="22"/>
  <c r="BR367" i="22"/>
  <c r="BQ367" i="22"/>
  <c r="BP367" i="22"/>
  <c r="BV368" i="22"/>
  <c r="BX368" i="22"/>
  <c r="BW368" i="22"/>
  <c r="BN369" i="22"/>
  <c r="BM332" i="22"/>
  <c r="BU333" i="22"/>
  <c r="BT333" i="22"/>
  <c r="BS333" i="22"/>
  <c r="BQ337" i="22"/>
  <c r="BV346" i="22"/>
  <c r="BP347" i="22"/>
  <c r="BX359" i="22"/>
  <c r="BW359" i="22"/>
  <c r="BM365" i="22"/>
  <c r="BO365" i="22"/>
  <c r="BN365" i="22"/>
  <c r="BO368" i="22"/>
  <c r="BN368" i="22"/>
  <c r="BM368" i="22"/>
  <c r="BO369" i="22"/>
  <c r="BX333" i="22"/>
  <c r="BW333" i="22"/>
  <c r="BV333" i="22"/>
  <c r="BI335" i="22"/>
  <c r="BX341" i="22"/>
  <c r="BW341" i="22"/>
  <c r="BV341" i="22"/>
  <c r="BK342" i="22"/>
  <c r="BI344" i="22"/>
  <c r="BW346" i="22"/>
  <c r="BQ347" i="22"/>
  <c r="BN353" i="22"/>
  <c r="BX358" i="22"/>
  <c r="BW358" i="22"/>
  <c r="BR368" i="22"/>
  <c r="BQ368" i="22"/>
  <c r="BP368" i="22"/>
  <c r="BK326" i="22"/>
  <c r="BK331" i="22"/>
  <c r="BT339" i="22"/>
  <c r="BR340" i="22"/>
  <c r="BQ340" i="22"/>
  <c r="BX349" i="22"/>
  <c r="BW349" i="22"/>
  <c r="BV349" i="22"/>
  <c r="BO353" i="22"/>
  <c r="BU354" i="22"/>
  <c r="BT354" i="22"/>
  <c r="BS354" i="22"/>
  <c r="BL363" i="22"/>
  <c r="BO372" i="22"/>
  <c r="BN372" i="22"/>
  <c r="BJ335" i="22"/>
  <c r="BO337" i="22"/>
  <c r="BM337" i="22"/>
  <c r="BU339" i="22"/>
  <c r="BU340" i="22"/>
  <c r="BT340" i="22"/>
  <c r="BS340" i="22"/>
  <c r="BN341" i="22"/>
  <c r="BI345" i="22"/>
  <c r="BN348" i="22"/>
  <c r="BM348" i="22"/>
  <c r="BR350" i="22"/>
  <c r="BQ350" i="22"/>
  <c r="BX353" i="22"/>
  <c r="BX354" i="22"/>
  <c r="BW354" i="22"/>
  <c r="BV354" i="22"/>
  <c r="BP358" i="22"/>
  <c r="BR359" i="22"/>
  <c r="BQ359" i="22"/>
  <c r="BP359" i="22"/>
  <c r="BV367" i="22"/>
  <c r="BN373" i="22"/>
  <c r="BM373" i="22"/>
  <c r="BO373" i="22"/>
  <c r="BR374" i="22"/>
  <c r="BQ374" i="22"/>
  <c r="BP374" i="22"/>
  <c r="BR348" i="22"/>
  <c r="BQ348" i="22"/>
  <c r="BP351" i="22"/>
  <c r="BQ351" i="22"/>
  <c r="BU357" i="22"/>
  <c r="BT357" i="22"/>
  <c r="BS357" i="22"/>
  <c r="BQ358" i="22"/>
  <c r="BV360" i="22"/>
  <c r="BX360" i="22"/>
  <c r="BW360" i="22"/>
  <c r="BW362" i="22"/>
  <c r="BV362" i="22"/>
  <c r="BT365" i="22"/>
  <c r="BS365" i="22"/>
  <c r="BX325" i="22"/>
  <c r="BW325" i="22"/>
  <c r="BV325" i="22"/>
  <c r="BK335" i="22"/>
  <c r="BR336" i="22"/>
  <c r="BQ336" i="22"/>
  <c r="BP336" i="22"/>
  <c r="BX339" i="22"/>
  <c r="BP341" i="22"/>
  <c r="BO347" i="22"/>
  <c r="BN347" i="22"/>
  <c r="BM347" i="22"/>
  <c r="BU348" i="22"/>
  <c r="BT348" i="22"/>
  <c r="BS348" i="22"/>
  <c r="BV355" i="22"/>
  <c r="BX357" i="22"/>
  <c r="BW357" i="22"/>
  <c r="BV357" i="22"/>
  <c r="BU358" i="22"/>
  <c r="BO362" i="22"/>
  <c r="BN362" i="22"/>
  <c r="BM362" i="22"/>
  <c r="BX366" i="22"/>
  <c r="BW366" i="22"/>
  <c r="BS374" i="22"/>
  <c r="BU374" i="22"/>
  <c r="BT374" i="22"/>
  <c r="BO331" i="22"/>
  <c r="BN331" i="22"/>
  <c r="BR341" i="22"/>
  <c r="BR342" i="22"/>
  <c r="BW355" i="22"/>
  <c r="BP357" i="22"/>
  <c r="BR360" i="22"/>
  <c r="BQ360" i="22"/>
  <c r="BP360" i="22"/>
  <c r="BN361" i="22"/>
  <c r="BX365" i="22"/>
  <c r="BW365" i="22"/>
  <c r="BP370" i="22"/>
  <c r="BR370" i="22"/>
  <c r="BQ370" i="22"/>
  <c r="BX374" i="22"/>
  <c r="BW374" i="22"/>
  <c r="BV374" i="22"/>
  <c r="BX314" i="22"/>
  <c r="BW314" i="22"/>
  <c r="BV314" i="22"/>
  <c r="BR331" i="22"/>
  <c r="BQ331" i="22"/>
  <c r="BP331" i="22"/>
  <c r="BX334" i="22"/>
  <c r="BW334" i="22"/>
  <c r="BV334" i="22"/>
  <c r="BP340" i="22"/>
  <c r="BT341" i="22"/>
  <c r="BU345" i="22"/>
  <c r="BS345" i="22"/>
  <c r="BR346" i="22"/>
  <c r="BQ346" i="22"/>
  <c r="BP346" i="22"/>
  <c r="BO348" i="22"/>
  <c r="BT349" i="22"/>
  <c r="BX350" i="22"/>
  <c r="BW350" i="22"/>
  <c r="BV350" i="22"/>
  <c r="BQ357" i="22"/>
  <c r="BO361" i="22"/>
  <c r="BT362" i="22"/>
  <c r="BM363" i="22"/>
  <c r="BU373" i="22"/>
  <c r="BT373" i="22"/>
  <c r="BS373" i="22"/>
  <c r="BI310" i="22"/>
  <c r="BO312" i="22"/>
  <c r="BN312" i="22"/>
  <c r="BR316" i="22"/>
  <c r="BQ316" i="22"/>
  <c r="BP316" i="22"/>
  <c r="BS322" i="22"/>
  <c r="BK323" i="22"/>
  <c r="BO327" i="22"/>
  <c r="BN327" i="22"/>
  <c r="BM327" i="22"/>
  <c r="BK329" i="22"/>
  <c r="BK338" i="22"/>
  <c r="BU341" i="22"/>
  <c r="BU343" i="22"/>
  <c r="BT343" i="22"/>
  <c r="BS343" i="22"/>
  <c r="BP348" i="22"/>
  <c r="BU349" i="22"/>
  <c r="BV359" i="22"/>
  <c r="BN360" i="22"/>
  <c r="BS361" i="22"/>
  <c r="BX362" i="22"/>
  <c r="BN363" i="22"/>
  <c r="BP365" i="22"/>
  <c r="BR366" i="22"/>
  <c r="BQ366" i="22"/>
  <c r="BP366" i="22"/>
  <c r="BR369" i="22"/>
  <c r="BQ369" i="22"/>
  <c r="BP369" i="22"/>
  <c r="BL371" i="22"/>
  <c r="BR312" i="22"/>
  <c r="BQ312" i="22"/>
  <c r="BT322" i="22"/>
  <c r="BM331" i="22"/>
  <c r="BK332" i="22"/>
  <c r="BV342" i="22"/>
  <c r="BM343" i="22"/>
  <c r="BN350" i="22"/>
  <c r="BW351" i="22"/>
  <c r="BV351" i="22"/>
  <c r="BI354" i="22"/>
  <c r="BO360" i="22"/>
  <c r="BT361" i="22"/>
  <c r="BR364" i="22"/>
  <c r="BQ365" i="22"/>
  <c r="BX373" i="22"/>
  <c r="BW373" i="22"/>
  <c r="BV373" i="22"/>
  <c r="BL309" i="22"/>
  <c r="BI321" i="22"/>
  <c r="BX329" i="22"/>
  <c r="BW329" i="22"/>
  <c r="BP334" i="22"/>
  <c r="BO336" i="22"/>
  <c r="BN336" i="22"/>
  <c r="BM336" i="22"/>
  <c r="BX338" i="22"/>
  <c r="BW338" i="22"/>
  <c r="BX342" i="22"/>
  <c r="BN343" i="22"/>
  <c r="BU344" i="22"/>
  <c r="BT344" i="22"/>
  <c r="BS344" i="22"/>
  <c r="BO350" i="22"/>
  <c r="BI355" i="22"/>
  <c r="BU365" i="22"/>
  <c r="BK367" i="22"/>
  <c r="BU369" i="22"/>
  <c r="BT369" i="22"/>
  <c r="BS369" i="22"/>
  <c r="BO371" i="22"/>
  <c r="BN371" i="22"/>
  <c r="BM371" i="22"/>
  <c r="BX340" i="22"/>
  <c r="BX348" i="22"/>
  <c r="BT334" i="22"/>
  <c r="BM356" i="22"/>
  <c r="BT364" i="22"/>
  <c r="BS372" i="22"/>
  <c r="BM374" i="22"/>
  <c r="BP343" i="22"/>
  <c r="BN356" i="22"/>
  <c r="BV361" i="22"/>
  <c r="BP363" i="22"/>
  <c r="BV369" i="22"/>
  <c r="BP371" i="22"/>
  <c r="BT372" i="22"/>
  <c r="BN374" i="22"/>
  <c r="BQ343" i="22"/>
  <c r="BW361" i="22"/>
  <c r="BQ363" i="22"/>
  <c r="BV364" i="22"/>
  <c r="BW369" i="22"/>
  <c r="BQ371" i="22"/>
  <c r="BS353" i="22"/>
  <c r="BS360" i="22"/>
  <c r="BW364" i="22"/>
  <c r="BS368" i="22"/>
  <c r="BM370" i="22"/>
  <c r="BT353" i="22"/>
  <c r="BT360" i="22"/>
  <c r="BS363" i="22"/>
  <c r="BT368" i="22"/>
  <c r="BN370" i="22"/>
  <c r="BS371" i="22"/>
  <c r="BV340" i="22"/>
  <c r="BV348" i="22"/>
  <c r="BT363" i="22"/>
  <c r="BT371" i="22"/>
  <c r="BK150" i="21"/>
  <c r="BJ246" i="21"/>
  <c r="BJ288" i="21"/>
  <c r="BP288" i="21" s="1"/>
  <c r="BL150" i="21"/>
  <c r="BK159" i="21"/>
  <c r="BK175" i="21"/>
  <c r="BJ178" i="21"/>
  <c r="BR178" i="21" s="1"/>
  <c r="BL185" i="21"/>
  <c r="BI268" i="21"/>
  <c r="BO268" i="21" s="1"/>
  <c r="BL311" i="21"/>
  <c r="BI358" i="21"/>
  <c r="BO358" i="21" s="1"/>
  <c r="BJ152" i="21"/>
  <c r="BL269" i="21"/>
  <c r="BV269" i="21" s="1"/>
  <c r="BJ52" i="21"/>
  <c r="BR52" i="21" s="1"/>
  <c r="BK56" i="21"/>
  <c r="BS56" i="21" s="1"/>
  <c r="BL66" i="21"/>
  <c r="BJ78" i="21"/>
  <c r="BL82" i="21"/>
  <c r="BK88" i="21"/>
  <c r="BK104" i="21"/>
  <c r="BK120" i="21"/>
  <c r="BL146" i="21"/>
  <c r="BK184" i="21"/>
  <c r="BI39" i="21"/>
  <c r="BN39" i="21" s="1"/>
  <c r="BI3" i="21"/>
  <c r="BJ13" i="21"/>
  <c r="BL33" i="21"/>
  <c r="BI35" i="21"/>
  <c r="BK232" i="21"/>
  <c r="BU232" i="21" s="1"/>
  <c r="BL242" i="21"/>
  <c r="BX242" i="21" s="1"/>
  <c r="BJ251" i="21"/>
  <c r="BK78" i="21"/>
  <c r="BL120" i="21"/>
  <c r="BI122" i="21"/>
  <c r="BK155" i="21"/>
  <c r="BU155" i="21" s="1"/>
  <c r="BK187" i="21"/>
  <c r="BK203" i="21"/>
  <c r="BJ209" i="21"/>
  <c r="BR209" i="21" s="1"/>
  <c r="BI215" i="21"/>
  <c r="BL229" i="21"/>
  <c r="BL265" i="21"/>
  <c r="BJ290" i="21"/>
  <c r="BJ306" i="21"/>
  <c r="BQ306" i="21" s="1"/>
  <c r="BL310" i="21"/>
  <c r="BI312" i="21"/>
  <c r="BN312" i="21" s="1"/>
  <c r="BK316" i="21"/>
  <c r="BJ335" i="21"/>
  <c r="BI51" i="21"/>
  <c r="BO51" i="21" s="1"/>
  <c r="BI173" i="21"/>
  <c r="BO173" i="21" s="1"/>
  <c r="BK3" i="21"/>
  <c r="BS3" i="21" s="1"/>
  <c r="BJ25" i="21"/>
  <c r="BR25" i="21" s="1"/>
  <c r="BJ77" i="21"/>
  <c r="BI147" i="21"/>
  <c r="BO147" i="21" s="1"/>
  <c r="BJ173" i="21"/>
  <c r="BR173" i="21" s="1"/>
  <c r="BL177" i="21"/>
  <c r="BI179" i="21"/>
  <c r="BK228" i="21"/>
  <c r="BL238" i="21"/>
  <c r="BI276" i="21"/>
  <c r="BI305" i="21"/>
  <c r="BO305" i="21" s="1"/>
  <c r="BI89" i="21"/>
  <c r="BO89" i="21" s="1"/>
  <c r="BK125" i="21"/>
  <c r="BT125" i="21" s="1"/>
  <c r="BJ131" i="21"/>
  <c r="BR131" i="21" s="1"/>
  <c r="BL135" i="21"/>
  <c r="BV135" i="21" s="1"/>
  <c r="BI137" i="21"/>
  <c r="BK154" i="21"/>
  <c r="BL164" i="21"/>
  <c r="BI169" i="21"/>
  <c r="BO169" i="21" s="1"/>
  <c r="BI230" i="21"/>
  <c r="BK234" i="21"/>
  <c r="BU234" i="21" s="1"/>
  <c r="BJ240" i="21"/>
  <c r="BP240" i="21" s="1"/>
  <c r="BK257" i="21"/>
  <c r="BU257" i="21" s="1"/>
  <c r="BL293" i="21"/>
  <c r="BX293" i="21" s="1"/>
  <c r="BI295" i="21"/>
  <c r="BO295" i="21" s="1"/>
  <c r="BI327" i="21"/>
  <c r="BJ334" i="21"/>
  <c r="BL338" i="21"/>
  <c r="BJ21" i="21"/>
  <c r="BQ21" i="21" s="1"/>
  <c r="BI27" i="21"/>
  <c r="BO27" i="21" s="1"/>
  <c r="BK47" i="21"/>
  <c r="BL61" i="21"/>
  <c r="BX61" i="21" s="1"/>
  <c r="BI63" i="21"/>
  <c r="BO63" i="21" s="1"/>
  <c r="BK67" i="21"/>
  <c r="BU67" i="21" s="1"/>
  <c r="BJ73" i="21"/>
  <c r="BR73" i="21" s="1"/>
  <c r="BJ89" i="21"/>
  <c r="BR89" i="21" s="1"/>
  <c r="BL141" i="21"/>
  <c r="BI143" i="21"/>
  <c r="BO143" i="21" s="1"/>
  <c r="BI159" i="21"/>
  <c r="BJ169" i="21"/>
  <c r="BL189" i="21"/>
  <c r="BI259" i="21"/>
  <c r="BK260" i="21"/>
  <c r="BJ266" i="21"/>
  <c r="BL286" i="21"/>
  <c r="BI288" i="21"/>
  <c r="BJ292" i="21"/>
  <c r="BJ295" i="21"/>
  <c r="BI301" i="21"/>
  <c r="BM301" i="21" s="1"/>
  <c r="BJ196" i="21"/>
  <c r="BI241" i="21"/>
  <c r="BI251" i="21"/>
  <c r="BJ265" i="21"/>
  <c r="BL308" i="21"/>
  <c r="BI310" i="21"/>
  <c r="BM310" i="21" s="1"/>
  <c r="BJ359" i="21"/>
  <c r="BK262" i="21"/>
  <c r="BK86" i="21"/>
  <c r="BU86" i="21" s="1"/>
  <c r="BI98" i="21"/>
  <c r="BO98" i="21" s="1"/>
  <c r="BI111" i="21"/>
  <c r="BJ121" i="21"/>
  <c r="BL125" i="21"/>
  <c r="BX125" i="21" s="1"/>
  <c r="BK131" i="21"/>
  <c r="BJ137" i="21"/>
  <c r="BL138" i="21"/>
  <c r="BJ144" i="21"/>
  <c r="BK166" i="21"/>
  <c r="BU166" i="21" s="1"/>
  <c r="BK173" i="21"/>
  <c r="BJ179" i="21"/>
  <c r="BL180" i="21"/>
  <c r="BI182" i="21"/>
  <c r="BO182" i="21" s="1"/>
  <c r="BJ189" i="21"/>
  <c r="BJ241" i="21"/>
  <c r="BI313" i="21"/>
  <c r="BM313" i="21" s="1"/>
  <c r="BL340" i="21"/>
  <c r="BW340" i="21" s="1"/>
  <c r="BL356" i="21"/>
  <c r="BJ17" i="21"/>
  <c r="BL21" i="21"/>
  <c r="BX21" i="21" s="1"/>
  <c r="BK76" i="21"/>
  <c r="BK79" i="21"/>
  <c r="BJ82" i="21"/>
  <c r="BL86" i="21"/>
  <c r="BW86" i="21" s="1"/>
  <c r="BL102" i="21"/>
  <c r="BI104" i="21"/>
  <c r="BI130" i="21"/>
  <c r="BK179" i="21"/>
  <c r="BJ224" i="21"/>
  <c r="BK241" i="21"/>
  <c r="BS241" i="21" s="1"/>
  <c r="BL255" i="21"/>
  <c r="BX255" i="21" s="1"/>
  <c r="BJ261" i="21"/>
  <c r="BR261" i="21" s="1"/>
  <c r="BJ313" i="21"/>
  <c r="BI319" i="21"/>
  <c r="BO319" i="21" s="1"/>
  <c r="BL359" i="21"/>
  <c r="BX359" i="21" s="1"/>
  <c r="BK362" i="21"/>
  <c r="BU362" i="21" s="1"/>
  <c r="BL215" i="21"/>
  <c r="BX215" i="21" s="1"/>
  <c r="BK244" i="21"/>
  <c r="BI283" i="21"/>
  <c r="BL284" i="21"/>
  <c r="BX284" i="21" s="1"/>
  <c r="BJ319" i="21"/>
  <c r="BL323" i="21"/>
  <c r="BI325" i="21"/>
  <c r="BK329" i="21"/>
  <c r="BT329" i="21" s="1"/>
  <c r="BL336" i="21"/>
  <c r="BK342" i="21"/>
  <c r="BJ348" i="21"/>
  <c r="BL352" i="21"/>
  <c r="BW352" i="21" s="1"/>
  <c r="BI354" i="21"/>
  <c r="BJ91" i="21"/>
  <c r="BI146" i="21"/>
  <c r="BK39" i="21"/>
  <c r="BU39" i="21" s="1"/>
  <c r="BK117" i="21"/>
  <c r="BI8" i="21"/>
  <c r="BO8" i="21" s="1"/>
  <c r="BJ110" i="21"/>
  <c r="BJ126" i="21"/>
  <c r="BQ126" i="21" s="1"/>
  <c r="BI132" i="21"/>
  <c r="BK283" i="21"/>
  <c r="BU283" i="21" s="1"/>
  <c r="BI292" i="21"/>
  <c r="BO292" i="21" s="1"/>
  <c r="BL316" i="21"/>
  <c r="BJ357" i="21"/>
  <c r="BQ357" i="21" s="1"/>
  <c r="BI38" i="21"/>
  <c r="BK32" i="21"/>
  <c r="BU32" i="21" s="1"/>
  <c r="BK161" i="21"/>
  <c r="BL154" i="21"/>
  <c r="BX154" i="21" s="1"/>
  <c r="BI2" i="21"/>
  <c r="BO2" i="21" s="1"/>
  <c r="BJ12" i="21"/>
  <c r="BR12" i="21" s="1"/>
  <c r="BL16" i="21"/>
  <c r="BI99" i="21"/>
  <c r="BN99" i="21" s="1"/>
  <c r="BK103" i="21"/>
  <c r="BI112" i="21"/>
  <c r="BO112" i="21" s="1"/>
  <c r="BI128" i="21"/>
  <c r="BO128" i="21" s="1"/>
  <c r="BK129" i="21"/>
  <c r="BU129" i="21" s="1"/>
  <c r="BL161" i="21"/>
  <c r="BK167" i="21"/>
  <c r="BS167" i="21" s="1"/>
  <c r="BL171" i="21"/>
  <c r="BI183" i="21"/>
  <c r="BO183" i="21" s="1"/>
  <c r="BI232" i="21"/>
  <c r="BM232" i="21" s="1"/>
  <c r="BK236" i="21"/>
  <c r="BJ242" i="21"/>
  <c r="BK249" i="21"/>
  <c r="BU249" i="21" s="1"/>
  <c r="BL263" i="21"/>
  <c r="BV263" i="21" s="1"/>
  <c r="BI265" i="21"/>
  <c r="BO265" i="21" s="1"/>
  <c r="BK318" i="21"/>
  <c r="BS318" i="21" s="1"/>
  <c r="BK347" i="21"/>
  <c r="BU347" i="21" s="1"/>
  <c r="BK9" i="21"/>
  <c r="BU9" i="21" s="1"/>
  <c r="BL35" i="21"/>
  <c r="BK51" i="21"/>
  <c r="BL71" i="21"/>
  <c r="BI86" i="21"/>
  <c r="BO86" i="21" s="1"/>
  <c r="BK90" i="21"/>
  <c r="BJ109" i="21"/>
  <c r="BR109" i="21" s="1"/>
  <c r="BL113" i="21"/>
  <c r="BX113" i="21" s="1"/>
  <c r="BI115" i="21"/>
  <c r="BO115" i="21" s="1"/>
  <c r="BK119" i="21"/>
  <c r="BU119" i="21" s="1"/>
  <c r="BJ125" i="21"/>
  <c r="BR125" i="21" s="1"/>
  <c r="BK135" i="21"/>
  <c r="BU135" i="21" s="1"/>
  <c r="BL184" i="21"/>
  <c r="BW184" i="21" s="1"/>
  <c r="BI196" i="21"/>
  <c r="BO196" i="21" s="1"/>
  <c r="BJ206" i="21"/>
  <c r="BI212" i="21"/>
  <c r="BM212" i="21" s="1"/>
  <c r="BL246" i="21"/>
  <c r="BW246" i="21" s="1"/>
  <c r="BI248" i="21"/>
  <c r="BL276" i="21"/>
  <c r="BK295" i="21"/>
  <c r="BU295" i="21" s="1"/>
  <c r="BL305" i="21"/>
  <c r="BX305" i="21" s="1"/>
  <c r="BI317" i="21"/>
  <c r="BJ356" i="21"/>
  <c r="BI68" i="21"/>
  <c r="BL96" i="21"/>
  <c r="BX96" i="21" s="1"/>
  <c r="BI131" i="21"/>
  <c r="BO131" i="21" s="1"/>
  <c r="BI170" i="21"/>
  <c r="BI177" i="21"/>
  <c r="BJ225" i="21"/>
  <c r="BI326" i="21"/>
  <c r="BN326" i="21" s="1"/>
  <c r="BK330" i="21"/>
  <c r="BU330" i="21" s="1"/>
  <c r="BJ26" i="21"/>
  <c r="BL27" i="21"/>
  <c r="BV27" i="21" s="1"/>
  <c r="BJ33" i="21"/>
  <c r="BR33" i="21" s="1"/>
  <c r="BJ157" i="21"/>
  <c r="BR157" i="21" s="1"/>
  <c r="BI166" i="21"/>
  <c r="BO166" i="21" s="1"/>
  <c r="BI69" i="21"/>
  <c r="BO69" i="21" s="1"/>
  <c r="BI74" i="21"/>
  <c r="BK148" i="21"/>
  <c r="BK26" i="21"/>
  <c r="BU26" i="21" s="1"/>
  <c r="BL43" i="21"/>
  <c r="BX43" i="21" s="1"/>
  <c r="BI45" i="21"/>
  <c r="BK157" i="21"/>
  <c r="BJ235" i="21"/>
  <c r="BP235" i="21" s="1"/>
  <c r="BK253" i="21"/>
  <c r="BU253" i="21" s="1"/>
  <c r="BL260" i="21"/>
  <c r="BJ269" i="21"/>
  <c r="BK286" i="21"/>
  <c r="BJ309" i="21"/>
  <c r="BP309" i="21" s="1"/>
  <c r="BL333" i="21"/>
  <c r="BK359" i="21"/>
  <c r="BT359" i="21" s="1"/>
  <c r="BL371" i="21"/>
  <c r="BJ29" i="21"/>
  <c r="BP29" i="21" s="1"/>
  <c r="BI67" i="21"/>
  <c r="BO67" i="21" s="1"/>
  <c r="BI97" i="21"/>
  <c r="BJ231" i="21"/>
  <c r="BI285" i="21"/>
  <c r="BL303" i="21"/>
  <c r="BX303" i="21" s="1"/>
  <c r="BJ15" i="21"/>
  <c r="BR15" i="21" s="1"/>
  <c r="BL46" i="21"/>
  <c r="BX46" i="21" s="1"/>
  <c r="BL68" i="21"/>
  <c r="BW68" i="21" s="1"/>
  <c r="BI70" i="21"/>
  <c r="BO70" i="21" s="1"/>
  <c r="BL148" i="21"/>
  <c r="BL228" i="21"/>
  <c r="BK235" i="21"/>
  <c r="BK293" i="21"/>
  <c r="BU293" i="21" s="1"/>
  <c r="BJ2" i="21"/>
  <c r="BP2" i="21" s="1"/>
  <c r="BL6" i="21"/>
  <c r="BX6" i="21" s="1"/>
  <c r="BK12" i="21"/>
  <c r="BU12" i="21" s="1"/>
  <c r="BK61" i="21"/>
  <c r="BU61" i="21" s="1"/>
  <c r="BI73" i="21"/>
  <c r="BO73" i="21" s="1"/>
  <c r="BK74" i="21"/>
  <c r="BJ80" i="21"/>
  <c r="BR80" i="21" s="1"/>
  <c r="BL88" i="21"/>
  <c r="BI126" i="21"/>
  <c r="BK169" i="21"/>
  <c r="BU169" i="21" s="1"/>
  <c r="BI172" i="21"/>
  <c r="BJ183" i="21"/>
  <c r="BR183" i="21" s="1"/>
  <c r="BL187" i="21"/>
  <c r="BK242" i="21"/>
  <c r="BT242" i="21" s="1"/>
  <c r="BL9" i="21"/>
  <c r="BV9" i="21" s="1"/>
  <c r="BI11" i="21"/>
  <c r="BO11" i="21" s="1"/>
  <c r="BK15" i="21"/>
  <c r="BT15" i="21" s="1"/>
  <c r="BJ18" i="21"/>
  <c r="BR18" i="21" s="1"/>
  <c r="BL19" i="21"/>
  <c r="BI21" i="21"/>
  <c r="BO21" i="21" s="1"/>
  <c r="BK22" i="21"/>
  <c r="BU22" i="21" s="1"/>
  <c r="BJ28" i="21"/>
  <c r="BK64" i="21"/>
  <c r="BU64" i="21" s="1"/>
  <c r="BJ70" i="21"/>
  <c r="BR70" i="21" s="1"/>
  <c r="BK77" i="21"/>
  <c r="BU77" i="21" s="1"/>
  <c r="BI83" i="21"/>
  <c r="BO83" i="21" s="1"/>
  <c r="BK84" i="21"/>
  <c r="BJ87" i="21"/>
  <c r="BI90" i="21"/>
  <c r="BO90" i="21" s="1"/>
  <c r="BL127" i="21"/>
  <c r="BI152" i="21"/>
  <c r="BO152" i="21" s="1"/>
  <c r="BJ162" i="21"/>
  <c r="BL166" i="21"/>
  <c r="BV166" i="21" s="1"/>
  <c r="BJ172" i="21"/>
  <c r="BP172" i="21" s="1"/>
  <c r="BI175" i="21"/>
  <c r="BJ193" i="21"/>
  <c r="BJ197" i="21"/>
  <c r="BR197" i="21" s="1"/>
  <c r="BL201" i="21"/>
  <c r="BK207" i="21"/>
  <c r="BS207" i="21" s="1"/>
  <c r="BL252" i="21"/>
  <c r="BJ268" i="21"/>
  <c r="BR268" i="21" s="1"/>
  <c r="BI278" i="21"/>
  <c r="BK282" i="21"/>
  <c r="BU282" i="21" s="1"/>
  <c r="BI298" i="21"/>
  <c r="BM298" i="21" s="1"/>
  <c r="BJ305" i="21"/>
  <c r="BQ305" i="21" s="1"/>
  <c r="BI318" i="21"/>
  <c r="BN318" i="21" s="1"/>
  <c r="BK322" i="21"/>
  <c r="BK335" i="21"/>
  <c r="BJ341" i="21"/>
  <c r="BK351" i="21"/>
  <c r="BP359" i="21"/>
  <c r="BL12" i="21"/>
  <c r="BX12" i="21" s="1"/>
  <c r="BK28" i="21"/>
  <c r="BT28" i="21" s="1"/>
  <c r="BJ41" i="21"/>
  <c r="BL55" i="21"/>
  <c r="BW55" i="21" s="1"/>
  <c r="BJ60" i="21"/>
  <c r="BR60" i="21" s="1"/>
  <c r="BI66" i="21"/>
  <c r="BO66" i="21" s="1"/>
  <c r="BK70" i="21"/>
  <c r="BU70" i="21" s="1"/>
  <c r="BI79" i="21"/>
  <c r="BO79" i="21" s="1"/>
  <c r="BJ83" i="21"/>
  <c r="BR83" i="21" s="1"/>
  <c r="BL84" i="21"/>
  <c r="BK87" i="21"/>
  <c r="BU87" i="21" s="1"/>
  <c r="BL94" i="21"/>
  <c r="BJ106" i="21"/>
  <c r="BR106" i="21" s="1"/>
  <c r="BI109" i="21"/>
  <c r="BO109" i="21" s="1"/>
  <c r="BJ119" i="21"/>
  <c r="BR119" i="21" s="1"/>
  <c r="BI142" i="21"/>
  <c r="BM142" i="21" s="1"/>
  <c r="BJ146" i="21"/>
  <c r="BK162" i="21"/>
  <c r="BK172" i="21"/>
  <c r="BU172" i="21" s="1"/>
  <c r="BJ175" i="21"/>
  <c r="BR175" i="21" s="1"/>
  <c r="BK183" i="21"/>
  <c r="BS183" i="21" s="1"/>
  <c r="BI189" i="21"/>
  <c r="BL207" i="21"/>
  <c r="BX207" i="21" s="1"/>
  <c r="BI209" i="21"/>
  <c r="BK213" i="21"/>
  <c r="BK220" i="21"/>
  <c r="BL227" i="21"/>
  <c r="BX227" i="21" s="1"/>
  <c r="BJ234" i="21"/>
  <c r="BL245" i="21"/>
  <c r="BW245" i="21" s="1"/>
  <c r="BL272" i="21"/>
  <c r="BV272" i="21" s="1"/>
  <c r="BL282" i="21"/>
  <c r="BX282" i="21" s="1"/>
  <c r="BK305" i="21"/>
  <c r="BL358" i="21"/>
  <c r="BI361" i="21"/>
  <c r="BK363" i="21"/>
  <c r="BS363" i="21" s="1"/>
  <c r="BL159" i="21"/>
  <c r="BL210" i="21"/>
  <c r="BX210" i="21" s="1"/>
  <c r="BK216" i="21"/>
  <c r="BJ281" i="21"/>
  <c r="BP281" i="21" s="1"/>
  <c r="BJ301" i="21"/>
  <c r="BP301" i="21" s="1"/>
  <c r="BK357" i="21"/>
  <c r="BJ31" i="21"/>
  <c r="BQ31" i="21" s="1"/>
  <c r="BQ289" i="21"/>
  <c r="BI37" i="21"/>
  <c r="BL57" i="21"/>
  <c r="BI59" i="21"/>
  <c r="BK63" i="21"/>
  <c r="BT63" i="21" s="1"/>
  <c r="BJ69" i="21"/>
  <c r="BI72" i="21"/>
  <c r="BL73" i="21"/>
  <c r="BJ86" i="21"/>
  <c r="BR86" i="21" s="1"/>
  <c r="BJ99" i="21"/>
  <c r="BI102" i="21"/>
  <c r="BO102" i="21" s="1"/>
  <c r="BK106" i="21"/>
  <c r="BK122" i="21"/>
  <c r="BU122" i="21" s="1"/>
  <c r="BL126" i="21"/>
  <c r="BX126" i="21" s="1"/>
  <c r="BJ132" i="21"/>
  <c r="BR132" i="21" s="1"/>
  <c r="BI135" i="21"/>
  <c r="BL136" i="21"/>
  <c r="BX136" i="21" s="1"/>
  <c r="BI138" i="21"/>
  <c r="BJ171" i="21"/>
  <c r="BR171" i="21" s="1"/>
  <c r="BL179" i="21"/>
  <c r="BV179" i="21" s="1"/>
  <c r="BJ185" i="21"/>
  <c r="BP185" i="21" s="1"/>
  <c r="BL200" i="21"/>
  <c r="BX200" i="21" s="1"/>
  <c r="BK206" i="21"/>
  <c r="BJ229" i="21"/>
  <c r="BQ229" i="21" s="1"/>
  <c r="BJ233" i="21"/>
  <c r="BI250" i="21"/>
  <c r="BJ264" i="21"/>
  <c r="BJ267" i="21"/>
  <c r="BK271" i="21"/>
  <c r="BU271" i="21" s="1"/>
  <c r="BJ291" i="21"/>
  <c r="BL295" i="21"/>
  <c r="BJ314" i="21"/>
  <c r="BR314" i="21" s="1"/>
  <c r="BL331" i="21"/>
  <c r="BW331" i="21" s="1"/>
  <c r="BK14" i="21"/>
  <c r="BU14" i="21" s="1"/>
  <c r="BI16" i="21"/>
  <c r="BK27" i="21"/>
  <c r="BL31" i="21"/>
  <c r="BX31" i="21" s="1"/>
  <c r="BL44" i="21"/>
  <c r="BX44" i="21" s="1"/>
  <c r="BJ50" i="21"/>
  <c r="BI95" i="21"/>
  <c r="BO95" i="21" s="1"/>
  <c r="BJ105" i="21"/>
  <c r="BK112" i="21"/>
  <c r="BS112" i="21" s="1"/>
  <c r="BJ118" i="21"/>
  <c r="BJ128" i="21"/>
  <c r="BR128" i="21" s="1"/>
  <c r="BL129" i="21"/>
  <c r="BX129" i="21" s="1"/>
  <c r="BJ138" i="21"/>
  <c r="BP138" i="21" s="1"/>
  <c r="BI141" i="21"/>
  <c r="BJ151" i="21"/>
  <c r="BL155" i="21"/>
  <c r="BI157" i="21"/>
  <c r="BJ167" i="21"/>
  <c r="BR167" i="21" s="1"/>
  <c r="BK171" i="21"/>
  <c r="BT171" i="21" s="1"/>
  <c r="BK185" i="21"/>
  <c r="BS185" i="21" s="1"/>
  <c r="BJ188" i="21"/>
  <c r="BK192" i="21"/>
  <c r="BT192" i="21" s="1"/>
  <c r="BL240" i="21"/>
  <c r="BW240" i="21" s="1"/>
  <c r="BL271" i="21"/>
  <c r="BX271" i="21" s="1"/>
  <c r="BK287" i="21"/>
  <c r="BK291" i="21"/>
  <c r="BU291" i="21" s="1"/>
  <c r="BI333" i="21"/>
  <c r="BL334" i="21"/>
  <c r="BV334" i="21" s="1"/>
  <c r="BM67" i="21"/>
  <c r="BQ354" i="21"/>
  <c r="BR354" i="21"/>
  <c r="BO135" i="21"/>
  <c r="BN135" i="21"/>
  <c r="BM135" i="21"/>
  <c r="BI53" i="21"/>
  <c r="BK60" i="21"/>
  <c r="BL64" i="21"/>
  <c r="BX64" i="21" s="1"/>
  <c r="BJ81" i="21"/>
  <c r="BP81" i="21" s="1"/>
  <c r="BL92" i="21"/>
  <c r="BI94" i="21"/>
  <c r="BO94" i="21" s="1"/>
  <c r="BL106" i="21"/>
  <c r="BK113" i="21"/>
  <c r="BJ116" i="21"/>
  <c r="BK123" i="21"/>
  <c r="BT123" i="21" s="1"/>
  <c r="BJ130" i="21"/>
  <c r="BL139" i="21"/>
  <c r="BX139" i="21" s="1"/>
  <c r="BK152" i="21"/>
  <c r="BU152" i="21" s="1"/>
  <c r="BJ155" i="21"/>
  <c r="BR155" i="21" s="1"/>
  <c r="BK156" i="21"/>
  <c r="BU156" i="21" s="1"/>
  <c r="BI176" i="21"/>
  <c r="BO176" i="21" s="1"/>
  <c r="BL181" i="21"/>
  <c r="BX181" i="21" s="1"/>
  <c r="BK190" i="21"/>
  <c r="BU190" i="21" s="1"/>
  <c r="BL198" i="21"/>
  <c r="BI200" i="21"/>
  <c r="BJ210" i="21"/>
  <c r="BR210" i="21" s="1"/>
  <c r="BL211" i="21"/>
  <c r="BV211" i="21" s="1"/>
  <c r="BI213" i="21"/>
  <c r="BL218" i="21"/>
  <c r="BI224" i="21"/>
  <c r="BK225" i="21"/>
  <c r="BJ228" i="21"/>
  <c r="BL239" i="21"/>
  <c r="BK243" i="21"/>
  <c r="BL247" i="21"/>
  <c r="BV247" i="21" s="1"/>
  <c r="BI249" i="21"/>
  <c r="BO249" i="21" s="1"/>
  <c r="BK254" i="21"/>
  <c r="BT254" i="21" s="1"/>
  <c r="BL261" i="21"/>
  <c r="BX261" i="21" s="1"/>
  <c r="BK264" i="21"/>
  <c r="BU264" i="21" s="1"/>
  <c r="BL279" i="21"/>
  <c r="BI281" i="21"/>
  <c r="BJ286" i="21"/>
  <c r="BR286" i="21" s="1"/>
  <c r="BL292" i="21"/>
  <c r="BK302" i="21"/>
  <c r="BU302" i="21" s="1"/>
  <c r="BI309" i="21"/>
  <c r="BO309" i="21" s="1"/>
  <c r="BJ322" i="21"/>
  <c r="BK326" i="21"/>
  <c r="BI329" i="21"/>
  <c r="BO329" i="21" s="1"/>
  <c r="BK345" i="21"/>
  <c r="BT345" i="21" s="1"/>
  <c r="BJ351" i="21"/>
  <c r="BM358" i="21"/>
  <c r="BK364" i="21"/>
  <c r="BL372" i="21"/>
  <c r="BI374" i="21"/>
  <c r="BN358" i="21"/>
  <c r="BI5" i="21"/>
  <c r="BI32" i="21"/>
  <c r="BO32" i="21" s="1"/>
  <c r="BK33" i="21"/>
  <c r="BJ36" i="21"/>
  <c r="BL37" i="21"/>
  <c r="BX37" i="21" s="1"/>
  <c r="BI49" i="21"/>
  <c r="BM49" i="21" s="1"/>
  <c r="BL67" i="21"/>
  <c r="BX67" i="21" s="1"/>
  <c r="BJ84" i="21"/>
  <c r="BI87" i="21"/>
  <c r="BL109" i="21"/>
  <c r="BX109" i="21" s="1"/>
  <c r="BK116" i="21"/>
  <c r="BL123" i="21"/>
  <c r="BI125" i="21"/>
  <c r="BO125" i="21" s="1"/>
  <c r="BK130" i="21"/>
  <c r="BI133" i="21"/>
  <c r="BI148" i="21"/>
  <c r="BO148" i="21" s="1"/>
  <c r="BJ149" i="21"/>
  <c r="BP149" i="21" s="1"/>
  <c r="BL152" i="21"/>
  <c r="BX152" i="21" s="1"/>
  <c r="BL156" i="21"/>
  <c r="BV156" i="21" s="1"/>
  <c r="BL160" i="21"/>
  <c r="BX160" i="21" s="1"/>
  <c r="BK163" i="21"/>
  <c r="BU163" i="21" s="1"/>
  <c r="BK180" i="21"/>
  <c r="BL190" i="21"/>
  <c r="BL204" i="21"/>
  <c r="BX204" i="21" s="1"/>
  <c r="BK210" i="21"/>
  <c r="BJ213" i="21"/>
  <c r="BJ220" i="21"/>
  <c r="BP220" i="21" s="1"/>
  <c r="BL225" i="21"/>
  <c r="BJ232" i="21"/>
  <c r="BR232" i="21" s="1"/>
  <c r="BL243" i="21"/>
  <c r="BL250" i="21"/>
  <c r="BJ253" i="21"/>
  <c r="BL254" i="21"/>
  <c r="BI256" i="21"/>
  <c r="BJ274" i="21"/>
  <c r="BI294" i="21"/>
  <c r="BK314" i="21"/>
  <c r="BJ325" i="21"/>
  <c r="BL326" i="21"/>
  <c r="BJ329" i="21"/>
  <c r="BK333" i="21"/>
  <c r="BT333" i="21" s="1"/>
  <c r="BI336" i="21"/>
  <c r="BJ337" i="21"/>
  <c r="BK341" i="21"/>
  <c r="BL345" i="21"/>
  <c r="BP229" i="21"/>
  <c r="BP326" i="21"/>
  <c r="BJ159" i="21"/>
  <c r="BK189" i="21"/>
  <c r="BK313" i="21"/>
  <c r="BL319" i="21"/>
  <c r="BX319" i="21" s="1"/>
  <c r="BR326" i="21"/>
  <c r="BI332" i="21"/>
  <c r="BL8" i="21"/>
  <c r="BX8" i="21" s="1"/>
  <c r="BI10" i="21"/>
  <c r="BO10" i="21" s="1"/>
  <c r="BL11" i="21"/>
  <c r="BX11" i="21" s="1"/>
  <c r="BJ42" i="21"/>
  <c r="BQ42" i="21" s="1"/>
  <c r="BL53" i="21"/>
  <c r="BX53" i="21" s="1"/>
  <c r="BJ56" i="21"/>
  <c r="BR56" i="21" s="1"/>
  <c r="BI58" i="21"/>
  <c r="BN58" i="21" s="1"/>
  <c r="BI65" i="21"/>
  <c r="BM65" i="21" s="1"/>
  <c r="BL70" i="21"/>
  <c r="BW70" i="21" s="1"/>
  <c r="BI76" i="21"/>
  <c r="BO76" i="21" s="1"/>
  <c r="BL77" i="21"/>
  <c r="BX77" i="21" s="1"/>
  <c r="BI93" i="21"/>
  <c r="BJ115" i="21"/>
  <c r="BK151" i="21"/>
  <c r="BI165" i="21"/>
  <c r="BJ192" i="21"/>
  <c r="BR192" i="21" s="1"/>
  <c r="BJ245" i="21"/>
  <c r="BK270" i="21"/>
  <c r="BT270" i="21" s="1"/>
  <c r="BI273" i="21"/>
  <c r="BJ285" i="21"/>
  <c r="BJ297" i="21"/>
  <c r="BJ312" i="21"/>
  <c r="BP312" i="21" s="1"/>
  <c r="BL313" i="21"/>
  <c r="BJ321" i="21"/>
  <c r="BR321" i="21" s="1"/>
  <c r="BL325" i="21"/>
  <c r="BI328" i="21"/>
  <c r="BN328" i="21" s="1"/>
  <c r="BJ336" i="21"/>
  <c r="BK337" i="21"/>
  <c r="BS337" i="21" s="1"/>
  <c r="BJ350" i="21"/>
  <c r="BL351" i="21"/>
  <c r="BL355" i="21"/>
  <c r="BW355" i="21" s="1"/>
  <c r="BL367" i="21"/>
  <c r="BI373" i="21"/>
  <c r="BK374" i="21"/>
  <c r="BT374" i="21" s="1"/>
  <c r="BL119" i="21"/>
  <c r="BV119" i="21" s="1"/>
  <c r="BI121" i="21"/>
  <c r="BV163" i="21"/>
  <c r="BJ237" i="21"/>
  <c r="BR237" i="21" s="1"/>
  <c r="BI240" i="21"/>
  <c r="BK256" i="21"/>
  <c r="BS256" i="21" s="1"/>
  <c r="BK266" i="21"/>
  <c r="BU266" i="21" s="1"/>
  <c r="BL274" i="21"/>
  <c r="BI359" i="21"/>
  <c r="BI31" i="21"/>
  <c r="BJ45" i="21"/>
  <c r="BR45" i="21" s="1"/>
  <c r="BL122" i="21"/>
  <c r="BX122" i="21" s="1"/>
  <c r="BI124" i="21"/>
  <c r="BL151" i="21"/>
  <c r="BX151" i="21" s="1"/>
  <c r="BK277" i="21"/>
  <c r="BJ280" i="21"/>
  <c r="BR280" i="21" s="1"/>
  <c r="BL289" i="21"/>
  <c r="BX289" i="21" s="1"/>
  <c r="BM290" i="21"/>
  <c r="BL301" i="21"/>
  <c r="BW301" i="21" s="1"/>
  <c r="BJ308" i="21"/>
  <c r="BP308" i="21" s="1"/>
  <c r="BK317" i="21"/>
  <c r="BJ328" i="21"/>
  <c r="BK332" i="21"/>
  <c r="BT332" i="21" s="1"/>
  <c r="BJ343" i="21"/>
  <c r="BP343" i="21" s="1"/>
  <c r="BK361" i="21"/>
  <c r="BL17" i="21"/>
  <c r="BX17" i="21" s="1"/>
  <c r="BJ4" i="21"/>
  <c r="BP4" i="21" s="1"/>
  <c r="BK10" i="21"/>
  <c r="BU10" i="21" s="1"/>
  <c r="BI13" i="21"/>
  <c r="BM13" i="21" s="1"/>
  <c r="BL32" i="21"/>
  <c r="BX32" i="21" s="1"/>
  <c r="BJ48" i="21"/>
  <c r="BR48" i="21" s="1"/>
  <c r="BK52" i="21"/>
  <c r="BU52" i="21" s="1"/>
  <c r="BK69" i="21"/>
  <c r="BS69" i="21" s="1"/>
  <c r="BJ79" i="21"/>
  <c r="BR79" i="21" s="1"/>
  <c r="BK83" i="21"/>
  <c r="BU83" i="21" s="1"/>
  <c r="BI110" i="21"/>
  <c r="BK111" i="21"/>
  <c r="BK144" i="21"/>
  <c r="BI153" i="21"/>
  <c r="BO153" i="21" s="1"/>
  <c r="BI168" i="21"/>
  <c r="BO168" i="21" s="1"/>
  <c r="BL188" i="21"/>
  <c r="BX188" i="21" s="1"/>
  <c r="BJ202" i="21"/>
  <c r="BP202" i="21" s="1"/>
  <c r="BI208" i="21"/>
  <c r="BO208" i="21" s="1"/>
  <c r="BJ215" i="21"/>
  <c r="BR215" i="21" s="1"/>
  <c r="BN290" i="21"/>
  <c r="BN313" i="21"/>
  <c r="BJ6" i="21"/>
  <c r="BR6" i="21" s="1"/>
  <c r="BL7" i="21"/>
  <c r="BW7" i="21" s="1"/>
  <c r="BL14" i="21"/>
  <c r="BX14" i="21" s="1"/>
  <c r="BL18" i="21"/>
  <c r="BW18" i="21" s="1"/>
  <c r="BK21" i="21"/>
  <c r="BU21" i="21" s="1"/>
  <c r="BI34" i="21"/>
  <c r="BO34" i="21" s="1"/>
  <c r="BJ38" i="21"/>
  <c r="BL42" i="21"/>
  <c r="BX42" i="21" s="1"/>
  <c r="BI44" i="21"/>
  <c r="BK55" i="21"/>
  <c r="BU55" i="21" s="1"/>
  <c r="BK65" i="21"/>
  <c r="BU65" i="21" s="1"/>
  <c r="BI75" i="21"/>
  <c r="BI82" i="21"/>
  <c r="BO82" i="21" s="1"/>
  <c r="BK93" i="21"/>
  <c r="BU93" i="21" s="1"/>
  <c r="BI103" i="21"/>
  <c r="BO103" i="21" s="1"/>
  <c r="BL115" i="21"/>
  <c r="BJ124" i="21"/>
  <c r="BK140" i="21"/>
  <c r="BS140" i="21" s="1"/>
  <c r="BK158" i="21"/>
  <c r="BJ161" i="21"/>
  <c r="BL162" i="21"/>
  <c r="BX162" i="21" s="1"/>
  <c r="BK165" i="21"/>
  <c r="BT165" i="21" s="1"/>
  <c r="BL169" i="21"/>
  <c r="BX169" i="21" s="1"/>
  <c r="BK174" i="21"/>
  <c r="BK199" i="21"/>
  <c r="BU199" i="21" s="1"/>
  <c r="BJ205" i="21"/>
  <c r="BL209" i="21"/>
  <c r="BV209" i="21" s="1"/>
  <c r="BK219" i="21"/>
  <c r="BT219" i="21" s="1"/>
  <c r="BJ222" i="21"/>
  <c r="BJ244" i="21"/>
  <c r="BK248" i="21"/>
  <c r="BU248" i="21" s="1"/>
  <c r="BL259" i="21"/>
  <c r="BL266" i="21"/>
  <c r="BK273" i="21"/>
  <c r="BU273" i="21" s="1"/>
  <c r="BL285" i="21"/>
  <c r="BJ293" i="21"/>
  <c r="BR293" i="21" s="1"/>
  <c r="BL297" i="21"/>
  <c r="BX297" i="21" s="1"/>
  <c r="BO313" i="21"/>
  <c r="BL317" i="21"/>
  <c r="BW317" i="21" s="1"/>
  <c r="BI323" i="21"/>
  <c r="BO323" i="21" s="1"/>
  <c r="BL332" i="21"/>
  <c r="BI334" i="21"/>
  <c r="BN334" i="21" s="1"/>
  <c r="BK343" i="21"/>
  <c r="BS343" i="21" s="1"/>
  <c r="BJ346" i="21"/>
  <c r="BL350" i="21"/>
  <c r="BI352" i="21"/>
  <c r="BN352" i="21" s="1"/>
  <c r="BK360" i="21"/>
  <c r="BU360" i="21" s="1"/>
  <c r="BL90" i="21"/>
  <c r="BX90" i="21" s="1"/>
  <c r="BI92" i="21"/>
  <c r="BO92" i="21" s="1"/>
  <c r="BJ96" i="21"/>
  <c r="BR96" i="21" s="1"/>
  <c r="BL97" i="21"/>
  <c r="BV97" i="21" s="1"/>
  <c r="BL104" i="21"/>
  <c r="BW104" i="21" s="1"/>
  <c r="BI106" i="21"/>
  <c r="BO106" i="21" s="1"/>
  <c r="BL111" i="21"/>
  <c r="BJ114" i="21"/>
  <c r="BR114" i="21" s="1"/>
  <c r="BL118" i="21"/>
  <c r="BK121" i="21"/>
  <c r="BK128" i="21"/>
  <c r="BS128" i="21" s="1"/>
  <c r="BK132" i="21"/>
  <c r="BU132" i="21" s="1"/>
  <c r="BL137" i="21"/>
  <c r="BK147" i="21"/>
  <c r="BJ153" i="21"/>
  <c r="BI164" i="21"/>
  <c r="BO164" i="21" s="1"/>
  <c r="BK178" i="21"/>
  <c r="BU178" i="21" s="1"/>
  <c r="BI181" i="21"/>
  <c r="BJ182" i="21"/>
  <c r="BL183" i="21"/>
  <c r="BK195" i="21"/>
  <c r="BU195" i="21" s="1"/>
  <c r="BI198" i="21"/>
  <c r="BL231" i="21"/>
  <c r="BV231" i="21" s="1"/>
  <c r="BL237" i="21"/>
  <c r="BK240" i="21"/>
  <c r="BI247" i="21"/>
  <c r="BO247" i="21" s="1"/>
  <c r="BK251" i="21"/>
  <c r="BI279" i="21"/>
  <c r="BO279" i="21" s="1"/>
  <c r="BL288" i="21"/>
  <c r="BV288" i="21" s="1"/>
  <c r="BJ296" i="21"/>
  <c r="BL324" i="21"/>
  <c r="BK339" i="21"/>
  <c r="BJ365" i="21"/>
  <c r="BP365" i="21" s="1"/>
  <c r="BL366" i="21"/>
  <c r="BX366" i="21" s="1"/>
  <c r="BI23" i="21"/>
  <c r="BM23" i="21" s="1"/>
  <c r="BJ34" i="21"/>
  <c r="BR34" i="21" s="1"/>
  <c r="BK38" i="21"/>
  <c r="BU38" i="21" s="1"/>
  <c r="BJ57" i="21"/>
  <c r="BQ57" i="21" s="1"/>
  <c r="BL58" i="21"/>
  <c r="BX58" i="21" s="1"/>
  <c r="BI60" i="21"/>
  <c r="BJ64" i="21"/>
  <c r="BR64" i="21" s="1"/>
  <c r="BL65" i="21"/>
  <c r="BX65" i="21" s="1"/>
  <c r="BI85" i="21"/>
  <c r="BO85" i="21" s="1"/>
  <c r="BL93" i="21"/>
  <c r="BX93" i="21" s="1"/>
  <c r="BK100" i="21"/>
  <c r="BU100" i="21" s="1"/>
  <c r="BJ103" i="21"/>
  <c r="BR103" i="21" s="1"/>
  <c r="BI120" i="21"/>
  <c r="BI127" i="21"/>
  <c r="BN127" i="21" s="1"/>
  <c r="BJ135" i="21"/>
  <c r="BJ136" i="21"/>
  <c r="BP136" i="21" s="1"/>
  <c r="BL140" i="21"/>
  <c r="BX140" i="21" s="1"/>
  <c r="BL158" i="21"/>
  <c r="BX158" i="21" s="1"/>
  <c r="BI171" i="21"/>
  <c r="BN171" i="21" s="1"/>
  <c r="BL174" i="21"/>
  <c r="BI185" i="21"/>
  <c r="BO185" i="21" s="1"/>
  <c r="BJ186" i="21"/>
  <c r="BK191" i="21"/>
  <c r="BU191" i="21" s="1"/>
  <c r="BL199" i="21"/>
  <c r="BI201" i="21"/>
  <c r="BM201" i="21" s="1"/>
  <c r="BL212" i="21"/>
  <c r="BI214" i="21"/>
  <c r="BL219" i="21"/>
  <c r="BX219" i="21" s="1"/>
  <c r="BK222" i="21"/>
  <c r="BT222" i="21" s="1"/>
  <c r="BI229" i="21"/>
  <c r="BI235" i="21"/>
  <c r="BJ236" i="21"/>
  <c r="BR236" i="21" s="1"/>
  <c r="BK255" i="21"/>
  <c r="BL273" i="21"/>
  <c r="BX273" i="21" s="1"/>
  <c r="BJ287" i="21"/>
  <c r="BR287" i="21" s="1"/>
  <c r="BI299" i="21"/>
  <c r="BK311" i="21"/>
  <c r="BK331" i="21"/>
  <c r="BL343" i="21"/>
  <c r="BW343" i="21" s="1"/>
  <c r="BL369" i="21"/>
  <c r="BI123" i="21"/>
  <c r="BL128" i="21"/>
  <c r="BV128" i="21" s="1"/>
  <c r="BJ139" i="21"/>
  <c r="BP139" i="21" s="1"/>
  <c r="BK143" i="21"/>
  <c r="BS143" i="21" s="1"/>
  <c r="BK153" i="21"/>
  <c r="BI160" i="21"/>
  <c r="BN160" i="21" s="1"/>
  <c r="BJ164" i="21"/>
  <c r="BR164" i="21" s="1"/>
  <c r="BK168" i="21"/>
  <c r="BU168" i="21" s="1"/>
  <c r="BL178" i="21"/>
  <c r="BX178" i="21" s="1"/>
  <c r="BJ181" i="21"/>
  <c r="BK182" i="21"/>
  <c r="BU182" i="21" s="1"/>
  <c r="BL195" i="21"/>
  <c r="BX195" i="21" s="1"/>
  <c r="BK208" i="21"/>
  <c r="BJ218" i="21"/>
  <c r="BK230" i="21"/>
  <c r="BJ247" i="21"/>
  <c r="BI254" i="21"/>
  <c r="BN254" i="21" s="1"/>
  <c r="BI264" i="21"/>
  <c r="BM264" i="21" s="1"/>
  <c r="BJ279" i="21"/>
  <c r="BK296" i="21"/>
  <c r="BT296" i="21" s="1"/>
  <c r="BK327" i="21"/>
  <c r="BL339" i="21"/>
  <c r="BW339" i="21" s="1"/>
  <c r="BL357" i="21"/>
  <c r="BV357" i="21" s="1"/>
  <c r="BK365" i="21"/>
  <c r="BS365" i="21" s="1"/>
  <c r="BJ368" i="21"/>
  <c r="BJ372" i="21"/>
  <c r="BJ92" i="21"/>
  <c r="BR92" i="21" s="1"/>
  <c r="BL13" i="21"/>
  <c r="BX13" i="21" s="1"/>
  <c r="BI15" i="21"/>
  <c r="BO15" i="21" s="1"/>
  <c r="BI26" i="21"/>
  <c r="BO26" i="21" s="1"/>
  <c r="BJ30" i="21"/>
  <c r="BQ30" i="21" s="1"/>
  <c r="BI33" i="21"/>
  <c r="BO33" i="21" s="1"/>
  <c r="BL41" i="21"/>
  <c r="BX41" i="21" s="1"/>
  <c r="BI50" i="21"/>
  <c r="BK54" i="21"/>
  <c r="BU54" i="21" s="1"/>
  <c r="BJ67" i="21"/>
  <c r="BR67" i="21" s="1"/>
  <c r="BK71" i="21"/>
  <c r="BU71" i="21" s="1"/>
  <c r="BL100" i="21"/>
  <c r="BX100" i="21" s="1"/>
  <c r="BL110" i="21"/>
  <c r="BX110" i="21" s="1"/>
  <c r="BJ113" i="21"/>
  <c r="BR113" i="21" s="1"/>
  <c r="BI116" i="21"/>
  <c r="BO116" i="21" s="1"/>
  <c r="BJ123" i="21"/>
  <c r="BR123" i="21" s="1"/>
  <c r="BK139" i="21"/>
  <c r="BJ142" i="21"/>
  <c r="BR142" i="21" s="1"/>
  <c r="BL153" i="21"/>
  <c r="BV153" i="21" s="1"/>
  <c r="BI155" i="21"/>
  <c r="BL157" i="21"/>
  <c r="BI163" i="21"/>
  <c r="BK164" i="21"/>
  <c r="BI180" i="21"/>
  <c r="BJ190" i="21"/>
  <c r="BR190" i="21" s="1"/>
  <c r="BI193" i="21"/>
  <c r="BL194" i="21"/>
  <c r="BW194" i="21" s="1"/>
  <c r="BK198" i="21"/>
  <c r="BU198" i="21" s="1"/>
  <c r="BL208" i="21"/>
  <c r="BI210" i="21"/>
  <c r="BM210" i="21" s="1"/>
  <c r="BK211" i="21"/>
  <c r="BU211" i="21" s="1"/>
  <c r="BK218" i="21"/>
  <c r="BJ221" i="21"/>
  <c r="BR221" i="21" s="1"/>
  <c r="BL222" i="21"/>
  <c r="BV222" i="21" s="1"/>
  <c r="BK239" i="21"/>
  <c r="BJ243" i="21"/>
  <c r="BP243" i="21" s="1"/>
  <c r="BK247" i="21"/>
  <c r="BL258" i="21"/>
  <c r="BK261" i="21"/>
  <c r="BI267" i="21"/>
  <c r="BI282" i="21"/>
  <c r="BI286" i="21"/>
  <c r="BK292" i="21"/>
  <c r="BL296" i="21"/>
  <c r="BJ302" i="21"/>
  <c r="BQ302" i="21" s="1"/>
  <c r="BL307" i="21"/>
  <c r="BK315" i="21"/>
  <c r="BL320" i="21"/>
  <c r="BW320" i="21" s="1"/>
  <c r="BI322" i="21"/>
  <c r="BN322" i="21" s="1"/>
  <c r="BL327" i="21"/>
  <c r="BL349" i="21"/>
  <c r="BK352" i="21"/>
  <c r="BT352" i="21" s="1"/>
  <c r="BL365" i="21"/>
  <c r="BW365" i="21" s="1"/>
  <c r="BV31" i="21"/>
  <c r="BX106" i="21"/>
  <c r="BV106" i="21"/>
  <c r="BU238" i="21"/>
  <c r="BT238" i="21"/>
  <c r="BS238" i="21"/>
  <c r="BO52" i="21"/>
  <c r="BM52" i="21"/>
  <c r="BX148" i="21"/>
  <c r="BW148" i="21"/>
  <c r="BV148" i="21"/>
  <c r="BU183" i="21"/>
  <c r="BT183" i="21"/>
  <c r="BQ27" i="21"/>
  <c r="BR27" i="21"/>
  <c r="BO37" i="21"/>
  <c r="BM37" i="21"/>
  <c r="BU47" i="21"/>
  <c r="BT47" i="21"/>
  <c r="BJ7" i="21"/>
  <c r="BP7" i="21" s="1"/>
  <c r="BI40" i="21"/>
  <c r="BO40" i="21" s="1"/>
  <c r="BJ68" i="21"/>
  <c r="BR68" i="21" s="1"/>
  <c r="BL101" i="21"/>
  <c r="BR138" i="21"/>
  <c r="BQ138" i="21"/>
  <c r="BX179" i="21"/>
  <c r="BM194" i="21"/>
  <c r="BN194" i="21"/>
  <c r="BP215" i="21"/>
  <c r="BS294" i="21"/>
  <c r="BU294" i="21"/>
  <c r="BT294" i="21"/>
  <c r="BI300" i="21"/>
  <c r="BO374" i="21"/>
  <c r="BN374" i="21"/>
  <c r="BM374" i="21"/>
  <c r="BI20" i="21"/>
  <c r="BO20" i="21" s="1"/>
  <c r="BJ160" i="21"/>
  <c r="BR194" i="21"/>
  <c r="BP194" i="21"/>
  <c r="BK212" i="21"/>
  <c r="BU219" i="21"/>
  <c r="BJ250" i="21"/>
  <c r="BK4" i="21"/>
  <c r="BU4" i="21" s="1"/>
  <c r="BI6" i="21"/>
  <c r="BM6" i="21" s="1"/>
  <c r="BK7" i="21"/>
  <c r="BU7" i="21" s="1"/>
  <c r="BK11" i="21"/>
  <c r="BJ20" i="21"/>
  <c r="BP20" i="21" s="1"/>
  <c r="BK25" i="21"/>
  <c r="BU25" i="21" s="1"/>
  <c r="BK31" i="21"/>
  <c r="BU31" i="21" s="1"/>
  <c r="BL36" i="21"/>
  <c r="BV36" i="21" s="1"/>
  <c r="BJ40" i="21"/>
  <c r="BR40" i="21" s="1"/>
  <c r="BK45" i="21"/>
  <c r="BK50" i="21"/>
  <c r="BT50" i="21" s="1"/>
  <c r="BJ54" i="21"/>
  <c r="BQ54" i="21" s="1"/>
  <c r="BL56" i="21"/>
  <c r="BX56" i="21" s="1"/>
  <c r="BL63" i="21"/>
  <c r="BK68" i="21"/>
  <c r="BT68" i="21" s="1"/>
  <c r="BL87" i="21"/>
  <c r="BJ90" i="21"/>
  <c r="BP90" i="21" s="1"/>
  <c r="BL91" i="21"/>
  <c r="BX91" i="21" s="1"/>
  <c r="BL95" i="21"/>
  <c r="BW95" i="21" s="1"/>
  <c r="BK99" i="21"/>
  <c r="BS99" i="21" s="1"/>
  <c r="BK118" i="21"/>
  <c r="BS118" i="21" s="1"/>
  <c r="BL130" i="21"/>
  <c r="BX130" i="21" s="1"/>
  <c r="BJ133" i="21"/>
  <c r="BR133" i="21" s="1"/>
  <c r="BK138" i="21"/>
  <c r="BU138" i="21" s="1"/>
  <c r="BW156" i="21"/>
  <c r="BJ163" i="21"/>
  <c r="BL193" i="21"/>
  <c r="BV193" i="21" s="1"/>
  <c r="BK201" i="21"/>
  <c r="BI207" i="21"/>
  <c r="BI211" i="21"/>
  <c r="BO211" i="21" s="1"/>
  <c r="BK215" i="21"/>
  <c r="BS215" i="21" s="1"/>
  <c r="BI218" i="21"/>
  <c r="BJ238" i="21"/>
  <c r="BK258" i="21"/>
  <c r="BK265" i="21"/>
  <c r="BO270" i="21"/>
  <c r="BI296" i="21"/>
  <c r="BJ300" i="21"/>
  <c r="BI307" i="21"/>
  <c r="BI311" i="21"/>
  <c r="BK325" i="21"/>
  <c r="BI347" i="21"/>
  <c r="BJ16" i="21"/>
  <c r="BR16" i="21" s="1"/>
  <c r="BJ35" i="21"/>
  <c r="BR35" i="21" s="1"/>
  <c r="BJ44" i="21"/>
  <c r="BR44" i="21" s="1"/>
  <c r="BL45" i="21"/>
  <c r="BX45" i="21" s="1"/>
  <c r="BJ58" i="21"/>
  <c r="BL59" i="21"/>
  <c r="BW59" i="21" s="1"/>
  <c r="BJ62" i="21"/>
  <c r="BR62" i="21" s="1"/>
  <c r="BK72" i="21"/>
  <c r="BS72" i="21" s="1"/>
  <c r="BK81" i="21"/>
  <c r="BU81" i="21" s="1"/>
  <c r="BJ85" i="21"/>
  <c r="BR85" i="21" s="1"/>
  <c r="BJ94" i="21"/>
  <c r="BR94" i="21" s="1"/>
  <c r="BI107" i="21"/>
  <c r="BO107" i="21" s="1"/>
  <c r="BK108" i="21"/>
  <c r="BK114" i="21"/>
  <c r="BU114" i="21" s="1"/>
  <c r="BI117" i="21"/>
  <c r="BM117" i="21" s="1"/>
  <c r="BJ141" i="21"/>
  <c r="BL142" i="21"/>
  <c r="BL147" i="21"/>
  <c r="BX147" i="21" s="1"/>
  <c r="BU167" i="21"/>
  <c r="BT167" i="21"/>
  <c r="BO194" i="21"/>
  <c r="BU228" i="21"/>
  <c r="BT228" i="21"/>
  <c r="BX285" i="21"/>
  <c r="BW285" i="21"/>
  <c r="BV285" i="21"/>
  <c r="BW160" i="21"/>
  <c r="BS228" i="21"/>
  <c r="BN239" i="21"/>
  <c r="BO239" i="21"/>
  <c r="BU269" i="21"/>
  <c r="BT269" i="21"/>
  <c r="BS269" i="21"/>
  <c r="BJ324" i="21"/>
  <c r="BQ324" i="21" s="1"/>
  <c r="BJ332" i="21"/>
  <c r="BJ10" i="21"/>
  <c r="BR10" i="21" s="1"/>
  <c r="BK16" i="21"/>
  <c r="BU16" i="21" s="1"/>
  <c r="BI19" i="21"/>
  <c r="BM19" i="21" s="1"/>
  <c r="BK30" i="21"/>
  <c r="BU30" i="21" s="1"/>
  <c r="BK35" i="21"/>
  <c r="BS35" i="21" s="1"/>
  <c r="BO36" i="21"/>
  <c r="BJ39" i="21"/>
  <c r="BR39" i="21" s="1"/>
  <c r="BI43" i="21"/>
  <c r="BK44" i="21"/>
  <c r="BK58" i="21"/>
  <c r="BK62" i="21"/>
  <c r="BT62" i="21" s="1"/>
  <c r="BJ66" i="21"/>
  <c r="BP66" i="21" s="1"/>
  <c r="BL72" i="21"/>
  <c r="BX72" i="21" s="1"/>
  <c r="BL76" i="21"/>
  <c r="BL81" i="21"/>
  <c r="BK85" i="21"/>
  <c r="BK94" i="21"/>
  <c r="BS94" i="21" s="1"/>
  <c r="BJ98" i="21"/>
  <c r="BR98" i="21" s="1"/>
  <c r="BJ107" i="21"/>
  <c r="BR107" i="21" s="1"/>
  <c r="BL108" i="21"/>
  <c r="BW108" i="21" s="1"/>
  <c r="BJ112" i="21"/>
  <c r="BL114" i="21"/>
  <c r="BW114" i="21" s="1"/>
  <c r="BJ117" i="21"/>
  <c r="BR117" i="21" s="1"/>
  <c r="BK141" i="21"/>
  <c r="BU141" i="21" s="1"/>
  <c r="BM143" i="21"/>
  <c r="BI162" i="21"/>
  <c r="BI191" i="21"/>
  <c r="BJ200" i="21"/>
  <c r="BJ214" i="21"/>
  <c r="BJ226" i="21"/>
  <c r="BI237" i="21"/>
  <c r="BJ257" i="21"/>
  <c r="BR257" i="21" s="1"/>
  <c r="BL268" i="21"/>
  <c r="BK303" i="21"/>
  <c r="BU303" i="21" s="1"/>
  <c r="BK6" i="21"/>
  <c r="BU6" i="21" s="1"/>
  <c r="BI9" i="21"/>
  <c r="BM9" i="21" s="1"/>
  <c r="BL20" i="21"/>
  <c r="BX20" i="21" s="1"/>
  <c r="BI28" i="21"/>
  <c r="BL30" i="21"/>
  <c r="BW30" i="21" s="1"/>
  <c r="BL40" i="21"/>
  <c r="BX40" i="21" s="1"/>
  <c r="BI47" i="21"/>
  <c r="BL54" i="21"/>
  <c r="BX54" i="21" s="1"/>
  <c r="BJ61" i="21"/>
  <c r="BP61" i="21" s="1"/>
  <c r="BK66" i="21"/>
  <c r="BS66" i="21" s="1"/>
  <c r="BJ71" i="21"/>
  <c r="BJ75" i="21"/>
  <c r="BQ75" i="21" s="1"/>
  <c r="BI84" i="21"/>
  <c r="BM84" i="21" s="1"/>
  <c r="BJ93" i="21"/>
  <c r="BR93" i="21" s="1"/>
  <c r="BK98" i="21"/>
  <c r="BT98" i="21" s="1"/>
  <c r="BL103" i="21"/>
  <c r="BV103" i="21" s="1"/>
  <c r="BO129" i="21"/>
  <c r="BN129" i="21"/>
  <c r="BM129" i="21"/>
  <c r="BT146" i="21"/>
  <c r="BU146" i="21"/>
  <c r="BS146" i="21"/>
  <c r="BM320" i="21"/>
  <c r="BN320" i="21"/>
  <c r="BJ140" i="21"/>
  <c r="BL3" i="21"/>
  <c r="BW3" i="21" s="1"/>
  <c r="BJ9" i="21"/>
  <c r="BP9" i="21" s="1"/>
  <c r="BJ14" i="21"/>
  <c r="BR14" i="21" s="1"/>
  <c r="BI18" i="21"/>
  <c r="BN18" i="21" s="1"/>
  <c r="BL24" i="21"/>
  <c r="BW24" i="21" s="1"/>
  <c r="BK34" i="21"/>
  <c r="BS34" i="21" s="1"/>
  <c r="BJ47" i="21"/>
  <c r="BR47" i="21" s="1"/>
  <c r="BI88" i="21"/>
  <c r="BN88" i="21" s="1"/>
  <c r="BL89" i="21"/>
  <c r="BV89" i="21" s="1"/>
  <c r="BJ102" i="21"/>
  <c r="BR102" i="21" s="1"/>
  <c r="BK170" i="21"/>
  <c r="BR185" i="21"/>
  <c r="BI199" i="21"/>
  <c r="BN199" i="21" s="1"/>
  <c r="BK221" i="21"/>
  <c r="BO276" i="21"/>
  <c r="BN276" i="21"/>
  <c r="BM276" i="21"/>
  <c r="BK2" i="21"/>
  <c r="BU2" i="21" s="1"/>
  <c r="BL10" i="21"/>
  <c r="BW10" i="21" s="1"/>
  <c r="BK19" i="21"/>
  <c r="BK29" i="21"/>
  <c r="BT29" i="21" s="1"/>
  <c r="BL39" i="21"/>
  <c r="BW39" i="21" s="1"/>
  <c r="BK43" i="21"/>
  <c r="BU43" i="21" s="1"/>
  <c r="BI46" i="21"/>
  <c r="BL48" i="21"/>
  <c r="BW48" i="21" s="1"/>
  <c r="BK53" i="21"/>
  <c r="BU53" i="21" s="1"/>
  <c r="BI64" i="21"/>
  <c r="BO64" i="21" s="1"/>
  <c r="BJ65" i="21"/>
  <c r="BR65" i="21" s="1"/>
  <c r="BI78" i="21"/>
  <c r="BM78" i="21" s="1"/>
  <c r="BJ88" i="21"/>
  <c r="BQ88" i="21" s="1"/>
  <c r="BI96" i="21"/>
  <c r="BO96" i="21" s="1"/>
  <c r="BJ97" i="21"/>
  <c r="BP97" i="21" s="1"/>
  <c r="BK102" i="21"/>
  <c r="BI105" i="21"/>
  <c r="BL107" i="21"/>
  <c r="BJ111" i="21"/>
  <c r="BP111" i="21" s="1"/>
  <c r="BL117" i="21"/>
  <c r="BI119" i="21"/>
  <c r="BM119" i="21" s="1"/>
  <c r="BJ120" i="21"/>
  <c r="BP120" i="21" s="1"/>
  <c r="BL124" i="21"/>
  <c r="BV124" i="21" s="1"/>
  <c r="BJ127" i="21"/>
  <c r="BR127" i="21" s="1"/>
  <c r="BI139" i="21"/>
  <c r="BO139" i="21" s="1"/>
  <c r="BI144" i="21"/>
  <c r="BI161" i="21"/>
  <c r="BM161" i="21" s="1"/>
  <c r="BU162" i="21"/>
  <c r="BT162" i="21"/>
  <c r="BS162" i="21"/>
  <c r="BJ165" i="21"/>
  <c r="BR165" i="21" s="1"/>
  <c r="BL170" i="21"/>
  <c r="BV170" i="21" s="1"/>
  <c r="BR172" i="21"/>
  <c r="BL182" i="21"/>
  <c r="BJ195" i="21"/>
  <c r="BP195" i="21" s="1"/>
  <c r="BI202" i="21"/>
  <c r="BN202" i="21" s="1"/>
  <c r="BQ206" i="21"/>
  <c r="BR206" i="21"/>
  <c r="BI216" i="21"/>
  <c r="BK245" i="21"/>
  <c r="BU245" i="21" s="1"/>
  <c r="BX246" i="21"/>
  <c r="BM248" i="21"/>
  <c r="BO248" i="21"/>
  <c r="BL257" i="21"/>
  <c r="BX257" i="21" s="1"/>
  <c r="BI266" i="21"/>
  <c r="BO266" i="21" s="1"/>
  <c r="BI274" i="21"/>
  <c r="BJ331" i="21"/>
  <c r="BP199" i="21"/>
  <c r="BR199" i="21"/>
  <c r="BQ199" i="21"/>
  <c r="BQ213" i="21"/>
  <c r="BR213" i="21"/>
  <c r="BI22" i="21"/>
  <c r="BM22" i="21" s="1"/>
  <c r="BL196" i="21"/>
  <c r="BW196" i="21" s="1"/>
  <c r="BL203" i="21"/>
  <c r="BX203" i="21" s="1"/>
  <c r="BU206" i="21"/>
  <c r="BT206" i="21"/>
  <c r="BS206" i="21"/>
  <c r="BR216" i="21"/>
  <c r="BQ216" i="21"/>
  <c r="BP216" i="21"/>
  <c r="BR244" i="21"/>
  <c r="BQ244" i="21"/>
  <c r="BP266" i="21"/>
  <c r="BR266" i="21"/>
  <c r="BQ266" i="21"/>
  <c r="BL2" i="21"/>
  <c r="BX2" i="21" s="1"/>
  <c r="BJ5" i="21"/>
  <c r="BQ5" i="21" s="1"/>
  <c r="BL29" i="21"/>
  <c r="BW29" i="21" s="1"/>
  <c r="BJ37" i="21"/>
  <c r="BQ37" i="21" s="1"/>
  <c r="BI41" i="21"/>
  <c r="BO41" i="21" s="1"/>
  <c r="BJ51" i="21"/>
  <c r="BI56" i="21"/>
  <c r="BM56" i="21" s="1"/>
  <c r="BK92" i="21"/>
  <c r="BS92" i="21" s="1"/>
  <c r="BO140" i="21"/>
  <c r="BN140" i="21"/>
  <c r="BM140" i="21"/>
  <c r="BK149" i="21"/>
  <c r="BS149" i="21" s="1"/>
  <c r="BI151" i="21"/>
  <c r="BO151" i="21" s="1"/>
  <c r="BU213" i="21"/>
  <c r="BT213" i="21"/>
  <c r="BS213" i="21"/>
  <c r="BV283" i="21"/>
  <c r="BW283" i="21"/>
  <c r="BL335" i="21"/>
  <c r="BQ338" i="21"/>
  <c r="BR338" i="21"/>
  <c r="BP338" i="21"/>
  <c r="BR126" i="21"/>
  <c r="BP126" i="21"/>
  <c r="BP169" i="21"/>
  <c r="BR169" i="21"/>
  <c r="BV176" i="21"/>
  <c r="BW176" i="21"/>
  <c r="BN208" i="21"/>
  <c r="BM208" i="21"/>
  <c r="BM247" i="21"/>
  <c r="BS283" i="21"/>
  <c r="BV295" i="21"/>
  <c r="BW295" i="21"/>
  <c r="BP15" i="21"/>
  <c r="BK8" i="21"/>
  <c r="BT8" i="21" s="1"/>
  <c r="BJ134" i="21"/>
  <c r="BM138" i="21"/>
  <c r="BO138" i="21"/>
  <c r="BN138" i="21"/>
  <c r="BL149" i="21"/>
  <c r="BW149" i="21" s="1"/>
  <c r="BX194" i="21"/>
  <c r="BK202" i="21"/>
  <c r="BM215" i="21"/>
  <c r="BO215" i="21"/>
  <c r="BN215" i="21"/>
  <c r="BX256" i="21"/>
  <c r="BW256" i="21"/>
  <c r="BN273" i="21"/>
  <c r="BO273" i="21"/>
  <c r="BM273" i="21"/>
  <c r="BQ322" i="21"/>
  <c r="BR322" i="21"/>
  <c r="BP322" i="21"/>
  <c r="BL5" i="21"/>
  <c r="BX5" i="21" s="1"/>
  <c r="BL26" i="21"/>
  <c r="BK41" i="21"/>
  <c r="BT41" i="21" s="1"/>
  <c r="BL51" i="21"/>
  <c r="BX51" i="21" s="1"/>
  <c r="BJ59" i="21"/>
  <c r="BP59" i="21" s="1"/>
  <c r="BL69" i="21"/>
  <c r="BX69" i="21" s="1"/>
  <c r="BL78" i="21"/>
  <c r="BI81" i="21"/>
  <c r="BM81" i="21" s="1"/>
  <c r="BJ104" i="21"/>
  <c r="BP104" i="21" s="1"/>
  <c r="BL105" i="21"/>
  <c r="BX105" i="21" s="1"/>
  <c r="BI108" i="21"/>
  <c r="BM108" i="21" s="1"/>
  <c r="BK109" i="21"/>
  <c r="BU109" i="21" s="1"/>
  <c r="BI114" i="21"/>
  <c r="BN114" i="21" s="1"/>
  <c r="BK115" i="21"/>
  <c r="BS115" i="21" s="1"/>
  <c r="BL116" i="21"/>
  <c r="BW116" i="21" s="1"/>
  <c r="BI118" i="21"/>
  <c r="BM118" i="21" s="1"/>
  <c r="BJ122" i="21"/>
  <c r="BR122" i="21" s="1"/>
  <c r="BK134" i="21"/>
  <c r="BU134" i="21" s="1"/>
  <c r="BJ147" i="21"/>
  <c r="BR147" i="21" s="1"/>
  <c r="BI167" i="21"/>
  <c r="BJ198" i="21"/>
  <c r="BP198" i="21" s="1"/>
  <c r="BJ212" i="21"/>
  <c r="BJ219" i="21"/>
  <c r="BJ255" i="21"/>
  <c r="BP255" i="21" s="1"/>
  <c r="BL290" i="21"/>
  <c r="BR291" i="21"/>
  <c r="BP291" i="21"/>
  <c r="BK301" i="21"/>
  <c r="BL314" i="21"/>
  <c r="BJ333" i="21"/>
  <c r="BR333" i="21" s="1"/>
  <c r="BQ348" i="21"/>
  <c r="BP348" i="21"/>
  <c r="BR371" i="21"/>
  <c r="BQ371" i="21"/>
  <c r="BP371" i="21"/>
  <c r="BK127" i="21"/>
  <c r="BT127" i="21" s="1"/>
  <c r="BK133" i="21"/>
  <c r="BS133" i="21" s="1"/>
  <c r="BI158" i="21"/>
  <c r="BN169" i="21"/>
  <c r="BJ176" i="21"/>
  <c r="BR176" i="21" s="1"/>
  <c r="BI217" i="21"/>
  <c r="BJ248" i="21"/>
  <c r="BI263" i="21"/>
  <c r="BJ278" i="21"/>
  <c r="BR288" i="21"/>
  <c r="BR289" i="21"/>
  <c r="BJ299" i="21"/>
  <c r="BI316" i="21"/>
  <c r="BK321" i="21"/>
  <c r="BS321" i="21" s="1"/>
  <c r="BM331" i="21"/>
  <c r="BI342" i="21"/>
  <c r="BK346" i="21"/>
  <c r="BI364" i="21"/>
  <c r="BK373" i="21"/>
  <c r="BK126" i="21"/>
  <c r="BI186" i="21"/>
  <c r="BO186" i="21" s="1"/>
  <c r="BI187" i="21"/>
  <c r="BL191" i="21"/>
  <c r="BX191" i="21" s="1"/>
  <c r="BI197" i="21"/>
  <c r="BL206" i="21"/>
  <c r="BL214" i="21"/>
  <c r="BX214" i="21" s="1"/>
  <c r="BL216" i="21"/>
  <c r="BV216" i="21" s="1"/>
  <c r="BJ217" i="21"/>
  <c r="BQ217" i="21" s="1"/>
  <c r="BI223" i="21"/>
  <c r="BI246" i="21"/>
  <c r="BO246" i="21" s="1"/>
  <c r="BL249" i="21"/>
  <c r="BI253" i="21"/>
  <c r="BJ263" i="21"/>
  <c r="BP263" i="21" s="1"/>
  <c r="BK272" i="21"/>
  <c r="BS272" i="21" s="1"/>
  <c r="BI277" i="21"/>
  <c r="BK278" i="21"/>
  <c r="BI284" i="21"/>
  <c r="BN284" i="21" s="1"/>
  <c r="BK285" i="21"/>
  <c r="BL294" i="21"/>
  <c r="BK299" i="21"/>
  <c r="BK308" i="21"/>
  <c r="BK310" i="21"/>
  <c r="BL321" i="21"/>
  <c r="BV331" i="21"/>
  <c r="BJ342" i="21"/>
  <c r="BL133" i="21"/>
  <c r="BX133" i="21" s="1"/>
  <c r="BI291" i="21"/>
  <c r="BO291" i="21" s="1"/>
  <c r="BJ298" i="21"/>
  <c r="BK306" i="21"/>
  <c r="BU306" i="21" s="1"/>
  <c r="BJ317" i="21"/>
  <c r="BR317" i="21" s="1"/>
  <c r="BS330" i="21"/>
  <c r="BV352" i="21"/>
  <c r="BJ364" i="21"/>
  <c r="BR364" i="21" s="1"/>
  <c r="BI136" i="21"/>
  <c r="BO136" i="21" s="1"/>
  <c r="BK137" i="21"/>
  <c r="BT137" i="21" s="1"/>
  <c r="BJ143" i="21"/>
  <c r="BP143" i="21" s="1"/>
  <c r="BN166" i="21"/>
  <c r="BJ187" i="21"/>
  <c r="BI188" i="21"/>
  <c r="BI204" i="21"/>
  <c r="BO204" i="21" s="1"/>
  <c r="BK205" i="21"/>
  <c r="BT205" i="21" s="1"/>
  <c r="BJ223" i="21"/>
  <c r="BP223" i="21" s="1"/>
  <c r="BK224" i="21"/>
  <c r="BT224" i="21" s="1"/>
  <c r="BI231" i="21"/>
  <c r="BI262" i="21"/>
  <c r="BN262" i="21" s="1"/>
  <c r="BK263" i="21"/>
  <c r="BT263" i="21" s="1"/>
  <c r="BJ270" i="21"/>
  <c r="BR270" i="21" s="1"/>
  <c r="BJ277" i="21"/>
  <c r="BJ283" i="21"/>
  <c r="BI304" i="21"/>
  <c r="BL309" i="21"/>
  <c r="BL328" i="21"/>
  <c r="BT330" i="21"/>
  <c r="BI335" i="21"/>
  <c r="BO335" i="21" s="1"/>
  <c r="BI341" i="21"/>
  <c r="BN341" i="21" s="1"/>
  <c r="BL344" i="21"/>
  <c r="BI355" i="21"/>
  <c r="BI356" i="21"/>
  <c r="BJ362" i="21"/>
  <c r="BI370" i="21"/>
  <c r="BV347" i="21"/>
  <c r="BI149" i="21"/>
  <c r="BO149" i="21" s="1"/>
  <c r="BI156" i="21"/>
  <c r="BO156" i="21" s="1"/>
  <c r="BK197" i="21"/>
  <c r="BU197" i="21" s="1"/>
  <c r="BW211" i="21"/>
  <c r="BL217" i="21"/>
  <c r="BX217" i="21" s="1"/>
  <c r="BL224" i="21"/>
  <c r="BJ230" i="21"/>
  <c r="BL235" i="21"/>
  <c r="BK259" i="21"/>
  <c r="BT259" i="21" s="1"/>
  <c r="BX272" i="21"/>
  <c r="BJ282" i="21"/>
  <c r="BR282" i="21" s="1"/>
  <c r="BK284" i="21"/>
  <c r="BU284" i="21" s="1"/>
  <c r="BJ315" i="21"/>
  <c r="BK336" i="21"/>
  <c r="BW347" i="21"/>
  <c r="BK142" i="21"/>
  <c r="BS174" i="21"/>
  <c r="BK186" i="21"/>
  <c r="BS186" i="21" s="1"/>
  <c r="BX211" i="21"/>
  <c r="BK246" i="21"/>
  <c r="BJ262" i="21"/>
  <c r="BJ276" i="21"/>
  <c r="BI303" i="21"/>
  <c r="BR306" i="21"/>
  <c r="BK124" i="21"/>
  <c r="BU124" i="21" s="1"/>
  <c r="BJ129" i="21"/>
  <c r="BR129" i="21" s="1"/>
  <c r="BL131" i="21"/>
  <c r="BW131" i="21" s="1"/>
  <c r="BK136" i="21"/>
  <c r="BU136" i="21" s="1"/>
  <c r="BL143" i="21"/>
  <c r="BI154" i="21"/>
  <c r="BO154" i="21" s="1"/>
  <c r="BJ156" i="21"/>
  <c r="BJ170" i="21"/>
  <c r="BL173" i="21"/>
  <c r="BV173" i="21" s="1"/>
  <c r="BK181" i="21"/>
  <c r="BL186" i="21"/>
  <c r="BK188" i="21"/>
  <c r="BI192" i="21"/>
  <c r="BO192" i="21" s="1"/>
  <c r="BJ203" i="21"/>
  <c r="BK204" i="21"/>
  <c r="BU204" i="21" s="1"/>
  <c r="BV210" i="21"/>
  <c r="BL223" i="21"/>
  <c r="BL234" i="21"/>
  <c r="BI238" i="21"/>
  <c r="BO238" i="21" s="1"/>
  <c r="BK252" i="21"/>
  <c r="BL253" i="21"/>
  <c r="BX253" i="21" s="1"/>
  <c r="BJ258" i="21"/>
  <c r="BQ258" i="21" s="1"/>
  <c r="BL270" i="21"/>
  <c r="BK276" i="21"/>
  <c r="BL298" i="21"/>
  <c r="BK304" i="21"/>
  <c r="BI340" i="21"/>
  <c r="BJ352" i="21"/>
  <c r="BK355" i="21"/>
  <c r="BL363" i="21"/>
  <c r="BI220" i="21"/>
  <c r="BN220" i="21" s="1"/>
  <c r="BI226" i="21"/>
  <c r="BK229" i="21"/>
  <c r="BU229" i="21" s="1"/>
  <c r="BL230" i="21"/>
  <c r="BI244" i="21"/>
  <c r="BM244" i="21" s="1"/>
  <c r="BK268" i="21"/>
  <c r="BS268" i="21" s="1"/>
  <c r="BI280" i="21"/>
  <c r="BM280" i="21" s="1"/>
  <c r="BK288" i="21"/>
  <c r="BK289" i="21"/>
  <c r="BT289" i="21" s="1"/>
  <c r="BK290" i="21"/>
  <c r="BL291" i="21"/>
  <c r="BK297" i="21"/>
  <c r="BI302" i="21"/>
  <c r="BJ303" i="21"/>
  <c r="BL315" i="21"/>
  <c r="BX315" i="21" s="1"/>
  <c r="BK334" i="21"/>
  <c r="BI351" i="21"/>
  <c r="BO351" i="21" s="1"/>
  <c r="BJ353" i="21"/>
  <c r="BR353" i="21" s="1"/>
  <c r="BL370" i="21"/>
  <c r="BI339" i="21"/>
  <c r="BJ340" i="21"/>
  <c r="BL341" i="21"/>
  <c r="BX341" i="21" s="1"/>
  <c r="BL354" i="21"/>
  <c r="BI368" i="21"/>
  <c r="BI338" i="21"/>
  <c r="BI348" i="21"/>
  <c r="BI349" i="21"/>
  <c r="BO349" i="21" s="1"/>
  <c r="BK353" i="21"/>
  <c r="BS353" i="21" s="1"/>
  <c r="BI225" i="21"/>
  <c r="BO225" i="21" s="1"/>
  <c r="BK226" i="21"/>
  <c r="BK227" i="21"/>
  <c r="BU227" i="21" s="1"/>
  <c r="BI243" i="21"/>
  <c r="BN243" i="21" s="1"/>
  <c r="BI255" i="21"/>
  <c r="BN255" i="21" s="1"/>
  <c r="BI260" i="21"/>
  <c r="BM260" i="21" s="1"/>
  <c r="BK267" i="21"/>
  <c r="BI272" i="21"/>
  <c r="BJ273" i="21"/>
  <c r="BR273" i="21" s="1"/>
  <c r="BK280" i="21"/>
  <c r="BT280" i="21" s="1"/>
  <c r="BK300" i="21"/>
  <c r="BJ307" i="21"/>
  <c r="BJ320" i="21"/>
  <c r="BJ323" i="21"/>
  <c r="BJ330" i="21"/>
  <c r="BI345" i="21"/>
  <c r="BJ347" i="21"/>
  <c r="BJ349" i="21"/>
  <c r="BL353" i="21"/>
  <c r="BX353" i="21" s="1"/>
  <c r="BS362" i="21"/>
  <c r="BI366" i="21"/>
  <c r="BN366" i="21" s="1"/>
  <c r="BJ367" i="21"/>
  <c r="BT362" i="21"/>
  <c r="BK160" i="21"/>
  <c r="BS160" i="21" s="1"/>
  <c r="BL165" i="21"/>
  <c r="BL167" i="21"/>
  <c r="BL168" i="21"/>
  <c r="BW168" i="21" s="1"/>
  <c r="BI174" i="21"/>
  <c r="BM174" i="21" s="1"/>
  <c r="BK177" i="21"/>
  <c r="BJ191" i="21"/>
  <c r="BP191" i="21" s="1"/>
  <c r="BK200" i="21"/>
  <c r="BU200" i="21" s="1"/>
  <c r="BJ208" i="21"/>
  <c r="BJ211" i="21"/>
  <c r="BQ211" i="21" s="1"/>
  <c r="BL226" i="21"/>
  <c r="BV226" i="21" s="1"/>
  <c r="BL244" i="21"/>
  <c r="BV244" i="21" s="1"/>
  <c r="BJ249" i="21"/>
  <c r="BJ260" i="21"/>
  <c r="BI271" i="21"/>
  <c r="BJ272" i="21"/>
  <c r="BK279" i="21"/>
  <c r="BL300" i="21"/>
  <c r="BL302" i="21"/>
  <c r="BK307" i="21"/>
  <c r="BK320" i="21"/>
  <c r="BT320" i="21" s="1"/>
  <c r="BK323" i="21"/>
  <c r="BS323" i="21" s="1"/>
  <c r="BI343" i="21"/>
  <c r="BJ345" i="21"/>
  <c r="BK349" i="21"/>
  <c r="BK350" i="21"/>
  <c r="BP354" i="21"/>
  <c r="BK368" i="21"/>
  <c r="BR4" i="21"/>
  <c r="BQ4" i="21"/>
  <c r="BU17" i="21"/>
  <c r="BT17" i="21"/>
  <c r="BS17" i="21"/>
  <c r="BO3" i="21"/>
  <c r="BN3" i="21"/>
  <c r="BM3" i="21"/>
  <c r="BM16" i="21"/>
  <c r="BO16" i="21"/>
  <c r="BN16" i="21"/>
  <c r="BM20" i="21"/>
  <c r="BO24" i="21"/>
  <c r="BN24" i="21"/>
  <c r="BM24" i="21"/>
  <c r="BO6" i="21"/>
  <c r="BN6" i="21"/>
  <c r="BT11" i="21"/>
  <c r="BS11" i="21"/>
  <c r="BU11" i="21"/>
  <c r="BQ20" i="21"/>
  <c r="BP16" i="21"/>
  <c r="BX4" i="21"/>
  <c r="BW4" i="21"/>
  <c r="BV4" i="21"/>
  <c r="BX7" i="21"/>
  <c r="BM10" i="21"/>
  <c r="BU20" i="21"/>
  <c r="BT20" i="21"/>
  <c r="BS20" i="21"/>
  <c r="BR2" i="21"/>
  <c r="BQ2" i="21"/>
  <c r="BX16" i="21"/>
  <c r="BW16" i="21"/>
  <c r="BV16" i="21"/>
  <c r="BR19" i="21"/>
  <c r="BQ19" i="21"/>
  <c r="BP19" i="21"/>
  <c r="BR23" i="21"/>
  <c r="BQ23" i="21"/>
  <c r="BP23" i="21"/>
  <c r="BQ14" i="21"/>
  <c r="BP14" i="21"/>
  <c r="BU19" i="21"/>
  <c r="BT19" i="21"/>
  <c r="BS19" i="21"/>
  <c r="BM5" i="21"/>
  <c r="BO5" i="21"/>
  <c r="BN5" i="21"/>
  <c r="BN13" i="21"/>
  <c r="BS14" i="21"/>
  <c r="BW14" i="21"/>
  <c r="BV14" i="21"/>
  <c r="BX19" i="21"/>
  <c r="BW19" i="21"/>
  <c r="BV19" i="21"/>
  <c r="BX23" i="21"/>
  <c r="BW23" i="21"/>
  <c r="BV23" i="21"/>
  <c r="BO12" i="21"/>
  <c r="BN12" i="21"/>
  <c r="BM12" i="21"/>
  <c r="BR13" i="21"/>
  <c r="BQ13" i="21"/>
  <c r="BP13" i="21"/>
  <c r="BX28" i="21"/>
  <c r="BV28" i="21"/>
  <c r="BW28" i="21"/>
  <c r="BU5" i="21"/>
  <c r="BT5" i="21"/>
  <c r="BS5" i="21"/>
  <c r="BS26" i="21"/>
  <c r="BO4" i="21"/>
  <c r="BN4" i="21"/>
  <c r="BM4" i="21"/>
  <c r="BO7" i="21"/>
  <c r="BN7" i="21"/>
  <c r="BM7" i="21"/>
  <c r="BU13" i="21"/>
  <c r="BT13" i="21"/>
  <c r="BS13" i="21"/>
  <c r="BR17" i="21"/>
  <c r="BQ17" i="21"/>
  <c r="BP17" i="21"/>
  <c r="BU28" i="21"/>
  <c r="BO30" i="21"/>
  <c r="BN30" i="21"/>
  <c r="BM30" i="21"/>
  <c r="BR36" i="21"/>
  <c r="BQ36" i="21"/>
  <c r="BP36" i="21"/>
  <c r="BU41" i="21"/>
  <c r="BM68" i="21"/>
  <c r="BO68" i="21"/>
  <c r="BN68" i="21"/>
  <c r="BX78" i="21"/>
  <c r="BW78" i="21"/>
  <c r="BV78" i="21"/>
  <c r="BN81" i="21"/>
  <c r="BJ22" i="21"/>
  <c r="BR31" i="21"/>
  <c r="BS36" i="21"/>
  <c r="BU36" i="21"/>
  <c r="BT36" i="21"/>
  <c r="BO49" i="21"/>
  <c r="BN49" i="21"/>
  <c r="BR50" i="21"/>
  <c r="BQ50" i="21"/>
  <c r="BP50" i="21"/>
  <c r="BU56" i="21"/>
  <c r="BT56" i="21"/>
  <c r="BS63" i="21"/>
  <c r="BU63" i="21"/>
  <c r="BQ68" i="21"/>
  <c r="BP68" i="21"/>
  <c r="BO72" i="21"/>
  <c r="BN72" i="21"/>
  <c r="BM72" i="21"/>
  <c r="BV73" i="21"/>
  <c r="BX73" i="21"/>
  <c r="BW73" i="21"/>
  <c r="BX82" i="21"/>
  <c r="BW82" i="21"/>
  <c r="BV82" i="21"/>
  <c r="BT87" i="21"/>
  <c r="BN90" i="21"/>
  <c r="BM90" i="21"/>
  <c r="BU91" i="21"/>
  <c r="BT91" i="21"/>
  <c r="BS91" i="21"/>
  <c r="BT95" i="21"/>
  <c r="BS95" i="21"/>
  <c r="BU95" i="21"/>
  <c r="BR24" i="21"/>
  <c r="BP24" i="21"/>
  <c r="BU27" i="21"/>
  <c r="BT27" i="21"/>
  <c r="BS27" i="21"/>
  <c r="BN35" i="21"/>
  <c r="BM35" i="21"/>
  <c r="BO35" i="21"/>
  <c r="BO44" i="21"/>
  <c r="BN44" i="21"/>
  <c r="BM44" i="21"/>
  <c r="BO58" i="21"/>
  <c r="BU59" i="21"/>
  <c r="BT59" i="21"/>
  <c r="BS59" i="21"/>
  <c r="BO62" i="21"/>
  <c r="BN62" i="21"/>
  <c r="BM62" i="21"/>
  <c r="BQ72" i="21"/>
  <c r="BP72" i="21"/>
  <c r="BR72" i="21"/>
  <c r="BO80" i="21"/>
  <c r="BN80" i="21"/>
  <c r="BM80" i="21"/>
  <c r="BR81" i="21"/>
  <c r="BQ81" i="21"/>
  <c r="BU24" i="21"/>
  <c r="BT24" i="21"/>
  <c r="BX36" i="21"/>
  <c r="BW36" i="21"/>
  <c r="BP40" i="21"/>
  <c r="BU45" i="21"/>
  <c r="BT45" i="21"/>
  <c r="BS45" i="21"/>
  <c r="BU50" i="21"/>
  <c r="BV56" i="21"/>
  <c r="BX63" i="21"/>
  <c r="BW63" i="21"/>
  <c r="BV63" i="21"/>
  <c r="BU68" i="21"/>
  <c r="BX87" i="21"/>
  <c r="BW87" i="21"/>
  <c r="BV87" i="21"/>
  <c r="BL25" i="21"/>
  <c r="BM27" i="21"/>
  <c r="BV45" i="21"/>
  <c r="BR58" i="21"/>
  <c r="BQ58" i="21"/>
  <c r="BP58" i="21"/>
  <c r="BX59" i="21"/>
  <c r="BP62" i="21"/>
  <c r="BQ94" i="21"/>
  <c r="BW21" i="21"/>
  <c r="BV21" i="21"/>
  <c r="BX22" i="21"/>
  <c r="BV22" i="21"/>
  <c r="BQ26" i="21"/>
  <c r="BP26" i="21"/>
  <c r="BN27" i="21"/>
  <c r="BU40" i="21"/>
  <c r="BT40" i="21"/>
  <c r="BS40" i="21"/>
  <c r="BX50" i="21"/>
  <c r="BW50" i="21"/>
  <c r="BV50" i="21"/>
  <c r="BO61" i="21"/>
  <c r="BN61" i="21"/>
  <c r="BM61" i="21"/>
  <c r="BV68" i="21"/>
  <c r="BO71" i="21"/>
  <c r="BN71" i="21"/>
  <c r="BM71" i="21"/>
  <c r="BO75" i="21"/>
  <c r="BN75" i="21"/>
  <c r="BM75" i="21"/>
  <c r="BU76" i="21"/>
  <c r="BT76" i="21"/>
  <c r="BS76" i="21"/>
  <c r="BU90" i="21"/>
  <c r="BT90" i="21"/>
  <c r="BS90" i="21"/>
  <c r="BO93" i="21"/>
  <c r="BN93" i="21"/>
  <c r="BM93" i="21"/>
  <c r="BP12" i="21"/>
  <c r="BM21" i="21"/>
  <c r="BT35" i="21"/>
  <c r="BO43" i="21"/>
  <c r="BN43" i="21"/>
  <c r="BM43" i="21"/>
  <c r="BU44" i="21"/>
  <c r="BT44" i="21"/>
  <c r="BS44" i="21"/>
  <c r="BU58" i="21"/>
  <c r="BT58" i="21"/>
  <c r="BS58" i="21"/>
  <c r="BU62" i="21"/>
  <c r="BQ66" i="21"/>
  <c r="BX76" i="21"/>
  <c r="BW76" i="21"/>
  <c r="BV76" i="21"/>
  <c r="BX81" i="21"/>
  <c r="BW81" i="21"/>
  <c r="BV81" i="21"/>
  <c r="BU85" i="21"/>
  <c r="BT85" i="21"/>
  <c r="BS85" i="21"/>
  <c r="BT94" i="21"/>
  <c r="BM8" i="21"/>
  <c r="BQ12" i="21"/>
  <c r="BN21" i="21"/>
  <c r="BW27" i="21"/>
  <c r="BQ29" i="21"/>
  <c r="BO47" i="21"/>
  <c r="BN47" i="21"/>
  <c r="BM47" i="21"/>
  <c r="BM53" i="21"/>
  <c r="BO53" i="21"/>
  <c r="BN53" i="21"/>
  <c r="BV54" i="21"/>
  <c r="BR61" i="21"/>
  <c r="BQ61" i="21"/>
  <c r="BT66" i="21"/>
  <c r="BR71" i="21"/>
  <c r="BQ71" i="21"/>
  <c r="BP71" i="21"/>
  <c r="BP75" i="21"/>
  <c r="BR75" i="21"/>
  <c r="BQ93" i="21"/>
  <c r="BP93" i="21"/>
  <c r="BS98" i="21"/>
  <c r="BP3" i="21"/>
  <c r="BN8" i="21"/>
  <c r="BS9" i="21"/>
  <c r="BQ15" i="21"/>
  <c r="BP18" i="21"/>
  <c r="BK23" i="21"/>
  <c r="BQ24" i="21"/>
  <c r="BX27" i="21"/>
  <c r="BR29" i="21"/>
  <c r="BX35" i="21"/>
  <c r="BW35" i="21"/>
  <c r="BV35" i="21"/>
  <c r="BS39" i="21"/>
  <c r="BR43" i="21"/>
  <c r="BQ43" i="21"/>
  <c r="BP43" i="21"/>
  <c r="BT48" i="21"/>
  <c r="BS48" i="21"/>
  <c r="BU48" i="21"/>
  <c r="BR53" i="21"/>
  <c r="BQ53" i="21"/>
  <c r="BP53" i="21"/>
  <c r="BX62" i="21"/>
  <c r="BW62" i="21"/>
  <c r="BV62" i="21"/>
  <c r="BN65" i="21"/>
  <c r="BX85" i="21"/>
  <c r="BW85" i="21"/>
  <c r="BV85" i="21"/>
  <c r="BX94" i="21"/>
  <c r="BW94" i="21"/>
  <c r="BV94" i="21"/>
  <c r="BN97" i="21"/>
  <c r="BM97" i="21"/>
  <c r="BO97" i="21"/>
  <c r="BT9" i="21"/>
  <c r="BS12" i="21"/>
  <c r="BM14" i="21"/>
  <c r="BQ18" i="21"/>
  <c r="BP21" i="21"/>
  <c r="BS24" i="21"/>
  <c r="BP25" i="21"/>
  <c r="BS28" i="21"/>
  <c r="BS29" i="21"/>
  <c r="BT34" i="21"/>
  <c r="BV57" i="21"/>
  <c r="BX57" i="21"/>
  <c r="BW57" i="21"/>
  <c r="BO60" i="21"/>
  <c r="BN60" i="21"/>
  <c r="BM60" i="21"/>
  <c r="BX66" i="21"/>
  <c r="BW66" i="21"/>
  <c r="BV66" i="21"/>
  <c r="BT71" i="21"/>
  <c r="BO74" i="21"/>
  <c r="BN74" i="21"/>
  <c r="BM74" i="21"/>
  <c r="BU75" i="21"/>
  <c r="BT75" i="21"/>
  <c r="BS75" i="21"/>
  <c r="BT79" i="21"/>
  <c r="BS79" i="21"/>
  <c r="BU79" i="21"/>
  <c r="BR84" i="21"/>
  <c r="BQ84" i="21"/>
  <c r="BP84" i="21"/>
  <c r="BO88" i="21"/>
  <c r="BW89" i="21"/>
  <c r="BX98" i="21"/>
  <c r="BW98" i="21"/>
  <c r="BV98" i="21"/>
  <c r="BV6" i="21"/>
  <c r="BP8" i="21"/>
  <c r="BT12" i="21"/>
  <c r="BN14" i="21"/>
  <c r="BS15" i="21"/>
  <c r="BM17" i="21"/>
  <c r="BR21" i="21"/>
  <c r="BQ25" i="21"/>
  <c r="BX30" i="21"/>
  <c r="BM38" i="21"/>
  <c r="BO38" i="21"/>
  <c r="BN38" i="21"/>
  <c r="BX39" i="21"/>
  <c r="BS43" i="21"/>
  <c r="BO46" i="21"/>
  <c r="BN46" i="21"/>
  <c r="BM46" i="21"/>
  <c r="BX48" i="21"/>
  <c r="BR97" i="21"/>
  <c r="BQ97" i="21"/>
  <c r="BQ3" i="21"/>
  <c r="BQ8" i="21"/>
  <c r="BN17" i="21"/>
  <c r="BS18" i="21"/>
  <c r="BT21" i="21"/>
  <c r="BM32" i="21"/>
  <c r="BT33" i="21"/>
  <c r="BS33" i="21"/>
  <c r="BU33" i="21"/>
  <c r="BR38" i="21"/>
  <c r="BQ38" i="21"/>
  <c r="BP38" i="21"/>
  <c r="BX71" i="21"/>
  <c r="BW71" i="21"/>
  <c r="BV71" i="21"/>
  <c r="BR74" i="21"/>
  <c r="BQ74" i="21"/>
  <c r="BP74" i="21"/>
  <c r="BX75" i="21"/>
  <c r="BW75" i="21"/>
  <c r="BV75" i="21"/>
  <c r="BX79" i="21"/>
  <c r="BW79" i="21"/>
  <c r="BV79" i="21"/>
  <c r="BU84" i="21"/>
  <c r="BT84" i="21"/>
  <c r="BS84" i="21"/>
  <c r="BM2" i="21"/>
  <c r="BW6" i="21"/>
  <c r="BW9" i="21"/>
  <c r="BQ11" i="21"/>
  <c r="BV12" i="21"/>
  <c r="BU15" i="21"/>
  <c r="BT18" i="21"/>
  <c r="BO23" i="21"/>
  <c r="BR46" i="21"/>
  <c r="BQ46" i="21"/>
  <c r="BP46" i="21"/>
  <c r="BR69" i="21"/>
  <c r="BQ69" i="21"/>
  <c r="BP69" i="21"/>
  <c r="BR78" i="21"/>
  <c r="BQ78" i="21"/>
  <c r="BP78" i="21"/>
  <c r="BU88" i="21"/>
  <c r="BT88" i="21"/>
  <c r="BS88" i="21"/>
  <c r="BU97" i="21"/>
  <c r="BT97" i="21"/>
  <c r="BS97" i="21"/>
  <c r="BN2" i="21"/>
  <c r="BP11" i="21"/>
  <c r="BT3" i="21"/>
  <c r="AZ375" i="21"/>
  <c r="BU3" i="21"/>
  <c r="BX9" i="21"/>
  <c r="BW12" i="21"/>
  <c r="BV15" i="21"/>
  <c r="BS22" i="21"/>
  <c r="BR32" i="21"/>
  <c r="BQ32" i="21"/>
  <c r="BP32" i="21"/>
  <c r="BX33" i="21"/>
  <c r="BW33" i="21"/>
  <c r="BV33" i="21"/>
  <c r="BR37" i="21"/>
  <c r="BS38" i="21"/>
  <c r="BV42" i="21"/>
  <c r="BX47" i="21"/>
  <c r="BW47" i="21"/>
  <c r="BV47" i="21"/>
  <c r="BR51" i="21"/>
  <c r="BQ51" i="21"/>
  <c r="BP51" i="21"/>
  <c r="BO56" i="21"/>
  <c r="BN56" i="21"/>
  <c r="BU74" i="21"/>
  <c r="BT74" i="21"/>
  <c r="BS74" i="21"/>
  <c r="BO77" i="21"/>
  <c r="BN77" i="21"/>
  <c r="BM77" i="21"/>
  <c r="BX84" i="21"/>
  <c r="BW84" i="21"/>
  <c r="BV84" i="21"/>
  <c r="BO87" i="21"/>
  <c r="BN87" i="21"/>
  <c r="BM87" i="21"/>
  <c r="BO91" i="21"/>
  <c r="BN91" i="21"/>
  <c r="BM91" i="21"/>
  <c r="BW15" i="21"/>
  <c r="BT22" i="21"/>
  <c r="BI25" i="21"/>
  <c r="BR26" i="21"/>
  <c r="BI29" i="21"/>
  <c r="BO31" i="21"/>
  <c r="BN31" i="21"/>
  <c r="BM31" i="21"/>
  <c r="BQ41" i="21"/>
  <c r="BP41" i="21"/>
  <c r="BR41" i="21"/>
  <c r="BO45" i="21"/>
  <c r="BN45" i="21"/>
  <c r="BM45" i="21"/>
  <c r="BS51" i="21"/>
  <c r="BU51" i="21"/>
  <c r="BT51" i="21"/>
  <c r="BO59" i="21"/>
  <c r="BN59" i="21"/>
  <c r="BM59" i="21"/>
  <c r="BU60" i="21"/>
  <c r="BT60" i="21"/>
  <c r="BS60" i="21"/>
  <c r="BV65" i="21"/>
  <c r="BU78" i="21"/>
  <c r="BT78" i="21"/>
  <c r="BS78" i="21"/>
  <c r="BR82" i="21"/>
  <c r="BQ82" i="21"/>
  <c r="BP82" i="21"/>
  <c r="BX88" i="21"/>
  <c r="BW88" i="21"/>
  <c r="BV88" i="21"/>
  <c r="BX92" i="21"/>
  <c r="BW92" i="21"/>
  <c r="BV92" i="21"/>
  <c r="BX97" i="21"/>
  <c r="BX38" i="21"/>
  <c r="BW38" i="21"/>
  <c r="BV38" i="21"/>
  <c r="BN50" i="21"/>
  <c r="BM50" i="21"/>
  <c r="BO50" i="21"/>
  <c r="BQ56" i="21"/>
  <c r="BP56" i="21"/>
  <c r="BX60" i="21"/>
  <c r="BW60" i="21"/>
  <c r="BV60" i="21"/>
  <c r="BR77" i="21"/>
  <c r="BQ77" i="21"/>
  <c r="BP77" i="21"/>
  <c r="BS82" i="21"/>
  <c r="BU82" i="21"/>
  <c r="BT82" i="21"/>
  <c r="BR87" i="21"/>
  <c r="BQ87" i="21"/>
  <c r="BP87" i="21"/>
  <c r="BP91" i="21"/>
  <c r="BR91" i="21"/>
  <c r="BQ91" i="21"/>
  <c r="BX70" i="21"/>
  <c r="BX86" i="21"/>
  <c r="BO99" i="21"/>
  <c r="BM99" i="21"/>
  <c r="BU103" i="21"/>
  <c r="BT103" i="21"/>
  <c r="BS103" i="21"/>
  <c r="BR110" i="21"/>
  <c r="BQ110" i="21"/>
  <c r="BP110" i="21"/>
  <c r="BX115" i="21"/>
  <c r="BW115" i="21"/>
  <c r="BV115" i="21"/>
  <c r="BO118" i="21"/>
  <c r="BN118" i="21"/>
  <c r="BU123" i="21"/>
  <c r="BS123" i="21"/>
  <c r="BO133" i="21"/>
  <c r="BN133" i="21"/>
  <c r="BM133" i="21"/>
  <c r="BW140" i="21"/>
  <c r="BV140" i="21"/>
  <c r="BX149" i="21"/>
  <c r="BU154" i="21"/>
  <c r="BT154" i="21"/>
  <c r="BS154" i="21"/>
  <c r="BQ177" i="21"/>
  <c r="BP177" i="21"/>
  <c r="BR177" i="21"/>
  <c r="BV182" i="21"/>
  <c r="BX182" i="21"/>
  <c r="BW182" i="21"/>
  <c r="BR99" i="21"/>
  <c r="BQ99" i="21"/>
  <c r="BP99" i="21"/>
  <c r="BN102" i="21"/>
  <c r="BM102" i="21"/>
  <c r="BM107" i="21"/>
  <c r="BU108" i="21"/>
  <c r="BT108" i="21"/>
  <c r="BS108" i="21"/>
  <c r="BQ118" i="21"/>
  <c r="BP118" i="21"/>
  <c r="BR118" i="21"/>
  <c r="BO126" i="21"/>
  <c r="BN126" i="21"/>
  <c r="BM126" i="21"/>
  <c r="BX128" i="21"/>
  <c r="BW128" i="21"/>
  <c r="BX134" i="21"/>
  <c r="BW134" i="21"/>
  <c r="BV134" i="21"/>
  <c r="BR139" i="21"/>
  <c r="BQ139" i="21"/>
  <c r="BV147" i="21"/>
  <c r="BW147" i="21"/>
  <c r="BR151" i="21"/>
  <c r="BQ151" i="21"/>
  <c r="BP151" i="21"/>
  <c r="BU153" i="21"/>
  <c r="BT153" i="21"/>
  <c r="BS153" i="21"/>
  <c r="BT114" i="21"/>
  <c r="BX123" i="21"/>
  <c r="BW123" i="21"/>
  <c r="BV123" i="21"/>
  <c r="BO132" i="21"/>
  <c r="BN132" i="21"/>
  <c r="BM132" i="21"/>
  <c r="BQ133" i="21"/>
  <c r="BU160" i="21"/>
  <c r="BT160" i="21"/>
  <c r="BV167" i="21"/>
  <c r="BX167" i="21"/>
  <c r="BW167" i="21"/>
  <c r="BX168" i="21"/>
  <c r="BU177" i="21"/>
  <c r="BT177" i="21"/>
  <c r="BS177" i="21"/>
  <c r="BS32" i="21"/>
  <c r="BS47" i="21"/>
  <c r="BP102" i="21"/>
  <c r="BX108" i="21"/>
  <c r="BU113" i="21"/>
  <c r="BT113" i="21"/>
  <c r="BS113" i="21"/>
  <c r="BO117" i="21"/>
  <c r="BN117" i="21"/>
  <c r="BU118" i="21"/>
  <c r="BO121" i="21"/>
  <c r="BN121" i="21"/>
  <c r="BM121" i="21"/>
  <c r="BO137" i="21"/>
  <c r="BN137" i="21"/>
  <c r="BM137" i="21"/>
  <c r="BS139" i="21"/>
  <c r="BU139" i="21"/>
  <c r="BT139" i="21"/>
  <c r="BX146" i="21"/>
  <c r="BW146" i="21"/>
  <c r="BV146" i="21"/>
  <c r="BT151" i="21"/>
  <c r="BS151" i="21"/>
  <c r="BU151" i="21"/>
  <c r="BU161" i="21"/>
  <c r="BT161" i="21"/>
  <c r="BS161" i="21"/>
  <c r="BT191" i="21"/>
  <c r="BS191" i="21"/>
  <c r="BT32" i="21"/>
  <c r="BO101" i="21"/>
  <c r="BN101" i="21"/>
  <c r="BU102" i="21"/>
  <c r="BT102" i="21"/>
  <c r="BS102" i="21"/>
  <c r="BR112" i="21"/>
  <c r="BQ112" i="21"/>
  <c r="BP112" i="21"/>
  <c r="BU127" i="21"/>
  <c r="BT198" i="21"/>
  <c r="BS198" i="21"/>
  <c r="BN37" i="21"/>
  <c r="BV44" i="21"/>
  <c r="BN52" i="21"/>
  <c r="BM55" i="21"/>
  <c r="BN67" i="21"/>
  <c r="BN83" i="21"/>
  <c r="BM86" i="21"/>
  <c r="BN111" i="21"/>
  <c r="BM111" i="21"/>
  <c r="BQ117" i="21"/>
  <c r="BX118" i="21"/>
  <c r="BW118" i="21"/>
  <c r="BV118" i="21"/>
  <c r="BP121" i="21"/>
  <c r="BR121" i="21"/>
  <c r="BQ121" i="21"/>
  <c r="BU126" i="21"/>
  <c r="BT126" i="21"/>
  <c r="BS126" i="21"/>
  <c r="BR137" i="21"/>
  <c r="BP137" i="21"/>
  <c r="BQ137" i="21"/>
  <c r="BR144" i="21"/>
  <c r="BQ144" i="21"/>
  <c r="BP144" i="21"/>
  <c r="BO157" i="21"/>
  <c r="BN157" i="21"/>
  <c r="BM157" i="21"/>
  <c r="BR159" i="21"/>
  <c r="BQ159" i="21"/>
  <c r="BP159" i="21"/>
  <c r="BW164" i="21"/>
  <c r="BV164" i="21"/>
  <c r="BX164" i="21"/>
  <c r="BS176" i="21"/>
  <c r="BU176" i="21"/>
  <c r="BT176" i="21"/>
  <c r="BM42" i="21"/>
  <c r="BW44" i="21"/>
  <c r="BP49" i="21"/>
  <c r="BN55" i="21"/>
  <c r="BM57" i="21"/>
  <c r="BP64" i="21"/>
  <c r="BN70" i="21"/>
  <c r="BM73" i="21"/>
  <c r="BP80" i="21"/>
  <c r="BN86" i="21"/>
  <c r="BM89" i="21"/>
  <c r="BP96" i="21"/>
  <c r="BO100" i="21"/>
  <c r="BN100" i="21"/>
  <c r="BM100" i="21"/>
  <c r="BR101" i="21"/>
  <c r="BQ101" i="21"/>
  <c r="BP101" i="21"/>
  <c r="BX102" i="21"/>
  <c r="BW102" i="21"/>
  <c r="BV102" i="21"/>
  <c r="BW103" i="21"/>
  <c r="BO105" i="21"/>
  <c r="BN105" i="21"/>
  <c r="BM105" i="21"/>
  <c r="BX127" i="21"/>
  <c r="BW127" i="21"/>
  <c r="BV127" i="21"/>
  <c r="BU159" i="21"/>
  <c r="BT159" i="21"/>
  <c r="BS159" i="21"/>
  <c r="BV198" i="21"/>
  <c r="BW198" i="21"/>
  <c r="BX198" i="21"/>
  <c r="BN42" i="21"/>
  <c r="BQ49" i="21"/>
  <c r="BP52" i="21"/>
  <c r="BN57" i="21"/>
  <c r="BQ64" i="21"/>
  <c r="BP67" i="21"/>
  <c r="BN73" i="21"/>
  <c r="BM76" i="21"/>
  <c r="BQ80" i="21"/>
  <c r="BP83" i="21"/>
  <c r="BN89" i="21"/>
  <c r="BM92" i="21"/>
  <c r="BQ96" i="21"/>
  <c r="BU106" i="21"/>
  <c r="BT106" i="21"/>
  <c r="BS106" i="21"/>
  <c r="BX107" i="21"/>
  <c r="BW107" i="21"/>
  <c r="BV107" i="21"/>
  <c r="BR111" i="21"/>
  <c r="BQ111" i="21"/>
  <c r="BX112" i="21"/>
  <c r="BW112" i="21"/>
  <c r="BV112" i="21"/>
  <c r="BO113" i="21"/>
  <c r="BN113" i="21"/>
  <c r="BM113" i="21"/>
  <c r="BN116" i="21"/>
  <c r="BU117" i="21"/>
  <c r="BT117" i="21"/>
  <c r="BS117" i="21"/>
  <c r="BU121" i="21"/>
  <c r="BT121" i="21"/>
  <c r="BS121" i="21"/>
  <c r="BO124" i="21"/>
  <c r="BN124" i="21"/>
  <c r="BM124" i="21"/>
  <c r="BR143" i="21"/>
  <c r="BQ143" i="21"/>
  <c r="BM33" i="21"/>
  <c r="BS46" i="21"/>
  <c r="BM48" i="21"/>
  <c r="BQ52" i="21"/>
  <c r="BP55" i="21"/>
  <c r="BS61" i="21"/>
  <c r="BM63" i="21"/>
  <c r="BP70" i="21"/>
  <c r="BN76" i="21"/>
  <c r="BS77" i="21"/>
  <c r="BM79" i="21"/>
  <c r="BQ83" i="21"/>
  <c r="BP86" i="21"/>
  <c r="BN92" i="21"/>
  <c r="BS93" i="21"/>
  <c r="BM95" i="21"/>
  <c r="BU101" i="21"/>
  <c r="BT101" i="21"/>
  <c r="BS101" i="21"/>
  <c r="BP105" i="21"/>
  <c r="BR105" i="21"/>
  <c r="BO110" i="21"/>
  <c r="BN110" i="21"/>
  <c r="BM110" i="21"/>
  <c r="BO120" i="21"/>
  <c r="BN120" i="21"/>
  <c r="BM120" i="21"/>
  <c r="BP142" i="21"/>
  <c r="BU150" i="21"/>
  <c r="BT150" i="21"/>
  <c r="BS150" i="21"/>
  <c r="BW159" i="21"/>
  <c r="BV159" i="21"/>
  <c r="BX159" i="21"/>
  <c r="BW205" i="21"/>
  <c r="BV205" i="21"/>
  <c r="BX205" i="21"/>
  <c r="BP27" i="21"/>
  <c r="BN33" i="21"/>
  <c r="BM36" i="21"/>
  <c r="BP42" i="21"/>
  <c r="BT46" i="21"/>
  <c r="BN48" i="21"/>
  <c r="BS49" i="21"/>
  <c r="BM51" i="21"/>
  <c r="BQ55" i="21"/>
  <c r="BP57" i="21"/>
  <c r="BT61" i="21"/>
  <c r="BN63" i="21"/>
  <c r="BS64" i="21"/>
  <c r="BM66" i="21"/>
  <c r="BQ70" i="21"/>
  <c r="BP73" i="21"/>
  <c r="BT77" i="21"/>
  <c r="BN79" i="21"/>
  <c r="BS80" i="21"/>
  <c r="BM82" i="21"/>
  <c r="BQ86" i="21"/>
  <c r="BP89" i="21"/>
  <c r="BT93" i="21"/>
  <c r="BN95" i="21"/>
  <c r="BS96" i="21"/>
  <c r="BM98" i="21"/>
  <c r="BU107" i="21"/>
  <c r="BT107" i="21"/>
  <c r="BS107" i="21"/>
  <c r="BU111" i="21"/>
  <c r="BT111" i="21"/>
  <c r="BS111" i="21"/>
  <c r="BR116" i="21"/>
  <c r="BQ116" i="21"/>
  <c r="BP116" i="21"/>
  <c r="BX117" i="21"/>
  <c r="BW117" i="21"/>
  <c r="BV117" i="21"/>
  <c r="BX121" i="21"/>
  <c r="BW121" i="21"/>
  <c r="BV121" i="21"/>
  <c r="BR124" i="21"/>
  <c r="BQ124" i="21"/>
  <c r="BP124" i="21"/>
  <c r="BU131" i="21"/>
  <c r="BT131" i="21"/>
  <c r="BS131" i="21"/>
  <c r="BR135" i="21"/>
  <c r="BQ135" i="21"/>
  <c r="BP135" i="21"/>
  <c r="BX137" i="21"/>
  <c r="BW137" i="21"/>
  <c r="BV137" i="21"/>
  <c r="BU143" i="21"/>
  <c r="BT143" i="21"/>
  <c r="BN156" i="21"/>
  <c r="BM156" i="21"/>
  <c r="BO180" i="21"/>
  <c r="BN180" i="21"/>
  <c r="BM180" i="21"/>
  <c r="BS37" i="21"/>
  <c r="BM39" i="21"/>
  <c r="BV43" i="21"/>
  <c r="BP45" i="21"/>
  <c r="BT49" i="21"/>
  <c r="BN51" i="21"/>
  <c r="BS52" i="21"/>
  <c r="BM54" i="21"/>
  <c r="BP60" i="21"/>
  <c r="BT64" i="21"/>
  <c r="BN66" i="21"/>
  <c r="BS67" i="21"/>
  <c r="BM69" i="21"/>
  <c r="BQ73" i="21"/>
  <c r="BV74" i="21"/>
  <c r="BP76" i="21"/>
  <c r="BT80" i="21"/>
  <c r="BN82" i="21"/>
  <c r="BS83" i="21"/>
  <c r="BM85" i="21"/>
  <c r="BQ89" i="21"/>
  <c r="BV90" i="21"/>
  <c r="BP92" i="21"/>
  <c r="BT96" i="21"/>
  <c r="BN98" i="21"/>
  <c r="BX101" i="21"/>
  <c r="BW101" i="21"/>
  <c r="BV101" i="21"/>
  <c r="BO104" i="21"/>
  <c r="BN104" i="21"/>
  <c r="BM104" i="21"/>
  <c r="BU105" i="21"/>
  <c r="BT105" i="21"/>
  <c r="BS105" i="21"/>
  <c r="BR120" i="21"/>
  <c r="BQ120" i="21"/>
  <c r="BO141" i="21"/>
  <c r="BN141" i="21"/>
  <c r="BM141" i="21"/>
  <c r="BT157" i="21"/>
  <c r="BS157" i="21"/>
  <c r="BU157" i="21"/>
  <c r="BO170" i="21"/>
  <c r="BN170" i="21"/>
  <c r="BM170" i="21"/>
  <c r="BT173" i="21"/>
  <c r="BS173" i="21"/>
  <c r="BU173" i="21"/>
  <c r="BT37" i="21"/>
  <c r="BW43" i="21"/>
  <c r="BQ45" i="21"/>
  <c r="BV46" i="21"/>
  <c r="BP48" i="21"/>
  <c r="BT52" i="21"/>
  <c r="BN54" i="21"/>
  <c r="BW58" i="21"/>
  <c r="BQ60" i="21"/>
  <c r="BV61" i="21"/>
  <c r="BP63" i="21"/>
  <c r="BT67" i="21"/>
  <c r="BN69" i="21"/>
  <c r="BS70" i="21"/>
  <c r="BW74" i="21"/>
  <c r="BQ76" i="21"/>
  <c r="BV77" i="21"/>
  <c r="BP79" i="21"/>
  <c r="BT83" i="21"/>
  <c r="BN85" i="21"/>
  <c r="BS86" i="21"/>
  <c r="BW90" i="21"/>
  <c r="BQ92" i="21"/>
  <c r="BV93" i="21"/>
  <c r="BP95" i="21"/>
  <c r="BX111" i="21"/>
  <c r="BW111" i="21"/>
  <c r="BV111" i="21"/>
  <c r="BU116" i="21"/>
  <c r="BT116" i="21"/>
  <c r="BS116" i="21"/>
  <c r="BM130" i="21"/>
  <c r="BO130" i="21"/>
  <c r="BN130" i="21"/>
  <c r="BX131" i="21"/>
  <c r="BX143" i="21"/>
  <c r="BW143" i="21"/>
  <c r="BV143" i="21"/>
  <c r="BP156" i="21"/>
  <c r="BR156" i="21"/>
  <c r="BQ156" i="21"/>
  <c r="BP170" i="21"/>
  <c r="BR170" i="21"/>
  <c r="BQ170" i="21"/>
  <c r="BW173" i="21"/>
  <c r="BO193" i="21"/>
  <c r="BN193" i="21"/>
  <c r="BM193" i="21"/>
  <c r="BW31" i="21"/>
  <c r="BQ33" i="21"/>
  <c r="BV34" i="21"/>
  <c r="BS42" i="21"/>
  <c r="BW46" i="21"/>
  <c r="BQ48" i="21"/>
  <c r="BV49" i="21"/>
  <c r="BT55" i="21"/>
  <c r="BS57" i="21"/>
  <c r="BW61" i="21"/>
  <c r="BQ63" i="21"/>
  <c r="BV64" i="21"/>
  <c r="BT70" i="21"/>
  <c r="BS73" i="21"/>
  <c r="BW77" i="21"/>
  <c r="BQ79" i="21"/>
  <c r="BV80" i="21"/>
  <c r="BT86" i="21"/>
  <c r="BS89" i="21"/>
  <c r="BW93" i="21"/>
  <c r="BQ95" i="21"/>
  <c r="BV96" i="21"/>
  <c r="BU99" i="21"/>
  <c r="BT99" i="21"/>
  <c r="BM101" i="21"/>
  <c r="BR104" i="21"/>
  <c r="BQ104" i="21"/>
  <c r="BW105" i="21"/>
  <c r="BV105" i="21"/>
  <c r="BU110" i="21"/>
  <c r="BT110" i="21"/>
  <c r="BS110" i="21"/>
  <c r="BR115" i="21"/>
  <c r="BQ115" i="21"/>
  <c r="BP115" i="21"/>
  <c r="BU120" i="21"/>
  <c r="BT120" i="21"/>
  <c r="BS120" i="21"/>
  <c r="BO123" i="21"/>
  <c r="BN123" i="21"/>
  <c r="BM123" i="21"/>
  <c r="BR130" i="21"/>
  <c r="BQ130" i="21"/>
  <c r="BP130" i="21"/>
  <c r="BP141" i="21"/>
  <c r="BR141" i="21"/>
  <c r="BQ141" i="21"/>
  <c r="BO165" i="21"/>
  <c r="BN165" i="21"/>
  <c r="BM165" i="21"/>
  <c r="BR179" i="21"/>
  <c r="BQ179" i="21"/>
  <c r="BP179" i="21"/>
  <c r="BT189" i="21"/>
  <c r="BS189" i="21"/>
  <c r="BU189" i="21"/>
  <c r="BW34" i="21"/>
  <c r="BV37" i="21"/>
  <c r="BT42" i="21"/>
  <c r="BW49" i="21"/>
  <c r="BV52" i="21"/>
  <c r="BT57" i="21"/>
  <c r="BW64" i="21"/>
  <c r="BV67" i="21"/>
  <c r="BT73" i="21"/>
  <c r="BW80" i="21"/>
  <c r="BV83" i="21"/>
  <c r="BT89" i="21"/>
  <c r="BW96" i="21"/>
  <c r="BW100" i="21"/>
  <c r="BV100" i="21"/>
  <c r="BO108" i="21"/>
  <c r="BN108" i="21"/>
  <c r="BS109" i="21"/>
  <c r="BO111" i="21"/>
  <c r="BX124" i="21"/>
  <c r="BW124" i="21"/>
  <c r="BR140" i="21"/>
  <c r="BQ140" i="21"/>
  <c r="BP140" i="21"/>
  <c r="BP154" i="21"/>
  <c r="BR154" i="21"/>
  <c r="BQ154" i="21"/>
  <c r="BM162" i="21"/>
  <c r="BO162" i="21"/>
  <c r="BN162" i="21"/>
  <c r="BW189" i="21"/>
  <c r="BV189" i="21"/>
  <c r="BX189" i="21"/>
  <c r="BW37" i="21"/>
  <c r="BW52" i="21"/>
  <c r="BV55" i="21"/>
  <c r="BW67" i="21"/>
  <c r="BV70" i="21"/>
  <c r="BW83" i="21"/>
  <c r="BV86" i="21"/>
  <c r="BX99" i="21"/>
  <c r="BW99" i="21"/>
  <c r="BV99" i="21"/>
  <c r="BU104" i="21"/>
  <c r="BT104" i="21"/>
  <c r="BS104" i="21"/>
  <c r="BQ105" i="21"/>
  <c r="BU115" i="21"/>
  <c r="BT115" i="21"/>
  <c r="BX120" i="21"/>
  <c r="BW120" i="21"/>
  <c r="BV120" i="21"/>
  <c r="BO122" i="21"/>
  <c r="BN122" i="21"/>
  <c r="BM122" i="21"/>
  <c r="BU130" i="21"/>
  <c r="BT130" i="21"/>
  <c r="BS130" i="21"/>
  <c r="BQ134" i="21"/>
  <c r="BP134" i="21"/>
  <c r="BR134" i="21"/>
  <c r="BO146" i="21"/>
  <c r="BN146" i="21"/>
  <c r="BM146" i="21"/>
  <c r="BU149" i="21"/>
  <c r="BT149" i="21"/>
  <c r="BU170" i="21"/>
  <c r="BT170" i="21"/>
  <c r="BS170" i="21"/>
  <c r="BT179" i="21"/>
  <c r="BS179" i="21"/>
  <c r="BU179" i="21"/>
  <c r="BT182" i="21"/>
  <c r="BS182" i="21"/>
  <c r="BV196" i="21"/>
  <c r="BX196" i="21"/>
  <c r="BR108" i="21"/>
  <c r="BQ108" i="21"/>
  <c r="BX116" i="21"/>
  <c r="BN139" i="21"/>
  <c r="BM139" i="21"/>
  <c r="BQ146" i="21"/>
  <c r="BP146" i="21"/>
  <c r="BR146" i="21"/>
  <c r="BM151" i="21"/>
  <c r="BP153" i="21"/>
  <c r="BR153" i="21"/>
  <c r="BQ153" i="21"/>
  <c r="BR162" i="21"/>
  <c r="BQ162" i="21"/>
  <c r="BP162" i="21"/>
  <c r="BO177" i="21"/>
  <c r="BN177" i="21"/>
  <c r="BM177" i="21"/>
  <c r="BW119" i="21"/>
  <c r="BV122" i="21"/>
  <c r="BU125" i="21"/>
  <c r="BT128" i="21"/>
  <c r="BX132" i="21"/>
  <c r="BW135" i="21"/>
  <c r="BR152" i="21"/>
  <c r="BQ152" i="21"/>
  <c r="BW157" i="21"/>
  <c r="BV157" i="21"/>
  <c r="BO160" i="21"/>
  <c r="BO163" i="21"/>
  <c r="BN163" i="21"/>
  <c r="BM163" i="21"/>
  <c r="BU165" i="21"/>
  <c r="BQ166" i="21"/>
  <c r="BP166" i="21"/>
  <c r="BO171" i="21"/>
  <c r="BX177" i="21"/>
  <c r="BW177" i="21"/>
  <c r="BN185" i="21"/>
  <c r="BU187" i="21"/>
  <c r="BT187" i="21"/>
  <c r="BS187" i="21"/>
  <c r="BO197" i="21"/>
  <c r="BN197" i="21"/>
  <c r="BM197" i="21"/>
  <c r="BR207" i="21"/>
  <c r="BQ207" i="21"/>
  <c r="BP207" i="21"/>
  <c r="BS208" i="21"/>
  <c r="BU208" i="21"/>
  <c r="BW212" i="21"/>
  <c r="BV212" i="21"/>
  <c r="BX212" i="21"/>
  <c r="BO217" i="21"/>
  <c r="BN217" i="21"/>
  <c r="BM217" i="21"/>
  <c r="BS227" i="21"/>
  <c r="BW106" i="21"/>
  <c r="BV109" i="21"/>
  <c r="BU112" i="21"/>
  <c r="BX119" i="21"/>
  <c r="BW122" i="21"/>
  <c r="BU128" i="21"/>
  <c r="BX135" i="21"/>
  <c r="BJ145" i="21"/>
  <c r="BV151" i="21"/>
  <c r="BT152" i="21"/>
  <c r="BS152" i="21"/>
  <c r="BX156" i="21"/>
  <c r="BP160" i="21"/>
  <c r="BR163" i="21"/>
  <c r="BQ163" i="21"/>
  <c r="BP171" i="21"/>
  <c r="BN175" i="21"/>
  <c r="BM175" i="21"/>
  <c r="BX176" i="21"/>
  <c r="BU180" i="21"/>
  <c r="BT180" i="21"/>
  <c r="BS180" i="21"/>
  <c r="BX187" i="21"/>
  <c r="BW187" i="21"/>
  <c r="BV187" i="21"/>
  <c r="BU194" i="21"/>
  <c r="BT194" i="21"/>
  <c r="BS194" i="21"/>
  <c r="BO200" i="21"/>
  <c r="BN200" i="21"/>
  <c r="BM200" i="21"/>
  <c r="BU207" i="21"/>
  <c r="BT207" i="21"/>
  <c r="BX208" i="21"/>
  <c r="BW208" i="21"/>
  <c r="BV208" i="21"/>
  <c r="BO214" i="21"/>
  <c r="BN214" i="21"/>
  <c r="BM214" i="21"/>
  <c r="BX216" i="21"/>
  <c r="BW216" i="21"/>
  <c r="BV238" i="21"/>
  <c r="BX238" i="21"/>
  <c r="BW238" i="21"/>
  <c r="BW109" i="21"/>
  <c r="BW125" i="21"/>
  <c r="BX138" i="21"/>
  <c r="BW138" i="21"/>
  <c r="BV139" i="21"/>
  <c r="BN142" i="21"/>
  <c r="BU144" i="21"/>
  <c r="BT144" i="21"/>
  <c r="BX150" i="21"/>
  <c r="BW150" i="21"/>
  <c r="BW151" i="21"/>
  <c r="BQ171" i="21"/>
  <c r="BO172" i="21"/>
  <c r="BN172" i="21"/>
  <c r="BM172" i="21"/>
  <c r="BW180" i="21"/>
  <c r="BV180" i="21"/>
  <c r="BX180" i="21"/>
  <c r="BU202" i="21"/>
  <c r="BT202" i="21"/>
  <c r="BJ204" i="21"/>
  <c r="BR214" i="21"/>
  <c r="BQ214" i="21"/>
  <c r="BP214" i="21"/>
  <c r="BW139" i="21"/>
  <c r="BO142" i="21"/>
  <c r="BW144" i="21"/>
  <c r="BV144" i="21"/>
  <c r="BK145" i="21"/>
  <c r="BX155" i="21"/>
  <c r="BW155" i="21"/>
  <c r="BV155" i="21"/>
  <c r="BO161" i="21"/>
  <c r="BP163" i="21"/>
  <c r="BU175" i="21"/>
  <c r="BT175" i="21"/>
  <c r="BS175" i="21"/>
  <c r="BU201" i="21"/>
  <c r="BT201" i="21"/>
  <c r="BL202" i="21"/>
  <c r="BO209" i="21"/>
  <c r="BN209" i="21"/>
  <c r="BM209" i="21"/>
  <c r="BU214" i="21"/>
  <c r="BT214" i="21"/>
  <c r="BS214" i="21"/>
  <c r="BK217" i="21"/>
  <c r="BR225" i="21"/>
  <c r="BP225" i="21"/>
  <c r="BQ225" i="21"/>
  <c r="BO236" i="21"/>
  <c r="BN236" i="21"/>
  <c r="BM236" i="21"/>
  <c r="BV237" i="21"/>
  <c r="BX237" i="21"/>
  <c r="BW237" i="21"/>
  <c r="BQ161" i="21"/>
  <c r="BP161" i="21"/>
  <c r="BX190" i="21"/>
  <c r="BW190" i="21"/>
  <c r="BV190" i="21"/>
  <c r="BV200" i="21"/>
  <c r="BX201" i="21"/>
  <c r="BW201" i="21"/>
  <c r="BV201" i="21"/>
  <c r="BI206" i="21"/>
  <c r="BR211" i="21"/>
  <c r="BU220" i="21"/>
  <c r="BT220" i="21"/>
  <c r="BS220" i="21"/>
  <c r="BS225" i="21"/>
  <c r="BU225" i="21"/>
  <c r="BT225" i="21"/>
  <c r="BL145" i="21"/>
  <c r="BW154" i="21"/>
  <c r="BT163" i="21"/>
  <c r="BJ168" i="21"/>
  <c r="BQ169" i="21"/>
  <c r="BO175" i="21"/>
  <c r="BN178" i="21"/>
  <c r="BP180" i="21"/>
  <c r="BR184" i="21"/>
  <c r="BQ184" i="21"/>
  <c r="BP184" i="21"/>
  <c r="BO189" i="21"/>
  <c r="BN189" i="21"/>
  <c r="BQ194" i="21"/>
  <c r="BW200" i="21"/>
  <c r="BX220" i="21"/>
  <c r="BW220" i="21"/>
  <c r="BV220" i="21"/>
  <c r="BM103" i="21"/>
  <c r="BJ148" i="21"/>
  <c r="BP152" i="21"/>
  <c r="BX157" i="21"/>
  <c r="BX161" i="21"/>
  <c r="BW161" i="21"/>
  <c r="BR166" i="21"/>
  <c r="BJ174" i="21"/>
  <c r="BP175" i="21"/>
  <c r="BV177" i="21"/>
  <c r="BO178" i="21"/>
  <c r="BR180" i="21"/>
  <c r="BQ182" i="21"/>
  <c r="BP182" i="21"/>
  <c r="BR182" i="21"/>
  <c r="BR189" i="21"/>
  <c r="BQ189" i="21"/>
  <c r="BP189" i="21"/>
  <c r="BS195" i="21"/>
  <c r="BU203" i="21"/>
  <c r="BT203" i="21"/>
  <c r="BS203" i="21"/>
  <c r="BO213" i="21"/>
  <c r="BN213" i="21"/>
  <c r="BM213" i="21"/>
  <c r="BO218" i="21"/>
  <c r="BN218" i="21"/>
  <c r="BM218" i="21"/>
  <c r="BN103" i="21"/>
  <c r="BM106" i="21"/>
  <c r="BU147" i="21"/>
  <c r="BT147" i="21"/>
  <c r="BS147" i="21"/>
  <c r="BQ149" i="21"/>
  <c r="BN159" i="21"/>
  <c r="BM159" i="21"/>
  <c r="BU164" i="21"/>
  <c r="BT164" i="21"/>
  <c r="BS164" i="21"/>
  <c r="BW166" i="21"/>
  <c r="BT168" i="21"/>
  <c r="BS168" i="21"/>
  <c r="BS169" i="21"/>
  <c r="BQ175" i="21"/>
  <c r="BP178" i="21"/>
  <c r="BV183" i="21"/>
  <c r="BX183" i="21"/>
  <c r="BW183" i="21"/>
  <c r="BT184" i="21"/>
  <c r="BS184" i="21"/>
  <c r="BV188" i="21"/>
  <c r="BQ193" i="21"/>
  <c r="BP193" i="21"/>
  <c r="BT195" i="21"/>
  <c r="BQ201" i="21"/>
  <c r="BS202" i="21"/>
  <c r="BT208" i="21"/>
  <c r="BU210" i="21"/>
  <c r="BT210" i="21"/>
  <c r="BS210" i="21"/>
  <c r="BR218" i="21"/>
  <c r="BQ218" i="21"/>
  <c r="BP218" i="21"/>
  <c r="BS224" i="21"/>
  <c r="BU224" i="21"/>
  <c r="BP100" i="21"/>
  <c r="BN106" i="21"/>
  <c r="BM109" i="21"/>
  <c r="BQ113" i="21"/>
  <c r="BP132" i="21"/>
  <c r="BT140" i="21"/>
  <c r="BT142" i="21"/>
  <c r="BR149" i="21"/>
  <c r="BV152" i="21"/>
  <c r="BQ155" i="21"/>
  <c r="BT158" i="21"/>
  <c r="BR161" i="21"/>
  <c r="BW163" i="21"/>
  <c r="BT169" i="21"/>
  <c r="BV175" i="21"/>
  <c r="BQ178" i="21"/>
  <c r="BM183" i="21"/>
  <c r="BW188" i="21"/>
  <c r="BP190" i="21"/>
  <c r="BR196" i="21"/>
  <c r="BQ196" i="21"/>
  <c r="BP196" i="21"/>
  <c r="BP197" i="21"/>
  <c r="BR201" i="21"/>
  <c r="BN210" i="21"/>
  <c r="BM229" i="21"/>
  <c r="BO229" i="21"/>
  <c r="BN229" i="21"/>
  <c r="BQ100" i="21"/>
  <c r="BP103" i="21"/>
  <c r="BN109" i="21"/>
  <c r="BM112" i="21"/>
  <c r="BP119" i="21"/>
  <c r="BM128" i="21"/>
  <c r="BQ132" i="21"/>
  <c r="BU140" i="21"/>
  <c r="BM147" i="21"/>
  <c r="BI150" i="21"/>
  <c r="BW152" i="21"/>
  <c r="BM153" i="21"/>
  <c r="BM164" i="21"/>
  <c r="BP167" i="21"/>
  <c r="BV172" i="21"/>
  <c r="BW175" i="21"/>
  <c r="BN183" i="21"/>
  <c r="BM189" i="21"/>
  <c r="BQ190" i="21"/>
  <c r="BN191" i="21"/>
  <c r="BM191" i="21"/>
  <c r="BO191" i="21"/>
  <c r="BK193" i="21"/>
  <c r="BV195" i="21"/>
  <c r="BU196" i="21"/>
  <c r="BT196" i="21"/>
  <c r="BS196" i="21"/>
  <c r="BQ197" i="21"/>
  <c r="BS201" i="21"/>
  <c r="BO210" i="21"/>
  <c r="BV217" i="21"/>
  <c r="BV218" i="21"/>
  <c r="BX218" i="21"/>
  <c r="BW218" i="21"/>
  <c r="BX224" i="21"/>
  <c r="BW224" i="21"/>
  <c r="BV224" i="21"/>
  <c r="BQ103" i="21"/>
  <c r="BP106" i="21"/>
  <c r="BN112" i="21"/>
  <c r="BM115" i="21"/>
  <c r="BQ119" i="21"/>
  <c r="BP122" i="21"/>
  <c r="BN128" i="21"/>
  <c r="BS129" i="21"/>
  <c r="BM131" i="21"/>
  <c r="BV136" i="21"/>
  <c r="BS144" i="21"/>
  <c r="BN147" i="21"/>
  <c r="BN153" i="21"/>
  <c r="BS155" i="21"/>
  <c r="BV158" i="21"/>
  <c r="BN164" i="21"/>
  <c r="BQ167" i="21"/>
  <c r="BV169" i="21"/>
  <c r="BW172" i="21"/>
  <c r="BS178" i="21"/>
  <c r="BO179" i="21"/>
  <c r="BN179" i="21"/>
  <c r="BM179" i="21"/>
  <c r="BO181" i="21"/>
  <c r="BN181" i="21"/>
  <c r="BM181" i="21"/>
  <c r="BO188" i="21"/>
  <c r="BN188" i="21"/>
  <c r="BM188" i="21"/>
  <c r="BS192" i="21"/>
  <c r="BU192" i="21"/>
  <c r="BW195" i="21"/>
  <c r="BX206" i="21"/>
  <c r="BW206" i="21"/>
  <c r="BV206" i="21"/>
  <c r="BP210" i="21"/>
  <c r="BW217" i="21"/>
  <c r="BS222" i="21"/>
  <c r="BU222" i="21"/>
  <c r="BR228" i="21"/>
  <c r="BQ228" i="21"/>
  <c r="BP228" i="21"/>
  <c r="BU230" i="21"/>
  <c r="BT230" i="21"/>
  <c r="BS230" i="21"/>
  <c r="BS100" i="21"/>
  <c r="BQ106" i="21"/>
  <c r="BP109" i="21"/>
  <c r="BN115" i="21"/>
  <c r="BT129" i="21"/>
  <c r="BN131" i="21"/>
  <c r="BS132" i="21"/>
  <c r="BM134" i="21"/>
  <c r="BW136" i="21"/>
  <c r="BX141" i="21"/>
  <c r="BW141" i="21"/>
  <c r="BV141" i="21"/>
  <c r="BX144" i="21"/>
  <c r="BJ150" i="21"/>
  <c r="BT155" i="21"/>
  <c r="BO159" i="21"/>
  <c r="BP165" i="21"/>
  <c r="BW169" i="21"/>
  <c r="BM173" i="21"/>
  <c r="BP176" i="21"/>
  <c r="BT178" i="21"/>
  <c r="BP183" i="21"/>
  <c r="BO184" i="21"/>
  <c r="BN184" i="21"/>
  <c r="BM184" i="21"/>
  <c r="BS190" i="21"/>
  <c r="BX192" i="21"/>
  <c r="BW192" i="21"/>
  <c r="BV192" i="21"/>
  <c r="BM196" i="21"/>
  <c r="BS197" i="21"/>
  <c r="BO198" i="21"/>
  <c r="BN198" i="21"/>
  <c r="BM198" i="21"/>
  <c r="BR200" i="21"/>
  <c r="BQ200" i="21"/>
  <c r="BP200" i="21"/>
  <c r="BO205" i="21"/>
  <c r="BN205" i="21"/>
  <c r="BQ210" i="21"/>
  <c r="BP211" i="21"/>
  <c r="BT100" i="21"/>
  <c r="BQ109" i="21"/>
  <c r="BV110" i="21"/>
  <c r="BS119" i="21"/>
  <c r="BQ125" i="21"/>
  <c r="BV126" i="21"/>
  <c r="BP128" i="21"/>
  <c r="BT132" i="21"/>
  <c r="BN134" i="21"/>
  <c r="BS135" i="21"/>
  <c r="BV138" i="21"/>
  <c r="BV150" i="21"/>
  <c r="BS156" i="21"/>
  <c r="BJ158" i="21"/>
  <c r="BV161" i="21"/>
  <c r="BP164" i="21"/>
  <c r="BQ165" i="21"/>
  <c r="BN173" i="21"/>
  <c r="BN174" i="21"/>
  <c r="BQ176" i="21"/>
  <c r="BQ183" i="21"/>
  <c r="BU186" i="21"/>
  <c r="BT186" i="21"/>
  <c r="BT190" i="21"/>
  <c r="BV191" i="21"/>
  <c r="BM192" i="21"/>
  <c r="BN196" i="21"/>
  <c r="BQ198" i="21"/>
  <c r="BR198" i="21"/>
  <c r="BR205" i="21"/>
  <c r="BQ205" i="21"/>
  <c r="BP205" i="21"/>
  <c r="BS211" i="21"/>
  <c r="BO220" i="21"/>
  <c r="BN226" i="21"/>
  <c r="BM226" i="21"/>
  <c r="BO226" i="21"/>
  <c r="BW110" i="21"/>
  <c r="BV113" i="21"/>
  <c r="BT119" i="21"/>
  <c r="BS122" i="21"/>
  <c r="BW126" i="21"/>
  <c r="BQ128" i="21"/>
  <c r="BV129" i="21"/>
  <c r="BP131" i="21"/>
  <c r="BT135" i="21"/>
  <c r="BN143" i="21"/>
  <c r="BQ147" i="21"/>
  <c r="BM148" i="21"/>
  <c r="BT156" i="21"/>
  <c r="BQ164" i="21"/>
  <c r="BM168" i="21"/>
  <c r="BX171" i="21"/>
  <c r="BW171" i="21"/>
  <c r="BV171" i="21"/>
  <c r="BU184" i="21"/>
  <c r="BU185" i="21"/>
  <c r="BT185" i="21"/>
  <c r="BW191" i="21"/>
  <c r="BN192" i="21"/>
  <c r="BV199" i="21"/>
  <c r="BX199" i="21"/>
  <c r="BW199" i="21"/>
  <c r="BT200" i="21"/>
  <c r="BS200" i="21"/>
  <c r="BO202" i="21"/>
  <c r="BV204" i="21"/>
  <c r="BQ209" i="21"/>
  <c r="BP209" i="21"/>
  <c r="BT211" i="21"/>
  <c r="BW113" i="21"/>
  <c r="BT122" i="21"/>
  <c r="BS125" i="21"/>
  <c r="BW129" i="21"/>
  <c r="BQ131" i="21"/>
  <c r="BV132" i="21"/>
  <c r="BN148" i="21"/>
  <c r="BM160" i="21"/>
  <c r="BS165" i="21"/>
  <c r="BN168" i="21"/>
  <c r="BM171" i="21"/>
  <c r="BP173" i="21"/>
  <c r="BV184" i="21"/>
  <c r="BX185" i="21"/>
  <c r="BW185" i="21"/>
  <c r="BV185" i="21"/>
  <c r="BI190" i="21"/>
  <c r="BR195" i="21"/>
  <c r="BQ195" i="21"/>
  <c r="BM199" i="21"/>
  <c r="BW204" i="21"/>
  <c r="BP206" i="21"/>
  <c r="BR212" i="21"/>
  <c r="BQ212" i="21"/>
  <c r="BP212" i="21"/>
  <c r="BP213" i="21"/>
  <c r="BU221" i="21"/>
  <c r="BT221" i="21"/>
  <c r="BS221" i="21"/>
  <c r="BR226" i="21"/>
  <c r="BQ226" i="21"/>
  <c r="BP226" i="21"/>
  <c r="BI145" i="21"/>
  <c r="BQ173" i="21"/>
  <c r="BM185" i="21"/>
  <c r="BQ186" i="21"/>
  <c r="BP192" i="21"/>
  <c r="BR193" i="21"/>
  <c r="BM205" i="21"/>
  <c r="BN207" i="21"/>
  <c r="BM207" i="21"/>
  <c r="BO207" i="21"/>
  <c r="BK209" i="21"/>
  <c r="BU212" i="21"/>
  <c r="BT212" i="21"/>
  <c r="BS212" i="21"/>
  <c r="BW215" i="21"/>
  <c r="BV215" i="21"/>
  <c r="BR219" i="21"/>
  <c r="BQ219" i="21"/>
  <c r="BP219" i="21"/>
  <c r="BX221" i="21"/>
  <c r="BW221" i="21"/>
  <c r="BV221" i="21"/>
  <c r="BX239" i="21"/>
  <c r="BV239" i="21"/>
  <c r="BW239" i="21"/>
  <c r="BS231" i="21"/>
  <c r="BU231" i="21"/>
  <c r="BR234" i="21"/>
  <c r="BQ234" i="21"/>
  <c r="BO243" i="21"/>
  <c r="BM243" i="21"/>
  <c r="BX249" i="21"/>
  <c r="BW249" i="21"/>
  <c r="BV249" i="21"/>
  <c r="BO253" i="21"/>
  <c r="BN253" i="21"/>
  <c r="BM253" i="21"/>
  <c r="BQ263" i="21"/>
  <c r="BR263" i="21"/>
  <c r="BU272" i="21"/>
  <c r="BT272" i="21"/>
  <c r="BO277" i="21"/>
  <c r="BN277" i="21"/>
  <c r="BM277" i="21"/>
  <c r="BU278" i="21"/>
  <c r="BT278" i="21"/>
  <c r="BS278" i="21"/>
  <c r="BO284" i="21"/>
  <c r="BM284" i="21"/>
  <c r="BT285" i="21"/>
  <c r="BS285" i="21"/>
  <c r="BU285" i="21"/>
  <c r="BX294" i="21"/>
  <c r="BW294" i="21"/>
  <c r="BV294" i="21"/>
  <c r="BS299" i="21"/>
  <c r="BU299" i="21"/>
  <c r="BT299" i="21"/>
  <c r="BS310" i="21"/>
  <c r="BU310" i="21"/>
  <c r="BT310" i="21"/>
  <c r="BT244" i="21"/>
  <c r="BS244" i="21"/>
  <c r="BU244" i="21"/>
  <c r="BU247" i="21"/>
  <c r="BT247" i="21"/>
  <c r="BS247" i="21"/>
  <c r="BX260" i="21"/>
  <c r="BW260" i="21"/>
  <c r="BV260" i="21"/>
  <c r="BO269" i="21"/>
  <c r="BN269" i="21"/>
  <c r="BM269" i="21"/>
  <c r="BO283" i="21"/>
  <c r="BN283" i="21"/>
  <c r="BM283" i="21"/>
  <c r="BP298" i="21"/>
  <c r="BR298" i="21"/>
  <c r="BQ298" i="21"/>
  <c r="BT306" i="21"/>
  <c r="BS306" i="21"/>
  <c r="BU218" i="21"/>
  <c r="BT218" i="21"/>
  <c r="BS218" i="21"/>
  <c r="BI222" i="21"/>
  <c r="BO232" i="21"/>
  <c r="BN232" i="21"/>
  <c r="BR253" i="21"/>
  <c r="BQ253" i="21"/>
  <c r="BP253" i="21"/>
  <c r="BO262" i="21"/>
  <c r="BM262" i="21"/>
  <c r="BU263" i="21"/>
  <c r="BS263" i="21"/>
  <c r="BR277" i="21"/>
  <c r="BQ277" i="21"/>
  <c r="BP277" i="21"/>
  <c r="BQ283" i="21"/>
  <c r="BP283" i="21"/>
  <c r="BR283" i="21"/>
  <c r="BP292" i="21"/>
  <c r="BQ292" i="21"/>
  <c r="BR292" i="21"/>
  <c r="BM304" i="21"/>
  <c r="BO304" i="21"/>
  <c r="BN304" i="21"/>
  <c r="BX232" i="21"/>
  <c r="BW232" i="21"/>
  <c r="BX234" i="21"/>
  <c r="BW234" i="21"/>
  <c r="BU236" i="21"/>
  <c r="BS236" i="21"/>
  <c r="BR238" i="21"/>
  <c r="BQ238" i="21"/>
  <c r="BR246" i="21"/>
  <c r="BQ246" i="21"/>
  <c r="BP246" i="21"/>
  <c r="BR269" i="21"/>
  <c r="BQ269" i="21"/>
  <c r="BP269" i="21"/>
  <c r="BO288" i="21"/>
  <c r="BN288" i="21"/>
  <c r="BM288" i="21"/>
  <c r="BT292" i="21"/>
  <c r="BS292" i="21"/>
  <c r="BU292" i="21"/>
  <c r="BU298" i="21"/>
  <c r="BT298" i="21"/>
  <c r="BS298" i="21"/>
  <c r="BT305" i="21"/>
  <c r="BS305" i="21"/>
  <c r="BU305" i="21"/>
  <c r="BV306" i="21"/>
  <c r="BX306" i="21"/>
  <c r="BW306" i="21"/>
  <c r="BS223" i="21"/>
  <c r="BN224" i="21"/>
  <c r="BM224" i="21"/>
  <c r="BR227" i="21"/>
  <c r="BQ227" i="21"/>
  <c r="BP227" i="21"/>
  <c r="BT231" i="21"/>
  <c r="BM233" i="21"/>
  <c r="BN233" i="21"/>
  <c r="BU237" i="21"/>
  <c r="BT237" i="21"/>
  <c r="BS237" i="21"/>
  <c r="BO240" i="21"/>
  <c r="BM240" i="21"/>
  <c r="BO241" i="21"/>
  <c r="BN241" i="21"/>
  <c r="BM241" i="21"/>
  <c r="BR242" i="21"/>
  <c r="BQ242" i="21"/>
  <c r="BP242" i="21"/>
  <c r="BU243" i="21"/>
  <c r="BT243" i="21"/>
  <c r="BS243" i="21"/>
  <c r="BX254" i="21"/>
  <c r="BW254" i="21"/>
  <c r="BV254" i="21"/>
  <c r="BO258" i="21"/>
  <c r="BN258" i="21"/>
  <c r="BM258" i="21"/>
  <c r="BU277" i="21"/>
  <c r="BT277" i="21"/>
  <c r="BS277" i="21"/>
  <c r="BO281" i="21"/>
  <c r="BN281" i="21"/>
  <c r="BM281" i="21"/>
  <c r="BO221" i="21"/>
  <c r="BN221" i="21"/>
  <c r="BT223" i="21"/>
  <c r="BR224" i="21"/>
  <c r="BQ224" i="21"/>
  <c r="BW231" i="21"/>
  <c r="BQ233" i="21"/>
  <c r="BP233" i="21"/>
  <c r="BW235" i="21"/>
  <c r="BV235" i="21"/>
  <c r="BX235" i="21"/>
  <c r="BJ239" i="21"/>
  <c r="BS246" i="21"/>
  <c r="BU246" i="21"/>
  <c r="BT246" i="21"/>
  <c r="BW259" i="21"/>
  <c r="BV259" i="21"/>
  <c r="BX259" i="21"/>
  <c r="BR262" i="21"/>
  <c r="BQ262" i="21"/>
  <c r="BP262" i="21"/>
  <c r="BR276" i="21"/>
  <c r="BP276" i="21"/>
  <c r="BQ276" i="21"/>
  <c r="BR290" i="21"/>
  <c r="BQ290" i="21"/>
  <c r="BP290" i="21"/>
  <c r="BX292" i="21"/>
  <c r="BW292" i="21"/>
  <c r="BV292" i="21"/>
  <c r="BR297" i="21"/>
  <c r="BQ297" i="21"/>
  <c r="BP297" i="21"/>
  <c r="BN303" i="21"/>
  <c r="BO303" i="21"/>
  <c r="BM303" i="21"/>
  <c r="BS315" i="21"/>
  <c r="BT315" i="21"/>
  <c r="BU315" i="21"/>
  <c r="BN227" i="21"/>
  <c r="BX231" i="21"/>
  <c r="BU233" i="21"/>
  <c r="BT233" i="21"/>
  <c r="BS233" i="21"/>
  <c r="BO235" i="21"/>
  <c r="BM235" i="21"/>
  <c r="BP241" i="21"/>
  <c r="BR241" i="21"/>
  <c r="BQ241" i="21"/>
  <c r="BX243" i="21"/>
  <c r="BW243" i="21"/>
  <c r="BV243" i="21"/>
  <c r="BU252" i="21"/>
  <c r="BT252" i="21"/>
  <c r="BS252" i="21"/>
  <c r="BV253" i="21"/>
  <c r="BW253" i="21"/>
  <c r="BP258" i="21"/>
  <c r="BR258" i="21"/>
  <c r="BX270" i="21"/>
  <c r="BW270" i="21"/>
  <c r="BV270" i="21"/>
  <c r="BS276" i="21"/>
  <c r="BU276" i="21"/>
  <c r="BT276" i="21"/>
  <c r="BX298" i="21"/>
  <c r="BW298" i="21"/>
  <c r="BV298" i="21"/>
  <c r="BO223" i="21"/>
  <c r="BN223" i="21"/>
  <c r="BM223" i="21"/>
  <c r="BO227" i="21"/>
  <c r="BO233" i="21"/>
  <c r="BP234" i="21"/>
  <c r="BT239" i="21"/>
  <c r="BS239" i="21"/>
  <c r="BR245" i="21"/>
  <c r="BQ245" i="21"/>
  <c r="BP245" i="21"/>
  <c r="BO251" i="21"/>
  <c r="BN251" i="21"/>
  <c r="BM251" i="21"/>
  <c r="BS262" i="21"/>
  <c r="BU262" i="21"/>
  <c r="BT262" i="21"/>
  <c r="BU268" i="21"/>
  <c r="BT268" i="21"/>
  <c r="BU288" i="21"/>
  <c r="BT288" i="21"/>
  <c r="BS288" i="21"/>
  <c r="BS290" i="21"/>
  <c r="BU290" i="21"/>
  <c r="BT290" i="21"/>
  <c r="BX291" i="21"/>
  <c r="BW291" i="21"/>
  <c r="BV291" i="21"/>
  <c r="BU297" i="21"/>
  <c r="BT297" i="21"/>
  <c r="BS297" i="21"/>
  <c r="BO302" i="21"/>
  <c r="BN302" i="21"/>
  <c r="BM302" i="21"/>
  <c r="BQ303" i="21"/>
  <c r="BP303" i="21"/>
  <c r="BR303" i="21"/>
  <c r="BO224" i="21"/>
  <c r="BV232" i="21"/>
  <c r="BR233" i="21"/>
  <c r="BS234" i="21"/>
  <c r="BU235" i="21"/>
  <c r="BT235" i="21"/>
  <c r="BS235" i="21"/>
  <c r="BP236" i="21"/>
  <c r="BO237" i="21"/>
  <c r="BN237" i="21"/>
  <c r="BM237" i="21"/>
  <c r="BU240" i="21"/>
  <c r="BT240" i="21"/>
  <c r="BO250" i="21"/>
  <c r="BN250" i="21"/>
  <c r="BM250" i="21"/>
  <c r="BR251" i="21"/>
  <c r="BQ251" i="21"/>
  <c r="BP251" i="21"/>
  <c r="BV252" i="21"/>
  <c r="BX252" i="21"/>
  <c r="BW252" i="21"/>
  <c r="BO256" i="21"/>
  <c r="BN256" i="21"/>
  <c r="BM256" i="21"/>
  <c r="BU258" i="21"/>
  <c r="BT258" i="21"/>
  <c r="BS258" i="21"/>
  <c r="BO267" i="21"/>
  <c r="BN267" i="21"/>
  <c r="BM267" i="21"/>
  <c r="BR275" i="21"/>
  <c r="BQ275" i="21"/>
  <c r="BP275" i="21"/>
  <c r="BV276" i="21"/>
  <c r="BX276" i="21"/>
  <c r="BW276" i="21"/>
  <c r="BO296" i="21"/>
  <c r="BN296" i="21"/>
  <c r="BM296" i="21"/>
  <c r="BO311" i="21"/>
  <c r="BN311" i="21"/>
  <c r="BM311" i="21"/>
  <c r="BL197" i="21"/>
  <c r="BI203" i="21"/>
  <c r="BL213" i="21"/>
  <c r="BM221" i="21"/>
  <c r="BP224" i="21"/>
  <c r="BT229" i="21"/>
  <c r="BS229" i="21"/>
  <c r="BT234" i="21"/>
  <c r="BN235" i="21"/>
  <c r="BQ236" i="21"/>
  <c r="BT245" i="21"/>
  <c r="BS245" i="21"/>
  <c r="BR267" i="21"/>
  <c r="BQ267" i="21"/>
  <c r="BP267" i="21"/>
  <c r="BV268" i="21"/>
  <c r="BX268" i="21"/>
  <c r="BW268" i="21"/>
  <c r="BW289" i="21"/>
  <c r="BV289" i="21"/>
  <c r="BX290" i="21"/>
  <c r="BW290" i="21"/>
  <c r="BV290" i="21"/>
  <c r="BX193" i="21"/>
  <c r="BW193" i="21"/>
  <c r="BX209" i="21"/>
  <c r="BW209" i="21"/>
  <c r="BP221" i="21"/>
  <c r="BV227" i="21"/>
  <c r="BV234" i="21"/>
  <c r="BX245" i="21"/>
  <c r="BV245" i="21"/>
  <c r="BP256" i="21"/>
  <c r="BR256" i="21"/>
  <c r="BQ256" i="21"/>
  <c r="BX258" i="21"/>
  <c r="BW258" i="21"/>
  <c r="BV258" i="21"/>
  <c r="BU261" i="21"/>
  <c r="BT261" i="21"/>
  <c r="BS261" i="21"/>
  <c r="BR274" i="21"/>
  <c r="BQ274" i="21"/>
  <c r="BP274" i="21"/>
  <c r="BU275" i="21"/>
  <c r="BT275" i="21"/>
  <c r="BS275" i="21"/>
  <c r="BR279" i="21"/>
  <c r="BQ279" i="21"/>
  <c r="BP279" i="21"/>
  <c r="BO286" i="21"/>
  <c r="BN286" i="21"/>
  <c r="BM286" i="21"/>
  <c r="BO294" i="21"/>
  <c r="BN294" i="21"/>
  <c r="BM294" i="21"/>
  <c r="BR295" i="21"/>
  <c r="BQ295" i="21"/>
  <c r="BP295" i="21"/>
  <c r="BQ221" i="21"/>
  <c r="BX222" i="21"/>
  <c r="BW222" i="21"/>
  <c r="BX225" i="21"/>
  <c r="BW225" i="21"/>
  <c r="BV225" i="21"/>
  <c r="BW227" i="21"/>
  <c r="BX228" i="21"/>
  <c r="BW228" i="21"/>
  <c r="BV228" i="21"/>
  <c r="BX229" i="21"/>
  <c r="BW229" i="21"/>
  <c r="BV229" i="21"/>
  <c r="BR231" i="21"/>
  <c r="BQ231" i="21"/>
  <c r="BP231" i="21"/>
  <c r="BT236" i="21"/>
  <c r="BM238" i="21"/>
  <c r="BO255" i="21"/>
  <c r="BM255" i="21"/>
  <c r="BN272" i="21"/>
  <c r="BO272" i="21"/>
  <c r="BM272" i="21"/>
  <c r="BS300" i="21"/>
  <c r="BU300" i="21"/>
  <c r="BT300" i="21"/>
  <c r="BM225" i="21"/>
  <c r="BX226" i="21"/>
  <c r="BW226" i="21"/>
  <c r="BM228" i="21"/>
  <c r="BQ232" i="21"/>
  <c r="BP232" i="21"/>
  <c r="BN238" i="21"/>
  <c r="BO244" i="21"/>
  <c r="BN244" i="21"/>
  <c r="BW261" i="21"/>
  <c r="BV261" i="21"/>
  <c r="BR265" i="21"/>
  <c r="BQ265" i="21"/>
  <c r="BP265" i="21"/>
  <c r="BS274" i="21"/>
  <c r="BT274" i="21"/>
  <c r="BU274" i="21"/>
  <c r="BO285" i="21"/>
  <c r="BN285" i="21"/>
  <c r="BM285" i="21"/>
  <c r="BU287" i="21"/>
  <c r="BT287" i="21"/>
  <c r="BS287" i="21"/>
  <c r="BM299" i="21"/>
  <c r="BN299" i="21"/>
  <c r="BO299" i="21"/>
  <c r="BM195" i="21"/>
  <c r="BM211" i="21"/>
  <c r="BU215" i="21"/>
  <c r="BT215" i="21"/>
  <c r="BN225" i="21"/>
  <c r="BN228" i="21"/>
  <c r="BP238" i="21"/>
  <c r="BX240" i="21"/>
  <c r="BV240" i="21"/>
  <c r="BX241" i="21"/>
  <c r="BW241" i="21"/>
  <c r="BV241" i="21"/>
  <c r="BR249" i="21"/>
  <c r="BQ249" i="21"/>
  <c r="BP249" i="21"/>
  <c r="BR260" i="21"/>
  <c r="BQ260" i="21"/>
  <c r="BP260" i="21"/>
  <c r="BO271" i="21"/>
  <c r="BN271" i="21"/>
  <c r="BM271" i="21"/>
  <c r="BQ272" i="21"/>
  <c r="BP272" i="21"/>
  <c r="BR272" i="21"/>
  <c r="BU279" i="21"/>
  <c r="BT279" i="21"/>
  <c r="BS279" i="21"/>
  <c r="BX300" i="21"/>
  <c r="BW300" i="21"/>
  <c r="BV300" i="21"/>
  <c r="BX302" i="21"/>
  <c r="BW302" i="21"/>
  <c r="BV302" i="21"/>
  <c r="BN195" i="21"/>
  <c r="BN211" i="21"/>
  <c r="BS219" i="21"/>
  <c r="BN240" i="21"/>
  <c r="BW250" i="21"/>
  <c r="BV250" i="21"/>
  <c r="BX250" i="21"/>
  <c r="BR264" i="21"/>
  <c r="BQ264" i="21"/>
  <c r="BP264" i="21"/>
  <c r="BW266" i="21"/>
  <c r="BV266" i="21"/>
  <c r="BX266" i="21"/>
  <c r="BX274" i="21"/>
  <c r="BW274" i="21"/>
  <c r="BV274" i="21"/>
  <c r="BW279" i="21"/>
  <c r="BV279" i="21"/>
  <c r="BX279" i="21"/>
  <c r="BP285" i="21"/>
  <c r="BQ285" i="21"/>
  <c r="BR285" i="21"/>
  <c r="BV287" i="21"/>
  <c r="BX287" i="21"/>
  <c r="BW287" i="21"/>
  <c r="BX296" i="21"/>
  <c r="BW296" i="21"/>
  <c r="BV296" i="21"/>
  <c r="BI219" i="21"/>
  <c r="BU239" i="21"/>
  <c r="BS240" i="21"/>
  <c r="BQ247" i="21"/>
  <c r="BP247" i="21"/>
  <c r="BR247" i="21"/>
  <c r="BR248" i="21"/>
  <c r="BQ248" i="21"/>
  <c r="BP248" i="21"/>
  <c r="BU255" i="21"/>
  <c r="BT255" i="21"/>
  <c r="BS255" i="21"/>
  <c r="BO259" i="21"/>
  <c r="BN259" i="21"/>
  <c r="BM259" i="21"/>
  <c r="BU260" i="21"/>
  <c r="BT260" i="21"/>
  <c r="BS260" i="21"/>
  <c r="BO263" i="21"/>
  <c r="BN263" i="21"/>
  <c r="BM263" i="21"/>
  <c r="BX265" i="21"/>
  <c r="BW265" i="21"/>
  <c r="BV265" i="21"/>
  <c r="BP278" i="21"/>
  <c r="BR278" i="21"/>
  <c r="BQ278" i="21"/>
  <c r="BR299" i="21"/>
  <c r="BQ299" i="21"/>
  <c r="BP299" i="21"/>
  <c r="BQ243" i="21"/>
  <c r="BJ254" i="21"/>
  <c r="BU254" i="21"/>
  <c r="BN260" i="21"/>
  <c r="BU270" i="21"/>
  <c r="BX277" i="21"/>
  <c r="BW277" i="21"/>
  <c r="BV277" i="21"/>
  <c r="BQ301" i="21"/>
  <c r="BR304" i="21"/>
  <c r="BQ304" i="21"/>
  <c r="BW308" i="21"/>
  <c r="BV308" i="21"/>
  <c r="BJ318" i="21"/>
  <c r="BR350" i="21"/>
  <c r="BQ350" i="21"/>
  <c r="BP350" i="21"/>
  <c r="BP372" i="21"/>
  <c r="BR372" i="21"/>
  <c r="BQ372" i="21"/>
  <c r="BR243" i="21"/>
  <c r="BS249" i="21"/>
  <c r="BO260" i="21"/>
  <c r="BS265" i="21"/>
  <c r="BU286" i="21"/>
  <c r="BT286" i="21"/>
  <c r="BR301" i="21"/>
  <c r="BS303" i="21"/>
  <c r="BX309" i="21"/>
  <c r="BW309" i="21"/>
  <c r="BX311" i="21"/>
  <c r="BV311" i="21"/>
  <c r="BR323" i="21"/>
  <c r="BP323" i="21"/>
  <c r="BU325" i="21"/>
  <c r="BT325" i="21"/>
  <c r="BS325" i="21"/>
  <c r="BP335" i="21"/>
  <c r="BR335" i="21"/>
  <c r="BQ335" i="21"/>
  <c r="BU336" i="21"/>
  <c r="BS336" i="21"/>
  <c r="BT249" i="21"/>
  <c r="BW280" i="21"/>
  <c r="BV280" i="21"/>
  <c r="BX286" i="21"/>
  <c r="BW286" i="21"/>
  <c r="BQ296" i="21"/>
  <c r="BP296" i="21"/>
  <c r="BT303" i="21"/>
  <c r="BU314" i="21"/>
  <c r="BS314" i="21"/>
  <c r="BW325" i="21"/>
  <c r="BV325" i="21"/>
  <c r="BM333" i="21"/>
  <c r="BN333" i="21"/>
  <c r="BO333" i="21"/>
  <c r="BW336" i="21"/>
  <c r="BX336" i="21"/>
  <c r="BO370" i="21"/>
  <c r="BN370" i="21"/>
  <c r="BM370" i="21"/>
  <c r="BN248" i="21"/>
  <c r="BS251" i="21"/>
  <c r="BV256" i="21"/>
  <c r="BN264" i="21"/>
  <c r="BS267" i="21"/>
  <c r="BW272" i="21"/>
  <c r="BL278" i="21"/>
  <c r="BM282" i="21"/>
  <c r="BX283" i="21"/>
  <c r="BR302" i="21"/>
  <c r="BP302" i="21"/>
  <c r="BP304" i="21"/>
  <c r="BR308" i="21"/>
  <c r="BN309" i="21"/>
  <c r="BM309" i="21"/>
  <c r="BO320" i="21"/>
  <c r="BX321" i="21"/>
  <c r="BV321" i="21"/>
  <c r="BR331" i="21"/>
  <c r="BQ331" i="21"/>
  <c r="BP331" i="21"/>
  <c r="BX345" i="21"/>
  <c r="BW345" i="21"/>
  <c r="BV345" i="21"/>
  <c r="BP294" i="21"/>
  <c r="BR294" i="21"/>
  <c r="BQ294" i="21"/>
  <c r="BO300" i="21"/>
  <c r="BN300" i="21"/>
  <c r="BT311" i="21"/>
  <c r="BS311" i="21"/>
  <c r="BR313" i="21"/>
  <c r="BP313" i="21"/>
  <c r="BW314" i="21"/>
  <c r="BX314" i="21"/>
  <c r="BV314" i="21"/>
  <c r="BX318" i="21"/>
  <c r="BW318" i="21"/>
  <c r="BV318" i="21"/>
  <c r="BU319" i="21"/>
  <c r="BT319" i="21"/>
  <c r="BS319" i="21"/>
  <c r="BN325" i="21"/>
  <c r="BO325" i="21"/>
  <c r="BM325" i="21"/>
  <c r="BS331" i="21"/>
  <c r="BT331" i="21"/>
  <c r="BU343" i="21"/>
  <c r="BT343" i="21"/>
  <c r="BR344" i="21"/>
  <c r="BQ344" i="21"/>
  <c r="BP344" i="21"/>
  <c r="BN230" i="21"/>
  <c r="BM230" i="21"/>
  <c r="BQ237" i="21"/>
  <c r="BP237" i="21"/>
  <c r="BQ240" i="21"/>
  <c r="BN245" i="21"/>
  <c r="BM245" i="21"/>
  <c r="BQ252" i="21"/>
  <c r="BP252" i="21"/>
  <c r="BQ255" i="21"/>
  <c r="BN261" i="21"/>
  <c r="BM261" i="21"/>
  <c r="BQ268" i="21"/>
  <c r="BP268" i="21"/>
  <c r="BQ271" i="21"/>
  <c r="BP273" i="21"/>
  <c r="BM278" i="21"/>
  <c r="BO278" i="21"/>
  <c r="BN295" i="21"/>
  <c r="BU304" i="21"/>
  <c r="BU309" i="21"/>
  <c r="BT309" i="21"/>
  <c r="BS309" i="21"/>
  <c r="BU311" i="21"/>
  <c r="BT313" i="21"/>
  <c r="BS313" i="21"/>
  <c r="BU313" i="21"/>
  <c r="BQ316" i="21"/>
  <c r="BR316" i="21"/>
  <c r="BX323" i="21"/>
  <c r="BV323" i="21"/>
  <c r="BW323" i="21"/>
  <c r="BR330" i="21"/>
  <c r="BQ330" i="21"/>
  <c r="BP330" i="21"/>
  <c r="BS342" i="21"/>
  <c r="BU342" i="21"/>
  <c r="BT342" i="21"/>
  <c r="BR240" i="21"/>
  <c r="BR255" i="21"/>
  <c r="BP257" i="21"/>
  <c r="BM266" i="21"/>
  <c r="BR271" i="21"/>
  <c r="BQ273" i="21"/>
  <c r="BI275" i="21"/>
  <c r="BK281" i="21"/>
  <c r="BP286" i="21"/>
  <c r="BN298" i="21"/>
  <c r="BO298" i="21"/>
  <c r="BX310" i="21"/>
  <c r="BW310" i="21"/>
  <c r="BV310" i="21"/>
  <c r="BW311" i="21"/>
  <c r="BX313" i="21"/>
  <c r="BW313" i="21"/>
  <c r="BV313" i="21"/>
  <c r="BM317" i="21"/>
  <c r="BO317" i="21"/>
  <c r="BW324" i="21"/>
  <c r="BX324" i="21"/>
  <c r="BV324" i="21"/>
  <c r="BX325" i="21"/>
  <c r="BR329" i="21"/>
  <c r="BP329" i="21"/>
  <c r="BQ329" i="21"/>
  <c r="BU341" i="21"/>
  <c r="BT341" i="21"/>
  <c r="BS341" i="21"/>
  <c r="BQ257" i="21"/>
  <c r="BN266" i="21"/>
  <c r="BS271" i="21"/>
  <c r="BS282" i="21"/>
  <c r="BS284" i="21"/>
  <c r="BQ286" i="21"/>
  <c r="BW288" i="21"/>
  <c r="BM289" i="21"/>
  <c r="BP293" i="21"/>
  <c r="BS302" i="21"/>
  <c r="BX308" i="21"/>
  <c r="BQ309" i="21"/>
  <c r="BV312" i="21"/>
  <c r="BV315" i="21"/>
  <c r="BX316" i="21"/>
  <c r="BW316" i="21"/>
  <c r="BV316" i="21"/>
  <c r="BN317" i="21"/>
  <c r="BT318" i="21"/>
  <c r="BT336" i="21"/>
  <c r="BM239" i="21"/>
  <c r="BS248" i="21"/>
  <c r="BM252" i="21"/>
  <c r="BM254" i="21"/>
  <c r="BS264" i="21"/>
  <c r="BM268" i="21"/>
  <c r="BM270" i="21"/>
  <c r="BT271" i="21"/>
  <c r="BV275" i="21"/>
  <c r="BN278" i="21"/>
  <c r="BP280" i="21"/>
  <c r="BL281" i="21"/>
  <c r="BT282" i="21"/>
  <c r="BT284" i="21"/>
  <c r="BX288" i="21"/>
  <c r="BN289" i="21"/>
  <c r="BQ291" i="21"/>
  <c r="BQ293" i="21"/>
  <c r="BV297" i="21"/>
  <c r="BM300" i="21"/>
  <c r="BT302" i="21"/>
  <c r="BM305" i="21"/>
  <c r="BR309" i="21"/>
  <c r="BX312" i="21"/>
  <c r="BT314" i="21"/>
  <c r="BW315" i="21"/>
  <c r="BU318" i="21"/>
  <c r="BT321" i="21"/>
  <c r="BU322" i="21"/>
  <c r="BT322" i="21"/>
  <c r="BS322" i="21"/>
  <c r="BO327" i="21"/>
  <c r="BN327" i="21"/>
  <c r="BM327" i="21"/>
  <c r="BV336" i="21"/>
  <c r="BP351" i="21"/>
  <c r="BR351" i="21"/>
  <c r="BQ351" i="21"/>
  <c r="BN363" i="21"/>
  <c r="BO363" i="21"/>
  <c r="BM363" i="21"/>
  <c r="BO230" i="21"/>
  <c r="BL236" i="21"/>
  <c r="BI242" i="21"/>
  <c r="BS242" i="21"/>
  <c r="BO245" i="21"/>
  <c r="BV246" i="21"/>
  <c r="BT248" i="21"/>
  <c r="BL251" i="21"/>
  <c r="BN252" i="21"/>
  <c r="BI257" i="21"/>
  <c r="BS257" i="21"/>
  <c r="BO261" i="21"/>
  <c r="BV262" i="21"/>
  <c r="BT264" i="21"/>
  <c r="BL267" i="21"/>
  <c r="BN268" i="21"/>
  <c r="BW269" i="21"/>
  <c r="BV273" i="21"/>
  <c r="BW275" i="21"/>
  <c r="BQ280" i="21"/>
  <c r="BJ284" i="21"/>
  <c r="BS286" i="21"/>
  <c r="BP287" i="21"/>
  <c r="BI293" i="21"/>
  <c r="BS295" i="21"/>
  <c r="BW297" i="21"/>
  <c r="BP300" i="21"/>
  <c r="BN305" i="21"/>
  <c r="BI308" i="21"/>
  <c r="BV309" i="21"/>
  <c r="BQ313" i="21"/>
  <c r="BU321" i="21"/>
  <c r="BQ323" i="21"/>
  <c r="BK328" i="21"/>
  <c r="BO338" i="21"/>
  <c r="BM338" i="21"/>
  <c r="BN338" i="21"/>
  <c r="BM349" i="21"/>
  <c r="BN349" i="21"/>
  <c r="BU241" i="21"/>
  <c r="BT241" i="21"/>
  <c r="BP244" i="21"/>
  <c r="BX247" i="21"/>
  <c r="BW247" i="21"/>
  <c r="BV255" i="21"/>
  <c r="BU256" i="21"/>
  <c r="BT256" i="21"/>
  <c r="BT257" i="21"/>
  <c r="BP259" i="21"/>
  <c r="BW262" i="21"/>
  <c r="BX263" i="21"/>
  <c r="BW263" i="21"/>
  <c r="BX269" i="21"/>
  <c r="BV271" i="21"/>
  <c r="BW273" i="21"/>
  <c r="BV282" i="21"/>
  <c r="BV284" i="21"/>
  <c r="BV286" i="21"/>
  <c r="BQ287" i="21"/>
  <c r="BS291" i="21"/>
  <c r="BS293" i="21"/>
  <c r="BT295" i="21"/>
  <c r="BT307" i="21"/>
  <c r="BU307" i="21"/>
  <c r="BS307" i="21"/>
  <c r="BW321" i="21"/>
  <c r="BU331" i="21"/>
  <c r="BW255" i="21"/>
  <c r="BQ259" i="21"/>
  <c r="BP270" i="21"/>
  <c r="BW271" i="21"/>
  <c r="BQ282" i="21"/>
  <c r="BP282" i="21"/>
  <c r="BW282" i="21"/>
  <c r="BW284" i="21"/>
  <c r="BN291" i="21"/>
  <c r="BM291" i="21"/>
  <c r="BT291" i="21"/>
  <c r="BT293" i="21"/>
  <c r="BW303" i="21"/>
  <c r="BV303" i="21"/>
  <c r="BP305" i="21"/>
  <c r="BX328" i="21"/>
  <c r="BW328" i="21"/>
  <c r="BV328" i="21"/>
  <c r="BT339" i="21"/>
  <c r="BU339" i="21"/>
  <c r="BS339" i="21"/>
  <c r="BS347" i="21"/>
  <c r="BT347" i="21"/>
  <c r="BV242" i="21"/>
  <c r="BN247" i="21"/>
  <c r="BS250" i="21"/>
  <c r="BV257" i="21"/>
  <c r="BS266" i="21"/>
  <c r="BQ270" i="21"/>
  <c r="BT273" i="21"/>
  <c r="BS273" i="21"/>
  <c r="BV293" i="21"/>
  <c r="BX295" i="21"/>
  <c r="BR305" i="21"/>
  <c r="BN319" i="21"/>
  <c r="BM319" i="21"/>
  <c r="BM234" i="21"/>
  <c r="BW242" i="21"/>
  <c r="BM249" i="21"/>
  <c r="BT250" i="21"/>
  <c r="BW257" i="21"/>
  <c r="BM265" i="21"/>
  <c r="BT266" i="21"/>
  <c r="BU289" i="21"/>
  <c r="BW293" i="21"/>
  <c r="BR296" i="21"/>
  <c r="BN301" i="21"/>
  <c r="BL304" i="21"/>
  <c r="BJ311" i="21"/>
  <c r="BX329" i="21"/>
  <c r="BW329" i="21"/>
  <c r="BV329" i="21"/>
  <c r="BL233" i="21"/>
  <c r="BN234" i="21"/>
  <c r="BL248" i="21"/>
  <c r="BN249" i="21"/>
  <c r="BS254" i="21"/>
  <c r="BL264" i="21"/>
  <c r="BN265" i="21"/>
  <c r="BS270" i="21"/>
  <c r="BX280" i="21"/>
  <c r="BI287" i="21"/>
  <c r="BS296" i="21"/>
  <c r="BO301" i="21"/>
  <c r="BV305" i="21"/>
  <c r="BP306" i="21"/>
  <c r="BN310" i="21"/>
  <c r="BO310" i="21"/>
  <c r="BK312" i="21"/>
  <c r="BP319" i="21"/>
  <c r="BR319" i="21"/>
  <c r="BQ319" i="21"/>
  <c r="BI324" i="21"/>
  <c r="BQ337" i="21"/>
  <c r="BP337" i="21"/>
  <c r="BR337" i="21"/>
  <c r="BV338" i="21"/>
  <c r="BX338" i="21"/>
  <c r="BW338" i="21"/>
  <c r="BU351" i="21"/>
  <c r="BT351" i="21"/>
  <c r="BS351" i="21"/>
  <c r="BM292" i="21"/>
  <c r="BU296" i="21"/>
  <c r="BW305" i="21"/>
  <c r="BS326" i="21"/>
  <c r="BU326" i="21"/>
  <c r="BT326" i="21"/>
  <c r="BO343" i="21"/>
  <c r="BN343" i="21"/>
  <c r="BM343" i="21"/>
  <c r="BR347" i="21"/>
  <c r="BQ347" i="21"/>
  <c r="BP347" i="21"/>
  <c r="BO348" i="21"/>
  <c r="BN348" i="21"/>
  <c r="BM348" i="21"/>
  <c r="BO353" i="21"/>
  <c r="BN353" i="21"/>
  <c r="BX369" i="21"/>
  <c r="BV369" i="21"/>
  <c r="BX371" i="21"/>
  <c r="BV371" i="21"/>
  <c r="BR373" i="21"/>
  <c r="BP373" i="21"/>
  <c r="BQ373" i="21"/>
  <c r="BQ353" i="21"/>
  <c r="BP353" i="21"/>
  <c r="BT355" i="21"/>
  <c r="BU355" i="21"/>
  <c r="BS355" i="21"/>
  <c r="BX357" i="21"/>
  <c r="BW357" i="21"/>
  <c r="BQ364" i="21"/>
  <c r="BP364" i="21"/>
  <c r="BQ370" i="21"/>
  <c r="BR370" i="21"/>
  <c r="BP324" i="21"/>
  <c r="BR324" i="21"/>
  <c r="BO342" i="21"/>
  <c r="BN342" i="21"/>
  <c r="BM342" i="21"/>
  <c r="BR343" i="21"/>
  <c r="BQ343" i="21"/>
  <c r="BR345" i="21"/>
  <c r="BP345" i="21"/>
  <c r="BQ345" i="21"/>
  <c r="BU352" i="21"/>
  <c r="BS352" i="21"/>
  <c r="BJ310" i="21"/>
  <c r="BO321" i="21"/>
  <c r="BN321" i="21"/>
  <c r="BT323" i="21"/>
  <c r="BU323" i="21"/>
  <c r="BO340" i="21"/>
  <c r="BN340" i="21"/>
  <c r="BM340" i="21"/>
  <c r="BV354" i="21"/>
  <c r="BX354" i="21"/>
  <c r="BW354" i="21"/>
  <c r="BS359" i="21"/>
  <c r="BU359" i="21"/>
  <c r="BP370" i="21"/>
  <c r="BN315" i="21"/>
  <c r="BO315" i="21"/>
  <c r="BL322" i="21"/>
  <c r="BK324" i="21"/>
  <c r="BM336" i="21"/>
  <c r="BO336" i="21"/>
  <c r="BU353" i="21"/>
  <c r="BT353" i="21"/>
  <c r="BM365" i="21"/>
  <c r="BO365" i="21"/>
  <c r="BN365" i="21"/>
  <c r="BU367" i="21"/>
  <c r="BT367" i="21"/>
  <c r="BS367" i="21"/>
  <c r="BW369" i="21"/>
  <c r="BW371" i="21"/>
  <c r="BP340" i="21"/>
  <c r="BR340" i="21"/>
  <c r="BQ340" i="21"/>
  <c r="BL346" i="21"/>
  <c r="BO354" i="21"/>
  <c r="BM354" i="21"/>
  <c r="BN354" i="21"/>
  <c r="BX356" i="21"/>
  <c r="BW356" i="21"/>
  <c r="BS358" i="21"/>
  <c r="BU358" i="21"/>
  <c r="BR361" i="21"/>
  <c r="BQ361" i="21"/>
  <c r="BP361" i="21"/>
  <c r="BW367" i="21"/>
  <c r="BV367" i="21"/>
  <c r="BX367" i="21"/>
  <c r="BO322" i="21"/>
  <c r="BM322" i="21"/>
  <c r="BN335" i="21"/>
  <c r="BM335" i="21"/>
  <c r="BR339" i="21"/>
  <c r="BP339" i="21"/>
  <c r="BX350" i="21"/>
  <c r="BW350" i="21"/>
  <c r="BW351" i="21"/>
  <c r="BV351" i="21"/>
  <c r="BX351" i="21"/>
  <c r="BX358" i="21"/>
  <c r="BW358" i="21"/>
  <c r="BM360" i="21"/>
  <c r="BO360" i="21"/>
  <c r="BN360" i="21"/>
  <c r="BU364" i="21"/>
  <c r="BS364" i="21"/>
  <c r="BT364" i="21"/>
  <c r="BW366" i="21"/>
  <c r="BU316" i="21"/>
  <c r="BS316" i="21"/>
  <c r="BV317" i="21"/>
  <c r="BX317" i="21"/>
  <c r="BJ327" i="21"/>
  <c r="BO332" i="21"/>
  <c r="BN332" i="21"/>
  <c r="BM332" i="21"/>
  <c r="BO337" i="21"/>
  <c r="BN337" i="21"/>
  <c r="BR346" i="21"/>
  <c r="BQ346" i="21"/>
  <c r="BP346" i="21"/>
  <c r="BM353" i="21"/>
  <c r="BV356" i="21"/>
  <c r="BX364" i="21"/>
  <c r="BW364" i="21"/>
  <c r="BV364" i="21"/>
  <c r="BO371" i="21"/>
  <c r="BN371" i="21"/>
  <c r="BM371" i="21"/>
  <c r="BR325" i="21"/>
  <c r="BP325" i="21"/>
  <c r="BQ325" i="21"/>
  <c r="BX327" i="21"/>
  <c r="BV327" i="21"/>
  <c r="BW327" i="21"/>
  <c r="BU337" i="21"/>
  <c r="BT337" i="21"/>
  <c r="BW344" i="21"/>
  <c r="BR348" i="21"/>
  <c r="BV350" i="21"/>
  <c r="BX352" i="21"/>
  <c r="BV358" i="21"/>
  <c r="BU361" i="21"/>
  <c r="BS374" i="21"/>
  <c r="BU374" i="21"/>
  <c r="BP317" i="21"/>
  <c r="BN336" i="21"/>
  <c r="BM341" i="21"/>
  <c r="BR368" i="21"/>
  <c r="BQ368" i="21"/>
  <c r="BP368" i="21"/>
  <c r="BU373" i="21"/>
  <c r="BT373" i="21"/>
  <c r="BS373" i="21"/>
  <c r="BR312" i="21"/>
  <c r="BQ312" i="21"/>
  <c r="BT316" i="21"/>
  <c r="BQ317" i="21"/>
  <c r="BW319" i="21"/>
  <c r="BV319" i="21"/>
  <c r="BU320" i="21"/>
  <c r="BS320" i="21"/>
  <c r="BQ321" i="21"/>
  <c r="BP321" i="21"/>
  <c r="BL330" i="21"/>
  <c r="BV333" i="21"/>
  <c r="BX333" i="21"/>
  <c r="BW333" i="21"/>
  <c r="BX334" i="21"/>
  <c r="BW334" i="21"/>
  <c r="BW335" i="21"/>
  <c r="BV335" i="21"/>
  <c r="BX335" i="21"/>
  <c r="BV340" i="21"/>
  <c r="BO341" i="21"/>
  <c r="BM352" i="21"/>
  <c r="BO352" i="21"/>
  <c r="BO356" i="21"/>
  <c r="BN356" i="21"/>
  <c r="BM356" i="21"/>
  <c r="BP367" i="21"/>
  <c r="BR367" i="21"/>
  <c r="BQ367" i="21"/>
  <c r="BL299" i="21"/>
  <c r="BI306" i="21"/>
  <c r="BM326" i="21"/>
  <c r="BR328" i="21"/>
  <c r="BQ328" i="21"/>
  <c r="BP328" i="21"/>
  <c r="BM337" i="21"/>
  <c r="BX340" i="21"/>
  <c r="BR365" i="21"/>
  <c r="BQ365" i="21"/>
  <c r="BK369" i="21"/>
  <c r="BV370" i="21"/>
  <c r="BX370" i="21"/>
  <c r="BW370" i="21"/>
  <c r="BR315" i="21"/>
  <c r="BQ315" i="21"/>
  <c r="BP315" i="21"/>
  <c r="BO326" i="21"/>
  <c r="BU332" i="21"/>
  <c r="BS332" i="21"/>
  <c r="BR334" i="21"/>
  <c r="BQ334" i="21"/>
  <c r="BP334" i="21"/>
  <c r="BU335" i="21"/>
  <c r="BT335" i="21"/>
  <c r="BS335" i="21"/>
  <c r="BQ339" i="21"/>
  <c r="BN351" i="21"/>
  <c r="BM351" i="21"/>
  <c r="BR355" i="21"/>
  <c r="BP355" i="21"/>
  <c r="BP356" i="21"/>
  <c r="BR356" i="21"/>
  <c r="BQ356" i="21"/>
  <c r="BO359" i="21"/>
  <c r="BN359" i="21"/>
  <c r="BM359" i="21"/>
  <c r="BO364" i="21"/>
  <c r="BN364" i="21"/>
  <c r="BM364" i="21"/>
  <c r="BK366" i="21"/>
  <c r="BN373" i="21"/>
  <c r="BM373" i="21"/>
  <c r="BO373" i="21"/>
  <c r="BU348" i="21"/>
  <c r="BS348" i="21"/>
  <c r="BV349" i="21"/>
  <c r="BX349" i="21"/>
  <c r="BL362" i="21"/>
  <c r="BX332" i="21"/>
  <c r="BW332" i="21"/>
  <c r="BV332" i="21"/>
  <c r="BX348" i="21"/>
  <c r="BW348" i="21"/>
  <c r="BV348" i="21"/>
  <c r="BN357" i="21"/>
  <c r="BM357" i="21"/>
  <c r="BX361" i="21"/>
  <c r="BW361" i="21"/>
  <c r="BV361" i="21"/>
  <c r="BR363" i="21"/>
  <c r="BQ363" i="21"/>
  <c r="BP363" i="21"/>
  <c r="BO369" i="21"/>
  <c r="BN369" i="21"/>
  <c r="BR357" i="21"/>
  <c r="BP357" i="21"/>
  <c r="BO367" i="21"/>
  <c r="BN367" i="21"/>
  <c r="BU368" i="21"/>
  <c r="BT368" i="21"/>
  <c r="BS368" i="21"/>
  <c r="BJ369" i="21"/>
  <c r="BJ374" i="21"/>
  <c r="BR341" i="21"/>
  <c r="BP341" i="21"/>
  <c r="BU357" i="21"/>
  <c r="BT357" i="21"/>
  <c r="BS357" i="21"/>
  <c r="BL368" i="21"/>
  <c r="BX372" i="21"/>
  <c r="BW372" i="21"/>
  <c r="BL373" i="21"/>
  <c r="BX326" i="21"/>
  <c r="BW326" i="21"/>
  <c r="BQ341" i="21"/>
  <c r="BX342" i="21"/>
  <c r="BW342" i="21"/>
  <c r="BO366" i="21"/>
  <c r="BM366" i="21"/>
  <c r="BU338" i="21"/>
  <c r="BT338" i="21"/>
  <c r="BS338" i="21"/>
  <c r="BV341" i="21"/>
  <c r="BX343" i="21"/>
  <c r="BV343" i="21"/>
  <c r="BU354" i="21"/>
  <c r="BT354" i="21"/>
  <c r="BS354" i="21"/>
  <c r="BT360" i="21"/>
  <c r="BS360" i="21"/>
  <c r="BU365" i="21"/>
  <c r="BT365" i="21"/>
  <c r="BS329" i="21"/>
  <c r="BS334" i="21"/>
  <c r="BV337" i="21"/>
  <c r="BW341" i="21"/>
  <c r="BS345" i="21"/>
  <c r="BS350" i="21"/>
  <c r="BV353" i="21"/>
  <c r="BT363" i="21"/>
  <c r="BJ366" i="21"/>
  <c r="BM369" i="21"/>
  <c r="BV372" i="21"/>
  <c r="BU329" i="21"/>
  <c r="BW337" i="21"/>
  <c r="BX339" i="21"/>
  <c r="BV339" i="21"/>
  <c r="BK340" i="21"/>
  <c r="BK344" i="21"/>
  <c r="BU345" i="21"/>
  <c r="BW349" i="21"/>
  <c r="BW353" i="21"/>
  <c r="BX355" i="21"/>
  <c r="BV355" i="21"/>
  <c r="BK356" i="21"/>
  <c r="BL360" i="21"/>
  <c r="BI362" i="21"/>
  <c r="BU363" i="21"/>
  <c r="BV365" i="21"/>
  <c r="BX365" i="21"/>
  <c r="BT371" i="21"/>
  <c r="BS371" i="21"/>
  <c r="BI372" i="21"/>
  <c r="BX374" i="21"/>
  <c r="BW374" i="21"/>
  <c r="BO331" i="21"/>
  <c r="BO347" i="21"/>
  <c r="BR360" i="21"/>
  <c r="BQ360" i="21"/>
  <c r="BU370" i="21"/>
  <c r="BT370" i="21"/>
  <c r="BS370" i="21"/>
  <c r="BI297" i="21"/>
  <c r="BM312" i="21"/>
  <c r="BO312" i="21"/>
  <c r="BI314" i="21"/>
  <c r="BO318" i="21"/>
  <c r="BM318" i="21"/>
  <c r="BV326" i="21"/>
  <c r="BM328" i="21"/>
  <c r="BO328" i="21"/>
  <c r="BI330" i="21"/>
  <c r="BO334" i="21"/>
  <c r="BM334" i="21"/>
  <c r="BV342" i="21"/>
  <c r="BM344" i="21"/>
  <c r="BO344" i="21"/>
  <c r="BI346" i="21"/>
  <c r="BO350" i="21"/>
  <c r="BM350" i="21"/>
  <c r="BJ358" i="21"/>
  <c r="BK372" i="21"/>
  <c r="BV359" i="21"/>
  <c r="BW359" i="21"/>
  <c r="BN292" i="21" l="1"/>
  <c r="BM169" i="21"/>
  <c r="BU8" i="21"/>
  <c r="BW153" i="21"/>
  <c r="BX153" i="21"/>
  <c r="BM323" i="21"/>
  <c r="BN323" i="21"/>
  <c r="BQ288" i="21"/>
  <c r="BS173" i="22"/>
  <c r="BT173" i="22"/>
  <c r="BV109" i="22"/>
  <c r="BX109" i="22"/>
  <c r="BW109" i="22"/>
  <c r="BX319" i="22"/>
  <c r="BV319" i="22"/>
  <c r="BW319" i="22"/>
  <c r="BV81" i="22"/>
  <c r="BX81" i="22"/>
  <c r="BW81" i="22"/>
  <c r="BS181" i="22"/>
  <c r="BT181" i="22"/>
  <c r="BU278" i="22"/>
  <c r="BS278" i="22"/>
  <c r="BQ254" i="22"/>
  <c r="BP254" i="22"/>
  <c r="BW181" i="22"/>
  <c r="BX181" i="22"/>
  <c r="BV181" i="22"/>
  <c r="BO108" i="22"/>
  <c r="BN108" i="22"/>
  <c r="BM108" i="22"/>
  <c r="BQ94" i="22"/>
  <c r="BO131" i="22"/>
  <c r="BN131" i="22"/>
  <c r="BR94" i="22"/>
  <c r="BR205" i="22"/>
  <c r="BP205" i="22"/>
  <c r="BX173" i="22"/>
  <c r="BV173" i="22"/>
  <c r="BU14" i="22"/>
  <c r="BP54" i="22"/>
  <c r="BN8" i="22"/>
  <c r="BO162" i="22"/>
  <c r="BN162" i="22"/>
  <c r="BN265" i="22"/>
  <c r="BQ54" i="22"/>
  <c r="BM10" i="22"/>
  <c r="BU282" i="22"/>
  <c r="BS282" i="22"/>
  <c r="BR260" i="22"/>
  <c r="BP260" i="22"/>
  <c r="BM33" i="22"/>
  <c r="BM21" i="22"/>
  <c r="BO21" i="22"/>
  <c r="BN21" i="22"/>
  <c r="BS352" i="22"/>
  <c r="BU352" i="22"/>
  <c r="BT352" i="22"/>
  <c r="BP355" i="22"/>
  <c r="BR355" i="22"/>
  <c r="BQ355" i="22"/>
  <c r="BM132" i="22"/>
  <c r="BN132" i="22"/>
  <c r="BO132" i="22"/>
  <c r="BR21" i="22"/>
  <c r="BQ21" i="22"/>
  <c r="BP21" i="22"/>
  <c r="BX251" i="22"/>
  <c r="BW251" i="22"/>
  <c r="BV251" i="22"/>
  <c r="BX185" i="22"/>
  <c r="BW185" i="22"/>
  <c r="BV185" i="22"/>
  <c r="BM155" i="22"/>
  <c r="BO155" i="22"/>
  <c r="BN155" i="22"/>
  <c r="BX98" i="22"/>
  <c r="BW98" i="22"/>
  <c r="BV98" i="22"/>
  <c r="BV31" i="22"/>
  <c r="BW31" i="22"/>
  <c r="BR281" i="22"/>
  <c r="BQ281" i="22"/>
  <c r="BP281" i="22"/>
  <c r="BX335" i="22"/>
  <c r="BW335" i="22"/>
  <c r="BV335" i="22"/>
  <c r="BU217" i="22"/>
  <c r="BT217" i="22"/>
  <c r="BS217" i="22"/>
  <c r="BU213" i="22"/>
  <c r="BT213" i="22"/>
  <c r="BS213" i="22"/>
  <c r="BX177" i="22"/>
  <c r="BW177" i="22"/>
  <c r="BV177" i="22"/>
  <c r="BR223" i="22"/>
  <c r="BQ223" i="22"/>
  <c r="BP223" i="22"/>
  <c r="BR155" i="22"/>
  <c r="BQ155" i="22"/>
  <c r="BP155" i="22"/>
  <c r="BU209" i="22"/>
  <c r="BT209" i="22"/>
  <c r="BS209" i="22"/>
  <c r="BO298" i="22"/>
  <c r="BN298" i="22"/>
  <c r="BM298" i="22"/>
  <c r="BT205" i="22"/>
  <c r="BS205" i="22"/>
  <c r="BU205" i="22"/>
  <c r="BQ184" i="22"/>
  <c r="BP184" i="22"/>
  <c r="BR184" i="22"/>
  <c r="BU125" i="22"/>
  <c r="BT125" i="22"/>
  <c r="BS125" i="22"/>
  <c r="BM140" i="22"/>
  <c r="BO140" i="22"/>
  <c r="BN140" i="22"/>
  <c r="BO54" i="22"/>
  <c r="BN54" i="22"/>
  <c r="BM54" i="22"/>
  <c r="BX51" i="22"/>
  <c r="BW51" i="22"/>
  <c r="BR188" i="22"/>
  <c r="BQ188" i="22"/>
  <c r="BP188" i="22"/>
  <c r="BP173" i="22"/>
  <c r="BR173" i="22"/>
  <c r="BQ173" i="22"/>
  <c r="BR247" i="22"/>
  <c r="BQ247" i="22"/>
  <c r="BP247" i="22"/>
  <c r="BO191" i="22"/>
  <c r="BN191" i="22"/>
  <c r="BM191" i="22"/>
  <c r="BQ310" i="22"/>
  <c r="BR310" i="22"/>
  <c r="BP310" i="22"/>
  <c r="BX241" i="22"/>
  <c r="BW241" i="22"/>
  <c r="BV241" i="22"/>
  <c r="BS105" i="22"/>
  <c r="BU105" i="22"/>
  <c r="BT105" i="22"/>
  <c r="BW55" i="22"/>
  <c r="BO188" i="22"/>
  <c r="BN188" i="22"/>
  <c r="BM188" i="22"/>
  <c r="BU44" i="22"/>
  <c r="BT44" i="22"/>
  <c r="BS44" i="22"/>
  <c r="BX55" i="22"/>
  <c r="BU257" i="22"/>
  <c r="BT257" i="22"/>
  <c r="BS257" i="22"/>
  <c r="BX213" i="22"/>
  <c r="BW213" i="22"/>
  <c r="BV213" i="22"/>
  <c r="BX22" i="22"/>
  <c r="BW22" i="22"/>
  <c r="BV302" i="22"/>
  <c r="BX302" i="22"/>
  <c r="BW302" i="22"/>
  <c r="BO149" i="22"/>
  <c r="BN149" i="22"/>
  <c r="BM149" i="22"/>
  <c r="BT260" i="22"/>
  <c r="BS260" i="22"/>
  <c r="BU260" i="22"/>
  <c r="BQ18" i="22"/>
  <c r="BR18" i="22"/>
  <c r="BP18" i="22"/>
  <c r="BX7" i="22"/>
  <c r="BV7" i="22"/>
  <c r="BO14" i="22"/>
  <c r="BN14" i="22"/>
  <c r="BX170" i="22"/>
  <c r="BW170" i="22"/>
  <c r="BV170" i="22"/>
  <c r="BR225" i="22"/>
  <c r="BQ225" i="22"/>
  <c r="BP225" i="22"/>
  <c r="BR257" i="22"/>
  <c r="BQ257" i="22"/>
  <c r="BP257" i="22"/>
  <c r="BX209" i="22"/>
  <c r="BW209" i="22"/>
  <c r="BV209" i="22"/>
  <c r="BU140" i="22"/>
  <c r="BT140" i="22"/>
  <c r="BS140" i="22"/>
  <c r="BO247" i="22"/>
  <c r="BN247" i="22"/>
  <c r="BM247" i="22"/>
  <c r="BX296" i="22"/>
  <c r="BV296" i="22"/>
  <c r="BR253" i="22"/>
  <c r="BQ253" i="22"/>
  <c r="BP253" i="22"/>
  <c r="BX297" i="22"/>
  <c r="BW297" i="22"/>
  <c r="BV297" i="22"/>
  <c r="BX136" i="22"/>
  <c r="BW136" i="22"/>
  <c r="BV136" i="22"/>
  <c r="BR135" i="22"/>
  <c r="BP135" i="22"/>
  <c r="BX308" i="22"/>
  <c r="BW308" i="22"/>
  <c r="BU188" i="22"/>
  <c r="BT188" i="22"/>
  <c r="BS188" i="22"/>
  <c r="BP314" i="21"/>
  <c r="BQ314" i="21"/>
  <c r="BN280" i="21"/>
  <c r="BO280" i="21"/>
  <c r="BP261" i="21"/>
  <c r="BQ261" i="21"/>
  <c r="BV222" i="22"/>
  <c r="BX222" i="22"/>
  <c r="BW222" i="22"/>
  <c r="BM246" i="21"/>
  <c r="BN125" i="21"/>
  <c r="BM125" i="21"/>
  <c r="BM182" i="21"/>
  <c r="BM114" i="22"/>
  <c r="BQ333" i="21"/>
  <c r="BN182" i="21"/>
  <c r="BS166" i="21"/>
  <c r="BV11" i="21"/>
  <c r="BN11" i="21"/>
  <c r="BO39" i="21"/>
  <c r="BN114" i="22"/>
  <c r="BX125" i="22"/>
  <c r="BW125" i="22"/>
  <c r="BV125" i="22"/>
  <c r="BT166" i="21"/>
  <c r="BW11" i="21"/>
  <c r="BP333" i="21"/>
  <c r="BM176" i="21"/>
  <c r="BP114" i="21"/>
  <c r="BM245" i="22"/>
  <c r="BV11" i="22"/>
  <c r="BO212" i="22"/>
  <c r="BN212" i="22"/>
  <c r="BM212" i="22"/>
  <c r="BX244" i="21"/>
  <c r="BQ220" i="21"/>
  <c r="BN176" i="21"/>
  <c r="BU137" i="21"/>
  <c r="BQ114" i="21"/>
  <c r="BN245" i="22"/>
  <c r="BW11" i="22"/>
  <c r="BP39" i="22"/>
  <c r="BW244" i="21"/>
  <c r="BR220" i="21"/>
  <c r="BM202" i="21"/>
  <c r="BS137" i="21"/>
  <c r="BX114" i="21"/>
  <c r="BQ39" i="22"/>
  <c r="BX166" i="21"/>
  <c r="BR136" i="22"/>
  <c r="BQ136" i="22"/>
  <c r="BP136" i="22"/>
  <c r="BS136" i="21"/>
  <c r="BS114" i="21"/>
  <c r="BX55" i="21"/>
  <c r="BS289" i="21"/>
  <c r="BN246" i="21"/>
  <c r="BP125" i="21"/>
  <c r="BM40" i="21"/>
  <c r="BN212" i="21"/>
  <c r="BN40" i="21"/>
  <c r="BO212" i="21"/>
  <c r="BQ136" i="21"/>
  <c r="BT39" i="21"/>
  <c r="BV125" i="21"/>
  <c r="BR136" i="21"/>
  <c r="BO282" i="22"/>
  <c r="BN282" i="22"/>
  <c r="BM282" i="22"/>
  <c r="BU167" i="22"/>
  <c r="BT167" i="22"/>
  <c r="BS167" i="22"/>
  <c r="BR150" i="22"/>
  <c r="BQ150" i="22"/>
  <c r="BP150" i="22"/>
  <c r="BO25" i="22"/>
  <c r="BN25" i="22"/>
  <c r="BM25" i="22"/>
  <c r="BO18" i="22"/>
  <c r="BN18" i="22"/>
  <c r="BM18" i="22"/>
  <c r="BW363" i="22"/>
  <c r="BV363" i="22"/>
  <c r="BX363" i="22"/>
  <c r="BU237" i="22"/>
  <c r="BT237" i="22"/>
  <c r="BS237" i="22"/>
  <c r="BO93" i="22"/>
  <c r="BN93" i="22"/>
  <c r="BM93" i="22"/>
  <c r="BU323" i="22"/>
  <c r="BS323" i="22"/>
  <c r="BT323" i="22"/>
  <c r="BX286" i="22"/>
  <c r="BW286" i="22"/>
  <c r="BV286" i="22"/>
  <c r="BO278" i="22"/>
  <c r="BN278" i="22"/>
  <c r="BM278" i="22"/>
  <c r="BM244" i="22"/>
  <c r="BO244" i="22"/>
  <c r="BN244" i="22"/>
  <c r="BU225" i="22"/>
  <c r="BT225" i="22"/>
  <c r="BS225" i="22"/>
  <c r="BU136" i="22"/>
  <c r="BT136" i="22"/>
  <c r="BS136" i="22"/>
  <c r="BX102" i="22"/>
  <c r="BW102" i="22"/>
  <c r="BV102" i="22"/>
  <c r="BN135" i="22"/>
  <c r="BM135" i="22"/>
  <c r="BO135" i="22"/>
  <c r="BX29" i="22"/>
  <c r="BW29" i="22"/>
  <c r="BV29" i="22"/>
  <c r="BU18" i="22"/>
  <c r="BT18" i="22"/>
  <c r="BS18" i="22"/>
  <c r="BX15" i="22"/>
  <c r="BW15" i="22"/>
  <c r="BV15" i="22"/>
  <c r="BR35" i="22"/>
  <c r="BQ35" i="22"/>
  <c r="BP35" i="22"/>
  <c r="BR289" i="22"/>
  <c r="BQ289" i="22"/>
  <c r="BP289" i="22"/>
  <c r="BX275" i="22"/>
  <c r="BW275" i="22"/>
  <c r="BV275" i="22"/>
  <c r="BR322" i="22"/>
  <c r="BP322" i="22"/>
  <c r="BQ322" i="22"/>
  <c r="BT202" i="22"/>
  <c r="BS202" i="22"/>
  <c r="BU202" i="22"/>
  <c r="BQ228" i="22"/>
  <c r="BP228" i="22"/>
  <c r="BR228" i="22"/>
  <c r="BR101" i="22"/>
  <c r="BQ101" i="22"/>
  <c r="BP101" i="22"/>
  <c r="BU98" i="22"/>
  <c r="BT98" i="22"/>
  <c r="BS98" i="22"/>
  <c r="BU335" i="22"/>
  <c r="BS335" i="22"/>
  <c r="BT335" i="22"/>
  <c r="BR108" i="22"/>
  <c r="BQ108" i="22"/>
  <c r="BP108" i="22"/>
  <c r="BO285" i="22"/>
  <c r="BN285" i="22"/>
  <c r="BM285" i="22"/>
  <c r="BR271" i="22"/>
  <c r="BQ271" i="22"/>
  <c r="BP271" i="22"/>
  <c r="BS221" i="22"/>
  <c r="BU221" i="22"/>
  <c r="BT221" i="22"/>
  <c r="BO50" i="22"/>
  <c r="BN50" i="22"/>
  <c r="BM50" i="22"/>
  <c r="BT367" i="22"/>
  <c r="BS367" i="22"/>
  <c r="BU367" i="22"/>
  <c r="BT332" i="22"/>
  <c r="BS332" i="22"/>
  <c r="BU332" i="22"/>
  <c r="BX282" i="22"/>
  <c r="BW282" i="22"/>
  <c r="BV282" i="22"/>
  <c r="BR268" i="22"/>
  <c r="BQ268" i="22"/>
  <c r="BP268" i="22"/>
  <c r="BN250" i="22"/>
  <c r="BM250" i="22"/>
  <c r="BO250" i="22"/>
  <c r="BO104" i="22"/>
  <c r="BN104" i="22"/>
  <c r="BM104" i="22"/>
  <c r="BO111" i="22"/>
  <c r="BN111" i="22"/>
  <c r="BM111" i="22"/>
  <c r="BO321" i="22"/>
  <c r="BN321" i="22"/>
  <c r="BM321" i="22"/>
  <c r="BN345" i="22"/>
  <c r="BM345" i="22"/>
  <c r="BO345" i="22"/>
  <c r="BN344" i="22"/>
  <c r="BO344" i="22"/>
  <c r="BM344" i="22"/>
  <c r="BO334" i="22"/>
  <c r="BN334" i="22"/>
  <c r="BM334" i="22"/>
  <c r="BX278" i="22"/>
  <c r="BW278" i="22"/>
  <c r="BV278" i="22"/>
  <c r="BP248" i="22"/>
  <c r="BR248" i="22"/>
  <c r="BQ248" i="22"/>
  <c r="BU248" i="22"/>
  <c r="BT248" i="22"/>
  <c r="BS248" i="22"/>
  <c r="BM221" i="22"/>
  <c r="BO221" i="22"/>
  <c r="BN221" i="22"/>
  <c r="BR198" i="22"/>
  <c r="BQ198" i="22"/>
  <c r="BP198" i="22"/>
  <c r="BN144" i="22"/>
  <c r="BM144" i="22"/>
  <c r="BO144" i="22"/>
  <c r="BU15" i="22"/>
  <c r="BT15" i="22"/>
  <c r="BS15" i="22"/>
  <c r="BN355" i="22"/>
  <c r="BM355" i="22"/>
  <c r="BO355" i="22"/>
  <c r="BX309" i="22"/>
  <c r="BW309" i="22"/>
  <c r="BV309" i="22"/>
  <c r="BU342" i="22"/>
  <c r="BT342" i="22"/>
  <c r="BS342" i="22"/>
  <c r="BX238" i="22"/>
  <c r="BW238" i="22"/>
  <c r="BV238" i="22"/>
  <c r="BS264" i="22"/>
  <c r="BU264" i="22"/>
  <c r="BT264" i="22"/>
  <c r="BO226" i="22"/>
  <c r="BM226" i="22"/>
  <c r="BN226" i="22"/>
  <c r="BR202" i="22"/>
  <c r="BQ202" i="22"/>
  <c r="BP202" i="22"/>
  <c r="BU8" i="22"/>
  <c r="BT8" i="22"/>
  <c r="BS8" i="22"/>
  <c r="BU4" i="22"/>
  <c r="BT4" i="22"/>
  <c r="BS4" i="22"/>
  <c r="BU56" i="22"/>
  <c r="BT56" i="22"/>
  <c r="BS56" i="22"/>
  <c r="BT312" i="22"/>
  <c r="BS312" i="22"/>
  <c r="BU312" i="22"/>
  <c r="BO236" i="22"/>
  <c r="BN236" i="22"/>
  <c r="BM236" i="22"/>
  <c r="BX258" i="22"/>
  <c r="BW258" i="22"/>
  <c r="BV258" i="22"/>
  <c r="BX283" i="22"/>
  <c r="BW283" i="22"/>
  <c r="BV283" i="22"/>
  <c r="BP194" i="22"/>
  <c r="BR194" i="22"/>
  <c r="BQ194" i="22"/>
  <c r="BO115" i="22"/>
  <c r="BN115" i="22"/>
  <c r="BM115" i="22"/>
  <c r="BX25" i="22"/>
  <c r="BW25" i="22"/>
  <c r="BV25" i="22"/>
  <c r="BR29" i="22"/>
  <c r="BQ29" i="22"/>
  <c r="BP29" i="22"/>
  <c r="BO310" i="22"/>
  <c r="BN310" i="22"/>
  <c r="BM310" i="22"/>
  <c r="BX330" i="22"/>
  <c r="BW330" i="22"/>
  <c r="BV330" i="22"/>
  <c r="BO318" i="22"/>
  <c r="BN318" i="22"/>
  <c r="BM318" i="22"/>
  <c r="BO274" i="22"/>
  <c r="BN274" i="22"/>
  <c r="BM274" i="22"/>
  <c r="BO325" i="22"/>
  <c r="BN325" i="22"/>
  <c r="BM325" i="22"/>
  <c r="BS268" i="22"/>
  <c r="BU268" i="22"/>
  <c r="BT268" i="22"/>
  <c r="BX234" i="22"/>
  <c r="BW234" i="22"/>
  <c r="BV234" i="22"/>
  <c r="BX112" i="22"/>
  <c r="BW112" i="22"/>
  <c r="BV112" i="22"/>
  <c r="BX94" i="22"/>
  <c r="BW94" i="22"/>
  <c r="BV94" i="22"/>
  <c r="BX84" i="22"/>
  <c r="BW84" i="22"/>
  <c r="BV84" i="22"/>
  <c r="BO35" i="22"/>
  <c r="BN35" i="22"/>
  <c r="BM35" i="22"/>
  <c r="BW371" i="22"/>
  <c r="BV371" i="22"/>
  <c r="BX371" i="22"/>
  <c r="BO364" i="22"/>
  <c r="BN364" i="22"/>
  <c r="BM364" i="22"/>
  <c r="BU261" i="22"/>
  <c r="BT261" i="22"/>
  <c r="BS261" i="22"/>
  <c r="BU315" i="22"/>
  <c r="BT315" i="22"/>
  <c r="BS315" i="22"/>
  <c r="BU292" i="22"/>
  <c r="BT292" i="22"/>
  <c r="BS292" i="22"/>
  <c r="BO255" i="22"/>
  <c r="BN255" i="22"/>
  <c r="BM255" i="22"/>
  <c r="BX195" i="22"/>
  <c r="BW195" i="22"/>
  <c r="BV195" i="22"/>
  <c r="BO177" i="22"/>
  <c r="BN177" i="22"/>
  <c r="BM177" i="22"/>
  <c r="BU191" i="22"/>
  <c r="BT191" i="22"/>
  <c r="BS191" i="22"/>
  <c r="BU48" i="22"/>
  <c r="BT48" i="22"/>
  <c r="BS48" i="22"/>
  <c r="BO44" i="22"/>
  <c r="BN44" i="22"/>
  <c r="BM44" i="22"/>
  <c r="BN335" i="22"/>
  <c r="BM335" i="22"/>
  <c r="BO335" i="22"/>
  <c r="BU355" i="22"/>
  <c r="BT355" i="22"/>
  <c r="BS355" i="22"/>
  <c r="BU254" i="22"/>
  <c r="BT254" i="22"/>
  <c r="BS254" i="22"/>
  <c r="BO233" i="22"/>
  <c r="BN233" i="22"/>
  <c r="BM233" i="22"/>
  <c r="BR191" i="22"/>
  <c r="BQ191" i="22"/>
  <c r="BP191" i="22"/>
  <c r="BO184" i="22"/>
  <c r="BN184" i="22"/>
  <c r="BM184" i="22"/>
  <c r="BR221" i="22"/>
  <c r="BQ221" i="22"/>
  <c r="BP221" i="22"/>
  <c r="BV174" i="22"/>
  <c r="BX174" i="22"/>
  <c r="BW174" i="22"/>
  <c r="BU128" i="22"/>
  <c r="BT128" i="22"/>
  <c r="BS128" i="22"/>
  <c r="BU148" i="22"/>
  <c r="BT148" i="22"/>
  <c r="BS148" i="22"/>
  <c r="BU41" i="22"/>
  <c r="BT41" i="22"/>
  <c r="BS41" i="22"/>
  <c r="BT331" i="22"/>
  <c r="BS331" i="22"/>
  <c r="BU331" i="22"/>
  <c r="BO314" i="22"/>
  <c r="BN314" i="22"/>
  <c r="BM314" i="22"/>
  <c r="BW289" i="22"/>
  <c r="BV289" i="22"/>
  <c r="BX289" i="22"/>
  <c r="BX279" i="22"/>
  <c r="BW279" i="22"/>
  <c r="BV279" i="22"/>
  <c r="BU229" i="22"/>
  <c r="BT229" i="22"/>
  <c r="BS229" i="22"/>
  <c r="BX256" i="22"/>
  <c r="BW256" i="22"/>
  <c r="BV256" i="22"/>
  <c r="BR250" i="22"/>
  <c r="BQ250" i="22"/>
  <c r="BP250" i="22"/>
  <c r="BX188" i="22"/>
  <c r="BW188" i="22"/>
  <c r="BV188" i="22"/>
  <c r="BX202" i="22"/>
  <c r="BW202" i="22"/>
  <c r="BV202" i="22"/>
  <c r="BQ209" i="22"/>
  <c r="BP209" i="22"/>
  <c r="BR209" i="22"/>
  <c r="BR93" i="22"/>
  <c r="BQ93" i="22"/>
  <c r="BP93" i="22"/>
  <c r="BO124" i="22"/>
  <c r="BN124" i="22"/>
  <c r="BM124" i="22"/>
  <c r="BX141" i="22"/>
  <c r="BW141" i="22"/>
  <c r="BV141" i="22"/>
  <c r="BX137" i="22"/>
  <c r="BW137" i="22"/>
  <c r="BV137" i="22"/>
  <c r="BS35" i="22"/>
  <c r="BU35" i="22"/>
  <c r="BT35" i="22"/>
  <c r="BT338" i="22"/>
  <c r="BU338" i="22"/>
  <c r="BS338" i="22"/>
  <c r="BU326" i="22"/>
  <c r="BT326" i="22"/>
  <c r="BS326" i="22"/>
  <c r="BO300" i="22"/>
  <c r="BN300" i="22"/>
  <c r="BM300" i="22"/>
  <c r="BO307" i="22"/>
  <c r="BN307" i="22"/>
  <c r="BM307" i="22"/>
  <c r="BR240" i="22"/>
  <c r="BQ240" i="22"/>
  <c r="BP240" i="22"/>
  <c r="BO240" i="22"/>
  <c r="BN240" i="22"/>
  <c r="BM240" i="22"/>
  <c r="BN205" i="22"/>
  <c r="BM205" i="22"/>
  <c r="BO205" i="22"/>
  <c r="BU174" i="22"/>
  <c r="BT174" i="22"/>
  <c r="BS174" i="22"/>
  <c r="BR170" i="22"/>
  <c r="BQ170" i="22"/>
  <c r="BP170" i="22"/>
  <c r="BU77" i="22"/>
  <c r="BT77" i="22"/>
  <c r="BS77" i="22"/>
  <c r="BU108" i="22"/>
  <c r="BT108" i="22"/>
  <c r="BS108" i="22"/>
  <c r="BO322" i="22"/>
  <c r="BN322" i="22"/>
  <c r="BM322" i="22"/>
  <c r="BT329" i="22"/>
  <c r="BU329" i="22"/>
  <c r="BS329" i="22"/>
  <c r="BQ335" i="22"/>
  <c r="BP335" i="22"/>
  <c r="BR335" i="22"/>
  <c r="BW318" i="22"/>
  <c r="BV318" i="22"/>
  <c r="BX318" i="22"/>
  <c r="BO150" i="22"/>
  <c r="BN150" i="22"/>
  <c r="BM150" i="22"/>
  <c r="BX167" i="22"/>
  <c r="BW167" i="22"/>
  <c r="BV167" i="22"/>
  <c r="BR140" i="22"/>
  <c r="BQ140" i="22"/>
  <c r="BP140" i="22"/>
  <c r="BO354" i="22"/>
  <c r="BN354" i="22"/>
  <c r="BM354" i="22"/>
  <c r="BR349" i="22"/>
  <c r="BQ349" i="22"/>
  <c r="BP349" i="22"/>
  <c r="BU304" i="22"/>
  <c r="BT304" i="22"/>
  <c r="BS304" i="22"/>
  <c r="BQ292" i="22"/>
  <c r="BP292" i="22"/>
  <c r="BR292" i="22"/>
  <c r="BU238" i="22"/>
  <c r="BT238" i="22"/>
  <c r="BS238" i="22"/>
  <c r="BQ275" i="22"/>
  <c r="BP275" i="22"/>
  <c r="BR275" i="22"/>
  <c r="BR262" i="22"/>
  <c r="BQ262" i="22"/>
  <c r="BP262" i="22"/>
  <c r="BO228" i="22"/>
  <c r="BN228" i="22"/>
  <c r="BM228" i="22"/>
  <c r="BX70" i="22"/>
  <c r="BW70" i="22"/>
  <c r="BV70" i="22"/>
  <c r="BR40" i="22"/>
  <c r="BQ40" i="22"/>
  <c r="BP40" i="22"/>
  <c r="BV5" i="21"/>
  <c r="BS55" i="21"/>
  <c r="BM279" i="21"/>
  <c r="BN279" i="21"/>
  <c r="BN119" i="21"/>
  <c r="BT43" i="21"/>
  <c r="BV40" i="21"/>
  <c r="BV41" i="21"/>
  <c r="BX10" i="21"/>
  <c r="BQ16" i="21"/>
  <c r="BV162" i="21"/>
  <c r="BQ172" i="21"/>
  <c r="BQ192" i="21"/>
  <c r="BP157" i="21"/>
  <c r="BT232" i="21"/>
  <c r="BS232" i="21"/>
  <c r="BO114" i="21"/>
  <c r="BT109" i="21"/>
  <c r="BX173" i="21"/>
  <c r="BO119" i="21"/>
  <c r="BW65" i="21"/>
  <c r="BW42" i="21"/>
  <c r="BV53" i="21"/>
  <c r="BW40" i="21"/>
  <c r="BW41" i="21"/>
  <c r="BT26" i="21"/>
  <c r="BS2" i="21"/>
  <c r="BO9" i="21"/>
  <c r="BM152" i="21"/>
  <c r="BT283" i="21"/>
  <c r="BW162" i="21"/>
  <c r="BS171" i="21"/>
  <c r="BM295" i="21"/>
  <c r="BX301" i="21"/>
  <c r="BV154" i="21"/>
  <c r="BQ157" i="21"/>
  <c r="BW170" i="21"/>
  <c r="BS141" i="21"/>
  <c r="BM114" i="21"/>
  <c r="BQ191" i="21"/>
  <c r="BW97" i="21"/>
  <c r="BW53" i="21"/>
  <c r="BV39" i="21"/>
  <c r="BP30" i="21"/>
  <c r="BN15" i="21"/>
  <c r="BO81" i="21"/>
  <c r="BT2" i="21"/>
  <c r="BN19" i="21"/>
  <c r="BR20" i="21"/>
  <c r="BM166" i="21"/>
  <c r="BN152" i="21"/>
  <c r="BN201" i="21"/>
  <c r="BP33" i="21"/>
  <c r="BN204" i="21"/>
  <c r="BR191" i="21"/>
  <c r="BR30" i="21"/>
  <c r="BS62" i="21"/>
  <c r="BP94" i="21"/>
  <c r="BO18" i="21"/>
  <c r="BS16" i="21"/>
  <c r="BO201" i="21"/>
  <c r="BQ185" i="21"/>
  <c r="BW179" i="21"/>
  <c r="BO19" i="21"/>
  <c r="BR281" i="21"/>
  <c r="BP217" i="21"/>
  <c r="BP44" i="21"/>
  <c r="BR235" i="21"/>
  <c r="BT204" i="21"/>
  <c r="BP35" i="21"/>
  <c r="BR5" i="21"/>
  <c r="BW207" i="21"/>
  <c r="BV207" i="21"/>
  <c r="BV366" i="21"/>
  <c r="BQ35" i="21"/>
  <c r="BX104" i="21"/>
  <c r="BM96" i="21"/>
  <c r="BP155" i="21"/>
  <c r="BU259" i="21"/>
  <c r="BP123" i="21"/>
  <c r="BQ34" i="21"/>
  <c r="BV203" i="21"/>
  <c r="BN96" i="21"/>
  <c r="BR359" i="21"/>
  <c r="BQ359" i="21"/>
  <c r="BS259" i="21"/>
  <c r="BQ123" i="21"/>
  <c r="BW203" i="21"/>
  <c r="BU66" i="21"/>
  <c r="BR66" i="21"/>
  <c r="BX68" i="21"/>
  <c r="BQ40" i="21"/>
  <c r="BV29" i="21"/>
  <c r="BN22" i="21"/>
  <c r="BN10" i="21"/>
  <c r="BT253" i="21"/>
  <c r="BT112" i="21"/>
  <c r="BR229" i="21"/>
  <c r="BT69" i="21"/>
  <c r="BQ65" i="21"/>
  <c r="BX29" i="21"/>
  <c r="BO22" i="21"/>
  <c r="BS163" i="21"/>
  <c r="BV178" i="21"/>
  <c r="BS204" i="21"/>
  <c r="BS134" i="21"/>
  <c r="BP34" i="21"/>
  <c r="BO127" i="21"/>
  <c r="BU69" i="21"/>
  <c r="BS53" i="21"/>
  <c r="BS6" i="21"/>
  <c r="BV7" i="21"/>
  <c r="BQ281" i="21"/>
  <c r="BW178" i="21"/>
  <c r="BO254" i="21"/>
  <c r="BX184" i="21"/>
  <c r="BW158" i="21"/>
  <c r="BT134" i="21"/>
  <c r="BP107" i="21"/>
  <c r="BT6" i="21"/>
  <c r="BX18" i="21"/>
  <c r="BV160" i="21"/>
  <c r="BM220" i="21"/>
  <c r="BQ107" i="21"/>
  <c r="BS68" i="21"/>
  <c r="BV18" i="21"/>
  <c r="BM83" i="21"/>
  <c r="BU171" i="21"/>
  <c r="BM70" i="21"/>
  <c r="BU98" i="21"/>
  <c r="BU94" i="21"/>
  <c r="BP6" i="21"/>
  <c r="BQ215" i="21"/>
  <c r="BW210" i="21"/>
  <c r="BS172" i="21"/>
  <c r="BS216" i="21"/>
  <c r="BU216" i="21"/>
  <c r="BT216" i="21"/>
  <c r="BP129" i="21"/>
  <c r="BV130" i="21"/>
  <c r="BR88" i="21"/>
  <c r="BU35" i="21"/>
  <c r="BM34" i="21"/>
  <c r="BP5" i="21"/>
  <c r="BT16" i="21"/>
  <c r="BQ6" i="21"/>
  <c r="BS4" i="21"/>
  <c r="BV8" i="21"/>
  <c r="BP113" i="21"/>
  <c r="BR28" i="21"/>
  <c r="BQ28" i="21"/>
  <c r="BP28" i="21"/>
  <c r="BR223" i="21"/>
  <c r="BQ129" i="21"/>
  <c r="BU205" i="21"/>
  <c r="BW130" i="21"/>
  <c r="BP88" i="21"/>
  <c r="BM11" i="21"/>
  <c r="BV30" i="21"/>
  <c r="BN34" i="21"/>
  <c r="BP85" i="21"/>
  <c r="BV32" i="21"/>
  <c r="BQ59" i="21"/>
  <c r="BT14" i="21"/>
  <c r="BX24" i="21"/>
  <c r="BW8" i="21"/>
  <c r="BX320" i="21"/>
  <c r="BM329" i="21"/>
  <c r="BS253" i="21"/>
  <c r="BU242" i="21"/>
  <c r="BO361" i="21"/>
  <c r="BN361" i="21"/>
  <c r="BM361" i="21"/>
  <c r="BR217" i="21"/>
  <c r="BM204" i="21"/>
  <c r="BS124" i="21"/>
  <c r="BS205" i="21"/>
  <c r="BM116" i="21"/>
  <c r="BP117" i="21"/>
  <c r="BT133" i="21"/>
  <c r="BS71" i="21"/>
  <c r="BQ85" i="21"/>
  <c r="BS21" i="21"/>
  <c r="BS87" i="21"/>
  <c r="BW32" i="21"/>
  <c r="BR59" i="21"/>
  <c r="BV2" i="21"/>
  <c r="BV24" i="21"/>
  <c r="BS10" i="21"/>
  <c r="BP10" i="21"/>
  <c r="BN329" i="21"/>
  <c r="BV181" i="21"/>
  <c r="BR57" i="21"/>
  <c r="BQ235" i="21"/>
  <c r="BT124" i="21"/>
  <c r="BU133" i="21"/>
  <c r="BP127" i="21"/>
  <c r="BN78" i="21"/>
  <c r="BS30" i="21"/>
  <c r="BX95" i="21"/>
  <c r="BW2" i="21"/>
  <c r="BT10" i="21"/>
  <c r="BQ7" i="21"/>
  <c r="BW181" i="21"/>
  <c r="BV219" i="21"/>
  <c r="BP188" i="21"/>
  <c r="BR188" i="21"/>
  <c r="BQ188" i="21"/>
  <c r="BS148" i="21"/>
  <c r="BU148" i="21"/>
  <c r="BT148" i="21"/>
  <c r="BT227" i="21"/>
  <c r="BX170" i="21"/>
  <c r="BQ142" i="21"/>
  <c r="BS127" i="21"/>
  <c r="BQ127" i="21"/>
  <c r="BM127" i="21"/>
  <c r="BN32" i="21"/>
  <c r="BO78" i="21"/>
  <c r="BO65" i="21"/>
  <c r="BT30" i="21"/>
  <c r="BT72" i="21"/>
  <c r="BQ90" i="21"/>
  <c r="BP31" i="21"/>
  <c r="BV51" i="21"/>
  <c r="BS8" i="21"/>
  <c r="BO13" i="21"/>
  <c r="BM18" i="21"/>
  <c r="BN20" i="21"/>
  <c r="BR7" i="21"/>
  <c r="BV194" i="21"/>
  <c r="BW219" i="21"/>
  <c r="BR42" i="21"/>
  <c r="BO199" i="21"/>
  <c r="BT118" i="21"/>
  <c r="BN23" i="21"/>
  <c r="BP65" i="21"/>
  <c r="BU72" i="21"/>
  <c r="BR90" i="21"/>
  <c r="BX331" i="21"/>
  <c r="BT172" i="21"/>
  <c r="BU327" i="21"/>
  <c r="BT327" i="21"/>
  <c r="BS327" i="21"/>
  <c r="BO282" i="21"/>
  <c r="BN282" i="21"/>
  <c r="BP222" i="21"/>
  <c r="BR222" i="21"/>
  <c r="BQ222" i="21"/>
  <c r="BU251" i="21"/>
  <c r="BT251" i="21"/>
  <c r="BT361" i="21"/>
  <c r="BS361" i="21"/>
  <c r="BR336" i="21"/>
  <c r="BQ336" i="21"/>
  <c r="BP336" i="21"/>
  <c r="BO155" i="21"/>
  <c r="BN155" i="21"/>
  <c r="BM155" i="21"/>
  <c r="BP186" i="21"/>
  <c r="BR186" i="21"/>
  <c r="BT174" i="21"/>
  <c r="BU174" i="21"/>
  <c r="BT317" i="21"/>
  <c r="BU317" i="21"/>
  <c r="BS317" i="21"/>
  <c r="BX174" i="21"/>
  <c r="BV174" i="21"/>
  <c r="BW174" i="21"/>
  <c r="BR181" i="21"/>
  <c r="BQ181" i="21"/>
  <c r="BP181" i="21"/>
  <c r="BN151" i="21"/>
  <c r="BM154" i="21"/>
  <c r="BQ67" i="21"/>
  <c r="BQ102" i="21"/>
  <c r="BS138" i="21"/>
  <c r="BN107" i="21"/>
  <c r="BT38" i="21"/>
  <c r="BU34" i="21"/>
  <c r="BP39" i="21"/>
  <c r="BS54" i="21"/>
  <c r="BQ62" i="21"/>
  <c r="BM94" i="21"/>
  <c r="BW51" i="21"/>
  <c r="BM26" i="21"/>
  <c r="BT4" i="21"/>
  <c r="BQ308" i="21"/>
  <c r="BV307" i="21"/>
  <c r="BX307" i="21"/>
  <c r="BW307" i="21"/>
  <c r="BU158" i="21"/>
  <c r="BS158" i="21"/>
  <c r="BO174" i="21"/>
  <c r="BT197" i="21"/>
  <c r="BT141" i="21"/>
  <c r="BN154" i="21"/>
  <c r="BM149" i="21"/>
  <c r="BM136" i="21"/>
  <c r="BT138" i="21"/>
  <c r="BV104" i="21"/>
  <c r="BS65" i="21"/>
  <c r="BM64" i="21"/>
  <c r="BQ39" i="21"/>
  <c r="BT54" i="21"/>
  <c r="BM15" i="21"/>
  <c r="BR54" i="21"/>
  <c r="BN94" i="21"/>
  <c r="BN26" i="21"/>
  <c r="BQ9" i="21"/>
  <c r="BV17" i="21"/>
  <c r="BV13" i="21"/>
  <c r="BV320" i="21"/>
  <c r="BU333" i="21"/>
  <c r="BS333" i="21"/>
  <c r="BS199" i="21"/>
  <c r="BQ202" i="21"/>
  <c r="BO264" i="21"/>
  <c r="BP147" i="21"/>
  <c r="BQ223" i="21"/>
  <c r="BV116" i="21"/>
  <c r="BV58" i="21"/>
  <c r="BN149" i="21"/>
  <c r="BN136" i="21"/>
  <c r="BV114" i="21"/>
  <c r="BT92" i="21"/>
  <c r="BP37" i="21"/>
  <c r="BT65" i="21"/>
  <c r="BN64" i="21"/>
  <c r="BV59" i="21"/>
  <c r="BV95" i="21"/>
  <c r="BS50" i="21"/>
  <c r="BM58" i="21"/>
  <c r="BS41" i="21"/>
  <c r="BV10" i="21"/>
  <c r="BR9" i="21"/>
  <c r="BW17" i="21"/>
  <c r="BW13" i="21"/>
  <c r="BT199" i="21"/>
  <c r="BR202" i="21"/>
  <c r="BV301" i="21"/>
  <c r="BP133" i="21"/>
  <c r="BU92" i="21"/>
  <c r="BX3" i="21"/>
  <c r="BN9" i="21"/>
  <c r="BU280" i="21"/>
  <c r="BS280" i="21"/>
  <c r="BU142" i="21"/>
  <c r="BS142" i="21"/>
  <c r="BX165" i="21"/>
  <c r="BW165" i="21"/>
  <c r="BV165" i="21"/>
  <c r="BT301" i="21"/>
  <c r="BU301" i="21"/>
  <c r="BS301" i="21"/>
  <c r="BN144" i="21"/>
  <c r="BO144" i="21"/>
  <c r="BM144" i="21"/>
  <c r="BU265" i="21"/>
  <c r="BT265" i="21"/>
  <c r="BR160" i="21"/>
  <c r="BQ160" i="21"/>
  <c r="BO339" i="21"/>
  <c r="BN339" i="21"/>
  <c r="BM339" i="21"/>
  <c r="BW230" i="21"/>
  <c r="BV230" i="21"/>
  <c r="BX230" i="21"/>
  <c r="BN231" i="21"/>
  <c r="BO231" i="21"/>
  <c r="BM231" i="21"/>
  <c r="BW5" i="21"/>
  <c r="BU267" i="21"/>
  <c r="BT267" i="21"/>
  <c r="BR362" i="21"/>
  <c r="BQ362" i="21"/>
  <c r="BP362" i="21"/>
  <c r="BM158" i="21"/>
  <c r="BO158" i="21"/>
  <c r="BN158" i="21"/>
  <c r="BX223" i="21"/>
  <c r="BW223" i="21"/>
  <c r="BV223" i="21"/>
  <c r="BU346" i="21"/>
  <c r="BT346" i="21"/>
  <c r="BS346" i="21"/>
  <c r="BO216" i="21"/>
  <c r="BN216" i="21"/>
  <c r="BM216" i="21"/>
  <c r="BQ332" i="21"/>
  <c r="BR332" i="21"/>
  <c r="BP332" i="21"/>
  <c r="BO355" i="21"/>
  <c r="BN355" i="21"/>
  <c r="BM355" i="21"/>
  <c r="BT334" i="21"/>
  <c r="BU334" i="21"/>
  <c r="BX363" i="21"/>
  <c r="BW363" i="21"/>
  <c r="BV363" i="21"/>
  <c r="BX344" i="21"/>
  <c r="BV344" i="21"/>
  <c r="BT350" i="21"/>
  <c r="BU350" i="21"/>
  <c r="BR203" i="21"/>
  <c r="BP203" i="21"/>
  <c r="BQ203" i="21"/>
  <c r="BQ342" i="21"/>
  <c r="BP342" i="21"/>
  <c r="BR342" i="21"/>
  <c r="BT349" i="21"/>
  <c r="BU349" i="21"/>
  <c r="BS349" i="21"/>
  <c r="BR349" i="21"/>
  <c r="BQ349" i="21"/>
  <c r="BP349" i="21"/>
  <c r="BU226" i="21"/>
  <c r="BT226" i="21"/>
  <c r="BS226" i="21"/>
  <c r="BP352" i="21"/>
  <c r="BR352" i="21"/>
  <c r="BQ352" i="21"/>
  <c r="BR187" i="21"/>
  <c r="BP187" i="21"/>
  <c r="BQ187" i="21"/>
  <c r="BT188" i="21"/>
  <c r="BU188" i="21"/>
  <c r="BS188" i="21"/>
  <c r="BR230" i="21"/>
  <c r="BQ230" i="21"/>
  <c r="BP230" i="21"/>
  <c r="BO316" i="21"/>
  <c r="BN316" i="21"/>
  <c r="BM316" i="21"/>
  <c r="BO167" i="21"/>
  <c r="BN167" i="21"/>
  <c r="BM167" i="21"/>
  <c r="BV142" i="21"/>
  <c r="BX142" i="21"/>
  <c r="BW142" i="21"/>
  <c r="BV3" i="21"/>
  <c r="BR208" i="21"/>
  <c r="BQ208" i="21"/>
  <c r="BP208" i="21"/>
  <c r="BO345" i="21"/>
  <c r="BN345" i="21"/>
  <c r="BM345" i="21"/>
  <c r="BX186" i="21"/>
  <c r="BW186" i="21"/>
  <c r="BV186" i="21"/>
  <c r="BN347" i="21"/>
  <c r="BM347" i="21"/>
  <c r="BM186" i="21"/>
  <c r="BT136" i="21"/>
  <c r="BV133" i="21"/>
  <c r="BX103" i="21"/>
  <c r="BT25" i="21"/>
  <c r="BT53" i="21"/>
  <c r="BX89" i="21"/>
  <c r="BP47" i="21"/>
  <c r="BN84" i="21"/>
  <c r="BW54" i="21"/>
  <c r="BV72" i="21"/>
  <c r="BS81" i="21"/>
  <c r="BW45" i="21"/>
  <c r="BV91" i="21"/>
  <c r="BW56" i="21"/>
  <c r="BV69" i="21"/>
  <c r="BV20" i="21"/>
  <c r="BQ10" i="21"/>
  <c r="BS7" i="21"/>
  <c r="BS304" i="21"/>
  <c r="BT304" i="21"/>
  <c r="BS181" i="21"/>
  <c r="BU181" i="21"/>
  <c r="BT181" i="21"/>
  <c r="BT308" i="21"/>
  <c r="BS308" i="21"/>
  <c r="BU308" i="21"/>
  <c r="BP250" i="21"/>
  <c r="BR250" i="21"/>
  <c r="BQ250" i="21"/>
  <c r="BN186" i="21"/>
  <c r="BW133" i="21"/>
  <c r="BV214" i="21"/>
  <c r="BM41" i="21"/>
  <c r="BQ47" i="21"/>
  <c r="BO84" i="21"/>
  <c r="BP98" i="21"/>
  <c r="BW72" i="21"/>
  <c r="BT81" i="21"/>
  <c r="BW91" i="21"/>
  <c r="BS31" i="21"/>
  <c r="BW69" i="21"/>
  <c r="BW20" i="21"/>
  <c r="BT7" i="21"/>
  <c r="BV131" i="21"/>
  <c r="BW214" i="21"/>
  <c r="BV108" i="21"/>
  <c r="BV168" i="21"/>
  <c r="BV149" i="21"/>
  <c r="BN41" i="21"/>
  <c r="BV48" i="21"/>
  <c r="BU29" i="21"/>
  <c r="BM88" i="21"/>
  <c r="BQ98" i="21"/>
  <c r="BQ44" i="21"/>
  <c r="BP54" i="21"/>
  <c r="BT31" i="21"/>
  <c r="BR320" i="21"/>
  <c r="BQ320" i="21"/>
  <c r="BP320" i="21"/>
  <c r="BO274" i="21"/>
  <c r="BN274" i="21"/>
  <c r="BM274" i="21"/>
  <c r="BO307" i="21"/>
  <c r="BN307" i="21"/>
  <c r="BM307" i="21"/>
  <c r="BQ122" i="21"/>
  <c r="BN161" i="21"/>
  <c r="BS25" i="21"/>
  <c r="BR307" i="21"/>
  <c r="BQ307" i="21"/>
  <c r="BP307" i="21"/>
  <c r="BO368" i="21"/>
  <c r="BN368" i="21"/>
  <c r="BM368" i="21"/>
  <c r="BO187" i="21"/>
  <c r="BN187" i="21"/>
  <c r="BM187" i="21"/>
  <c r="BX26" i="21"/>
  <c r="BW26" i="21"/>
  <c r="BV26" i="21"/>
  <c r="BO28" i="21"/>
  <c r="BN28" i="21"/>
  <c r="BM28" i="21"/>
  <c r="BR300" i="21"/>
  <c r="BQ300" i="21"/>
  <c r="BU369" i="21"/>
  <c r="BT369" i="21"/>
  <c r="BS369" i="21"/>
  <c r="BV322" i="21"/>
  <c r="BX322" i="21"/>
  <c r="BW322" i="21"/>
  <c r="BQ310" i="21"/>
  <c r="BR310" i="21"/>
  <c r="BP310" i="21"/>
  <c r="BO293" i="21"/>
  <c r="BN293" i="21"/>
  <c r="BM293" i="21"/>
  <c r="BX251" i="21"/>
  <c r="BW251" i="21"/>
  <c r="BV251" i="21"/>
  <c r="BR311" i="21"/>
  <c r="BQ311" i="21"/>
  <c r="BP311" i="21"/>
  <c r="BM190" i="21"/>
  <c r="BO190" i="21"/>
  <c r="BN190" i="21"/>
  <c r="BR158" i="21"/>
  <c r="BQ158" i="21"/>
  <c r="BP158" i="21"/>
  <c r="BX202" i="21"/>
  <c r="BW202" i="21"/>
  <c r="BV202" i="21"/>
  <c r="BU366" i="21"/>
  <c r="BT366" i="21"/>
  <c r="BS366" i="21"/>
  <c r="BX304" i="21"/>
  <c r="BW304" i="21"/>
  <c r="BV304" i="21"/>
  <c r="BO222" i="21"/>
  <c r="BN222" i="21"/>
  <c r="BM222" i="21"/>
  <c r="BQ174" i="21"/>
  <c r="BP174" i="21"/>
  <c r="BR174" i="21"/>
  <c r="BO29" i="21"/>
  <c r="BN29" i="21"/>
  <c r="BM29" i="21"/>
  <c r="BR284" i="21"/>
  <c r="BQ284" i="21"/>
  <c r="BP284" i="21"/>
  <c r="BO287" i="21"/>
  <c r="BN287" i="21"/>
  <c r="BM287" i="21"/>
  <c r="BU209" i="21"/>
  <c r="BT209" i="21"/>
  <c r="BS209" i="21"/>
  <c r="BO25" i="21"/>
  <c r="BN25" i="21"/>
  <c r="BM25" i="21"/>
  <c r="BT344" i="21"/>
  <c r="BS344" i="21"/>
  <c r="BU344" i="21"/>
  <c r="BO242" i="21"/>
  <c r="BN242" i="21"/>
  <c r="BM242" i="21"/>
  <c r="BX281" i="21"/>
  <c r="BW281" i="21"/>
  <c r="BV281" i="21"/>
  <c r="BP204" i="21"/>
  <c r="BR204" i="21"/>
  <c r="BQ204" i="21"/>
  <c r="BT328" i="21"/>
  <c r="BS328" i="21"/>
  <c r="BU328" i="21"/>
  <c r="BX236" i="21"/>
  <c r="BV236" i="21"/>
  <c r="BW236" i="21"/>
  <c r="BW278" i="21"/>
  <c r="BV278" i="21"/>
  <c r="BX278" i="21"/>
  <c r="BR145" i="21"/>
  <c r="BQ145" i="21"/>
  <c r="BP145" i="21"/>
  <c r="BR374" i="21"/>
  <c r="BQ374" i="21"/>
  <c r="BP374" i="21"/>
  <c r="BM206" i="21"/>
  <c r="BO206" i="21"/>
  <c r="BN206" i="21"/>
  <c r="BN330" i="21"/>
  <c r="BM330" i="21"/>
  <c r="BO330" i="21"/>
  <c r="BO372" i="21"/>
  <c r="BN372" i="21"/>
  <c r="BM372" i="21"/>
  <c r="BU372" i="21"/>
  <c r="BT372" i="21"/>
  <c r="BS372" i="21"/>
  <c r="BX264" i="21"/>
  <c r="BW264" i="21"/>
  <c r="BV264" i="21"/>
  <c r="BX213" i="21"/>
  <c r="BW213" i="21"/>
  <c r="BV213" i="21"/>
  <c r="BO150" i="21"/>
  <c r="BN150" i="21"/>
  <c r="BM150" i="21"/>
  <c r="BR148" i="21"/>
  <c r="BQ148" i="21"/>
  <c r="BP148" i="21"/>
  <c r="BU23" i="21"/>
  <c r="BT23" i="21"/>
  <c r="BS23" i="21"/>
  <c r="BX267" i="21"/>
  <c r="BW267" i="21"/>
  <c r="BV267" i="21"/>
  <c r="BO203" i="21"/>
  <c r="BN203" i="21"/>
  <c r="BM203" i="21"/>
  <c r="BR239" i="21"/>
  <c r="BQ239" i="21"/>
  <c r="BP239" i="21"/>
  <c r="BT340" i="21"/>
  <c r="BS340" i="21"/>
  <c r="BU340" i="21"/>
  <c r="BR358" i="21"/>
  <c r="BQ358" i="21"/>
  <c r="BP358" i="21"/>
  <c r="BV373" i="21"/>
  <c r="BX373" i="21"/>
  <c r="BW373" i="21"/>
  <c r="BX299" i="21"/>
  <c r="BW299" i="21"/>
  <c r="BV299" i="21"/>
  <c r="BX197" i="21"/>
  <c r="BW197" i="21"/>
  <c r="BV197" i="21"/>
  <c r="BU193" i="21"/>
  <c r="BT193" i="21"/>
  <c r="BS193" i="21"/>
  <c r="BS217" i="21"/>
  <c r="BU217" i="21"/>
  <c r="BT217" i="21"/>
  <c r="BR168" i="21"/>
  <c r="BQ168" i="21"/>
  <c r="BP168" i="21"/>
  <c r="BR327" i="21"/>
  <c r="BQ327" i="21"/>
  <c r="BP327" i="21"/>
  <c r="BO297" i="21"/>
  <c r="BN297" i="21"/>
  <c r="BM297" i="21"/>
  <c r="BW362" i="21"/>
  <c r="BV362" i="21"/>
  <c r="BX362" i="21"/>
  <c r="BN346" i="21"/>
  <c r="BM346" i="21"/>
  <c r="BO346" i="21"/>
  <c r="BU281" i="21"/>
  <c r="BT281" i="21"/>
  <c r="BS281" i="21"/>
  <c r="BR254" i="21"/>
  <c r="BQ254" i="21"/>
  <c r="BP254" i="21"/>
  <c r="BO306" i="21"/>
  <c r="BM306" i="21"/>
  <c r="BN306" i="21"/>
  <c r="BW368" i="21"/>
  <c r="BX368" i="21"/>
  <c r="BV368" i="21"/>
  <c r="BO308" i="21"/>
  <c r="BN308" i="21"/>
  <c r="BM308" i="21"/>
  <c r="BT356" i="21"/>
  <c r="BS356" i="21"/>
  <c r="BU356" i="21"/>
  <c r="BW330" i="21"/>
  <c r="BX330" i="21"/>
  <c r="BV330" i="21"/>
  <c r="BT312" i="21"/>
  <c r="BS312" i="21"/>
  <c r="BU312" i="21"/>
  <c r="BX233" i="21"/>
  <c r="BW233" i="21"/>
  <c r="BV233" i="21"/>
  <c r="BR150" i="21"/>
  <c r="BQ150" i="21"/>
  <c r="BP150" i="21"/>
  <c r="BU145" i="21"/>
  <c r="BT145" i="21"/>
  <c r="BS145" i="21"/>
  <c r="BQ369" i="21"/>
  <c r="BP369" i="21"/>
  <c r="BR369" i="21"/>
  <c r="BO324" i="21"/>
  <c r="BN324" i="21"/>
  <c r="BM324" i="21"/>
  <c r="BN362" i="21"/>
  <c r="BM362" i="21"/>
  <c r="BO362" i="21"/>
  <c r="BX360" i="21"/>
  <c r="BW360" i="21"/>
  <c r="BV360" i="21"/>
  <c r="BN275" i="21"/>
  <c r="BM275" i="21"/>
  <c r="BO275" i="21"/>
  <c r="BO257" i="21"/>
  <c r="BN257" i="21"/>
  <c r="BM257" i="21"/>
  <c r="BR318" i="21"/>
  <c r="BQ318" i="21"/>
  <c r="BP318" i="21"/>
  <c r="BO145" i="21"/>
  <c r="BN145" i="21"/>
  <c r="BM145" i="21"/>
  <c r="BX145" i="21"/>
  <c r="BW145" i="21"/>
  <c r="BV145" i="21"/>
  <c r="BW25" i="21"/>
  <c r="BX25" i="21"/>
  <c r="BV25" i="21"/>
  <c r="BR22" i="21"/>
  <c r="BQ22" i="21"/>
  <c r="BP22" i="21"/>
  <c r="BN314" i="21"/>
  <c r="BM314" i="21"/>
  <c r="BO314" i="21"/>
  <c r="BR366" i="21"/>
  <c r="BQ366" i="21"/>
  <c r="BP366" i="21"/>
  <c r="BX248" i="21"/>
  <c r="BW248" i="21"/>
  <c r="BV248" i="21"/>
  <c r="BW346" i="21"/>
  <c r="BX346" i="21"/>
  <c r="BV346" i="21"/>
  <c r="BU324" i="21"/>
  <c r="BT324" i="21"/>
  <c r="BS324" i="21"/>
  <c r="BO219" i="21"/>
  <c r="BN219" i="21"/>
  <c r="BM219" i="21"/>
  <c r="BP375" i="22" l="1"/>
  <c r="BO375" i="22"/>
  <c r="BM375" i="22"/>
  <c r="BN375" i="22"/>
  <c r="BV375" i="22"/>
  <c r="BX375" i="22"/>
  <c r="BS375" i="22"/>
  <c r="BU375" i="22"/>
  <c r="BT375" i="22"/>
  <c r="BQ375" i="22"/>
  <c r="BW375" i="22"/>
  <c r="BR375" i="22"/>
  <c r="BO375" i="21"/>
  <c r="BQ375" i="21"/>
  <c r="BU375" i="21"/>
  <c r="BX375" i="21"/>
  <c r="BW375" i="21"/>
  <c r="BT375" i="21"/>
  <c r="BM375" i="21"/>
  <c r="BN375" i="21"/>
  <c r="BV375" i="21"/>
  <c r="BR375" i="21"/>
  <c r="BP375" i="21"/>
  <c r="BS375" i="21"/>
  <c r="BZ375" i="20" l="1"/>
  <c r="BY375" i="20"/>
  <c r="BH375" i="20"/>
  <c r="BG375" i="20"/>
  <c r="BF375" i="20"/>
  <c r="BE375" i="20"/>
  <c r="BD375" i="20"/>
  <c r="BC375" i="20"/>
  <c r="BB375" i="20"/>
  <c r="BA375" i="20"/>
  <c r="AZ375" i="20"/>
  <c r="BZ374" i="20"/>
  <c r="BY374" i="20"/>
  <c r="BH374" i="20"/>
  <c r="BG374" i="20"/>
  <c r="BF374" i="20"/>
  <c r="BE374" i="20"/>
  <c r="BD374" i="20"/>
  <c r="BC374" i="20"/>
  <c r="BB374" i="20"/>
  <c r="BA374" i="20"/>
  <c r="AZ374" i="20"/>
  <c r="BZ373" i="20"/>
  <c r="BY373" i="20"/>
  <c r="BH373" i="20"/>
  <c r="BG373" i="20"/>
  <c r="BF373" i="20"/>
  <c r="BE373" i="20"/>
  <c r="BD373" i="20"/>
  <c r="BC373" i="20"/>
  <c r="BB373" i="20"/>
  <c r="BA373" i="20"/>
  <c r="AZ373" i="20"/>
  <c r="BZ372" i="20"/>
  <c r="BY372" i="20"/>
  <c r="BH372" i="20"/>
  <c r="BG372" i="20"/>
  <c r="BF372" i="20"/>
  <c r="BE372" i="20"/>
  <c r="BD372" i="20"/>
  <c r="BC372" i="20"/>
  <c r="BB372" i="20"/>
  <c r="BA372" i="20"/>
  <c r="AZ372" i="20"/>
  <c r="BZ371" i="20"/>
  <c r="BY371" i="20"/>
  <c r="BH371" i="20"/>
  <c r="BG371" i="20"/>
  <c r="BF371" i="20"/>
  <c r="BE371" i="20"/>
  <c r="BD371" i="20"/>
  <c r="BC371" i="20"/>
  <c r="BB371" i="20"/>
  <c r="BA371" i="20"/>
  <c r="AZ371" i="20"/>
  <c r="BZ370" i="20"/>
  <c r="BY370" i="20"/>
  <c r="BH370" i="20"/>
  <c r="BG370" i="20"/>
  <c r="BF370" i="20"/>
  <c r="BE370" i="20"/>
  <c r="BD370" i="20"/>
  <c r="BC370" i="20"/>
  <c r="BB370" i="20"/>
  <c r="BA370" i="20"/>
  <c r="AZ370" i="20"/>
  <c r="BZ369" i="20"/>
  <c r="BY369" i="20"/>
  <c r="BH369" i="20"/>
  <c r="BG369" i="20"/>
  <c r="BF369" i="20"/>
  <c r="BE369" i="20"/>
  <c r="BD369" i="20"/>
  <c r="BC369" i="20"/>
  <c r="BB369" i="20"/>
  <c r="BA369" i="20"/>
  <c r="AZ369" i="20"/>
  <c r="BZ368" i="20"/>
  <c r="BY368" i="20"/>
  <c r="BH368" i="20"/>
  <c r="BG368" i="20"/>
  <c r="BF368" i="20"/>
  <c r="BE368" i="20"/>
  <c r="BD368" i="20"/>
  <c r="BC368" i="20"/>
  <c r="BB368" i="20"/>
  <c r="BA368" i="20"/>
  <c r="AZ368" i="20"/>
  <c r="BZ367" i="20"/>
  <c r="BY367" i="20"/>
  <c r="BH367" i="20"/>
  <c r="BG367" i="20"/>
  <c r="BF367" i="20"/>
  <c r="BE367" i="20"/>
  <c r="BD367" i="20"/>
  <c r="BC367" i="20"/>
  <c r="BB367" i="20"/>
  <c r="BA367" i="20"/>
  <c r="AZ367" i="20"/>
  <c r="BZ366" i="20"/>
  <c r="BY366" i="20"/>
  <c r="BH366" i="20"/>
  <c r="BG366" i="20"/>
  <c r="BF366" i="20"/>
  <c r="BE366" i="20"/>
  <c r="BD366" i="20"/>
  <c r="BC366" i="20"/>
  <c r="BB366" i="20"/>
  <c r="BA366" i="20"/>
  <c r="AZ366" i="20"/>
  <c r="BZ365" i="20"/>
  <c r="BY365" i="20"/>
  <c r="BH365" i="20"/>
  <c r="BG365" i="20"/>
  <c r="BF365" i="20"/>
  <c r="BE365" i="20"/>
  <c r="BD365" i="20"/>
  <c r="BC365" i="20"/>
  <c r="BB365" i="20"/>
  <c r="BA365" i="20"/>
  <c r="AZ365" i="20"/>
  <c r="BZ364" i="20"/>
  <c r="BY364" i="20"/>
  <c r="BH364" i="20"/>
  <c r="BG364" i="20"/>
  <c r="BF364" i="20"/>
  <c r="BE364" i="20"/>
  <c r="BD364" i="20"/>
  <c r="BC364" i="20"/>
  <c r="BB364" i="20"/>
  <c r="BA364" i="20"/>
  <c r="AZ364" i="20"/>
  <c r="BZ363" i="20"/>
  <c r="BY363" i="20"/>
  <c r="BH363" i="20"/>
  <c r="BG363" i="20"/>
  <c r="BF363" i="20"/>
  <c r="BE363" i="20"/>
  <c r="BD363" i="20"/>
  <c r="BC363" i="20"/>
  <c r="BB363" i="20"/>
  <c r="BA363" i="20"/>
  <c r="AZ363" i="20"/>
  <c r="BZ362" i="20"/>
  <c r="BY362" i="20"/>
  <c r="BH362" i="20"/>
  <c r="BG362" i="20"/>
  <c r="BF362" i="20"/>
  <c r="BE362" i="20"/>
  <c r="BD362" i="20"/>
  <c r="BC362" i="20"/>
  <c r="BB362" i="20"/>
  <c r="BA362" i="20"/>
  <c r="AZ362" i="20"/>
  <c r="BZ361" i="20"/>
  <c r="BY361" i="20"/>
  <c r="BH361" i="20"/>
  <c r="BG361" i="20"/>
  <c r="BF361" i="20"/>
  <c r="BE361" i="20"/>
  <c r="BD361" i="20"/>
  <c r="BC361" i="20"/>
  <c r="BB361" i="20"/>
  <c r="BA361" i="20"/>
  <c r="AZ361" i="20"/>
  <c r="BZ360" i="20"/>
  <c r="BY360" i="20"/>
  <c r="BH360" i="20"/>
  <c r="BG360" i="20"/>
  <c r="BF360" i="20"/>
  <c r="BE360" i="20"/>
  <c r="BD360" i="20"/>
  <c r="BC360" i="20"/>
  <c r="BB360" i="20"/>
  <c r="BA360" i="20"/>
  <c r="AZ360" i="20"/>
  <c r="BZ359" i="20"/>
  <c r="BY359" i="20"/>
  <c r="BH359" i="20"/>
  <c r="BG359" i="20"/>
  <c r="BF359" i="20"/>
  <c r="BE359" i="20"/>
  <c r="BD359" i="20"/>
  <c r="BC359" i="20"/>
  <c r="BB359" i="20"/>
  <c r="BA359" i="20"/>
  <c r="AZ359" i="20"/>
  <c r="BZ358" i="20"/>
  <c r="BY358" i="20"/>
  <c r="BH358" i="20"/>
  <c r="BG358" i="20"/>
  <c r="BF358" i="20"/>
  <c r="BE358" i="20"/>
  <c r="BD358" i="20"/>
  <c r="BC358" i="20"/>
  <c r="BB358" i="20"/>
  <c r="BA358" i="20"/>
  <c r="AZ358" i="20"/>
  <c r="BZ357" i="20"/>
  <c r="BY357" i="20"/>
  <c r="BH357" i="20"/>
  <c r="BG357" i="20"/>
  <c r="BF357" i="20"/>
  <c r="BE357" i="20"/>
  <c r="BD357" i="20"/>
  <c r="BC357" i="20"/>
  <c r="BB357" i="20"/>
  <c r="BA357" i="20"/>
  <c r="AZ357" i="20"/>
  <c r="BZ356" i="20"/>
  <c r="BY356" i="20"/>
  <c r="BH356" i="20"/>
  <c r="BG356" i="20"/>
  <c r="BF356" i="20"/>
  <c r="BE356" i="20"/>
  <c r="BD356" i="20"/>
  <c r="BC356" i="20"/>
  <c r="BB356" i="20"/>
  <c r="BA356" i="20"/>
  <c r="AZ356" i="20"/>
  <c r="BZ355" i="20"/>
  <c r="BY355" i="20"/>
  <c r="BH355" i="20"/>
  <c r="BG355" i="20"/>
  <c r="BF355" i="20"/>
  <c r="BE355" i="20"/>
  <c r="BD355" i="20"/>
  <c r="BC355" i="20"/>
  <c r="BB355" i="20"/>
  <c r="BA355" i="20"/>
  <c r="AZ355" i="20"/>
  <c r="BZ354" i="20"/>
  <c r="BY354" i="20"/>
  <c r="BH354" i="20"/>
  <c r="BG354" i="20"/>
  <c r="BF354" i="20"/>
  <c r="BE354" i="20"/>
  <c r="BD354" i="20"/>
  <c r="BC354" i="20"/>
  <c r="BB354" i="20"/>
  <c r="BA354" i="20"/>
  <c r="AZ354" i="20"/>
  <c r="BZ353" i="20"/>
  <c r="BY353" i="20"/>
  <c r="BH353" i="20"/>
  <c r="BG353" i="20"/>
  <c r="BF353" i="20"/>
  <c r="BE353" i="20"/>
  <c r="BD353" i="20"/>
  <c r="BC353" i="20"/>
  <c r="BB353" i="20"/>
  <c r="BA353" i="20"/>
  <c r="AZ353" i="20"/>
  <c r="BZ352" i="20"/>
  <c r="BY352" i="20"/>
  <c r="BH352" i="20"/>
  <c r="BG352" i="20"/>
  <c r="BF352" i="20"/>
  <c r="BE352" i="20"/>
  <c r="BD352" i="20"/>
  <c r="BC352" i="20"/>
  <c r="BB352" i="20"/>
  <c r="BA352" i="20"/>
  <c r="AZ352" i="20"/>
  <c r="BZ351" i="20"/>
  <c r="BY351" i="20"/>
  <c r="BH351" i="20"/>
  <c r="BG351" i="20"/>
  <c r="BF351" i="20"/>
  <c r="BE351" i="20"/>
  <c r="BD351" i="20"/>
  <c r="BC351" i="20"/>
  <c r="BB351" i="20"/>
  <c r="BA351" i="20"/>
  <c r="AZ351" i="20"/>
  <c r="BZ350" i="20"/>
  <c r="BY350" i="20"/>
  <c r="BH350" i="20"/>
  <c r="BG350" i="20"/>
  <c r="BF350" i="20"/>
  <c r="BE350" i="20"/>
  <c r="BD350" i="20"/>
  <c r="BC350" i="20"/>
  <c r="BB350" i="20"/>
  <c r="BA350" i="20"/>
  <c r="AZ350" i="20"/>
  <c r="BZ349" i="20"/>
  <c r="BY349" i="20"/>
  <c r="BH349" i="20"/>
  <c r="BG349" i="20"/>
  <c r="BF349" i="20"/>
  <c r="BE349" i="20"/>
  <c r="BD349" i="20"/>
  <c r="BC349" i="20"/>
  <c r="BB349" i="20"/>
  <c r="BA349" i="20"/>
  <c r="AZ349" i="20"/>
  <c r="BZ348" i="20"/>
  <c r="BY348" i="20"/>
  <c r="BH348" i="20"/>
  <c r="BG348" i="20"/>
  <c r="BF348" i="20"/>
  <c r="BE348" i="20"/>
  <c r="BD348" i="20"/>
  <c r="BC348" i="20"/>
  <c r="BB348" i="20"/>
  <c r="BA348" i="20"/>
  <c r="AZ348" i="20"/>
  <c r="BZ347" i="20"/>
  <c r="BY347" i="20"/>
  <c r="BH347" i="20"/>
  <c r="BG347" i="20"/>
  <c r="BF347" i="20"/>
  <c r="BE347" i="20"/>
  <c r="BD347" i="20"/>
  <c r="BC347" i="20"/>
  <c r="BB347" i="20"/>
  <c r="BA347" i="20"/>
  <c r="AZ347" i="20"/>
  <c r="BZ346" i="20"/>
  <c r="BY346" i="20"/>
  <c r="BH346" i="20"/>
  <c r="BG346" i="20"/>
  <c r="BF346" i="20"/>
  <c r="BE346" i="20"/>
  <c r="BD346" i="20"/>
  <c r="BC346" i="20"/>
  <c r="BB346" i="20"/>
  <c r="BA346" i="20"/>
  <c r="AZ346" i="20"/>
  <c r="BZ345" i="20"/>
  <c r="BY345" i="20"/>
  <c r="BH345" i="20"/>
  <c r="BG345" i="20"/>
  <c r="BF345" i="20"/>
  <c r="BE345" i="20"/>
  <c r="BD345" i="20"/>
  <c r="BC345" i="20"/>
  <c r="BB345" i="20"/>
  <c r="BA345" i="20"/>
  <c r="AZ345" i="20"/>
  <c r="BZ344" i="20"/>
  <c r="BY344" i="20"/>
  <c r="BH344" i="20"/>
  <c r="BG344" i="20"/>
  <c r="BF344" i="20"/>
  <c r="BE344" i="20"/>
  <c r="BD344" i="20"/>
  <c r="BC344" i="20"/>
  <c r="BB344" i="20"/>
  <c r="BA344" i="20"/>
  <c r="AZ344" i="20"/>
  <c r="BZ343" i="20"/>
  <c r="BY343" i="20"/>
  <c r="BH343" i="20"/>
  <c r="BG343" i="20"/>
  <c r="BF343" i="20"/>
  <c r="BE343" i="20"/>
  <c r="BD343" i="20"/>
  <c r="BC343" i="20"/>
  <c r="BB343" i="20"/>
  <c r="BA343" i="20"/>
  <c r="AZ343" i="20"/>
  <c r="BZ342" i="20"/>
  <c r="BY342" i="20"/>
  <c r="BH342" i="20"/>
  <c r="BG342" i="20"/>
  <c r="BF342" i="20"/>
  <c r="BE342" i="20"/>
  <c r="BD342" i="20"/>
  <c r="BC342" i="20"/>
  <c r="BB342" i="20"/>
  <c r="BA342" i="20"/>
  <c r="AZ342" i="20"/>
  <c r="BZ341" i="20"/>
  <c r="BY341" i="20"/>
  <c r="BH341" i="20"/>
  <c r="BG341" i="20"/>
  <c r="BF341" i="20"/>
  <c r="BE341" i="20"/>
  <c r="BD341" i="20"/>
  <c r="BC341" i="20"/>
  <c r="BB341" i="20"/>
  <c r="BA341" i="20"/>
  <c r="AZ341" i="20"/>
  <c r="BZ340" i="20"/>
  <c r="BY340" i="20"/>
  <c r="BH340" i="20"/>
  <c r="BG340" i="20"/>
  <c r="BF340" i="20"/>
  <c r="BE340" i="20"/>
  <c r="BD340" i="20"/>
  <c r="BC340" i="20"/>
  <c r="BB340" i="20"/>
  <c r="BA340" i="20"/>
  <c r="AZ340" i="20"/>
  <c r="BZ339" i="20"/>
  <c r="BY339" i="20"/>
  <c r="BH339" i="20"/>
  <c r="BG339" i="20"/>
  <c r="BF339" i="20"/>
  <c r="BE339" i="20"/>
  <c r="BD339" i="20"/>
  <c r="BC339" i="20"/>
  <c r="BB339" i="20"/>
  <c r="BA339" i="20"/>
  <c r="AZ339" i="20"/>
  <c r="BZ338" i="20"/>
  <c r="BY338" i="20"/>
  <c r="BH338" i="20"/>
  <c r="BG338" i="20"/>
  <c r="BF338" i="20"/>
  <c r="BE338" i="20"/>
  <c r="BD338" i="20"/>
  <c r="BC338" i="20"/>
  <c r="BB338" i="20"/>
  <c r="BA338" i="20"/>
  <c r="AZ338" i="20"/>
  <c r="BZ337" i="20"/>
  <c r="BY337" i="20"/>
  <c r="BH337" i="20"/>
  <c r="BG337" i="20"/>
  <c r="BF337" i="20"/>
  <c r="BE337" i="20"/>
  <c r="BD337" i="20"/>
  <c r="BC337" i="20"/>
  <c r="BB337" i="20"/>
  <c r="BA337" i="20"/>
  <c r="AZ337" i="20"/>
  <c r="BZ336" i="20"/>
  <c r="BY336" i="20"/>
  <c r="BH336" i="20"/>
  <c r="BG336" i="20"/>
  <c r="BF336" i="20"/>
  <c r="BE336" i="20"/>
  <c r="BD336" i="20"/>
  <c r="BC336" i="20"/>
  <c r="BB336" i="20"/>
  <c r="BA336" i="20"/>
  <c r="AZ336" i="20"/>
  <c r="BZ335" i="20"/>
  <c r="BY335" i="20"/>
  <c r="BH335" i="20"/>
  <c r="BG335" i="20"/>
  <c r="BF335" i="20"/>
  <c r="BE335" i="20"/>
  <c r="BD335" i="20"/>
  <c r="BC335" i="20"/>
  <c r="BB335" i="20"/>
  <c r="BA335" i="20"/>
  <c r="AZ335" i="20"/>
  <c r="BZ334" i="20"/>
  <c r="BY334" i="20"/>
  <c r="BH334" i="20"/>
  <c r="BG334" i="20"/>
  <c r="BF334" i="20"/>
  <c r="BE334" i="20"/>
  <c r="BD334" i="20"/>
  <c r="BC334" i="20"/>
  <c r="BB334" i="20"/>
  <c r="BA334" i="20"/>
  <c r="AZ334" i="20"/>
  <c r="BZ333" i="20"/>
  <c r="BY333" i="20"/>
  <c r="BH333" i="20"/>
  <c r="BG333" i="20"/>
  <c r="BF333" i="20"/>
  <c r="BE333" i="20"/>
  <c r="BD333" i="20"/>
  <c r="BC333" i="20"/>
  <c r="BB333" i="20"/>
  <c r="BA333" i="20"/>
  <c r="AZ333" i="20"/>
  <c r="BZ332" i="20"/>
  <c r="BY332" i="20"/>
  <c r="BH332" i="20"/>
  <c r="BG332" i="20"/>
  <c r="BF332" i="20"/>
  <c r="BE332" i="20"/>
  <c r="BD332" i="20"/>
  <c r="BC332" i="20"/>
  <c r="BB332" i="20"/>
  <c r="BA332" i="20"/>
  <c r="AZ332" i="20"/>
  <c r="BZ331" i="20"/>
  <c r="BY331" i="20"/>
  <c r="BH331" i="20"/>
  <c r="BG331" i="20"/>
  <c r="BF331" i="20"/>
  <c r="BE331" i="20"/>
  <c r="BD331" i="20"/>
  <c r="BC331" i="20"/>
  <c r="BB331" i="20"/>
  <c r="BA331" i="20"/>
  <c r="AZ331" i="20"/>
  <c r="BZ330" i="20"/>
  <c r="BY330" i="20"/>
  <c r="BH330" i="20"/>
  <c r="BG330" i="20"/>
  <c r="BF330" i="20"/>
  <c r="BE330" i="20"/>
  <c r="BD330" i="20"/>
  <c r="BC330" i="20"/>
  <c r="BB330" i="20"/>
  <c r="BA330" i="20"/>
  <c r="AZ330" i="20"/>
  <c r="BZ329" i="20"/>
  <c r="BY329" i="20"/>
  <c r="BH329" i="20"/>
  <c r="BG329" i="20"/>
  <c r="BF329" i="20"/>
  <c r="BE329" i="20"/>
  <c r="BD329" i="20"/>
  <c r="BC329" i="20"/>
  <c r="BB329" i="20"/>
  <c r="BA329" i="20"/>
  <c r="AZ329" i="20"/>
  <c r="BZ328" i="20"/>
  <c r="BY328" i="20"/>
  <c r="BH328" i="20"/>
  <c r="BG328" i="20"/>
  <c r="BF328" i="20"/>
  <c r="BE328" i="20"/>
  <c r="BD328" i="20"/>
  <c r="BC328" i="20"/>
  <c r="BB328" i="20"/>
  <c r="BA328" i="20"/>
  <c r="AZ328" i="20"/>
  <c r="BZ327" i="20"/>
  <c r="BY327" i="20"/>
  <c r="BH327" i="20"/>
  <c r="BG327" i="20"/>
  <c r="BF327" i="20"/>
  <c r="BE327" i="20"/>
  <c r="BD327" i="20"/>
  <c r="BC327" i="20"/>
  <c r="BB327" i="20"/>
  <c r="BA327" i="20"/>
  <c r="AZ327" i="20"/>
  <c r="BZ326" i="20"/>
  <c r="BY326" i="20"/>
  <c r="BH326" i="20"/>
  <c r="BG326" i="20"/>
  <c r="BF326" i="20"/>
  <c r="BE326" i="20"/>
  <c r="BD326" i="20"/>
  <c r="BC326" i="20"/>
  <c r="BB326" i="20"/>
  <c r="BA326" i="20"/>
  <c r="AZ326" i="20"/>
  <c r="BZ325" i="20"/>
  <c r="BY325" i="20"/>
  <c r="BH325" i="20"/>
  <c r="BG325" i="20"/>
  <c r="BF325" i="20"/>
  <c r="BE325" i="20"/>
  <c r="BD325" i="20"/>
  <c r="BC325" i="20"/>
  <c r="BB325" i="20"/>
  <c r="BA325" i="20"/>
  <c r="AZ325" i="20"/>
  <c r="BZ324" i="20"/>
  <c r="BY324" i="20"/>
  <c r="BH324" i="20"/>
  <c r="BG324" i="20"/>
  <c r="BF324" i="20"/>
  <c r="BE324" i="20"/>
  <c r="BD324" i="20"/>
  <c r="BC324" i="20"/>
  <c r="BB324" i="20"/>
  <c r="BA324" i="20"/>
  <c r="AZ324" i="20"/>
  <c r="BZ323" i="20"/>
  <c r="BY323" i="20"/>
  <c r="BH323" i="20"/>
  <c r="BG323" i="20"/>
  <c r="BF323" i="20"/>
  <c r="BE323" i="20"/>
  <c r="BD323" i="20"/>
  <c r="BC323" i="20"/>
  <c r="BB323" i="20"/>
  <c r="BA323" i="20"/>
  <c r="AZ323" i="20"/>
  <c r="BZ322" i="20"/>
  <c r="BY322" i="20"/>
  <c r="BH322" i="20"/>
  <c r="BG322" i="20"/>
  <c r="BF322" i="20"/>
  <c r="BE322" i="20"/>
  <c r="BD322" i="20"/>
  <c r="BC322" i="20"/>
  <c r="BB322" i="20"/>
  <c r="BA322" i="20"/>
  <c r="AZ322" i="20"/>
  <c r="BZ321" i="20"/>
  <c r="BY321" i="20"/>
  <c r="BH321" i="20"/>
  <c r="BG321" i="20"/>
  <c r="BF321" i="20"/>
  <c r="BE321" i="20"/>
  <c r="BD321" i="20"/>
  <c r="BC321" i="20"/>
  <c r="BB321" i="20"/>
  <c r="BA321" i="20"/>
  <c r="AZ321" i="20"/>
  <c r="BZ320" i="20"/>
  <c r="BY320" i="20"/>
  <c r="BH320" i="20"/>
  <c r="BG320" i="20"/>
  <c r="BF320" i="20"/>
  <c r="BE320" i="20"/>
  <c r="BD320" i="20"/>
  <c r="BC320" i="20"/>
  <c r="BB320" i="20"/>
  <c r="BA320" i="20"/>
  <c r="AZ320" i="20"/>
  <c r="BZ319" i="20"/>
  <c r="BY319" i="20"/>
  <c r="BH319" i="20"/>
  <c r="BG319" i="20"/>
  <c r="BF319" i="20"/>
  <c r="BE319" i="20"/>
  <c r="BD319" i="20"/>
  <c r="BC319" i="20"/>
  <c r="BB319" i="20"/>
  <c r="BA319" i="20"/>
  <c r="AZ319" i="20"/>
  <c r="BZ318" i="20"/>
  <c r="BY318" i="20"/>
  <c r="BH318" i="20"/>
  <c r="BG318" i="20"/>
  <c r="BF318" i="20"/>
  <c r="BE318" i="20"/>
  <c r="BD318" i="20"/>
  <c r="BC318" i="20"/>
  <c r="BB318" i="20"/>
  <c r="BA318" i="20"/>
  <c r="AZ318" i="20"/>
  <c r="BZ317" i="20"/>
  <c r="BY317" i="20"/>
  <c r="BH317" i="20"/>
  <c r="BG317" i="20"/>
  <c r="BF317" i="20"/>
  <c r="BE317" i="20"/>
  <c r="BD317" i="20"/>
  <c r="BC317" i="20"/>
  <c r="BB317" i="20"/>
  <c r="BA317" i="20"/>
  <c r="AZ317" i="20"/>
  <c r="BZ316" i="20"/>
  <c r="BY316" i="20"/>
  <c r="BH316" i="20"/>
  <c r="BG316" i="20"/>
  <c r="BF316" i="20"/>
  <c r="BE316" i="20"/>
  <c r="BD316" i="20"/>
  <c r="BC316" i="20"/>
  <c r="BB316" i="20"/>
  <c r="BA316" i="20"/>
  <c r="AZ316" i="20"/>
  <c r="BZ315" i="20"/>
  <c r="BY315" i="20"/>
  <c r="BH315" i="20"/>
  <c r="BG315" i="20"/>
  <c r="BF315" i="20"/>
  <c r="BE315" i="20"/>
  <c r="BD315" i="20"/>
  <c r="BC315" i="20"/>
  <c r="BB315" i="20"/>
  <c r="BA315" i="20"/>
  <c r="AZ315" i="20"/>
  <c r="BZ314" i="20"/>
  <c r="BY314" i="20"/>
  <c r="BH314" i="20"/>
  <c r="BG314" i="20"/>
  <c r="BF314" i="20"/>
  <c r="BE314" i="20"/>
  <c r="BD314" i="20"/>
  <c r="BC314" i="20"/>
  <c r="BB314" i="20"/>
  <c r="BA314" i="20"/>
  <c r="AZ314" i="20"/>
  <c r="BZ313" i="20"/>
  <c r="BY313" i="20"/>
  <c r="BH313" i="20"/>
  <c r="BG313" i="20"/>
  <c r="BF313" i="20"/>
  <c r="BE313" i="20"/>
  <c r="BD313" i="20"/>
  <c r="BC313" i="20"/>
  <c r="BB313" i="20"/>
  <c r="BA313" i="20"/>
  <c r="AZ313" i="20"/>
  <c r="BZ312" i="20"/>
  <c r="BY312" i="20"/>
  <c r="BH312" i="20"/>
  <c r="BG312" i="20"/>
  <c r="BF312" i="20"/>
  <c r="BE312" i="20"/>
  <c r="BD312" i="20"/>
  <c r="BC312" i="20"/>
  <c r="BB312" i="20"/>
  <c r="BA312" i="20"/>
  <c r="AZ312" i="20"/>
  <c r="BZ311" i="20"/>
  <c r="BY311" i="20"/>
  <c r="BH311" i="20"/>
  <c r="BG311" i="20"/>
  <c r="BF311" i="20"/>
  <c r="BE311" i="20"/>
  <c r="BD311" i="20"/>
  <c r="BC311" i="20"/>
  <c r="BB311" i="20"/>
  <c r="BA311" i="20"/>
  <c r="AZ311" i="20"/>
  <c r="BZ310" i="20"/>
  <c r="BY310" i="20"/>
  <c r="BH310" i="20"/>
  <c r="BG310" i="20"/>
  <c r="BF310" i="20"/>
  <c r="BE310" i="20"/>
  <c r="BD310" i="20"/>
  <c r="BC310" i="20"/>
  <c r="BB310" i="20"/>
  <c r="BA310" i="20"/>
  <c r="AZ310" i="20"/>
  <c r="BZ309" i="20"/>
  <c r="BY309" i="20"/>
  <c r="BH309" i="20"/>
  <c r="BG309" i="20"/>
  <c r="BF309" i="20"/>
  <c r="BE309" i="20"/>
  <c r="BD309" i="20"/>
  <c r="BC309" i="20"/>
  <c r="BB309" i="20"/>
  <c r="BA309" i="20"/>
  <c r="AZ309" i="20"/>
  <c r="BZ308" i="20"/>
  <c r="BY308" i="20"/>
  <c r="BH308" i="20"/>
  <c r="BG308" i="20"/>
  <c r="BF308" i="20"/>
  <c r="BE308" i="20"/>
  <c r="BD308" i="20"/>
  <c r="BC308" i="20"/>
  <c r="BB308" i="20"/>
  <c r="BA308" i="20"/>
  <c r="AZ308" i="20"/>
  <c r="BZ307" i="20"/>
  <c r="BY307" i="20"/>
  <c r="BH307" i="20"/>
  <c r="BG307" i="20"/>
  <c r="BF307" i="20"/>
  <c r="BE307" i="20"/>
  <c r="BD307" i="20"/>
  <c r="BC307" i="20"/>
  <c r="BB307" i="20"/>
  <c r="BA307" i="20"/>
  <c r="AZ307" i="20"/>
  <c r="BZ306" i="20"/>
  <c r="BY306" i="20"/>
  <c r="BH306" i="20"/>
  <c r="BG306" i="20"/>
  <c r="BF306" i="20"/>
  <c r="BE306" i="20"/>
  <c r="BD306" i="20"/>
  <c r="BC306" i="20"/>
  <c r="BB306" i="20"/>
  <c r="BA306" i="20"/>
  <c r="AZ306" i="20"/>
  <c r="BZ305" i="20"/>
  <c r="BY305" i="20"/>
  <c r="BH305" i="20"/>
  <c r="BG305" i="20"/>
  <c r="BF305" i="20"/>
  <c r="BE305" i="20"/>
  <c r="BD305" i="20"/>
  <c r="BC305" i="20"/>
  <c r="BB305" i="20"/>
  <c r="BA305" i="20"/>
  <c r="AZ305" i="20"/>
  <c r="BZ304" i="20"/>
  <c r="BY304" i="20"/>
  <c r="BH304" i="20"/>
  <c r="BG304" i="20"/>
  <c r="BF304" i="20"/>
  <c r="BE304" i="20"/>
  <c r="BD304" i="20"/>
  <c r="BC304" i="20"/>
  <c r="BB304" i="20"/>
  <c r="BA304" i="20"/>
  <c r="AZ304" i="20"/>
  <c r="BZ303" i="20"/>
  <c r="BY303" i="20"/>
  <c r="BH303" i="20"/>
  <c r="BG303" i="20"/>
  <c r="BF303" i="20"/>
  <c r="BE303" i="20"/>
  <c r="BD303" i="20"/>
  <c r="BC303" i="20"/>
  <c r="BB303" i="20"/>
  <c r="BA303" i="20"/>
  <c r="AZ303" i="20"/>
  <c r="BZ302" i="20"/>
  <c r="BY302" i="20"/>
  <c r="BH302" i="20"/>
  <c r="BG302" i="20"/>
  <c r="BF302" i="20"/>
  <c r="BE302" i="20"/>
  <c r="BD302" i="20"/>
  <c r="BC302" i="20"/>
  <c r="BB302" i="20"/>
  <c r="BA302" i="20"/>
  <c r="AZ302" i="20"/>
  <c r="BZ301" i="20"/>
  <c r="BY301" i="20"/>
  <c r="BH301" i="20"/>
  <c r="BG301" i="20"/>
  <c r="BF301" i="20"/>
  <c r="BE301" i="20"/>
  <c r="BD301" i="20"/>
  <c r="BC301" i="20"/>
  <c r="BB301" i="20"/>
  <c r="BA301" i="20"/>
  <c r="AZ301" i="20"/>
  <c r="BZ300" i="20"/>
  <c r="BY300" i="20"/>
  <c r="BH300" i="20"/>
  <c r="BG300" i="20"/>
  <c r="BF300" i="20"/>
  <c r="BE300" i="20"/>
  <c r="BD300" i="20"/>
  <c r="BC300" i="20"/>
  <c r="BB300" i="20"/>
  <c r="BA300" i="20"/>
  <c r="AZ300" i="20"/>
  <c r="BZ299" i="20"/>
  <c r="BY299" i="20"/>
  <c r="BH299" i="20"/>
  <c r="BG299" i="20"/>
  <c r="BF299" i="20"/>
  <c r="BE299" i="20"/>
  <c r="BD299" i="20"/>
  <c r="BC299" i="20"/>
  <c r="BB299" i="20"/>
  <c r="BA299" i="20"/>
  <c r="AZ299" i="20"/>
  <c r="BZ298" i="20"/>
  <c r="BY298" i="20"/>
  <c r="BH298" i="20"/>
  <c r="BG298" i="20"/>
  <c r="BF298" i="20"/>
  <c r="BE298" i="20"/>
  <c r="BD298" i="20"/>
  <c r="BC298" i="20"/>
  <c r="BB298" i="20"/>
  <c r="BA298" i="20"/>
  <c r="AZ298" i="20"/>
  <c r="BZ297" i="20"/>
  <c r="BY297" i="20"/>
  <c r="BH297" i="20"/>
  <c r="BG297" i="20"/>
  <c r="BF297" i="20"/>
  <c r="BE297" i="20"/>
  <c r="BD297" i="20"/>
  <c r="BC297" i="20"/>
  <c r="BB297" i="20"/>
  <c r="BA297" i="20"/>
  <c r="AZ297" i="20"/>
  <c r="BZ296" i="20"/>
  <c r="BY296" i="20"/>
  <c r="BH296" i="20"/>
  <c r="BG296" i="20"/>
  <c r="BF296" i="20"/>
  <c r="BE296" i="20"/>
  <c r="BD296" i="20"/>
  <c r="BC296" i="20"/>
  <c r="BB296" i="20"/>
  <c r="BA296" i="20"/>
  <c r="AZ296" i="20"/>
  <c r="BZ295" i="20"/>
  <c r="BY295" i="20"/>
  <c r="BH295" i="20"/>
  <c r="BG295" i="20"/>
  <c r="BF295" i="20"/>
  <c r="BE295" i="20"/>
  <c r="BD295" i="20"/>
  <c r="BC295" i="20"/>
  <c r="BB295" i="20"/>
  <c r="BA295" i="20"/>
  <c r="AZ295" i="20"/>
  <c r="BZ294" i="20"/>
  <c r="BY294" i="20"/>
  <c r="BH294" i="20"/>
  <c r="BG294" i="20"/>
  <c r="BF294" i="20"/>
  <c r="BE294" i="20"/>
  <c r="BD294" i="20"/>
  <c r="BC294" i="20"/>
  <c r="BB294" i="20"/>
  <c r="BA294" i="20"/>
  <c r="AZ294" i="20"/>
  <c r="BZ293" i="20"/>
  <c r="BY293" i="20"/>
  <c r="BH293" i="20"/>
  <c r="BG293" i="20"/>
  <c r="BF293" i="20"/>
  <c r="BE293" i="20"/>
  <c r="BD293" i="20"/>
  <c r="BC293" i="20"/>
  <c r="BB293" i="20"/>
  <c r="BA293" i="20"/>
  <c r="AZ293" i="20"/>
  <c r="BZ292" i="20"/>
  <c r="BY292" i="20"/>
  <c r="BH292" i="20"/>
  <c r="BG292" i="20"/>
  <c r="BF292" i="20"/>
  <c r="BE292" i="20"/>
  <c r="BD292" i="20"/>
  <c r="BC292" i="20"/>
  <c r="BB292" i="20"/>
  <c r="BA292" i="20"/>
  <c r="AZ292" i="20"/>
  <c r="BZ291" i="20"/>
  <c r="BY291" i="20"/>
  <c r="BH291" i="20"/>
  <c r="BG291" i="20"/>
  <c r="BF291" i="20"/>
  <c r="BE291" i="20"/>
  <c r="BD291" i="20"/>
  <c r="BC291" i="20"/>
  <c r="BB291" i="20"/>
  <c r="BA291" i="20"/>
  <c r="AZ291" i="20"/>
  <c r="BZ290" i="20"/>
  <c r="BY290" i="20"/>
  <c r="BH290" i="20"/>
  <c r="BG290" i="20"/>
  <c r="BF290" i="20"/>
  <c r="BE290" i="20"/>
  <c r="BD290" i="20"/>
  <c r="BC290" i="20"/>
  <c r="BB290" i="20"/>
  <c r="BA290" i="20"/>
  <c r="AZ290" i="20"/>
  <c r="BZ289" i="20"/>
  <c r="BY289" i="20"/>
  <c r="BH289" i="20"/>
  <c r="BG289" i="20"/>
  <c r="BF289" i="20"/>
  <c r="BE289" i="20"/>
  <c r="BD289" i="20"/>
  <c r="BC289" i="20"/>
  <c r="BB289" i="20"/>
  <c r="BA289" i="20"/>
  <c r="AZ289" i="20"/>
  <c r="BZ288" i="20"/>
  <c r="BY288" i="20"/>
  <c r="BH288" i="20"/>
  <c r="BG288" i="20"/>
  <c r="BF288" i="20"/>
  <c r="BE288" i="20"/>
  <c r="BD288" i="20"/>
  <c r="BC288" i="20"/>
  <c r="BB288" i="20"/>
  <c r="BA288" i="20"/>
  <c r="AZ288" i="20"/>
  <c r="BZ287" i="20"/>
  <c r="BY287" i="20"/>
  <c r="BH287" i="20"/>
  <c r="BG287" i="20"/>
  <c r="BF287" i="20"/>
  <c r="BE287" i="20"/>
  <c r="BD287" i="20"/>
  <c r="BC287" i="20"/>
  <c r="BB287" i="20"/>
  <c r="BA287" i="20"/>
  <c r="AZ287" i="20"/>
  <c r="BZ286" i="20"/>
  <c r="BY286" i="20"/>
  <c r="BH286" i="20"/>
  <c r="BG286" i="20"/>
  <c r="BF286" i="20"/>
  <c r="BE286" i="20"/>
  <c r="BD286" i="20"/>
  <c r="BC286" i="20"/>
  <c r="BB286" i="20"/>
  <c r="BA286" i="20"/>
  <c r="AZ286" i="20"/>
  <c r="BZ285" i="20"/>
  <c r="BY285" i="20"/>
  <c r="BH285" i="20"/>
  <c r="BG285" i="20"/>
  <c r="BF285" i="20"/>
  <c r="BE285" i="20"/>
  <c r="BD285" i="20"/>
  <c r="BC285" i="20"/>
  <c r="BB285" i="20"/>
  <c r="BA285" i="20"/>
  <c r="AZ285" i="20"/>
  <c r="BZ284" i="20"/>
  <c r="BY284" i="20"/>
  <c r="BH284" i="20"/>
  <c r="BG284" i="20"/>
  <c r="BF284" i="20"/>
  <c r="BE284" i="20"/>
  <c r="BD284" i="20"/>
  <c r="BC284" i="20"/>
  <c r="BB284" i="20"/>
  <c r="BA284" i="20"/>
  <c r="AZ284" i="20"/>
  <c r="BZ283" i="20"/>
  <c r="BY283" i="20"/>
  <c r="BH283" i="20"/>
  <c r="BG283" i="20"/>
  <c r="BF283" i="20"/>
  <c r="BE283" i="20"/>
  <c r="BD283" i="20"/>
  <c r="BC283" i="20"/>
  <c r="BB283" i="20"/>
  <c r="BA283" i="20"/>
  <c r="AZ283" i="20"/>
  <c r="BZ282" i="20"/>
  <c r="BY282" i="20"/>
  <c r="BH282" i="20"/>
  <c r="BG282" i="20"/>
  <c r="BF282" i="20"/>
  <c r="BE282" i="20"/>
  <c r="BD282" i="20"/>
  <c r="BC282" i="20"/>
  <c r="BB282" i="20"/>
  <c r="BA282" i="20"/>
  <c r="AZ282" i="20"/>
  <c r="BZ281" i="20"/>
  <c r="BY281" i="20"/>
  <c r="BH281" i="20"/>
  <c r="BG281" i="20"/>
  <c r="BF281" i="20"/>
  <c r="BE281" i="20"/>
  <c r="BD281" i="20"/>
  <c r="BC281" i="20"/>
  <c r="BB281" i="20"/>
  <c r="BA281" i="20"/>
  <c r="AZ281" i="20"/>
  <c r="BZ280" i="20"/>
  <c r="BY280" i="20"/>
  <c r="BH280" i="20"/>
  <c r="BG280" i="20"/>
  <c r="BF280" i="20"/>
  <c r="BE280" i="20"/>
  <c r="BD280" i="20"/>
  <c r="BC280" i="20"/>
  <c r="BB280" i="20"/>
  <c r="BA280" i="20"/>
  <c r="AZ280" i="20"/>
  <c r="BZ279" i="20"/>
  <c r="BY279" i="20"/>
  <c r="BH279" i="20"/>
  <c r="BG279" i="20"/>
  <c r="BF279" i="20"/>
  <c r="BE279" i="20"/>
  <c r="BD279" i="20"/>
  <c r="BC279" i="20"/>
  <c r="BB279" i="20"/>
  <c r="BA279" i="20"/>
  <c r="AZ279" i="20"/>
  <c r="BZ278" i="20"/>
  <c r="BY278" i="20"/>
  <c r="BH278" i="20"/>
  <c r="BG278" i="20"/>
  <c r="BF278" i="20"/>
  <c r="BE278" i="20"/>
  <c r="BD278" i="20"/>
  <c r="BC278" i="20"/>
  <c r="BB278" i="20"/>
  <c r="BA278" i="20"/>
  <c r="AZ278" i="20"/>
  <c r="BZ277" i="20"/>
  <c r="BY277" i="20"/>
  <c r="BH277" i="20"/>
  <c r="BG277" i="20"/>
  <c r="BF277" i="20"/>
  <c r="BE277" i="20"/>
  <c r="BD277" i="20"/>
  <c r="BC277" i="20"/>
  <c r="BB277" i="20"/>
  <c r="BA277" i="20"/>
  <c r="AZ277" i="20"/>
  <c r="BZ276" i="20"/>
  <c r="BY276" i="20"/>
  <c r="BH276" i="20"/>
  <c r="BG276" i="20"/>
  <c r="BF276" i="20"/>
  <c r="BE276" i="20"/>
  <c r="BD276" i="20"/>
  <c r="BC276" i="20"/>
  <c r="BB276" i="20"/>
  <c r="BA276" i="20"/>
  <c r="AZ276" i="20"/>
  <c r="BZ275" i="20"/>
  <c r="BY275" i="20"/>
  <c r="BH275" i="20"/>
  <c r="BG275" i="20"/>
  <c r="BF275" i="20"/>
  <c r="BE275" i="20"/>
  <c r="BD275" i="20"/>
  <c r="BC275" i="20"/>
  <c r="BB275" i="20"/>
  <c r="BA275" i="20"/>
  <c r="AZ275" i="20"/>
  <c r="BZ274" i="20"/>
  <c r="BY274" i="20"/>
  <c r="BH274" i="20"/>
  <c r="BG274" i="20"/>
  <c r="BF274" i="20"/>
  <c r="BE274" i="20"/>
  <c r="BD274" i="20"/>
  <c r="BC274" i="20"/>
  <c r="BB274" i="20"/>
  <c r="BA274" i="20"/>
  <c r="AZ274" i="20"/>
  <c r="BZ273" i="20"/>
  <c r="BY273" i="20"/>
  <c r="BH273" i="20"/>
  <c r="BG273" i="20"/>
  <c r="BF273" i="20"/>
  <c r="BE273" i="20"/>
  <c r="BD273" i="20"/>
  <c r="BC273" i="20"/>
  <c r="BB273" i="20"/>
  <c r="BA273" i="20"/>
  <c r="AZ273" i="20"/>
  <c r="BZ272" i="20"/>
  <c r="BY272" i="20"/>
  <c r="BH272" i="20"/>
  <c r="BG272" i="20"/>
  <c r="BF272" i="20"/>
  <c r="BE272" i="20"/>
  <c r="BD272" i="20"/>
  <c r="BC272" i="20"/>
  <c r="BB272" i="20"/>
  <c r="BA272" i="20"/>
  <c r="AZ272" i="20"/>
  <c r="BZ271" i="20"/>
  <c r="BY271" i="20"/>
  <c r="BH271" i="20"/>
  <c r="BG271" i="20"/>
  <c r="BF271" i="20"/>
  <c r="BE271" i="20"/>
  <c r="BD271" i="20"/>
  <c r="BC271" i="20"/>
  <c r="BB271" i="20"/>
  <c r="BA271" i="20"/>
  <c r="AZ271" i="20"/>
  <c r="BZ270" i="20"/>
  <c r="BY270" i="20"/>
  <c r="BH270" i="20"/>
  <c r="BG270" i="20"/>
  <c r="BF270" i="20"/>
  <c r="BE270" i="20"/>
  <c r="BD270" i="20"/>
  <c r="BC270" i="20"/>
  <c r="BB270" i="20"/>
  <c r="BA270" i="20"/>
  <c r="AZ270" i="20"/>
  <c r="BZ269" i="20"/>
  <c r="BY269" i="20"/>
  <c r="BH269" i="20"/>
  <c r="BG269" i="20"/>
  <c r="BF269" i="20"/>
  <c r="BE269" i="20"/>
  <c r="BD269" i="20"/>
  <c r="BC269" i="20"/>
  <c r="BB269" i="20"/>
  <c r="BA269" i="20"/>
  <c r="AZ269" i="20"/>
  <c r="BZ268" i="20"/>
  <c r="BY268" i="20"/>
  <c r="BH268" i="20"/>
  <c r="BG268" i="20"/>
  <c r="BF268" i="20"/>
  <c r="BE268" i="20"/>
  <c r="BD268" i="20"/>
  <c r="BC268" i="20"/>
  <c r="BB268" i="20"/>
  <c r="BA268" i="20"/>
  <c r="AZ268" i="20"/>
  <c r="BZ267" i="20"/>
  <c r="BY267" i="20"/>
  <c r="BH267" i="20"/>
  <c r="BG267" i="20"/>
  <c r="BF267" i="20"/>
  <c r="BE267" i="20"/>
  <c r="BD267" i="20"/>
  <c r="BC267" i="20"/>
  <c r="BB267" i="20"/>
  <c r="BA267" i="20"/>
  <c r="AZ267" i="20"/>
  <c r="BZ266" i="20"/>
  <c r="BY266" i="20"/>
  <c r="BH266" i="20"/>
  <c r="BG266" i="20"/>
  <c r="BF266" i="20"/>
  <c r="BE266" i="20"/>
  <c r="BD266" i="20"/>
  <c r="BC266" i="20"/>
  <c r="BB266" i="20"/>
  <c r="BA266" i="20"/>
  <c r="AZ266" i="20"/>
  <c r="BZ265" i="20"/>
  <c r="BY265" i="20"/>
  <c r="BH265" i="20"/>
  <c r="BG265" i="20"/>
  <c r="BF265" i="20"/>
  <c r="BE265" i="20"/>
  <c r="BD265" i="20"/>
  <c r="BC265" i="20"/>
  <c r="BB265" i="20"/>
  <c r="BA265" i="20"/>
  <c r="AZ265" i="20"/>
  <c r="BZ264" i="20"/>
  <c r="BY264" i="20"/>
  <c r="BH264" i="20"/>
  <c r="BG264" i="20"/>
  <c r="BF264" i="20"/>
  <c r="BE264" i="20"/>
  <c r="BD264" i="20"/>
  <c r="BC264" i="20"/>
  <c r="BB264" i="20"/>
  <c r="BA264" i="20"/>
  <c r="AZ264" i="20"/>
  <c r="BZ263" i="20"/>
  <c r="BY263" i="20"/>
  <c r="BH263" i="20"/>
  <c r="BG263" i="20"/>
  <c r="BF263" i="20"/>
  <c r="BE263" i="20"/>
  <c r="BD263" i="20"/>
  <c r="BC263" i="20"/>
  <c r="BB263" i="20"/>
  <c r="BA263" i="20"/>
  <c r="AZ263" i="20"/>
  <c r="BZ262" i="20"/>
  <c r="BY262" i="20"/>
  <c r="BH262" i="20"/>
  <c r="BG262" i="20"/>
  <c r="BF262" i="20"/>
  <c r="BE262" i="20"/>
  <c r="BD262" i="20"/>
  <c r="BC262" i="20"/>
  <c r="BB262" i="20"/>
  <c r="BA262" i="20"/>
  <c r="AZ262" i="20"/>
  <c r="BZ261" i="20"/>
  <c r="BY261" i="20"/>
  <c r="BH261" i="20"/>
  <c r="BG261" i="20"/>
  <c r="BF261" i="20"/>
  <c r="BE261" i="20"/>
  <c r="BD261" i="20"/>
  <c r="BC261" i="20"/>
  <c r="BB261" i="20"/>
  <c r="BA261" i="20"/>
  <c r="AZ261" i="20"/>
  <c r="BZ260" i="20"/>
  <c r="BY260" i="20"/>
  <c r="BH260" i="20"/>
  <c r="BG260" i="20"/>
  <c r="BF260" i="20"/>
  <c r="BE260" i="20"/>
  <c r="BD260" i="20"/>
  <c r="BC260" i="20"/>
  <c r="BB260" i="20"/>
  <c r="BA260" i="20"/>
  <c r="AZ260" i="20"/>
  <c r="BZ259" i="20"/>
  <c r="BY259" i="20"/>
  <c r="BH259" i="20"/>
  <c r="BG259" i="20"/>
  <c r="BF259" i="20"/>
  <c r="BE259" i="20"/>
  <c r="BD259" i="20"/>
  <c r="BC259" i="20"/>
  <c r="BB259" i="20"/>
  <c r="BA259" i="20"/>
  <c r="AZ259" i="20"/>
  <c r="BZ258" i="20"/>
  <c r="BY258" i="20"/>
  <c r="BH258" i="20"/>
  <c r="BG258" i="20"/>
  <c r="BF258" i="20"/>
  <c r="BE258" i="20"/>
  <c r="BD258" i="20"/>
  <c r="BC258" i="20"/>
  <c r="BB258" i="20"/>
  <c r="BA258" i="20"/>
  <c r="AZ258" i="20"/>
  <c r="BZ257" i="20"/>
  <c r="BY257" i="20"/>
  <c r="BH257" i="20"/>
  <c r="BG257" i="20"/>
  <c r="BF257" i="20"/>
  <c r="BE257" i="20"/>
  <c r="BD257" i="20"/>
  <c r="BC257" i="20"/>
  <c r="BB257" i="20"/>
  <c r="BA257" i="20"/>
  <c r="AZ257" i="20"/>
  <c r="BZ256" i="20"/>
  <c r="BY256" i="20"/>
  <c r="BH256" i="20"/>
  <c r="BG256" i="20"/>
  <c r="BF256" i="20"/>
  <c r="BE256" i="20"/>
  <c r="BD256" i="20"/>
  <c r="BC256" i="20"/>
  <c r="BB256" i="20"/>
  <c r="BA256" i="20"/>
  <c r="AZ256" i="20"/>
  <c r="BZ255" i="20"/>
  <c r="BY255" i="20"/>
  <c r="BH255" i="20"/>
  <c r="BG255" i="20"/>
  <c r="BF255" i="20"/>
  <c r="BE255" i="20"/>
  <c r="BD255" i="20"/>
  <c r="BC255" i="20"/>
  <c r="BB255" i="20"/>
  <c r="BA255" i="20"/>
  <c r="AZ255" i="20"/>
  <c r="BZ254" i="20"/>
  <c r="BY254" i="20"/>
  <c r="BH254" i="20"/>
  <c r="BG254" i="20"/>
  <c r="BF254" i="20"/>
  <c r="BE254" i="20"/>
  <c r="BD254" i="20"/>
  <c r="BC254" i="20"/>
  <c r="BB254" i="20"/>
  <c r="BA254" i="20"/>
  <c r="AZ254" i="20"/>
  <c r="BZ253" i="20"/>
  <c r="BY253" i="20"/>
  <c r="BH253" i="20"/>
  <c r="BG253" i="20"/>
  <c r="BF253" i="20"/>
  <c r="BE253" i="20"/>
  <c r="BD253" i="20"/>
  <c r="BC253" i="20"/>
  <c r="BB253" i="20"/>
  <c r="BA253" i="20"/>
  <c r="AZ253" i="20"/>
  <c r="BZ252" i="20"/>
  <c r="BY252" i="20"/>
  <c r="BH252" i="20"/>
  <c r="BG252" i="20"/>
  <c r="BF252" i="20"/>
  <c r="BE252" i="20"/>
  <c r="BD252" i="20"/>
  <c r="BC252" i="20"/>
  <c r="BB252" i="20"/>
  <c r="BA252" i="20"/>
  <c r="AZ252" i="20"/>
  <c r="BZ251" i="20"/>
  <c r="BY251" i="20"/>
  <c r="BH251" i="20"/>
  <c r="BG251" i="20"/>
  <c r="BF251" i="20"/>
  <c r="BE251" i="20"/>
  <c r="BD251" i="20"/>
  <c r="BC251" i="20"/>
  <c r="BB251" i="20"/>
  <c r="BA251" i="20"/>
  <c r="AZ251" i="20"/>
  <c r="BZ250" i="20"/>
  <c r="BY250" i="20"/>
  <c r="BH250" i="20"/>
  <c r="BG250" i="20"/>
  <c r="BF250" i="20"/>
  <c r="BE250" i="20"/>
  <c r="BD250" i="20"/>
  <c r="BC250" i="20"/>
  <c r="BB250" i="20"/>
  <c r="BA250" i="20"/>
  <c r="AZ250" i="20"/>
  <c r="BZ249" i="20"/>
  <c r="BY249" i="20"/>
  <c r="BH249" i="20"/>
  <c r="BG249" i="20"/>
  <c r="BF249" i="20"/>
  <c r="BE249" i="20"/>
  <c r="BD249" i="20"/>
  <c r="BC249" i="20"/>
  <c r="BB249" i="20"/>
  <c r="BA249" i="20"/>
  <c r="AZ249" i="20"/>
  <c r="BZ248" i="20"/>
  <c r="BY248" i="20"/>
  <c r="BH248" i="20"/>
  <c r="BG248" i="20"/>
  <c r="BF248" i="20"/>
  <c r="BE248" i="20"/>
  <c r="BD248" i="20"/>
  <c r="BC248" i="20"/>
  <c r="BB248" i="20"/>
  <c r="BA248" i="20"/>
  <c r="AZ248" i="20"/>
  <c r="BZ247" i="20"/>
  <c r="BY247" i="20"/>
  <c r="BH247" i="20"/>
  <c r="BG247" i="20"/>
  <c r="BF247" i="20"/>
  <c r="BE247" i="20"/>
  <c r="BD247" i="20"/>
  <c r="BC247" i="20"/>
  <c r="BB247" i="20"/>
  <c r="BA247" i="20"/>
  <c r="AZ247" i="20"/>
  <c r="BZ246" i="20"/>
  <c r="BY246" i="20"/>
  <c r="BH246" i="20"/>
  <c r="BG246" i="20"/>
  <c r="BF246" i="20"/>
  <c r="BE246" i="20"/>
  <c r="BD246" i="20"/>
  <c r="BC246" i="20"/>
  <c r="BB246" i="20"/>
  <c r="BA246" i="20"/>
  <c r="AZ246" i="20"/>
  <c r="BZ245" i="20"/>
  <c r="BY245" i="20"/>
  <c r="BH245" i="20"/>
  <c r="BG245" i="20"/>
  <c r="BF245" i="20"/>
  <c r="BE245" i="20"/>
  <c r="BD245" i="20"/>
  <c r="BC245" i="20"/>
  <c r="BB245" i="20"/>
  <c r="BA245" i="20"/>
  <c r="AZ245" i="20"/>
  <c r="BZ244" i="20"/>
  <c r="BY244" i="20"/>
  <c r="BH244" i="20"/>
  <c r="BG244" i="20"/>
  <c r="BF244" i="20"/>
  <c r="BE244" i="20"/>
  <c r="BD244" i="20"/>
  <c r="BC244" i="20"/>
  <c r="BB244" i="20"/>
  <c r="BA244" i="20"/>
  <c r="AZ244" i="20"/>
  <c r="BZ243" i="20"/>
  <c r="BY243" i="20"/>
  <c r="BH243" i="20"/>
  <c r="BG243" i="20"/>
  <c r="BF243" i="20"/>
  <c r="BE243" i="20"/>
  <c r="BD243" i="20"/>
  <c r="BC243" i="20"/>
  <c r="BB243" i="20"/>
  <c r="BA243" i="20"/>
  <c r="AZ243" i="20"/>
  <c r="BZ242" i="20"/>
  <c r="BY242" i="20"/>
  <c r="BH242" i="20"/>
  <c r="BG242" i="20"/>
  <c r="BF242" i="20"/>
  <c r="BE242" i="20"/>
  <c r="BD242" i="20"/>
  <c r="BC242" i="20"/>
  <c r="BB242" i="20"/>
  <c r="BA242" i="20"/>
  <c r="AZ242" i="20"/>
  <c r="BZ241" i="20"/>
  <c r="BY241" i="20"/>
  <c r="BH241" i="20"/>
  <c r="BG241" i="20"/>
  <c r="BF241" i="20"/>
  <c r="BE241" i="20"/>
  <c r="BD241" i="20"/>
  <c r="BC241" i="20"/>
  <c r="BB241" i="20"/>
  <c r="BA241" i="20"/>
  <c r="AZ241" i="20"/>
  <c r="BZ240" i="20"/>
  <c r="BY240" i="20"/>
  <c r="BH240" i="20"/>
  <c r="BG240" i="20"/>
  <c r="BF240" i="20"/>
  <c r="BE240" i="20"/>
  <c r="BD240" i="20"/>
  <c r="BC240" i="20"/>
  <c r="BB240" i="20"/>
  <c r="BA240" i="20"/>
  <c r="AZ240" i="20"/>
  <c r="BZ239" i="20"/>
  <c r="BY239" i="20"/>
  <c r="BH239" i="20"/>
  <c r="BG239" i="20"/>
  <c r="BF239" i="20"/>
  <c r="BE239" i="20"/>
  <c r="BD239" i="20"/>
  <c r="BC239" i="20"/>
  <c r="BB239" i="20"/>
  <c r="BA239" i="20"/>
  <c r="AZ239" i="20"/>
  <c r="BZ238" i="20"/>
  <c r="BY238" i="20"/>
  <c r="BH238" i="20"/>
  <c r="BG238" i="20"/>
  <c r="BF238" i="20"/>
  <c r="BE238" i="20"/>
  <c r="BD238" i="20"/>
  <c r="BC238" i="20"/>
  <c r="BB238" i="20"/>
  <c r="BA238" i="20"/>
  <c r="AZ238" i="20"/>
  <c r="BZ237" i="20"/>
  <c r="BY237" i="20"/>
  <c r="BH237" i="20"/>
  <c r="BG237" i="20"/>
  <c r="BF237" i="20"/>
  <c r="BE237" i="20"/>
  <c r="BD237" i="20"/>
  <c r="BC237" i="20"/>
  <c r="BB237" i="20"/>
  <c r="BA237" i="20"/>
  <c r="AZ237" i="20"/>
  <c r="BZ236" i="20"/>
  <c r="BY236" i="20"/>
  <c r="BH236" i="20"/>
  <c r="BG236" i="20"/>
  <c r="BF236" i="20"/>
  <c r="BE236" i="20"/>
  <c r="BD236" i="20"/>
  <c r="BC236" i="20"/>
  <c r="BB236" i="20"/>
  <c r="BA236" i="20"/>
  <c r="AZ236" i="20"/>
  <c r="BZ235" i="20"/>
  <c r="BY235" i="20"/>
  <c r="BH235" i="20"/>
  <c r="BG235" i="20"/>
  <c r="BF235" i="20"/>
  <c r="BE235" i="20"/>
  <c r="BD235" i="20"/>
  <c r="BC235" i="20"/>
  <c r="BB235" i="20"/>
  <c r="BA235" i="20"/>
  <c r="AZ235" i="20"/>
  <c r="BZ234" i="20"/>
  <c r="BY234" i="20"/>
  <c r="BH234" i="20"/>
  <c r="BG234" i="20"/>
  <c r="BF234" i="20"/>
  <c r="BE234" i="20"/>
  <c r="BD234" i="20"/>
  <c r="BC234" i="20"/>
  <c r="BB234" i="20"/>
  <c r="BA234" i="20"/>
  <c r="AZ234" i="20"/>
  <c r="BZ233" i="20"/>
  <c r="BY233" i="20"/>
  <c r="BH233" i="20"/>
  <c r="BG233" i="20"/>
  <c r="BF233" i="20"/>
  <c r="BE233" i="20"/>
  <c r="BD233" i="20"/>
  <c r="BC233" i="20"/>
  <c r="BB233" i="20"/>
  <c r="BA233" i="20"/>
  <c r="AZ233" i="20"/>
  <c r="BZ232" i="20"/>
  <c r="BY232" i="20"/>
  <c r="BH232" i="20"/>
  <c r="BG232" i="20"/>
  <c r="BF232" i="20"/>
  <c r="BE232" i="20"/>
  <c r="BD232" i="20"/>
  <c r="BC232" i="20"/>
  <c r="BB232" i="20"/>
  <c r="BA232" i="20"/>
  <c r="AZ232" i="20"/>
  <c r="BZ231" i="20"/>
  <c r="BY231" i="20"/>
  <c r="BH231" i="20"/>
  <c r="BG231" i="20"/>
  <c r="BF231" i="20"/>
  <c r="BE231" i="20"/>
  <c r="BD231" i="20"/>
  <c r="BC231" i="20"/>
  <c r="BB231" i="20"/>
  <c r="BA231" i="20"/>
  <c r="AZ231" i="20"/>
  <c r="BZ230" i="20"/>
  <c r="BY230" i="20"/>
  <c r="BH230" i="20"/>
  <c r="BG230" i="20"/>
  <c r="BF230" i="20"/>
  <c r="BE230" i="20"/>
  <c r="BD230" i="20"/>
  <c r="BC230" i="20"/>
  <c r="BB230" i="20"/>
  <c r="BA230" i="20"/>
  <c r="AZ230" i="20"/>
  <c r="BZ229" i="20"/>
  <c r="BY229" i="20"/>
  <c r="BH229" i="20"/>
  <c r="BG229" i="20"/>
  <c r="BF229" i="20"/>
  <c r="BE229" i="20"/>
  <c r="BD229" i="20"/>
  <c r="BC229" i="20"/>
  <c r="BB229" i="20"/>
  <c r="BA229" i="20"/>
  <c r="AZ229" i="20"/>
  <c r="BZ228" i="20"/>
  <c r="BY228" i="20"/>
  <c r="BH228" i="20"/>
  <c r="BG228" i="20"/>
  <c r="BF228" i="20"/>
  <c r="BE228" i="20"/>
  <c r="BD228" i="20"/>
  <c r="BC228" i="20"/>
  <c r="BB228" i="20"/>
  <c r="BA228" i="20"/>
  <c r="AZ228" i="20"/>
  <c r="BZ227" i="20"/>
  <c r="BY227" i="20"/>
  <c r="BH227" i="20"/>
  <c r="BG227" i="20"/>
  <c r="BF227" i="20"/>
  <c r="BE227" i="20"/>
  <c r="BD227" i="20"/>
  <c r="BC227" i="20"/>
  <c r="BB227" i="20"/>
  <c r="BA227" i="20"/>
  <c r="AZ227" i="20"/>
  <c r="BZ226" i="20"/>
  <c r="BY226" i="20"/>
  <c r="BH226" i="20"/>
  <c r="BG226" i="20"/>
  <c r="BF226" i="20"/>
  <c r="BE226" i="20"/>
  <c r="BD226" i="20"/>
  <c r="BC226" i="20"/>
  <c r="BB226" i="20"/>
  <c r="BA226" i="20"/>
  <c r="AZ226" i="20"/>
  <c r="BZ225" i="20"/>
  <c r="BY225" i="20"/>
  <c r="BH225" i="20"/>
  <c r="BG225" i="20"/>
  <c r="BF225" i="20"/>
  <c r="BE225" i="20"/>
  <c r="BD225" i="20"/>
  <c r="BC225" i="20"/>
  <c r="BB225" i="20"/>
  <c r="BA225" i="20"/>
  <c r="AZ225" i="20"/>
  <c r="BZ224" i="20"/>
  <c r="BY224" i="20"/>
  <c r="BH224" i="20"/>
  <c r="BG224" i="20"/>
  <c r="BF224" i="20"/>
  <c r="BE224" i="20"/>
  <c r="BD224" i="20"/>
  <c r="BC224" i="20"/>
  <c r="BB224" i="20"/>
  <c r="BA224" i="20"/>
  <c r="AZ224" i="20"/>
  <c r="BZ223" i="20"/>
  <c r="BY223" i="20"/>
  <c r="BH223" i="20"/>
  <c r="BG223" i="20"/>
  <c r="BF223" i="20"/>
  <c r="BE223" i="20"/>
  <c r="BD223" i="20"/>
  <c r="BC223" i="20"/>
  <c r="BB223" i="20"/>
  <c r="BA223" i="20"/>
  <c r="AZ223" i="20"/>
  <c r="BZ222" i="20"/>
  <c r="BY222" i="20"/>
  <c r="BH222" i="20"/>
  <c r="BG222" i="20"/>
  <c r="BF222" i="20"/>
  <c r="BE222" i="20"/>
  <c r="BD222" i="20"/>
  <c r="BC222" i="20"/>
  <c r="BB222" i="20"/>
  <c r="BA222" i="20"/>
  <c r="AZ222" i="20"/>
  <c r="BZ221" i="20"/>
  <c r="BY221" i="20"/>
  <c r="BH221" i="20"/>
  <c r="BG221" i="20"/>
  <c r="BF221" i="20"/>
  <c r="BE221" i="20"/>
  <c r="BD221" i="20"/>
  <c r="BC221" i="20"/>
  <c r="BB221" i="20"/>
  <c r="BA221" i="20"/>
  <c r="AZ221" i="20"/>
  <c r="BZ220" i="20"/>
  <c r="BY220" i="20"/>
  <c r="BH220" i="20"/>
  <c r="BG220" i="20"/>
  <c r="BF220" i="20"/>
  <c r="BE220" i="20"/>
  <c r="BD220" i="20"/>
  <c r="BC220" i="20"/>
  <c r="BB220" i="20"/>
  <c r="BA220" i="20"/>
  <c r="AZ220" i="20"/>
  <c r="BZ219" i="20"/>
  <c r="BY219" i="20"/>
  <c r="BH219" i="20"/>
  <c r="BG219" i="20"/>
  <c r="BF219" i="20"/>
  <c r="BE219" i="20"/>
  <c r="BD219" i="20"/>
  <c r="BC219" i="20"/>
  <c r="BB219" i="20"/>
  <c r="BA219" i="20"/>
  <c r="AZ219" i="20"/>
  <c r="BZ218" i="20"/>
  <c r="BY218" i="20"/>
  <c r="BH218" i="20"/>
  <c r="BG218" i="20"/>
  <c r="BF218" i="20"/>
  <c r="BE218" i="20"/>
  <c r="BD218" i="20"/>
  <c r="BC218" i="20"/>
  <c r="BB218" i="20"/>
  <c r="BA218" i="20"/>
  <c r="AZ218" i="20"/>
  <c r="BZ217" i="20"/>
  <c r="BY217" i="20"/>
  <c r="BH217" i="20"/>
  <c r="BG217" i="20"/>
  <c r="BF217" i="20"/>
  <c r="BE217" i="20"/>
  <c r="BD217" i="20"/>
  <c r="BC217" i="20"/>
  <c r="BB217" i="20"/>
  <c r="BA217" i="20"/>
  <c r="AZ217" i="20"/>
  <c r="BZ216" i="20"/>
  <c r="BY216" i="20"/>
  <c r="BH216" i="20"/>
  <c r="BG216" i="20"/>
  <c r="BF216" i="20"/>
  <c r="BE216" i="20"/>
  <c r="BD216" i="20"/>
  <c r="BC216" i="20"/>
  <c r="BB216" i="20"/>
  <c r="BA216" i="20"/>
  <c r="AZ216" i="20"/>
  <c r="BZ215" i="20"/>
  <c r="BY215" i="20"/>
  <c r="BH215" i="20"/>
  <c r="BG215" i="20"/>
  <c r="BF215" i="20"/>
  <c r="BE215" i="20"/>
  <c r="BD215" i="20"/>
  <c r="BC215" i="20"/>
  <c r="BB215" i="20"/>
  <c r="BA215" i="20"/>
  <c r="AZ215" i="20"/>
  <c r="BZ214" i="20"/>
  <c r="BY214" i="20"/>
  <c r="BH214" i="20"/>
  <c r="BG214" i="20"/>
  <c r="BF214" i="20"/>
  <c r="BE214" i="20"/>
  <c r="BD214" i="20"/>
  <c r="BC214" i="20"/>
  <c r="BB214" i="20"/>
  <c r="BA214" i="20"/>
  <c r="AZ214" i="20"/>
  <c r="BZ213" i="20"/>
  <c r="BY213" i="20"/>
  <c r="BH213" i="20"/>
  <c r="BG213" i="20"/>
  <c r="BF213" i="20"/>
  <c r="BE213" i="20"/>
  <c r="BD213" i="20"/>
  <c r="BC213" i="20"/>
  <c r="BB213" i="20"/>
  <c r="BA213" i="20"/>
  <c r="AZ213" i="20"/>
  <c r="BZ212" i="20"/>
  <c r="BY212" i="20"/>
  <c r="BH212" i="20"/>
  <c r="BG212" i="20"/>
  <c r="BF212" i="20"/>
  <c r="BE212" i="20"/>
  <c r="BD212" i="20"/>
  <c r="BC212" i="20"/>
  <c r="BB212" i="20"/>
  <c r="BA212" i="20"/>
  <c r="AZ212" i="20"/>
  <c r="BZ211" i="20"/>
  <c r="BY211" i="20"/>
  <c r="BH211" i="20"/>
  <c r="BG211" i="20"/>
  <c r="BF211" i="20"/>
  <c r="BE211" i="20"/>
  <c r="BD211" i="20"/>
  <c r="BC211" i="20"/>
  <c r="BB211" i="20"/>
  <c r="BA211" i="20"/>
  <c r="AZ211" i="20"/>
  <c r="BZ210" i="20"/>
  <c r="BY210" i="20"/>
  <c r="BH210" i="20"/>
  <c r="BG210" i="20"/>
  <c r="BF210" i="20"/>
  <c r="BE210" i="20"/>
  <c r="BD210" i="20"/>
  <c r="BC210" i="20"/>
  <c r="BB210" i="20"/>
  <c r="BA210" i="20"/>
  <c r="AZ210" i="20"/>
  <c r="BZ209" i="20"/>
  <c r="BY209" i="20"/>
  <c r="BH209" i="20"/>
  <c r="BG209" i="20"/>
  <c r="BF209" i="20"/>
  <c r="BE209" i="20"/>
  <c r="BD209" i="20"/>
  <c r="BC209" i="20"/>
  <c r="BB209" i="20"/>
  <c r="BA209" i="20"/>
  <c r="AZ209" i="20"/>
  <c r="BZ208" i="20"/>
  <c r="BY208" i="20"/>
  <c r="BH208" i="20"/>
  <c r="BG208" i="20"/>
  <c r="BF208" i="20"/>
  <c r="BE208" i="20"/>
  <c r="BD208" i="20"/>
  <c r="BC208" i="20"/>
  <c r="BB208" i="20"/>
  <c r="BA208" i="20"/>
  <c r="AZ208" i="20"/>
  <c r="BZ207" i="20"/>
  <c r="BY207" i="20"/>
  <c r="BH207" i="20"/>
  <c r="BG207" i="20"/>
  <c r="BF207" i="20"/>
  <c r="BE207" i="20"/>
  <c r="BD207" i="20"/>
  <c r="BC207" i="20"/>
  <c r="BB207" i="20"/>
  <c r="BA207" i="20"/>
  <c r="AZ207" i="20"/>
  <c r="BZ206" i="20"/>
  <c r="BY206" i="20"/>
  <c r="BH206" i="20"/>
  <c r="BG206" i="20"/>
  <c r="BF206" i="20"/>
  <c r="BE206" i="20"/>
  <c r="BD206" i="20"/>
  <c r="BC206" i="20"/>
  <c r="BB206" i="20"/>
  <c r="BA206" i="20"/>
  <c r="AZ206" i="20"/>
  <c r="BZ205" i="20"/>
  <c r="BY205" i="20"/>
  <c r="BH205" i="20"/>
  <c r="BG205" i="20"/>
  <c r="BF205" i="20"/>
  <c r="BE205" i="20"/>
  <c r="BD205" i="20"/>
  <c r="BC205" i="20"/>
  <c r="BB205" i="20"/>
  <c r="BA205" i="20"/>
  <c r="AZ205" i="20"/>
  <c r="BZ204" i="20"/>
  <c r="BY204" i="20"/>
  <c r="BH204" i="20"/>
  <c r="BG204" i="20"/>
  <c r="BF204" i="20"/>
  <c r="BE204" i="20"/>
  <c r="BD204" i="20"/>
  <c r="BC204" i="20"/>
  <c r="BB204" i="20"/>
  <c r="BA204" i="20"/>
  <c r="AZ204" i="20"/>
  <c r="BZ203" i="20"/>
  <c r="BY203" i="20"/>
  <c r="BH203" i="20"/>
  <c r="BG203" i="20"/>
  <c r="BF203" i="20"/>
  <c r="BE203" i="20"/>
  <c r="BD203" i="20"/>
  <c r="BC203" i="20"/>
  <c r="BB203" i="20"/>
  <c r="BA203" i="20"/>
  <c r="AZ203" i="20"/>
  <c r="BZ202" i="20"/>
  <c r="BY202" i="20"/>
  <c r="BH202" i="20"/>
  <c r="BG202" i="20"/>
  <c r="BF202" i="20"/>
  <c r="BE202" i="20"/>
  <c r="BD202" i="20"/>
  <c r="BC202" i="20"/>
  <c r="BB202" i="20"/>
  <c r="BA202" i="20"/>
  <c r="AZ202" i="20"/>
  <c r="BZ201" i="20"/>
  <c r="BY201" i="20"/>
  <c r="BH201" i="20"/>
  <c r="BG201" i="20"/>
  <c r="BF201" i="20"/>
  <c r="BE201" i="20"/>
  <c r="BD201" i="20"/>
  <c r="BC201" i="20"/>
  <c r="BB201" i="20"/>
  <c r="BA201" i="20"/>
  <c r="AZ201" i="20"/>
  <c r="BZ200" i="20"/>
  <c r="BY200" i="20"/>
  <c r="BH200" i="20"/>
  <c r="BG200" i="20"/>
  <c r="BF200" i="20"/>
  <c r="BE200" i="20"/>
  <c r="BD200" i="20"/>
  <c r="BC200" i="20"/>
  <c r="BB200" i="20"/>
  <c r="BA200" i="20"/>
  <c r="AZ200" i="20"/>
  <c r="BZ199" i="20"/>
  <c r="BY199" i="20"/>
  <c r="BH199" i="20"/>
  <c r="BG199" i="20"/>
  <c r="BF199" i="20"/>
  <c r="BE199" i="20"/>
  <c r="BD199" i="20"/>
  <c r="BC199" i="20"/>
  <c r="BB199" i="20"/>
  <c r="BA199" i="20"/>
  <c r="AZ199" i="20"/>
  <c r="BZ198" i="20"/>
  <c r="BY198" i="20"/>
  <c r="BH198" i="20"/>
  <c r="BG198" i="20"/>
  <c r="BF198" i="20"/>
  <c r="BE198" i="20"/>
  <c r="BD198" i="20"/>
  <c r="BC198" i="20"/>
  <c r="BB198" i="20"/>
  <c r="BA198" i="20"/>
  <c r="AZ198" i="20"/>
  <c r="BZ197" i="20"/>
  <c r="BY197" i="20"/>
  <c r="BH197" i="20"/>
  <c r="BG197" i="20"/>
  <c r="BF197" i="20"/>
  <c r="BE197" i="20"/>
  <c r="BD197" i="20"/>
  <c r="BC197" i="20"/>
  <c r="BB197" i="20"/>
  <c r="BA197" i="20"/>
  <c r="AZ197" i="20"/>
  <c r="BZ196" i="20"/>
  <c r="BY196" i="20"/>
  <c r="BH196" i="20"/>
  <c r="BG196" i="20"/>
  <c r="BF196" i="20"/>
  <c r="BE196" i="20"/>
  <c r="BD196" i="20"/>
  <c r="BC196" i="20"/>
  <c r="BB196" i="20"/>
  <c r="BA196" i="20"/>
  <c r="AZ196" i="20"/>
  <c r="BZ195" i="20"/>
  <c r="BY195" i="20"/>
  <c r="BH195" i="20"/>
  <c r="BG195" i="20"/>
  <c r="BF195" i="20"/>
  <c r="BE195" i="20"/>
  <c r="BD195" i="20"/>
  <c r="BC195" i="20"/>
  <c r="BB195" i="20"/>
  <c r="BA195" i="20"/>
  <c r="AZ195" i="20"/>
  <c r="BZ194" i="20"/>
  <c r="BY194" i="20"/>
  <c r="BH194" i="20"/>
  <c r="BG194" i="20"/>
  <c r="BF194" i="20"/>
  <c r="BE194" i="20"/>
  <c r="BD194" i="20"/>
  <c r="BC194" i="20"/>
  <c r="BB194" i="20"/>
  <c r="BA194" i="20"/>
  <c r="AZ194" i="20"/>
  <c r="BZ193" i="20"/>
  <c r="BY193" i="20"/>
  <c r="BH193" i="20"/>
  <c r="BG193" i="20"/>
  <c r="BF193" i="20"/>
  <c r="BE193" i="20"/>
  <c r="BD193" i="20"/>
  <c r="BC193" i="20"/>
  <c r="BB193" i="20"/>
  <c r="BA193" i="20"/>
  <c r="AZ193" i="20"/>
  <c r="BZ192" i="20"/>
  <c r="BY192" i="20"/>
  <c r="BH192" i="20"/>
  <c r="BG192" i="20"/>
  <c r="BF192" i="20"/>
  <c r="BE192" i="20"/>
  <c r="BD192" i="20"/>
  <c r="BC192" i="20"/>
  <c r="BB192" i="20"/>
  <c r="BA192" i="20"/>
  <c r="AZ192" i="20"/>
  <c r="BZ191" i="20"/>
  <c r="BY191" i="20"/>
  <c r="BH191" i="20"/>
  <c r="BG191" i="20"/>
  <c r="BF191" i="20"/>
  <c r="BE191" i="20"/>
  <c r="BD191" i="20"/>
  <c r="BC191" i="20"/>
  <c r="BB191" i="20"/>
  <c r="BA191" i="20"/>
  <c r="AZ191" i="20"/>
  <c r="BZ190" i="20"/>
  <c r="BY190" i="20"/>
  <c r="BH190" i="20"/>
  <c r="BG190" i="20"/>
  <c r="BF190" i="20"/>
  <c r="BE190" i="20"/>
  <c r="BD190" i="20"/>
  <c r="BC190" i="20"/>
  <c r="BB190" i="20"/>
  <c r="BA190" i="20"/>
  <c r="AZ190" i="20"/>
  <c r="BZ189" i="20"/>
  <c r="BY189" i="20"/>
  <c r="BH189" i="20"/>
  <c r="BG189" i="20"/>
  <c r="BF189" i="20"/>
  <c r="BE189" i="20"/>
  <c r="BD189" i="20"/>
  <c r="BC189" i="20"/>
  <c r="BB189" i="20"/>
  <c r="BA189" i="20"/>
  <c r="AZ189" i="20"/>
  <c r="BZ188" i="20"/>
  <c r="BY188" i="20"/>
  <c r="BH188" i="20"/>
  <c r="BG188" i="20"/>
  <c r="BF188" i="20"/>
  <c r="BE188" i="20"/>
  <c r="BD188" i="20"/>
  <c r="BC188" i="20"/>
  <c r="BB188" i="20"/>
  <c r="BA188" i="20"/>
  <c r="AZ188" i="20"/>
  <c r="BZ187" i="20"/>
  <c r="BY187" i="20"/>
  <c r="BH187" i="20"/>
  <c r="BG187" i="20"/>
  <c r="BF187" i="20"/>
  <c r="BE187" i="20"/>
  <c r="BD187" i="20"/>
  <c r="BC187" i="20"/>
  <c r="BB187" i="20"/>
  <c r="BA187" i="20"/>
  <c r="AZ187" i="20"/>
  <c r="BZ186" i="20"/>
  <c r="BY186" i="20"/>
  <c r="BH186" i="20"/>
  <c r="BG186" i="20"/>
  <c r="BF186" i="20"/>
  <c r="BE186" i="20"/>
  <c r="BD186" i="20"/>
  <c r="BC186" i="20"/>
  <c r="BB186" i="20"/>
  <c r="BA186" i="20"/>
  <c r="AZ186" i="20"/>
  <c r="BZ185" i="20"/>
  <c r="BY185" i="20"/>
  <c r="BH185" i="20"/>
  <c r="BG185" i="20"/>
  <c r="BF185" i="20"/>
  <c r="BE185" i="20"/>
  <c r="BD185" i="20"/>
  <c r="BC185" i="20"/>
  <c r="BB185" i="20"/>
  <c r="BA185" i="20"/>
  <c r="AZ185" i="20"/>
  <c r="BZ184" i="20"/>
  <c r="BY184" i="20"/>
  <c r="BH184" i="20"/>
  <c r="BG184" i="20"/>
  <c r="BF184" i="20"/>
  <c r="BE184" i="20"/>
  <c r="BD184" i="20"/>
  <c r="BC184" i="20"/>
  <c r="BB184" i="20"/>
  <c r="BA184" i="20"/>
  <c r="AZ184" i="20"/>
  <c r="BZ183" i="20"/>
  <c r="BY183" i="20"/>
  <c r="BH183" i="20"/>
  <c r="BG183" i="20"/>
  <c r="BF183" i="20"/>
  <c r="BE183" i="20"/>
  <c r="BD183" i="20"/>
  <c r="BC183" i="20"/>
  <c r="BB183" i="20"/>
  <c r="BA183" i="20"/>
  <c r="AZ183" i="20"/>
  <c r="BZ182" i="20"/>
  <c r="BY182" i="20"/>
  <c r="BH182" i="20"/>
  <c r="BG182" i="20"/>
  <c r="BF182" i="20"/>
  <c r="BE182" i="20"/>
  <c r="BD182" i="20"/>
  <c r="BC182" i="20"/>
  <c r="BB182" i="20"/>
  <c r="BA182" i="20"/>
  <c r="AZ182" i="20"/>
  <c r="BZ181" i="20"/>
  <c r="BY181" i="20"/>
  <c r="BH181" i="20"/>
  <c r="BG181" i="20"/>
  <c r="BF181" i="20"/>
  <c r="BE181" i="20"/>
  <c r="BD181" i="20"/>
  <c r="BC181" i="20"/>
  <c r="BB181" i="20"/>
  <c r="BA181" i="20"/>
  <c r="AZ181" i="20"/>
  <c r="BZ180" i="20"/>
  <c r="BY180" i="20"/>
  <c r="BH180" i="20"/>
  <c r="BG180" i="20"/>
  <c r="BF180" i="20"/>
  <c r="BE180" i="20"/>
  <c r="BD180" i="20"/>
  <c r="BC180" i="20"/>
  <c r="BB180" i="20"/>
  <c r="BA180" i="20"/>
  <c r="AZ180" i="20"/>
  <c r="BZ179" i="20"/>
  <c r="BY179" i="20"/>
  <c r="BH179" i="20"/>
  <c r="BG179" i="20"/>
  <c r="BF179" i="20"/>
  <c r="BE179" i="20"/>
  <c r="BD179" i="20"/>
  <c r="BC179" i="20"/>
  <c r="BB179" i="20"/>
  <c r="BA179" i="20"/>
  <c r="AZ179" i="20"/>
  <c r="BZ178" i="20"/>
  <c r="BY178" i="20"/>
  <c r="BH178" i="20"/>
  <c r="BG178" i="20"/>
  <c r="BF178" i="20"/>
  <c r="BE178" i="20"/>
  <c r="BD178" i="20"/>
  <c r="BC178" i="20"/>
  <c r="BB178" i="20"/>
  <c r="BA178" i="20"/>
  <c r="AZ178" i="20"/>
  <c r="BZ177" i="20"/>
  <c r="BY177" i="20"/>
  <c r="BH177" i="20"/>
  <c r="BG177" i="20"/>
  <c r="BF177" i="20"/>
  <c r="BE177" i="20"/>
  <c r="BD177" i="20"/>
  <c r="BC177" i="20"/>
  <c r="BB177" i="20"/>
  <c r="BA177" i="20"/>
  <c r="AZ177" i="20"/>
  <c r="BZ176" i="20"/>
  <c r="BY176" i="20"/>
  <c r="BH176" i="20"/>
  <c r="BG176" i="20"/>
  <c r="BF176" i="20"/>
  <c r="BE176" i="20"/>
  <c r="BD176" i="20"/>
  <c r="BC176" i="20"/>
  <c r="BB176" i="20"/>
  <c r="BA176" i="20"/>
  <c r="AZ176" i="20"/>
  <c r="BZ175" i="20"/>
  <c r="BY175" i="20"/>
  <c r="BH175" i="20"/>
  <c r="BG175" i="20"/>
  <c r="BF175" i="20"/>
  <c r="BE175" i="20"/>
  <c r="BD175" i="20"/>
  <c r="BC175" i="20"/>
  <c r="BB175" i="20"/>
  <c r="BA175" i="20"/>
  <c r="AZ175" i="20"/>
  <c r="BZ174" i="20"/>
  <c r="BY174" i="20"/>
  <c r="BH174" i="20"/>
  <c r="BG174" i="20"/>
  <c r="BF174" i="20"/>
  <c r="BE174" i="20"/>
  <c r="BD174" i="20"/>
  <c r="BC174" i="20"/>
  <c r="BB174" i="20"/>
  <c r="BA174" i="20"/>
  <c r="AZ174" i="20"/>
  <c r="BZ173" i="20"/>
  <c r="BY173" i="20"/>
  <c r="BH173" i="20"/>
  <c r="BG173" i="20"/>
  <c r="BF173" i="20"/>
  <c r="BE173" i="20"/>
  <c r="BD173" i="20"/>
  <c r="BC173" i="20"/>
  <c r="BB173" i="20"/>
  <c r="BA173" i="20"/>
  <c r="AZ173" i="20"/>
  <c r="BZ172" i="20"/>
  <c r="BY172" i="20"/>
  <c r="BH172" i="20"/>
  <c r="BG172" i="20"/>
  <c r="BF172" i="20"/>
  <c r="BE172" i="20"/>
  <c r="BD172" i="20"/>
  <c r="BC172" i="20"/>
  <c r="BB172" i="20"/>
  <c r="BA172" i="20"/>
  <c r="AZ172" i="20"/>
  <c r="BZ171" i="20"/>
  <c r="BY171" i="20"/>
  <c r="BH171" i="20"/>
  <c r="BG171" i="20"/>
  <c r="BF171" i="20"/>
  <c r="BE171" i="20"/>
  <c r="BD171" i="20"/>
  <c r="BC171" i="20"/>
  <c r="BB171" i="20"/>
  <c r="BA171" i="20"/>
  <c r="AZ171" i="20"/>
  <c r="BZ170" i="20"/>
  <c r="BY170" i="20"/>
  <c r="BH170" i="20"/>
  <c r="BG170" i="20"/>
  <c r="BF170" i="20"/>
  <c r="BE170" i="20"/>
  <c r="BD170" i="20"/>
  <c r="BC170" i="20"/>
  <c r="BB170" i="20"/>
  <c r="BA170" i="20"/>
  <c r="AZ170" i="20"/>
  <c r="BZ169" i="20"/>
  <c r="BY169" i="20"/>
  <c r="BH169" i="20"/>
  <c r="BG169" i="20"/>
  <c r="BF169" i="20"/>
  <c r="BE169" i="20"/>
  <c r="BD169" i="20"/>
  <c r="BC169" i="20"/>
  <c r="BB169" i="20"/>
  <c r="BA169" i="20"/>
  <c r="AZ169" i="20"/>
  <c r="BZ168" i="20"/>
  <c r="BY168" i="20"/>
  <c r="BH168" i="20"/>
  <c r="BG168" i="20"/>
  <c r="BF168" i="20"/>
  <c r="BE168" i="20"/>
  <c r="BD168" i="20"/>
  <c r="BC168" i="20"/>
  <c r="BB168" i="20"/>
  <c r="BA168" i="20"/>
  <c r="AZ168" i="20"/>
  <c r="BZ167" i="20"/>
  <c r="BY167" i="20"/>
  <c r="BH167" i="20"/>
  <c r="BG167" i="20"/>
  <c r="BF167" i="20"/>
  <c r="BE167" i="20"/>
  <c r="BD167" i="20"/>
  <c r="BC167" i="20"/>
  <c r="BB167" i="20"/>
  <c r="BA167" i="20"/>
  <c r="AZ167" i="20"/>
  <c r="BZ166" i="20"/>
  <c r="BY166" i="20"/>
  <c r="BH166" i="20"/>
  <c r="BG166" i="20"/>
  <c r="BF166" i="20"/>
  <c r="BE166" i="20"/>
  <c r="BD166" i="20"/>
  <c r="BC166" i="20"/>
  <c r="BB166" i="20"/>
  <c r="BA166" i="20"/>
  <c r="AZ166" i="20"/>
  <c r="BZ165" i="20"/>
  <c r="BY165" i="20"/>
  <c r="BH165" i="20"/>
  <c r="BG165" i="20"/>
  <c r="BF165" i="20"/>
  <c r="BE165" i="20"/>
  <c r="BD165" i="20"/>
  <c r="BC165" i="20"/>
  <c r="BB165" i="20"/>
  <c r="BA165" i="20"/>
  <c r="AZ165" i="20"/>
  <c r="BZ164" i="20"/>
  <c r="BY164" i="20"/>
  <c r="BH164" i="20"/>
  <c r="BG164" i="20"/>
  <c r="BF164" i="20"/>
  <c r="BE164" i="20"/>
  <c r="BD164" i="20"/>
  <c r="BC164" i="20"/>
  <c r="BB164" i="20"/>
  <c r="BA164" i="20"/>
  <c r="AZ164" i="20"/>
  <c r="BZ163" i="20"/>
  <c r="BY163" i="20"/>
  <c r="BH163" i="20"/>
  <c r="BG163" i="20"/>
  <c r="BF163" i="20"/>
  <c r="BE163" i="20"/>
  <c r="BD163" i="20"/>
  <c r="BC163" i="20"/>
  <c r="BB163" i="20"/>
  <c r="BA163" i="20"/>
  <c r="AZ163" i="20"/>
  <c r="BZ162" i="20"/>
  <c r="BY162" i="20"/>
  <c r="BH162" i="20"/>
  <c r="BG162" i="20"/>
  <c r="BF162" i="20"/>
  <c r="BE162" i="20"/>
  <c r="BD162" i="20"/>
  <c r="BC162" i="20"/>
  <c r="BB162" i="20"/>
  <c r="BA162" i="20"/>
  <c r="AZ162" i="20"/>
  <c r="BZ161" i="20"/>
  <c r="BY161" i="20"/>
  <c r="BH161" i="20"/>
  <c r="BG161" i="20"/>
  <c r="BF161" i="20"/>
  <c r="BE161" i="20"/>
  <c r="BD161" i="20"/>
  <c r="BC161" i="20"/>
  <c r="BB161" i="20"/>
  <c r="BA161" i="20"/>
  <c r="AZ161" i="20"/>
  <c r="BZ160" i="20"/>
  <c r="BY160" i="20"/>
  <c r="BH160" i="20"/>
  <c r="BG160" i="20"/>
  <c r="BF160" i="20"/>
  <c r="BE160" i="20"/>
  <c r="BD160" i="20"/>
  <c r="BC160" i="20"/>
  <c r="BB160" i="20"/>
  <c r="BA160" i="20"/>
  <c r="AZ160" i="20"/>
  <c r="BZ159" i="20"/>
  <c r="BY159" i="20"/>
  <c r="BH159" i="20"/>
  <c r="BG159" i="20"/>
  <c r="BF159" i="20"/>
  <c r="BE159" i="20"/>
  <c r="BD159" i="20"/>
  <c r="BC159" i="20"/>
  <c r="BB159" i="20"/>
  <c r="BA159" i="20"/>
  <c r="AZ159" i="20"/>
  <c r="BZ158" i="20"/>
  <c r="BY158" i="20"/>
  <c r="BH158" i="20"/>
  <c r="BG158" i="20"/>
  <c r="BF158" i="20"/>
  <c r="BE158" i="20"/>
  <c r="BD158" i="20"/>
  <c r="BC158" i="20"/>
  <c r="BB158" i="20"/>
  <c r="BA158" i="20"/>
  <c r="AZ158" i="20"/>
  <c r="BZ157" i="20"/>
  <c r="BY157" i="20"/>
  <c r="BH157" i="20"/>
  <c r="BG157" i="20"/>
  <c r="BF157" i="20"/>
  <c r="BE157" i="20"/>
  <c r="BD157" i="20"/>
  <c r="BC157" i="20"/>
  <c r="BB157" i="20"/>
  <c r="BA157" i="20"/>
  <c r="AZ157" i="20"/>
  <c r="BZ156" i="20"/>
  <c r="BY156" i="20"/>
  <c r="BH156" i="20"/>
  <c r="BG156" i="20"/>
  <c r="BF156" i="20"/>
  <c r="BE156" i="20"/>
  <c r="BD156" i="20"/>
  <c r="BC156" i="20"/>
  <c r="BB156" i="20"/>
  <c r="BA156" i="20"/>
  <c r="AZ156" i="20"/>
  <c r="BZ155" i="20"/>
  <c r="BY155" i="20"/>
  <c r="BH155" i="20"/>
  <c r="BG155" i="20"/>
  <c r="BF155" i="20"/>
  <c r="BE155" i="20"/>
  <c r="BD155" i="20"/>
  <c r="BC155" i="20"/>
  <c r="BB155" i="20"/>
  <c r="BA155" i="20"/>
  <c r="AZ155" i="20"/>
  <c r="BZ154" i="20"/>
  <c r="BY154" i="20"/>
  <c r="BH154" i="20"/>
  <c r="BG154" i="20"/>
  <c r="BF154" i="20"/>
  <c r="BE154" i="20"/>
  <c r="BD154" i="20"/>
  <c r="BC154" i="20"/>
  <c r="BB154" i="20"/>
  <c r="BA154" i="20"/>
  <c r="AZ154" i="20"/>
  <c r="BZ153" i="20"/>
  <c r="BY153" i="20"/>
  <c r="BH153" i="20"/>
  <c r="BG153" i="20"/>
  <c r="BF153" i="20"/>
  <c r="BE153" i="20"/>
  <c r="BD153" i="20"/>
  <c r="BC153" i="20"/>
  <c r="BB153" i="20"/>
  <c r="BA153" i="20"/>
  <c r="AZ153" i="20"/>
  <c r="BZ152" i="20"/>
  <c r="BY152" i="20"/>
  <c r="BH152" i="20"/>
  <c r="BG152" i="20"/>
  <c r="BF152" i="20"/>
  <c r="BE152" i="20"/>
  <c r="BD152" i="20"/>
  <c r="BC152" i="20"/>
  <c r="BB152" i="20"/>
  <c r="BA152" i="20"/>
  <c r="AZ152" i="20"/>
  <c r="BZ151" i="20"/>
  <c r="BY151" i="20"/>
  <c r="BH151" i="20"/>
  <c r="BG151" i="20"/>
  <c r="BF151" i="20"/>
  <c r="BE151" i="20"/>
  <c r="BD151" i="20"/>
  <c r="BC151" i="20"/>
  <c r="BB151" i="20"/>
  <c r="BA151" i="20"/>
  <c r="AZ151" i="20"/>
  <c r="BZ150" i="20"/>
  <c r="BY150" i="20"/>
  <c r="BH150" i="20"/>
  <c r="BG150" i="20"/>
  <c r="BF150" i="20"/>
  <c r="BE150" i="20"/>
  <c r="BD150" i="20"/>
  <c r="BC150" i="20"/>
  <c r="BB150" i="20"/>
  <c r="BA150" i="20"/>
  <c r="AZ150" i="20"/>
  <c r="BZ149" i="20"/>
  <c r="BY149" i="20"/>
  <c r="BH149" i="20"/>
  <c r="BG149" i="20"/>
  <c r="BF149" i="20"/>
  <c r="BE149" i="20"/>
  <c r="BD149" i="20"/>
  <c r="BC149" i="20"/>
  <c r="BB149" i="20"/>
  <c r="BA149" i="20"/>
  <c r="AZ149" i="20"/>
  <c r="BZ148" i="20"/>
  <c r="BY148" i="20"/>
  <c r="BH148" i="20"/>
  <c r="BG148" i="20"/>
  <c r="BF148" i="20"/>
  <c r="BE148" i="20"/>
  <c r="BD148" i="20"/>
  <c r="BC148" i="20"/>
  <c r="BB148" i="20"/>
  <c r="BA148" i="20"/>
  <c r="AZ148" i="20"/>
  <c r="BZ147" i="20"/>
  <c r="BY147" i="20"/>
  <c r="BH147" i="20"/>
  <c r="BG147" i="20"/>
  <c r="BF147" i="20"/>
  <c r="BE147" i="20"/>
  <c r="BD147" i="20"/>
  <c r="BC147" i="20"/>
  <c r="BB147" i="20"/>
  <c r="BA147" i="20"/>
  <c r="AZ147" i="20"/>
  <c r="BZ146" i="20"/>
  <c r="BY146" i="20"/>
  <c r="BH146" i="20"/>
  <c r="BG146" i="20"/>
  <c r="BF146" i="20"/>
  <c r="BE146" i="20"/>
  <c r="BD146" i="20"/>
  <c r="BC146" i="20"/>
  <c r="BB146" i="20"/>
  <c r="BA146" i="20"/>
  <c r="AZ146" i="20"/>
  <c r="BZ145" i="20"/>
  <c r="BY145" i="20"/>
  <c r="BH145" i="20"/>
  <c r="BG145" i="20"/>
  <c r="BF145" i="20"/>
  <c r="BE145" i="20"/>
  <c r="BD145" i="20"/>
  <c r="BC145" i="20"/>
  <c r="BB145" i="20"/>
  <c r="BA145" i="20"/>
  <c r="AZ145" i="20"/>
  <c r="BZ144" i="20"/>
  <c r="BY144" i="20"/>
  <c r="BH144" i="20"/>
  <c r="BG144" i="20"/>
  <c r="BF144" i="20"/>
  <c r="BE144" i="20"/>
  <c r="BD144" i="20"/>
  <c r="BC144" i="20"/>
  <c r="BB144" i="20"/>
  <c r="BA144" i="20"/>
  <c r="AZ144" i="20"/>
  <c r="BZ143" i="20"/>
  <c r="BY143" i="20"/>
  <c r="BH143" i="20"/>
  <c r="BG143" i="20"/>
  <c r="BF143" i="20"/>
  <c r="BE143" i="20"/>
  <c r="BD143" i="20"/>
  <c r="BC143" i="20"/>
  <c r="BB143" i="20"/>
  <c r="BA143" i="20"/>
  <c r="AZ143" i="20"/>
  <c r="BZ142" i="20"/>
  <c r="BY142" i="20"/>
  <c r="BH142" i="20"/>
  <c r="BG142" i="20"/>
  <c r="BF142" i="20"/>
  <c r="BE142" i="20"/>
  <c r="BD142" i="20"/>
  <c r="BC142" i="20"/>
  <c r="BB142" i="20"/>
  <c r="BA142" i="20"/>
  <c r="AZ142" i="20"/>
  <c r="BZ141" i="20"/>
  <c r="BY141" i="20"/>
  <c r="BH141" i="20"/>
  <c r="BG141" i="20"/>
  <c r="BF141" i="20"/>
  <c r="BE141" i="20"/>
  <c r="BD141" i="20"/>
  <c r="BC141" i="20"/>
  <c r="BB141" i="20"/>
  <c r="BA141" i="20"/>
  <c r="AZ141" i="20"/>
  <c r="BZ140" i="20"/>
  <c r="BY140" i="20"/>
  <c r="BH140" i="20"/>
  <c r="BG140" i="20"/>
  <c r="BF140" i="20"/>
  <c r="BE140" i="20"/>
  <c r="BD140" i="20"/>
  <c r="BC140" i="20"/>
  <c r="BB140" i="20"/>
  <c r="BA140" i="20"/>
  <c r="AZ140" i="20"/>
  <c r="BZ139" i="20"/>
  <c r="BY139" i="20"/>
  <c r="BH139" i="20"/>
  <c r="BG139" i="20"/>
  <c r="BF139" i="20"/>
  <c r="BE139" i="20"/>
  <c r="BD139" i="20"/>
  <c r="BC139" i="20"/>
  <c r="BB139" i="20"/>
  <c r="BA139" i="20"/>
  <c r="AZ139" i="20"/>
  <c r="BZ138" i="20"/>
  <c r="BY138" i="20"/>
  <c r="BH138" i="20"/>
  <c r="BG138" i="20"/>
  <c r="BF138" i="20"/>
  <c r="BE138" i="20"/>
  <c r="BD138" i="20"/>
  <c r="BC138" i="20"/>
  <c r="BB138" i="20"/>
  <c r="BA138" i="20"/>
  <c r="AZ138" i="20"/>
  <c r="BZ137" i="20"/>
  <c r="BY137" i="20"/>
  <c r="BH137" i="20"/>
  <c r="BG137" i="20"/>
  <c r="BF137" i="20"/>
  <c r="BE137" i="20"/>
  <c r="BD137" i="20"/>
  <c r="BC137" i="20"/>
  <c r="BB137" i="20"/>
  <c r="BA137" i="20"/>
  <c r="AZ137" i="20"/>
  <c r="BZ136" i="20"/>
  <c r="BY136" i="20"/>
  <c r="BH136" i="20"/>
  <c r="BG136" i="20"/>
  <c r="BF136" i="20"/>
  <c r="BE136" i="20"/>
  <c r="BD136" i="20"/>
  <c r="BC136" i="20"/>
  <c r="BB136" i="20"/>
  <c r="BA136" i="20"/>
  <c r="AZ136" i="20"/>
  <c r="BZ135" i="20"/>
  <c r="BY135" i="20"/>
  <c r="BH135" i="20"/>
  <c r="BG135" i="20"/>
  <c r="BF135" i="20"/>
  <c r="BE135" i="20"/>
  <c r="BD135" i="20"/>
  <c r="BC135" i="20"/>
  <c r="BB135" i="20"/>
  <c r="BA135" i="20"/>
  <c r="AZ135" i="20"/>
  <c r="BZ134" i="20"/>
  <c r="BY134" i="20"/>
  <c r="BH134" i="20"/>
  <c r="BG134" i="20"/>
  <c r="BF134" i="20"/>
  <c r="BE134" i="20"/>
  <c r="BD134" i="20"/>
  <c r="BC134" i="20"/>
  <c r="BB134" i="20"/>
  <c r="BA134" i="20"/>
  <c r="AZ134" i="20"/>
  <c r="BZ133" i="20"/>
  <c r="BY133" i="20"/>
  <c r="BH133" i="20"/>
  <c r="BG133" i="20"/>
  <c r="BF133" i="20"/>
  <c r="BE133" i="20"/>
  <c r="BD133" i="20"/>
  <c r="BC133" i="20"/>
  <c r="BB133" i="20"/>
  <c r="BA133" i="20"/>
  <c r="AZ133" i="20"/>
  <c r="BZ132" i="20"/>
  <c r="BY132" i="20"/>
  <c r="BH132" i="20"/>
  <c r="BG132" i="20"/>
  <c r="BF132" i="20"/>
  <c r="BE132" i="20"/>
  <c r="BD132" i="20"/>
  <c r="BC132" i="20"/>
  <c r="BB132" i="20"/>
  <c r="BA132" i="20"/>
  <c r="AZ132" i="20"/>
  <c r="BZ131" i="20"/>
  <c r="BY131" i="20"/>
  <c r="BH131" i="20"/>
  <c r="BG131" i="20"/>
  <c r="BF131" i="20"/>
  <c r="BE131" i="20"/>
  <c r="BD131" i="20"/>
  <c r="BC131" i="20"/>
  <c r="BB131" i="20"/>
  <c r="BA131" i="20"/>
  <c r="AZ131" i="20"/>
  <c r="BZ130" i="20"/>
  <c r="BY130" i="20"/>
  <c r="BH130" i="20"/>
  <c r="BG130" i="20"/>
  <c r="BF130" i="20"/>
  <c r="BE130" i="20"/>
  <c r="BD130" i="20"/>
  <c r="BC130" i="20"/>
  <c r="BB130" i="20"/>
  <c r="BA130" i="20"/>
  <c r="AZ130" i="20"/>
  <c r="BZ129" i="20"/>
  <c r="BY129" i="20"/>
  <c r="BH129" i="20"/>
  <c r="BG129" i="20"/>
  <c r="BF129" i="20"/>
  <c r="BE129" i="20"/>
  <c r="BD129" i="20"/>
  <c r="BC129" i="20"/>
  <c r="BB129" i="20"/>
  <c r="BA129" i="20"/>
  <c r="AZ129" i="20"/>
  <c r="BZ128" i="20"/>
  <c r="BY128" i="20"/>
  <c r="BH128" i="20"/>
  <c r="BG128" i="20"/>
  <c r="BF128" i="20"/>
  <c r="BE128" i="20"/>
  <c r="BD128" i="20"/>
  <c r="BC128" i="20"/>
  <c r="BB128" i="20"/>
  <c r="BA128" i="20"/>
  <c r="AZ128" i="20"/>
  <c r="BZ127" i="20"/>
  <c r="BY127" i="20"/>
  <c r="BH127" i="20"/>
  <c r="BG127" i="20"/>
  <c r="BF127" i="20"/>
  <c r="BE127" i="20"/>
  <c r="BD127" i="20"/>
  <c r="BC127" i="20"/>
  <c r="BB127" i="20"/>
  <c r="BA127" i="20"/>
  <c r="AZ127" i="20"/>
  <c r="BZ126" i="20"/>
  <c r="BY126" i="20"/>
  <c r="BH126" i="20"/>
  <c r="BG126" i="20"/>
  <c r="BF126" i="20"/>
  <c r="BE126" i="20"/>
  <c r="BD126" i="20"/>
  <c r="BC126" i="20"/>
  <c r="BB126" i="20"/>
  <c r="BA126" i="20"/>
  <c r="AZ126" i="20"/>
  <c r="BZ125" i="20"/>
  <c r="BY125" i="20"/>
  <c r="BH125" i="20"/>
  <c r="BG125" i="20"/>
  <c r="BF125" i="20"/>
  <c r="BE125" i="20"/>
  <c r="BD125" i="20"/>
  <c r="BC125" i="20"/>
  <c r="BB125" i="20"/>
  <c r="BA125" i="20"/>
  <c r="AZ125" i="20"/>
  <c r="BZ124" i="20"/>
  <c r="BY124" i="20"/>
  <c r="BH124" i="20"/>
  <c r="BG124" i="20"/>
  <c r="BF124" i="20"/>
  <c r="BE124" i="20"/>
  <c r="BD124" i="20"/>
  <c r="BC124" i="20"/>
  <c r="BB124" i="20"/>
  <c r="BA124" i="20"/>
  <c r="AZ124" i="20"/>
  <c r="BZ123" i="20"/>
  <c r="BY123" i="20"/>
  <c r="BH123" i="20"/>
  <c r="BG123" i="20"/>
  <c r="BF123" i="20"/>
  <c r="BE123" i="20"/>
  <c r="BD123" i="20"/>
  <c r="BC123" i="20"/>
  <c r="BB123" i="20"/>
  <c r="BA123" i="20"/>
  <c r="AZ123" i="20"/>
  <c r="BZ122" i="20"/>
  <c r="BY122" i="20"/>
  <c r="BH122" i="20"/>
  <c r="BG122" i="20"/>
  <c r="BF122" i="20"/>
  <c r="BE122" i="20"/>
  <c r="BD122" i="20"/>
  <c r="BC122" i="20"/>
  <c r="BB122" i="20"/>
  <c r="BA122" i="20"/>
  <c r="AZ122" i="20"/>
  <c r="BZ121" i="20"/>
  <c r="BY121" i="20"/>
  <c r="BH121" i="20"/>
  <c r="BG121" i="20"/>
  <c r="BF121" i="20"/>
  <c r="BE121" i="20"/>
  <c r="BD121" i="20"/>
  <c r="BC121" i="20"/>
  <c r="BB121" i="20"/>
  <c r="BA121" i="20"/>
  <c r="AZ121" i="20"/>
  <c r="BZ120" i="20"/>
  <c r="BY120" i="20"/>
  <c r="BH120" i="20"/>
  <c r="BG120" i="20"/>
  <c r="BF120" i="20"/>
  <c r="BE120" i="20"/>
  <c r="BD120" i="20"/>
  <c r="BC120" i="20"/>
  <c r="BB120" i="20"/>
  <c r="BA120" i="20"/>
  <c r="AZ120" i="20"/>
  <c r="BZ119" i="20"/>
  <c r="BY119" i="20"/>
  <c r="BH119" i="20"/>
  <c r="BG119" i="20"/>
  <c r="BF119" i="20"/>
  <c r="BE119" i="20"/>
  <c r="BD119" i="20"/>
  <c r="BC119" i="20"/>
  <c r="BB119" i="20"/>
  <c r="BA119" i="20"/>
  <c r="AZ119" i="20"/>
  <c r="BZ118" i="20"/>
  <c r="BY118" i="20"/>
  <c r="BH118" i="20"/>
  <c r="BG118" i="20"/>
  <c r="BF118" i="20"/>
  <c r="BE118" i="20"/>
  <c r="BD118" i="20"/>
  <c r="BC118" i="20"/>
  <c r="BB118" i="20"/>
  <c r="BA118" i="20"/>
  <c r="AZ118" i="20"/>
  <c r="BZ117" i="20"/>
  <c r="BY117" i="20"/>
  <c r="BH117" i="20"/>
  <c r="BG117" i="20"/>
  <c r="BF117" i="20"/>
  <c r="BE117" i="20"/>
  <c r="BD117" i="20"/>
  <c r="BC117" i="20"/>
  <c r="BB117" i="20"/>
  <c r="BA117" i="20"/>
  <c r="AZ117" i="20"/>
  <c r="BZ116" i="20"/>
  <c r="BY116" i="20"/>
  <c r="BH116" i="20"/>
  <c r="BG116" i="20"/>
  <c r="BF116" i="20"/>
  <c r="BE116" i="20"/>
  <c r="BD116" i="20"/>
  <c r="BC116" i="20"/>
  <c r="BB116" i="20"/>
  <c r="BA116" i="20"/>
  <c r="AZ116" i="20"/>
  <c r="BZ115" i="20"/>
  <c r="BY115" i="20"/>
  <c r="BH115" i="20"/>
  <c r="BG115" i="20"/>
  <c r="BF115" i="20"/>
  <c r="BE115" i="20"/>
  <c r="BD115" i="20"/>
  <c r="BC115" i="20"/>
  <c r="BB115" i="20"/>
  <c r="BA115" i="20"/>
  <c r="AZ115" i="20"/>
  <c r="BZ114" i="20"/>
  <c r="BY114" i="20"/>
  <c r="BH114" i="20"/>
  <c r="BG114" i="20"/>
  <c r="BF114" i="20"/>
  <c r="BE114" i="20"/>
  <c r="BD114" i="20"/>
  <c r="BC114" i="20"/>
  <c r="BB114" i="20"/>
  <c r="BA114" i="20"/>
  <c r="AZ114" i="20"/>
  <c r="BZ113" i="20"/>
  <c r="BY113" i="20"/>
  <c r="BH113" i="20"/>
  <c r="BG113" i="20"/>
  <c r="BF113" i="20"/>
  <c r="BE113" i="20"/>
  <c r="BD113" i="20"/>
  <c r="BC113" i="20"/>
  <c r="BB113" i="20"/>
  <c r="BA113" i="20"/>
  <c r="AZ113" i="20"/>
  <c r="BZ112" i="20"/>
  <c r="BY112" i="20"/>
  <c r="BH112" i="20"/>
  <c r="BG112" i="20"/>
  <c r="BF112" i="20"/>
  <c r="BE112" i="20"/>
  <c r="BD112" i="20"/>
  <c r="BC112" i="20"/>
  <c r="BB112" i="20"/>
  <c r="BA112" i="20"/>
  <c r="AZ112" i="20"/>
  <c r="BZ111" i="20"/>
  <c r="BY111" i="20"/>
  <c r="BH111" i="20"/>
  <c r="BG111" i="20"/>
  <c r="BF111" i="20"/>
  <c r="BE111" i="20"/>
  <c r="BD111" i="20"/>
  <c r="BC111" i="20"/>
  <c r="BB111" i="20"/>
  <c r="BA111" i="20"/>
  <c r="AZ111" i="20"/>
  <c r="BZ110" i="20"/>
  <c r="BY110" i="20"/>
  <c r="BH110" i="20"/>
  <c r="BG110" i="20"/>
  <c r="BF110" i="20"/>
  <c r="BE110" i="20"/>
  <c r="BD110" i="20"/>
  <c r="BC110" i="20"/>
  <c r="BB110" i="20"/>
  <c r="BA110" i="20"/>
  <c r="AZ110" i="20"/>
  <c r="BZ109" i="20"/>
  <c r="BY109" i="20"/>
  <c r="BH109" i="20"/>
  <c r="BG109" i="20"/>
  <c r="BF109" i="20"/>
  <c r="BE109" i="20"/>
  <c r="BD109" i="20"/>
  <c r="BC109" i="20"/>
  <c r="BB109" i="20"/>
  <c r="BA109" i="20"/>
  <c r="AZ109" i="20"/>
  <c r="BZ108" i="20"/>
  <c r="BY108" i="20"/>
  <c r="BH108" i="20"/>
  <c r="BG108" i="20"/>
  <c r="BF108" i="20"/>
  <c r="BE108" i="20"/>
  <c r="BD108" i="20"/>
  <c r="BC108" i="20"/>
  <c r="BB108" i="20"/>
  <c r="BA108" i="20"/>
  <c r="AZ108" i="20"/>
  <c r="BZ107" i="20"/>
  <c r="BY107" i="20"/>
  <c r="BH107" i="20"/>
  <c r="BG107" i="20"/>
  <c r="BF107" i="20"/>
  <c r="BE107" i="20"/>
  <c r="BD107" i="20"/>
  <c r="BC107" i="20"/>
  <c r="BB107" i="20"/>
  <c r="BA107" i="20"/>
  <c r="AZ107" i="20"/>
  <c r="BZ106" i="20"/>
  <c r="BY106" i="20"/>
  <c r="BH106" i="20"/>
  <c r="BG106" i="20"/>
  <c r="BF106" i="20"/>
  <c r="BE106" i="20"/>
  <c r="BD106" i="20"/>
  <c r="BC106" i="20"/>
  <c r="BB106" i="20"/>
  <c r="BA106" i="20"/>
  <c r="AZ106" i="20"/>
  <c r="BZ105" i="20"/>
  <c r="BY105" i="20"/>
  <c r="BH105" i="20"/>
  <c r="BG105" i="20"/>
  <c r="BF105" i="20"/>
  <c r="BE105" i="20"/>
  <c r="BD105" i="20"/>
  <c r="BC105" i="20"/>
  <c r="BB105" i="20"/>
  <c r="BA105" i="20"/>
  <c r="AZ105" i="20"/>
  <c r="BZ104" i="20"/>
  <c r="BY104" i="20"/>
  <c r="BH104" i="20"/>
  <c r="BG104" i="20"/>
  <c r="BF104" i="20"/>
  <c r="BE104" i="20"/>
  <c r="BD104" i="20"/>
  <c r="BC104" i="20"/>
  <c r="BB104" i="20"/>
  <c r="BA104" i="20"/>
  <c r="AZ104" i="20"/>
  <c r="BZ103" i="20"/>
  <c r="BY103" i="20"/>
  <c r="BH103" i="20"/>
  <c r="BG103" i="20"/>
  <c r="BF103" i="20"/>
  <c r="BE103" i="20"/>
  <c r="BD103" i="20"/>
  <c r="BC103" i="20"/>
  <c r="BB103" i="20"/>
  <c r="BA103" i="20"/>
  <c r="AZ103" i="20"/>
  <c r="BZ102" i="20"/>
  <c r="BY102" i="20"/>
  <c r="BH102" i="20"/>
  <c r="BG102" i="20"/>
  <c r="BF102" i="20"/>
  <c r="BE102" i="20"/>
  <c r="BD102" i="20"/>
  <c r="BC102" i="20"/>
  <c r="BB102" i="20"/>
  <c r="BA102" i="20"/>
  <c r="AZ102" i="20"/>
  <c r="BZ101" i="20"/>
  <c r="BY101" i="20"/>
  <c r="BH101" i="20"/>
  <c r="BG101" i="20"/>
  <c r="BF101" i="20"/>
  <c r="BE101" i="20"/>
  <c r="BD101" i="20"/>
  <c r="BC101" i="20"/>
  <c r="BB101" i="20"/>
  <c r="BA101" i="20"/>
  <c r="AZ101" i="20"/>
  <c r="BZ100" i="20"/>
  <c r="BY100" i="20"/>
  <c r="BH100" i="20"/>
  <c r="BG100" i="20"/>
  <c r="BF100" i="20"/>
  <c r="BE100" i="20"/>
  <c r="BD100" i="20"/>
  <c r="BC100" i="20"/>
  <c r="BB100" i="20"/>
  <c r="BA100" i="20"/>
  <c r="AZ100" i="20"/>
  <c r="BZ99" i="20"/>
  <c r="BY99" i="20"/>
  <c r="BH99" i="20"/>
  <c r="BG99" i="20"/>
  <c r="BF99" i="20"/>
  <c r="BE99" i="20"/>
  <c r="BD99" i="20"/>
  <c r="BC99" i="20"/>
  <c r="BB99" i="20"/>
  <c r="BA99" i="20"/>
  <c r="AZ99" i="20"/>
  <c r="BZ98" i="20"/>
  <c r="BY98" i="20"/>
  <c r="BH98" i="20"/>
  <c r="BG98" i="20"/>
  <c r="BF98" i="20"/>
  <c r="BE98" i="20"/>
  <c r="BD98" i="20"/>
  <c r="BC98" i="20"/>
  <c r="BB98" i="20"/>
  <c r="BA98" i="20"/>
  <c r="AZ98" i="20"/>
  <c r="BZ97" i="20"/>
  <c r="BY97" i="20"/>
  <c r="BH97" i="20"/>
  <c r="BG97" i="20"/>
  <c r="BF97" i="20"/>
  <c r="BE97" i="20"/>
  <c r="BD97" i="20"/>
  <c r="BC97" i="20"/>
  <c r="BB97" i="20"/>
  <c r="BA97" i="20"/>
  <c r="AZ97" i="20"/>
  <c r="BZ96" i="20"/>
  <c r="BY96" i="20"/>
  <c r="BH96" i="20"/>
  <c r="BG96" i="20"/>
  <c r="BF96" i="20"/>
  <c r="BE96" i="20"/>
  <c r="BD96" i="20"/>
  <c r="BC96" i="20"/>
  <c r="BB96" i="20"/>
  <c r="BA96" i="20"/>
  <c r="AZ96" i="20"/>
  <c r="BZ95" i="20"/>
  <c r="BY95" i="20"/>
  <c r="BH95" i="20"/>
  <c r="BG95" i="20"/>
  <c r="BF95" i="20"/>
  <c r="BE95" i="20"/>
  <c r="BD95" i="20"/>
  <c r="BC95" i="20"/>
  <c r="BB95" i="20"/>
  <c r="BA95" i="20"/>
  <c r="AZ95" i="20"/>
  <c r="BZ94" i="20"/>
  <c r="BY94" i="20"/>
  <c r="BH94" i="20"/>
  <c r="BG94" i="20"/>
  <c r="BF94" i="20"/>
  <c r="BE94" i="20"/>
  <c r="BD94" i="20"/>
  <c r="BC94" i="20"/>
  <c r="BB94" i="20"/>
  <c r="BA94" i="20"/>
  <c r="AZ94" i="20"/>
  <c r="BZ93" i="20"/>
  <c r="BY93" i="20"/>
  <c r="BH93" i="20"/>
  <c r="BG93" i="20"/>
  <c r="BF93" i="20"/>
  <c r="BE93" i="20"/>
  <c r="BD93" i="20"/>
  <c r="BC93" i="20"/>
  <c r="BB93" i="20"/>
  <c r="BA93" i="20"/>
  <c r="AZ93" i="20"/>
  <c r="BZ92" i="20"/>
  <c r="BY92" i="20"/>
  <c r="BH92" i="20"/>
  <c r="BG92" i="20"/>
  <c r="BF92" i="20"/>
  <c r="BE92" i="20"/>
  <c r="BD92" i="20"/>
  <c r="BC92" i="20"/>
  <c r="BB92" i="20"/>
  <c r="BA92" i="20"/>
  <c r="AZ92" i="20"/>
  <c r="BZ91" i="20"/>
  <c r="BY91" i="20"/>
  <c r="BH91" i="20"/>
  <c r="BG91" i="20"/>
  <c r="BF91" i="20"/>
  <c r="BE91" i="20"/>
  <c r="BD91" i="20"/>
  <c r="BC91" i="20"/>
  <c r="BB91" i="20"/>
  <c r="BA91" i="20"/>
  <c r="AZ91" i="20"/>
  <c r="BZ90" i="20"/>
  <c r="BY90" i="20"/>
  <c r="BH90" i="20"/>
  <c r="BG90" i="20"/>
  <c r="BF90" i="20"/>
  <c r="BE90" i="20"/>
  <c r="BD90" i="20"/>
  <c r="BC90" i="20"/>
  <c r="BB90" i="20"/>
  <c r="BA90" i="20"/>
  <c r="AZ90" i="20"/>
  <c r="BZ89" i="20"/>
  <c r="BY89" i="20"/>
  <c r="BH89" i="20"/>
  <c r="BG89" i="20"/>
  <c r="BF89" i="20"/>
  <c r="BE89" i="20"/>
  <c r="BD89" i="20"/>
  <c r="BC89" i="20"/>
  <c r="BB89" i="20"/>
  <c r="BA89" i="20"/>
  <c r="AZ89" i="20"/>
  <c r="BZ88" i="20"/>
  <c r="BY88" i="20"/>
  <c r="BH88" i="20"/>
  <c r="BG88" i="20"/>
  <c r="BF88" i="20"/>
  <c r="BE88" i="20"/>
  <c r="BD88" i="20"/>
  <c r="BC88" i="20"/>
  <c r="BB88" i="20"/>
  <c r="BA88" i="20"/>
  <c r="AZ88" i="20"/>
  <c r="BZ87" i="20"/>
  <c r="BY87" i="20"/>
  <c r="BH87" i="20"/>
  <c r="BG87" i="20"/>
  <c r="BF87" i="20"/>
  <c r="BE87" i="20"/>
  <c r="BD87" i="20"/>
  <c r="BC87" i="20"/>
  <c r="BB87" i="20"/>
  <c r="BA87" i="20"/>
  <c r="AZ87" i="20"/>
  <c r="BZ86" i="20"/>
  <c r="BY86" i="20"/>
  <c r="BH86" i="20"/>
  <c r="BG86" i="20"/>
  <c r="BF86" i="20"/>
  <c r="BE86" i="20"/>
  <c r="BD86" i="20"/>
  <c r="BC86" i="20"/>
  <c r="BB86" i="20"/>
  <c r="BA86" i="20"/>
  <c r="AZ86" i="20"/>
  <c r="BZ85" i="20"/>
  <c r="BY85" i="20"/>
  <c r="BH85" i="20"/>
  <c r="BG85" i="20"/>
  <c r="BF85" i="20"/>
  <c r="BE85" i="20"/>
  <c r="BD85" i="20"/>
  <c r="BC85" i="20"/>
  <c r="BB85" i="20"/>
  <c r="BA85" i="20"/>
  <c r="AZ85" i="20"/>
  <c r="BZ84" i="20"/>
  <c r="BY84" i="20"/>
  <c r="BH84" i="20"/>
  <c r="BG84" i="20"/>
  <c r="BF84" i="20"/>
  <c r="BE84" i="20"/>
  <c r="BD84" i="20"/>
  <c r="BC84" i="20"/>
  <c r="BB84" i="20"/>
  <c r="BA84" i="20"/>
  <c r="AZ84" i="20"/>
  <c r="BZ83" i="20"/>
  <c r="BY83" i="20"/>
  <c r="BH83" i="20"/>
  <c r="BG83" i="20"/>
  <c r="BF83" i="20"/>
  <c r="BE83" i="20"/>
  <c r="BD83" i="20"/>
  <c r="BC83" i="20"/>
  <c r="BB83" i="20"/>
  <c r="BA83" i="20"/>
  <c r="AZ83" i="20"/>
  <c r="BZ82" i="20"/>
  <c r="BY82" i="20"/>
  <c r="BH82" i="20"/>
  <c r="BG82" i="20"/>
  <c r="BF82" i="20"/>
  <c r="BE82" i="20"/>
  <c r="BD82" i="20"/>
  <c r="BC82" i="20"/>
  <c r="BB82" i="20"/>
  <c r="BA82" i="20"/>
  <c r="AZ82" i="20"/>
  <c r="BZ81" i="20"/>
  <c r="BY81" i="20"/>
  <c r="BH81" i="20"/>
  <c r="BG81" i="20"/>
  <c r="BF81" i="20"/>
  <c r="BE81" i="20"/>
  <c r="BD81" i="20"/>
  <c r="BC81" i="20"/>
  <c r="BB81" i="20"/>
  <c r="BA81" i="20"/>
  <c r="AZ81" i="20"/>
  <c r="BZ80" i="20"/>
  <c r="BY80" i="20"/>
  <c r="BH80" i="20"/>
  <c r="BG80" i="20"/>
  <c r="BF80" i="20"/>
  <c r="BE80" i="20"/>
  <c r="BD80" i="20"/>
  <c r="BC80" i="20"/>
  <c r="BB80" i="20"/>
  <c r="BA80" i="20"/>
  <c r="AZ80" i="20"/>
  <c r="BZ79" i="20"/>
  <c r="BY79" i="20"/>
  <c r="BH79" i="20"/>
  <c r="BG79" i="20"/>
  <c r="BF79" i="20"/>
  <c r="BE79" i="20"/>
  <c r="BD79" i="20"/>
  <c r="BC79" i="20"/>
  <c r="BB79" i="20"/>
  <c r="BA79" i="20"/>
  <c r="AZ79" i="20"/>
  <c r="BZ78" i="20"/>
  <c r="BY78" i="20"/>
  <c r="BH78" i="20"/>
  <c r="BG78" i="20"/>
  <c r="BF78" i="20"/>
  <c r="BE78" i="20"/>
  <c r="BD78" i="20"/>
  <c r="BC78" i="20"/>
  <c r="BB78" i="20"/>
  <c r="BA78" i="20"/>
  <c r="AZ78" i="20"/>
  <c r="BZ77" i="20"/>
  <c r="BY77" i="20"/>
  <c r="BH77" i="20"/>
  <c r="BG77" i="20"/>
  <c r="BF77" i="20"/>
  <c r="BE77" i="20"/>
  <c r="BD77" i="20"/>
  <c r="BC77" i="20"/>
  <c r="BB77" i="20"/>
  <c r="BA77" i="20"/>
  <c r="AZ77" i="20"/>
  <c r="BZ76" i="20"/>
  <c r="BY76" i="20"/>
  <c r="BH76" i="20"/>
  <c r="BG76" i="20"/>
  <c r="BF76" i="20"/>
  <c r="BE76" i="20"/>
  <c r="BD76" i="20"/>
  <c r="BC76" i="20"/>
  <c r="BB76" i="20"/>
  <c r="BA76" i="20"/>
  <c r="AZ76" i="20"/>
  <c r="BZ75" i="20"/>
  <c r="BY75" i="20"/>
  <c r="BH75" i="20"/>
  <c r="BG75" i="20"/>
  <c r="BF75" i="20"/>
  <c r="BE75" i="20"/>
  <c r="BD75" i="20"/>
  <c r="BC75" i="20"/>
  <c r="BB75" i="20"/>
  <c r="BA75" i="20"/>
  <c r="AZ75" i="20"/>
  <c r="BZ74" i="20"/>
  <c r="BY74" i="20"/>
  <c r="BH74" i="20"/>
  <c r="BG74" i="20"/>
  <c r="BF74" i="20"/>
  <c r="BE74" i="20"/>
  <c r="BD74" i="20"/>
  <c r="BC74" i="20"/>
  <c r="BB74" i="20"/>
  <c r="BA74" i="20"/>
  <c r="AZ74" i="20"/>
  <c r="BZ73" i="20"/>
  <c r="BY73" i="20"/>
  <c r="BH73" i="20"/>
  <c r="BG73" i="20"/>
  <c r="BF73" i="20"/>
  <c r="BE73" i="20"/>
  <c r="BD73" i="20"/>
  <c r="BC73" i="20"/>
  <c r="BB73" i="20"/>
  <c r="BA73" i="20"/>
  <c r="AZ73" i="20"/>
  <c r="BZ72" i="20"/>
  <c r="BY72" i="20"/>
  <c r="BH72" i="20"/>
  <c r="BG72" i="20"/>
  <c r="BF72" i="20"/>
  <c r="BE72" i="20"/>
  <c r="BD72" i="20"/>
  <c r="BC72" i="20"/>
  <c r="BB72" i="20"/>
  <c r="BA72" i="20"/>
  <c r="AZ72" i="20"/>
  <c r="BZ71" i="20"/>
  <c r="BY71" i="20"/>
  <c r="BH71" i="20"/>
  <c r="BG71" i="20"/>
  <c r="BF71" i="20"/>
  <c r="BE71" i="20"/>
  <c r="BD71" i="20"/>
  <c r="BC71" i="20"/>
  <c r="BB71" i="20"/>
  <c r="BA71" i="20"/>
  <c r="AZ71" i="20"/>
  <c r="BZ70" i="20"/>
  <c r="BY70" i="20"/>
  <c r="BH70" i="20"/>
  <c r="BG70" i="20"/>
  <c r="BF70" i="20"/>
  <c r="BE70" i="20"/>
  <c r="BD70" i="20"/>
  <c r="BC70" i="20"/>
  <c r="BB70" i="20"/>
  <c r="BA70" i="20"/>
  <c r="AZ70" i="20"/>
  <c r="BZ69" i="20"/>
  <c r="BY69" i="20"/>
  <c r="BH69" i="20"/>
  <c r="BG69" i="20"/>
  <c r="BF69" i="20"/>
  <c r="BE69" i="20"/>
  <c r="BD69" i="20"/>
  <c r="BC69" i="20"/>
  <c r="BB69" i="20"/>
  <c r="BA69" i="20"/>
  <c r="AZ69" i="20"/>
  <c r="BZ68" i="20"/>
  <c r="BY68" i="20"/>
  <c r="BH68" i="20"/>
  <c r="BG68" i="20"/>
  <c r="BF68" i="20"/>
  <c r="BE68" i="20"/>
  <c r="BD68" i="20"/>
  <c r="BC68" i="20"/>
  <c r="BB68" i="20"/>
  <c r="BA68" i="20"/>
  <c r="AZ68" i="20"/>
  <c r="BZ67" i="20"/>
  <c r="BY67" i="20"/>
  <c r="BH67" i="20"/>
  <c r="BG67" i="20"/>
  <c r="BF67" i="20"/>
  <c r="BE67" i="20"/>
  <c r="BD67" i="20"/>
  <c r="BC67" i="20"/>
  <c r="BB67" i="20"/>
  <c r="BA67" i="20"/>
  <c r="AZ67" i="20"/>
  <c r="BZ66" i="20"/>
  <c r="BY66" i="20"/>
  <c r="BH66" i="20"/>
  <c r="BG66" i="20"/>
  <c r="BF66" i="20"/>
  <c r="BE66" i="20"/>
  <c r="BD66" i="20"/>
  <c r="BC66" i="20"/>
  <c r="BB66" i="20"/>
  <c r="BA66" i="20"/>
  <c r="AZ66" i="20"/>
  <c r="BZ65" i="20"/>
  <c r="BY65" i="20"/>
  <c r="BH65" i="20"/>
  <c r="BG65" i="20"/>
  <c r="BF65" i="20"/>
  <c r="BE65" i="20"/>
  <c r="BD65" i="20"/>
  <c r="BC65" i="20"/>
  <c r="BB65" i="20"/>
  <c r="BA65" i="20"/>
  <c r="AZ65" i="20"/>
  <c r="BZ64" i="20"/>
  <c r="BY64" i="20"/>
  <c r="BH64" i="20"/>
  <c r="BG64" i="20"/>
  <c r="BF64" i="20"/>
  <c r="BE64" i="20"/>
  <c r="BD64" i="20"/>
  <c r="BC64" i="20"/>
  <c r="BB64" i="20"/>
  <c r="BA64" i="20"/>
  <c r="AZ64" i="20"/>
  <c r="BZ63" i="20"/>
  <c r="BY63" i="20"/>
  <c r="BH63" i="20"/>
  <c r="BG63" i="20"/>
  <c r="BF63" i="20"/>
  <c r="BE63" i="20"/>
  <c r="BD63" i="20"/>
  <c r="BC63" i="20"/>
  <c r="BB63" i="20"/>
  <c r="BA63" i="20"/>
  <c r="AZ63" i="20"/>
  <c r="BZ62" i="20"/>
  <c r="BY62" i="20"/>
  <c r="BH62" i="20"/>
  <c r="BG62" i="20"/>
  <c r="BF62" i="20"/>
  <c r="BE62" i="20"/>
  <c r="BD62" i="20"/>
  <c r="BC62" i="20"/>
  <c r="BB62" i="20"/>
  <c r="BA62" i="20"/>
  <c r="AZ62" i="20"/>
  <c r="BZ61" i="20"/>
  <c r="BY61" i="20"/>
  <c r="BH61" i="20"/>
  <c r="BG61" i="20"/>
  <c r="BF61" i="20"/>
  <c r="BE61" i="20"/>
  <c r="BD61" i="20"/>
  <c r="BC61" i="20"/>
  <c r="BB61" i="20"/>
  <c r="BA61" i="20"/>
  <c r="AZ61" i="20"/>
  <c r="BZ60" i="20"/>
  <c r="BY60" i="20"/>
  <c r="BH60" i="20"/>
  <c r="BG60" i="20"/>
  <c r="BF60" i="20"/>
  <c r="BE60" i="20"/>
  <c r="BD60" i="20"/>
  <c r="BC60" i="20"/>
  <c r="BB60" i="20"/>
  <c r="BA60" i="20"/>
  <c r="AZ60" i="20"/>
  <c r="BZ59" i="20"/>
  <c r="BY59" i="20"/>
  <c r="BH59" i="20"/>
  <c r="BG59" i="20"/>
  <c r="BF59" i="20"/>
  <c r="BE59" i="20"/>
  <c r="BD59" i="20"/>
  <c r="BC59" i="20"/>
  <c r="BB59" i="20"/>
  <c r="BA59" i="20"/>
  <c r="AZ59" i="20"/>
  <c r="BZ58" i="20"/>
  <c r="BY58" i="20"/>
  <c r="BH58" i="20"/>
  <c r="BG58" i="20"/>
  <c r="BF58" i="20"/>
  <c r="BE58" i="20"/>
  <c r="BD58" i="20"/>
  <c r="BC58" i="20"/>
  <c r="BB58" i="20"/>
  <c r="BA58" i="20"/>
  <c r="AZ58" i="20"/>
  <c r="BZ57" i="20"/>
  <c r="BY57" i="20"/>
  <c r="BH57" i="20"/>
  <c r="BG57" i="20"/>
  <c r="BF57" i="20"/>
  <c r="BE57" i="20"/>
  <c r="BD57" i="20"/>
  <c r="BC57" i="20"/>
  <c r="BB57" i="20"/>
  <c r="BA57" i="20"/>
  <c r="AZ57" i="20"/>
  <c r="BZ56" i="20"/>
  <c r="BY56" i="20"/>
  <c r="BH56" i="20"/>
  <c r="BG56" i="20"/>
  <c r="BF56" i="20"/>
  <c r="BE56" i="20"/>
  <c r="BD56" i="20"/>
  <c r="BC56" i="20"/>
  <c r="BB56" i="20"/>
  <c r="BA56" i="20"/>
  <c r="AZ56" i="20"/>
  <c r="BZ55" i="20"/>
  <c r="BY55" i="20"/>
  <c r="BH55" i="20"/>
  <c r="BG55" i="20"/>
  <c r="BF55" i="20"/>
  <c r="BE55" i="20"/>
  <c r="BD55" i="20"/>
  <c r="BC55" i="20"/>
  <c r="BB55" i="20"/>
  <c r="BA55" i="20"/>
  <c r="AZ55" i="20"/>
  <c r="BZ54" i="20"/>
  <c r="BY54" i="20"/>
  <c r="BH54" i="20"/>
  <c r="BG54" i="20"/>
  <c r="BF54" i="20"/>
  <c r="BE54" i="20"/>
  <c r="BD54" i="20"/>
  <c r="BC54" i="20"/>
  <c r="BB54" i="20"/>
  <c r="BA54" i="20"/>
  <c r="AZ54" i="20"/>
  <c r="BZ53" i="20"/>
  <c r="BY53" i="20"/>
  <c r="BH53" i="20"/>
  <c r="BG53" i="20"/>
  <c r="BF53" i="20"/>
  <c r="BE53" i="20"/>
  <c r="BD53" i="20"/>
  <c r="BC53" i="20"/>
  <c r="BB53" i="20"/>
  <c r="BA53" i="20"/>
  <c r="AZ53" i="20"/>
  <c r="BZ52" i="20"/>
  <c r="BY52" i="20"/>
  <c r="BH52" i="20"/>
  <c r="BG52" i="20"/>
  <c r="BF52" i="20"/>
  <c r="BE52" i="20"/>
  <c r="BD52" i="20"/>
  <c r="BC52" i="20"/>
  <c r="BB52" i="20"/>
  <c r="BA52" i="20"/>
  <c r="AZ52" i="20"/>
  <c r="BZ51" i="20"/>
  <c r="BY51" i="20"/>
  <c r="BH51" i="20"/>
  <c r="BG51" i="20"/>
  <c r="BF51" i="20"/>
  <c r="BE51" i="20"/>
  <c r="BD51" i="20"/>
  <c r="BC51" i="20"/>
  <c r="BB51" i="20"/>
  <c r="BA51" i="20"/>
  <c r="AZ51" i="20"/>
  <c r="BZ50" i="20"/>
  <c r="BY50" i="20"/>
  <c r="BH50" i="20"/>
  <c r="BG50" i="20"/>
  <c r="BF50" i="20"/>
  <c r="BE50" i="20"/>
  <c r="BD50" i="20"/>
  <c r="BC50" i="20"/>
  <c r="BB50" i="20"/>
  <c r="BA50" i="20"/>
  <c r="AZ50" i="20"/>
  <c r="BZ49" i="20"/>
  <c r="BY49" i="20"/>
  <c r="BH49" i="20"/>
  <c r="BG49" i="20"/>
  <c r="BF49" i="20"/>
  <c r="BE49" i="20"/>
  <c r="BD49" i="20"/>
  <c r="BC49" i="20"/>
  <c r="BB49" i="20"/>
  <c r="BA49" i="20"/>
  <c r="AZ49" i="20"/>
  <c r="BZ48" i="20"/>
  <c r="BY48" i="20"/>
  <c r="BH48" i="20"/>
  <c r="BG48" i="20"/>
  <c r="BF48" i="20"/>
  <c r="BE48" i="20"/>
  <c r="BD48" i="20"/>
  <c r="BC48" i="20"/>
  <c r="BB48" i="20"/>
  <c r="BA48" i="20"/>
  <c r="AZ48" i="20"/>
  <c r="BZ47" i="20"/>
  <c r="BY47" i="20"/>
  <c r="BH47" i="20"/>
  <c r="BG47" i="20"/>
  <c r="BF47" i="20"/>
  <c r="BE47" i="20"/>
  <c r="BD47" i="20"/>
  <c r="BC47" i="20"/>
  <c r="BB47" i="20"/>
  <c r="BA47" i="20"/>
  <c r="AZ47" i="20"/>
  <c r="BZ46" i="20"/>
  <c r="BY46" i="20"/>
  <c r="BH46" i="20"/>
  <c r="BG46" i="20"/>
  <c r="BF46" i="20"/>
  <c r="BE46" i="20"/>
  <c r="BD46" i="20"/>
  <c r="BC46" i="20"/>
  <c r="BB46" i="20"/>
  <c r="BA46" i="20"/>
  <c r="AZ46" i="20"/>
  <c r="BZ45" i="20"/>
  <c r="BY45" i="20"/>
  <c r="BH45" i="20"/>
  <c r="BG45" i="20"/>
  <c r="BF45" i="20"/>
  <c r="BE45" i="20"/>
  <c r="BD45" i="20"/>
  <c r="BC45" i="20"/>
  <c r="BB45" i="20"/>
  <c r="BA45" i="20"/>
  <c r="AZ45" i="20"/>
  <c r="BZ44" i="20"/>
  <c r="BY44" i="20"/>
  <c r="BH44" i="20"/>
  <c r="BG44" i="20"/>
  <c r="BF44" i="20"/>
  <c r="BE44" i="20"/>
  <c r="BD44" i="20"/>
  <c r="BC44" i="20"/>
  <c r="BB44" i="20"/>
  <c r="BA44" i="20"/>
  <c r="AZ44" i="20"/>
  <c r="BZ43" i="20"/>
  <c r="BY43" i="20"/>
  <c r="BH43" i="20"/>
  <c r="BG43" i="20"/>
  <c r="BF43" i="20"/>
  <c r="BE43" i="20"/>
  <c r="BD43" i="20"/>
  <c r="BC43" i="20"/>
  <c r="BB43" i="20"/>
  <c r="BA43" i="20"/>
  <c r="AZ43" i="20"/>
  <c r="BZ42" i="20"/>
  <c r="BY42" i="20"/>
  <c r="BH42" i="20"/>
  <c r="BG42" i="20"/>
  <c r="BF42" i="20"/>
  <c r="BE42" i="20"/>
  <c r="BD42" i="20"/>
  <c r="BC42" i="20"/>
  <c r="BB42" i="20"/>
  <c r="BA42" i="20"/>
  <c r="AZ42" i="20"/>
  <c r="BZ41" i="20"/>
  <c r="BY41" i="20"/>
  <c r="BH41" i="20"/>
  <c r="BG41" i="20"/>
  <c r="BF41" i="20"/>
  <c r="BE41" i="20"/>
  <c r="BD41" i="20"/>
  <c r="BC41" i="20"/>
  <c r="BB41" i="20"/>
  <c r="BA41" i="20"/>
  <c r="AZ41" i="20"/>
  <c r="BZ40" i="20"/>
  <c r="BY40" i="20"/>
  <c r="BH40" i="20"/>
  <c r="BG40" i="20"/>
  <c r="BF40" i="20"/>
  <c r="BE40" i="20"/>
  <c r="BD40" i="20"/>
  <c r="BC40" i="20"/>
  <c r="BB40" i="20"/>
  <c r="BA40" i="20"/>
  <c r="AZ40" i="20"/>
  <c r="BZ39" i="20"/>
  <c r="BY39" i="20"/>
  <c r="BH39" i="20"/>
  <c r="BG39" i="20"/>
  <c r="BF39" i="20"/>
  <c r="BE39" i="20"/>
  <c r="BD39" i="20"/>
  <c r="BC39" i="20"/>
  <c r="BB39" i="20"/>
  <c r="BA39" i="20"/>
  <c r="AZ39" i="20"/>
  <c r="BZ38" i="20"/>
  <c r="BY38" i="20"/>
  <c r="BH38" i="20"/>
  <c r="BG38" i="20"/>
  <c r="BF38" i="20"/>
  <c r="BE38" i="20"/>
  <c r="BD38" i="20"/>
  <c r="BC38" i="20"/>
  <c r="BB38" i="20"/>
  <c r="BA38" i="20"/>
  <c r="AZ38" i="20"/>
  <c r="BZ37" i="20"/>
  <c r="BY37" i="20"/>
  <c r="BH37" i="20"/>
  <c r="BG37" i="20"/>
  <c r="BF37" i="20"/>
  <c r="BE37" i="20"/>
  <c r="BD37" i="20"/>
  <c r="BC37" i="20"/>
  <c r="BB37" i="20"/>
  <c r="BA37" i="20"/>
  <c r="AZ37" i="20"/>
  <c r="BZ36" i="20"/>
  <c r="BY36" i="20"/>
  <c r="BH36" i="20"/>
  <c r="BG36" i="20"/>
  <c r="BF36" i="20"/>
  <c r="BE36" i="20"/>
  <c r="BD36" i="20"/>
  <c r="BC36" i="20"/>
  <c r="BB36" i="20"/>
  <c r="BA36" i="20"/>
  <c r="AZ36" i="20"/>
  <c r="BZ35" i="20"/>
  <c r="BY35" i="20"/>
  <c r="BH35" i="20"/>
  <c r="BG35" i="20"/>
  <c r="BF35" i="20"/>
  <c r="BE35" i="20"/>
  <c r="BD35" i="20"/>
  <c r="BC35" i="20"/>
  <c r="BB35" i="20"/>
  <c r="BA35" i="20"/>
  <c r="AZ35" i="20"/>
  <c r="BZ34" i="20"/>
  <c r="BY34" i="20"/>
  <c r="BH34" i="20"/>
  <c r="BG34" i="20"/>
  <c r="BF34" i="20"/>
  <c r="BE34" i="20"/>
  <c r="BD34" i="20"/>
  <c r="BC34" i="20"/>
  <c r="BB34" i="20"/>
  <c r="BA34" i="20"/>
  <c r="AZ34" i="20"/>
  <c r="BZ33" i="20"/>
  <c r="BY33" i="20"/>
  <c r="BH33" i="20"/>
  <c r="BG33" i="20"/>
  <c r="BF33" i="20"/>
  <c r="BE33" i="20"/>
  <c r="BD33" i="20"/>
  <c r="BC33" i="20"/>
  <c r="BB33" i="20"/>
  <c r="BA33" i="20"/>
  <c r="AZ33" i="20"/>
  <c r="BZ32" i="20"/>
  <c r="BY32" i="20"/>
  <c r="BH32" i="20"/>
  <c r="BG32" i="20"/>
  <c r="BF32" i="20"/>
  <c r="BE32" i="20"/>
  <c r="BD32" i="20"/>
  <c r="BC32" i="20"/>
  <c r="BB32" i="20"/>
  <c r="BA32" i="20"/>
  <c r="AZ32" i="20"/>
  <c r="BZ31" i="20"/>
  <c r="BY31" i="20"/>
  <c r="BH31" i="20"/>
  <c r="BG31" i="20"/>
  <c r="BF31" i="20"/>
  <c r="BE31" i="20"/>
  <c r="BD31" i="20"/>
  <c r="BC31" i="20"/>
  <c r="BB31" i="20"/>
  <c r="BA31" i="20"/>
  <c r="AZ31" i="20"/>
  <c r="BZ30" i="20"/>
  <c r="BY30" i="20"/>
  <c r="BH30" i="20"/>
  <c r="BG30" i="20"/>
  <c r="BF30" i="20"/>
  <c r="BE30" i="20"/>
  <c r="BD30" i="20"/>
  <c r="BC30" i="20"/>
  <c r="BB30" i="20"/>
  <c r="BA30" i="20"/>
  <c r="AZ30" i="20"/>
  <c r="BZ29" i="20"/>
  <c r="BY29" i="20"/>
  <c r="BH29" i="20"/>
  <c r="BG29" i="20"/>
  <c r="BF29" i="20"/>
  <c r="BE29" i="20"/>
  <c r="BD29" i="20"/>
  <c r="BC29" i="20"/>
  <c r="BB29" i="20"/>
  <c r="BA29" i="20"/>
  <c r="AZ29" i="20"/>
  <c r="BZ28" i="20"/>
  <c r="BY28" i="20"/>
  <c r="BH28" i="20"/>
  <c r="BG28" i="20"/>
  <c r="BF28" i="20"/>
  <c r="BE28" i="20"/>
  <c r="BD28" i="20"/>
  <c r="BC28" i="20"/>
  <c r="BB28" i="20"/>
  <c r="BA28" i="20"/>
  <c r="AZ28" i="20"/>
  <c r="BZ27" i="20"/>
  <c r="BY27" i="20"/>
  <c r="BH27" i="20"/>
  <c r="BG27" i="20"/>
  <c r="BF27" i="20"/>
  <c r="BE27" i="20"/>
  <c r="BD27" i="20"/>
  <c r="BC27" i="20"/>
  <c r="BB27" i="20"/>
  <c r="BA27" i="20"/>
  <c r="AZ27" i="20"/>
  <c r="BZ26" i="20"/>
  <c r="BY26" i="20"/>
  <c r="BH26" i="20"/>
  <c r="BG26" i="20"/>
  <c r="BF26" i="20"/>
  <c r="BE26" i="20"/>
  <c r="BD26" i="20"/>
  <c r="BC26" i="20"/>
  <c r="BB26" i="20"/>
  <c r="BA26" i="20"/>
  <c r="AZ26" i="20"/>
  <c r="BZ25" i="20"/>
  <c r="BY25" i="20"/>
  <c r="BH25" i="20"/>
  <c r="BG25" i="20"/>
  <c r="BF25" i="20"/>
  <c r="BE25" i="20"/>
  <c r="BD25" i="20"/>
  <c r="BC25" i="20"/>
  <c r="BB25" i="20"/>
  <c r="BA25" i="20"/>
  <c r="AZ25" i="20"/>
  <c r="BZ24" i="20"/>
  <c r="BY24" i="20"/>
  <c r="BH24" i="20"/>
  <c r="BG24" i="20"/>
  <c r="BF24" i="20"/>
  <c r="BE24" i="20"/>
  <c r="BD24" i="20"/>
  <c r="BC24" i="20"/>
  <c r="BB24" i="20"/>
  <c r="BA24" i="20"/>
  <c r="AZ24" i="20"/>
  <c r="BZ23" i="20"/>
  <c r="BY23" i="20"/>
  <c r="BH23" i="20"/>
  <c r="BG23" i="20"/>
  <c r="BF23" i="20"/>
  <c r="BE23" i="20"/>
  <c r="BD23" i="20"/>
  <c r="BC23" i="20"/>
  <c r="BB23" i="20"/>
  <c r="BA23" i="20"/>
  <c r="AZ23" i="20"/>
  <c r="BZ22" i="20"/>
  <c r="BY22" i="20"/>
  <c r="BH22" i="20"/>
  <c r="BG22" i="20"/>
  <c r="BF22" i="20"/>
  <c r="BE22" i="20"/>
  <c r="BD22" i="20"/>
  <c r="BC22" i="20"/>
  <c r="BB22" i="20"/>
  <c r="BA22" i="20"/>
  <c r="AZ22" i="20"/>
  <c r="BZ21" i="20"/>
  <c r="BY21" i="20"/>
  <c r="BH21" i="20"/>
  <c r="BG21" i="20"/>
  <c r="BF21" i="20"/>
  <c r="BE21" i="20"/>
  <c r="BD21" i="20"/>
  <c r="BC21" i="20"/>
  <c r="BB21" i="20"/>
  <c r="BA21" i="20"/>
  <c r="AZ21" i="20"/>
  <c r="BZ20" i="20"/>
  <c r="BY20" i="20"/>
  <c r="BH20" i="20"/>
  <c r="BG20" i="20"/>
  <c r="BF20" i="20"/>
  <c r="BE20" i="20"/>
  <c r="BD20" i="20"/>
  <c r="BC20" i="20"/>
  <c r="BB20" i="20"/>
  <c r="BA20" i="20"/>
  <c r="AZ20" i="20"/>
  <c r="BZ19" i="20"/>
  <c r="BY19" i="20"/>
  <c r="BH19" i="20"/>
  <c r="BG19" i="20"/>
  <c r="BF19" i="20"/>
  <c r="BE19" i="20"/>
  <c r="BD19" i="20"/>
  <c r="BC19" i="20"/>
  <c r="BB19" i="20"/>
  <c r="BA19" i="20"/>
  <c r="AZ19" i="20"/>
  <c r="BZ18" i="20"/>
  <c r="BY18" i="20"/>
  <c r="BH18" i="20"/>
  <c r="BG18" i="20"/>
  <c r="BF18" i="20"/>
  <c r="BE18" i="20"/>
  <c r="BD18" i="20"/>
  <c r="BC18" i="20"/>
  <c r="BB18" i="20"/>
  <c r="BA18" i="20"/>
  <c r="AZ18" i="20"/>
  <c r="BZ17" i="20"/>
  <c r="BY17" i="20"/>
  <c r="BH17" i="20"/>
  <c r="BG17" i="20"/>
  <c r="BF17" i="20"/>
  <c r="BE17" i="20"/>
  <c r="BD17" i="20"/>
  <c r="BC17" i="20"/>
  <c r="BB17" i="20"/>
  <c r="BA17" i="20"/>
  <c r="AZ17" i="20"/>
  <c r="BZ16" i="20"/>
  <c r="BY16" i="20"/>
  <c r="BH16" i="20"/>
  <c r="BG16" i="20"/>
  <c r="BF16" i="20"/>
  <c r="BE16" i="20"/>
  <c r="BD16" i="20"/>
  <c r="BC16" i="20"/>
  <c r="BB16" i="20"/>
  <c r="BA16" i="20"/>
  <c r="AZ16" i="20"/>
  <c r="BZ15" i="20"/>
  <c r="BY15" i="20"/>
  <c r="BH15" i="20"/>
  <c r="BG15" i="20"/>
  <c r="BF15" i="20"/>
  <c r="BE15" i="20"/>
  <c r="BD15" i="20"/>
  <c r="BC15" i="20"/>
  <c r="BB15" i="20"/>
  <c r="BA15" i="20"/>
  <c r="AZ15" i="20"/>
  <c r="BZ14" i="20"/>
  <c r="BY14" i="20"/>
  <c r="BH14" i="20"/>
  <c r="BG14" i="20"/>
  <c r="BF14" i="20"/>
  <c r="BE14" i="20"/>
  <c r="BD14" i="20"/>
  <c r="BC14" i="20"/>
  <c r="BB14" i="20"/>
  <c r="BA14" i="20"/>
  <c r="AZ14" i="20"/>
  <c r="BZ13" i="20"/>
  <c r="BY13" i="20"/>
  <c r="BH13" i="20"/>
  <c r="BG13" i="20"/>
  <c r="BF13" i="20"/>
  <c r="BE13" i="20"/>
  <c r="BD13" i="20"/>
  <c r="BC13" i="20"/>
  <c r="BB13" i="20"/>
  <c r="BA13" i="20"/>
  <c r="AZ13" i="20"/>
  <c r="BZ12" i="20"/>
  <c r="BY12" i="20"/>
  <c r="BH12" i="20"/>
  <c r="BG12" i="20"/>
  <c r="BF12" i="20"/>
  <c r="BE12" i="20"/>
  <c r="BD12" i="20"/>
  <c r="BC12" i="20"/>
  <c r="BB12" i="20"/>
  <c r="BA12" i="20"/>
  <c r="AZ12" i="20"/>
  <c r="BZ11" i="20"/>
  <c r="BY11" i="20"/>
  <c r="BH11" i="20"/>
  <c r="BG11" i="20"/>
  <c r="BF11" i="20"/>
  <c r="BE11" i="20"/>
  <c r="BD11" i="20"/>
  <c r="BC11" i="20"/>
  <c r="BB11" i="20"/>
  <c r="BA11" i="20"/>
  <c r="AZ11" i="20"/>
  <c r="BZ10" i="20"/>
  <c r="BY10" i="20"/>
  <c r="BH10" i="20"/>
  <c r="BG10" i="20"/>
  <c r="BF10" i="20"/>
  <c r="BE10" i="20"/>
  <c r="BD10" i="20"/>
  <c r="BC10" i="20"/>
  <c r="BB10" i="20"/>
  <c r="BA10" i="20"/>
  <c r="AZ10" i="20"/>
  <c r="BZ9" i="20"/>
  <c r="BY9" i="20"/>
  <c r="BH9" i="20"/>
  <c r="BG9" i="20"/>
  <c r="BF9" i="20"/>
  <c r="BE9" i="20"/>
  <c r="BD9" i="20"/>
  <c r="BC9" i="20"/>
  <c r="BB9" i="20"/>
  <c r="BA9" i="20"/>
  <c r="AZ9" i="20"/>
  <c r="BZ8" i="20"/>
  <c r="BY8" i="20"/>
  <c r="BH8" i="20"/>
  <c r="BG8" i="20"/>
  <c r="BF8" i="20"/>
  <c r="BE8" i="20"/>
  <c r="BD8" i="20"/>
  <c r="BC8" i="20"/>
  <c r="BB8" i="20"/>
  <c r="BA8" i="20"/>
  <c r="AZ8" i="20"/>
  <c r="BZ7" i="20"/>
  <c r="BY7" i="20"/>
  <c r="BH7" i="20"/>
  <c r="BG7" i="20"/>
  <c r="BF7" i="20"/>
  <c r="BE7" i="20"/>
  <c r="BD7" i="20"/>
  <c r="BC7" i="20"/>
  <c r="BB7" i="20"/>
  <c r="BA7" i="20"/>
  <c r="AZ7" i="20"/>
  <c r="BZ6" i="20"/>
  <c r="BY6" i="20"/>
  <c r="BH6" i="20"/>
  <c r="BG6" i="20"/>
  <c r="BF6" i="20"/>
  <c r="BE6" i="20"/>
  <c r="BD6" i="20"/>
  <c r="BC6" i="20"/>
  <c r="BB6" i="20"/>
  <c r="BA6" i="20"/>
  <c r="AZ6" i="20"/>
  <c r="BZ5" i="20"/>
  <c r="BY5" i="20"/>
  <c r="BH5" i="20"/>
  <c r="BG5" i="20"/>
  <c r="BF5" i="20"/>
  <c r="BE5" i="20"/>
  <c r="BD5" i="20"/>
  <c r="BC5" i="20"/>
  <c r="BB5" i="20"/>
  <c r="BA5" i="20"/>
  <c r="AZ5" i="20"/>
  <c r="BZ4" i="20"/>
  <c r="BY4" i="20"/>
  <c r="BH4" i="20"/>
  <c r="BG4" i="20"/>
  <c r="BF4" i="20"/>
  <c r="BE4" i="20"/>
  <c r="BD4" i="20"/>
  <c r="BC4" i="20"/>
  <c r="BB4" i="20"/>
  <c r="BA4" i="20"/>
  <c r="AZ4" i="20"/>
  <c r="BZ3" i="20"/>
  <c r="BY3" i="20"/>
  <c r="BH3" i="20"/>
  <c r="BG3" i="20"/>
  <c r="BF3" i="20"/>
  <c r="BE3" i="20"/>
  <c r="BD3" i="20"/>
  <c r="BC3" i="20"/>
  <c r="BB3" i="20"/>
  <c r="BA3" i="20"/>
  <c r="AZ3" i="20"/>
  <c r="BZ2" i="20"/>
  <c r="BY2" i="20"/>
  <c r="BH2" i="20"/>
  <c r="BG2" i="20"/>
  <c r="BF2" i="20"/>
  <c r="BE2" i="20"/>
  <c r="BD2" i="20"/>
  <c r="BC2" i="20"/>
  <c r="BB2" i="20"/>
  <c r="BA2" i="20"/>
  <c r="AZ2" i="20"/>
  <c r="AB1471" i="1"/>
  <c r="AC1471" i="1"/>
  <c r="AD1471" i="1"/>
  <c r="AA1471" i="1"/>
  <c r="AA1470" i="1"/>
  <c r="AA1472" i="1" s="1"/>
  <c r="AB1470" i="1"/>
  <c r="AB1472" i="1" s="1"/>
  <c r="AC1470" i="1"/>
  <c r="AC1472" i="1" s="1"/>
  <c r="AD1470" i="1"/>
  <c r="AD1472" i="1" s="1"/>
  <c r="AB1473" i="1" l="1"/>
  <c r="AB1474" i="1" s="1"/>
  <c r="AB1475" i="1" s="1"/>
  <c r="AA1473" i="1"/>
  <c r="AA1474" i="1" s="1"/>
  <c r="AA1475" i="1" s="1"/>
  <c r="AA1476" i="1"/>
  <c r="AB1476" i="1"/>
  <c r="AD1473" i="1"/>
  <c r="AD1474" i="1" s="1"/>
  <c r="AD1476" i="1" s="1"/>
  <c r="AD1475" i="1"/>
  <c r="AC1473" i="1"/>
  <c r="AC1474" i="1" s="1"/>
  <c r="AC1476" i="1" s="1"/>
  <c r="BJ375" i="20"/>
  <c r="BK374" i="20"/>
  <c r="BK375" i="20"/>
  <c r="BS375" i="20" s="1"/>
  <c r="BI345" i="20"/>
  <c r="BO345" i="20" s="1"/>
  <c r="BL361" i="20"/>
  <c r="BX361" i="20" s="1"/>
  <c r="BK313" i="20"/>
  <c r="BK362" i="20"/>
  <c r="BT362" i="20" s="1"/>
  <c r="BL326" i="20"/>
  <c r="BX326" i="20" s="1"/>
  <c r="BI334" i="20"/>
  <c r="BK337" i="20"/>
  <c r="BU337" i="20" s="1"/>
  <c r="BK350" i="20"/>
  <c r="BU350" i="20" s="1"/>
  <c r="BK356" i="20"/>
  <c r="BU356" i="20" s="1"/>
  <c r="BL302" i="20"/>
  <c r="BW302" i="20" s="1"/>
  <c r="BI373" i="20"/>
  <c r="BM373" i="20" s="1"/>
  <c r="BJ338" i="20"/>
  <c r="BP338" i="20" s="1"/>
  <c r="BI277" i="20"/>
  <c r="BJ374" i="20"/>
  <c r="BQ374" i="20" s="1"/>
  <c r="BI279" i="20"/>
  <c r="BO279" i="20" s="1"/>
  <c r="BK250" i="20"/>
  <c r="BS250" i="20" s="1"/>
  <c r="BK180" i="20"/>
  <c r="BT180" i="20" s="1"/>
  <c r="BI361" i="20"/>
  <c r="BI257" i="20"/>
  <c r="BO257" i="20" s="1"/>
  <c r="BI41" i="20"/>
  <c r="BN41" i="20" s="1"/>
  <c r="BJ46" i="20"/>
  <c r="BR46" i="20" s="1"/>
  <c r="BI47" i="20"/>
  <c r="BO47" i="20" s="1"/>
  <c r="BI54" i="20"/>
  <c r="BO54" i="20" s="1"/>
  <c r="BL138" i="20"/>
  <c r="BV138" i="20" s="1"/>
  <c r="BJ148" i="20"/>
  <c r="BR148" i="20" s="1"/>
  <c r="BL218" i="20"/>
  <c r="BX218" i="20" s="1"/>
  <c r="BL106" i="20"/>
  <c r="BX106" i="20" s="1"/>
  <c r="BI108" i="20"/>
  <c r="BO108" i="20" s="1"/>
  <c r="BI156" i="20"/>
  <c r="BO156" i="20" s="1"/>
  <c r="BK168" i="20"/>
  <c r="BI316" i="20"/>
  <c r="BO316" i="20" s="1"/>
  <c r="BI331" i="20"/>
  <c r="BO331" i="20" s="1"/>
  <c r="BL351" i="20"/>
  <c r="BX351" i="20" s="1"/>
  <c r="BL347" i="20"/>
  <c r="BK317" i="20"/>
  <c r="BU317" i="20" s="1"/>
  <c r="BI301" i="20"/>
  <c r="BM301" i="20" s="1"/>
  <c r="BL8" i="20"/>
  <c r="BL18" i="20"/>
  <c r="BJ35" i="20"/>
  <c r="BJ316" i="20"/>
  <c r="BR316" i="20" s="1"/>
  <c r="BI310" i="20"/>
  <c r="BO310" i="20" s="1"/>
  <c r="BI245" i="20"/>
  <c r="BO245" i="20" s="1"/>
  <c r="BJ32" i="20"/>
  <c r="BR32" i="20" s="1"/>
  <c r="BJ357" i="20"/>
  <c r="BR357" i="20" s="1"/>
  <c r="BK187" i="20"/>
  <c r="BT187" i="20" s="1"/>
  <c r="BK2" i="20"/>
  <c r="BU2" i="20" s="1"/>
  <c r="BJ8" i="20"/>
  <c r="BR8" i="20" s="1"/>
  <c r="BL12" i="20"/>
  <c r="BX12" i="20" s="1"/>
  <c r="BK15" i="20"/>
  <c r="BU15" i="20" s="1"/>
  <c r="BJ156" i="20"/>
  <c r="BL180" i="20"/>
  <c r="BW180" i="20" s="1"/>
  <c r="BK227" i="20"/>
  <c r="BT227" i="20" s="1"/>
  <c r="BK255" i="20"/>
  <c r="BU255" i="20" s="1"/>
  <c r="BI339" i="20"/>
  <c r="BO339" i="20" s="1"/>
  <c r="BK342" i="20"/>
  <c r="BT342" i="20" s="1"/>
  <c r="BJ350" i="20"/>
  <c r="BI352" i="20"/>
  <c r="BO352" i="20" s="1"/>
  <c r="BL268" i="20"/>
  <c r="BV268" i="20" s="1"/>
  <c r="BL224" i="20"/>
  <c r="BK7" i="20"/>
  <c r="BI162" i="20"/>
  <c r="BM162" i="20" s="1"/>
  <c r="BI202" i="20"/>
  <c r="BO202" i="20" s="1"/>
  <c r="BK335" i="20"/>
  <c r="BS335" i="20" s="1"/>
  <c r="BK312" i="20"/>
  <c r="BU312" i="20" s="1"/>
  <c r="BK319" i="20"/>
  <c r="BL17" i="20"/>
  <c r="BX17" i="20" s="1"/>
  <c r="BL178" i="20"/>
  <c r="BL184" i="20"/>
  <c r="BI185" i="20"/>
  <c r="BI235" i="20"/>
  <c r="BO235" i="20" s="1"/>
  <c r="BJ279" i="20"/>
  <c r="BK366" i="20"/>
  <c r="BU366" i="20" s="1"/>
  <c r="BI374" i="20"/>
  <c r="BL78" i="20"/>
  <c r="BI85" i="20"/>
  <c r="BO85" i="20" s="1"/>
  <c r="BL87" i="20"/>
  <c r="BV87" i="20" s="1"/>
  <c r="BL105" i="20"/>
  <c r="BX105" i="20" s="1"/>
  <c r="BL171" i="20"/>
  <c r="BX171" i="20" s="1"/>
  <c r="BI40" i="20"/>
  <c r="BO40" i="20" s="1"/>
  <c r="BL46" i="20"/>
  <c r="BX46" i="20" s="1"/>
  <c r="BJ49" i="20"/>
  <c r="BR49" i="20" s="1"/>
  <c r="BI51" i="20"/>
  <c r="BO51" i="20" s="1"/>
  <c r="BK90" i="20"/>
  <c r="BS90" i="20" s="1"/>
  <c r="BI94" i="20"/>
  <c r="BO94" i="20" s="1"/>
  <c r="BK96" i="20"/>
  <c r="BI321" i="20"/>
  <c r="BO321" i="20" s="1"/>
  <c r="BI328" i="20"/>
  <c r="BO328" i="20" s="1"/>
  <c r="BL176" i="20"/>
  <c r="BX176" i="20" s="1"/>
  <c r="BI66" i="20"/>
  <c r="BL123" i="20"/>
  <c r="BW123" i="20" s="1"/>
  <c r="BI124" i="20"/>
  <c r="BM124" i="20" s="1"/>
  <c r="BL130" i="20"/>
  <c r="BW130" i="20" s="1"/>
  <c r="BK131" i="20"/>
  <c r="BU131" i="20" s="1"/>
  <c r="BJ132" i="20"/>
  <c r="BR132" i="20" s="1"/>
  <c r="BK179" i="20"/>
  <c r="BU179" i="20" s="1"/>
  <c r="BI184" i="20"/>
  <c r="BO184" i="20" s="1"/>
  <c r="BL211" i="20"/>
  <c r="BX211" i="20" s="1"/>
  <c r="BK224" i="20"/>
  <c r="BU224" i="20" s="1"/>
  <c r="BI236" i="20"/>
  <c r="BO236" i="20" s="1"/>
  <c r="BI241" i="20"/>
  <c r="BO241" i="20" s="1"/>
  <c r="BI322" i="20"/>
  <c r="BN322" i="20" s="1"/>
  <c r="BK352" i="20"/>
  <c r="BT352" i="20" s="1"/>
  <c r="BI2" i="20"/>
  <c r="BO2" i="20" s="1"/>
  <c r="BI91" i="20"/>
  <c r="BO91" i="20" s="1"/>
  <c r="BI170" i="20"/>
  <c r="BM170" i="20" s="1"/>
  <c r="BJ176" i="20"/>
  <c r="BJ187" i="20"/>
  <c r="BR187" i="20" s="1"/>
  <c r="BL188" i="20"/>
  <c r="BX188" i="20" s="1"/>
  <c r="BL198" i="20"/>
  <c r="BX198" i="20" s="1"/>
  <c r="BI199" i="20"/>
  <c r="BI262" i="20"/>
  <c r="BN262" i="20" s="1"/>
  <c r="BJ273" i="20"/>
  <c r="BP273" i="20" s="1"/>
  <c r="BJ297" i="20"/>
  <c r="BR297" i="20" s="1"/>
  <c r="BL21" i="20"/>
  <c r="BL30" i="20"/>
  <c r="BV30" i="20" s="1"/>
  <c r="BK248" i="20"/>
  <c r="BU248" i="20" s="1"/>
  <c r="BJ5" i="20"/>
  <c r="BJ128" i="20"/>
  <c r="BK138" i="20"/>
  <c r="BU138" i="20" s="1"/>
  <c r="BL41" i="20"/>
  <c r="BV41" i="20" s="1"/>
  <c r="BK73" i="20"/>
  <c r="BU73" i="20" s="1"/>
  <c r="BI86" i="20"/>
  <c r="BO86" i="20" s="1"/>
  <c r="BL104" i="20"/>
  <c r="BL139" i="20"/>
  <c r="BX139" i="20" s="1"/>
  <c r="BI141" i="20"/>
  <c r="BI142" i="20"/>
  <c r="BJ147" i="20"/>
  <c r="BQ147" i="20" s="1"/>
  <c r="BL201" i="20"/>
  <c r="BX201" i="20" s="1"/>
  <c r="BK221" i="20"/>
  <c r="BU221" i="20" s="1"/>
  <c r="BK273" i="20"/>
  <c r="BS273" i="20" s="1"/>
  <c r="BK297" i="20"/>
  <c r="BT297" i="20" s="1"/>
  <c r="BL15" i="20"/>
  <c r="BV15" i="20" s="1"/>
  <c r="BK18" i="20"/>
  <c r="BU18" i="20" s="1"/>
  <c r="BJ20" i="20"/>
  <c r="BI249" i="20"/>
  <c r="BO249" i="20" s="1"/>
  <c r="BK295" i="20"/>
  <c r="BU295" i="20" s="1"/>
  <c r="BJ26" i="20"/>
  <c r="BJ31" i="20"/>
  <c r="BR31" i="20" s="1"/>
  <c r="BK35" i="20"/>
  <c r="BI48" i="20"/>
  <c r="BM48" i="20" s="1"/>
  <c r="BL53" i="20"/>
  <c r="BW53" i="20" s="1"/>
  <c r="BJ60" i="20"/>
  <c r="BR60" i="20" s="1"/>
  <c r="BI75" i="20"/>
  <c r="BK82" i="20"/>
  <c r="BU82" i="20" s="1"/>
  <c r="BI88" i="20"/>
  <c r="BO88" i="20" s="1"/>
  <c r="BK99" i="20"/>
  <c r="BU99" i="20" s="1"/>
  <c r="BJ136" i="20"/>
  <c r="BI140" i="20"/>
  <c r="BL236" i="20"/>
  <c r="BV236" i="20" s="1"/>
  <c r="BL39" i="20"/>
  <c r="BW39" i="20" s="1"/>
  <c r="BL70" i="20"/>
  <c r="BW70" i="20" s="1"/>
  <c r="BJ88" i="20"/>
  <c r="BJ98" i="20"/>
  <c r="BQ98" i="20" s="1"/>
  <c r="BK136" i="20"/>
  <c r="BU136" i="20" s="1"/>
  <c r="BK266" i="20"/>
  <c r="BU266" i="20" s="1"/>
  <c r="BJ167" i="20"/>
  <c r="BR167" i="20" s="1"/>
  <c r="BL238" i="20"/>
  <c r="BV238" i="20" s="1"/>
  <c r="BI35" i="20"/>
  <c r="BI39" i="20"/>
  <c r="BO39" i="20" s="1"/>
  <c r="BI160" i="20"/>
  <c r="BJ319" i="20"/>
  <c r="BR319" i="20" s="1"/>
  <c r="BL321" i="20"/>
  <c r="BX321" i="20" s="1"/>
  <c r="BK328" i="20"/>
  <c r="BU328" i="20" s="1"/>
  <c r="BI364" i="20"/>
  <c r="BN364" i="20" s="1"/>
  <c r="BK372" i="20"/>
  <c r="BS372" i="20" s="1"/>
  <c r="BJ107" i="20"/>
  <c r="BP107" i="20" s="1"/>
  <c r="BI151" i="20"/>
  <c r="BO151" i="20" s="1"/>
  <c r="BL114" i="20"/>
  <c r="BI116" i="20"/>
  <c r="BO116" i="20" s="1"/>
  <c r="BK3" i="20"/>
  <c r="BU3" i="20" s="1"/>
  <c r="BI12" i="20"/>
  <c r="BL24" i="20"/>
  <c r="BV24" i="20" s="1"/>
  <c r="BK27" i="20"/>
  <c r="BU27" i="20" s="1"/>
  <c r="BK33" i="20"/>
  <c r="BJ105" i="20"/>
  <c r="BQ105" i="20" s="1"/>
  <c r="BJ116" i="20"/>
  <c r="BR116" i="20" s="1"/>
  <c r="BI188" i="20"/>
  <c r="BM188" i="20" s="1"/>
  <c r="BK189" i="20"/>
  <c r="BU189" i="20" s="1"/>
  <c r="BL190" i="20"/>
  <c r="BX190" i="20" s="1"/>
  <c r="BI198" i="20"/>
  <c r="BO198" i="20" s="1"/>
  <c r="BL209" i="20"/>
  <c r="BV209" i="20" s="1"/>
  <c r="BL226" i="20"/>
  <c r="BJ27" i="20"/>
  <c r="BP27" i="20" s="1"/>
  <c r="BI150" i="20"/>
  <c r="BN150" i="20" s="1"/>
  <c r="BJ75" i="20"/>
  <c r="BP75" i="20" s="1"/>
  <c r="BL132" i="20"/>
  <c r="BX132" i="20" s="1"/>
  <c r="BI314" i="20"/>
  <c r="BK209" i="20"/>
  <c r="BU209" i="20" s="1"/>
  <c r="BI96" i="20"/>
  <c r="BL179" i="20"/>
  <c r="BX179" i="20" s="1"/>
  <c r="BI181" i="20"/>
  <c r="BM181" i="20" s="1"/>
  <c r="BJ195" i="20"/>
  <c r="BL263" i="20"/>
  <c r="BV263" i="20" s="1"/>
  <c r="BL267" i="20"/>
  <c r="BV267" i="20" s="1"/>
  <c r="BJ329" i="20"/>
  <c r="BQ329" i="20" s="1"/>
  <c r="BK361" i="20"/>
  <c r="BU361" i="20" s="1"/>
  <c r="BJ96" i="20"/>
  <c r="BR96" i="20" s="1"/>
  <c r="BL97" i="20"/>
  <c r="BJ181" i="20"/>
  <c r="BI191" i="20"/>
  <c r="BO191" i="20" s="1"/>
  <c r="BI67" i="20"/>
  <c r="BM67" i="20" s="1"/>
  <c r="BL92" i="20"/>
  <c r="BW92" i="20" s="1"/>
  <c r="BL128" i="20"/>
  <c r="BX128" i="20" s="1"/>
  <c r="BL159" i="20"/>
  <c r="BX159" i="20" s="1"/>
  <c r="BK243" i="20"/>
  <c r="BU243" i="20" s="1"/>
  <c r="BK246" i="20"/>
  <c r="BU246" i="20" s="1"/>
  <c r="BJ264" i="20"/>
  <c r="BR264" i="20" s="1"/>
  <c r="BL265" i="20"/>
  <c r="BX265" i="20" s="1"/>
  <c r="BI266" i="20"/>
  <c r="BM266" i="20" s="1"/>
  <c r="BL288" i="20"/>
  <c r="BV288" i="20" s="1"/>
  <c r="BJ67" i="20"/>
  <c r="BK139" i="20"/>
  <c r="BU139" i="20" s="1"/>
  <c r="BL146" i="20"/>
  <c r="BK149" i="20"/>
  <c r="BU149" i="20" s="1"/>
  <c r="BJ202" i="20"/>
  <c r="BR202" i="20" s="1"/>
  <c r="BK234" i="20"/>
  <c r="BU234" i="20" s="1"/>
  <c r="BL243" i="20"/>
  <c r="BX243" i="20" s="1"/>
  <c r="BJ256" i="20"/>
  <c r="BR256" i="20" s="1"/>
  <c r="BL259" i="20"/>
  <c r="BX259" i="20" s="1"/>
  <c r="BI261" i="20"/>
  <c r="BK301" i="20"/>
  <c r="BU301" i="20" s="1"/>
  <c r="BK316" i="20"/>
  <c r="BU316" i="20" s="1"/>
  <c r="BJ368" i="20"/>
  <c r="BK373" i="20"/>
  <c r="BS373" i="20" s="1"/>
  <c r="BI201" i="20"/>
  <c r="BO201" i="20" s="1"/>
  <c r="BJ81" i="20"/>
  <c r="BL102" i="20"/>
  <c r="BX102" i="20" s="1"/>
  <c r="BL115" i="20"/>
  <c r="BX115" i="20" s="1"/>
  <c r="BK135" i="20"/>
  <c r="BU135" i="20" s="1"/>
  <c r="BL143" i="20"/>
  <c r="BV143" i="20" s="1"/>
  <c r="BJ268" i="20"/>
  <c r="BR268" i="20" s="1"/>
  <c r="BL279" i="20"/>
  <c r="BX279" i="20" s="1"/>
  <c r="BK76" i="20"/>
  <c r="BT76" i="20" s="1"/>
  <c r="BI78" i="20"/>
  <c r="BO78" i="20" s="1"/>
  <c r="BK113" i="20"/>
  <c r="BU113" i="20" s="1"/>
  <c r="BL119" i="20"/>
  <c r="BX119" i="20" s="1"/>
  <c r="BJ129" i="20"/>
  <c r="BJ158" i="20"/>
  <c r="BR158" i="20" s="1"/>
  <c r="BI164" i="20"/>
  <c r="BO164" i="20" s="1"/>
  <c r="BK165" i="20"/>
  <c r="BU165" i="20" s="1"/>
  <c r="BL173" i="20"/>
  <c r="BW173" i="20" s="1"/>
  <c r="BI237" i="20"/>
  <c r="BK247" i="20"/>
  <c r="BT247" i="20" s="1"/>
  <c r="BL251" i="20"/>
  <c r="BX251" i="20" s="1"/>
  <c r="BL271" i="20"/>
  <c r="BX271" i="20" s="1"/>
  <c r="BK272" i="20"/>
  <c r="BU272" i="20" s="1"/>
  <c r="BJ289" i="20"/>
  <c r="BR289" i="20" s="1"/>
  <c r="BK210" i="20"/>
  <c r="BT210" i="20" s="1"/>
  <c r="BJ322" i="20"/>
  <c r="BQ322" i="20" s="1"/>
  <c r="BL22" i="20"/>
  <c r="BX22" i="20" s="1"/>
  <c r="BK26" i="20"/>
  <c r="BU26" i="20" s="1"/>
  <c r="BK31" i="20"/>
  <c r="BJ102" i="20"/>
  <c r="BR102" i="20" s="1"/>
  <c r="BJ309" i="20"/>
  <c r="BK315" i="20"/>
  <c r="BU315" i="20" s="1"/>
  <c r="BK363" i="20"/>
  <c r="BU363" i="20" s="1"/>
  <c r="BI101" i="20"/>
  <c r="BK102" i="20"/>
  <c r="BJ220" i="20"/>
  <c r="BJ290" i="20"/>
  <c r="BK309" i="20"/>
  <c r="BS309" i="20" s="1"/>
  <c r="BJ334" i="20"/>
  <c r="BQ334" i="20" s="1"/>
  <c r="BL337" i="20"/>
  <c r="BX337" i="20" s="1"/>
  <c r="BL252" i="20"/>
  <c r="BX252" i="20" s="1"/>
  <c r="BI258" i="20"/>
  <c r="BO258" i="20" s="1"/>
  <c r="BL262" i="20"/>
  <c r="BX262" i="20" s="1"/>
  <c r="BJ369" i="20"/>
  <c r="BP369" i="20" s="1"/>
  <c r="BK123" i="20"/>
  <c r="BU123" i="20" s="1"/>
  <c r="BK101" i="20"/>
  <c r="BU101" i="20" s="1"/>
  <c r="BK126" i="20"/>
  <c r="BU126" i="20" s="1"/>
  <c r="BK157" i="20"/>
  <c r="BK159" i="20"/>
  <c r="BL172" i="20"/>
  <c r="BI174" i="20"/>
  <c r="BO174" i="20" s="1"/>
  <c r="BK190" i="20"/>
  <c r="BS190" i="20" s="1"/>
  <c r="BI195" i="20"/>
  <c r="BO195" i="20" s="1"/>
  <c r="BJ209" i="20"/>
  <c r="BI213" i="20"/>
  <c r="BO213" i="20" s="1"/>
  <c r="BJ247" i="20"/>
  <c r="BQ247" i="20" s="1"/>
  <c r="BL255" i="20"/>
  <c r="BV255" i="20" s="1"/>
  <c r="BK256" i="20"/>
  <c r="BU256" i="20" s="1"/>
  <c r="BJ261" i="20"/>
  <c r="BR261" i="20" s="1"/>
  <c r="BJ306" i="20"/>
  <c r="BR306" i="20" s="1"/>
  <c r="BI120" i="20"/>
  <c r="BJ192" i="20"/>
  <c r="BL369" i="20"/>
  <c r="BV369" i="20" s="1"/>
  <c r="BL13" i="20"/>
  <c r="BX13" i="20" s="1"/>
  <c r="BL101" i="20"/>
  <c r="BX101" i="20" s="1"/>
  <c r="BK354" i="20"/>
  <c r="BU354" i="20" s="1"/>
  <c r="BJ364" i="20"/>
  <c r="BP364" i="20" s="1"/>
  <c r="BJ205" i="20"/>
  <c r="BK71" i="20"/>
  <c r="BU71" i="20" s="1"/>
  <c r="BL312" i="20"/>
  <c r="BX312" i="20" s="1"/>
  <c r="BL319" i="20"/>
  <c r="BJ324" i="20"/>
  <c r="BI344" i="20"/>
  <c r="BO344" i="20" s="1"/>
  <c r="BL348" i="20"/>
  <c r="BV348" i="20" s="1"/>
  <c r="BI349" i="20"/>
  <c r="BO349" i="20" s="1"/>
  <c r="BL354" i="20"/>
  <c r="BW354" i="20" s="1"/>
  <c r="BJ358" i="20"/>
  <c r="BQ358" i="20" s="1"/>
  <c r="BJ64" i="20"/>
  <c r="BK91" i="20"/>
  <c r="BU91" i="20" s="1"/>
  <c r="BL98" i="20"/>
  <c r="BW98" i="20" s="1"/>
  <c r="BI103" i="20"/>
  <c r="BO103" i="20" s="1"/>
  <c r="BI182" i="20"/>
  <c r="BO182" i="20" s="1"/>
  <c r="BL195" i="20"/>
  <c r="BX195" i="20" s="1"/>
  <c r="BL197" i="20"/>
  <c r="BX197" i="20" s="1"/>
  <c r="BK198" i="20"/>
  <c r="BU198" i="20" s="1"/>
  <c r="BI214" i="20"/>
  <c r="BO214" i="20" s="1"/>
  <c r="BK9" i="20"/>
  <c r="BK23" i="20"/>
  <c r="BU23" i="20" s="1"/>
  <c r="BI38" i="20"/>
  <c r="BO38" i="20" s="1"/>
  <c r="BL49" i="20"/>
  <c r="BV49" i="20" s="1"/>
  <c r="BI50" i="20"/>
  <c r="BO50" i="20" s="1"/>
  <c r="BK51" i="20"/>
  <c r="BJ57" i="20"/>
  <c r="BR57" i="20" s="1"/>
  <c r="BL59" i="20"/>
  <c r="BW59" i="20" s="1"/>
  <c r="BK67" i="20"/>
  <c r="BU67" i="20" s="1"/>
  <c r="BL69" i="20"/>
  <c r="BL166" i="20"/>
  <c r="BX166" i="20" s="1"/>
  <c r="BI189" i="20"/>
  <c r="BN189" i="20" s="1"/>
  <c r="BL207" i="20"/>
  <c r="BI209" i="20"/>
  <c r="BL9" i="20"/>
  <c r="BI11" i="20"/>
  <c r="BO11" i="20" s="1"/>
  <c r="BI19" i="20"/>
  <c r="BO19" i="20" s="1"/>
  <c r="BK32" i="20"/>
  <c r="BS32" i="20" s="1"/>
  <c r="BJ50" i="20"/>
  <c r="BP50" i="20" s="1"/>
  <c r="BI52" i="20"/>
  <c r="BK55" i="20"/>
  <c r="BI20" i="20"/>
  <c r="BO20" i="20" s="1"/>
  <c r="BJ25" i="20"/>
  <c r="BK29" i="20"/>
  <c r="BK38" i="20"/>
  <c r="BU38" i="20" s="1"/>
  <c r="BK50" i="20"/>
  <c r="BT50" i="20" s="1"/>
  <c r="BJ52" i="20"/>
  <c r="BR52" i="20" s="1"/>
  <c r="BL55" i="20"/>
  <c r="BX55" i="20" s="1"/>
  <c r="BL57" i="20"/>
  <c r="BV57" i="20" s="1"/>
  <c r="BL73" i="20"/>
  <c r="BJ163" i="20"/>
  <c r="BI205" i="20"/>
  <c r="BO205" i="20" s="1"/>
  <c r="BK118" i="20"/>
  <c r="BS118" i="20" s="1"/>
  <c r="BK11" i="20"/>
  <c r="BU11" i="20" s="1"/>
  <c r="BI17" i="20"/>
  <c r="BO17" i="20" s="1"/>
  <c r="BL29" i="20"/>
  <c r="BX29" i="20" s="1"/>
  <c r="BL38" i="20"/>
  <c r="BX38" i="20" s="1"/>
  <c r="BK117" i="20"/>
  <c r="BU117" i="20" s="1"/>
  <c r="BL118" i="20"/>
  <c r="BX118" i="20" s="1"/>
  <c r="BI136" i="20"/>
  <c r="BM136" i="20" s="1"/>
  <c r="BI145" i="20"/>
  <c r="BL149" i="20"/>
  <c r="BX149" i="20" s="1"/>
  <c r="BK152" i="20"/>
  <c r="BU152" i="20" s="1"/>
  <c r="BK163" i="20"/>
  <c r="BU163" i="20" s="1"/>
  <c r="BL177" i="20"/>
  <c r="BX177" i="20" s="1"/>
  <c r="BL116" i="20"/>
  <c r="BX116" i="20" s="1"/>
  <c r="BK122" i="20"/>
  <c r="BJ145" i="20"/>
  <c r="BQ145" i="20" s="1"/>
  <c r="BJ154" i="20"/>
  <c r="BQ154" i="20" s="1"/>
  <c r="BL231" i="20"/>
  <c r="BV231" i="20" s="1"/>
  <c r="BL235" i="20"/>
  <c r="BJ242" i="20"/>
  <c r="BJ84" i="20"/>
  <c r="BQ84" i="20" s="1"/>
  <c r="BJ354" i="20"/>
  <c r="BP354" i="20" s="1"/>
  <c r="BI370" i="20"/>
  <c r="BN370" i="20" s="1"/>
  <c r="BI3" i="20"/>
  <c r="BJ39" i="20"/>
  <c r="BR39" i="20" s="1"/>
  <c r="BJ56" i="20"/>
  <c r="BJ61" i="20"/>
  <c r="BR61" i="20" s="1"/>
  <c r="BL81" i="20"/>
  <c r="BX81" i="20" s="1"/>
  <c r="BI95" i="20"/>
  <c r="BI119" i="20"/>
  <c r="BO119" i="20" s="1"/>
  <c r="BJ138" i="20"/>
  <c r="BL141" i="20"/>
  <c r="BX141" i="20" s="1"/>
  <c r="BK154" i="20"/>
  <c r="BU154" i="20" s="1"/>
  <c r="BK242" i="20"/>
  <c r="BU242" i="20" s="1"/>
  <c r="BK359" i="20"/>
  <c r="BS359" i="20" s="1"/>
  <c r="BJ47" i="20"/>
  <c r="BR47" i="20" s="1"/>
  <c r="BJ285" i="20"/>
  <c r="BQ285" i="20" s="1"/>
  <c r="BI42" i="20"/>
  <c r="BO42" i="20" s="1"/>
  <c r="BI211" i="20"/>
  <c r="BM211" i="20" s="1"/>
  <c r="BI219" i="20"/>
  <c r="BO219" i="20" s="1"/>
  <c r="BL333" i="20"/>
  <c r="BX333" i="20" s="1"/>
  <c r="BJ342" i="20"/>
  <c r="BP342" i="20" s="1"/>
  <c r="BK5" i="20"/>
  <c r="BU5" i="20" s="1"/>
  <c r="BJ51" i="20"/>
  <c r="BR51" i="20" s="1"/>
  <c r="BL54" i="20"/>
  <c r="BX54" i="20" s="1"/>
  <c r="BI55" i="20"/>
  <c r="BO55" i="20" s="1"/>
  <c r="BI57" i="20"/>
  <c r="BO57" i="20" s="1"/>
  <c r="BK59" i="20"/>
  <c r="BU59" i="20" s="1"/>
  <c r="BL62" i="20"/>
  <c r="BX62" i="20" s="1"/>
  <c r="BI217" i="20"/>
  <c r="BK324" i="20"/>
  <c r="BS324" i="20" s="1"/>
  <c r="BJ335" i="20"/>
  <c r="BQ335" i="20" s="1"/>
  <c r="BK340" i="20"/>
  <c r="BS340" i="20" s="1"/>
  <c r="BL3" i="20"/>
  <c r="BX3" i="20" s="1"/>
  <c r="BJ12" i="20"/>
  <c r="BR12" i="20" s="1"/>
  <c r="BL14" i="20"/>
  <c r="BW14" i="20" s="1"/>
  <c r="BI15" i="20"/>
  <c r="BO15" i="20" s="1"/>
  <c r="BK16" i="20"/>
  <c r="BU16" i="20" s="1"/>
  <c r="BK21" i="20"/>
  <c r="BL33" i="20"/>
  <c r="BX33" i="20" s="1"/>
  <c r="BI34" i="20"/>
  <c r="BO34" i="20" s="1"/>
  <c r="BI65" i="20"/>
  <c r="BI275" i="20"/>
  <c r="BK277" i="20"/>
  <c r="BS277" i="20" s="1"/>
  <c r="BI317" i="20"/>
  <c r="BO317" i="20" s="1"/>
  <c r="BJ121" i="20"/>
  <c r="BR121" i="20" s="1"/>
  <c r="BI158" i="20"/>
  <c r="BO158" i="20" s="1"/>
  <c r="BL161" i="20"/>
  <c r="BK181" i="20"/>
  <c r="BT181" i="20" s="1"/>
  <c r="BI208" i="20"/>
  <c r="BO208" i="20" s="1"/>
  <c r="BI302" i="20"/>
  <c r="BJ310" i="20"/>
  <c r="BQ310" i="20" s="1"/>
  <c r="BI313" i="20"/>
  <c r="BO313" i="20" s="1"/>
  <c r="BL80" i="20"/>
  <c r="BW80" i="20" s="1"/>
  <c r="BJ93" i="20"/>
  <c r="BL264" i="20"/>
  <c r="BX264" i="20" s="1"/>
  <c r="BJ352" i="20"/>
  <c r="BR352" i="20" s="1"/>
  <c r="BI99" i="20"/>
  <c r="BO99" i="20" s="1"/>
  <c r="BJ168" i="20"/>
  <c r="BJ185" i="20"/>
  <c r="BJ191" i="20"/>
  <c r="BR191" i="20" s="1"/>
  <c r="BJ208" i="20"/>
  <c r="BR208" i="20" s="1"/>
  <c r="BI250" i="20"/>
  <c r="BO250" i="20" s="1"/>
  <c r="BI77" i="20"/>
  <c r="BM77" i="20" s="1"/>
  <c r="BK93" i="20"/>
  <c r="BJ109" i="20"/>
  <c r="BR109" i="20" s="1"/>
  <c r="BL200" i="20"/>
  <c r="BX200" i="20" s="1"/>
  <c r="BJ257" i="20"/>
  <c r="BP257" i="20" s="1"/>
  <c r="BL350" i="20"/>
  <c r="BX350" i="20" s="1"/>
  <c r="BJ361" i="20"/>
  <c r="BQ361" i="20" s="1"/>
  <c r="BI232" i="20"/>
  <c r="BN232" i="20" s="1"/>
  <c r="BL276" i="20"/>
  <c r="BX276" i="20" s="1"/>
  <c r="BL371" i="20"/>
  <c r="BX371" i="20" s="1"/>
  <c r="BJ120" i="20"/>
  <c r="BL213" i="20"/>
  <c r="BW213" i="20" s="1"/>
  <c r="BJ218" i="20"/>
  <c r="BR218" i="20" s="1"/>
  <c r="BJ232" i="20"/>
  <c r="BR232" i="20" s="1"/>
  <c r="BK237" i="20"/>
  <c r="BU237" i="20" s="1"/>
  <c r="BJ238" i="20"/>
  <c r="BR238" i="20" s="1"/>
  <c r="BK257" i="20"/>
  <c r="BU257" i="20" s="1"/>
  <c r="BL295" i="20"/>
  <c r="BW295" i="20" s="1"/>
  <c r="BL297" i="20"/>
  <c r="BX297" i="20" s="1"/>
  <c r="BJ118" i="20"/>
  <c r="BR118" i="20" s="1"/>
  <c r="BI147" i="20"/>
  <c r="BO147" i="20" s="1"/>
  <c r="BI159" i="20"/>
  <c r="BO159" i="20" s="1"/>
  <c r="BK369" i="20"/>
  <c r="BT369" i="20" s="1"/>
  <c r="BK105" i="20"/>
  <c r="BU105" i="20" s="1"/>
  <c r="BL109" i="20"/>
  <c r="BK120" i="20"/>
  <c r="BJ149" i="20"/>
  <c r="BJ164" i="20"/>
  <c r="BR164" i="20" s="1"/>
  <c r="BL165" i="20"/>
  <c r="BX165" i="20" s="1"/>
  <c r="BJ199" i="20"/>
  <c r="BR199" i="20" s="1"/>
  <c r="BL237" i="20"/>
  <c r="BX237" i="20" s="1"/>
  <c r="BK238" i="20"/>
  <c r="BU238" i="20" s="1"/>
  <c r="BI240" i="20"/>
  <c r="BO240" i="20" s="1"/>
  <c r="BJ296" i="20"/>
  <c r="BR296" i="20" s="1"/>
  <c r="BI342" i="20"/>
  <c r="BO342" i="20" s="1"/>
  <c r="BJ359" i="20"/>
  <c r="BR359" i="20" s="1"/>
  <c r="BK365" i="20"/>
  <c r="BS365" i="20" s="1"/>
  <c r="BL242" i="20"/>
  <c r="BX242" i="20" s="1"/>
  <c r="BJ284" i="20"/>
  <c r="BK364" i="20"/>
  <c r="BU364" i="20" s="1"/>
  <c r="BK244" i="20"/>
  <c r="BU244" i="20" s="1"/>
  <c r="BJ245" i="20"/>
  <c r="BP245" i="20" s="1"/>
  <c r="BL247" i="20"/>
  <c r="BW247" i="20" s="1"/>
  <c r="BK281" i="20"/>
  <c r="BS281" i="20" s="1"/>
  <c r="BI288" i="20"/>
  <c r="BN288" i="20" s="1"/>
  <c r="BK320" i="20"/>
  <c r="BU320" i="20" s="1"/>
  <c r="BI336" i="20"/>
  <c r="BM336" i="20" s="1"/>
  <c r="BI90" i="20"/>
  <c r="BO90" i="20" s="1"/>
  <c r="BK6" i="20"/>
  <c r="BU6" i="20" s="1"/>
  <c r="BI27" i="20"/>
  <c r="BM27" i="20" s="1"/>
  <c r="BL74" i="20"/>
  <c r="BX74" i="20" s="1"/>
  <c r="BI76" i="20"/>
  <c r="BO76" i="20" s="1"/>
  <c r="BJ4" i="20"/>
  <c r="BK8" i="20"/>
  <c r="BU8" i="20" s="1"/>
  <c r="BL23" i="20"/>
  <c r="BI25" i="20"/>
  <c r="BK44" i="20"/>
  <c r="BU44" i="20" s="1"/>
  <c r="BK63" i="20"/>
  <c r="BK72" i="20"/>
  <c r="BI7" i="20"/>
  <c r="BI43" i="20"/>
  <c r="BJ7" i="20"/>
  <c r="BL47" i="20"/>
  <c r="BV47" i="20" s="1"/>
  <c r="BI53" i="20"/>
  <c r="BO53" i="20" s="1"/>
  <c r="BK54" i="20"/>
  <c r="BS54" i="20" s="1"/>
  <c r="BK56" i="20"/>
  <c r="BI5" i="20"/>
  <c r="BO5" i="20" s="1"/>
  <c r="BJ10" i="20"/>
  <c r="BR10" i="20" s="1"/>
  <c r="BJ17" i="20"/>
  <c r="BR17" i="20" s="1"/>
  <c r="BL19" i="20"/>
  <c r="BX19" i="20" s="1"/>
  <c r="BK20" i="20"/>
  <c r="BL36" i="20"/>
  <c r="BX36" i="20" s="1"/>
  <c r="BK37" i="20"/>
  <c r="BL42" i="20"/>
  <c r="BX42" i="20" s="1"/>
  <c r="BK43" i="20"/>
  <c r="BU43" i="20" s="1"/>
  <c r="BL56" i="20"/>
  <c r="BX56" i="20" s="1"/>
  <c r="BJ59" i="20"/>
  <c r="BP59" i="20" s="1"/>
  <c r="BI9" i="20"/>
  <c r="BM9" i="20" s="1"/>
  <c r="BK17" i="20"/>
  <c r="BL20" i="20"/>
  <c r="BW20" i="20" s="1"/>
  <c r="BJ24" i="20"/>
  <c r="BP24" i="20" s="1"/>
  <c r="BI64" i="20"/>
  <c r="BM64" i="20" s="1"/>
  <c r="BI8" i="20"/>
  <c r="BO8" i="20" s="1"/>
  <c r="BK12" i="20"/>
  <c r="BT12" i="20" s="1"/>
  <c r="BJ13" i="20"/>
  <c r="BR13" i="20" s="1"/>
  <c r="BJ28" i="20"/>
  <c r="BR28" i="20" s="1"/>
  <c r="BK34" i="20"/>
  <c r="BL35" i="20"/>
  <c r="BX35" i="20" s="1"/>
  <c r="BK39" i="20"/>
  <c r="BI44" i="20"/>
  <c r="BO44" i="20" s="1"/>
  <c r="BK46" i="20"/>
  <c r="BU46" i="20" s="1"/>
  <c r="BL71" i="20"/>
  <c r="BX71" i="20" s="1"/>
  <c r="BI72" i="20"/>
  <c r="BL79" i="20"/>
  <c r="BI89" i="20"/>
  <c r="BO89" i="20" s="1"/>
  <c r="BI93" i="20"/>
  <c r="BM93" i="20" s="1"/>
  <c r="BK127" i="20"/>
  <c r="BS127" i="20" s="1"/>
  <c r="BI146" i="20"/>
  <c r="BO146" i="20" s="1"/>
  <c r="BJ189" i="20"/>
  <c r="BJ204" i="20"/>
  <c r="BP204" i="20" s="1"/>
  <c r="BJ122" i="20"/>
  <c r="BR122" i="20" s="1"/>
  <c r="BI243" i="20"/>
  <c r="BO243" i="20" s="1"/>
  <c r="BJ244" i="20"/>
  <c r="BR244" i="20" s="1"/>
  <c r="BJ106" i="20"/>
  <c r="BP106" i="20" s="1"/>
  <c r="BL127" i="20"/>
  <c r="BV127" i="20" s="1"/>
  <c r="BJ171" i="20"/>
  <c r="BQ171" i="20" s="1"/>
  <c r="BI256" i="20"/>
  <c r="BM256" i="20" s="1"/>
  <c r="BI264" i="20"/>
  <c r="BN264" i="20" s="1"/>
  <c r="BL353" i="20"/>
  <c r="BW353" i="20" s="1"/>
  <c r="BI355" i="20"/>
  <c r="BO355" i="20" s="1"/>
  <c r="BK103" i="20"/>
  <c r="BU103" i="20" s="1"/>
  <c r="BJ104" i="20"/>
  <c r="BR104" i="20" s="1"/>
  <c r="BK114" i="20"/>
  <c r="BS114" i="20" s="1"/>
  <c r="BI121" i="20"/>
  <c r="BO121" i="20" s="1"/>
  <c r="BK129" i="20"/>
  <c r="BL131" i="20"/>
  <c r="BX131" i="20" s="1"/>
  <c r="BK132" i="20"/>
  <c r="BU132" i="20" s="1"/>
  <c r="BL174" i="20"/>
  <c r="BX174" i="20" s="1"/>
  <c r="BI176" i="20"/>
  <c r="BO176" i="20" s="1"/>
  <c r="BK259" i="20"/>
  <c r="BT259" i="20" s="1"/>
  <c r="BL112" i="20"/>
  <c r="BV112" i="20" s="1"/>
  <c r="BL122" i="20"/>
  <c r="BX122" i="20" s="1"/>
  <c r="BI123" i="20"/>
  <c r="BM123" i="20" s="1"/>
  <c r="BI128" i="20"/>
  <c r="BJ134" i="20"/>
  <c r="BR134" i="20" s="1"/>
  <c r="BK171" i="20"/>
  <c r="BJ254" i="20"/>
  <c r="BP254" i="20" s="1"/>
  <c r="BJ258" i="20"/>
  <c r="BR258" i="20" s="1"/>
  <c r="BL330" i="20"/>
  <c r="BV330" i="20" s="1"/>
  <c r="BK332" i="20"/>
  <c r="BI98" i="20"/>
  <c r="BI117" i="20"/>
  <c r="BO117" i="20" s="1"/>
  <c r="BI118" i="20"/>
  <c r="BN118" i="20" s="1"/>
  <c r="BL129" i="20"/>
  <c r="BW129" i="20" s="1"/>
  <c r="BK134" i="20"/>
  <c r="BU134" i="20" s="1"/>
  <c r="BI138" i="20"/>
  <c r="BO138" i="20" s="1"/>
  <c r="BJ165" i="20"/>
  <c r="BR165" i="20" s="1"/>
  <c r="BJ166" i="20"/>
  <c r="BK173" i="20"/>
  <c r="BI180" i="20"/>
  <c r="BO180" i="20" s="1"/>
  <c r="BI187" i="20"/>
  <c r="BO187" i="20" s="1"/>
  <c r="BI238" i="20"/>
  <c r="BO238" i="20" s="1"/>
  <c r="BL239" i="20"/>
  <c r="BX239" i="20" s="1"/>
  <c r="BK280" i="20"/>
  <c r="BS280" i="20" s="1"/>
  <c r="BJ91" i="20"/>
  <c r="BK116" i="20"/>
  <c r="BT116" i="20" s="1"/>
  <c r="BJ272" i="20"/>
  <c r="BP272" i="20" s="1"/>
  <c r="BL372" i="20"/>
  <c r="BV372" i="20" s="1"/>
  <c r="BL89" i="20"/>
  <c r="BX89" i="20" s="1"/>
  <c r="BJ99" i="20"/>
  <c r="BR99" i="20" s="1"/>
  <c r="BI234" i="20"/>
  <c r="BO234" i="20" s="1"/>
  <c r="BI291" i="20"/>
  <c r="BO291" i="20" s="1"/>
  <c r="BL120" i="20"/>
  <c r="BV120" i="20" s="1"/>
  <c r="BJ124" i="20"/>
  <c r="BR124" i="20" s="1"/>
  <c r="BJ130" i="20"/>
  <c r="BR130" i="20" s="1"/>
  <c r="BJ193" i="20"/>
  <c r="BR193" i="20" s="1"/>
  <c r="BJ203" i="20"/>
  <c r="BP203" i="20" s="1"/>
  <c r="BI210" i="20"/>
  <c r="BO210" i="20" s="1"/>
  <c r="BL225" i="20"/>
  <c r="BV225" i="20" s="1"/>
  <c r="BL230" i="20"/>
  <c r="BW230" i="20" s="1"/>
  <c r="BJ234" i="20"/>
  <c r="BR234" i="20" s="1"/>
  <c r="BL284" i="20"/>
  <c r="BV284" i="20" s="1"/>
  <c r="BJ291" i="20"/>
  <c r="BR291" i="20" s="1"/>
  <c r="BJ295" i="20"/>
  <c r="BP295" i="20" s="1"/>
  <c r="BK78" i="20"/>
  <c r="BT78" i="20" s="1"/>
  <c r="BK107" i="20"/>
  <c r="BL111" i="20"/>
  <c r="BI112" i="20"/>
  <c r="BN112" i="20" s="1"/>
  <c r="BK124" i="20"/>
  <c r="BI125" i="20"/>
  <c r="BO125" i="20" s="1"/>
  <c r="BJ127" i="20"/>
  <c r="BR127" i="20" s="1"/>
  <c r="BJ133" i="20"/>
  <c r="BK140" i="20"/>
  <c r="BL142" i="20"/>
  <c r="BV142" i="20" s="1"/>
  <c r="BK145" i="20"/>
  <c r="BU145" i="20" s="1"/>
  <c r="BJ206" i="20"/>
  <c r="BP206" i="20" s="1"/>
  <c r="BJ229" i="20"/>
  <c r="BP229" i="20" s="1"/>
  <c r="BL272" i="20"/>
  <c r="BX272" i="20" s="1"/>
  <c r="BI273" i="20"/>
  <c r="BN273" i="20" s="1"/>
  <c r="BK283" i="20"/>
  <c r="BT283" i="20" s="1"/>
  <c r="BL318" i="20"/>
  <c r="BX318" i="20" s="1"/>
  <c r="BI83" i="20"/>
  <c r="BO83" i="20" s="1"/>
  <c r="BL99" i="20"/>
  <c r="BV99" i="20" s="1"/>
  <c r="BI106" i="20"/>
  <c r="BJ110" i="20"/>
  <c r="BP110" i="20" s="1"/>
  <c r="BI129" i="20"/>
  <c r="BK130" i="20"/>
  <c r="BI132" i="20"/>
  <c r="BJ135" i="20"/>
  <c r="BR135" i="20" s="1"/>
  <c r="BK193" i="20"/>
  <c r="BS193" i="20" s="1"/>
  <c r="BI221" i="20"/>
  <c r="BO221" i="20" s="1"/>
  <c r="BL269" i="20"/>
  <c r="BX269" i="20" s="1"/>
  <c r="BK270" i="20"/>
  <c r="BU270" i="20" s="1"/>
  <c r="BL344" i="20"/>
  <c r="BV344" i="20" s="1"/>
  <c r="BK360" i="20"/>
  <c r="BT360" i="20" s="1"/>
  <c r="BJ363" i="20"/>
  <c r="BR363" i="20" s="1"/>
  <c r="BL366" i="20"/>
  <c r="BJ182" i="20"/>
  <c r="BI200" i="20"/>
  <c r="BK206" i="20"/>
  <c r="BU206" i="20" s="1"/>
  <c r="BL221" i="20"/>
  <c r="BX221" i="20" s="1"/>
  <c r="BL254" i="20"/>
  <c r="BW254" i="20" s="1"/>
  <c r="BK261" i="20"/>
  <c r="BU261" i="20" s="1"/>
  <c r="BL270" i="20"/>
  <c r="BV270" i="20" s="1"/>
  <c r="BK279" i="20"/>
  <c r="BJ281" i="20"/>
  <c r="BR281" i="20" s="1"/>
  <c r="BI285" i="20"/>
  <c r="BK150" i="20"/>
  <c r="BJ253" i="20"/>
  <c r="BP253" i="20" s="1"/>
  <c r="BL280" i="20"/>
  <c r="BX280" i="20" s="1"/>
  <c r="BJ200" i="20"/>
  <c r="BR200" i="20" s="1"/>
  <c r="BJ240" i="20"/>
  <c r="BQ240" i="20" s="1"/>
  <c r="BI252" i="20"/>
  <c r="BO252" i="20" s="1"/>
  <c r="BJ307" i="20"/>
  <c r="BR307" i="20" s="1"/>
  <c r="BI330" i="20"/>
  <c r="BO330" i="20" s="1"/>
  <c r="BL150" i="20"/>
  <c r="BX150" i="20" s="1"/>
  <c r="BJ153" i="20"/>
  <c r="BI155" i="20"/>
  <c r="BK156" i="20"/>
  <c r="BS156" i="20" s="1"/>
  <c r="BJ162" i="20"/>
  <c r="BR162" i="20" s="1"/>
  <c r="BI215" i="20"/>
  <c r="BN215" i="20" s="1"/>
  <c r="BK228" i="20"/>
  <c r="BK253" i="20"/>
  <c r="BJ260" i="20"/>
  <c r="BR260" i="20" s="1"/>
  <c r="BI305" i="20"/>
  <c r="BM305" i="20" s="1"/>
  <c r="BJ198" i="20"/>
  <c r="BR198" i="20" s="1"/>
  <c r="BL315" i="20"/>
  <c r="BX315" i="20" s="1"/>
  <c r="BJ328" i="20"/>
  <c r="BR328" i="20" s="1"/>
  <c r="BJ330" i="20"/>
  <c r="BR330" i="20" s="1"/>
  <c r="BI366" i="20"/>
  <c r="BM366" i="20" s="1"/>
  <c r="BJ367" i="20"/>
  <c r="BR367" i="20" s="1"/>
  <c r="BK147" i="20"/>
  <c r="BS147" i="20" s="1"/>
  <c r="BL148" i="20"/>
  <c r="BX148" i="20" s="1"/>
  <c r="BK153" i="20"/>
  <c r="BJ226" i="20"/>
  <c r="BR226" i="20" s="1"/>
  <c r="BK233" i="20"/>
  <c r="BS233" i="20" s="1"/>
  <c r="BL253" i="20"/>
  <c r="BX253" i="20" s="1"/>
  <c r="BI255" i="20"/>
  <c r="BM255" i="20" s="1"/>
  <c r="BJ263" i="20"/>
  <c r="BR263" i="20" s="1"/>
  <c r="BK287" i="20"/>
  <c r="BL296" i="20"/>
  <c r="BV296" i="20" s="1"/>
  <c r="BK307" i="20"/>
  <c r="BT307" i="20" s="1"/>
  <c r="BJ331" i="20"/>
  <c r="BP331" i="20" s="1"/>
  <c r="BL335" i="20"/>
  <c r="BW335" i="20" s="1"/>
  <c r="BK220" i="20"/>
  <c r="BU220" i="20" s="1"/>
  <c r="BK155" i="20"/>
  <c r="BI157" i="20"/>
  <c r="BM157" i="20" s="1"/>
  <c r="BI166" i="20"/>
  <c r="BO166" i="20" s="1"/>
  <c r="BK174" i="20"/>
  <c r="BT174" i="20" s="1"/>
  <c r="BK178" i="20"/>
  <c r="BT178" i="20" s="1"/>
  <c r="BJ194" i="20"/>
  <c r="BR194" i="20" s="1"/>
  <c r="BI218" i="20"/>
  <c r="BO218" i="20" s="1"/>
  <c r="BJ227" i="20"/>
  <c r="BQ227" i="20" s="1"/>
  <c r="BI230" i="20"/>
  <c r="BM230" i="20" s="1"/>
  <c r="BJ231" i="20"/>
  <c r="BP231" i="20" s="1"/>
  <c r="BL233" i="20"/>
  <c r="BX233" i="20" s="1"/>
  <c r="BJ255" i="20"/>
  <c r="BQ255" i="20" s="1"/>
  <c r="BK263" i="20"/>
  <c r="BT263" i="20" s="1"/>
  <c r="BL287" i="20"/>
  <c r="BV287" i="20" s="1"/>
  <c r="BJ292" i="20"/>
  <c r="BR292" i="20" s="1"/>
  <c r="BJ302" i="20"/>
  <c r="BP302" i="20" s="1"/>
  <c r="BI312" i="20"/>
  <c r="BO312" i="20" s="1"/>
  <c r="BK314" i="20"/>
  <c r="BU314" i="20" s="1"/>
  <c r="BK334" i="20"/>
  <c r="BU334" i="20" s="1"/>
  <c r="BJ336" i="20"/>
  <c r="BR336" i="20" s="1"/>
  <c r="BJ360" i="20"/>
  <c r="BQ360" i="20" s="1"/>
  <c r="BI363" i="20"/>
  <c r="BN363" i="20" s="1"/>
  <c r="BL332" i="20"/>
  <c r="BX332" i="20" s="1"/>
  <c r="BJ341" i="20"/>
  <c r="BQ341" i="20" s="1"/>
  <c r="BJ347" i="20"/>
  <c r="BR347" i="20" s="1"/>
  <c r="BK355" i="20"/>
  <c r="BU355" i="20" s="1"/>
  <c r="BI371" i="20"/>
  <c r="BO371" i="20" s="1"/>
  <c r="BJ298" i="20"/>
  <c r="BR298" i="20" s="1"/>
  <c r="BL304" i="20"/>
  <c r="BX304" i="20" s="1"/>
  <c r="BI306" i="20"/>
  <c r="BO306" i="20" s="1"/>
  <c r="BJ311" i="20"/>
  <c r="BR311" i="20" s="1"/>
  <c r="BI346" i="20"/>
  <c r="BO346" i="20" s="1"/>
  <c r="BK347" i="20"/>
  <c r="BT347" i="20" s="1"/>
  <c r="BL349" i="20"/>
  <c r="BX349" i="20" s="1"/>
  <c r="BL363" i="20"/>
  <c r="BX363" i="20" s="1"/>
  <c r="BJ371" i="20"/>
  <c r="BI375" i="20"/>
  <c r="BN375" i="20" s="1"/>
  <c r="BI4" i="20"/>
  <c r="BI22" i="20"/>
  <c r="BO22" i="20" s="1"/>
  <c r="BK30" i="20"/>
  <c r="BU30" i="20" s="1"/>
  <c r="BJ33" i="20"/>
  <c r="BK41" i="20"/>
  <c r="BT41" i="20" s="1"/>
  <c r="BK42" i="20"/>
  <c r="BU42" i="20" s="1"/>
  <c r="BI49" i="20"/>
  <c r="BI59" i="20"/>
  <c r="BO59" i="20" s="1"/>
  <c r="BL65" i="20"/>
  <c r="BX65" i="20" s="1"/>
  <c r="BJ76" i="20"/>
  <c r="BR76" i="20" s="1"/>
  <c r="BK77" i="20"/>
  <c r="BU77" i="20" s="1"/>
  <c r="BL84" i="20"/>
  <c r="BX84" i="20" s="1"/>
  <c r="BK86" i="20"/>
  <c r="BT86" i="20" s="1"/>
  <c r="BL7" i="20"/>
  <c r="BJ45" i="20"/>
  <c r="BP45" i="20" s="1"/>
  <c r="BK10" i="20"/>
  <c r="BL10" i="20"/>
  <c r="BX10" i="20" s="1"/>
  <c r="BJ18" i="20"/>
  <c r="BR18" i="20" s="1"/>
  <c r="BJ19" i="20"/>
  <c r="BR19" i="20" s="1"/>
  <c r="BL31" i="20"/>
  <c r="BX31" i="20" s="1"/>
  <c r="BI32" i="20"/>
  <c r="BO32" i="20" s="1"/>
  <c r="BJ36" i="20"/>
  <c r="BI37" i="20"/>
  <c r="BM37" i="20" s="1"/>
  <c r="BK40" i="20"/>
  <c r="BJ54" i="20"/>
  <c r="BQ54" i="20" s="1"/>
  <c r="BJ62" i="20"/>
  <c r="BP62" i="20" s="1"/>
  <c r="BL63" i="20"/>
  <c r="BV63" i="20" s="1"/>
  <c r="BK68" i="20"/>
  <c r="BU68" i="20" s="1"/>
  <c r="BI70" i="20"/>
  <c r="BM70" i="20" s="1"/>
  <c r="BI73" i="20"/>
  <c r="BO73" i="20" s="1"/>
  <c r="BL77" i="20"/>
  <c r="BX77" i="20" s="1"/>
  <c r="BI81" i="20"/>
  <c r="BO81" i="20" s="1"/>
  <c r="BK83" i="20"/>
  <c r="BU83" i="20" s="1"/>
  <c r="BI87" i="20"/>
  <c r="BO87" i="20" s="1"/>
  <c r="BK4" i="20"/>
  <c r="BU4" i="20" s="1"/>
  <c r="BI6" i="20"/>
  <c r="BO6" i="20" s="1"/>
  <c r="BI14" i="20"/>
  <c r="BO14" i="20" s="1"/>
  <c r="BK19" i="20"/>
  <c r="BU19" i="20" s="1"/>
  <c r="BL27" i="20"/>
  <c r="BX27" i="20" s="1"/>
  <c r="BK36" i="20"/>
  <c r="BU36" i="20" s="1"/>
  <c r="BJ37" i="20"/>
  <c r="BR37" i="20" s="1"/>
  <c r="BL40" i="20"/>
  <c r="BK49" i="20"/>
  <c r="BK57" i="20"/>
  <c r="BT57" i="20" s="1"/>
  <c r="BI58" i="20"/>
  <c r="BO58" i="20" s="1"/>
  <c r="BL61" i="20"/>
  <c r="BX61" i="20" s="1"/>
  <c r="BK62" i="20"/>
  <c r="BJ73" i="20"/>
  <c r="BR73" i="20" s="1"/>
  <c r="BJ78" i="20"/>
  <c r="BQ78" i="20" s="1"/>
  <c r="BK75" i="20"/>
  <c r="BU75" i="20" s="1"/>
  <c r="BI82" i="20"/>
  <c r="BK85" i="20"/>
  <c r="BU85" i="20" s="1"/>
  <c r="BK87" i="20"/>
  <c r="BJ3" i="20"/>
  <c r="BR3" i="20" s="1"/>
  <c r="BL4" i="20"/>
  <c r="BX4" i="20" s="1"/>
  <c r="BJ6" i="20"/>
  <c r="BR6" i="20" s="1"/>
  <c r="BJ14" i="20"/>
  <c r="BP14" i="20" s="1"/>
  <c r="BJ21" i="20"/>
  <c r="BR21" i="20" s="1"/>
  <c r="BI23" i="20"/>
  <c r="BO23" i="20" s="1"/>
  <c r="BI16" i="20"/>
  <c r="BO16" i="20" s="1"/>
  <c r="BI60" i="20"/>
  <c r="BO60" i="20" s="1"/>
  <c r="BJ80" i="20"/>
  <c r="BR80" i="20" s="1"/>
  <c r="BJ82" i="20"/>
  <c r="BL85" i="20"/>
  <c r="BX85" i="20" s="1"/>
  <c r="BI13" i="20"/>
  <c r="BN13" i="20" s="1"/>
  <c r="BL26" i="20"/>
  <c r="BV26" i="20" s="1"/>
  <c r="BJ48" i="20"/>
  <c r="BR48" i="20" s="1"/>
  <c r="BJ2" i="20"/>
  <c r="BL6" i="20"/>
  <c r="BJ44" i="20"/>
  <c r="BR44" i="20" s="1"/>
  <c r="BL58" i="20"/>
  <c r="BX58" i="20" s="1"/>
  <c r="BJ72" i="20"/>
  <c r="BK74" i="20"/>
  <c r="BI30" i="20"/>
  <c r="BM30" i="20" s="1"/>
  <c r="BI10" i="20"/>
  <c r="BO10" i="20" s="1"/>
  <c r="BI31" i="20"/>
  <c r="BM31" i="20" s="1"/>
  <c r="BJ65" i="20"/>
  <c r="BR65" i="20" s="1"/>
  <c r="BL2" i="20"/>
  <c r="BX2" i="20" s="1"/>
  <c r="BL5" i="20"/>
  <c r="BX5" i="20" s="1"/>
  <c r="BL11" i="20"/>
  <c r="BK13" i="20"/>
  <c r="BU13" i="20" s="1"/>
  <c r="BL16" i="20"/>
  <c r="BX16" i="20" s="1"/>
  <c r="BJ30" i="20"/>
  <c r="BP30" i="20" s="1"/>
  <c r="BI33" i="20"/>
  <c r="BO33" i="20" s="1"/>
  <c r="BJ41" i="20"/>
  <c r="BJ42" i="20"/>
  <c r="BL48" i="20"/>
  <c r="BX48" i="20" s="1"/>
  <c r="BJ66" i="20"/>
  <c r="BJ77" i="20"/>
  <c r="BR77" i="20" s="1"/>
  <c r="BJ86" i="20"/>
  <c r="BR86" i="20" s="1"/>
  <c r="BJ111" i="20"/>
  <c r="BQ111" i="20" s="1"/>
  <c r="BJ126" i="20"/>
  <c r="BI133" i="20"/>
  <c r="BN133" i="20" s="1"/>
  <c r="BL170" i="20"/>
  <c r="BK185" i="20"/>
  <c r="BU185" i="20" s="1"/>
  <c r="BK188" i="20"/>
  <c r="BU188" i="20" s="1"/>
  <c r="BK194" i="20"/>
  <c r="BS194" i="20" s="1"/>
  <c r="BK89" i="20"/>
  <c r="BL94" i="20"/>
  <c r="BV94" i="20" s="1"/>
  <c r="BL100" i="20"/>
  <c r="BX100" i="20" s="1"/>
  <c r="BK119" i="20"/>
  <c r="BJ137" i="20"/>
  <c r="BQ137" i="20" s="1"/>
  <c r="BJ140" i="20"/>
  <c r="BL154" i="20"/>
  <c r="BX154" i="20" s="1"/>
  <c r="BL157" i="20"/>
  <c r="BV157" i="20" s="1"/>
  <c r="BI169" i="20"/>
  <c r="BK176" i="20"/>
  <c r="BU176" i="20" s="1"/>
  <c r="BI193" i="20"/>
  <c r="BL194" i="20"/>
  <c r="BK104" i="20"/>
  <c r="BU104" i="20" s="1"/>
  <c r="BL124" i="20"/>
  <c r="BX124" i="20" s="1"/>
  <c r="BJ152" i="20"/>
  <c r="BJ169" i="20"/>
  <c r="BR169" i="20" s="1"/>
  <c r="BK106" i="20"/>
  <c r="BJ143" i="20"/>
  <c r="BQ143" i="20" s="1"/>
  <c r="BL144" i="20"/>
  <c r="BV144" i="20" s="1"/>
  <c r="BJ146" i="20"/>
  <c r="BK265" i="20"/>
  <c r="BS265" i="20" s="1"/>
  <c r="BK269" i="20"/>
  <c r="BU269" i="20" s="1"/>
  <c r="BJ270" i="20"/>
  <c r="BR270" i="20" s="1"/>
  <c r="BI295" i="20"/>
  <c r="BO295" i="20" s="1"/>
  <c r="BK92" i="20"/>
  <c r="BL90" i="20"/>
  <c r="BK95" i="20"/>
  <c r="BT95" i="20" s="1"/>
  <c r="BJ117" i="20"/>
  <c r="BR117" i="20" s="1"/>
  <c r="BJ125" i="20"/>
  <c r="BR125" i="20" s="1"/>
  <c r="BI127" i="20"/>
  <c r="BO127" i="20" s="1"/>
  <c r="BL133" i="20"/>
  <c r="BX133" i="20" s="1"/>
  <c r="BI134" i="20"/>
  <c r="BN134" i="20" s="1"/>
  <c r="BJ139" i="20"/>
  <c r="BK143" i="20"/>
  <c r="BU143" i="20" s="1"/>
  <c r="BK146" i="20"/>
  <c r="BL153" i="20"/>
  <c r="BX153" i="20" s="1"/>
  <c r="BI163" i="20"/>
  <c r="BO163" i="20" s="1"/>
  <c r="BK164" i="20"/>
  <c r="BK166" i="20"/>
  <c r="BU166" i="20" s="1"/>
  <c r="BI168" i="20"/>
  <c r="BN168" i="20" s="1"/>
  <c r="BK169" i="20"/>
  <c r="BU169" i="20" s="1"/>
  <c r="BI171" i="20"/>
  <c r="BO171" i="20" s="1"/>
  <c r="BJ180" i="20"/>
  <c r="BR180" i="20" s="1"/>
  <c r="BL181" i="20"/>
  <c r="BX181" i="20" s="1"/>
  <c r="BK290" i="20"/>
  <c r="BU290" i="20" s="1"/>
  <c r="BJ112" i="20"/>
  <c r="BP112" i="20" s="1"/>
  <c r="BL169" i="20"/>
  <c r="BW169" i="20" s="1"/>
  <c r="BK212" i="20"/>
  <c r="BS212" i="20" s="1"/>
  <c r="BL320" i="20"/>
  <c r="BL323" i="20"/>
  <c r="BW323" i="20" s="1"/>
  <c r="BL93" i="20"/>
  <c r="BK97" i="20"/>
  <c r="BL110" i="20"/>
  <c r="BX110" i="20" s="1"/>
  <c r="BK112" i="20"/>
  <c r="BU112" i="20" s="1"/>
  <c r="BJ115" i="20"/>
  <c r="BP115" i="20" s="1"/>
  <c r="BK125" i="20"/>
  <c r="BU125" i="20" s="1"/>
  <c r="BJ142" i="20"/>
  <c r="BI149" i="20"/>
  <c r="BM149" i="20" s="1"/>
  <c r="BK161" i="20"/>
  <c r="BU161" i="20" s="1"/>
  <c r="BI179" i="20"/>
  <c r="BN179" i="20" s="1"/>
  <c r="BL212" i="20"/>
  <c r="BX212" i="20" s="1"/>
  <c r="BL215" i="20"/>
  <c r="BX215" i="20" s="1"/>
  <c r="BK231" i="20"/>
  <c r="BU231" i="20" s="1"/>
  <c r="BL303" i="20"/>
  <c r="BX303" i="20" s="1"/>
  <c r="BI107" i="20"/>
  <c r="BI114" i="20"/>
  <c r="BJ141" i="20"/>
  <c r="BR141" i="20" s="1"/>
  <c r="BJ160" i="20"/>
  <c r="BL163" i="20"/>
  <c r="BX163" i="20" s="1"/>
  <c r="BL168" i="20"/>
  <c r="BX168" i="20" s="1"/>
  <c r="BI173" i="20"/>
  <c r="BJ177" i="20"/>
  <c r="BR177" i="20" s="1"/>
  <c r="BI178" i="20"/>
  <c r="BJ207" i="20"/>
  <c r="BK343" i="20"/>
  <c r="BS343" i="20" s="1"/>
  <c r="BJ100" i="20"/>
  <c r="BQ100" i="20" s="1"/>
  <c r="BJ103" i="20"/>
  <c r="BR103" i="20" s="1"/>
  <c r="BI104" i="20"/>
  <c r="BO104" i="20" s="1"/>
  <c r="BI111" i="20"/>
  <c r="BL113" i="20"/>
  <c r="BX113" i="20" s="1"/>
  <c r="BI122" i="20"/>
  <c r="BN122" i="20" s="1"/>
  <c r="BJ131" i="20"/>
  <c r="BK141" i="20"/>
  <c r="BT141" i="20" s="1"/>
  <c r="BK170" i="20"/>
  <c r="BU170" i="20" s="1"/>
  <c r="BJ173" i="20"/>
  <c r="BR173" i="20" s="1"/>
  <c r="BK177" i="20"/>
  <c r="BS177" i="20" s="1"/>
  <c r="BK182" i="20"/>
  <c r="BS182" i="20" s="1"/>
  <c r="BK213" i="20"/>
  <c r="BU213" i="20" s="1"/>
  <c r="BJ340" i="20"/>
  <c r="BQ340" i="20" s="1"/>
  <c r="BL341" i="20"/>
  <c r="BX341" i="20" s="1"/>
  <c r="BL343" i="20"/>
  <c r="BV343" i="20" s="1"/>
  <c r="BJ221" i="20"/>
  <c r="BQ221" i="20" s="1"/>
  <c r="BI222" i="20"/>
  <c r="BO222" i="20" s="1"/>
  <c r="BI289" i="20"/>
  <c r="BM289" i="20" s="1"/>
  <c r="BL311" i="20"/>
  <c r="BV311" i="20" s="1"/>
  <c r="BJ333" i="20"/>
  <c r="BK371" i="20"/>
  <c r="BT371" i="20" s="1"/>
  <c r="BL327" i="20"/>
  <c r="BX327" i="20" s="1"/>
  <c r="BL336" i="20"/>
  <c r="BW336" i="20" s="1"/>
  <c r="BJ353" i="20"/>
  <c r="BQ353" i="20" s="1"/>
  <c r="BI367" i="20"/>
  <c r="BO367" i="20" s="1"/>
  <c r="BL228" i="20"/>
  <c r="BV228" i="20" s="1"/>
  <c r="BJ287" i="20"/>
  <c r="BR287" i="20" s="1"/>
  <c r="BJ222" i="20"/>
  <c r="BR222" i="20" s="1"/>
  <c r="BI246" i="20"/>
  <c r="BO246" i="20" s="1"/>
  <c r="BK298" i="20"/>
  <c r="BS298" i="20" s="1"/>
  <c r="BJ314" i="20"/>
  <c r="BR314" i="20" s="1"/>
  <c r="BI368" i="20"/>
  <c r="BO368" i="20" s="1"/>
  <c r="BL186" i="20"/>
  <c r="BV186" i="20" s="1"/>
  <c r="BI194" i="20"/>
  <c r="BO194" i="20" s="1"/>
  <c r="BJ197" i="20"/>
  <c r="BP197" i="20" s="1"/>
  <c r="BK204" i="20"/>
  <c r="BU204" i="20" s="1"/>
  <c r="BJ211" i="20"/>
  <c r="BR211" i="20" s="1"/>
  <c r="BJ215" i="20"/>
  <c r="BR215" i="20" s="1"/>
  <c r="BK222" i="20"/>
  <c r="BU222" i="20" s="1"/>
  <c r="BI253" i="20"/>
  <c r="BN253" i="20" s="1"/>
  <c r="BI265" i="20"/>
  <c r="BI274" i="20"/>
  <c r="BI283" i="20"/>
  <c r="BO283" i="20" s="1"/>
  <c r="BL308" i="20"/>
  <c r="BX308" i="20" s="1"/>
  <c r="BI323" i="20"/>
  <c r="BN323" i="20" s="1"/>
  <c r="BL365" i="20"/>
  <c r="BX365" i="20" s="1"/>
  <c r="BI372" i="20"/>
  <c r="BN372" i="20" s="1"/>
  <c r="BK197" i="20"/>
  <c r="BU197" i="20" s="1"/>
  <c r="BL199" i="20"/>
  <c r="BW199" i="20" s="1"/>
  <c r="BL204" i="20"/>
  <c r="BV204" i="20" s="1"/>
  <c r="BK215" i="20"/>
  <c r="BU215" i="20" s="1"/>
  <c r="BJ219" i="20"/>
  <c r="BL222" i="20"/>
  <c r="BX222" i="20" s="1"/>
  <c r="BI244" i="20"/>
  <c r="BO244" i="20" s="1"/>
  <c r="BK294" i="20"/>
  <c r="BU294" i="20" s="1"/>
  <c r="BJ320" i="20"/>
  <c r="BP320" i="20" s="1"/>
  <c r="BL362" i="20"/>
  <c r="BW362" i="20" s="1"/>
  <c r="BK202" i="20"/>
  <c r="BU202" i="20" s="1"/>
  <c r="BI203" i="20"/>
  <c r="BM203" i="20" s="1"/>
  <c r="BK208" i="20"/>
  <c r="BT208" i="20" s="1"/>
  <c r="BJ213" i="20"/>
  <c r="BR213" i="20" s="1"/>
  <c r="BI220" i="20"/>
  <c r="BM220" i="20" s="1"/>
  <c r="BL227" i="20"/>
  <c r="BX227" i="20" s="1"/>
  <c r="BJ265" i="20"/>
  <c r="BQ265" i="20" s="1"/>
  <c r="BK292" i="20"/>
  <c r="BT292" i="20" s="1"/>
  <c r="BJ304" i="20"/>
  <c r="BL338" i="20"/>
  <c r="BW338" i="20" s="1"/>
  <c r="BK341" i="20"/>
  <c r="BI347" i="20"/>
  <c r="BO347" i="20" s="1"/>
  <c r="BK368" i="20"/>
  <c r="BU368" i="20" s="1"/>
  <c r="BL216" i="20"/>
  <c r="BX216" i="20" s="1"/>
  <c r="BI226" i="20"/>
  <c r="BO226" i="20" s="1"/>
  <c r="BK329" i="20"/>
  <c r="BT329" i="20" s="1"/>
  <c r="BJ259" i="20"/>
  <c r="BQ259" i="20" s="1"/>
  <c r="BJ175" i="20"/>
  <c r="BQ175" i="20" s="1"/>
  <c r="BI186" i="20"/>
  <c r="BM186" i="20" s="1"/>
  <c r="BJ210" i="20"/>
  <c r="BR210" i="20" s="1"/>
  <c r="BK172" i="20"/>
  <c r="BS172" i="20" s="1"/>
  <c r="BJ183" i="20"/>
  <c r="BJ188" i="20"/>
  <c r="BQ188" i="20" s="1"/>
  <c r="BL189" i="20"/>
  <c r="BK192" i="20"/>
  <c r="BU192" i="20" s="1"/>
  <c r="BL193" i="20"/>
  <c r="BX193" i="20" s="1"/>
  <c r="BK196" i="20"/>
  <c r="BU196" i="20" s="1"/>
  <c r="BK200" i="20"/>
  <c r="BU200" i="20" s="1"/>
  <c r="BK205" i="20"/>
  <c r="BK218" i="20"/>
  <c r="BU218" i="20" s="1"/>
  <c r="BK225" i="20"/>
  <c r="BT225" i="20" s="1"/>
  <c r="BJ237" i="20"/>
  <c r="BR237" i="20" s="1"/>
  <c r="BK239" i="20"/>
  <c r="BS239" i="20" s="1"/>
  <c r="BK245" i="20"/>
  <c r="BT245" i="20" s="1"/>
  <c r="BK276" i="20"/>
  <c r="BT276" i="20" s="1"/>
  <c r="BI287" i="20"/>
  <c r="BO287" i="20" s="1"/>
  <c r="BI296" i="20"/>
  <c r="BM296" i="20" s="1"/>
  <c r="BL334" i="20"/>
  <c r="BW334" i="20" s="1"/>
  <c r="BI353" i="20"/>
  <c r="BO353" i="20" s="1"/>
  <c r="BI362" i="20"/>
  <c r="BM362" i="20" s="1"/>
  <c r="BJ365" i="20"/>
  <c r="BR365" i="20" s="1"/>
  <c r="BJ250" i="20"/>
  <c r="BR250" i="20" s="1"/>
  <c r="BJ275" i="20"/>
  <c r="BR275" i="20" s="1"/>
  <c r="BL285" i="20"/>
  <c r="BX285" i="20" s="1"/>
  <c r="BJ339" i="20"/>
  <c r="BP339" i="20" s="1"/>
  <c r="BL340" i="20"/>
  <c r="BX340" i="20" s="1"/>
  <c r="BL352" i="20"/>
  <c r="BW352" i="20" s="1"/>
  <c r="BL368" i="20"/>
  <c r="BX368" i="20" s="1"/>
  <c r="BJ372" i="20"/>
  <c r="BP372" i="20" s="1"/>
  <c r="BJ246" i="20"/>
  <c r="BR246" i="20" s="1"/>
  <c r="BI268" i="20"/>
  <c r="BI286" i="20"/>
  <c r="BO286" i="20" s="1"/>
  <c r="BI325" i="20"/>
  <c r="BJ332" i="20"/>
  <c r="BR332" i="20" s="1"/>
  <c r="BI335" i="20"/>
  <c r="BO335" i="20" s="1"/>
  <c r="BK349" i="20"/>
  <c r="BU349" i="20" s="1"/>
  <c r="BI357" i="20"/>
  <c r="BJ366" i="20"/>
  <c r="BL232" i="20"/>
  <c r="BX232" i="20" s="1"/>
  <c r="BJ262" i="20"/>
  <c r="BR262" i="20" s="1"/>
  <c r="BI267" i="20"/>
  <c r="BO267" i="20" s="1"/>
  <c r="BK300" i="20"/>
  <c r="BU300" i="20" s="1"/>
  <c r="BK302" i="20"/>
  <c r="BU302" i="20" s="1"/>
  <c r="BK346" i="20"/>
  <c r="BS346" i="20" s="1"/>
  <c r="BK367" i="20"/>
  <c r="BU367" i="20" s="1"/>
  <c r="BJ373" i="20"/>
  <c r="BL248" i="20"/>
  <c r="BV248" i="20" s="1"/>
  <c r="BI260" i="20"/>
  <c r="BO260" i="20" s="1"/>
  <c r="BL277" i="20"/>
  <c r="BX277" i="20" s="1"/>
  <c r="BL300" i="20"/>
  <c r="BX300" i="20" s="1"/>
  <c r="BI303" i="20"/>
  <c r="BM303" i="20" s="1"/>
  <c r="BL246" i="20"/>
  <c r="BX246" i="20" s="1"/>
  <c r="BK252" i="20"/>
  <c r="BU252" i="20" s="1"/>
  <c r="BL261" i="20"/>
  <c r="BX261" i="20" s="1"/>
  <c r="BI263" i="20"/>
  <c r="BO263" i="20" s="1"/>
  <c r="BK264" i="20"/>
  <c r="BU264" i="20" s="1"/>
  <c r="BJ267" i="20"/>
  <c r="BR267" i="20" s="1"/>
  <c r="BI290" i="20"/>
  <c r="BO290" i="20" s="1"/>
  <c r="BJ345" i="20"/>
  <c r="BR345" i="20" s="1"/>
  <c r="BL364" i="20"/>
  <c r="BV364" i="20" s="1"/>
  <c r="BL317" i="20"/>
  <c r="BX317" i="20" s="1"/>
  <c r="BJ344" i="20"/>
  <c r="BQ344" i="20" s="1"/>
  <c r="BL346" i="20"/>
  <c r="BW346" i="20" s="1"/>
  <c r="BL375" i="20"/>
  <c r="BX375" i="20" s="1"/>
  <c r="BL257" i="20"/>
  <c r="BK267" i="20"/>
  <c r="BS267" i="20" s="1"/>
  <c r="BJ269" i="20"/>
  <c r="BR269" i="20" s="1"/>
  <c r="BK305" i="20"/>
  <c r="BS305" i="20" s="1"/>
  <c r="BI308" i="20"/>
  <c r="BO308" i="20" s="1"/>
  <c r="BJ337" i="20"/>
  <c r="BR337" i="20" s="1"/>
  <c r="BK344" i="20"/>
  <c r="BI231" i="20"/>
  <c r="BM231" i="20" s="1"/>
  <c r="BI233" i="20"/>
  <c r="BO233" i="20" s="1"/>
  <c r="BK235" i="20"/>
  <c r="BU235" i="20" s="1"/>
  <c r="BI239" i="20"/>
  <c r="BN239" i="20" s="1"/>
  <c r="BL241" i="20"/>
  <c r="BW241" i="20" s="1"/>
  <c r="BI259" i="20"/>
  <c r="BK260" i="20"/>
  <c r="BS260" i="20" s="1"/>
  <c r="BL278" i="20"/>
  <c r="BX278" i="20" s="1"/>
  <c r="BI280" i="20"/>
  <c r="BO280" i="20" s="1"/>
  <c r="BJ294" i="20"/>
  <c r="BI298" i="20"/>
  <c r="BO298" i="20" s="1"/>
  <c r="BJ308" i="20"/>
  <c r="BP308" i="20" s="1"/>
  <c r="BK311" i="20"/>
  <c r="BU311" i="20" s="1"/>
  <c r="BK318" i="20"/>
  <c r="BU318" i="20" s="1"/>
  <c r="BL345" i="20"/>
  <c r="BJ15" i="20"/>
  <c r="BQ15" i="20" s="1"/>
  <c r="BJ16" i="20"/>
  <c r="BP16" i="20" s="1"/>
  <c r="BI26" i="20"/>
  <c r="BN26" i="20" s="1"/>
  <c r="BL37" i="20"/>
  <c r="BJ38" i="20"/>
  <c r="BI29" i="20"/>
  <c r="BL34" i="20"/>
  <c r="BI36" i="20"/>
  <c r="BN36" i="20" s="1"/>
  <c r="BJ23" i="20"/>
  <c r="BK25" i="20"/>
  <c r="BS25" i="20" s="1"/>
  <c r="BJ43" i="20"/>
  <c r="BR43" i="20" s="1"/>
  <c r="BJ9" i="20"/>
  <c r="BK14" i="20"/>
  <c r="BL25" i="20"/>
  <c r="BX25" i="20" s="1"/>
  <c r="BK47" i="20"/>
  <c r="BU47" i="20" s="1"/>
  <c r="BI18" i="20"/>
  <c r="BJ22" i="20"/>
  <c r="BP22" i="20" s="1"/>
  <c r="BK28" i="20"/>
  <c r="BS28" i="20" s="1"/>
  <c r="BL32" i="20"/>
  <c r="BX32" i="20" s="1"/>
  <c r="BL43" i="20"/>
  <c r="BI21" i="20"/>
  <c r="BN21" i="20" s="1"/>
  <c r="BJ11" i="20"/>
  <c r="BR11" i="20" s="1"/>
  <c r="BK22" i="20"/>
  <c r="BL28" i="20"/>
  <c r="BX28" i="20" s="1"/>
  <c r="BJ34" i="20"/>
  <c r="BR34" i="20" s="1"/>
  <c r="BL45" i="20"/>
  <c r="BV45" i="20" s="1"/>
  <c r="BI46" i="20"/>
  <c r="BO46" i="20" s="1"/>
  <c r="BK48" i="20"/>
  <c r="BU48" i="20" s="1"/>
  <c r="BK52" i="20"/>
  <c r="BJ69" i="20"/>
  <c r="BR69" i="20" s="1"/>
  <c r="BI74" i="20"/>
  <c r="BJ79" i="20"/>
  <c r="BR79" i="20" s="1"/>
  <c r="BI84" i="20"/>
  <c r="BI100" i="20"/>
  <c r="BO100" i="20" s="1"/>
  <c r="BK108" i="20"/>
  <c r="BL52" i="20"/>
  <c r="BW52" i="20" s="1"/>
  <c r="BI61" i="20"/>
  <c r="BL67" i="20"/>
  <c r="BK69" i="20"/>
  <c r="BJ74" i="20"/>
  <c r="BR74" i="20" s="1"/>
  <c r="BK79" i="20"/>
  <c r="BS79" i="20" s="1"/>
  <c r="BK81" i="20"/>
  <c r="BL91" i="20"/>
  <c r="BV91" i="20" s="1"/>
  <c r="BL107" i="20"/>
  <c r="BX107" i="20" s="1"/>
  <c r="BL108" i="20"/>
  <c r="BI115" i="20"/>
  <c r="BM115" i="20" s="1"/>
  <c r="BL75" i="20"/>
  <c r="BI80" i="20"/>
  <c r="BK84" i="20"/>
  <c r="BK88" i="20"/>
  <c r="BU88" i="20" s="1"/>
  <c r="BI92" i="20"/>
  <c r="BK98" i="20"/>
  <c r="BU98" i="20" s="1"/>
  <c r="BK100" i="20"/>
  <c r="BL121" i="20"/>
  <c r="BX121" i="20" s="1"/>
  <c r="BI63" i="20"/>
  <c r="BO63" i="20" s="1"/>
  <c r="BI68" i="20"/>
  <c r="BO68" i="20" s="1"/>
  <c r="BJ70" i="20"/>
  <c r="BR70" i="20" s="1"/>
  <c r="BL88" i="20"/>
  <c r="BX88" i="20" s="1"/>
  <c r="BJ92" i="20"/>
  <c r="BQ92" i="20" s="1"/>
  <c r="BI97" i="20"/>
  <c r="BM97" i="20" s="1"/>
  <c r="BL44" i="20"/>
  <c r="BW44" i="20" s="1"/>
  <c r="BL50" i="20"/>
  <c r="BX50" i="20" s="1"/>
  <c r="BL51" i="20"/>
  <c r="BX51" i="20" s="1"/>
  <c r="BK61" i="20"/>
  <c r="BU61" i="20" s="1"/>
  <c r="BI62" i="20"/>
  <c r="BM62" i="20" s="1"/>
  <c r="BJ68" i="20"/>
  <c r="BR68" i="20" s="1"/>
  <c r="BK70" i="20"/>
  <c r="BJ83" i="20"/>
  <c r="BJ89" i="20"/>
  <c r="BP89" i="20" s="1"/>
  <c r="BJ95" i="20"/>
  <c r="BL103" i="20"/>
  <c r="BW103" i="20" s="1"/>
  <c r="BI109" i="20"/>
  <c r="BO109" i="20" s="1"/>
  <c r="BJ114" i="20"/>
  <c r="BP114" i="20" s="1"/>
  <c r="BK115" i="20"/>
  <c r="BK64" i="20"/>
  <c r="BK80" i="20"/>
  <c r="BJ87" i="20"/>
  <c r="BQ87" i="20" s="1"/>
  <c r="BL96" i="20"/>
  <c r="BJ97" i="20"/>
  <c r="BR97" i="20" s="1"/>
  <c r="BI105" i="20"/>
  <c r="BO105" i="20" s="1"/>
  <c r="BL117" i="20"/>
  <c r="BJ53" i="20"/>
  <c r="BQ53" i="20" s="1"/>
  <c r="BJ58" i="20"/>
  <c r="BR58" i="20" s="1"/>
  <c r="BL60" i="20"/>
  <c r="BX60" i="20" s="1"/>
  <c r="BI102" i="20"/>
  <c r="BO102" i="20" s="1"/>
  <c r="BI45" i="20"/>
  <c r="BK53" i="20"/>
  <c r="BK58" i="20"/>
  <c r="BS58" i="20" s="1"/>
  <c r="BL68" i="20"/>
  <c r="BV68" i="20" s="1"/>
  <c r="BI71" i="20"/>
  <c r="BO71" i="20" s="1"/>
  <c r="BL82" i="20"/>
  <c r="BL83" i="20"/>
  <c r="BX83" i="20" s="1"/>
  <c r="BJ85" i="20"/>
  <c r="BL86" i="20"/>
  <c r="BX86" i="20" s="1"/>
  <c r="BJ90" i="20"/>
  <c r="BR90" i="20" s="1"/>
  <c r="BL95" i="20"/>
  <c r="BX95" i="20" s="1"/>
  <c r="BJ101" i="20"/>
  <c r="BR101" i="20" s="1"/>
  <c r="BK109" i="20"/>
  <c r="BU109" i="20" s="1"/>
  <c r="BI110" i="20"/>
  <c r="BO110" i="20" s="1"/>
  <c r="BK111" i="20"/>
  <c r="BU111" i="20" s="1"/>
  <c r="BJ113" i="20"/>
  <c r="BJ71" i="20"/>
  <c r="BJ40" i="20"/>
  <c r="BR40" i="20" s="1"/>
  <c r="BK45" i="20"/>
  <c r="BU45" i="20" s="1"/>
  <c r="BJ55" i="20"/>
  <c r="BR55" i="20" s="1"/>
  <c r="BI69" i="20"/>
  <c r="BL72" i="20"/>
  <c r="BL76" i="20"/>
  <c r="BX76" i="20" s="1"/>
  <c r="BI79" i="20"/>
  <c r="BO79" i="20" s="1"/>
  <c r="BJ108" i="20"/>
  <c r="BK110" i="20"/>
  <c r="BU110" i="20" s="1"/>
  <c r="BJ123" i="20"/>
  <c r="BL126" i="20"/>
  <c r="BX126" i="20" s="1"/>
  <c r="BK133" i="20"/>
  <c r="BU133" i="20" s="1"/>
  <c r="BL152" i="20"/>
  <c r="BI153" i="20"/>
  <c r="BI154" i="20"/>
  <c r="BI177" i="20"/>
  <c r="BL182" i="20"/>
  <c r="BX182" i="20" s="1"/>
  <c r="BK191" i="20"/>
  <c r="BS191" i="20" s="1"/>
  <c r="BI135" i="20"/>
  <c r="BI137" i="20"/>
  <c r="BI143" i="20"/>
  <c r="BK144" i="20"/>
  <c r="BI148" i="20"/>
  <c r="BK151" i="20"/>
  <c r="BL162" i="20"/>
  <c r="BL164" i="20"/>
  <c r="BI167" i="20"/>
  <c r="BI175" i="20"/>
  <c r="BO175" i="20" s="1"/>
  <c r="BL147" i="20"/>
  <c r="BX147" i="20" s="1"/>
  <c r="BL187" i="20"/>
  <c r="BX187" i="20" s="1"/>
  <c r="BL191" i="20"/>
  <c r="BW191" i="20" s="1"/>
  <c r="BK158" i="20"/>
  <c r="BS158" i="20" s="1"/>
  <c r="BK137" i="20"/>
  <c r="BU137" i="20" s="1"/>
  <c r="BK148" i="20"/>
  <c r="BS148" i="20" s="1"/>
  <c r="BL158" i="20"/>
  <c r="BX158" i="20" s="1"/>
  <c r="BI161" i="20"/>
  <c r="BN161" i="20" s="1"/>
  <c r="BK167" i="20"/>
  <c r="BU167" i="20" s="1"/>
  <c r="BI172" i="20"/>
  <c r="BO172" i="20" s="1"/>
  <c r="BK175" i="20"/>
  <c r="BI190" i="20"/>
  <c r="BO190" i="20" s="1"/>
  <c r="BI130" i="20"/>
  <c r="BM130" i="20" s="1"/>
  <c r="BI139" i="20"/>
  <c r="BO139" i="20" s="1"/>
  <c r="BL125" i="20"/>
  <c r="BL135" i="20"/>
  <c r="BV135" i="20" s="1"/>
  <c r="BL137" i="20"/>
  <c r="BL140" i="20"/>
  <c r="BX140" i="20" s="1"/>
  <c r="BJ159" i="20"/>
  <c r="BQ159" i="20" s="1"/>
  <c r="BJ161" i="20"/>
  <c r="BL167" i="20"/>
  <c r="BX167" i="20" s="1"/>
  <c r="BJ172" i="20"/>
  <c r="BQ172" i="20" s="1"/>
  <c r="BL175" i="20"/>
  <c r="BK184" i="20"/>
  <c r="BL185" i="20"/>
  <c r="BX185" i="20" s="1"/>
  <c r="BI197" i="20"/>
  <c r="BO197" i="20" s="1"/>
  <c r="BK142" i="20"/>
  <c r="BS142" i="20" s="1"/>
  <c r="BI126" i="20"/>
  <c r="BN126" i="20" s="1"/>
  <c r="BL134" i="20"/>
  <c r="BW134" i="20" s="1"/>
  <c r="BK160" i="20"/>
  <c r="BU160" i="20" s="1"/>
  <c r="BJ170" i="20"/>
  <c r="BQ170" i="20" s="1"/>
  <c r="BJ155" i="20"/>
  <c r="BR155" i="20" s="1"/>
  <c r="BL160" i="20"/>
  <c r="BX160" i="20" s="1"/>
  <c r="BL136" i="20"/>
  <c r="BV136" i="20" s="1"/>
  <c r="BI144" i="20"/>
  <c r="BO144" i="20" s="1"/>
  <c r="BI165" i="20"/>
  <c r="BL183" i="20"/>
  <c r="BJ119" i="20"/>
  <c r="BR119" i="20" s="1"/>
  <c r="BK121" i="20"/>
  <c r="BK128" i="20"/>
  <c r="BT128" i="20" s="1"/>
  <c r="BI131" i="20"/>
  <c r="BJ144" i="20"/>
  <c r="BL155" i="20"/>
  <c r="BK162" i="20"/>
  <c r="BS162" i="20" s="1"/>
  <c r="BL192" i="20"/>
  <c r="BX192" i="20" s="1"/>
  <c r="BL205" i="20"/>
  <c r="BJ212" i="20"/>
  <c r="BK217" i="20"/>
  <c r="BU217" i="20" s="1"/>
  <c r="BL219" i="20"/>
  <c r="BX219" i="20" s="1"/>
  <c r="BL223" i="20"/>
  <c r="BX223" i="20" s="1"/>
  <c r="BI224" i="20"/>
  <c r="BM224" i="20" s="1"/>
  <c r="BI225" i="20"/>
  <c r="BL229" i="20"/>
  <c r="BX229" i="20" s="1"/>
  <c r="BJ243" i="20"/>
  <c r="BL202" i="20"/>
  <c r="BW202" i="20" s="1"/>
  <c r="BI204" i="20"/>
  <c r="BL217" i="20"/>
  <c r="BX217" i="20" s="1"/>
  <c r="BJ224" i="20"/>
  <c r="BR224" i="20" s="1"/>
  <c r="BJ225" i="20"/>
  <c r="BK232" i="20"/>
  <c r="BS232" i="20" s="1"/>
  <c r="BK199" i="20"/>
  <c r="BL210" i="20"/>
  <c r="BK211" i="20"/>
  <c r="BL220" i="20"/>
  <c r="BW220" i="20" s="1"/>
  <c r="BI227" i="20"/>
  <c r="BJ235" i="20"/>
  <c r="BR235" i="20" s="1"/>
  <c r="BL244" i="20"/>
  <c r="BX244" i="20" s="1"/>
  <c r="BI242" i="20"/>
  <c r="BN242" i="20" s="1"/>
  <c r="BJ241" i="20"/>
  <c r="BQ241" i="20" s="1"/>
  <c r="BL208" i="20"/>
  <c r="BV208" i="20" s="1"/>
  <c r="BI223" i="20"/>
  <c r="BN223" i="20" s="1"/>
  <c r="BI228" i="20"/>
  <c r="BI229" i="20"/>
  <c r="BO229" i="20" s="1"/>
  <c r="BK195" i="20"/>
  <c r="BU195" i="20" s="1"/>
  <c r="BJ201" i="20"/>
  <c r="BR201" i="20" s="1"/>
  <c r="BJ216" i="20"/>
  <c r="BJ223" i="20"/>
  <c r="BR223" i="20" s="1"/>
  <c r="BJ230" i="20"/>
  <c r="BR230" i="20" s="1"/>
  <c r="BJ236" i="20"/>
  <c r="BR236" i="20" s="1"/>
  <c r="BL196" i="20"/>
  <c r="BK201" i="20"/>
  <c r="BT201" i="20" s="1"/>
  <c r="BK203" i="20"/>
  <c r="BL206" i="20"/>
  <c r="BK226" i="20"/>
  <c r="BU226" i="20" s="1"/>
  <c r="BK230" i="20"/>
  <c r="BS230" i="20" s="1"/>
  <c r="BK236" i="20"/>
  <c r="BK240" i="20"/>
  <c r="BU240" i="20" s="1"/>
  <c r="BK214" i="20"/>
  <c r="BU214" i="20" s="1"/>
  <c r="BK216" i="20"/>
  <c r="BJ217" i="20"/>
  <c r="BP217" i="20" s="1"/>
  <c r="BK219" i="20"/>
  <c r="BU219" i="20" s="1"/>
  <c r="BK223" i="20"/>
  <c r="BU223" i="20" s="1"/>
  <c r="BJ271" i="20"/>
  <c r="BL357" i="20"/>
  <c r="BW357" i="20" s="1"/>
  <c r="BL250" i="20"/>
  <c r="BK275" i="20"/>
  <c r="BU275" i="20" s="1"/>
  <c r="BI278" i="20"/>
  <c r="BM278" i="20" s="1"/>
  <c r="BK282" i="20"/>
  <c r="BK262" i="20"/>
  <c r="BU262" i="20" s="1"/>
  <c r="BI272" i="20"/>
  <c r="BL274" i="20"/>
  <c r="BV274" i="20" s="1"/>
  <c r="BL275" i="20"/>
  <c r="BX275" i="20" s="1"/>
  <c r="BJ278" i="20"/>
  <c r="BR278" i="20" s="1"/>
  <c r="BL282" i="20"/>
  <c r="BX282" i="20" s="1"/>
  <c r="BI293" i="20"/>
  <c r="BM293" i="20" s="1"/>
  <c r="BL309" i="20"/>
  <c r="BX309" i="20" s="1"/>
  <c r="BL313" i="20"/>
  <c r="BJ249" i="20"/>
  <c r="BI254" i="20"/>
  <c r="BO254" i="20" s="1"/>
  <c r="BL260" i="20"/>
  <c r="BV260" i="20" s="1"/>
  <c r="BL273" i="20"/>
  <c r="BK308" i="20"/>
  <c r="BT308" i="20" s="1"/>
  <c r="BI329" i="20"/>
  <c r="BO329" i="20" s="1"/>
  <c r="BK289" i="20"/>
  <c r="BT289" i="20" s="1"/>
  <c r="BJ323" i="20"/>
  <c r="BP323" i="20" s="1"/>
  <c r="BI247" i="20"/>
  <c r="BO247" i="20" s="1"/>
  <c r="BJ248" i="20"/>
  <c r="BP248" i="20" s="1"/>
  <c r="BJ252" i="20"/>
  <c r="BR252" i="20" s="1"/>
  <c r="BL258" i="20"/>
  <c r="BJ280" i="20"/>
  <c r="BP280" i="20" s="1"/>
  <c r="BI281" i="20"/>
  <c r="BL289" i="20"/>
  <c r="BL322" i="20"/>
  <c r="BV322" i="20" s="1"/>
  <c r="BK323" i="20"/>
  <c r="BT323" i="20" s="1"/>
  <c r="BL249" i="20"/>
  <c r="BX249" i="20" s="1"/>
  <c r="BI251" i="20"/>
  <c r="BJ288" i="20"/>
  <c r="BQ288" i="20" s="1"/>
  <c r="BI292" i="20"/>
  <c r="BI359" i="20"/>
  <c r="BO359" i="20" s="1"/>
  <c r="BJ239" i="20"/>
  <c r="BL245" i="20"/>
  <c r="BK251" i="20"/>
  <c r="BU251" i="20" s="1"/>
  <c r="BI269" i="20"/>
  <c r="BI270" i="20"/>
  <c r="BO270" i="20" s="1"/>
  <c r="BI271" i="20"/>
  <c r="BI282" i="20"/>
  <c r="BO282" i="20" s="1"/>
  <c r="BJ274" i="20"/>
  <c r="BJ282" i="20"/>
  <c r="BQ282" i="20" s="1"/>
  <c r="BL301" i="20"/>
  <c r="BX301" i="20" s="1"/>
  <c r="BI340" i="20"/>
  <c r="BO340" i="20" s="1"/>
  <c r="BK284" i="20"/>
  <c r="BS284" i="20" s="1"/>
  <c r="BJ286" i="20"/>
  <c r="BL292" i="20"/>
  <c r="BL293" i="20"/>
  <c r="BI297" i="20"/>
  <c r="BJ300" i="20"/>
  <c r="BQ300" i="20" s="1"/>
  <c r="BJ303" i="20"/>
  <c r="BR303" i="20" s="1"/>
  <c r="BI320" i="20"/>
  <c r="BO320" i="20" s="1"/>
  <c r="BJ325" i="20"/>
  <c r="BJ348" i="20"/>
  <c r="BP348" i="20" s="1"/>
  <c r="BJ355" i="20"/>
  <c r="BQ355" i="20" s="1"/>
  <c r="BJ283" i="20"/>
  <c r="BR283" i="20" s="1"/>
  <c r="BK286" i="20"/>
  <c r="BK291" i="20"/>
  <c r="BU291" i="20" s="1"/>
  <c r="BK303" i="20"/>
  <c r="BU303" i="20" s="1"/>
  <c r="BI304" i="20"/>
  <c r="BO304" i="20" s="1"/>
  <c r="BI307" i="20"/>
  <c r="BI319" i="20"/>
  <c r="BK325" i="20"/>
  <c r="BL356" i="20"/>
  <c r="BX356" i="20" s="1"/>
  <c r="BJ312" i="20"/>
  <c r="BP312" i="20" s="1"/>
  <c r="BL331" i="20"/>
  <c r="BX331" i="20" s="1"/>
  <c r="BL339" i="20"/>
  <c r="BX339" i="20" s="1"/>
  <c r="BI354" i="20"/>
  <c r="BO354" i="20" s="1"/>
  <c r="BI360" i="20"/>
  <c r="BO360" i="20" s="1"/>
  <c r="BJ362" i="20"/>
  <c r="BI365" i="20"/>
  <c r="BO365" i="20" s="1"/>
  <c r="BL283" i="20"/>
  <c r="BX283" i="20" s="1"/>
  <c r="BL286" i="20"/>
  <c r="BX286" i="20" s="1"/>
  <c r="BL314" i="20"/>
  <c r="BV314" i="20" s="1"/>
  <c r="BJ321" i="20"/>
  <c r="BR321" i="20" s="1"/>
  <c r="BJ346" i="20"/>
  <c r="BP346" i="20" s="1"/>
  <c r="BI351" i="20"/>
  <c r="BO351" i="20" s="1"/>
  <c r="BK304" i="20"/>
  <c r="BS362" i="20"/>
  <c r="BU362" i="20"/>
  <c r="BK370" i="20"/>
  <c r="BU370" i="20" s="1"/>
  <c r="BK285" i="20"/>
  <c r="BS285" i="20" s="1"/>
  <c r="BI311" i="20"/>
  <c r="BM311" i="20" s="1"/>
  <c r="BK321" i="20"/>
  <c r="BS321" i="20" s="1"/>
  <c r="BK322" i="20"/>
  <c r="BJ326" i="20"/>
  <c r="BI337" i="20"/>
  <c r="BJ349" i="20"/>
  <c r="BP349" i="20" s="1"/>
  <c r="BJ351" i="20"/>
  <c r="BQ351" i="20" s="1"/>
  <c r="BK357" i="20"/>
  <c r="BU357" i="20" s="1"/>
  <c r="BI369" i="20"/>
  <c r="BN369" i="20" s="1"/>
  <c r="BL370" i="20"/>
  <c r="BV370" i="20" s="1"/>
  <c r="BK288" i="20"/>
  <c r="BT288" i="20" s="1"/>
  <c r="BL290" i="20"/>
  <c r="BX290" i="20" s="1"/>
  <c r="BI338" i="20"/>
  <c r="BL294" i="20"/>
  <c r="BW294" i="20" s="1"/>
  <c r="BL316" i="20"/>
  <c r="BX316" i="20" s="1"/>
  <c r="BI327" i="20"/>
  <c r="BM327" i="20" s="1"/>
  <c r="BK336" i="20"/>
  <c r="BJ356" i="20"/>
  <c r="BR356" i="20" s="1"/>
  <c r="BJ266" i="20"/>
  <c r="BK268" i="20"/>
  <c r="BU268" i="20" s="1"/>
  <c r="BJ276" i="20"/>
  <c r="BL281" i="20"/>
  <c r="BV281" i="20" s="1"/>
  <c r="BK296" i="20"/>
  <c r="BS296" i="20" s="1"/>
  <c r="BJ305" i="20"/>
  <c r="BJ315" i="20"/>
  <c r="BL328" i="20"/>
  <c r="BX328" i="20" s="1"/>
  <c r="BK330" i="20"/>
  <c r="BU330" i="20" s="1"/>
  <c r="BI348" i="20"/>
  <c r="BO348" i="20" s="1"/>
  <c r="BL305" i="20"/>
  <c r="BK306" i="20"/>
  <c r="BU306" i="20" s="1"/>
  <c r="BK327" i="20"/>
  <c r="BT327" i="20" s="1"/>
  <c r="BL355" i="20"/>
  <c r="BX355" i="20" s="1"/>
  <c r="BK338" i="20"/>
  <c r="BK353" i="20"/>
  <c r="BT353" i="20" s="1"/>
  <c r="BL306" i="20"/>
  <c r="BX306" i="20" s="1"/>
  <c r="BJ317" i="20"/>
  <c r="BR317" i="20" s="1"/>
  <c r="BI332" i="20"/>
  <c r="BO332" i="20" s="1"/>
  <c r="BL360" i="20"/>
  <c r="BW360" i="20" s="1"/>
  <c r="BL374" i="20"/>
  <c r="BI324" i="20"/>
  <c r="BN324" i="20" s="1"/>
  <c r="BJ370" i="20"/>
  <c r="BQ370" i="20" s="1"/>
  <c r="BJ301" i="20"/>
  <c r="BI315" i="20"/>
  <c r="BO315" i="20" s="1"/>
  <c r="BK331" i="20"/>
  <c r="BK333" i="20"/>
  <c r="BU333" i="20" s="1"/>
  <c r="BJ343" i="20"/>
  <c r="BR343" i="20" s="1"/>
  <c r="BL358" i="20"/>
  <c r="BV358" i="20" s="1"/>
  <c r="BK24" i="20"/>
  <c r="AZ376" i="20"/>
  <c r="BI28" i="20"/>
  <c r="BJ29" i="20"/>
  <c r="BI24" i="20"/>
  <c r="BK66" i="20"/>
  <c r="BL66" i="20"/>
  <c r="BI56" i="20"/>
  <c r="BJ63" i="20"/>
  <c r="BL64" i="20"/>
  <c r="BK60" i="20"/>
  <c r="BK65" i="20"/>
  <c r="BJ94" i="20"/>
  <c r="BK94" i="20"/>
  <c r="BI113" i="20"/>
  <c r="BJ157" i="20"/>
  <c r="BJ150" i="20"/>
  <c r="BL156" i="20"/>
  <c r="BJ151" i="20"/>
  <c r="BI152" i="20"/>
  <c r="BL145" i="20"/>
  <c r="BL151" i="20"/>
  <c r="BJ174" i="20"/>
  <c r="BK186" i="20"/>
  <c r="BJ196" i="20"/>
  <c r="BJ190" i="20"/>
  <c r="BJ178" i="20"/>
  <c r="BI183" i="20"/>
  <c r="BJ184" i="20"/>
  <c r="BI192" i="20"/>
  <c r="BJ179" i="20"/>
  <c r="BK183" i="20"/>
  <c r="BJ186" i="20"/>
  <c r="BI196" i="20"/>
  <c r="BL203" i="20"/>
  <c r="BK207" i="20"/>
  <c r="BI212" i="20"/>
  <c r="BL214" i="20"/>
  <c r="BI216" i="20"/>
  <c r="BI206" i="20"/>
  <c r="BI207" i="20"/>
  <c r="BJ214" i="20"/>
  <c r="BL234" i="20"/>
  <c r="BJ228" i="20"/>
  <c r="BJ233" i="20"/>
  <c r="BL240" i="20"/>
  <c r="BK241" i="20"/>
  <c r="BK229" i="20"/>
  <c r="BI248" i="20"/>
  <c r="BK254" i="20"/>
  <c r="BK258" i="20"/>
  <c r="BK249" i="20"/>
  <c r="BJ251" i="20"/>
  <c r="BK278" i="20"/>
  <c r="BJ277" i="20"/>
  <c r="BL266" i="20"/>
  <c r="BI276" i="20"/>
  <c r="BL256" i="20"/>
  <c r="BK271" i="20"/>
  <c r="BK274" i="20"/>
  <c r="BL299" i="20"/>
  <c r="BJ293" i="20"/>
  <c r="BI294" i="20"/>
  <c r="BL291" i="20"/>
  <c r="BI284" i="20"/>
  <c r="BI309" i="20"/>
  <c r="BU313" i="20"/>
  <c r="BT313" i="20"/>
  <c r="BS313" i="20"/>
  <c r="BK293" i="20"/>
  <c r="BI299" i="20"/>
  <c r="BK310" i="20"/>
  <c r="BJ299" i="20"/>
  <c r="BL310" i="20"/>
  <c r="BJ318" i="20"/>
  <c r="BK299" i="20"/>
  <c r="BI300" i="20"/>
  <c r="BJ313" i="20"/>
  <c r="BN331" i="20"/>
  <c r="BM331" i="20"/>
  <c r="BI343" i="20"/>
  <c r="BL298" i="20"/>
  <c r="BI326" i="20"/>
  <c r="BL329" i="20"/>
  <c r="BL307" i="20"/>
  <c r="BI318" i="20"/>
  <c r="BK351" i="20"/>
  <c r="BI356" i="20"/>
  <c r="BL342" i="20"/>
  <c r="BL324" i="20"/>
  <c r="BL325" i="20"/>
  <c r="BJ327" i="20"/>
  <c r="BR338" i="20"/>
  <c r="BQ338" i="20"/>
  <c r="BK339" i="20"/>
  <c r="BK358" i="20"/>
  <c r="BI350" i="20"/>
  <c r="BM345" i="20"/>
  <c r="BK348" i="20"/>
  <c r="BN345" i="20"/>
  <c r="BK326" i="20"/>
  <c r="BI333" i="20"/>
  <c r="BI358" i="20"/>
  <c r="BI341" i="20"/>
  <c r="BR375" i="20"/>
  <c r="BQ375" i="20"/>
  <c r="BP375" i="20"/>
  <c r="BU374" i="20"/>
  <c r="BT374" i="20"/>
  <c r="BS374" i="20"/>
  <c r="BK345" i="20"/>
  <c r="BL359" i="20"/>
  <c r="BL367" i="20"/>
  <c r="BL373" i="20"/>
  <c r="AC1475" i="1" l="1"/>
  <c r="BX30" i="20"/>
  <c r="BW30" i="20"/>
  <c r="BS295" i="20"/>
  <c r="BX14" i="20"/>
  <c r="BT2" i="20"/>
  <c r="BU187" i="20"/>
  <c r="BS187" i="20"/>
  <c r="BS2" i="20"/>
  <c r="BW264" i="20"/>
  <c r="BN162" i="20"/>
  <c r="BO162" i="20"/>
  <c r="BV361" i="20"/>
  <c r="BX138" i="20"/>
  <c r="BV321" i="20"/>
  <c r="BW361" i="20"/>
  <c r="BX20" i="20"/>
  <c r="BV20" i="20"/>
  <c r="BW321" i="20"/>
  <c r="BV17" i="20"/>
  <c r="BW17" i="20"/>
  <c r="BM250" i="20"/>
  <c r="BN250" i="20"/>
  <c r="BT234" i="20"/>
  <c r="BS234" i="20"/>
  <c r="BS255" i="20"/>
  <c r="BT255" i="20"/>
  <c r="BN108" i="20"/>
  <c r="BU352" i="20"/>
  <c r="BS352" i="20"/>
  <c r="BS227" i="20"/>
  <c r="BT356" i="20"/>
  <c r="BS356" i="20"/>
  <c r="BM117" i="20"/>
  <c r="BN117" i="20"/>
  <c r="BT373" i="20"/>
  <c r="BU373" i="20"/>
  <c r="BV197" i="20"/>
  <c r="BW197" i="20"/>
  <c r="BW218" i="20"/>
  <c r="BV218" i="20"/>
  <c r="BW268" i="20"/>
  <c r="BX268" i="20"/>
  <c r="BN10" i="20"/>
  <c r="BM10" i="20"/>
  <c r="BP237" i="20"/>
  <c r="BR254" i="20"/>
  <c r="BS204" i="20"/>
  <c r="BT204" i="20"/>
  <c r="BT239" i="20"/>
  <c r="BM330" i="20"/>
  <c r="BN330" i="20"/>
  <c r="BW120" i="20"/>
  <c r="BO323" i="20"/>
  <c r="BV201" i="20"/>
  <c r="BW201" i="20"/>
  <c r="BV333" i="20"/>
  <c r="BW333" i="20"/>
  <c r="BM159" i="20"/>
  <c r="BN91" i="20"/>
  <c r="BP61" i="20"/>
  <c r="BQ61" i="20"/>
  <c r="BP208" i="20"/>
  <c r="BQ208" i="20"/>
  <c r="BV65" i="20"/>
  <c r="BU307" i="20"/>
  <c r="BR334" i="20"/>
  <c r="BP334" i="20"/>
  <c r="BV70" i="20"/>
  <c r="BW65" i="20"/>
  <c r="BV247" i="20"/>
  <c r="BQ39" i="20"/>
  <c r="BX247" i="20"/>
  <c r="BP39" i="20"/>
  <c r="BQ342" i="20"/>
  <c r="BR342" i="20"/>
  <c r="BR310" i="20"/>
  <c r="BM8" i="20"/>
  <c r="BS50" i="20"/>
  <c r="BS4" i="20"/>
  <c r="BT295" i="20"/>
  <c r="BO150" i="20"/>
  <c r="BV102" i="20"/>
  <c r="BW102" i="20"/>
  <c r="BM150" i="20"/>
  <c r="BW265" i="20"/>
  <c r="BV265" i="20"/>
  <c r="BX362" i="20"/>
  <c r="BM328" i="20"/>
  <c r="BP322" i="20"/>
  <c r="BR322" i="20"/>
  <c r="BT32" i="20"/>
  <c r="BW351" i="20"/>
  <c r="BO288" i="20"/>
  <c r="BT19" i="20"/>
  <c r="BN8" i="20"/>
  <c r="BS19" i="20"/>
  <c r="BP117" i="20"/>
  <c r="BQ117" i="20"/>
  <c r="BW10" i="20"/>
  <c r="BQ30" i="20"/>
  <c r="BQ339" i="20"/>
  <c r="BR339" i="20"/>
  <c r="BV337" i="20"/>
  <c r="BP258" i="20"/>
  <c r="BW337" i="20"/>
  <c r="BQ258" i="20"/>
  <c r="BV264" i="20"/>
  <c r="BS126" i="20"/>
  <c r="BS350" i="20"/>
  <c r="BT126" i="20"/>
  <c r="BR171" i="20"/>
  <c r="BT350" i="20"/>
  <c r="BW287" i="20"/>
  <c r="BP171" i="20"/>
  <c r="BX287" i="20"/>
  <c r="BW297" i="20"/>
  <c r="BM68" i="20"/>
  <c r="BR137" i="20"/>
  <c r="BP137" i="20"/>
  <c r="BW46" i="20"/>
  <c r="BV46" i="20"/>
  <c r="BT244" i="20"/>
  <c r="BS138" i="20"/>
  <c r="BP121" i="20"/>
  <c r="BT138" i="20"/>
  <c r="BQ312" i="20"/>
  <c r="BQ121" i="20"/>
  <c r="BS269" i="20"/>
  <c r="BV85" i="20"/>
  <c r="BT132" i="20"/>
  <c r="BR30" i="20"/>
  <c r="BT4" i="20"/>
  <c r="BS18" i="20"/>
  <c r="BQ222" i="20"/>
  <c r="BO322" i="20"/>
  <c r="BP336" i="20"/>
  <c r="BM322" i="20"/>
  <c r="BP222" i="20"/>
  <c r="BM194" i="20"/>
  <c r="BQ31" i="20"/>
  <c r="BQ336" i="20"/>
  <c r="BN194" i="20"/>
  <c r="BS132" i="20"/>
  <c r="BQ47" i="20"/>
  <c r="BT18" i="20"/>
  <c r="BS99" i="20"/>
  <c r="BP31" i="20"/>
  <c r="BX348" i="20"/>
  <c r="BM273" i="20"/>
  <c r="BT99" i="20"/>
  <c r="BW348" i="20"/>
  <c r="BX281" i="20"/>
  <c r="BP337" i="20"/>
  <c r="BV362" i="20"/>
  <c r="BN33" i="20"/>
  <c r="BT79" i="20"/>
  <c r="BU210" i="20"/>
  <c r="BT309" i="20"/>
  <c r="BU309" i="20"/>
  <c r="BS210" i="20"/>
  <c r="BS363" i="20"/>
  <c r="BT363" i="20"/>
  <c r="BR312" i="20"/>
  <c r="BV149" i="20"/>
  <c r="BW149" i="20"/>
  <c r="BS315" i="20"/>
  <c r="BT315" i="20"/>
  <c r="BQ367" i="20"/>
  <c r="BP47" i="20"/>
  <c r="BM16" i="20"/>
  <c r="BR285" i="20"/>
  <c r="BX255" i="20"/>
  <c r="BW255" i="20"/>
  <c r="BT221" i="20"/>
  <c r="BS112" i="20"/>
  <c r="BP99" i="20"/>
  <c r="BS221" i="20"/>
  <c r="BQ99" i="20"/>
  <c r="BO301" i="20"/>
  <c r="BN360" i="20"/>
  <c r="BW217" i="20"/>
  <c r="BT368" i="20"/>
  <c r="BN362" i="20"/>
  <c r="BN312" i="20"/>
  <c r="BP328" i="20"/>
  <c r="BP316" i="20"/>
  <c r="BV179" i="20"/>
  <c r="BQ328" i="20"/>
  <c r="BQ316" i="20"/>
  <c r="BV212" i="20"/>
  <c r="BV165" i="20"/>
  <c r="BV253" i="20"/>
  <c r="BV167" i="20"/>
  <c r="BW253" i="20"/>
  <c r="BO133" i="20"/>
  <c r="BW74" i="20"/>
  <c r="BN301" i="20"/>
  <c r="BW165" i="20"/>
  <c r="BX334" i="20"/>
  <c r="BM291" i="20"/>
  <c r="BX225" i="20"/>
  <c r="BN291" i="20"/>
  <c r="BN203" i="20"/>
  <c r="BO203" i="20"/>
  <c r="BQ347" i="20"/>
  <c r="BP347" i="20"/>
  <c r="BV233" i="20"/>
  <c r="BU174" i="20"/>
  <c r="BX123" i="20"/>
  <c r="BS91" i="20"/>
  <c r="BM54" i="20"/>
  <c r="BM189" i="20"/>
  <c r="BW233" i="20"/>
  <c r="BM201" i="20"/>
  <c r="BT194" i="20"/>
  <c r="BT91" i="20"/>
  <c r="BO189" i="20"/>
  <c r="BU194" i="20"/>
  <c r="BO273" i="20"/>
  <c r="BQ134" i="20"/>
  <c r="BW344" i="20"/>
  <c r="BX344" i="20"/>
  <c r="BP134" i="20"/>
  <c r="BP104" i="20"/>
  <c r="BR170" i="20"/>
  <c r="BQ104" i="20"/>
  <c r="BM353" i="20"/>
  <c r="BV187" i="20"/>
  <c r="BW187" i="20"/>
  <c r="BU288" i="20"/>
  <c r="BM369" i="20"/>
  <c r="BW281" i="20"/>
  <c r="BX24" i="20"/>
  <c r="BQ323" i="20"/>
  <c r="BW153" i="20"/>
  <c r="BT103" i="20"/>
  <c r="BQ224" i="20"/>
  <c r="BV153" i="20"/>
  <c r="BT147" i="20"/>
  <c r="BM198" i="20"/>
  <c r="BU347" i="20"/>
  <c r="BN198" i="20"/>
  <c r="BM254" i="20"/>
  <c r="BW179" i="20"/>
  <c r="BN254" i="20"/>
  <c r="BS334" i="20"/>
  <c r="BW24" i="20"/>
  <c r="BO373" i="20"/>
  <c r="BN328" i="20"/>
  <c r="BT334" i="20"/>
  <c r="BV217" i="20"/>
  <c r="BM222" i="20"/>
  <c r="BN39" i="20"/>
  <c r="BN222" i="20"/>
  <c r="BS160" i="20"/>
  <c r="BT375" i="20"/>
  <c r="BX302" i="20"/>
  <c r="BV154" i="20"/>
  <c r="BN124" i="20"/>
  <c r="BX53" i="20"/>
  <c r="BP17" i="20"/>
  <c r="BU375" i="20"/>
  <c r="BO124" i="20"/>
  <c r="BM321" i="20"/>
  <c r="BQ17" i="20"/>
  <c r="BN17" i="20"/>
  <c r="BN321" i="20"/>
  <c r="BM85" i="20"/>
  <c r="BT372" i="20"/>
  <c r="BM367" i="20"/>
  <c r="BN85" i="20"/>
  <c r="BV77" i="20"/>
  <c r="BQ348" i="20"/>
  <c r="BW77" i="20"/>
  <c r="BR348" i="20"/>
  <c r="BN235" i="20"/>
  <c r="BM235" i="20"/>
  <c r="BT44" i="20"/>
  <c r="BV302" i="20"/>
  <c r="BR300" i="20"/>
  <c r="BU180" i="20"/>
  <c r="BS180" i="20"/>
  <c r="BS44" i="20"/>
  <c r="BV53" i="20"/>
  <c r="BO21" i="20"/>
  <c r="BN303" i="20"/>
  <c r="BR282" i="20"/>
  <c r="BU327" i="20"/>
  <c r="BS223" i="20"/>
  <c r="BQ110" i="20"/>
  <c r="BX70" i="20"/>
  <c r="BU57" i="20"/>
  <c r="BM17" i="20"/>
  <c r="BU50" i="20"/>
  <c r="BM232" i="20"/>
  <c r="BT223" i="20"/>
  <c r="BR110" i="20"/>
  <c r="BM11" i="20"/>
  <c r="BO232" i="20"/>
  <c r="BV350" i="20"/>
  <c r="BQ354" i="20"/>
  <c r="BV243" i="20"/>
  <c r="BS224" i="20"/>
  <c r="BN100" i="20"/>
  <c r="BQ45" i="20"/>
  <c r="BN11" i="20"/>
  <c r="BW350" i="20"/>
  <c r="BR354" i="20"/>
  <c r="BW243" i="20"/>
  <c r="BT224" i="20"/>
  <c r="BR45" i="20"/>
  <c r="BQ272" i="20"/>
  <c r="BP238" i="20"/>
  <c r="BN176" i="20"/>
  <c r="BM176" i="20"/>
  <c r="BV29" i="20"/>
  <c r="BM306" i="20"/>
  <c r="BM287" i="20"/>
  <c r="BV269" i="20"/>
  <c r="BM234" i="20"/>
  <c r="BQ217" i="20"/>
  <c r="BW29" i="20"/>
  <c r="BN306" i="20"/>
  <c r="BW269" i="20"/>
  <c r="BM279" i="20"/>
  <c r="BN234" i="20"/>
  <c r="BR217" i="20"/>
  <c r="BS73" i="20"/>
  <c r="BQ89" i="20"/>
  <c r="BN34" i="20"/>
  <c r="BW349" i="20"/>
  <c r="BT359" i="20"/>
  <c r="BN279" i="20"/>
  <c r="BU116" i="20"/>
  <c r="BM2" i="20"/>
  <c r="BM240" i="20"/>
  <c r="BS244" i="20"/>
  <c r="BN201" i="20"/>
  <c r="BS47" i="20"/>
  <c r="BS57" i="20"/>
  <c r="BN93" i="20"/>
  <c r="BW181" i="20"/>
  <c r="BV74" i="20"/>
  <c r="BO93" i="20"/>
  <c r="BU32" i="20"/>
  <c r="BV181" i="20"/>
  <c r="BN54" i="20"/>
  <c r="BN240" i="20"/>
  <c r="BT73" i="20"/>
  <c r="BM34" i="20"/>
  <c r="BN347" i="20"/>
  <c r="BQ254" i="20"/>
  <c r="BV123" i="20"/>
  <c r="BT47" i="20"/>
  <c r="BR272" i="20"/>
  <c r="BN2" i="20"/>
  <c r="BW306" i="20"/>
  <c r="BM20" i="20"/>
  <c r="BS317" i="20"/>
  <c r="BR231" i="20"/>
  <c r="BO36" i="20"/>
  <c r="BP118" i="20"/>
  <c r="BN47" i="20"/>
  <c r="BM36" i="20"/>
  <c r="BP8" i="20"/>
  <c r="BT343" i="20"/>
  <c r="BQ118" i="20"/>
  <c r="BU343" i="20"/>
  <c r="BT250" i="20"/>
  <c r="BN104" i="20"/>
  <c r="BQ8" i="20"/>
  <c r="BN20" i="20"/>
  <c r="BM47" i="20"/>
  <c r="BS27" i="20"/>
  <c r="BT317" i="20"/>
  <c r="BM104" i="20"/>
  <c r="BT27" i="20"/>
  <c r="BN367" i="20"/>
  <c r="BU250" i="20"/>
  <c r="BS291" i="20"/>
  <c r="BT291" i="20"/>
  <c r="BV107" i="20"/>
  <c r="BN247" i="20"/>
  <c r="BP365" i="20"/>
  <c r="BM332" i="20"/>
  <c r="BN332" i="20"/>
  <c r="BU346" i="20"/>
  <c r="BT218" i="20"/>
  <c r="BN263" i="20"/>
  <c r="BS218" i="20"/>
  <c r="BT142" i="20"/>
  <c r="BQ24" i="20"/>
  <c r="BR259" i="20"/>
  <c r="BU142" i="20"/>
  <c r="BP101" i="20"/>
  <c r="BV308" i="20"/>
  <c r="BM247" i="20"/>
  <c r="BM263" i="20"/>
  <c r="BQ101" i="20"/>
  <c r="BW308" i="20"/>
  <c r="BW228" i="20"/>
  <c r="BP124" i="20"/>
  <c r="BN266" i="20"/>
  <c r="BT145" i="20"/>
  <c r="BX59" i="20"/>
  <c r="BO266" i="20"/>
  <c r="BM363" i="20"/>
  <c r="BR24" i="20"/>
  <c r="BP291" i="20"/>
  <c r="BX263" i="20"/>
  <c r="BQ226" i="20"/>
  <c r="BP226" i="20"/>
  <c r="BU12" i="20"/>
  <c r="BQ291" i="20"/>
  <c r="BV272" i="20"/>
  <c r="BS12" i="20"/>
  <c r="BW272" i="20"/>
  <c r="BW304" i="20"/>
  <c r="BW263" i="20"/>
  <c r="BQ124" i="20"/>
  <c r="BQ320" i="20"/>
  <c r="BR320" i="20"/>
  <c r="BW340" i="20"/>
  <c r="BP122" i="20"/>
  <c r="BQ122" i="20"/>
  <c r="BN342" i="20"/>
  <c r="BS145" i="20"/>
  <c r="BV363" i="20"/>
  <c r="BU329" i="20"/>
  <c r="BT267" i="20"/>
  <c r="BR265" i="20"/>
  <c r="BT30" i="20"/>
  <c r="BO13" i="20"/>
  <c r="BW363" i="20"/>
  <c r="BU267" i="20"/>
  <c r="BU79" i="20"/>
  <c r="BM13" i="20"/>
  <c r="BW193" i="20"/>
  <c r="BN296" i="20"/>
  <c r="BU227" i="20"/>
  <c r="BT160" i="20"/>
  <c r="BV334" i="20"/>
  <c r="BQ280" i="20"/>
  <c r="BS30" i="20"/>
  <c r="BW25" i="20"/>
  <c r="BV52" i="20"/>
  <c r="BV300" i="20"/>
  <c r="BV133" i="20"/>
  <c r="BX52" i="20"/>
  <c r="BW300" i="20"/>
  <c r="BW133" i="20"/>
  <c r="BV48" i="20"/>
  <c r="BW48" i="20"/>
  <c r="BS329" i="20"/>
  <c r="BP265" i="20"/>
  <c r="BT324" i="20"/>
  <c r="BQ256" i="20"/>
  <c r="BW364" i="20"/>
  <c r="BU324" i="20"/>
  <c r="BS71" i="20"/>
  <c r="BV303" i="20"/>
  <c r="BW303" i="20"/>
  <c r="BS252" i="20"/>
  <c r="BW238" i="20"/>
  <c r="BX238" i="20"/>
  <c r="BS201" i="20"/>
  <c r="BR53" i="20"/>
  <c r="BV355" i="20"/>
  <c r="BO41" i="20"/>
  <c r="BW355" i="20"/>
  <c r="BV232" i="20"/>
  <c r="BP330" i="20"/>
  <c r="BU265" i="20"/>
  <c r="BW232" i="20"/>
  <c r="BP256" i="20"/>
  <c r="BS256" i="20"/>
  <c r="BM349" i="20"/>
  <c r="BX92" i="20"/>
  <c r="BP79" i="20"/>
  <c r="BN349" i="20"/>
  <c r="BQ330" i="20"/>
  <c r="BW49" i="20"/>
  <c r="BX49" i="20"/>
  <c r="BT256" i="20"/>
  <c r="BT328" i="20"/>
  <c r="BT71" i="20"/>
  <c r="BW275" i="20"/>
  <c r="BQ296" i="20"/>
  <c r="BQ365" i="20"/>
  <c r="BW61" i="20"/>
  <c r="BN22" i="20"/>
  <c r="BQ287" i="20"/>
  <c r="BT265" i="20"/>
  <c r="BR159" i="20"/>
  <c r="BN244" i="20"/>
  <c r="BQ229" i="20"/>
  <c r="BW107" i="20"/>
  <c r="BR89" i="20"/>
  <c r="BX134" i="20"/>
  <c r="BV134" i="20"/>
  <c r="BV275" i="20"/>
  <c r="BO369" i="20"/>
  <c r="BR358" i="20"/>
  <c r="BV368" i="20"/>
  <c r="BX295" i="20"/>
  <c r="BV282" i="20"/>
  <c r="BN252" i="20"/>
  <c r="BV239" i="20"/>
  <c r="BW231" i="20"/>
  <c r="BV211" i="20"/>
  <c r="BW106" i="20"/>
  <c r="BV105" i="20"/>
  <c r="BV35" i="20"/>
  <c r="BP358" i="20"/>
  <c r="BW368" i="20"/>
  <c r="BX335" i="20"/>
  <c r="BM315" i="20"/>
  <c r="BW282" i="20"/>
  <c r="BW239" i="20"/>
  <c r="BW211" i="20"/>
  <c r="BW154" i="20"/>
  <c r="BW167" i="20"/>
  <c r="BW35" i="20"/>
  <c r="BQ268" i="20"/>
  <c r="BM257" i="20"/>
  <c r="BV357" i="20"/>
  <c r="BV335" i="20"/>
  <c r="BN315" i="20"/>
  <c r="BX260" i="20"/>
  <c r="BS188" i="20"/>
  <c r="BP169" i="20"/>
  <c r="BQ59" i="20"/>
  <c r="BQ50" i="20"/>
  <c r="BN257" i="20"/>
  <c r="BX357" i="20"/>
  <c r="BQ283" i="20"/>
  <c r="BN245" i="20"/>
  <c r="BV216" i="20"/>
  <c r="BR59" i="20"/>
  <c r="BR295" i="20"/>
  <c r="BM282" i="20"/>
  <c r="BP283" i="20"/>
  <c r="BW216" i="20"/>
  <c r="BV106" i="20"/>
  <c r="BN76" i="20"/>
  <c r="BO362" i="20"/>
  <c r="BV341" i="20"/>
  <c r="BN282" i="20"/>
  <c r="BW274" i="20"/>
  <c r="BQ169" i="20"/>
  <c r="BN170" i="20"/>
  <c r="BP170" i="20"/>
  <c r="BW105" i="20"/>
  <c r="BP73" i="20"/>
  <c r="BT340" i="20"/>
  <c r="BW341" i="20"/>
  <c r="BV306" i="20"/>
  <c r="BV340" i="20"/>
  <c r="BS297" i="20"/>
  <c r="BX274" i="20"/>
  <c r="BM245" i="20"/>
  <c r="BT232" i="20"/>
  <c r="BO170" i="20"/>
  <c r="BP147" i="20"/>
  <c r="BV54" i="20"/>
  <c r="BU340" i="20"/>
  <c r="BW311" i="20"/>
  <c r="BU297" i="20"/>
  <c r="BQ295" i="20"/>
  <c r="BU172" i="20"/>
  <c r="BR147" i="20"/>
  <c r="BT117" i="20"/>
  <c r="BS117" i="20"/>
  <c r="BO303" i="20"/>
  <c r="BM213" i="20"/>
  <c r="BP306" i="20"/>
  <c r="BS311" i="20"/>
  <c r="BX311" i="20"/>
  <c r="BU289" i="20"/>
  <c r="BM295" i="20"/>
  <c r="BS268" i="20"/>
  <c r="BP210" i="20"/>
  <c r="BO168" i="20"/>
  <c r="BO126" i="20"/>
  <c r="BM126" i="20"/>
  <c r="BV118" i="20"/>
  <c r="BW54" i="20"/>
  <c r="BV86" i="20"/>
  <c r="BV84" i="20"/>
  <c r="BP268" i="20"/>
  <c r="BN213" i="20"/>
  <c r="BN64" i="20"/>
  <c r="BS303" i="20"/>
  <c r="BQ306" i="20"/>
  <c r="BN295" i="20"/>
  <c r="BT268" i="20"/>
  <c r="BQ210" i="20"/>
  <c r="BS143" i="20"/>
  <c r="BS161" i="20"/>
  <c r="BN130" i="20"/>
  <c r="BW118" i="20"/>
  <c r="BW86" i="20"/>
  <c r="BW84" i="20"/>
  <c r="BT303" i="20"/>
  <c r="BR288" i="20"/>
  <c r="BT143" i="20"/>
  <c r="BT161" i="20"/>
  <c r="BO130" i="20"/>
  <c r="BM76" i="20"/>
  <c r="BU342" i="20"/>
  <c r="BP288" i="20"/>
  <c r="BU201" i="20"/>
  <c r="BM108" i="20"/>
  <c r="BQ73" i="20"/>
  <c r="BS306" i="20"/>
  <c r="BT275" i="20"/>
  <c r="BT306" i="20"/>
  <c r="BS275" i="20"/>
  <c r="BP224" i="20"/>
  <c r="BN144" i="20"/>
  <c r="BO223" i="20"/>
  <c r="BM223" i="20"/>
  <c r="BV95" i="20"/>
  <c r="BV290" i="20"/>
  <c r="BW95" i="20"/>
  <c r="BT45" i="20"/>
  <c r="BT191" i="20"/>
  <c r="BM144" i="20"/>
  <c r="BU191" i="20"/>
  <c r="BT311" i="20"/>
  <c r="BV277" i="20"/>
  <c r="BX228" i="20"/>
  <c r="BP173" i="20"/>
  <c r="BM133" i="20"/>
  <c r="BW277" i="20"/>
  <c r="BS192" i="20"/>
  <c r="BT192" i="20"/>
  <c r="BM360" i="20"/>
  <c r="BN316" i="20"/>
  <c r="BM100" i="20"/>
  <c r="BT346" i="20"/>
  <c r="BO215" i="20"/>
  <c r="BP21" i="20"/>
  <c r="BQ49" i="20"/>
  <c r="BV88" i="20"/>
  <c r="BS26" i="20"/>
  <c r="BQ21" i="20"/>
  <c r="BP270" i="20"/>
  <c r="BS109" i="20"/>
  <c r="BU86" i="20"/>
  <c r="BW88" i="20"/>
  <c r="BQ270" i="20"/>
  <c r="BR370" i="20"/>
  <c r="BV113" i="20"/>
  <c r="BV116" i="20"/>
  <c r="BT109" i="20"/>
  <c r="BP49" i="20"/>
  <c r="BS86" i="20"/>
  <c r="BO26" i="20"/>
  <c r="BS354" i="20"/>
  <c r="BW113" i="20"/>
  <c r="BW116" i="20"/>
  <c r="BN359" i="20"/>
  <c r="BN230" i="20"/>
  <c r="BP201" i="20"/>
  <c r="BV76" i="20"/>
  <c r="BM359" i="20"/>
  <c r="BO230" i="20"/>
  <c r="BQ201" i="20"/>
  <c r="BS176" i="20"/>
  <c r="BW76" i="20"/>
  <c r="BW115" i="20"/>
  <c r="BP292" i="20"/>
  <c r="BN243" i="20"/>
  <c r="BM243" i="20"/>
  <c r="BM208" i="20"/>
  <c r="BT176" i="20"/>
  <c r="BM316" i="20"/>
  <c r="BN208" i="20"/>
  <c r="BS131" i="20"/>
  <c r="BM86" i="20"/>
  <c r="BQ292" i="20"/>
  <c r="BQ173" i="20"/>
  <c r="BT131" i="20"/>
  <c r="BN86" i="20"/>
  <c r="BV59" i="20"/>
  <c r="BV115" i="20"/>
  <c r="BN287" i="20"/>
  <c r="BT26" i="20"/>
  <c r="BX364" i="20"/>
  <c r="BU239" i="20"/>
  <c r="BV199" i="20"/>
  <c r="BN147" i="20"/>
  <c r="BX199" i="20"/>
  <c r="BR340" i="20"/>
  <c r="BV279" i="20"/>
  <c r="BW279" i="20"/>
  <c r="BQ245" i="20"/>
  <c r="BP52" i="20"/>
  <c r="BR245" i="20"/>
  <c r="BQ164" i="20"/>
  <c r="BW131" i="20"/>
  <c r="BW112" i="20"/>
  <c r="BQ52" i="20"/>
  <c r="BN336" i="20"/>
  <c r="BN366" i="20"/>
  <c r="BS237" i="20"/>
  <c r="BP164" i="20"/>
  <c r="BX112" i="20"/>
  <c r="BO336" i="20"/>
  <c r="BN354" i="20"/>
  <c r="BT237" i="20"/>
  <c r="BV131" i="20"/>
  <c r="BR240" i="20"/>
  <c r="BW223" i="20"/>
  <c r="BX120" i="20"/>
  <c r="BM40" i="20"/>
  <c r="BV121" i="20"/>
  <c r="BQ27" i="20"/>
  <c r="BM219" i="20"/>
  <c r="BN219" i="20"/>
  <c r="BW288" i="20"/>
  <c r="BS368" i="20"/>
  <c r="BM26" i="20"/>
  <c r="BQ278" i="20"/>
  <c r="BW356" i="20"/>
  <c r="BX288" i="20"/>
  <c r="BW222" i="20"/>
  <c r="BU232" i="20"/>
  <c r="BP213" i="20"/>
  <c r="BX191" i="20"/>
  <c r="BN119" i="20"/>
  <c r="BM41" i="20"/>
  <c r="BN40" i="20"/>
  <c r="BR27" i="20"/>
  <c r="BU372" i="20"/>
  <c r="BM342" i="20"/>
  <c r="BM348" i="20"/>
  <c r="BP278" i="20"/>
  <c r="BW260" i="20"/>
  <c r="BQ213" i="20"/>
  <c r="BV191" i="20"/>
  <c r="BM139" i="20"/>
  <c r="BM91" i="20"/>
  <c r="BN149" i="20"/>
  <c r="BN348" i="20"/>
  <c r="BV237" i="20"/>
  <c r="BP252" i="20"/>
  <c r="BN139" i="20"/>
  <c r="BV83" i="20"/>
  <c r="BO149" i="20"/>
  <c r="BP345" i="20"/>
  <c r="BV327" i="20"/>
  <c r="BP269" i="20"/>
  <c r="BW237" i="20"/>
  <c r="BQ252" i="20"/>
  <c r="BW157" i="20"/>
  <c r="BX130" i="20"/>
  <c r="BW83" i="20"/>
  <c r="BM58" i="20"/>
  <c r="BS75" i="20"/>
  <c r="BM6" i="20"/>
  <c r="BQ345" i="20"/>
  <c r="BW327" i="20"/>
  <c r="BT252" i="20"/>
  <c r="BS240" i="20"/>
  <c r="BV222" i="20"/>
  <c r="BX157" i="20"/>
  <c r="BW85" i="20"/>
  <c r="BN58" i="20"/>
  <c r="BT75" i="20"/>
  <c r="BW290" i="20"/>
  <c r="BX270" i="20"/>
  <c r="BT240" i="20"/>
  <c r="BW221" i="20"/>
  <c r="BV56" i="20"/>
  <c r="BM59" i="20"/>
  <c r="BW68" i="20"/>
  <c r="BP10" i="20"/>
  <c r="BM195" i="20"/>
  <c r="BQ269" i="20"/>
  <c r="BM229" i="20"/>
  <c r="BS170" i="20"/>
  <c r="BT158" i="20"/>
  <c r="BW56" i="20"/>
  <c r="BQ44" i="20"/>
  <c r="BU276" i="20"/>
  <c r="BP259" i="20"/>
  <c r="BN229" i="20"/>
  <c r="BW208" i="20"/>
  <c r="BT170" i="20"/>
  <c r="BU158" i="20"/>
  <c r="BV14" i="20"/>
  <c r="BS307" i="20"/>
  <c r="BM286" i="20"/>
  <c r="BS276" i="20"/>
  <c r="BX208" i="20"/>
  <c r="BW38" i="20"/>
  <c r="BN286" i="20"/>
  <c r="BQ202" i="20"/>
  <c r="BM320" i="20"/>
  <c r="BP202" i="20"/>
  <c r="BN44" i="20"/>
  <c r="BM44" i="20"/>
  <c r="BM39" i="20"/>
  <c r="BN16" i="20"/>
  <c r="BN59" i="20"/>
  <c r="BW136" i="20"/>
  <c r="BM119" i="20"/>
  <c r="BM33" i="20"/>
  <c r="BP296" i="20"/>
  <c r="BV193" i="20"/>
  <c r="BP194" i="20"/>
  <c r="BX136" i="20"/>
  <c r="BP44" i="20"/>
  <c r="BM89" i="20"/>
  <c r="BQ10" i="20"/>
  <c r="BN353" i="20"/>
  <c r="BN320" i="20"/>
  <c r="BP340" i="20"/>
  <c r="BP240" i="20"/>
  <c r="BQ194" i="20"/>
  <c r="BW142" i="20"/>
  <c r="BP130" i="20"/>
  <c r="BQ79" i="20"/>
  <c r="BN68" i="20"/>
  <c r="BV38" i="20"/>
  <c r="BN89" i="20"/>
  <c r="BQ231" i="20"/>
  <c r="BN6" i="20"/>
  <c r="BU41" i="20"/>
  <c r="BN195" i="20"/>
  <c r="BS133" i="20"/>
  <c r="BT133" i="20"/>
  <c r="BT28" i="20"/>
  <c r="BU28" i="20"/>
  <c r="BX44" i="20"/>
  <c r="BS45" i="20"/>
  <c r="BX103" i="20"/>
  <c r="BV103" i="20"/>
  <c r="BX68" i="20"/>
  <c r="BR341" i="20"/>
  <c r="BU323" i="20"/>
  <c r="BP180" i="20"/>
  <c r="BV371" i="20"/>
  <c r="BQ180" i="20"/>
  <c r="BS198" i="20"/>
  <c r="BW33" i="20"/>
  <c r="BW58" i="20"/>
  <c r="BN53" i="20"/>
  <c r="BU369" i="20"/>
  <c r="BW371" i="20"/>
  <c r="BT198" i="20"/>
  <c r="BT165" i="20"/>
  <c r="BW143" i="20"/>
  <c r="BM125" i="20"/>
  <c r="BP46" i="20"/>
  <c r="BM317" i="20"/>
  <c r="BW314" i="20"/>
  <c r="BV132" i="20"/>
  <c r="BX143" i="20"/>
  <c r="BN125" i="20"/>
  <c r="BN14" i="20"/>
  <c r="BQ46" i="20"/>
  <c r="BQ349" i="20"/>
  <c r="BN317" i="20"/>
  <c r="BM79" i="20"/>
  <c r="BR349" i="20"/>
  <c r="BX314" i="20"/>
  <c r="BS316" i="20"/>
  <c r="BV148" i="20"/>
  <c r="BN79" i="20"/>
  <c r="BT281" i="20"/>
  <c r="BP310" i="20"/>
  <c r="BV33" i="20"/>
  <c r="BU281" i="20"/>
  <c r="BN373" i="20"/>
  <c r="BV356" i="20"/>
  <c r="BV304" i="20"/>
  <c r="BM252" i="20"/>
  <c r="BW132" i="20"/>
  <c r="BW31" i="20"/>
  <c r="BV61" i="20"/>
  <c r="BS82" i="20"/>
  <c r="BM22" i="20"/>
  <c r="BX202" i="20"/>
  <c r="BV202" i="20"/>
  <c r="BV58" i="20"/>
  <c r="BS369" i="20"/>
  <c r="BP341" i="20"/>
  <c r="BS323" i="20"/>
  <c r="BM14" i="20"/>
  <c r="BR15" i="20"/>
  <c r="BR323" i="20"/>
  <c r="BU147" i="20"/>
  <c r="BS116" i="20"/>
  <c r="BP263" i="20"/>
  <c r="BQ197" i="20"/>
  <c r="BV92" i="20"/>
  <c r="BR351" i="20"/>
  <c r="BR280" i="20"/>
  <c r="BQ263" i="20"/>
  <c r="BM215" i="20"/>
  <c r="BR197" i="20"/>
  <c r="BP86" i="20"/>
  <c r="BP68" i="20"/>
  <c r="BS302" i="20"/>
  <c r="BS312" i="20"/>
  <c r="BM290" i="20"/>
  <c r="BQ68" i="20"/>
  <c r="BT312" i="20"/>
  <c r="BP289" i="20"/>
  <c r="BV44" i="20"/>
  <c r="BQ289" i="20"/>
  <c r="BV331" i="20"/>
  <c r="BM298" i="20"/>
  <c r="BW331" i="20"/>
  <c r="BN298" i="20"/>
  <c r="BV163" i="20"/>
  <c r="BQ86" i="20"/>
  <c r="BW163" i="20"/>
  <c r="BM46" i="20"/>
  <c r="BN46" i="20"/>
  <c r="BW15" i="20"/>
  <c r="BS113" i="20"/>
  <c r="BT113" i="20"/>
  <c r="BP287" i="20"/>
  <c r="BM239" i="20"/>
  <c r="BM147" i="20"/>
  <c r="BS189" i="20"/>
  <c r="BT166" i="20"/>
  <c r="BS333" i="20"/>
  <c r="BS238" i="20"/>
  <c r="BT189" i="20"/>
  <c r="BS165" i="20"/>
  <c r="BM73" i="20"/>
  <c r="BT333" i="20"/>
  <c r="BS290" i="20"/>
  <c r="BT238" i="20"/>
  <c r="BN121" i="20"/>
  <c r="BN340" i="20"/>
  <c r="BP303" i="20"/>
  <c r="BP198" i="20"/>
  <c r="BQ3" i="20"/>
  <c r="BQ303" i="20"/>
  <c r="BQ198" i="20"/>
  <c r="BT290" i="20"/>
  <c r="BR145" i="20"/>
  <c r="BP145" i="20"/>
  <c r="BV241" i="20"/>
  <c r="BX241" i="20"/>
  <c r="BU76" i="20"/>
  <c r="BM121" i="20"/>
  <c r="BS76" i="20"/>
  <c r="BV295" i="20"/>
  <c r="BW225" i="20"/>
  <c r="BS166" i="20"/>
  <c r="BR369" i="20"/>
  <c r="BU7" i="20"/>
  <c r="BT7" i="20"/>
  <c r="BS7" i="20"/>
  <c r="BO275" i="20"/>
  <c r="BN275" i="20"/>
  <c r="BM275" i="20"/>
  <c r="BO140" i="20"/>
  <c r="BN140" i="20"/>
  <c r="BR5" i="20"/>
  <c r="BQ5" i="20"/>
  <c r="BP5" i="20"/>
  <c r="BO374" i="20"/>
  <c r="BN374" i="20"/>
  <c r="BM374" i="20"/>
  <c r="BX184" i="20"/>
  <c r="BW184" i="20"/>
  <c r="BV184" i="20"/>
  <c r="BN277" i="20"/>
  <c r="BM277" i="20"/>
  <c r="BQ373" i="20"/>
  <c r="BR373" i="20"/>
  <c r="BP373" i="20"/>
  <c r="BP304" i="20"/>
  <c r="BR304" i="20"/>
  <c r="BQ304" i="20"/>
  <c r="BW284" i="20"/>
  <c r="BU205" i="20"/>
  <c r="BT205" i="20"/>
  <c r="BS205" i="20"/>
  <c r="BX284" i="20"/>
  <c r="BM140" i="20"/>
  <c r="BU121" i="20"/>
  <c r="BT121" i="20"/>
  <c r="BS121" i="20"/>
  <c r="BW345" i="20"/>
  <c r="BV345" i="20"/>
  <c r="BX345" i="20"/>
  <c r="BO259" i="20"/>
  <c r="BN259" i="20"/>
  <c r="BM259" i="20"/>
  <c r="BR305" i="20"/>
  <c r="BQ305" i="20"/>
  <c r="BO357" i="20"/>
  <c r="BN357" i="20"/>
  <c r="BM357" i="20"/>
  <c r="BV285" i="20"/>
  <c r="BW285" i="20"/>
  <c r="BR207" i="20"/>
  <c r="BP207" i="20"/>
  <c r="BW320" i="20"/>
  <c r="BV320" i="20"/>
  <c r="BX320" i="20"/>
  <c r="BX257" i="20"/>
  <c r="BW257" i="20"/>
  <c r="BV257" i="20"/>
  <c r="BR366" i="20"/>
  <c r="BQ366" i="20"/>
  <c r="BP366" i="20"/>
  <c r="BX273" i="20"/>
  <c r="BW273" i="20"/>
  <c r="BV273" i="20"/>
  <c r="BT253" i="20"/>
  <c r="BU253" i="20"/>
  <c r="BS253" i="20"/>
  <c r="BO268" i="20"/>
  <c r="BM268" i="20"/>
  <c r="BN268" i="20"/>
  <c r="BU74" i="20"/>
  <c r="BS74" i="20"/>
  <c r="BU287" i="20"/>
  <c r="BT287" i="20"/>
  <c r="BS287" i="20"/>
  <c r="BS370" i="20"/>
  <c r="BM5" i="20"/>
  <c r="BU190" i="20"/>
  <c r="BT190" i="20"/>
  <c r="BR128" i="20"/>
  <c r="BQ128" i="20"/>
  <c r="BP128" i="20"/>
  <c r="BN334" i="20"/>
  <c r="BO334" i="20"/>
  <c r="BM334" i="20"/>
  <c r="BW347" i="20"/>
  <c r="BX347" i="20"/>
  <c r="BV347" i="20"/>
  <c r="BR160" i="20"/>
  <c r="BP160" i="20"/>
  <c r="BQ160" i="20"/>
  <c r="BX374" i="20"/>
  <c r="BW374" i="20"/>
  <c r="BV374" i="20"/>
  <c r="BX34" i="20"/>
  <c r="BW34" i="20"/>
  <c r="BV34" i="20"/>
  <c r="BT370" i="20"/>
  <c r="BO277" i="20"/>
  <c r="BV221" i="20"/>
  <c r="BN5" i="20"/>
  <c r="BM167" i="20"/>
  <c r="BO167" i="20"/>
  <c r="BN167" i="20"/>
  <c r="BX152" i="20"/>
  <c r="BW152" i="20"/>
  <c r="BV152" i="20"/>
  <c r="BX117" i="20"/>
  <c r="BW117" i="20"/>
  <c r="BV117" i="20"/>
  <c r="BU107" i="20"/>
  <c r="BT107" i="20"/>
  <c r="BS107" i="20"/>
  <c r="BR91" i="20"/>
  <c r="BP91" i="20"/>
  <c r="BR284" i="20"/>
  <c r="BP284" i="20"/>
  <c r="BT277" i="20"/>
  <c r="BU277" i="20"/>
  <c r="BO217" i="20"/>
  <c r="BN217" i="20"/>
  <c r="BM217" i="20"/>
  <c r="BR242" i="20"/>
  <c r="BP242" i="20"/>
  <c r="BQ242" i="20"/>
  <c r="BO209" i="20"/>
  <c r="BM209" i="20"/>
  <c r="BN209" i="20"/>
  <c r="BX319" i="20"/>
  <c r="BW319" i="20"/>
  <c r="BV319" i="20"/>
  <c r="BP220" i="20"/>
  <c r="BR220" i="20"/>
  <c r="BQ220" i="20"/>
  <c r="BR273" i="20"/>
  <c r="BQ273" i="20"/>
  <c r="BV235" i="20"/>
  <c r="BX235" i="20"/>
  <c r="BW235" i="20"/>
  <c r="BN52" i="20"/>
  <c r="BM52" i="20"/>
  <c r="BO52" i="20"/>
  <c r="BR364" i="20"/>
  <c r="BQ364" i="20"/>
  <c r="BM307" i="20"/>
  <c r="BN307" i="20"/>
  <c r="BR161" i="20"/>
  <c r="BQ161" i="20"/>
  <c r="BP161" i="20"/>
  <c r="BW135" i="20"/>
  <c r="BX135" i="20"/>
  <c r="BX330" i="20"/>
  <c r="BW330" i="20"/>
  <c r="BQ7" i="20"/>
  <c r="BP7" i="20"/>
  <c r="BR7" i="20"/>
  <c r="BR185" i="20"/>
  <c r="BQ185" i="20"/>
  <c r="BP185" i="20"/>
  <c r="BO302" i="20"/>
  <c r="BN302" i="20"/>
  <c r="BM302" i="20"/>
  <c r="BS122" i="20"/>
  <c r="BU122" i="20"/>
  <c r="BU55" i="20"/>
  <c r="BT55" i="20"/>
  <c r="BS55" i="20"/>
  <c r="BO199" i="20"/>
  <c r="BM199" i="20"/>
  <c r="BN199" i="20"/>
  <c r="BM185" i="20"/>
  <c r="BO185" i="20"/>
  <c r="BN185" i="20"/>
  <c r="BO361" i="20"/>
  <c r="BM361" i="20"/>
  <c r="BN361" i="20"/>
  <c r="BO285" i="20"/>
  <c r="BN285" i="20"/>
  <c r="BM285" i="20"/>
  <c r="BU173" i="20"/>
  <c r="BT173" i="20"/>
  <c r="BS173" i="20"/>
  <c r="BR189" i="20"/>
  <c r="BP189" i="20"/>
  <c r="BQ189" i="20"/>
  <c r="BX207" i="20"/>
  <c r="BV207" i="20"/>
  <c r="BX41" i="20"/>
  <c r="BW41" i="20"/>
  <c r="BW198" i="20"/>
  <c r="BV198" i="20"/>
  <c r="BR168" i="20"/>
  <c r="BP168" i="20"/>
  <c r="BQ168" i="20"/>
  <c r="BX366" i="20"/>
  <c r="BW366" i="20"/>
  <c r="BV366" i="20"/>
  <c r="BM351" i="20"/>
  <c r="BN351" i="20"/>
  <c r="BW207" i="20"/>
  <c r="BQ207" i="20"/>
  <c r="BT122" i="20"/>
  <c r="BS236" i="20"/>
  <c r="BU236" i="20"/>
  <c r="BT236" i="20"/>
  <c r="BS355" i="20"/>
  <c r="BR355" i="20"/>
  <c r="BW339" i="20"/>
  <c r="BS248" i="20"/>
  <c r="BQ238" i="20"/>
  <c r="BX231" i="20"/>
  <c r="BV185" i="20"/>
  <c r="BP159" i="20"/>
  <c r="BN159" i="20"/>
  <c r="BR50" i="20"/>
  <c r="BP355" i="20"/>
  <c r="BS367" i="20"/>
  <c r="BV339" i="20"/>
  <c r="BX267" i="20"/>
  <c r="BW267" i="20"/>
  <c r="BW185" i="20"/>
  <c r="BW4" i="20"/>
  <c r="BN146" i="20"/>
  <c r="BP60" i="20"/>
  <c r="BT214" i="20"/>
  <c r="BM182" i="20"/>
  <c r="BV89" i="20"/>
  <c r="BQ60" i="20"/>
  <c r="BP40" i="20"/>
  <c r="BQ40" i="20"/>
  <c r="BS301" i="20"/>
  <c r="BV326" i="20"/>
  <c r="BT301" i="20"/>
  <c r="BN182" i="20"/>
  <c r="BM50" i="20"/>
  <c r="BV4" i="20"/>
  <c r="BW326" i="20"/>
  <c r="BT212" i="20"/>
  <c r="BS214" i="20"/>
  <c r="BN50" i="20"/>
  <c r="BP311" i="20"/>
  <c r="BU212" i="20"/>
  <c r="BM146" i="20"/>
  <c r="BW89" i="20"/>
  <c r="BS5" i="20"/>
  <c r="BT354" i="20"/>
  <c r="BQ311" i="20"/>
  <c r="BT5" i="20"/>
  <c r="BP307" i="20"/>
  <c r="BV262" i="20"/>
  <c r="BP167" i="20"/>
  <c r="BR98" i="20"/>
  <c r="BQ307" i="20"/>
  <c r="BW262" i="20"/>
  <c r="BV141" i="20"/>
  <c r="BQ167" i="20"/>
  <c r="BT355" i="20"/>
  <c r="BT248" i="20"/>
  <c r="BU359" i="20"/>
  <c r="BM23" i="20"/>
  <c r="BU305" i="20"/>
  <c r="BW121" i="20"/>
  <c r="BO296" i="20"/>
  <c r="BQ337" i="20"/>
  <c r="BP343" i="20"/>
  <c r="BS288" i="20"/>
  <c r="BS251" i="20"/>
  <c r="BP275" i="20"/>
  <c r="BQ158" i="20"/>
  <c r="BQ130" i="20"/>
  <c r="BS137" i="20"/>
  <c r="BP43" i="20"/>
  <c r="BN19" i="20"/>
  <c r="BQ343" i="20"/>
  <c r="BT251" i="20"/>
  <c r="BQ275" i="20"/>
  <c r="BV215" i="20"/>
  <c r="BW110" i="20"/>
  <c r="BT137" i="20"/>
  <c r="BR78" i="20"/>
  <c r="BV42" i="20"/>
  <c r="BP13" i="20"/>
  <c r="BS318" i="20"/>
  <c r="BP193" i="20"/>
  <c r="BW215" i="20"/>
  <c r="BP78" i="20"/>
  <c r="BN37" i="20"/>
  <c r="BW42" i="20"/>
  <c r="BS42" i="20"/>
  <c r="BQ13" i="20"/>
  <c r="BT318" i="20"/>
  <c r="BP335" i="20"/>
  <c r="BP367" i="20"/>
  <c r="BP351" i="20"/>
  <c r="BS289" i="20"/>
  <c r="BO255" i="20"/>
  <c r="BW249" i="20"/>
  <c r="BQ193" i="20"/>
  <c r="BT169" i="20"/>
  <c r="BV110" i="20"/>
  <c r="BV25" i="20"/>
  <c r="BP53" i="20"/>
  <c r="BO37" i="20"/>
  <c r="BT42" i="20"/>
  <c r="BR335" i="20"/>
  <c r="BP234" i="20"/>
  <c r="BM354" i="20"/>
  <c r="BM340" i="20"/>
  <c r="BN255" i="20"/>
  <c r="BV229" i="20"/>
  <c r="BV223" i="20"/>
  <c r="BT172" i="20"/>
  <c r="BV10" i="20"/>
  <c r="BX354" i="20"/>
  <c r="BS347" i="20"/>
  <c r="BN290" i="20"/>
  <c r="BT188" i="20"/>
  <c r="BS185" i="20"/>
  <c r="BQ91" i="20"/>
  <c r="BP109" i="20"/>
  <c r="BV354" i="20"/>
  <c r="BS266" i="20"/>
  <c r="BT269" i="20"/>
  <c r="BT185" i="20"/>
  <c r="BQ109" i="20"/>
  <c r="BN55" i="20"/>
  <c r="BT46" i="20"/>
  <c r="BS13" i="20"/>
  <c r="BN23" i="20"/>
  <c r="BX360" i="20"/>
  <c r="BN311" i="20"/>
  <c r="BV301" i="20"/>
  <c r="BM260" i="20"/>
  <c r="BS264" i="20"/>
  <c r="BS105" i="20"/>
  <c r="BV140" i="20"/>
  <c r="BQ16" i="20"/>
  <c r="BT13" i="20"/>
  <c r="BV360" i="20"/>
  <c r="BO311" i="20"/>
  <c r="BW301" i="20"/>
  <c r="BN260" i="20"/>
  <c r="BT264" i="20"/>
  <c r="BW229" i="20"/>
  <c r="BM218" i="20"/>
  <c r="BM187" i="20"/>
  <c r="BP158" i="20"/>
  <c r="BV160" i="20"/>
  <c r="BW140" i="20"/>
  <c r="BM55" i="20"/>
  <c r="BP74" i="20"/>
  <c r="BR16" i="20"/>
  <c r="BQ234" i="20"/>
  <c r="BV249" i="20"/>
  <c r="BQ237" i="20"/>
  <c r="BN187" i="20"/>
  <c r="BN197" i="20"/>
  <c r="BW160" i="20"/>
  <c r="BM158" i="20"/>
  <c r="BT105" i="20"/>
  <c r="BQ74" i="20"/>
  <c r="BT58" i="20"/>
  <c r="BM19" i="20"/>
  <c r="BV16" i="20"/>
  <c r="BT349" i="20"/>
  <c r="BM329" i="20"/>
  <c r="BT222" i="20"/>
  <c r="BM197" i="20"/>
  <c r="BN138" i="20"/>
  <c r="BQ141" i="20"/>
  <c r="BN158" i="20"/>
  <c r="BN73" i="20"/>
  <c r="BM38" i="20"/>
  <c r="BP3" i="20"/>
  <c r="BW16" i="20"/>
  <c r="BN329" i="20"/>
  <c r="BS169" i="20"/>
  <c r="BM138" i="20"/>
  <c r="BS46" i="20"/>
  <c r="BN38" i="20"/>
  <c r="BS41" i="20"/>
  <c r="BT284" i="20"/>
  <c r="BU280" i="20"/>
  <c r="BQ103" i="20"/>
  <c r="BX142" i="20"/>
  <c r="BT3" i="20"/>
  <c r="BU58" i="20"/>
  <c r="BQ321" i="20"/>
  <c r="BM308" i="20"/>
  <c r="BV166" i="20"/>
  <c r="BW71" i="20"/>
  <c r="BN308" i="20"/>
  <c r="BU284" i="20"/>
  <c r="BS300" i="20"/>
  <c r="BN81" i="20"/>
  <c r="BS3" i="20"/>
  <c r="BQ308" i="20"/>
  <c r="BT300" i="20"/>
  <c r="BS259" i="20"/>
  <c r="BW204" i="20"/>
  <c r="BS104" i="20"/>
  <c r="BV28" i="20"/>
  <c r="BR308" i="20"/>
  <c r="BT280" i="20"/>
  <c r="BU259" i="20"/>
  <c r="BP235" i="20"/>
  <c r="BX204" i="20"/>
  <c r="BN151" i="20"/>
  <c r="BP148" i="20"/>
  <c r="BS111" i="20"/>
  <c r="BT104" i="20"/>
  <c r="BV100" i="20"/>
  <c r="BW28" i="20"/>
  <c r="BQ235" i="20"/>
  <c r="BS163" i="20"/>
  <c r="BT111" i="20"/>
  <c r="BW100" i="20"/>
  <c r="BW358" i="20"/>
  <c r="BM280" i="20"/>
  <c r="BM258" i="20"/>
  <c r="BV200" i="20"/>
  <c r="BP191" i="20"/>
  <c r="BT163" i="20"/>
  <c r="BT74" i="20"/>
  <c r="BP51" i="20"/>
  <c r="BS23" i="20"/>
  <c r="BQ260" i="20"/>
  <c r="BX358" i="20"/>
  <c r="BN280" i="20"/>
  <c r="BR248" i="20"/>
  <c r="BN258" i="20"/>
  <c r="BP250" i="20"/>
  <c r="BW200" i="20"/>
  <c r="BQ191" i="20"/>
  <c r="BT23" i="20"/>
  <c r="BV55" i="20"/>
  <c r="BV276" i="20"/>
  <c r="BQ250" i="20"/>
  <c r="BP103" i="20"/>
  <c r="BW2" i="20"/>
  <c r="BW55" i="20"/>
  <c r="BP319" i="20"/>
  <c r="BQ248" i="20"/>
  <c r="BM103" i="20"/>
  <c r="BV2" i="20"/>
  <c r="BQ319" i="20"/>
  <c r="BM313" i="20"/>
  <c r="BW276" i="20"/>
  <c r="BS231" i="20"/>
  <c r="BP260" i="20"/>
  <c r="BO372" i="20"/>
  <c r="BN313" i="20"/>
  <c r="BV280" i="20"/>
  <c r="BM246" i="20"/>
  <c r="BT231" i="20"/>
  <c r="BR227" i="20"/>
  <c r="BN103" i="20"/>
  <c r="BV71" i="20"/>
  <c r="BM102" i="20"/>
  <c r="BM372" i="20"/>
  <c r="BW280" i="20"/>
  <c r="BN246" i="20"/>
  <c r="BP227" i="20"/>
  <c r="BW166" i="20"/>
  <c r="BP200" i="20"/>
  <c r="BT182" i="20"/>
  <c r="BV126" i="20"/>
  <c r="BN102" i="20"/>
  <c r="BM81" i="20"/>
  <c r="BQ114" i="20"/>
  <c r="BQ51" i="20"/>
  <c r="BP6" i="20"/>
  <c r="BQ200" i="20"/>
  <c r="BU182" i="20"/>
  <c r="BW126" i="20"/>
  <c r="BR114" i="20"/>
  <c r="BQ6" i="20"/>
  <c r="BP321" i="20"/>
  <c r="BM151" i="20"/>
  <c r="BX180" i="20"/>
  <c r="BT305" i="20"/>
  <c r="BR229" i="20"/>
  <c r="BP58" i="20"/>
  <c r="BS174" i="20"/>
  <c r="BS68" i="20"/>
  <c r="BT68" i="20"/>
  <c r="BX15" i="20"/>
  <c r="BM15" i="20"/>
  <c r="BS247" i="20"/>
  <c r="BN15" i="20"/>
  <c r="BU247" i="20"/>
  <c r="BQ253" i="20"/>
  <c r="BR253" i="20"/>
  <c r="BQ112" i="20"/>
  <c r="BS43" i="20"/>
  <c r="BP246" i="20"/>
  <c r="BR112" i="20"/>
  <c r="BS101" i="20"/>
  <c r="BM88" i="20"/>
  <c r="BS88" i="20"/>
  <c r="BT43" i="20"/>
  <c r="BQ246" i="20"/>
  <c r="BT101" i="20"/>
  <c r="BN88" i="20"/>
  <c r="BP69" i="20"/>
  <c r="BT88" i="20"/>
  <c r="BS11" i="20"/>
  <c r="BS294" i="20"/>
  <c r="BQ69" i="20"/>
  <c r="BT11" i="20"/>
  <c r="BT294" i="20"/>
  <c r="BN218" i="20"/>
  <c r="BV130" i="20"/>
  <c r="BS123" i="20"/>
  <c r="BM347" i="20"/>
  <c r="BS152" i="20"/>
  <c r="BT123" i="20"/>
  <c r="BS38" i="20"/>
  <c r="BS226" i="20"/>
  <c r="BT152" i="20"/>
  <c r="BT38" i="20"/>
  <c r="BR22" i="20"/>
  <c r="BT367" i="20"/>
  <c r="BT226" i="20"/>
  <c r="BS149" i="20"/>
  <c r="BP155" i="20"/>
  <c r="BT149" i="20"/>
  <c r="BQ155" i="20"/>
  <c r="BP98" i="20"/>
  <c r="BV349" i="20"/>
  <c r="BV352" i="20"/>
  <c r="BT242" i="20"/>
  <c r="BV190" i="20"/>
  <c r="BW148" i="20"/>
  <c r="BP57" i="20"/>
  <c r="BQ43" i="20"/>
  <c r="BP357" i="20"/>
  <c r="BX352" i="20"/>
  <c r="BU273" i="20"/>
  <c r="BW190" i="20"/>
  <c r="BV176" i="20"/>
  <c r="BQ57" i="20"/>
  <c r="BS361" i="20"/>
  <c r="BW322" i="20"/>
  <c r="BV246" i="20"/>
  <c r="BV150" i="20"/>
  <c r="BW176" i="20"/>
  <c r="BM172" i="20"/>
  <c r="BV5" i="20"/>
  <c r="BM352" i="20"/>
  <c r="BX322" i="20"/>
  <c r="BW150" i="20"/>
  <c r="BN172" i="20"/>
  <c r="BS103" i="20"/>
  <c r="BW5" i="20"/>
  <c r="BU371" i="20"/>
  <c r="BU283" i="20"/>
  <c r="BP70" i="20"/>
  <c r="BS371" i="20"/>
  <c r="BS283" i="20"/>
  <c r="BP244" i="20"/>
  <c r="BQ148" i="20"/>
  <c r="BQ70" i="20"/>
  <c r="BS308" i="20"/>
  <c r="BV195" i="20"/>
  <c r="BQ357" i="20"/>
  <c r="BU308" i="20"/>
  <c r="BS242" i="20"/>
  <c r="BW195" i="20"/>
  <c r="BM57" i="20"/>
  <c r="BM51" i="20"/>
  <c r="BV375" i="20"/>
  <c r="BM364" i="20"/>
  <c r="BN57" i="20"/>
  <c r="BT361" i="20"/>
  <c r="BW375" i="20"/>
  <c r="BO364" i="20"/>
  <c r="BV365" i="20"/>
  <c r="BW365" i="20"/>
  <c r="BM270" i="20"/>
  <c r="BV119" i="20"/>
  <c r="BV32" i="20"/>
  <c r="BN352" i="20"/>
  <c r="BV323" i="20"/>
  <c r="BP332" i="20"/>
  <c r="BQ244" i="20"/>
  <c r="BN270" i="20"/>
  <c r="BP223" i="20"/>
  <c r="BV174" i="20"/>
  <c r="BN157" i="20"/>
  <c r="BW119" i="20"/>
  <c r="BN51" i="20"/>
  <c r="BW32" i="20"/>
  <c r="BX323" i="20"/>
  <c r="BQ332" i="20"/>
  <c r="BQ223" i="20"/>
  <c r="BW174" i="20"/>
  <c r="BW101" i="20"/>
  <c r="BV101" i="20"/>
  <c r="BS327" i="20"/>
  <c r="BW246" i="20"/>
  <c r="BN238" i="20"/>
  <c r="BM238" i="20"/>
  <c r="BM168" i="20"/>
  <c r="BV180" i="20"/>
  <c r="BT82" i="20"/>
  <c r="BV227" i="20"/>
  <c r="BQ58" i="20"/>
  <c r="BP15" i="20"/>
  <c r="BM21" i="20"/>
  <c r="BW227" i="20"/>
  <c r="BQ115" i="20"/>
  <c r="BX224" i="20"/>
  <c r="BW224" i="20"/>
  <c r="BV224" i="20"/>
  <c r="BR205" i="20"/>
  <c r="BQ205" i="20"/>
  <c r="BP205" i="20"/>
  <c r="BR81" i="20"/>
  <c r="BQ81" i="20"/>
  <c r="BP81" i="20"/>
  <c r="BQ352" i="20"/>
  <c r="BR374" i="20"/>
  <c r="BS366" i="20"/>
  <c r="BQ102" i="20"/>
  <c r="BR139" i="20"/>
  <c r="BQ139" i="20"/>
  <c r="BP139" i="20"/>
  <c r="BX90" i="20"/>
  <c r="BW90" i="20"/>
  <c r="BV90" i="20"/>
  <c r="BU106" i="20"/>
  <c r="BT106" i="20"/>
  <c r="BS106" i="20"/>
  <c r="BO193" i="20"/>
  <c r="BM193" i="20"/>
  <c r="BP374" i="20"/>
  <c r="BM339" i="20"/>
  <c r="BT366" i="20"/>
  <c r="BV309" i="20"/>
  <c r="BT246" i="20"/>
  <c r="BP97" i="20"/>
  <c r="BO134" i="20"/>
  <c r="BM134" i="20"/>
  <c r="BR66" i="20"/>
  <c r="BQ66" i="20"/>
  <c r="BO155" i="20"/>
  <c r="BM155" i="20"/>
  <c r="BN155" i="20"/>
  <c r="BO200" i="20"/>
  <c r="BN200" i="20"/>
  <c r="BU34" i="20"/>
  <c r="BT34" i="20"/>
  <c r="BS34" i="20"/>
  <c r="BR129" i="20"/>
  <c r="BP129" i="20"/>
  <c r="BQ129" i="20"/>
  <c r="BW369" i="20"/>
  <c r="BT365" i="20"/>
  <c r="BN339" i="20"/>
  <c r="BV332" i="20"/>
  <c r="BW309" i="20"/>
  <c r="BM264" i="20"/>
  <c r="BQ257" i="20"/>
  <c r="BM221" i="20"/>
  <c r="BM200" i="20"/>
  <c r="BR83" i="20"/>
  <c r="BQ83" i="20"/>
  <c r="BP83" i="20"/>
  <c r="BU84" i="20"/>
  <c r="BT84" i="20"/>
  <c r="BS84" i="20"/>
  <c r="BU279" i="20"/>
  <c r="BT279" i="20"/>
  <c r="BS216" i="20"/>
  <c r="BU216" i="20"/>
  <c r="BT216" i="20"/>
  <c r="BR324" i="20"/>
  <c r="BQ324" i="20"/>
  <c r="BP324" i="20"/>
  <c r="BX369" i="20"/>
  <c r="BU365" i="20"/>
  <c r="BW332" i="20"/>
  <c r="BS337" i="20"/>
  <c r="BO264" i="20"/>
  <c r="BR257" i="20"/>
  <c r="BN221" i="20"/>
  <c r="BN153" i="20"/>
  <c r="BO153" i="20"/>
  <c r="BM69" i="20"/>
  <c r="BN69" i="20"/>
  <c r="BX11" i="20"/>
  <c r="BW11" i="20"/>
  <c r="BV11" i="20"/>
  <c r="BU171" i="20"/>
  <c r="BT171" i="20"/>
  <c r="BS171" i="20"/>
  <c r="BX109" i="20"/>
  <c r="BW109" i="20"/>
  <c r="BV109" i="20"/>
  <c r="BU181" i="20"/>
  <c r="BS181" i="20"/>
  <c r="BX146" i="20"/>
  <c r="BW146" i="20"/>
  <c r="BV146" i="20"/>
  <c r="BR195" i="20"/>
  <c r="BP195" i="20"/>
  <c r="BU96" i="20"/>
  <c r="BT96" i="20"/>
  <c r="BS96" i="20"/>
  <c r="BT337" i="20"/>
  <c r="BM90" i="20"/>
  <c r="BP221" i="20"/>
  <c r="BR221" i="20"/>
  <c r="BM107" i="20"/>
  <c r="BO107" i="20"/>
  <c r="BN107" i="20"/>
  <c r="BN90" i="20"/>
  <c r="BR131" i="20"/>
  <c r="BQ131" i="20"/>
  <c r="BP131" i="20"/>
  <c r="BO178" i="20"/>
  <c r="BM178" i="20"/>
  <c r="BW270" i="20"/>
  <c r="BS246" i="20"/>
  <c r="BP11" i="20"/>
  <c r="BX245" i="20"/>
  <c r="BW245" i="20"/>
  <c r="BV245" i="20"/>
  <c r="BX183" i="20"/>
  <c r="BV183" i="20"/>
  <c r="BW183" i="20"/>
  <c r="BN305" i="20"/>
  <c r="BN193" i="20"/>
  <c r="BV159" i="20"/>
  <c r="BQ11" i="20"/>
  <c r="BO225" i="20"/>
  <c r="BM225" i="20"/>
  <c r="BN225" i="20"/>
  <c r="BV205" i="20"/>
  <c r="BX205" i="20"/>
  <c r="BW205" i="20"/>
  <c r="BU10" i="20"/>
  <c r="BT10" i="20"/>
  <c r="BS10" i="20"/>
  <c r="BR20" i="20"/>
  <c r="BP20" i="20"/>
  <c r="BQ20" i="20"/>
  <c r="BO262" i="20"/>
  <c r="BM262" i="20"/>
  <c r="BR35" i="20"/>
  <c r="BP35" i="20"/>
  <c r="BQ35" i="20"/>
  <c r="BO305" i="20"/>
  <c r="BP298" i="20"/>
  <c r="BW159" i="20"/>
  <c r="BR243" i="20"/>
  <c r="BQ243" i="20"/>
  <c r="BP243" i="20"/>
  <c r="BO253" i="20"/>
  <c r="BM253" i="20"/>
  <c r="BX186" i="20"/>
  <c r="BW186" i="20"/>
  <c r="BP153" i="20"/>
  <c r="BR153" i="20"/>
  <c r="BQ153" i="20"/>
  <c r="BQ298" i="20"/>
  <c r="BQ107" i="20"/>
  <c r="BM227" i="20"/>
  <c r="BN227" i="20"/>
  <c r="BO227" i="20"/>
  <c r="BM325" i="20"/>
  <c r="BO325" i="20"/>
  <c r="BN325" i="20"/>
  <c r="BN226" i="20"/>
  <c r="BM226" i="20"/>
  <c r="BU64" i="20"/>
  <c r="BT64" i="20"/>
  <c r="BS64" i="20"/>
  <c r="BO70" i="20"/>
  <c r="BN70" i="20"/>
  <c r="BO237" i="20"/>
  <c r="BN237" i="20"/>
  <c r="BM237" i="20"/>
  <c r="BO160" i="20"/>
  <c r="BN160" i="20"/>
  <c r="BM160" i="20"/>
  <c r="BR26" i="20"/>
  <c r="BP26" i="20"/>
  <c r="BQ26" i="20"/>
  <c r="BN80" i="20"/>
  <c r="BO80" i="20"/>
  <c r="BS135" i="20"/>
  <c r="BR107" i="20"/>
  <c r="BO242" i="20"/>
  <c r="BM242" i="20"/>
  <c r="BO186" i="20"/>
  <c r="BN186" i="20"/>
  <c r="BO220" i="20"/>
  <c r="BN220" i="20"/>
  <c r="BQ219" i="20"/>
  <c r="BP219" i="20"/>
  <c r="BR219" i="20"/>
  <c r="BX99" i="20"/>
  <c r="BW99" i="20"/>
  <c r="BR166" i="20"/>
  <c r="BQ166" i="20"/>
  <c r="BP166" i="20"/>
  <c r="BR120" i="20"/>
  <c r="BQ120" i="20"/>
  <c r="BP120" i="20"/>
  <c r="BR93" i="20"/>
  <c r="BQ93" i="20"/>
  <c r="BP93" i="20"/>
  <c r="BU33" i="20"/>
  <c r="BT33" i="20"/>
  <c r="BS33" i="20"/>
  <c r="BT168" i="20"/>
  <c r="BU168" i="20"/>
  <c r="BS168" i="20"/>
  <c r="BU89" i="20"/>
  <c r="BT89" i="20"/>
  <c r="BS89" i="20"/>
  <c r="BV316" i="20"/>
  <c r="BT135" i="20"/>
  <c r="BX220" i="20"/>
  <c r="BV220" i="20"/>
  <c r="BR106" i="20"/>
  <c r="BQ106" i="20"/>
  <c r="BP102" i="20"/>
  <c r="BW124" i="20"/>
  <c r="BV124" i="20"/>
  <c r="BR14" i="20"/>
  <c r="BQ14" i="20"/>
  <c r="BQ56" i="20"/>
  <c r="BP56" i="20"/>
  <c r="BX57" i="20"/>
  <c r="BW57" i="20"/>
  <c r="BU31" i="20"/>
  <c r="BT31" i="20"/>
  <c r="BS31" i="20"/>
  <c r="BX104" i="20"/>
  <c r="BW104" i="20"/>
  <c r="BV104" i="20"/>
  <c r="BP352" i="20"/>
  <c r="BU321" i="20"/>
  <c r="BW316" i="20"/>
  <c r="BM288" i="20"/>
  <c r="BO256" i="20"/>
  <c r="BN256" i="20"/>
  <c r="BR255" i="20"/>
  <c r="BP255" i="20"/>
  <c r="BX129" i="20"/>
  <c r="BV129" i="20"/>
  <c r="BS72" i="20"/>
  <c r="BU72" i="20"/>
  <c r="BT72" i="20"/>
  <c r="BR138" i="20"/>
  <c r="BQ138" i="20"/>
  <c r="BP138" i="20"/>
  <c r="BO136" i="20"/>
  <c r="BN136" i="20"/>
  <c r="BX209" i="20"/>
  <c r="BW209" i="20"/>
  <c r="BX236" i="20"/>
  <c r="BW236" i="20"/>
  <c r="BP66" i="20"/>
  <c r="BS69" i="20"/>
  <c r="BU69" i="20"/>
  <c r="BV194" i="20"/>
  <c r="BX194" i="20"/>
  <c r="BW194" i="20"/>
  <c r="BX111" i="20"/>
  <c r="BW111" i="20"/>
  <c r="BV111" i="20"/>
  <c r="BT51" i="20"/>
  <c r="BS51" i="20"/>
  <c r="BU51" i="20"/>
  <c r="BS314" i="20"/>
  <c r="BM312" i="20"/>
  <c r="BP285" i="20"/>
  <c r="BW138" i="20"/>
  <c r="BW196" i="20"/>
  <c r="BV196" i="20"/>
  <c r="BX196" i="20"/>
  <c r="BR241" i="20"/>
  <c r="BP241" i="20"/>
  <c r="BR72" i="20"/>
  <c r="BQ72" i="20"/>
  <c r="BP72" i="20"/>
  <c r="BX26" i="20"/>
  <c r="BW26" i="20"/>
  <c r="BX7" i="20"/>
  <c r="BW7" i="20"/>
  <c r="BV7" i="20"/>
  <c r="BU263" i="20"/>
  <c r="BS263" i="20"/>
  <c r="BO129" i="20"/>
  <c r="BN129" i="20"/>
  <c r="BM129" i="20"/>
  <c r="BR133" i="20"/>
  <c r="BQ133" i="20"/>
  <c r="BP133" i="20"/>
  <c r="BO112" i="20"/>
  <c r="BM112" i="20"/>
  <c r="BN42" i="20"/>
  <c r="BW141" i="20"/>
  <c r="BT114" i="20"/>
  <c r="BV62" i="20"/>
  <c r="BU114" i="20"/>
  <c r="BW62" i="20"/>
  <c r="BM42" i="20"/>
  <c r="BV122" i="20"/>
  <c r="BW122" i="20"/>
  <c r="BQ97" i="20"/>
  <c r="BQ372" i="20"/>
  <c r="BM346" i="20"/>
  <c r="BN289" i="20"/>
  <c r="BO69" i="20"/>
  <c r="BP353" i="20"/>
  <c r="BR372" i="20"/>
  <c r="BN346" i="20"/>
  <c r="BR353" i="20"/>
  <c r="BS125" i="20"/>
  <c r="BP77" i="20"/>
  <c r="BV51" i="20"/>
  <c r="BM371" i="20"/>
  <c r="BM335" i="20"/>
  <c r="BP305" i="20"/>
  <c r="BQ125" i="20"/>
  <c r="BT125" i="20"/>
  <c r="BW51" i="20"/>
  <c r="BN371" i="20"/>
  <c r="BN335" i="20"/>
  <c r="BT272" i="20"/>
  <c r="BP125" i="20"/>
  <c r="BM171" i="20"/>
  <c r="BV283" i="20"/>
  <c r="BN171" i="20"/>
  <c r="BV50" i="20"/>
  <c r="BW283" i="20"/>
  <c r="BW50" i="20"/>
  <c r="BT285" i="20"/>
  <c r="BO324" i="20"/>
  <c r="BU285" i="20"/>
  <c r="BS196" i="20"/>
  <c r="BP141" i="20"/>
  <c r="BQ76" i="20"/>
  <c r="BP92" i="20"/>
  <c r="BM324" i="20"/>
  <c r="BP230" i="20"/>
  <c r="BR92" i="20"/>
  <c r="BM267" i="20"/>
  <c r="BT321" i="20"/>
  <c r="BQ302" i="20"/>
  <c r="BO289" i="20"/>
  <c r="BN267" i="20"/>
  <c r="BN224" i="20"/>
  <c r="BM175" i="20"/>
  <c r="BR302" i="20"/>
  <c r="BO224" i="20"/>
  <c r="BN175" i="20"/>
  <c r="BM153" i="20"/>
  <c r="BP76" i="20"/>
  <c r="BM80" i="20"/>
  <c r="BO239" i="20"/>
  <c r="BT196" i="20"/>
  <c r="BT69" i="20"/>
  <c r="BT273" i="20"/>
  <c r="BN236" i="20"/>
  <c r="BX230" i="20"/>
  <c r="BT81" i="20"/>
  <c r="BS81" i="20"/>
  <c r="BU81" i="20"/>
  <c r="BO61" i="20"/>
  <c r="BN61" i="20"/>
  <c r="BM61" i="20"/>
  <c r="BQ294" i="20"/>
  <c r="BP294" i="20"/>
  <c r="BR140" i="20"/>
  <c r="BP140" i="20"/>
  <c r="BQ140" i="20"/>
  <c r="BS119" i="20"/>
  <c r="BT119" i="20"/>
  <c r="BU119" i="20"/>
  <c r="BX45" i="20"/>
  <c r="BW45" i="20"/>
  <c r="BT14" i="20"/>
  <c r="BS14" i="20"/>
  <c r="BU155" i="20"/>
  <c r="BS155" i="20"/>
  <c r="BO128" i="20"/>
  <c r="BN128" i="20"/>
  <c r="BM128" i="20"/>
  <c r="BX127" i="20"/>
  <c r="BW127" i="20"/>
  <c r="BS56" i="20"/>
  <c r="BU56" i="20"/>
  <c r="BP290" i="20"/>
  <c r="BR290" i="20"/>
  <c r="BQ290" i="20"/>
  <c r="BO75" i="20"/>
  <c r="BN75" i="20"/>
  <c r="BM75" i="20"/>
  <c r="BR176" i="20"/>
  <c r="BQ176" i="20"/>
  <c r="BP176" i="20"/>
  <c r="BM236" i="20"/>
  <c r="BV155" i="20"/>
  <c r="BX155" i="20"/>
  <c r="BW155" i="20"/>
  <c r="BP163" i="20"/>
  <c r="BR163" i="20"/>
  <c r="BQ163" i="20"/>
  <c r="BR329" i="20"/>
  <c r="BV230" i="20"/>
  <c r="BP18" i="20"/>
  <c r="BP279" i="20"/>
  <c r="BQ279" i="20"/>
  <c r="BR279" i="20"/>
  <c r="BP281" i="20"/>
  <c r="BR294" i="20"/>
  <c r="BU78" i="20"/>
  <c r="BS78" i="20"/>
  <c r="BM98" i="20"/>
  <c r="BO98" i="20"/>
  <c r="BN98" i="20"/>
  <c r="BT17" i="20"/>
  <c r="BS17" i="20"/>
  <c r="BX172" i="20"/>
  <c r="BV172" i="20"/>
  <c r="BW172" i="20"/>
  <c r="BP329" i="20"/>
  <c r="BO143" i="20"/>
  <c r="BN143" i="20"/>
  <c r="BM143" i="20"/>
  <c r="BU108" i="20"/>
  <c r="BT108" i="20"/>
  <c r="BS108" i="20"/>
  <c r="BU228" i="20"/>
  <c r="BT228" i="20"/>
  <c r="BS228" i="20"/>
  <c r="BO145" i="20"/>
  <c r="BN145" i="20"/>
  <c r="BM145" i="20"/>
  <c r="BV8" i="20"/>
  <c r="BX8" i="20"/>
  <c r="BS364" i="20"/>
  <c r="BM370" i="20"/>
  <c r="BS262" i="20"/>
  <c r="BS222" i="20"/>
  <c r="BN202" i="20"/>
  <c r="BT56" i="20"/>
  <c r="BU17" i="20"/>
  <c r="BU141" i="20"/>
  <c r="BS141" i="20"/>
  <c r="BS164" i="20"/>
  <c r="BU164" i="20"/>
  <c r="BT164" i="20"/>
  <c r="BU156" i="20"/>
  <c r="BT156" i="20"/>
  <c r="BX69" i="20"/>
  <c r="BV69" i="20"/>
  <c r="BP363" i="20"/>
  <c r="BO370" i="20"/>
  <c r="BM355" i="20"/>
  <c r="BS320" i="20"/>
  <c r="BM310" i="20"/>
  <c r="BV286" i="20"/>
  <c r="BT262" i="20"/>
  <c r="BT213" i="20"/>
  <c r="BS213" i="20"/>
  <c r="BO111" i="20"/>
  <c r="BN111" i="20"/>
  <c r="BM111" i="20"/>
  <c r="BU97" i="20"/>
  <c r="BT97" i="20"/>
  <c r="BS97" i="20"/>
  <c r="BU130" i="20"/>
  <c r="BT130" i="20"/>
  <c r="BQ363" i="20"/>
  <c r="BN355" i="20"/>
  <c r="BT320" i="20"/>
  <c r="BN310" i="20"/>
  <c r="BP317" i="20"/>
  <c r="BW286" i="20"/>
  <c r="BQ218" i="20"/>
  <c r="BT148" i="20"/>
  <c r="BX43" i="20"/>
  <c r="BW43" i="20"/>
  <c r="BV43" i="20"/>
  <c r="BO18" i="20"/>
  <c r="BN18" i="20"/>
  <c r="BM18" i="20"/>
  <c r="BU49" i="20"/>
  <c r="BT49" i="20"/>
  <c r="BS49" i="20"/>
  <c r="BU40" i="20"/>
  <c r="BT40" i="20"/>
  <c r="BS40" i="20"/>
  <c r="BO49" i="20"/>
  <c r="BM49" i="20"/>
  <c r="BN49" i="20"/>
  <c r="BU193" i="20"/>
  <c r="BT193" i="20"/>
  <c r="BR203" i="20"/>
  <c r="BQ203" i="20"/>
  <c r="BO72" i="20"/>
  <c r="BM72" i="20"/>
  <c r="BN72" i="20"/>
  <c r="BU20" i="20"/>
  <c r="BS20" i="20"/>
  <c r="BT20" i="20"/>
  <c r="BX47" i="20"/>
  <c r="BW47" i="20"/>
  <c r="BT63" i="20"/>
  <c r="BS63" i="20"/>
  <c r="BR4" i="20"/>
  <c r="BQ4" i="20"/>
  <c r="BP4" i="20"/>
  <c r="BX80" i="20"/>
  <c r="BV80" i="20"/>
  <c r="BX161" i="20"/>
  <c r="BW161" i="20"/>
  <c r="BV161" i="20"/>
  <c r="BO65" i="20"/>
  <c r="BN65" i="20"/>
  <c r="BM65" i="20"/>
  <c r="BW3" i="20"/>
  <c r="BV3" i="20"/>
  <c r="BT59" i="20"/>
  <c r="BS59" i="20"/>
  <c r="BP84" i="20"/>
  <c r="BR84" i="20"/>
  <c r="BX73" i="20"/>
  <c r="BW73" i="20"/>
  <c r="BV73" i="20"/>
  <c r="BV13" i="20"/>
  <c r="BW13" i="20"/>
  <c r="BR368" i="20"/>
  <c r="BQ368" i="20"/>
  <c r="BP368" i="20"/>
  <c r="BX97" i="20"/>
  <c r="BW97" i="20"/>
  <c r="BV97" i="20"/>
  <c r="BX39" i="20"/>
  <c r="BV39" i="20"/>
  <c r="BT35" i="20"/>
  <c r="BS35" i="20"/>
  <c r="BU35" i="20"/>
  <c r="BR108" i="20"/>
  <c r="BQ108" i="20"/>
  <c r="BP108" i="20"/>
  <c r="BS319" i="20"/>
  <c r="BT319" i="20"/>
  <c r="BU319" i="20"/>
  <c r="BQ317" i="20"/>
  <c r="BU148" i="20"/>
  <c r="BQ18" i="20"/>
  <c r="BO84" i="20"/>
  <c r="BN84" i="20"/>
  <c r="BM84" i="20"/>
  <c r="BX78" i="20"/>
  <c r="BW78" i="20"/>
  <c r="BV78" i="20"/>
  <c r="BX353" i="20"/>
  <c r="BT260" i="20"/>
  <c r="BP232" i="20"/>
  <c r="BS360" i="20"/>
  <c r="BX137" i="20"/>
  <c r="BW137" i="20"/>
  <c r="BV137" i="20"/>
  <c r="BX164" i="20"/>
  <c r="BW164" i="20"/>
  <c r="BV164" i="20"/>
  <c r="BP111" i="20"/>
  <c r="BR111" i="20"/>
  <c r="BU62" i="20"/>
  <c r="BT62" i="20"/>
  <c r="BT140" i="20"/>
  <c r="BS140" i="20"/>
  <c r="BU140" i="20"/>
  <c r="BO43" i="20"/>
  <c r="BN43" i="20"/>
  <c r="BM43" i="20"/>
  <c r="BR154" i="20"/>
  <c r="BP154" i="20"/>
  <c r="BW370" i="20"/>
  <c r="BV353" i="20"/>
  <c r="BQ281" i="20"/>
  <c r="BU260" i="20"/>
  <c r="BQ232" i="20"/>
  <c r="BR85" i="20"/>
  <c r="BQ85" i="20"/>
  <c r="BP85" i="20"/>
  <c r="BU360" i="20"/>
  <c r="BW171" i="20"/>
  <c r="BV171" i="20"/>
  <c r="BX370" i="20"/>
  <c r="BV317" i="20"/>
  <c r="BV318" i="20"/>
  <c r="BS328" i="20"/>
  <c r="BM244" i="20"/>
  <c r="BN188" i="20"/>
  <c r="BQ236" i="20"/>
  <c r="BP236" i="20"/>
  <c r="BX72" i="20"/>
  <c r="BW72" i="20"/>
  <c r="BV72" i="20"/>
  <c r="BO97" i="20"/>
  <c r="BN97" i="20"/>
  <c r="BU225" i="20"/>
  <c r="BS225" i="20"/>
  <c r="BM202" i="20"/>
  <c r="BO82" i="20"/>
  <c r="BM82" i="20"/>
  <c r="BN82" i="20"/>
  <c r="BR33" i="20"/>
  <c r="BP33" i="20"/>
  <c r="BQ33" i="20"/>
  <c r="BU153" i="20"/>
  <c r="BS153" i="20"/>
  <c r="BT153" i="20"/>
  <c r="BW81" i="20"/>
  <c r="BV81" i="20"/>
  <c r="BR181" i="20"/>
  <c r="BQ181" i="20"/>
  <c r="BP181" i="20"/>
  <c r="BW317" i="20"/>
  <c r="BW318" i="20"/>
  <c r="BS272" i="20"/>
  <c r="BT155" i="20"/>
  <c r="BO188" i="20"/>
  <c r="BS130" i="20"/>
  <c r="BS62" i="20"/>
  <c r="BT200" i="20"/>
  <c r="BS200" i="20"/>
  <c r="BO122" i="20"/>
  <c r="BM122" i="20"/>
  <c r="BO173" i="20"/>
  <c r="BM173" i="20"/>
  <c r="BN173" i="20"/>
  <c r="BU120" i="20"/>
  <c r="BT120" i="20"/>
  <c r="BS120" i="20"/>
  <c r="BO120" i="20"/>
  <c r="BM120" i="20"/>
  <c r="BX173" i="20"/>
  <c r="BV173" i="20"/>
  <c r="BN191" i="20"/>
  <c r="BM191" i="20"/>
  <c r="BR88" i="20"/>
  <c r="BQ88" i="20"/>
  <c r="BP88" i="20"/>
  <c r="BX18" i="20"/>
  <c r="BV18" i="20"/>
  <c r="BW18" i="20"/>
  <c r="BR54" i="20"/>
  <c r="BP54" i="20"/>
  <c r="BO29" i="20"/>
  <c r="BN29" i="20"/>
  <c r="BM29" i="20"/>
  <c r="BO45" i="20"/>
  <c r="BN45" i="20"/>
  <c r="BM45" i="20"/>
  <c r="BO132" i="20"/>
  <c r="BN132" i="20"/>
  <c r="BM132" i="20"/>
  <c r="BU129" i="20"/>
  <c r="BS129" i="20"/>
  <c r="BT129" i="20"/>
  <c r="BR136" i="20"/>
  <c r="BP136" i="20"/>
  <c r="BQ136" i="20"/>
  <c r="BX108" i="20"/>
  <c r="BW108" i="20"/>
  <c r="BV108" i="20"/>
  <c r="BP9" i="20"/>
  <c r="BR9" i="20"/>
  <c r="BQ9" i="20"/>
  <c r="BO25" i="20"/>
  <c r="BN25" i="20"/>
  <c r="BM25" i="20"/>
  <c r="BT364" i="20"/>
  <c r="BO307" i="20"/>
  <c r="BP218" i="20"/>
  <c r="BW8" i="20"/>
  <c r="BV12" i="20"/>
  <c r="BO31" i="20"/>
  <c r="BN31" i="20"/>
  <c r="BT83" i="20"/>
  <c r="BS83" i="20"/>
  <c r="BO9" i="20"/>
  <c r="BN9" i="20"/>
  <c r="BR25" i="20"/>
  <c r="BQ25" i="20"/>
  <c r="BO96" i="20"/>
  <c r="BN96" i="20"/>
  <c r="BM96" i="20"/>
  <c r="BO12" i="20"/>
  <c r="BM12" i="20"/>
  <c r="BO35" i="20"/>
  <c r="BM35" i="20"/>
  <c r="BN35" i="20"/>
  <c r="BM142" i="20"/>
  <c r="BO142" i="20"/>
  <c r="BN142" i="20"/>
  <c r="BN12" i="20"/>
  <c r="BW12" i="20"/>
  <c r="BU14" i="20"/>
  <c r="BS178" i="20"/>
  <c r="BQ369" i="20"/>
  <c r="BV351" i="20"/>
  <c r="BT316" i="20"/>
  <c r="BQ230" i="20"/>
  <c r="BO157" i="20"/>
  <c r="BN120" i="20"/>
  <c r="BM71" i="20"/>
  <c r="BP34" i="20"/>
  <c r="BV27" i="20"/>
  <c r="BQ22" i="20"/>
  <c r="BP297" i="20"/>
  <c r="BS202" i="20"/>
  <c r="BW144" i="20"/>
  <c r="BN71" i="20"/>
  <c r="BQ34" i="20"/>
  <c r="BW27" i="20"/>
  <c r="BP360" i="20"/>
  <c r="BS357" i="20"/>
  <c r="BQ264" i="20"/>
  <c r="BX144" i="20"/>
  <c r="BS139" i="20"/>
  <c r="BM116" i="20"/>
  <c r="BN116" i="20"/>
  <c r="BP55" i="20"/>
  <c r="BT357" i="20"/>
  <c r="BW372" i="20"/>
  <c r="BM304" i="20"/>
  <c r="BV192" i="20"/>
  <c r="BT139" i="20"/>
  <c r="BU95" i="20"/>
  <c r="BM109" i="20"/>
  <c r="BM83" i="20"/>
  <c r="BQ55" i="20"/>
  <c r="BX372" i="20"/>
  <c r="BN304" i="20"/>
  <c r="BS270" i="20"/>
  <c r="BP165" i="20"/>
  <c r="BW192" i="20"/>
  <c r="BP162" i="20"/>
  <c r="BN109" i="20"/>
  <c r="BN83" i="20"/>
  <c r="BM375" i="20"/>
  <c r="BT270" i="20"/>
  <c r="BU245" i="20"/>
  <c r="BM190" i="20"/>
  <c r="BQ162" i="20"/>
  <c r="BV147" i="20"/>
  <c r="BV22" i="20"/>
  <c r="BR360" i="20"/>
  <c r="BP264" i="20"/>
  <c r="BS245" i="20"/>
  <c r="BN190" i="20"/>
  <c r="BW147" i="20"/>
  <c r="BP96" i="20"/>
  <c r="BM63" i="20"/>
  <c r="BW22" i="20"/>
  <c r="BM174" i="20"/>
  <c r="BV244" i="20"/>
  <c r="BS215" i="20"/>
  <c r="BM163" i="20"/>
  <c r="BM156" i="20"/>
  <c r="BQ132" i="20"/>
  <c r="BQ96" i="20"/>
  <c r="BX98" i="20"/>
  <c r="BN63" i="20"/>
  <c r="BM365" i="20"/>
  <c r="BW244" i="20"/>
  <c r="BT215" i="20"/>
  <c r="BN163" i="20"/>
  <c r="BN156" i="20"/>
  <c r="BP116" i="20"/>
  <c r="BN67" i="20"/>
  <c r="BN48" i="20"/>
  <c r="BQ19" i="20"/>
  <c r="BP19" i="20"/>
  <c r="BO375" i="20"/>
  <c r="BN174" i="20"/>
  <c r="BV346" i="20"/>
  <c r="BN365" i="20"/>
  <c r="BS209" i="20"/>
  <c r="BQ116" i="20"/>
  <c r="BO67" i="20"/>
  <c r="BO48" i="20"/>
  <c r="BX346" i="20"/>
  <c r="BP282" i="20"/>
  <c r="BT209" i="20"/>
  <c r="BM105" i="20"/>
  <c r="BP314" i="20"/>
  <c r="BV261" i="20"/>
  <c r="BT202" i="20"/>
  <c r="BQ165" i="20"/>
  <c r="BO161" i="20"/>
  <c r="BN105" i="20"/>
  <c r="BS15" i="20"/>
  <c r="BQ314" i="20"/>
  <c r="BM283" i="20"/>
  <c r="BW261" i="20"/>
  <c r="BN205" i="20"/>
  <c r="BP132" i="20"/>
  <c r="BM161" i="20"/>
  <c r="BT15" i="20"/>
  <c r="BN123" i="20"/>
  <c r="BP370" i="20"/>
  <c r="BN283" i="20"/>
  <c r="BT302" i="20"/>
  <c r="BO314" i="20"/>
  <c r="BN314" i="20"/>
  <c r="BM314" i="20"/>
  <c r="BX189" i="20"/>
  <c r="BW189" i="20"/>
  <c r="BU157" i="20"/>
  <c r="BS157" i="20"/>
  <c r="BT157" i="20"/>
  <c r="BS342" i="20"/>
  <c r="BV271" i="20"/>
  <c r="BT179" i="20"/>
  <c r="BW87" i="20"/>
  <c r="BS6" i="20"/>
  <c r="BX82" i="20"/>
  <c r="BW82" i="20"/>
  <c r="BV82" i="20"/>
  <c r="BS53" i="20"/>
  <c r="BU53" i="20"/>
  <c r="BT53" i="20"/>
  <c r="BP87" i="20"/>
  <c r="BR87" i="20"/>
  <c r="BP95" i="20"/>
  <c r="BR95" i="20"/>
  <c r="BQ95" i="20"/>
  <c r="BX75" i="20"/>
  <c r="BW75" i="20"/>
  <c r="BV75" i="20"/>
  <c r="BP188" i="20"/>
  <c r="BR188" i="20"/>
  <c r="BQ135" i="20"/>
  <c r="BP135" i="20"/>
  <c r="BX79" i="20"/>
  <c r="BW79" i="20"/>
  <c r="BV79" i="20"/>
  <c r="BQ192" i="20"/>
  <c r="BR192" i="20"/>
  <c r="BP192" i="20"/>
  <c r="BV328" i="20"/>
  <c r="BW252" i="20"/>
  <c r="BS243" i="20"/>
  <c r="BM164" i="20"/>
  <c r="BX87" i="20"/>
  <c r="BT6" i="20"/>
  <c r="BT110" i="20"/>
  <c r="BS110" i="20"/>
  <c r="BS70" i="20"/>
  <c r="BU70" i="20"/>
  <c r="BT70" i="20"/>
  <c r="BU100" i="20"/>
  <c r="BT100" i="20"/>
  <c r="BS100" i="20"/>
  <c r="BO106" i="20"/>
  <c r="BN106" i="20"/>
  <c r="BM106" i="20"/>
  <c r="BU124" i="20"/>
  <c r="BT124" i="20"/>
  <c r="BS124" i="20"/>
  <c r="BO118" i="20"/>
  <c r="BM118" i="20"/>
  <c r="BR361" i="20"/>
  <c r="BW328" i="20"/>
  <c r="BT243" i="20"/>
  <c r="BU208" i="20"/>
  <c r="BO115" i="20"/>
  <c r="BU80" i="20"/>
  <c r="BT80" i="20"/>
  <c r="BS80" i="20"/>
  <c r="BS344" i="20"/>
  <c r="BU344" i="20"/>
  <c r="BT344" i="20"/>
  <c r="BS341" i="20"/>
  <c r="BU341" i="20"/>
  <c r="BT341" i="20"/>
  <c r="BU39" i="20"/>
  <c r="BT39" i="20"/>
  <c r="BU102" i="20"/>
  <c r="BT102" i="20"/>
  <c r="BS102" i="20"/>
  <c r="BR67" i="20"/>
  <c r="BQ67" i="20"/>
  <c r="BO7" i="20"/>
  <c r="BN7" i="20"/>
  <c r="BM7" i="20"/>
  <c r="BU21" i="20"/>
  <c r="BT21" i="20"/>
  <c r="BS21" i="20"/>
  <c r="BX21" i="20"/>
  <c r="BV21" i="20"/>
  <c r="BW21" i="20"/>
  <c r="BP361" i="20"/>
  <c r="BW242" i="20"/>
  <c r="BS179" i="20"/>
  <c r="BS208" i="20"/>
  <c r="BR71" i="20"/>
  <c r="BQ71" i="20"/>
  <c r="BP71" i="20"/>
  <c r="BX40" i="20"/>
  <c r="BW40" i="20"/>
  <c r="BV40" i="20"/>
  <c r="BX63" i="20"/>
  <c r="BW63" i="20"/>
  <c r="BR36" i="20"/>
  <c r="BQ36" i="20"/>
  <c r="BP36" i="20"/>
  <c r="BU233" i="20"/>
  <c r="BT233" i="20"/>
  <c r="BU150" i="20"/>
  <c r="BT150" i="20"/>
  <c r="BS150" i="20"/>
  <c r="BS261" i="20"/>
  <c r="BT261" i="20"/>
  <c r="BR182" i="20"/>
  <c r="BQ182" i="20"/>
  <c r="BP182" i="20"/>
  <c r="BU37" i="20"/>
  <c r="BT37" i="20"/>
  <c r="BS37" i="20"/>
  <c r="BR149" i="20"/>
  <c r="BQ149" i="20"/>
  <c r="BP149" i="20"/>
  <c r="BN368" i="20"/>
  <c r="BS330" i="20"/>
  <c r="BQ284" i="20"/>
  <c r="BV252" i="20"/>
  <c r="BM249" i="20"/>
  <c r="BX162" i="20"/>
  <c r="BW162" i="20"/>
  <c r="BV162" i="20"/>
  <c r="BO137" i="20"/>
  <c r="BN137" i="20"/>
  <c r="BM137" i="20"/>
  <c r="BP126" i="20"/>
  <c r="BQ126" i="20"/>
  <c r="BR126" i="20"/>
  <c r="BR42" i="20"/>
  <c r="BQ42" i="20"/>
  <c r="BP42" i="20"/>
  <c r="BO30" i="20"/>
  <c r="BN30" i="20"/>
  <c r="BX6" i="20"/>
  <c r="BW6" i="20"/>
  <c r="BV6" i="20"/>
  <c r="BU87" i="20"/>
  <c r="BT87" i="20"/>
  <c r="BS87" i="20"/>
  <c r="BQ37" i="20"/>
  <c r="BP37" i="20"/>
  <c r="BO4" i="20"/>
  <c r="BN4" i="20"/>
  <c r="BM4" i="20"/>
  <c r="BU90" i="20"/>
  <c r="BT90" i="20"/>
  <c r="BM368" i="20"/>
  <c r="BT330" i="20"/>
  <c r="BN249" i="20"/>
  <c r="BS217" i="20"/>
  <c r="BQ195" i="20"/>
  <c r="BS197" i="20"/>
  <c r="BO135" i="20"/>
  <c r="BN135" i="20"/>
  <c r="BM135" i="20"/>
  <c r="BW170" i="20"/>
  <c r="BV170" i="20"/>
  <c r="BX170" i="20"/>
  <c r="BR41" i="20"/>
  <c r="BQ41" i="20"/>
  <c r="BP41" i="20"/>
  <c r="BR2" i="20"/>
  <c r="BP2" i="20"/>
  <c r="BQ2" i="20"/>
  <c r="BR82" i="20"/>
  <c r="BQ82" i="20"/>
  <c r="BP82" i="20"/>
  <c r="BP356" i="20"/>
  <c r="BT335" i="20"/>
  <c r="BV312" i="20"/>
  <c r="BT217" i="20"/>
  <c r="BT197" i="20"/>
  <c r="BN164" i="20"/>
  <c r="BS39" i="20"/>
  <c r="BR38" i="20"/>
  <c r="BQ38" i="20"/>
  <c r="BP38" i="20"/>
  <c r="BU92" i="20"/>
  <c r="BT92" i="20"/>
  <c r="BS92" i="20"/>
  <c r="BS128" i="20"/>
  <c r="BU128" i="20"/>
  <c r="BX23" i="20"/>
  <c r="BW23" i="20"/>
  <c r="BV23" i="20"/>
  <c r="BU159" i="20"/>
  <c r="BT159" i="20"/>
  <c r="BS159" i="20"/>
  <c r="BO3" i="20"/>
  <c r="BN3" i="20"/>
  <c r="BM3" i="20"/>
  <c r="BO101" i="20"/>
  <c r="BN101" i="20"/>
  <c r="BM101" i="20"/>
  <c r="BO66" i="20"/>
  <c r="BM66" i="20"/>
  <c r="BN66" i="20"/>
  <c r="BS349" i="20"/>
  <c r="BQ356" i="20"/>
  <c r="BU335" i="20"/>
  <c r="BX338" i="20"/>
  <c r="BW312" i="20"/>
  <c r="BT296" i="20"/>
  <c r="BP187" i="20"/>
  <c r="BT127" i="20"/>
  <c r="BX37" i="20"/>
  <c r="BW37" i="20"/>
  <c r="BV37" i="20"/>
  <c r="BO27" i="20"/>
  <c r="BN27" i="20"/>
  <c r="BU93" i="20"/>
  <c r="BT93" i="20"/>
  <c r="BS93" i="20"/>
  <c r="BQ350" i="20"/>
  <c r="BR350" i="20"/>
  <c r="BP350" i="20"/>
  <c r="BU54" i="20"/>
  <c r="BT54" i="20"/>
  <c r="BO77" i="20"/>
  <c r="BN77" i="20"/>
  <c r="BR64" i="20"/>
  <c r="BQ64" i="20"/>
  <c r="BP64" i="20"/>
  <c r="BV338" i="20"/>
  <c r="BU296" i="20"/>
  <c r="BQ187" i="20"/>
  <c r="BU127" i="20"/>
  <c r="BT118" i="20"/>
  <c r="BO179" i="20"/>
  <c r="BM179" i="20"/>
  <c r="BR142" i="20"/>
  <c r="BQ142" i="20"/>
  <c r="BP142" i="20"/>
  <c r="BX93" i="20"/>
  <c r="BW93" i="20"/>
  <c r="BV93" i="20"/>
  <c r="BX178" i="20"/>
  <c r="BW178" i="20"/>
  <c r="BU9" i="20"/>
  <c r="BT9" i="20"/>
  <c r="BS9" i="20"/>
  <c r="BX294" i="20"/>
  <c r="BM241" i="20"/>
  <c r="BV189" i="20"/>
  <c r="BN115" i="20"/>
  <c r="BU118" i="20"/>
  <c r="BO165" i="20"/>
  <c r="BN165" i="20"/>
  <c r="BM165" i="20"/>
  <c r="BW158" i="20"/>
  <c r="BV158" i="20"/>
  <c r="BX67" i="20"/>
  <c r="BW67" i="20"/>
  <c r="BV67" i="20"/>
  <c r="BO95" i="20"/>
  <c r="BN95" i="20"/>
  <c r="BM95" i="20"/>
  <c r="BR105" i="20"/>
  <c r="BP105" i="20"/>
  <c r="BO141" i="20"/>
  <c r="BN141" i="20"/>
  <c r="BM141" i="20"/>
  <c r="BR209" i="20"/>
  <c r="BQ209" i="20"/>
  <c r="BP209" i="20"/>
  <c r="BN261" i="20"/>
  <c r="BO261" i="20"/>
  <c r="BM261" i="20"/>
  <c r="BV294" i="20"/>
  <c r="BV213" i="20"/>
  <c r="BP67" i="20"/>
  <c r="BU52" i="20"/>
  <c r="BT52" i="20"/>
  <c r="BS52" i="20"/>
  <c r="BU22" i="20"/>
  <c r="BT22" i="20"/>
  <c r="BS22" i="20"/>
  <c r="BO114" i="20"/>
  <c r="BN114" i="20"/>
  <c r="BM114" i="20"/>
  <c r="BR309" i="20"/>
  <c r="BQ309" i="20"/>
  <c r="BP309" i="20"/>
  <c r="BR156" i="20"/>
  <c r="BQ156" i="20"/>
  <c r="BP156" i="20"/>
  <c r="BU29" i="20"/>
  <c r="BS29" i="20"/>
  <c r="BT29" i="20"/>
  <c r="BM323" i="20"/>
  <c r="BV242" i="20"/>
  <c r="BN241" i="20"/>
  <c r="BM205" i="20"/>
  <c r="BX213" i="20"/>
  <c r="BV178" i="20"/>
  <c r="BP100" i="20"/>
  <c r="BR100" i="20"/>
  <c r="BX9" i="20"/>
  <c r="BW9" i="20"/>
  <c r="BV9" i="20"/>
  <c r="BR75" i="20"/>
  <c r="BQ75" i="20"/>
  <c r="BX114" i="20"/>
  <c r="BW114" i="20"/>
  <c r="BV114" i="20"/>
  <c r="BX226" i="20"/>
  <c r="BW226" i="20"/>
  <c r="BV226" i="20"/>
  <c r="BW271" i="20"/>
  <c r="BU162" i="20"/>
  <c r="BT162" i="20"/>
  <c r="BO131" i="20"/>
  <c r="BN131" i="20"/>
  <c r="BM131" i="20"/>
  <c r="BP172" i="20"/>
  <c r="BR172" i="20"/>
  <c r="BX91" i="20"/>
  <c r="BW91" i="20"/>
  <c r="BO74" i="20"/>
  <c r="BN74" i="20"/>
  <c r="BM74" i="20"/>
  <c r="BW168" i="20"/>
  <c r="BV168" i="20"/>
  <c r="BT112" i="20"/>
  <c r="BS77" i="20"/>
  <c r="BV31" i="20"/>
  <c r="BM53" i="20"/>
  <c r="BV315" i="20"/>
  <c r="BQ297" i="20"/>
  <c r="BQ211" i="20"/>
  <c r="BW315" i="20"/>
  <c r="BP65" i="20"/>
  <c r="BV297" i="20"/>
  <c r="BV254" i="20"/>
  <c r="BV169" i="20"/>
  <c r="BQ65" i="20"/>
  <c r="BS85" i="20"/>
  <c r="BP32" i="20"/>
  <c r="BX254" i="20"/>
  <c r="BX169" i="20"/>
  <c r="BT85" i="20"/>
  <c r="BM87" i="20"/>
  <c r="BT8" i="20"/>
  <c r="BQ32" i="20"/>
  <c r="BV36" i="20"/>
  <c r="BS95" i="20"/>
  <c r="BQ77" i="20"/>
  <c r="BN87" i="20"/>
  <c r="BP80" i="20"/>
  <c r="BW36" i="20"/>
  <c r="BQ80" i="20"/>
  <c r="BS8" i="20"/>
  <c r="BP25" i="20"/>
  <c r="BT25" i="20"/>
  <c r="BT77" i="20"/>
  <c r="BW69" i="20"/>
  <c r="BS16" i="20"/>
  <c r="BT16" i="20"/>
  <c r="BP211" i="20"/>
  <c r="BQ267" i="20"/>
  <c r="BS257" i="20"/>
  <c r="BW212" i="20"/>
  <c r="BO64" i="20"/>
  <c r="BV19" i="20"/>
  <c r="BU25" i="20"/>
  <c r="BO278" i="20"/>
  <c r="BT257" i="20"/>
  <c r="BV188" i="20"/>
  <c r="BT136" i="20"/>
  <c r="BS136" i="20"/>
  <c r="BM99" i="20"/>
  <c r="BS48" i="20"/>
  <c r="BN293" i="20"/>
  <c r="BW188" i="20"/>
  <c r="BS154" i="20"/>
  <c r="BT134" i="20"/>
  <c r="BP127" i="20"/>
  <c r="BN99" i="20"/>
  <c r="BM32" i="20"/>
  <c r="BS61" i="20"/>
  <c r="BT48" i="20"/>
  <c r="BP12" i="20"/>
  <c r="BO293" i="20"/>
  <c r="BT154" i="20"/>
  <c r="BQ127" i="20"/>
  <c r="BW60" i="20"/>
  <c r="BT61" i="20"/>
  <c r="BP359" i="20"/>
  <c r="BS36" i="20"/>
  <c r="BQ28" i="20"/>
  <c r="BV182" i="20"/>
  <c r="BM127" i="20"/>
  <c r="BQ359" i="20"/>
  <c r="BT36" i="20"/>
  <c r="BN181" i="20"/>
  <c r="BN327" i="20"/>
  <c r="BS235" i="20"/>
  <c r="BV177" i="20"/>
  <c r="BW177" i="20"/>
  <c r="BW182" i="20"/>
  <c r="BQ119" i="20"/>
  <c r="BN127" i="20"/>
  <c r="BV60" i="20"/>
  <c r="BM60" i="20"/>
  <c r="BO327" i="20"/>
  <c r="BV251" i="20"/>
  <c r="BT235" i="20"/>
  <c r="BV219" i="20"/>
  <c r="BN180" i="20"/>
  <c r="BM166" i="20"/>
  <c r="BS134" i="20"/>
  <c r="BR175" i="20"/>
  <c r="BN94" i="20"/>
  <c r="BN60" i="20"/>
  <c r="BW296" i="20"/>
  <c r="BW251" i="20"/>
  <c r="BW219" i="20"/>
  <c r="BR206" i="20"/>
  <c r="BP175" i="20"/>
  <c r="BW94" i="20"/>
  <c r="BN32" i="20"/>
  <c r="BS67" i="20"/>
  <c r="BP261" i="20"/>
  <c r="BX296" i="20"/>
  <c r="BS219" i="20"/>
  <c r="BM210" i="20"/>
  <c r="BX94" i="20"/>
  <c r="BT67" i="20"/>
  <c r="BP48" i="20"/>
  <c r="BQ261" i="20"/>
  <c r="BO366" i="20"/>
  <c r="BS279" i="20"/>
  <c r="BT219" i="20"/>
  <c r="BN210" i="20"/>
  <c r="BM214" i="20"/>
  <c r="BM180" i="20"/>
  <c r="BP199" i="20"/>
  <c r="BQ62" i="20"/>
  <c r="BQ48" i="20"/>
  <c r="BV259" i="20"/>
  <c r="BP262" i="20"/>
  <c r="BN214" i="20"/>
  <c r="BQ199" i="20"/>
  <c r="BS195" i="20"/>
  <c r="BS167" i="20"/>
  <c r="BV139" i="20"/>
  <c r="BM110" i="20"/>
  <c r="BP90" i="20"/>
  <c r="BR62" i="20"/>
  <c r="BS206" i="20"/>
  <c r="BM184" i="20"/>
  <c r="BT314" i="20"/>
  <c r="BN278" i="20"/>
  <c r="BW259" i="20"/>
  <c r="BQ262" i="20"/>
  <c r="BQ206" i="20"/>
  <c r="BT195" i="20"/>
  <c r="BT167" i="20"/>
  <c r="BW139" i="20"/>
  <c r="BN110" i="20"/>
  <c r="BQ90" i="20"/>
  <c r="BM78" i="20"/>
  <c r="BQ12" i="20"/>
  <c r="BN233" i="20"/>
  <c r="BT206" i="20"/>
  <c r="BT230" i="20"/>
  <c r="BS220" i="20"/>
  <c r="BP215" i="20"/>
  <c r="BP119" i="20"/>
  <c r="BM94" i="20"/>
  <c r="BV128" i="20"/>
  <c r="BS98" i="20"/>
  <c r="BN78" i="20"/>
  <c r="BN184" i="20"/>
  <c r="BP300" i="20"/>
  <c r="BU230" i="20"/>
  <c r="BT220" i="20"/>
  <c r="BQ215" i="20"/>
  <c r="BW128" i="20"/>
  <c r="BV98" i="20"/>
  <c r="BT98" i="20"/>
  <c r="BP177" i="20"/>
  <c r="BP267" i="20"/>
  <c r="BN166" i="20"/>
  <c r="BW19" i="20"/>
  <c r="BN231" i="20"/>
  <c r="BO231" i="20"/>
  <c r="BO363" i="20"/>
  <c r="BO123" i="20"/>
  <c r="BT266" i="20"/>
  <c r="BR247" i="20"/>
  <c r="BP247" i="20"/>
  <c r="BM344" i="20"/>
  <c r="BO181" i="20"/>
  <c r="BN344" i="20"/>
  <c r="BW278" i="20"/>
  <c r="BN178" i="20"/>
  <c r="BR143" i="20"/>
  <c r="BQ177" i="20"/>
  <c r="BP143" i="20"/>
  <c r="BP28" i="20"/>
  <c r="BN211" i="20"/>
  <c r="BO211" i="20"/>
  <c r="BV278" i="20"/>
  <c r="BR56" i="20"/>
  <c r="BQ204" i="20"/>
  <c r="BR204" i="20"/>
  <c r="BP371" i="20"/>
  <c r="BR371" i="20"/>
  <c r="BQ371" i="20"/>
  <c r="BU178" i="20"/>
  <c r="BR115" i="20"/>
  <c r="BQ331" i="20"/>
  <c r="BM233" i="20"/>
  <c r="BR331" i="20"/>
  <c r="BU63" i="20"/>
  <c r="BU332" i="20"/>
  <c r="BT332" i="20"/>
  <c r="BS332" i="20"/>
  <c r="BV336" i="20"/>
  <c r="BX336" i="20"/>
  <c r="BX343" i="20"/>
  <c r="BW343" i="20"/>
  <c r="BP183" i="20"/>
  <c r="BR183" i="20"/>
  <c r="BQ183" i="20"/>
  <c r="BT298" i="20"/>
  <c r="BU298" i="20"/>
  <c r="BT177" i="20"/>
  <c r="BU177" i="20"/>
  <c r="BP146" i="20"/>
  <c r="BR146" i="20"/>
  <c r="BQ146" i="20"/>
  <c r="BW248" i="20"/>
  <c r="BX248" i="20"/>
  <c r="BR152" i="20"/>
  <c r="BQ152" i="20"/>
  <c r="BP152" i="20"/>
  <c r="BO274" i="20"/>
  <c r="BN274" i="20"/>
  <c r="BM274" i="20"/>
  <c r="BR333" i="20"/>
  <c r="BQ333" i="20"/>
  <c r="BP333" i="20"/>
  <c r="BT146" i="20"/>
  <c r="BS146" i="20"/>
  <c r="BU146" i="20"/>
  <c r="BR344" i="20"/>
  <c r="BP344" i="20"/>
  <c r="BO265" i="20"/>
  <c r="BN265" i="20"/>
  <c r="BM265" i="20"/>
  <c r="BS292" i="20"/>
  <c r="BU292" i="20"/>
  <c r="BO169" i="20"/>
  <c r="BN169" i="20"/>
  <c r="BM169" i="20"/>
  <c r="BX292" i="20"/>
  <c r="BW292" i="20"/>
  <c r="BV292" i="20"/>
  <c r="BV313" i="20"/>
  <c r="BX313" i="20"/>
  <c r="BW313" i="20"/>
  <c r="BU203" i="20"/>
  <c r="BT203" i="20"/>
  <c r="BS203" i="20"/>
  <c r="BU211" i="20"/>
  <c r="BT211" i="20"/>
  <c r="BS211" i="20"/>
  <c r="BU325" i="20"/>
  <c r="BT325" i="20"/>
  <c r="BS325" i="20"/>
  <c r="BR249" i="20"/>
  <c r="BQ249" i="20"/>
  <c r="BP249" i="20"/>
  <c r="BR271" i="20"/>
  <c r="BQ271" i="20"/>
  <c r="BP271" i="20"/>
  <c r="BX210" i="20"/>
  <c r="BW210" i="20"/>
  <c r="BV210" i="20"/>
  <c r="BP212" i="20"/>
  <c r="BR212" i="20"/>
  <c r="BQ212" i="20"/>
  <c r="BO338" i="20"/>
  <c r="BN338" i="20"/>
  <c r="BM338" i="20"/>
  <c r="BR362" i="20"/>
  <c r="BQ362" i="20"/>
  <c r="BP362" i="20"/>
  <c r="BO319" i="20"/>
  <c r="BN319" i="20"/>
  <c r="BM319" i="20"/>
  <c r="BU286" i="20"/>
  <c r="BT286" i="20"/>
  <c r="BS286" i="20"/>
  <c r="BQ325" i="20"/>
  <c r="BR325" i="20"/>
  <c r="BP325" i="20"/>
  <c r="BM251" i="20"/>
  <c r="BO251" i="20"/>
  <c r="BN251" i="20"/>
  <c r="BR225" i="20"/>
  <c r="BQ225" i="20"/>
  <c r="BP225" i="20"/>
  <c r="BS184" i="20"/>
  <c r="BU184" i="20"/>
  <c r="BT184" i="20"/>
  <c r="BU115" i="20"/>
  <c r="BT115" i="20"/>
  <c r="BS115" i="20"/>
  <c r="BR301" i="20"/>
  <c r="BQ301" i="20"/>
  <c r="BP301" i="20"/>
  <c r="BQ286" i="20"/>
  <c r="BR286" i="20"/>
  <c r="BP286" i="20"/>
  <c r="BO337" i="20"/>
  <c r="BN337" i="20"/>
  <c r="BM337" i="20"/>
  <c r="BU353" i="20"/>
  <c r="BS353" i="20"/>
  <c r="BR346" i="20"/>
  <c r="BQ346" i="20"/>
  <c r="BO271" i="20"/>
  <c r="BN271" i="20"/>
  <c r="BM271" i="20"/>
  <c r="BP216" i="20"/>
  <c r="BR216" i="20"/>
  <c r="BQ216" i="20"/>
  <c r="BU199" i="20"/>
  <c r="BS199" i="20"/>
  <c r="BT199" i="20"/>
  <c r="BX125" i="20"/>
  <c r="BW125" i="20"/>
  <c r="BV125" i="20"/>
  <c r="BU175" i="20"/>
  <c r="BT175" i="20"/>
  <c r="BS175" i="20"/>
  <c r="BP276" i="20"/>
  <c r="BR276" i="20"/>
  <c r="BQ276" i="20"/>
  <c r="BT338" i="20"/>
  <c r="BS338" i="20"/>
  <c r="BU338" i="20"/>
  <c r="BS336" i="20"/>
  <c r="BU336" i="20"/>
  <c r="BT336" i="20"/>
  <c r="BR326" i="20"/>
  <c r="BQ326" i="20"/>
  <c r="BP326" i="20"/>
  <c r="BN62" i="20"/>
  <c r="BO62" i="20"/>
  <c r="BN92" i="20"/>
  <c r="BM92" i="20"/>
  <c r="BO92" i="20"/>
  <c r="BU322" i="20"/>
  <c r="BT322" i="20"/>
  <c r="BS322" i="20"/>
  <c r="BM292" i="20"/>
  <c r="BO292" i="20"/>
  <c r="BN292" i="20"/>
  <c r="BX289" i="20"/>
  <c r="BW289" i="20"/>
  <c r="BV289" i="20"/>
  <c r="BP144" i="20"/>
  <c r="BR144" i="20"/>
  <c r="BQ144" i="20"/>
  <c r="BX175" i="20"/>
  <c r="BW175" i="20"/>
  <c r="BV175" i="20"/>
  <c r="BU331" i="20"/>
  <c r="BT331" i="20"/>
  <c r="BS331" i="20"/>
  <c r="BO269" i="20"/>
  <c r="BN269" i="20"/>
  <c r="BM269" i="20"/>
  <c r="BX250" i="20"/>
  <c r="BW250" i="20"/>
  <c r="BV250" i="20"/>
  <c r="BU151" i="20"/>
  <c r="BT151" i="20"/>
  <c r="BS151" i="20"/>
  <c r="BV96" i="20"/>
  <c r="BX96" i="20"/>
  <c r="BW96" i="20"/>
  <c r="BU304" i="20"/>
  <c r="BT304" i="20"/>
  <c r="BS304" i="20"/>
  <c r="BM281" i="20"/>
  <c r="BO281" i="20"/>
  <c r="BN281" i="20"/>
  <c r="BR274" i="20"/>
  <c r="BQ274" i="20"/>
  <c r="BP274" i="20"/>
  <c r="BR123" i="20"/>
  <c r="BQ123" i="20"/>
  <c r="BP123" i="20"/>
  <c r="BW305" i="20"/>
  <c r="BV305" i="20"/>
  <c r="BX305" i="20"/>
  <c r="BN297" i="20"/>
  <c r="BM297" i="20"/>
  <c r="BO297" i="20"/>
  <c r="BX258" i="20"/>
  <c r="BW258" i="20"/>
  <c r="BV258" i="20"/>
  <c r="BO272" i="20"/>
  <c r="BN272" i="20"/>
  <c r="BM272" i="20"/>
  <c r="BX206" i="20"/>
  <c r="BW206" i="20"/>
  <c r="BV206" i="20"/>
  <c r="BO228" i="20"/>
  <c r="BN228" i="20"/>
  <c r="BM228" i="20"/>
  <c r="BM204" i="20"/>
  <c r="BO204" i="20"/>
  <c r="BN204" i="20"/>
  <c r="BO148" i="20"/>
  <c r="BN148" i="20"/>
  <c r="BM148" i="20"/>
  <c r="BO177" i="20"/>
  <c r="BN177" i="20"/>
  <c r="BM177" i="20"/>
  <c r="BR23" i="20"/>
  <c r="BQ23" i="20"/>
  <c r="BP23" i="20"/>
  <c r="BP113" i="20"/>
  <c r="BR113" i="20"/>
  <c r="BQ113" i="20"/>
  <c r="BR315" i="20"/>
  <c r="BQ315" i="20"/>
  <c r="BP315" i="20"/>
  <c r="BP266" i="20"/>
  <c r="BR266" i="20"/>
  <c r="BQ266" i="20"/>
  <c r="BX293" i="20"/>
  <c r="BW293" i="20"/>
  <c r="BV293" i="20"/>
  <c r="BQ239" i="20"/>
  <c r="BP239" i="20"/>
  <c r="BR239" i="20"/>
  <c r="BU282" i="20"/>
  <c r="BT282" i="20"/>
  <c r="BS282" i="20"/>
  <c r="BU144" i="20"/>
  <c r="BT144" i="20"/>
  <c r="BS144" i="20"/>
  <c r="BO154" i="20"/>
  <c r="BN154" i="20"/>
  <c r="BM154" i="20"/>
  <c r="BO358" i="20"/>
  <c r="BN358" i="20"/>
  <c r="BM358" i="20"/>
  <c r="BS293" i="20"/>
  <c r="BU293" i="20"/>
  <c r="BT293" i="20"/>
  <c r="BO206" i="20"/>
  <c r="BN206" i="20"/>
  <c r="BM206" i="20"/>
  <c r="BX203" i="20"/>
  <c r="BW203" i="20"/>
  <c r="BV203" i="20"/>
  <c r="BR184" i="20"/>
  <c r="BQ184" i="20"/>
  <c r="BP184" i="20"/>
  <c r="BS65" i="20"/>
  <c r="BU65" i="20"/>
  <c r="BT65" i="20"/>
  <c r="BS345" i="20"/>
  <c r="BU345" i="20"/>
  <c r="BT345" i="20"/>
  <c r="BW325" i="20"/>
  <c r="BV325" i="20"/>
  <c r="BX325" i="20"/>
  <c r="BX342" i="20"/>
  <c r="BW342" i="20"/>
  <c r="BV342" i="20"/>
  <c r="BN309" i="20"/>
  <c r="BM309" i="20"/>
  <c r="BO309" i="20"/>
  <c r="BX291" i="20"/>
  <c r="BW291" i="20"/>
  <c r="BV291" i="20"/>
  <c r="BU271" i="20"/>
  <c r="BT271" i="20"/>
  <c r="BS271" i="20"/>
  <c r="BO248" i="20"/>
  <c r="BN248" i="20"/>
  <c r="BM248" i="20"/>
  <c r="BV240" i="20"/>
  <c r="BX240" i="20"/>
  <c r="BW240" i="20"/>
  <c r="BP196" i="20"/>
  <c r="BR196" i="20"/>
  <c r="BQ196" i="20"/>
  <c r="BM350" i="20"/>
  <c r="BO350" i="20"/>
  <c r="BN350" i="20"/>
  <c r="BU339" i="20"/>
  <c r="BT339" i="20"/>
  <c r="BS339" i="20"/>
  <c r="BS241" i="20"/>
  <c r="BU241" i="20"/>
  <c r="BT241" i="20"/>
  <c r="BX234" i="20"/>
  <c r="BW234" i="20"/>
  <c r="BV234" i="20"/>
  <c r="BU207" i="20"/>
  <c r="BT207" i="20"/>
  <c r="BS207" i="20"/>
  <c r="BU66" i="20"/>
  <c r="BT66" i="20"/>
  <c r="BS66" i="20"/>
  <c r="BO318" i="20"/>
  <c r="BN318" i="20"/>
  <c r="BM318" i="20"/>
  <c r="BO326" i="20"/>
  <c r="BN326" i="20"/>
  <c r="BM326" i="20"/>
  <c r="BS310" i="20"/>
  <c r="BU310" i="20"/>
  <c r="BT310" i="20"/>
  <c r="BX214" i="20"/>
  <c r="BW214" i="20"/>
  <c r="BV214" i="20"/>
  <c r="BR186" i="20"/>
  <c r="BQ186" i="20"/>
  <c r="BP186" i="20"/>
  <c r="BM183" i="20"/>
  <c r="BO183" i="20"/>
  <c r="BN183" i="20"/>
  <c r="BP157" i="20"/>
  <c r="BR157" i="20"/>
  <c r="BQ157" i="20"/>
  <c r="BQ299" i="20"/>
  <c r="BP299" i="20"/>
  <c r="BR299" i="20"/>
  <c r="BO299" i="20"/>
  <c r="BN299" i="20"/>
  <c r="BM299" i="20"/>
  <c r="BX266" i="20"/>
  <c r="BW266" i="20"/>
  <c r="BV266" i="20"/>
  <c r="BU249" i="20"/>
  <c r="BT249" i="20"/>
  <c r="BS249" i="20"/>
  <c r="BQ214" i="20"/>
  <c r="BP214" i="20"/>
  <c r="BR214" i="20"/>
  <c r="BQ29" i="20"/>
  <c r="BP29" i="20"/>
  <c r="BR29" i="20"/>
  <c r="BO333" i="20"/>
  <c r="BN333" i="20"/>
  <c r="BM333" i="20"/>
  <c r="BS258" i="20"/>
  <c r="BU258" i="20"/>
  <c r="BT258" i="20"/>
  <c r="BU186" i="20"/>
  <c r="BT186" i="20"/>
  <c r="BS186" i="20"/>
  <c r="BO56" i="20"/>
  <c r="BN56" i="20"/>
  <c r="BM56" i="20"/>
  <c r="BW66" i="20"/>
  <c r="BX66" i="20"/>
  <c r="BV66" i="20"/>
  <c r="BO284" i="20"/>
  <c r="BN284" i="20"/>
  <c r="BM284" i="20"/>
  <c r="BX299" i="20"/>
  <c r="BW299" i="20"/>
  <c r="BV299" i="20"/>
  <c r="BR277" i="20"/>
  <c r="BQ277" i="20"/>
  <c r="BP277" i="20"/>
  <c r="BO196" i="20"/>
  <c r="BN196" i="20"/>
  <c r="BM196" i="20"/>
  <c r="BQ150" i="20"/>
  <c r="BP150" i="20"/>
  <c r="BR150" i="20"/>
  <c r="BX64" i="20"/>
  <c r="BW64" i="20"/>
  <c r="BV64" i="20"/>
  <c r="BX373" i="20"/>
  <c r="BW373" i="20"/>
  <c r="BV373" i="20"/>
  <c r="BU326" i="20"/>
  <c r="BT326" i="20"/>
  <c r="BS326" i="20"/>
  <c r="BW329" i="20"/>
  <c r="BV329" i="20"/>
  <c r="BX329" i="20"/>
  <c r="BX256" i="20"/>
  <c r="BW256" i="20"/>
  <c r="BV256" i="20"/>
  <c r="BU183" i="20"/>
  <c r="BT183" i="20"/>
  <c r="BS183" i="20"/>
  <c r="BU94" i="20"/>
  <c r="BT94" i="20"/>
  <c r="BS94" i="20"/>
  <c r="BR94" i="20"/>
  <c r="BQ94" i="20"/>
  <c r="BP94" i="20"/>
  <c r="BX367" i="20"/>
  <c r="BW367" i="20"/>
  <c r="BV367" i="20"/>
  <c r="BU348" i="20"/>
  <c r="BT348" i="20"/>
  <c r="BS348" i="20"/>
  <c r="BO300" i="20"/>
  <c r="BN300" i="20"/>
  <c r="BM300" i="20"/>
  <c r="BU229" i="20"/>
  <c r="BT229" i="20"/>
  <c r="BS229" i="20"/>
  <c r="BO216" i="20"/>
  <c r="BN216" i="20"/>
  <c r="BM216" i="20"/>
  <c r="BR63" i="20"/>
  <c r="BQ63" i="20"/>
  <c r="BP63" i="20"/>
  <c r="BM28" i="20"/>
  <c r="BO28" i="20"/>
  <c r="BN28" i="20"/>
  <c r="BX359" i="20"/>
  <c r="BW359" i="20"/>
  <c r="BV359" i="20"/>
  <c r="BR327" i="20"/>
  <c r="BQ327" i="20"/>
  <c r="BP327" i="20"/>
  <c r="BX298" i="20"/>
  <c r="BW298" i="20"/>
  <c r="BV298" i="20"/>
  <c r="BU299" i="20"/>
  <c r="BT299" i="20"/>
  <c r="BS299" i="20"/>
  <c r="BR318" i="20"/>
  <c r="BQ318" i="20"/>
  <c r="BP318" i="20"/>
  <c r="BR179" i="20"/>
  <c r="BQ179" i="20"/>
  <c r="BP179" i="20"/>
  <c r="BR178" i="20"/>
  <c r="BQ178" i="20"/>
  <c r="BP178" i="20"/>
  <c r="BV156" i="20"/>
  <c r="BX156" i="20"/>
  <c r="BW156" i="20"/>
  <c r="BO341" i="20"/>
  <c r="BN341" i="20"/>
  <c r="BM341" i="20"/>
  <c r="BX307" i="20"/>
  <c r="BW307" i="20"/>
  <c r="BV307" i="20"/>
  <c r="BT278" i="20"/>
  <c r="BS278" i="20"/>
  <c r="BU278" i="20"/>
  <c r="BR233" i="20"/>
  <c r="BQ233" i="20"/>
  <c r="BP233" i="20"/>
  <c r="BW324" i="20"/>
  <c r="BV324" i="20"/>
  <c r="BX324" i="20"/>
  <c r="BU274" i="20"/>
  <c r="BT274" i="20"/>
  <c r="BS274" i="20"/>
  <c r="BO192" i="20"/>
  <c r="BN192" i="20"/>
  <c r="BM192" i="20"/>
  <c r="BX151" i="20"/>
  <c r="BW151" i="20"/>
  <c r="BV151" i="20"/>
  <c r="BO113" i="20"/>
  <c r="BN113" i="20"/>
  <c r="BM113" i="20"/>
  <c r="BM356" i="20"/>
  <c r="BO356" i="20"/>
  <c r="BN356" i="20"/>
  <c r="BT254" i="20"/>
  <c r="BS254" i="20"/>
  <c r="BU254" i="20"/>
  <c r="BO212" i="20"/>
  <c r="BN212" i="20"/>
  <c r="BM212" i="20"/>
  <c r="BR190" i="20"/>
  <c r="BQ190" i="20"/>
  <c r="BP190" i="20"/>
  <c r="BR151" i="20"/>
  <c r="BQ151" i="20"/>
  <c r="BP151" i="20"/>
  <c r="BU358" i="20"/>
  <c r="BT358" i="20"/>
  <c r="BS358" i="20"/>
  <c r="BT351" i="20"/>
  <c r="BS351" i="20"/>
  <c r="BU351" i="20"/>
  <c r="BV310" i="20"/>
  <c r="BX310" i="20"/>
  <c r="BW310" i="20"/>
  <c r="BM294" i="20"/>
  <c r="BO294" i="20"/>
  <c r="BN294" i="20"/>
  <c r="BR174" i="20"/>
  <c r="BQ174" i="20"/>
  <c r="BP174" i="20"/>
  <c r="BU60" i="20"/>
  <c r="BT60" i="20"/>
  <c r="BS60" i="20"/>
  <c r="BN343" i="20"/>
  <c r="BM343" i="20"/>
  <c r="BO343" i="20"/>
  <c r="BQ313" i="20"/>
  <c r="BP313" i="20"/>
  <c r="BR313" i="20"/>
  <c r="BP293" i="20"/>
  <c r="BR293" i="20"/>
  <c r="BQ293" i="20"/>
  <c r="BN276" i="20"/>
  <c r="BM276" i="20"/>
  <c r="BO276" i="20"/>
  <c r="BR228" i="20"/>
  <c r="BQ228" i="20"/>
  <c r="BP228" i="20"/>
  <c r="BO207" i="20"/>
  <c r="BN207" i="20"/>
  <c r="BM207" i="20"/>
  <c r="BO152" i="20"/>
  <c r="BN152" i="20"/>
  <c r="BM152" i="20"/>
  <c r="BO24" i="20"/>
  <c r="BN24" i="20"/>
  <c r="BM24" i="20"/>
  <c r="BU24" i="20"/>
  <c r="BT24" i="20"/>
  <c r="BS24" i="20"/>
  <c r="BR251" i="20"/>
  <c r="BQ251" i="20"/>
  <c r="BP251" i="20"/>
  <c r="BX145" i="20"/>
  <c r="BW145" i="20"/>
  <c r="BV145" i="20"/>
  <c r="BT376" i="20" l="1"/>
  <c r="BP376" i="20"/>
  <c r="BV376" i="20"/>
  <c r="BS376" i="20"/>
  <c r="BX376" i="20"/>
  <c r="BU376" i="20"/>
  <c r="BW376" i="20"/>
  <c r="BM376" i="20"/>
  <c r="BQ376" i="20"/>
  <c r="BN376" i="20"/>
  <c r="BR376" i="20"/>
  <c r="BO376" i="20"/>
  <c r="BY3" i="1"/>
  <c r="BZ3" i="1"/>
  <c r="BY4" i="1"/>
  <c r="BZ4" i="1"/>
  <c r="BY5" i="1"/>
  <c r="BZ5" i="1"/>
  <c r="BY6" i="1"/>
  <c r="BZ6" i="1"/>
  <c r="BY7" i="1"/>
  <c r="BZ7" i="1"/>
  <c r="BY8" i="1"/>
  <c r="BZ8" i="1"/>
  <c r="BY9" i="1"/>
  <c r="BZ9" i="1"/>
  <c r="BY10" i="1"/>
  <c r="BZ10" i="1"/>
  <c r="BY11" i="1"/>
  <c r="BZ11" i="1"/>
  <c r="BY12" i="1"/>
  <c r="BZ12" i="1"/>
  <c r="BY13" i="1"/>
  <c r="BZ13" i="1"/>
  <c r="BY14" i="1"/>
  <c r="BZ14" i="1"/>
  <c r="BY15" i="1"/>
  <c r="BZ15" i="1"/>
  <c r="BY16" i="1"/>
  <c r="BZ16" i="1"/>
  <c r="BY17" i="1"/>
  <c r="BZ17" i="1"/>
  <c r="BY18" i="1"/>
  <c r="BZ18" i="1"/>
  <c r="BY19" i="1"/>
  <c r="BZ19" i="1"/>
  <c r="BY20" i="1"/>
  <c r="BZ20" i="1"/>
  <c r="BY21" i="1"/>
  <c r="BZ21" i="1"/>
  <c r="BY22" i="1"/>
  <c r="BZ22" i="1"/>
  <c r="BY23" i="1"/>
  <c r="BZ23" i="1"/>
  <c r="BY24" i="1"/>
  <c r="BZ24" i="1"/>
  <c r="BY25" i="1"/>
  <c r="BZ25" i="1"/>
  <c r="BY26" i="1"/>
  <c r="BZ26" i="1"/>
  <c r="BY27" i="1"/>
  <c r="BZ27" i="1"/>
  <c r="BY28" i="1"/>
  <c r="BZ28" i="1"/>
  <c r="BY29" i="1"/>
  <c r="BZ29" i="1"/>
  <c r="BY30" i="1"/>
  <c r="BZ30" i="1"/>
  <c r="BY31" i="1"/>
  <c r="BZ31" i="1"/>
  <c r="BY32" i="1"/>
  <c r="BZ32" i="1"/>
  <c r="BY33" i="1"/>
  <c r="BZ33" i="1"/>
  <c r="BY34" i="1"/>
  <c r="BZ34" i="1"/>
  <c r="BY35" i="1"/>
  <c r="BZ35" i="1"/>
  <c r="BY36" i="1"/>
  <c r="BZ36" i="1"/>
  <c r="BY37" i="1"/>
  <c r="BZ37" i="1"/>
  <c r="BY38" i="1"/>
  <c r="BZ38" i="1"/>
  <c r="BY39" i="1"/>
  <c r="BZ39" i="1"/>
  <c r="BY40" i="1"/>
  <c r="BZ40" i="1"/>
  <c r="BY41" i="1"/>
  <c r="BZ41" i="1"/>
  <c r="BY42" i="1"/>
  <c r="BZ42" i="1"/>
  <c r="BY43" i="1"/>
  <c r="BZ43" i="1"/>
  <c r="BY44" i="1"/>
  <c r="BZ44" i="1"/>
  <c r="BY45" i="1"/>
  <c r="BZ45" i="1"/>
  <c r="BY46" i="1"/>
  <c r="BZ46" i="1"/>
  <c r="BY47" i="1"/>
  <c r="BZ47" i="1"/>
  <c r="BY48" i="1"/>
  <c r="BZ48" i="1"/>
  <c r="BY49" i="1"/>
  <c r="BZ49" i="1"/>
  <c r="BY50" i="1"/>
  <c r="BZ50" i="1"/>
  <c r="BY51" i="1"/>
  <c r="BZ51" i="1"/>
  <c r="BY52" i="1"/>
  <c r="BZ52" i="1"/>
  <c r="BY53" i="1"/>
  <c r="BZ53" i="1"/>
  <c r="BY54" i="1"/>
  <c r="BZ54" i="1"/>
  <c r="BY55" i="1"/>
  <c r="BZ55" i="1"/>
  <c r="BY56" i="1"/>
  <c r="BZ56" i="1"/>
  <c r="BY57" i="1"/>
  <c r="BZ57" i="1"/>
  <c r="BY58" i="1"/>
  <c r="BZ58" i="1"/>
  <c r="BY59" i="1"/>
  <c r="BZ59" i="1"/>
  <c r="BY60" i="1"/>
  <c r="BZ60" i="1"/>
  <c r="BY61" i="1"/>
  <c r="BZ61" i="1"/>
  <c r="BY62" i="1"/>
  <c r="BZ62" i="1"/>
  <c r="BY63" i="1"/>
  <c r="BZ63" i="1"/>
  <c r="BY64" i="1"/>
  <c r="BZ64" i="1"/>
  <c r="BY65" i="1"/>
  <c r="BZ65" i="1"/>
  <c r="BY66" i="1"/>
  <c r="BZ66" i="1"/>
  <c r="BY67" i="1"/>
  <c r="BZ67" i="1"/>
  <c r="BY68" i="1"/>
  <c r="BZ68" i="1"/>
  <c r="BY69" i="1"/>
  <c r="BZ69" i="1"/>
  <c r="BY70" i="1"/>
  <c r="BZ70" i="1"/>
  <c r="BY71" i="1"/>
  <c r="BZ71" i="1"/>
  <c r="BY72" i="1"/>
  <c r="BZ72" i="1"/>
  <c r="BY73" i="1"/>
  <c r="BZ73" i="1"/>
  <c r="BY74" i="1"/>
  <c r="BZ74" i="1"/>
  <c r="BY75" i="1"/>
  <c r="BZ75" i="1"/>
  <c r="BY76" i="1"/>
  <c r="BZ76" i="1"/>
  <c r="BY77" i="1"/>
  <c r="BZ77" i="1"/>
  <c r="BY78" i="1"/>
  <c r="BZ78" i="1"/>
  <c r="BY79" i="1"/>
  <c r="BZ79" i="1"/>
  <c r="BY80" i="1"/>
  <c r="BZ80" i="1"/>
  <c r="BY81" i="1"/>
  <c r="BZ81" i="1"/>
  <c r="BY82" i="1"/>
  <c r="BZ82" i="1"/>
  <c r="BY83" i="1"/>
  <c r="BZ83" i="1"/>
  <c r="BY84" i="1"/>
  <c r="BZ84" i="1"/>
  <c r="BY85" i="1"/>
  <c r="BZ85" i="1"/>
  <c r="BY86" i="1"/>
  <c r="BZ86" i="1"/>
  <c r="BY87" i="1"/>
  <c r="BZ87" i="1"/>
  <c r="BY88" i="1"/>
  <c r="BZ88" i="1"/>
  <c r="BY89" i="1"/>
  <c r="BZ89" i="1"/>
  <c r="BY90" i="1"/>
  <c r="BZ90" i="1"/>
  <c r="BY91" i="1"/>
  <c r="BZ91" i="1"/>
  <c r="BY92" i="1"/>
  <c r="BZ92" i="1"/>
  <c r="BY93" i="1"/>
  <c r="BZ93" i="1"/>
  <c r="BY94" i="1"/>
  <c r="BZ94" i="1"/>
  <c r="BY95" i="1"/>
  <c r="BZ95" i="1"/>
  <c r="BY96" i="1"/>
  <c r="BZ96" i="1"/>
  <c r="BY97" i="1"/>
  <c r="BZ97" i="1"/>
  <c r="BY98" i="1"/>
  <c r="BZ98" i="1"/>
  <c r="BY99" i="1"/>
  <c r="BZ99" i="1"/>
  <c r="BY100" i="1"/>
  <c r="BZ100" i="1"/>
  <c r="BY101" i="1"/>
  <c r="BZ101" i="1"/>
  <c r="BY102" i="1"/>
  <c r="BZ102" i="1"/>
  <c r="BY103" i="1"/>
  <c r="BZ103" i="1"/>
  <c r="BY104" i="1"/>
  <c r="BZ104" i="1"/>
  <c r="BY105" i="1"/>
  <c r="BZ105" i="1"/>
  <c r="BY106" i="1"/>
  <c r="BZ106" i="1"/>
  <c r="BY107" i="1"/>
  <c r="BZ107" i="1"/>
  <c r="BY108" i="1"/>
  <c r="BZ108" i="1"/>
  <c r="BY109" i="1"/>
  <c r="BZ109" i="1"/>
  <c r="BY110" i="1"/>
  <c r="BZ110" i="1"/>
  <c r="BY111" i="1"/>
  <c r="BZ111" i="1"/>
  <c r="BY112" i="1"/>
  <c r="BZ112" i="1"/>
  <c r="BY113" i="1"/>
  <c r="BZ113" i="1"/>
  <c r="BY114" i="1"/>
  <c r="BZ114" i="1"/>
  <c r="BY115" i="1"/>
  <c r="BZ115" i="1"/>
  <c r="BY116" i="1"/>
  <c r="BZ116" i="1"/>
  <c r="BY117" i="1"/>
  <c r="BZ117" i="1"/>
  <c r="BY118" i="1"/>
  <c r="BZ118" i="1"/>
  <c r="BY119" i="1"/>
  <c r="BZ119" i="1"/>
  <c r="BY120" i="1"/>
  <c r="BZ120" i="1"/>
  <c r="BY121" i="1"/>
  <c r="BZ121" i="1"/>
  <c r="BY122" i="1"/>
  <c r="BZ122" i="1"/>
  <c r="BY123" i="1"/>
  <c r="BZ123" i="1"/>
  <c r="BY124" i="1"/>
  <c r="BZ124" i="1"/>
  <c r="BY125" i="1"/>
  <c r="BZ125" i="1"/>
  <c r="BY126" i="1"/>
  <c r="BZ126" i="1"/>
  <c r="BY127" i="1"/>
  <c r="BZ127" i="1"/>
  <c r="BY128" i="1"/>
  <c r="BZ128" i="1"/>
  <c r="BY129" i="1"/>
  <c r="BZ129" i="1"/>
  <c r="BY130" i="1"/>
  <c r="BZ130" i="1"/>
  <c r="BY131" i="1"/>
  <c r="BZ131" i="1"/>
  <c r="BY132" i="1"/>
  <c r="BZ132" i="1"/>
  <c r="BY133" i="1"/>
  <c r="BZ133" i="1"/>
  <c r="BY134" i="1"/>
  <c r="BZ134" i="1"/>
  <c r="BY135" i="1"/>
  <c r="BZ135" i="1"/>
  <c r="BY136" i="1"/>
  <c r="BZ136" i="1"/>
  <c r="BY137" i="1"/>
  <c r="BZ137" i="1"/>
  <c r="BY138" i="1"/>
  <c r="BZ138" i="1"/>
  <c r="BY139" i="1"/>
  <c r="BZ139" i="1"/>
  <c r="BY140" i="1"/>
  <c r="BZ140" i="1"/>
  <c r="BY141" i="1"/>
  <c r="BZ141" i="1"/>
  <c r="BY142" i="1"/>
  <c r="BZ142" i="1"/>
  <c r="BY143" i="1"/>
  <c r="BZ143" i="1"/>
  <c r="BY144" i="1"/>
  <c r="BZ144" i="1"/>
  <c r="BY145" i="1"/>
  <c r="BZ145" i="1"/>
  <c r="BY146" i="1"/>
  <c r="BZ146" i="1"/>
  <c r="BY147" i="1"/>
  <c r="BZ147" i="1"/>
  <c r="BY148" i="1"/>
  <c r="BZ148" i="1"/>
  <c r="BY149" i="1"/>
  <c r="BZ149" i="1"/>
  <c r="BY150" i="1"/>
  <c r="BZ150" i="1"/>
  <c r="BY151" i="1"/>
  <c r="BZ151" i="1"/>
  <c r="BY152" i="1"/>
  <c r="BZ152" i="1"/>
  <c r="BY153" i="1"/>
  <c r="BZ153" i="1"/>
  <c r="BY154" i="1"/>
  <c r="BZ154" i="1"/>
  <c r="BY155" i="1"/>
  <c r="BZ155" i="1"/>
  <c r="BY156" i="1"/>
  <c r="BZ156" i="1"/>
  <c r="BY157" i="1"/>
  <c r="BZ157" i="1"/>
  <c r="BY158" i="1"/>
  <c r="BZ158" i="1"/>
  <c r="BY159" i="1"/>
  <c r="BZ159" i="1"/>
  <c r="BY160" i="1"/>
  <c r="BZ160" i="1"/>
  <c r="BY161" i="1"/>
  <c r="BZ161" i="1"/>
  <c r="BY162" i="1"/>
  <c r="BZ162" i="1"/>
  <c r="BY163" i="1"/>
  <c r="BZ163" i="1"/>
  <c r="BY164" i="1"/>
  <c r="BZ164" i="1"/>
  <c r="BY165" i="1"/>
  <c r="BZ165" i="1"/>
  <c r="BY166" i="1"/>
  <c r="BZ166" i="1"/>
  <c r="BY167" i="1"/>
  <c r="BZ167" i="1"/>
  <c r="BY168" i="1"/>
  <c r="BZ168" i="1"/>
  <c r="BY169" i="1"/>
  <c r="BZ169" i="1"/>
  <c r="BY170" i="1"/>
  <c r="BZ170" i="1"/>
  <c r="BY171" i="1"/>
  <c r="BZ171" i="1"/>
  <c r="BY172" i="1"/>
  <c r="BZ172" i="1"/>
  <c r="BY173" i="1"/>
  <c r="BZ173" i="1"/>
  <c r="BY174" i="1"/>
  <c r="BZ174" i="1"/>
  <c r="BY175" i="1"/>
  <c r="BZ175" i="1"/>
  <c r="BY176" i="1"/>
  <c r="BZ176" i="1"/>
  <c r="BY177" i="1"/>
  <c r="BZ177" i="1"/>
  <c r="BY178" i="1"/>
  <c r="BZ178" i="1"/>
  <c r="BY179" i="1"/>
  <c r="BZ179" i="1"/>
  <c r="BY180" i="1"/>
  <c r="BZ180" i="1"/>
  <c r="BY181" i="1"/>
  <c r="BZ181" i="1"/>
  <c r="BY182" i="1"/>
  <c r="BZ182" i="1"/>
  <c r="BY183" i="1"/>
  <c r="BZ183" i="1"/>
  <c r="BY184" i="1"/>
  <c r="BZ184" i="1"/>
  <c r="BY185" i="1"/>
  <c r="BZ185" i="1"/>
  <c r="BY186" i="1"/>
  <c r="BZ186" i="1"/>
  <c r="BY187" i="1"/>
  <c r="BZ187" i="1"/>
  <c r="BY188" i="1"/>
  <c r="BZ188" i="1"/>
  <c r="BY189" i="1"/>
  <c r="BZ189" i="1"/>
  <c r="BY190" i="1"/>
  <c r="BZ190" i="1"/>
  <c r="BY191" i="1"/>
  <c r="BZ191" i="1"/>
  <c r="BY192" i="1"/>
  <c r="BZ192" i="1"/>
  <c r="BY193" i="1"/>
  <c r="BZ193" i="1"/>
  <c r="BY194" i="1"/>
  <c r="BZ194" i="1"/>
  <c r="BY195" i="1"/>
  <c r="BZ195" i="1"/>
  <c r="BY196" i="1"/>
  <c r="BZ196" i="1"/>
  <c r="BY197" i="1"/>
  <c r="BZ197" i="1"/>
  <c r="BY198" i="1"/>
  <c r="BZ198" i="1"/>
  <c r="BY199" i="1"/>
  <c r="BZ199" i="1"/>
  <c r="BY200" i="1"/>
  <c r="BZ200" i="1"/>
  <c r="BY201" i="1"/>
  <c r="BZ201" i="1"/>
  <c r="BY202" i="1"/>
  <c r="BZ202" i="1"/>
  <c r="BY203" i="1"/>
  <c r="BZ203" i="1"/>
  <c r="BY204" i="1"/>
  <c r="BZ204" i="1"/>
  <c r="BY205" i="1"/>
  <c r="BZ205" i="1"/>
  <c r="BY206" i="1"/>
  <c r="BZ206" i="1"/>
  <c r="BY207" i="1"/>
  <c r="BZ207" i="1"/>
  <c r="BY208" i="1"/>
  <c r="BZ208" i="1"/>
  <c r="BY209" i="1"/>
  <c r="BZ209" i="1"/>
  <c r="BY210" i="1"/>
  <c r="BZ210" i="1"/>
  <c r="BY211" i="1"/>
  <c r="BZ211" i="1"/>
  <c r="BY212" i="1"/>
  <c r="BZ212" i="1"/>
  <c r="BY213" i="1"/>
  <c r="BZ213" i="1"/>
  <c r="BY214" i="1"/>
  <c r="BZ214" i="1"/>
  <c r="BY215" i="1"/>
  <c r="BZ215" i="1"/>
  <c r="BY216" i="1"/>
  <c r="BZ216" i="1"/>
  <c r="BY217" i="1"/>
  <c r="BZ217" i="1"/>
  <c r="BY218" i="1"/>
  <c r="BZ218" i="1"/>
  <c r="BY219" i="1"/>
  <c r="BZ219" i="1"/>
  <c r="BY220" i="1"/>
  <c r="BZ220" i="1"/>
  <c r="BY221" i="1"/>
  <c r="BZ221" i="1"/>
  <c r="BY222" i="1"/>
  <c r="BZ222" i="1"/>
  <c r="BY223" i="1"/>
  <c r="BZ223" i="1"/>
  <c r="BY224" i="1"/>
  <c r="BZ224" i="1"/>
  <c r="BY225" i="1"/>
  <c r="BZ225" i="1"/>
  <c r="BY226" i="1"/>
  <c r="BZ226" i="1"/>
  <c r="BY227" i="1"/>
  <c r="BZ227" i="1"/>
  <c r="BY228" i="1"/>
  <c r="BZ228" i="1"/>
  <c r="BY229" i="1"/>
  <c r="BZ229" i="1"/>
  <c r="BY230" i="1"/>
  <c r="BZ230" i="1"/>
  <c r="BY231" i="1"/>
  <c r="BZ231" i="1"/>
  <c r="BY232" i="1"/>
  <c r="BZ232" i="1"/>
  <c r="BY233" i="1"/>
  <c r="BZ233" i="1"/>
  <c r="BY234" i="1"/>
  <c r="BZ234" i="1"/>
  <c r="BY235" i="1"/>
  <c r="BZ235" i="1"/>
  <c r="BY236" i="1"/>
  <c r="BZ236" i="1"/>
  <c r="BY237" i="1"/>
  <c r="BZ237" i="1"/>
  <c r="BY238" i="1"/>
  <c r="BZ238" i="1"/>
  <c r="BY239" i="1"/>
  <c r="BZ239" i="1"/>
  <c r="BY240" i="1"/>
  <c r="BZ240" i="1"/>
  <c r="BY241" i="1"/>
  <c r="BZ241" i="1"/>
  <c r="BY242" i="1"/>
  <c r="BZ242" i="1"/>
  <c r="BY243" i="1"/>
  <c r="BZ243" i="1"/>
  <c r="BY244" i="1"/>
  <c r="BZ244" i="1"/>
  <c r="BY245" i="1"/>
  <c r="BZ245" i="1"/>
  <c r="BY246" i="1"/>
  <c r="BZ246" i="1"/>
  <c r="BY247" i="1"/>
  <c r="BZ247" i="1"/>
  <c r="BY248" i="1"/>
  <c r="BZ248" i="1"/>
  <c r="BY249" i="1"/>
  <c r="BZ249" i="1"/>
  <c r="BY250" i="1"/>
  <c r="BZ250" i="1"/>
  <c r="BY251" i="1"/>
  <c r="BZ251" i="1"/>
  <c r="BY252" i="1"/>
  <c r="BZ252" i="1"/>
  <c r="BY253" i="1"/>
  <c r="BZ253" i="1"/>
  <c r="BY254" i="1"/>
  <c r="BZ254" i="1"/>
  <c r="BY255" i="1"/>
  <c r="BZ255" i="1"/>
  <c r="BY256" i="1"/>
  <c r="BZ256" i="1"/>
  <c r="BY257" i="1"/>
  <c r="BZ257" i="1"/>
  <c r="BY258" i="1"/>
  <c r="BZ258" i="1"/>
  <c r="BY259" i="1"/>
  <c r="BZ259" i="1"/>
  <c r="BY260" i="1"/>
  <c r="BZ260" i="1"/>
  <c r="BY261" i="1"/>
  <c r="BZ261" i="1"/>
  <c r="BY262" i="1"/>
  <c r="BZ262" i="1"/>
  <c r="BY263" i="1"/>
  <c r="BZ263" i="1"/>
  <c r="BY264" i="1"/>
  <c r="BZ264" i="1"/>
  <c r="BY265" i="1"/>
  <c r="BZ265" i="1"/>
  <c r="BY266" i="1"/>
  <c r="BZ266" i="1"/>
  <c r="BY267" i="1"/>
  <c r="BZ267" i="1"/>
  <c r="BY268" i="1"/>
  <c r="BZ268" i="1"/>
  <c r="BY269" i="1"/>
  <c r="BZ269" i="1"/>
  <c r="BY270" i="1"/>
  <c r="BZ270" i="1"/>
  <c r="BY271" i="1"/>
  <c r="BZ271" i="1"/>
  <c r="BY272" i="1"/>
  <c r="BZ272" i="1"/>
  <c r="BY273" i="1"/>
  <c r="BZ273" i="1"/>
  <c r="BY274" i="1"/>
  <c r="BZ274" i="1"/>
  <c r="BY275" i="1"/>
  <c r="BZ275" i="1"/>
  <c r="BY276" i="1"/>
  <c r="BZ276" i="1"/>
  <c r="BY277" i="1"/>
  <c r="BZ277" i="1"/>
  <c r="BY278" i="1"/>
  <c r="BZ278" i="1"/>
  <c r="BY279" i="1"/>
  <c r="BZ279" i="1"/>
  <c r="BY280" i="1"/>
  <c r="BZ280" i="1"/>
  <c r="BY281" i="1"/>
  <c r="BZ281" i="1"/>
  <c r="BY282" i="1"/>
  <c r="BZ282" i="1"/>
  <c r="BY283" i="1"/>
  <c r="BZ283" i="1"/>
  <c r="BY284" i="1"/>
  <c r="BZ284" i="1"/>
  <c r="BY285" i="1"/>
  <c r="BZ285" i="1"/>
  <c r="BY286" i="1"/>
  <c r="BZ286" i="1"/>
  <c r="BY287" i="1"/>
  <c r="BZ287" i="1"/>
  <c r="BY288" i="1"/>
  <c r="BZ288" i="1"/>
  <c r="BY289" i="1"/>
  <c r="BZ289" i="1"/>
  <c r="BY290" i="1"/>
  <c r="BZ290" i="1"/>
  <c r="BY291" i="1"/>
  <c r="BZ291" i="1"/>
  <c r="BY292" i="1"/>
  <c r="BZ292" i="1"/>
  <c r="BY293" i="1"/>
  <c r="BZ293" i="1"/>
  <c r="BY294" i="1"/>
  <c r="BZ294" i="1"/>
  <c r="BY295" i="1"/>
  <c r="BZ295" i="1"/>
  <c r="BY296" i="1"/>
  <c r="BZ296" i="1"/>
  <c r="BY297" i="1"/>
  <c r="BZ297" i="1"/>
  <c r="BY298" i="1"/>
  <c r="BZ298" i="1"/>
  <c r="BY299" i="1"/>
  <c r="BZ299" i="1"/>
  <c r="BY300" i="1"/>
  <c r="BZ300" i="1"/>
  <c r="BY301" i="1"/>
  <c r="BZ301" i="1"/>
  <c r="BY302" i="1"/>
  <c r="BZ302" i="1"/>
  <c r="BY303" i="1"/>
  <c r="BZ303" i="1"/>
  <c r="BY304" i="1"/>
  <c r="BZ304" i="1"/>
  <c r="BY305" i="1"/>
  <c r="BZ305" i="1"/>
  <c r="BY306" i="1"/>
  <c r="BZ306" i="1"/>
  <c r="BY307" i="1"/>
  <c r="BZ307" i="1"/>
  <c r="BY308" i="1"/>
  <c r="BZ308" i="1"/>
  <c r="BY309" i="1"/>
  <c r="BZ309" i="1"/>
  <c r="BY310" i="1"/>
  <c r="BZ310" i="1"/>
  <c r="BY311" i="1"/>
  <c r="BZ311" i="1"/>
  <c r="BY312" i="1"/>
  <c r="BZ312" i="1"/>
  <c r="BY313" i="1"/>
  <c r="BZ313" i="1"/>
  <c r="BY314" i="1"/>
  <c r="BZ314" i="1"/>
  <c r="BY315" i="1"/>
  <c r="BZ315" i="1"/>
  <c r="BY316" i="1"/>
  <c r="BZ316" i="1"/>
  <c r="BY317" i="1"/>
  <c r="BZ317" i="1"/>
  <c r="BY318" i="1"/>
  <c r="BZ318" i="1"/>
  <c r="BY319" i="1"/>
  <c r="BZ319" i="1"/>
  <c r="BY320" i="1"/>
  <c r="BZ320" i="1"/>
  <c r="BY321" i="1"/>
  <c r="BZ321" i="1"/>
  <c r="BY322" i="1"/>
  <c r="BZ322" i="1"/>
  <c r="BY323" i="1"/>
  <c r="BZ323" i="1"/>
  <c r="BY324" i="1"/>
  <c r="BZ324" i="1"/>
  <c r="BY325" i="1"/>
  <c r="BZ325" i="1"/>
  <c r="BY326" i="1"/>
  <c r="BZ326" i="1"/>
  <c r="BY327" i="1"/>
  <c r="BZ327" i="1"/>
  <c r="BY328" i="1"/>
  <c r="BZ328" i="1"/>
  <c r="BY329" i="1"/>
  <c r="BZ329" i="1"/>
  <c r="BY330" i="1"/>
  <c r="BZ330" i="1"/>
  <c r="BY331" i="1"/>
  <c r="BZ331" i="1"/>
  <c r="BY332" i="1"/>
  <c r="BZ332" i="1"/>
  <c r="BY333" i="1"/>
  <c r="BZ333" i="1"/>
  <c r="BY334" i="1"/>
  <c r="BZ334" i="1"/>
  <c r="BY335" i="1"/>
  <c r="BZ335" i="1"/>
  <c r="BY336" i="1"/>
  <c r="BZ336" i="1"/>
  <c r="BY337" i="1"/>
  <c r="BZ337" i="1"/>
  <c r="BY338" i="1"/>
  <c r="BZ338" i="1"/>
  <c r="BY339" i="1"/>
  <c r="BZ339" i="1"/>
  <c r="BY340" i="1"/>
  <c r="BZ340" i="1"/>
  <c r="BY341" i="1"/>
  <c r="BZ341" i="1"/>
  <c r="BY342" i="1"/>
  <c r="BZ342" i="1"/>
  <c r="BY343" i="1"/>
  <c r="BZ343" i="1"/>
  <c r="BY344" i="1"/>
  <c r="BZ344" i="1"/>
  <c r="BY345" i="1"/>
  <c r="BZ345" i="1"/>
  <c r="BY346" i="1"/>
  <c r="BZ346" i="1"/>
  <c r="BY347" i="1"/>
  <c r="BZ347" i="1"/>
  <c r="BY348" i="1"/>
  <c r="BZ348" i="1"/>
  <c r="BY349" i="1"/>
  <c r="BZ349" i="1"/>
  <c r="BY350" i="1"/>
  <c r="BZ350" i="1"/>
  <c r="BY351" i="1"/>
  <c r="BZ351" i="1"/>
  <c r="BY352" i="1"/>
  <c r="BZ352" i="1"/>
  <c r="BY353" i="1"/>
  <c r="BZ353" i="1"/>
  <c r="BY354" i="1"/>
  <c r="BZ354" i="1"/>
  <c r="BY355" i="1"/>
  <c r="BZ355" i="1"/>
  <c r="BY356" i="1"/>
  <c r="BZ356" i="1"/>
  <c r="BY357" i="1"/>
  <c r="BZ357" i="1"/>
  <c r="BY358" i="1"/>
  <c r="BZ358" i="1"/>
  <c r="BY359" i="1"/>
  <c r="BZ359" i="1"/>
  <c r="BY360" i="1"/>
  <c r="BZ360" i="1"/>
  <c r="BY361" i="1"/>
  <c r="BZ361" i="1"/>
  <c r="BY362" i="1"/>
  <c r="BZ362" i="1"/>
  <c r="BY363" i="1"/>
  <c r="BZ363" i="1"/>
  <c r="BY364" i="1"/>
  <c r="BZ364" i="1"/>
  <c r="BY365" i="1"/>
  <c r="BZ365" i="1"/>
  <c r="BY366" i="1"/>
  <c r="BZ366" i="1"/>
  <c r="BY367" i="1"/>
  <c r="BZ367" i="1"/>
  <c r="BY368" i="1"/>
  <c r="BZ368" i="1"/>
  <c r="BY369" i="1"/>
  <c r="BZ369" i="1"/>
  <c r="BY370" i="1"/>
  <c r="BZ370" i="1"/>
  <c r="BY371" i="1"/>
  <c r="BZ371" i="1"/>
  <c r="BY372" i="1"/>
  <c r="BZ372" i="1"/>
  <c r="BY373" i="1"/>
  <c r="BZ373" i="1"/>
  <c r="BY374" i="1"/>
  <c r="BZ374" i="1"/>
  <c r="BY375" i="1"/>
  <c r="BZ375" i="1"/>
  <c r="BY376" i="1"/>
  <c r="BZ376" i="1"/>
  <c r="BY377" i="1"/>
  <c r="BZ377" i="1"/>
  <c r="BY378" i="1"/>
  <c r="BZ378" i="1"/>
  <c r="BY379" i="1"/>
  <c r="BZ379" i="1"/>
  <c r="BY380" i="1"/>
  <c r="BZ380" i="1"/>
  <c r="BY381" i="1"/>
  <c r="BZ381" i="1"/>
  <c r="BY382" i="1"/>
  <c r="BZ382" i="1"/>
  <c r="BY383" i="1"/>
  <c r="BZ383" i="1"/>
  <c r="BY384" i="1"/>
  <c r="BZ384" i="1"/>
  <c r="BY385" i="1"/>
  <c r="BZ385" i="1"/>
  <c r="BY386" i="1"/>
  <c r="BZ386" i="1"/>
  <c r="BY387" i="1"/>
  <c r="BZ387" i="1"/>
  <c r="BY388" i="1"/>
  <c r="BZ388" i="1"/>
  <c r="BY389" i="1"/>
  <c r="BZ389" i="1"/>
  <c r="BY390" i="1"/>
  <c r="BZ390" i="1"/>
  <c r="BY391" i="1"/>
  <c r="BZ391" i="1"/>
  <c r="BY392" i="1"/>
  <c r="BZ392" i="1"/>
  <c r="BY393" i="1"/>
  <c r="BZ393" i="1"/>
  <c r="BY394" i="1"/>
  <c r="BZ394" i="1"/>
  <c r="BY395" i="1"/>
  <c r="BZ395" i="1"/>
  <c r="BY396" i="1"/>
  <c r="BZ396" i="1"/>
  <c r="BY397" i="1"/>
  <c r="BZ397" i="1"/>
  <c r="BY398" i="1"/>
  <c r="BZ398" i="1"/>
  <c r="BY399" i="1"/>
  <c r="BZ399" i="1"/>
  <c r="BY400" i="1"/>
  <c r="BZ400" i="1"/>
  <c r="BY401" i="1"/>
  <c r="BZ401" i="1"/>
  <c r="BY402" i="1"/>
  <c r="BZ402" i="1"/>
  <c r="BY403" i="1"/>
  <c r="BZ403" i="1"/>
  <c r="BY404" i="1"/>
  <c r="BZ404" i="1"/>
  <c r="BY405" i="1"/>
  <c r="BZ405" i="1"/>
  <c r="BY406" i="1"/>
  <c r="BZ406" i="1"/>
  <c r="BY407" i="1"/>
  <c r="BZ407" i="1"/>
  <c r="BY408" i="1"/>
  <c r="BZ408" i="1"/>
  <c r="BY409" i="1"/>
  <c r="BZ409" i="1"/>
  <c r="BY410" i="1"/>
  <c r="BZ410" i="1"/>
  <c r="BY411" i="1"/>
  <c r="BZ411" i="1"/>
  <c r="BY412" i="1"/>
  <c r="BZ412" i="1"/>
  <c r="BY413" i="1"/>
  <c r="BZ413" i="1"/>
  <c r="BY414" i="1"/>
  <c r="BZ414" i="1"/>
  <c r="BY415" i="1"/>
  <c r="BZ415" i="1"/>
  <c r="BY416" i="1"/>
  <c r="BZ416" i="1"/>
  <c r="BY417" i="1"/>
  <c r="BZ417" i="1"/>
  <c r="BY418" i="1"/>
  <c r="BZ418" i="1"/>
  <c r="BY419" i="1"/>
  <c r="BZ419" i="1"/>
  <c r="BY420" i="1"/>
  <c r="BZ420" i="1"/>
  <c r="BY421" i="1"/>
  <c r="BZ421" i="1"/>
  <c r="BY422" i="1"/>
  <c r="BZ422" i="1"/>
  <c r="BY423" i="1"/>
  <c r="BZ423" i="1"/>
  <c r="BY424" i="1"/>
  <c r="BZ424" i="1"/>
  <c r="BY425" i="1"/>
  <c r="BZ425" i="1"/>
  <c r="BY426" i="1"/>
  <c r="BZ426" i="1"/>
  <c r="BY427" i="1"/>
  <c r="BZ427" i="1"/>
  <c r="BY428" i="1"/>
  <c r="BZ428" i="1"/>
  <c r="BY429" i="1"/>
  <c r="BZ429" i="1"/>
  <c r="BY430" i="1"/>
  <c r="BZ430" i="1"/>
  <c r="BY431" i="1"/>
  <c r="BZ431" i="1"/>
  <c r="BY432" i="1"/>
  <c r="BZ432" i="1"/>
  <c r="BY433" i="1"/>
  <c r="BZ433" i="1"/>
  <c r="BY434" i="1"/>
  <c r="BZ434" i="1"/>
  <c r="BY435" i="1"/>
  <c r="BZ435" i="1"/>
  <c r="BY436" i="1"/>
  <c r="BZ436" i="1"/>
  <c r="BY437" i="1"/>
  <c r="BZ437" i="1"/>
  <c r="BY438" i="1"/>
  <c r="BZ438" i="1"/>
  <c r="BY439" i="1"/>
  <c r="BZ439" i="1"/>
  <c r="BY440" i="1"/>
  <c r="BZ440" i="1"/>
  <c r="BY441" i="1"/>
  <c r="BZ441" i="1"/>
  <c r="BY442" i="1"/>
  <c r="BZ442" i="1"/>
  <c r="BY443" i="1"/>
  <c r="BZ443" i="1"/>
  <c r="BY444" i="1"/>
  <c r="BZ444" i="1"/>
  <c r="BY445" i="1"/>
  <c r="BZ445" i="1"/>
  <c r="BY446" i="1"/>
  <c r="BZ446" i="1"/>
  <c r="BY447" i="1"/>
  <c r="BZ447" i="1"/>
  <c r="BY448" i="1"/>
  <c r="BZ448" i="1"/>
  <c r="BY449" i="1"/>
  <c r="BZ449" i="1"/>
  <c r="BY450" i="1"/>
  <c r="BZ450" i="1"/>
  <c r="BY451" i="1"/>
  <c r="BZ451" i="1"/>
  <c r="BY452" i="1"/>
  <c r="BZ452" i="1"/>
  <c r="BY453" i="1"/>
  <c r="BZ453" i="1"/>
  <c r="BY454" i="1"/>
  <c r="BZ454" i="1"/>
  <c r="BY455" i="1"/>
  <c r="BZ455" i="1"/>
  <c r="BY456" i="1"/>
  <c r="BZ456" i="1"/>
  <c r="BY457" i="1"/>
  <c r="BZ457" i="1"/>
  <c r="BY458" i="1"/>
  <c r="BZ458" i="1"/>
  <c r="BY459" i="1"/>
  <c r="BZ459" i="1"/>
  <c r="BY460" i="1"/>
  <c r="BZ460" i="1"/>
  <c r="BY461" i="1"/>
  <c r="BZ461" i="1"/>
  <c r="BY462" i="1"/>
  <c r="BZ462" i="1"/>
  <c r="BY463" i="1"/>
  <c r="BZ463" i="1"/>
  <c r="BY464" i="1"/>
  <c r="BZ464" i="1"/>
  <c r="BY465" i="1"/>
  <c r="BZ465" i="1"/>
  <c r="BY466" i="1"/>
  <c r="BZ466" i="1"/>
  <c r="BY467" i="1"/>
  <c r="BZ467" i="1"/>
  <c r="BY468" i="1"/>
  <c r="BZ468" i="1"/>
  <c r="BY469" i="1"/>
  <c r="BZ469" i="1"/>
  <c r="BY470" i="1"/>
  <c r="BZ470" i="1"/>
  <c r="BY471" i="1"/>
  <c r="BZ471" i="1"/>
  <c r="BY472" i="1"/>
  <c r="BZ472" i="1"/>
  <c r="BY473" i="1"/>
  <c r="BZ473" i="1"/>
  <c r="BY474" i="1"/>
  <c r="BZ474" i="1"/>
  <c r="BY475" i="1"/>
  <c r="BZ475" i="1"/>
  <c r="BY476" i="1"/>
  <c r="BZ476" i="1"/>
  <c r="BY477" i="1"/>
  <c r="BZ477" i="1"/>
  <c r="BY478" i="1"/>
  <c r="BZ478" i="1"/>
  <c r="BY479" i="1"/>
  <c r="BZ479" i="1"/>
  <c r="BY480" i="1"/>
  <c r="BZ480" i="1"/>
  <c r="BY481" i="1"/>
  <c r="BZ481" i="1"/>
  <c r="BY482" i="1"/>
  <c r="BZ482" i="1"/>
  <c r="BY483" i="1"/>
  <c r="BZ483" i="1"/>
  <c r="BY484" i="1"/>
  <c r="BZ484" i="1"/>
  <c r="BY485" i="1"/>
  <c r="BZ485" i="1"/>
  <c r="BY486" i="1"/>
  <c r="BZ486" i="1"/>
  <c r="BY487" i="1"/>
  <c r="BZ487" i="1"/>
  <c r="BY488" i="1"/>
  <c r="BZ488" i="1"/>
  <c r="BY489" i="1"/>
  <c r="BZ489" i="1"/>
  <c r="BY490" i="1"/>
  <c r="BZ490" i="1"/>
  <c r="BY491" i="1"/>
  <c r="BZ491" i="1"/>
  <c r="BY492" i="1"/>
  <c r="BZ492" i="1"/>
  <c r="BY493" i="1"/>
  <c r="BZ493" i="1"/>
  <c r="BY494" i="1"/>
  <c r="BZ494" i="1"/>
  <c r="BY495" i="1"/>
  <c r="BZ495" i="1"/>
  <c r="BY496" i="1"/>
  <c r="BZ496" i="1"/>
  <c r="BY497" i="1"/>
  <c r="BZ497" i="1"/>
  <c r="BY498" i="1"/>
  <c r="BZ498" i="1"/>
  <c r="BY499" i="1"/>
  <c r="BZ499" i="1"/>
  <c r="BY500" i="1"/>
  <c r="BZ500" i="1"/>
  <c r="BY501" i="1"/>
  <c r="BZ501" i="1"/>
  <c r="BY502" i="1"/>
  <c r="BZ502" i="1"/>
  <c r="BY503" i="1"/>
  <c r="BZ503" i="1"/>
  <c r="BY504" i="1"/>
  <c r="BZ504" i="1"/>
  <c r="BY505" i="1"/>
  <c r="BZ505" i="1"/>
  <c r="BY506" i="1"/>
  <c r="BZ506" i="1"/>
  <c r="BY507" i="1"/>
  <c r="BZ507" i="1"/>
  <c r="BY508" i="1"/>
  <c r="BZ508" i="1"/>
  <c r="BY509" i="1"/>
  <c r="BZ509" i="1"/>
  <c r="BY510" i="1"/>
  <c r="BZ510" i="1"/>
  <c r="BY511" i="1"/>
  <c r="BZ511" i="1"/>
  <c r="BY512" i="1"/>
  <c r="BZ512" i="1"/>
  <c r="BY513" i="1"/>
  <c r="BZ513" i="1"/>
  <c r="BY514" i="1"/>
  <c r="BZ514" i="1"/>
  <c r="BY515" i="1"/>
  <c r="BZ515" i="1"/>
  <c r="BY516" i="1"/>
  <c r="BZ516" i="1"/>
  <c r="BY517" i="1"/>
  <c r="BZ517" i="1"/>
  <c r="BY518" i="1"/>
  <c r="BZ518" i="1"/>
  <c r="BY519" i="1"/>
  <c r="BZ519" i="1"/>
  <c r="BY520" i="1"/>
  <c r="BZ520" i="1"/>
  <c r="BY521" i="1"/>
  <c r="BZ521" i="1"/>
  <c r="BY522" i="1"/>
  <c r="BZ522" i="1"/>
  <c r="BY523" i="1"/>
  <c r="BZ523" i="1"/>
  <c r="BY524" i="1"/>
  <c r="BZ524" i="1"/>
  <c r="BY525" i="1"/>
  <c r="BZ525" i="1"/>
  <c r="BY526" i="1"/>
  <c r="BZ526" i="1"/>
  <c r="BY527" i="1"/>
  <c r="BZ527" i="1"/>
  <c r="BY528" i="1"/>
  <c r="BZ528" i="1"/>
  <c r="BY529" i="1"/>
  <c r="BZ529" i="1"/>
  <c r="BY530" i="1"/>
  <c r="BZ530" i="1"/>
  <c r="BY531" i="1"/>
  <c r="BZ531" i="1"/>
  <c r="BY532" i="1"/>
  <c r="BZ532" i="1"/>
  <c r="BY533" i="1"/>
  <c r="BZ533" i="1"/>
  <c r="BY534" i="1"/>
  <c r="BZ534" i="1"/>
  <c r="BY535" i="1"/>
  <c r="BZ535" i="1"/>
  <c r="BY536" i="1"/>
  <c r="BZ536" i="1"/>
  <c r="BY537" i="1"/>
  <c r="BZ537" i="1"/>
  <c r="BY538" i="1"/>
  <c r="BZ538" i="1"/>
  <c r="BY539" i="1"/>
  <c r="BZ539" i="1"/>
  <c r="BY540" i="1"/>
  <c r="BZ540" i="1"/>
  <c r="BY541" i="1"/>
  <c r="BZ541" i="1"/>
  <c r="BY542" i="1"/>
  <c r="BZ542" i="1"/>
  <c r="BY543" i="1"/>
  <c r="BZ543" i="1"/>
  <c r="BY544" i="1"/>
  <c r="BZ544" i="1"/>
  <c r="BY545" i="1"/>
  <c r="BZ545" i="1"/>
  <c r="BY546" i="1"/>
  <c r="BZ546" i="1"/>
  <c r="BY547" i="1"/>
  <c r="BZ547" i="1"/>
  <c r="BY548" i="1"/>
  <c r="BZ548" i="1"/>
  <c r="BY549" i="1"/>
  <c r="BZ549" i="1"/>
  <c r="BY550" i="1"/>
  <c r="BZ550" i="1"/>
  <c r="BY551" i="1"/>
  <c r="BZ551" i="1"/>
  <c r="BY552" i="1"/>
  <c r="BZ552" i="1"/>
  <c r="BY553" i="1"/>
  <c r="BZ553" i="1"/>
  <c r="BY554" i="1"/>
  <c r="BZ554" i="1"/>
  <c r="BY555" i="1"/>
  <c r="BZ555" i="1"/>
  <c r="BY556" i="1"/>
  <c r="BZ556" i="1"/>
  <c r="BY557" i="1"/>
  <c r="BZ557" i="1"/>
  <c r="BY558" i="1"/>
  <c r="BZ558" i="1"/>
  <c r="BY559" i="1"/>
  <c r="BZ559" i="1"/>
  <c r="BY560" i="1"/>
  <c r="BZ560" i="1"/>
  <c r="BY561" i="1"/>
  <c r="BZ561" i="1"/>
  <c r="BY562" i="1"/>
  <c r="BZ562" i="1"/>
  <c r="BY563" i="1"/>
  <c r="BZ563" i="1"/>
  <c r="BY564" i="1"/>
  <c r="BZ564" i="1"/>
  <c r="BY565" i="1"/>
  <c r="BZ565" i="1"/>
  <c r="BY566" i="1"/>
  <c r="BZ566" i="1"/>
  <c r="BY567" i="1"/>
  <c r="BZ567" i="1"/>
  <c r="BY568" i="1"/>
  <c r="BZ568" i="1"/>
  <c r="BY569" i="1"/>
  <c r="BZ569" i="1"/>
  <c r="BY570" i="1"/>
  <c r="BZ570" i="1"/>
  <c r="BY571" i="1"/>
  <c r="BZ571" i="1"/>
  <c r="BY572" i="1"/>
  <c r="BZ572" i="1"/>
  <c r="BY573" i="1"/>
  <c r="BZ573" i="1"/>
  <c r="BY574" i="1"/>
  <c r="BZ574" i="1"/>
  <c r="BY575" i="1"/>
  <c r="BZ575" i="1"/>
  <c r="BY576" i="1"/>
  <c r="BZ576" i="1"/>
  <c r="BY577" i="1"/>
  <c r="BZ577" i="1"/>
  <c r="BY578" i="1"/>
  <c r="BZ578" i="1"/>
  <c r="BY579" i="1"/>
  <c r="BZ579" i="1"/>
  <c r="BY580" i="1"/>
  <c r="BZ580" i="1"/>
  <c r="BY581" i="1"/>
  <c r="BZ581" i="1"/>
  <c r="BY582" i="1"/>
  <c r="BZ582" i="1"/>
  <c r="BY583" i="1"/>
  <c r="BZ583" i="1"/>
  <c r="BY584" i="1"/>
  <c r="BZ584" i="1"/>
  <c r="BY585" i="1"/>
  <c r="BZ585" i="1"/>
  <c r="BY586" i="1"/>
  <c r="BZ586" i="1"/>
  <c r="BY587" i="1"/>
  <c r="BZ587" i="1"/>
  <c r="BY588" i="1"/>
  <c r="BZ588" i="1"/>
  <c r="BY589" i="1"/>
  <c r="BZ589" i="1"/>
  <c r="BY590" i="1"/>
  <c r="BZ590" i="1"/>
  <c r="BY591" i="1"/>
  <c r="BZ591" i="1"/>
  <c r="BY592" i="1"/>
  <c r="BZ592" i="1"/>
  <c r="BY593" i="1"/>
  <c r="BZ593" i="1"/>
  <c r="BY594" i="1"/>
  <c r="BZ594" i="1"/>
  <c r="BY595" i="1"/>
  <c r="BZ595" i="1"/>
  <c r="BY596" i="1"/>
  <c r="BZ596" i="1"/>
  <c r="BY597" i="1"/>
  <c r="BZ597" i="1"/>
  <c r="BY598" i="1"/>
  <c r="BZ598" i="1"/>
  <c r="BY599" i="1"/>
  <c r="BZ599" i="1"/>
  <c r="BY600" i="1"/>
  <c r="BZ600" i="1"/>
  <c r="BY601" i="1"/>
  <c r="BZ601" i="1"/>
  <c r="BY602" i="1"/>
  <c r="BZ602" i="1"/>
  <c r="BY603" i="1"/>
  <c r="BZ603" i="1"/>
  <c r="BY604" i="1"/>
  <c r="BZ604" i="1"/>
  <c r="BY605" i="1"/>
  <c r="BZ605" i="1"/>
  <c r="BY606" i="1"/>
  <c r="BZ606" i="1"/>
  <c r="BY607" i="1"/>
  <c r="BZ607" i="1"/>
  <c r="BY608" i="1"/>
  <c r="BZ608" i="1"/>
  <c r="BY609" i="1"/>
  <c r="BZ609" i="1"/>
  <c r="BY610" i="1"/>
  <c r="BZ610" i="1"/>
  <c r="BY611" i="1"/>
  <c r="BZ611" i="1"/>
  <c r="BY612" i="1"/>
  <c r="BZ612" i="1"/>
  <c r="BY613" i="1"/>
  <c r="BZ613" i="1"/>
  <c r="BY614" i="1"/>
  <c r="BZ614" i="1"/>
  <c r="BY615" i="1"/>
  <c r="BZ615" i="1"/>
  <c r="BY616" i="1"/>
  <c r="BZ616" i="1"/>
  <c r="BY617" i="1"/>
  <c r="BZ617" i="1"/>
  <c r="BY618" i="1"/>
  <c r="BZ618" i="1"/>
  <c r="BY619" i="1"/>
  <c r="BZ619" i="1"/>
  <c r="BY620" i="1"/>
  <c r="BZ620" i="1"/>
  <c r="BY621" i="1"/>
  <c r="BZ621" i="1"/>
  <c r="BY622" i="1"/>
  <c r="BZ622" i="1"/>
  <c r="BY623" i="1"/>
  <c r="BZ623" i="1"/>
  <c r="BY624" i="1"/>
  <c r="BZ624" i="1"/>
  <c r="BY625" i="1"/>
  <c r="BZ625" i="1"/>
  <c r="BY626" i="1"/>
  <c r="BZ626" i="1"/>
  <c r="BY627" i="1"/>
  <c r="BZ627" i="1"/>
  <c r="BY628" i="1"/>
  <c r="BZ628" i="1"/>
  <c r="BY629" i="1"/>
  <c r="BZ629" i="1"/>
  <c r="BY630" i="1"/>
  <c r="BZ630" i="1"/>
  <c r="BY631" i="1"/>
  <c r="BZ631" i="1"/>
  <c r="BY632" i="1"/>
  <c r="BZ632" i="1"/>
  <c r="BY633" i="1"/>
  <c r="BZ633" i="1"/>
  <c r="BY634" i="1"/>
  <c r="BZ634" i="1"/>
  <c r="BY635" i="1"/>
  <c r="BZ635" i="1"/>
  <c r="BY636" i="1"/>
  <c r="BZ636" i="1"/>
  <c r="BY637" i="1"/>
  <c r="BZ637" i="1"/>
  <c r="BY638" i="1"/>
  <c r="BZ638" i="1"/>
  <c r="BY639" i="1"/>
  <c r="BZ639" i="1"/>
  <c r="BY640" i="1"/>
  <c r="BZ640" i="1"/>
  <c r="BY641" i="1"/>
  <c r="BZ641" i="1"/>
  <c r="BY642" i="1"/>
  <c r="BZ642" i="1"/>
  <c r="BY643" i="1"/>
  <c r="BZ643" i="1"/>
  <c r="BY644" i="1"/>
  <c r="BZ644" i="1"/>
  <c r="BY645" i="1"/>
  <c r="BZ645" i="1"/>
  <c r="BY646" i="1"/>
  <c r="BZ646" i="1"/>
  <c r="BY647" i="1"/>
  <c r="BZ647" i="1"/>
  <c r="BY648" i="1"/>
  <c r="BZ648" i="1"/>
  <c r="BY649" i="1"/>
  <c r="BZ649" i="1"/>
  <c r="BY650" i="1"/>
  <c r="BZ650" i="1"/>
  <c r="BY651" i="1"/>
  <c r="BZ651" i="1"/>
  <c r="BY652" i="1"/>
  <c r="BZ652" i="1"/>
  <c r="BY653" i="1"/>
  <c r="BZ653" i="1"/>
  <c r="BY654" i="1"/>
  <c r="BZ654" i="1"/>
  <c r="BY655" i="1"/>
  <c r="BZ655" i="1"/>
  <c r="BY656" i="1"/>
  <c r="BZ656" i="1"/>
  <c r="BY657" i="1"/>
  <c r="BZ657" i="1"/>
  <c r="BY658" i="1"/>
  <c r="BZ658" i="1"/>
  <c r="BY659" i="1"/>
  <c r="BZ659" i="1"/>
  <c r="BY660" i="1"/>
  <c r="BZ660" i="1"/>
  <c r="BY661" i="1"/>
  <c r="BZ661" i="1"/>
  <c r="BY662" i="1"/>
  <c r="BZ662" i="1"/>
  <c r="BY663" i="1"/>
  <c r="BZ663" i="1"/>
  <c r="BY664" i="1"/>
  <c r="BZ664" i="1"/>
  <c r="BY665" i="1"/>
  <c r="BZ665" i="1"/>
  <c r="BY666" i="1"/>
  <c r="BZ666" i="1"/>
  <c r="BY667" i="1"/>
  <c r="BZ667" i="1"/>
  <c r="BY668" i="1"/>
  <c r="BZ668" i="1"/>
  <c r="BY669" i="1"/>
  <c r="BZ669" i="1"/>
  <c r="BY670" i="1"/>
  <c r="BZ670" i="1"/>
  <c r="BY671" i="1"/>
  <c r="BZ671" i="1"/>
  <c r="BY672" i="1"/>
  <c r="BZ672" i="1"/>
  <c r="BY673" i="1"/>
  <c r="BZ673" i="1"/>
  <c r="BY674" i="1"/>
  <c r="BZ674" i="1"/>
  <c r="BY675" i="1"/>
  <c r="BZ675" i="1"/>
  <c r="BY676" i="1"/>
  <c r="BZ676" i="1"/>
  <c r="BY677" i="1"/>
  <c r="BZ677" i="1"/>
  <c r="BY678" i="1"/>
  <c r="BZ678" i="1"/>
  <c r="BY679" i="1"/>
  <c r="BZ679" i="1"/>
  <c r="BY680" i="1"/>
  <c r="BZ680" i="1"/>
  <c r="BY681" i="1"/>
  <c r="BZ681" i="1"/>
  <c r="BY682" i="1"/>
  <c r="BZ682" i="1"/>
  <c r="BY683" i="1"/>
  <c r="BZ683" i="1"/>
  <c r="BY684" i="1"/>
  <c r="BZ684" i="1"/>
  <c r="BY685" i="1"/>
  <c r="BZ685" i="1"/>
  <c r="BY686" i="1"/>
  <c r="BZ686" i="1"/>
  <c r="BY687" i="1"/>
  <c r="BZ687" i="1"/>
  <c r="BY688" i="1"/>
  <c r="BZ688" i="1"/>
  <c r="BY689" i="1"/>
  <c r="BZ689" i="1"/>
  <c r="BY690" i="1"/>
  <c r="BZ690" i="1"/>
  <c r="BY691" i="1"/>
  <c r="BZ691" i="1"/>
  <c r="BY692" i="1"/>
  <c r="BZ692" i="1"/>
  <c r="BY693" i="1"/>
  <c r="BZ693" i="1"/>
  <c r="BY694" i="1"/>
  <c r="BZ694" i="1"/>
  <c r="BY695" i="1"/>
  <c r="BZ695" i="1"/>
  <c r="BY696" i="1"/>
  <c r="BZ696" i="1"/>
  <c r="BY697" i="1"/>
  <c r="BZ697" i="1"/>
  <c r="BY698" i="1"/>
  <c r="BZ698" i="1"/>
  <c r="BY699" i="1"/>
  <c r="BZ699" i="1"/>
  <c r="BY700" i="1"/>
  <c r="BZ700" i="1"/>
  <c r="BY701" i="1"/>
  <c r="BZ701" i="1"/>
  <c r="BY702" i="1"/>
  <c r="BZ702" i="1"/>
  <c r="BY703" i="1"/>
  <c r="BZ703" i="1"/>
  <c r="BY704" i="1"/>
  <c r="BZ704" i="1"/>
  <c r="BY705" i="1"/>
  <c r="BZ705" i="1"/>
  <c r="BY706" i="1"/>
  <c r="BZ706" i="1"/>
  <c r="BY707" i="1"/>
  <c r="BZ707" i="1"/>
  <c r="BY708" i="1"/>
  <c r="BZ708" i="1"/>
  <c r="BY709" i="1"/>
  <c r="BZ709" i="1"/>
  <c r="BY710" i="1"/>
  <c r="BZ710" i="1"/>
  <c r="BY711" i="1"/>
  <c r="BZ711" i="1"/>
  <c r="BY712" i="1"/>
  <c r="BZ712" i="1"/>
  <c r="BY713" i="1"/>
  <c r="BZ713" i="1"/>
  <c r="BY714" i="1"/>
  <c r="BZ714" i="1"/>
  <c r="BY715" i="1"/>
  <c r="BZ715" i="1"/>
  <c r="BY716" i="1"/>
  <c r="BZ716" i="1"/>
  <c r="BY717" i="1"/>
  <c r="BZ717" i="1"/>
  <c r="BY718" i="1"/>
  <c r="BZ718" i="1"/>
  <c r="BY719" i="1"/>
  <c r="BZ719" i="1"/>
  <c r="BY720" i="1"/>
  <c r="BZ720" i="1"/>
  <c r="BY721" i="1"/>
  <c r="BZ721" i="1"/>
  <c r="BY722" i="1"/>
  <c r="BZ722" i="1"/>
  <c r="BY723" i="1"/>
  <c r="BZ723" i="1"/>
  <c r="BY724" i="1"/>
  <c r="BZ724" i="1"/>
  <c r="BY725" i="1"/>
  <c r="BZ725" i="1"/>
  <c r="BY726" i="1"/>
  <c r="BZ726" i="1"/>
  <c r="BY727" i="1"/>
  <c r="BZ727" i="1"/>
  <c r="BY728" i="1"/>
  <c r="BZ728" i="1"/>
  <c r="BY729" i="1"/>
  <c r="BZ729" i="1"/>
  <c r="BY730" i="1"/>
  <c r="BZ730" i="1"/>
  <c r="BY731" i="1"/>
  <c r="BZ731" i="1"/>
  <c r="BY732" i="1"/>
  <c r="BZ732" i="1"/>
  <c r="BY733" i="1"/>
  <c r="BZ733" i="1"/>
  <c r="BY734" i="1"/>
  <c r="BZ734" i="1"/>
  <c r="BY735" i="1"/>
  <c r="BZ735" i="1"/>
  <c r="BY736" i="1"/>
  <c r="BZ736" i="1"/>
  <c r="BY737" i="1"/>
  <c r="BZ737" i="1"/>
  <c r="BY738" i="1"/>
  <c r="BZ738" i="1"/>
  <c r="BY739" i="1"/>
  <c r="BZ739" i="1"/>
  <c r="BY740" i="1"/>
  <c r="BZ740" i="1"/>
  <c r="BY741" i="1"/>
  <c r="BZ741" i="1"/>
  <c r="BY742" i="1"/>
  <c r="BZ742" i="1"/>
  <c r="BY743" i="1"/>
  <c r="BZ743" i="1"/>
  <c r="BY744" i="1"/>
  <c r="BZ744" i="1"/>
  <c r="BY745" i="1"/>
  <c r="BZ745" i="1"/>
  <c r="BY746" i="1"/>
  <c r="BZ746" i="1"/>
  <c r="BY747" i="1"/>
  <c r="BZ747" i="1"/>
  <c r="BY748" i="1"/>
  <c r="BZ748" i="1"/>
  <c r="BY749" i="1"/>
  <c r="BZ749" i="1"/>
  <c r="BY750" i="1"/>
  <c r="BZ750" i="1"/>
  <c r="BY751" i="1"/>
  <c r="BZ751" i="1"/>
  <c r="BY752" i="1"/>
  <c r="BZ752" i="1"/>
  <c r="BY753" i="1"/>
  <c r="BZ753" i="1"/>
  <c r="BY754" i="1"/>
  <c r="BZ754" i="1"/>
  <c r="BY755" i="1"/>
  <c r="BZ755" i="1"/>
  <c r="BY756" i="1"/>
  <c r="BZ756" i="1"/>
  <c r="BY757" i="1"/>
  <c r="BZ757" i="1"/>
  <c r="BY758" i="1"/>
  <c r="BZ758" i="1"/>
  <c r="BY759" i="1"/>
  <c r="BZ759" i="1"/>
  <c r="BY760" i="1"/>
  <c r="BZ760" i="1"/>
  <c r="BY761" i="1"/>
  <c r="BZ761" i="1"/>
  <c r="BY762" i="1"/>
  <c r="BZ762" i="1"/>
  <c r="BY763" i="1"/>
  <c r="BZ763" i="1"/>
  <c r="BY764" i="1"/>
  <c r="BZ764" i="1"/>
  <c r="BY765" i="1"/>
  <c r="BZ765" i="1"/>
  <c r="BY766" i="1"/>
  <c r="BZ766" i="1"/>
  <c r="BY767" i="1"/>
  <c r="BZ767" i="1"/>
  <c r="BY768" i="1"/>
  <c r="BZ768" i="1"/>
  <c r="BY769" i="1"/>
  <c r="BZ769" i="1"/>
  <c r="BY770" i="1"/>
  <c r="BZ770" i="1"/>
  <c r="BY771" i="1"/>
  <c r="BZ771" i="1"/>
  <c r="BY772" i="1"/>
  <c r="BZ772" i="1"/>
  <c r="BY773" i="1"/>
  <c r="BZ773" i="1"/>
  <c r="BY774" i="1"/>
  <c r="BZ774" i="1"/>
  <c r="BY775" i="1"/>
  <c r="BZ775" i="1"/>
  <c r="BY776" i="1"/>
  <c r="BZ776" i="1"/>
  <c r="BY777" i="1"/>
  <c r="BZ777" i="1"/>
  <c r="BY778" i="1"/>
  <c r="BZ778" i="1"/>
  <c r="BY779" i="1"/>
  <c r="BZ779" i="1"/>
  <c r="BY780" i="1"/>
  <c r="BZ780" i="1"/>
  <c r="BY781" i="1"/>
  <c r="BZ781" i="1"/>
  <c r="BY782" i="1"/>
  <c r="BZ782" i="1"/>
  <c r="BY783" i="1"/>
  <c r="BZ783" i="1"/>
  <c r="BY784" i="1"/>
  <c r="BZ784" i="1"/>
  <c r="BY785" i="1"/>
  <c r="BZ785" i="1"/>
  <c r="BY786" i="1"/>
  <c r="BZ786" i="1"/>
  <c r="BY787" i="1"/>
  <c r="BZ787" i="1"/>
  <c r="BY788" i="1"/>
  <c r="BZ788" i="1"/>
  <c r="BY789" i="1"/>
  <c r="BZ789" i="1"/>
  <c r="BY790" i="1"/>
  <c r="BZ790" i="1"/>
  <c r="BY791" i="1"/>
  <c r="BZ791" i="1"/>
  <c r="BY792" i="1"/>
  <c r="BZ792" i="1"/>
  <c r="BY793" i="1"/>
  <c r="BZ793" i="1"/>
  <c r="BY794" i="1"/>
  <c r="BZ794" i="1"/>
  <c r="BY795" i="1"/>
  <c r="BZ795" i="1"/>
  <c r="BY796" i="1"/>
  <c r="BZ796" i="1"/>
  <c r="BY797" i="1"/>
  <c r="BZ797" i="1"/>
  <c r="BY798" i="1"/>
  <c r="BZ798" i="1"/>
  <c r="BY799" i="1"/>
  <c r="BZ799" i="1"/>
  <c r="BY800" i="1"/>
  <c r="BZ800" i="1"/>
  <c r="BY801" i="1"/>
  <c r="BZ801" i="1"/>
  <c r="BY802" i="1"/>
  <c r="BZ802" i="1"/>
  <c r="BY803" i="1"/>
  <c r="BZ803" i="1"/>
  <c r="BY804" i="1"/>
  <c r="BZ804" i="1"/>
  <c r="BY805" i="1"/>
  <c r="BZ805" i="1"/>
  <c r="BY806" i="1"/>
  <c r="BZ806" i="1"/>
  <c r="BY807" i="1"/>
  <c r="BZ807" i="1"/>
  <c r="BY808" i="1"/>
  <c r="BZ808" i="1"/>
  <c r="BY809" i="1"/>
  <c r="BZ809" i="1"/>
  <c r="BY810" i="1"/>
  <c r="BZ810" i="1"/>
  <c r="BY811" i="1"/>
  <c r="BZ811" i="1"/>
  <c r="BY812" i="1"/>
  <c r="BZ812" i="1"/>
  <c r="BY813" i="1"/>
  <c r="BZ813" i="1"/>
  <c r="BY814" i="1"/>
  <c r="BZ814" i="1"/>
  <c r="BY815" i="1"/>
  <c r="BZ815" i="1"/>
  <c r="BY816" i="1"/>
  <c r="BZ816" i="1"/>
  <c r="BY817" i="1"/>
  <c r="BZ817" i="1"/>
  <c r="BY818" i="1"/>
  <c r="BZ818" i="1"/>
  <c r="BY819" i="1"/>
  <c r="BZ819" i="1"/>
  <c r="BY820" i="1"/>
  <c r="BZ820" i="1"/>
  <c r="BY821" i="1"/>
  <c r="BZ821" i="1"/>
  <c r="BY822" i="1"/>
  <c r="BZ822" i="1"/>
  <c r="BY823" i="1"/>
  <c r="BZ823" i="1"/>
  <c r="BY824" i="1"/>
  <c r="BZ824" i="1"/>
  <c r="BY825" i="1"/>
  <c r="BZ825" i="1"/>
  <c r="BY826" i="1"/>
  <c r="BZ826" i="1"/>
  <c r="BY827" i="1"/>
  <c r="BZ827" i="1"/>
  <c r="BY828" i="1"/>
  <c r="BZ828" i="1"/>
  <c r="BY829" i="1"/>
  <c r="BZ829" i="1"/>
  <c r="BY830" i="1"/>
  <c r="BZ830" i="1"/>
  <c r="BY831" i="1"/>
  <c r="BZ831" i="1"/>
  <c r="BY832" i="1"/>
  <c r="BZ832" i="1"/>
  <c r="BY833" i="1"/>
  <c r="BZ833" i="1"/>
  <c r="BY834" i="1"/>
  <c r="BZ834" i="1"/>
  <c r="BY835" i="1"/>
  <c r="BZ835" i="1"/>
  <c r="BY836" i="1"/>
  <c r="BZ836" i="1"/>
  <c r="BY837" i="1"/>
  <c r="BZ837" i="1"/>
  <c r="BY838" i="1"/>
  <c r="BZ838" i="1"/>
  <c r="BY839" i="1"/>
  <c r="BZ839" i="1"/>
  <c r="BY840" i="1"/>
  <c r="BZ840" i="1"/>
  <c r="BY841" i="1"/>
  <c r="BZ841" i="1"/>
  <c r="BY842" i="1"/>
  <c r="BZ842" i="1"/>
  <c r="BY843" i="1"/>
  <c r="BZ843" i="1"/>
  <c r="BY844" i="1"/>
  <c r="BZ844" i="1"/>
  <c r="BY845" i="1"/>
  <c r="BZ845" i="1"/>
  <c r="BY846" i="1"/>
  <c r="BZ846" i="1"/>
  <c r="BY847" i="1"/>
  <c r="BZ847" i="1"/>
  <c r="BY848" i="1"/>
  <c r="BZ848" i="1"/>
  <c r="BY849" i="1"/>
  <c r="BZ849" i="1"/>
  <c r="BY850" i="1"/>
  <c r="BZ850" i="1"/>
  <c r="BY851" i="1"/>
  <c r="BZ851" i="1"/>
  <c r="BY852" i="1"/>
  <c r="BZ852" i="1"/>
  <c r="BY853" i="1"/>
  <c r="BZ853" i="1"/>
  <c r="BY854" i="1"/>
  <c r="BZ854" i="1"/>
  <c r="BY855" i="1"/>
  <c r="BZ855" i="1"/>
  <c r="BY856" i="1"/>
  <c r="BZ856" i="1"/>
  <c r="BY857" i="1"/>
  <c r="BZ857" i="1"/>
  <c r="BY858" i="1"/>
  <c r="BZ858" i="1"/>
  <c r="BY859" i="1"/>
  <c r="BZ859" i="1"/>
  <c r="BY860" i="1"/>
  <c r="BZ860" i="1"/>
  <c r="BY861" i="1"/>
  <c r="BZ861" i="1"/>
  <c r="BY862" i="1"/>
  <c r="BZ862" i="1"/>
  <c r="BY863" i="1"/>
  <c r="BZ863" i="1"/>
  <c r="BY864" i="1"/>
  <c r="BZ864" i="1"/>
  <c r="BY865" i="1"/>
  <c r="BZ865" i="1"/>
  <c r="BY866" i="1"/>
  <c r="BZ866" i="1"/>
  <c r="BY867" i="1"/>
  <c r="BZ867" i="1"/>
  <c r="BY868" i="1"/>
  <c r="BZ868" i="1"/>
  <c r="BY869" i="1"/>
  <c r="BZ869" i="1"/>
  <c r="BY870" i="1"/>
  <c r="BZ870" i="1"/>
  <c r="BY871" i="1"/>
  <c r="BZ871" i="1"/>
  <c r="BY872" i="1"/>
  <c r="BZ872" i="1"/>
  <c r="BY873" i="1"/>
  <c r="BZ873" i="1"/>
  <c r="BY874" i="1"/>
  <c r="BZ874" i="1"/>
  <c r="BY875" i="1"/>
  <c r="BZ875" i="1"/>
  <c r="BY876" i="1"/>
  <c r="BZ876" i="1"/>
  <c r="BY877" i="1"/>
  <c r="BZ877" i="1"/>
  <c r="BY878" i="1"/>
  <c r="BZ878" i="1"/>
  <c r="BY879" i="1"/>
  <c r="BZ879" i="1"/>
  <c r="BY880" i="1"/>
  <c r="BZ880" i="1"/>
  <c r="BY881" i="1"/>
  <c r="BZ881" i="1"/>
  <c r="BY882" i="1"/>
  <c r="BZ882" i="1"/>
  <c r="BY883" i="1"/>
  <c r="BZ883" i="1"/>
  <c r="BY884" i="1"/>
  <c r="BZ884" i="1"/>
  <c r="BY885" i="1"/>
  <c r="BZ885" i="1"/>
  <c r="BY886" i="1"/>
  <c r="BZ886" i="1"/>
  <c r="BY887" i="1"/>
  <c r="BZ887" i="1"/>
  <c r="BY888" i="1"/>
  <c r="BZ888" i="1"/>
  <c r="BY889" i="1"/>
  <c r="BZ889" i="1"/>
  <c r="BY890" i="1"/>
  <c r="BZ890" i="1"/>
  <c r="BY891" i="1"/>
  <c r="BZ891" i="1"/>
  <c r="BY892" i="1"/>
  <c r="BZ892" i="1"/>
  <c r="BY893" i="1"/>
  <c r="BZ893" i="1"/>
  <c r="BY894" i="1"/>
  <c r="BZ894" i="1"/>
  <c r="BY895" i="1"/>
  <c r="BZ895" i="1"/>
  <c r="BY896" i="1"/>
  <c r="BZ896" i="1"/>
  <c r="BY897" i="1"/>
  <c r="BZ897" i="1"/>
  <c r="BY898" i="1"/>
  <c r="BZ898" i="1"/>
  <c r="BY899" i="1"/>
  <c r="BZ899" i="1"/>
  <c r="BY900" i="1"/>
  <c r="BZ900" i="1"/>
  <c r="BY901" i="1"/>
  <c r="BZ901" i="1"/>
  <c r="BY902" i="1"/>
  <c r="BZ902" i="1"/>
  <c r="BY903" i="1"/>
  <c r="BZ903" i="1"/>
  <c r="BY904" i="1"/>
  <c r="BZ904" i="1"/>
  <c r="BY905" i="1"/>
  <c r="BZ905" i="1"/>
  <c r="BY906" i="1"/>
  <c r="BZ906" i="1"/>
  <c r="BY907" i="1"/>
  <c r="BZ907" i="1"/>
  <c r="BY908" i="1"/>
  <c r="BZ908" i="1"/>
  <c r="BY909" i="1"/>
  <c r="BZ909" i="1"/>
  <c r="BY910" i="1"/>
  <c r="BZ910" i="1"/>
  <c r="BY911" i="1"/>
  <c r="BZ911" i="1"/>
  <c r="BY912" i="1"/>
  <c r="BZ912" i="1"/>
  <c r="BY913" i="1"/>
  <c r="BZ913" i="1"/>
  <c r="BY914" i="1"/>
  <c r="BZ914" i="1"/>
  <c r="BY915" i="1"/>
  <c r="BZ915" i="1"/>
  <c r="BY916" i="1"/>
  <c r="BZ916" i="1"/>
  <c r="BY917" i="1"/>
  <c r="BZ917" i="1"/>
  <c r="BY918" i="1"/>
  <c r="BZ918" i="1"/>
  <c r="BY919" i="1"/>
  <c r="BZ919" i="1"/>
  <c r="BY920" i="1"/>
  <c r="BZ920" i="1"/>
  <c r="BY921" i="1"/>
  <c r="BZ921" i="1"/>
  <c r="BY922" i="1"/>
  <c r="BZ922" i="1"/>
  <c r="BY923" i="1"/>
  <c r="BZ923" i="1"/>
  <c r="BY924" i="1"/>
  <c r="BZ924" i="1"/>
  <c r="BY925" i="1"/>
  <c r="BZ925" i="1"/>
  <c r="BY926" i="1"/>
  <c r="BZ926" i="1"/>
  <c r="BY927" i="1"/>
  <c r="BZ927" i="1"/>
  <c r="BY928" i="1"/>
  <c r="BZ928" i="1"/>
  <c r="BY929" i="1"/>
  <c r="BZ929" i="1"/>
  <c r="BY930" i="1"/>
  <c r="BZ930" i="1"/>
  <c r="BY931" i="1"/>
  <c r="BZ931" i="1"/>
  <c r="BY932" i="1"/>
  <c r="BZ932" i="1"/>
  <c r="BY933" i="1"/>
  <c r="BZ933" i="1"/>
  <c r="BY934" i="1"/>
  <c r="BZ934" i="1"/>
  <c r="BY935" i="1"/>
  <c r="BZ935" i="1"/>
  <c r="BY936" i="1"/>
  <c r="BZ936" i="1"/>
  <c r="BY937" i="1"/>
  <c r="BZ937" i="1"/>
  <c r="BY938" i="1"/>
  <c r="BZ938" i="1"/>
  <c r="BY939" i="1"/>
  <c r="BZ939" i="1"/>
  <c r="BY940" i="1"/>
  <c r="BZ940" i="1"/>
  <c r="BY941" i="1"/>
  <c r="BZ941" i="1"/>
  <c r="BY942" i="1"/>
  <c r="BZ942" i="1"/>
  <c r="BY943" i="1"/>
  <c r="BZ943" i="1"/>
  <c r="BY944" i="1"/>
  <c r="BZ944" i="1"/>
  <c r="BY945" i="1"/>
  <c r="BZ945" i="1"/>
  <c r="BY946" i="1"/>
  <c r="BZ946" i="1"/>
  <c r="BY947" i="1"/>
  <c r="BZ947" i="1"/>
  <c r="BY948" i="1"/>
  <c r="BZ948" i="1"/>
  <c r="BY949" i="1"/>
  <c r="BZ949" i="1"/>
  <c r="BY950" i="1"/>
  <c r="BZ950" i="1"/>
  <c r="BY951" i="1"/>
  <c r="BZ951" i="1"/>
  <c r="BY952" i="1"/>
  <c r="BZ952" i="1"/>
  <c r="BY953" i="1"/>
  <c r="BZ953" i="1"/>
  <c r="BY954" i="1"/>
  <c r="BZ954" i="1"/>
  <c r="BY955" i="1"/>
  <c r="BZ955" i="1"/>
  <c r="BY956" i="1"/>
  <c r="BZ956" i="1"/>
  <c r="BY957" i="1"/>
  <c r="BZ957" i="1"/>
  <c r="BY958" i="1"/>
  <c r="BZ958" i="1"/>
  <c r="BY959" i="1"/>
  <c r="BZ959" i="1"/>
  <c r="BY960" i="1"/>
  <c r="BZ960" i="1"/>
  <c r="BY961" i="1"/>
  <c r="BZ961" i="1"/>
  <c r="BY962" i="1"/>
  <c r="BZ962" i="1"/>
  <c r="BY963" i="1"/>
  <c r="BZ963" i="1"/>
  <c r="BY964" i="1"/>
  <c r="BZ964" i="1"/>
  <c r="BY965" i="1"/>
  <c r="BZ965" i="1"/>
  <c r="BY966" i="1"/>
  <c r="BZ966" i="1"/>
  <c r="BY967" i="1"/>
  <c r="BZ967" i="1"/>
  <c r="BY968" i="1"/>
  <c r="BZ968" i="1"/>
  <c r="BY969" i="1"/>
  <c r="BZ969" i="1"/>
  <c r="BY970" i="1"/>
  <c r="BZ970" i="1"/>
  <c r="BY971" i="1"/>
  <c r="BZ971" i="1"/>
  <c r="BY972" i="1"/>
  <c r="BZ972" i="1"/>
  <c r="BY973" i="1"/>
  <c r="BZ973" i="1"/>
  <c r="BY974" i="1"/>
  <c r="BZ974" i="1"/>
  <c r="BY975" i="1"/>
  <c r="BZ975" i="1"/>
  <c r="BY976" i="1"/>
  <c r="BZ976" i="1"/>
  <c r="BY977" i="1"/>
  <c r="BZ977" i="1"/>
  <c r="BY978" i="1"/>
  <c r="BZ978" i="1"/>
  <c r="BY979" i="1"/>
  <c r="BZ979" i="1"/>
  <c r="BY980" i="1"/>
  <c r="BZ980" i="1"/>
  <c r="BY981" i="1"/>
  <c r="BZ981" i="1"/>
  <c r="BY982" i="1"/>
  <c r="BZ982" i="1"/>
  <c r="BY983" i="1"/>
  <c r="BZ983" i="1"/>
  <c r="BY984" i="1"/>
  <c r="BZ984" i="1"/>
  <c r="BY985" i="1"/>
  <c r="BZ985" i="1"/>
  <c r="BY986" i="1"/>
  <c r="BZ986" i="1"/>
  <c r="BY987" i="1"/>
  <c r="BZ987" i="1"/>
  <c r="BY988" i="1"/>
  <c r="BZ988" i="1"/>
  <c r="BY989" i="1"/>
  <c r="BZ989" i="1"/>
  <c r="BY990" i="1"/>
  <c r="BZ990" i="1"/>
  <c r="BY991" i="1"/>
  <c r="BZ991" i="1"/>
  <c r="BY992" i="1"/>
  <c r="BZ992" i="1"/>
  <c r="BY993" i="1"/>
  <c r="BZ993" i="1"/>
  <c r="BY994" i="1"/>
  <c r="BZ994" i="1"/>
  <c r="BY995" i="1"/>
  <c r="BZ995" i="1"/>
  <c r="BY996" i="1"/>
  <c r="BZ996" i="1"/>
  <c r="BY997" i="1"/>
  <c r="BZ997" i="1"/>
  <c r="BY998" i="1"/>
  <c r="BZ998" i="1"/>
  <c r="BY999" i="1"/>
  <c r="BZ999" i="1"/>
  <c r="BY1000" i="1"/>
  <c r="BZ1000" i="1"/>
  <c r="BY1001" i="1"/>
  <c r="BZ1001" i="1"/>
  <c r="BY1002" i="1"/>
  <c r="BZ1002" i="1"/>
  <c r="BY1003" i="1"/>
  <c r="BZ1003" i="1"/>
  <c r="BY1004" i="1"/>
  <c r="BZ1004" i="1"/>
  <c r="BY1005" i="1"/>
  <c r="BZ1005" i="1"/>
  <c r="BY1006" i="1"/>
  <c r="BZ1006" i="1"/>
  <c r="BY1007" i="1"/>
  <c r="BZ1007" i="1"/>
  <c r="BY1008" i="1"/>
  <c r="BZ1008" i="1"/>
  <c r="BY1009" i="1"/>
  <c r="BZ1009" i="1"/>
  <c r="BY1010" i="1"/>
  <c r="BZ1010" i="1"/>
  <c r="BY1011" i="1"/>
  <c r="BZ1011" i="1"/>
  <c r="BY1012" i="1"/>
  <c r="BZ1012" i="1"/>
  <c r="BY1013" i="1"/>
  <c r="BZ1013" i="1"/>
  <c r="BY1014" i="1"/>
  <c r="BZ1014" i="1"/>
  <c r="BY1015" i="1"/>
  <c r="BZ1015" i="1"/>
  <c r="BY1016" i="1"/>
  <c r="BZ1016" i="1"/>
  <c r="BY1017" i="1"/>
  <c r="BZ1017" i="1"/>
  <c r="BY1018" i="1"/>
  <c r="BZ1018" i="1"/>
  <c r="BY1019" i="1"/>
  <c r="BZ1019" i="1"/>
  <c r="BY1020" i="1"/>
  <c r="BZ1020" i="1"/>
  <c r="BY1021" i="1"/>
  <c r="BZ1021" i="1"/>
  <c r="BY1022" i="1"/>
  <c r="BZ1022" i="1"/>
  <c r="BY1023" i="1"/>
  <c r="BZ1023" i="1"/>
  <c r="BY1024" i="1"/>
  <c r="BZ1024" i="1"/>
  <c r="BY1025" i="1"/>
  <c r="BZ1025" i="1"/>
  <c r="BY1026" i="1"/>
  <c r="BZ1026" i="1"/>
  <c r="BY1027" i="1"/>
  <c r="BZ1027" i="1"/>
  <c r="BY1028" i="1"/>
  <c r="BZ1028" i="1"/>
  <c r="BY1029" i="1"/>
  <c r="BZ1029" i="1"/>
  <c r="BY1030" i="1"/>
  <c r="BZ1030" i="1"/>
  <c r="BY1031" i="1"/>
  <c r="BZ1031" i="1"/>
  <c r="BY1032" i="1"/>
  <c r="BZ1032" i="1"/>
  <c r="BY1033" i="1"/>
  <c r="BZ1033" i="1"/>
  <c r="BY1034" i="1"/>
  <c r="BZ1034" i="1"/>
  <c r="BY1035" i="1"/>
  <c r="BZ1035" i="1"/>
  <c r="BY1036" i="1"/>
  <c r="BZ1036" i="1"/>
  <c r="BY1037" i="1"/>
  <c r="BZ1037" i="1"/>
  <c r="BY1038" i="1"/>
  <c r="BZ1038" i="1"/>
  <c r="BY1039" i="1"/>
  <c r="BZ1039" i="1"/>
  <c r="BY1040" i="1"/>
  <c r="BZ1040" i="1"/>
  <c r="BY1041" i="1"/>
  <c r="BZ1041" i="1"/>
  <c r="BY1042" i="1"/>
  <c r="BZ1042" i="1"/>
  <c r="BY1043" i="1"/>
  <c r="BZ1043" i="1"/>
  <c r="BY1044" i="1"/>
  <c r="BZ1044" i="1"/>
  <c r="BY1045" i="1"/>
  <c r="BZ1045" i="1"/>
  <c r="BY1046" i="1"/>
  <c r="BZ1046" i="1"/>
  <c r="BY1047" i="1"/>
  <c r="BZ1047" i="1"/>
  <c r="BY1048" i="1"/>
  <c r="BZ1048" i="1"/>
  <c r="BY1049" i="1"/>
  <c r="BZ1049" i="1"/>
  <c r="BY1050" i="1"/>
  <c r="BZ1050" i="1"/>
  <c r="BY1051" i="1"/>
  <c r="BZ1051" i="1"/>
  <c r="BY1052" i="1"/>
  <c r="BZ1052" i="1"/>
  <c r="BY1053" i="1"/>
  <c r="BZ1053" i="1"/>
  <c r="BY1054" i="1"/>
  <c r="BZ1054" i="1"/>
  <c r="BY1055" i="1"/>
  <c r="BZ1055" i="1"/>
  <c r="BY1056" i="1"/>
  <c r="BZ1056" i="1"/>
  <c r="BY1057" i="1"/>
  <c r="BZ1057" i="1"/>
  <c r="BY1058" i="1"/>
  <c r="BZ1058" i="1"/>
  <c r="BY1059" i="1"/>
  <c r="BZ1059" i="1"/>
  <c r="BY1060" i="1"/>
  <c r="BZ1060" i="1"/>
  <c r="BY1061" i="1"/>
  <c r="BZ1061" i="1"/>
  <c r="BY1062" i="1"/>
  <c r="BZ1062" i="1"/>
  <c r="BY1063" i="1"/>
  <c r="BZ1063" i="1"/>
  <c r="BY1064" i="1"/>
  <c r="BZ1064" i="1"/>
  <c r="BY1065" i="1"/>
  <c r="BZ1065" i="1"/>
  <c r="BY1066" i="1"/>
  <c r="BZ1066" i="1"/>
  <c r="BY1067" i="1"/>
  <c r="BZ1067" i="1"/>
  <c r="BY1068" i="1"/>
  <c r="BZ1068" i="1"/>
  <c r="BY1069" i="1"/>
  <c r="BZ1069" i="1"/>
  <c r="BY1070" i="1"/>
  <c r="BZ1070" i="1"/>
  <c r="BY1071" i="1"/>
  <c r="BZ1071" i="1"/>
  <c r="BY1072" i="1"/>
  <c r="BZ1072" i="1"/>
  <c r="BY1073" i="1"/>
  <c r="BZ1073" i="1"/>
  <c r="BY1074" i="1"/>
  <c r="BZ1074" i="1"/>
  <c r="BY1075" i="1"/>
  <c r="BZ1075" i="1"/>
  <c r="BY1076" i="1"/>
  <c r="BZ1076" i="1"/>
  <c r="BY1077" i="1"/>
  <c r="BZ1077" i="1"/>
  <c r="BY1078" i="1"/>
  <c r="BZ1078" i="1"/>
  <c r="BY1079" i="1"/>
  <c r="BZ1079" i="1"/>
  <c r="BY1080" i="1"/>
  <c r="BZ1080" i="1"/>
  <c r="BY1081" i="1"/>
  <c r="BZ1081" i="1"/>
  <c r="BY1082" i="1"/>
  <c r="BZ1082" i="1"/>
  <c r="BY1083" i="1"/>
  <c r="BZ1083" i="1"/>
  <c r="BY1084" i="1"/>
  <c r="BZ1084" i="1"/>
  <c r="BY1085" i="1"/>
  <c r="BZ1085" i="1"/>
  <c r="BY1086" i="1"/>
  <c r="BZ1086" i="1"/>
  <c r="BY1087" i="1"/>
  <c r="BZ1087" i="1"/>
  <c r="BY1088" i="1"/>
  <c r="BZ1088" i="1"/>
  <c r="BY1089" i="1"/>
  <c r="BZ1089" i="1"/>
  <c r="BY1090" i="1"/>
  <c r="BZ1090" i="1"/>
  <c r="BY1091" i="1"/>
  <c r="BZ1091" i="1"/>
  <c r="BY1092" i="1"/>
  <c r="BZ1092" i="1"/>
  <c r="BY1093" i="1"/>
  <c r="BZ1093" i="1"/>
  <c r="BY1094" i="1"/>
  <c r="BZ1094" i="1"/>
  <c r="BY1095" i="1"/>
  <c r="BZ1095" i="1"/>
  <c r="BY1096" i="1"/>
  <c r="BZ1096" i="1"/>
  <c r="BY1097" i="1"/>
  <c r="BZ1097" i="1"/>
  <c r="BY1098" i="1"/>
  <c r="BZ1098" i="1"/>
  <c r="BY1099" i="1"/>
  <c r="BZ1099" i="1"/>
  <c r="BY1100" i="1"/>
  <c r="BZ1100" i="1"/>
  <c r="BY1101" i="1"/>
  <c r="BZ1101" i="1"/>
  <c r="BY1102" i="1"/>
  <c r="BZ1102" i="1"/>
  <c r="BY1103" i="1"/>
  <c r="BZ1103" i="1"/>
  <c r="BY1104" i="1"/>
  <c r="BZ1104" i="1"/>
  <c r="BY1105" i="1"/>
  <c r="BZ1105" i="1"/>
  <c r="BY1106" i="1"/>
  <c r="BZ1106" i="1"/>
  <c r="BY1107" i="1"/>
  <c r="BZ1107" i="1"/>
  <c r="BY1108" i="1"/>
  <c r="BZ1108" i="1"/>
  <c r="BY1109" i="1"/>
  <c r="BZ1109" i="1"/>
  <c r="BY1110" i="1"/>
  <c r="BZ1110" i="1"/>
  <c r="BY1111" i="1"/>
  <c r="BZ1111" i="1"/>
  <c r="BY1112" i="1"/>
  <c r="BZ1112" i="1"/>
  <c r="BY1113" i="1"/>
  <c r="BZ1113" i="1"/>
  <c r="BY1114" i="1"/>
  <c r="BZ1114" i="1"/>
  <c r="BY1115" i="1"/>
  <c r="BZ1115" i="1"/>
  <c r="BY1116" i="1"/>
  <c r="BZ1116" i="1"/>
  <c r="BY1117" i="1"/>
  <c r="BZ1117" i="1"/>
  <c r="BY1118" i="1"/>
  <c r="BZ1118" i="1"/>
  <c r="BY1119" i="1"/>
  <c r="BZ1119" i="1"/>
  <c r="BY1120" i="1"/>
  <c r="BZ1120" i="1"/>
  <c r="BY1121" i="1"/>
  <c r="BZ1121" i="1"/>
  <c r="BY1122" i="1"/>
  <c r="BZ1122" i="1"/>
  <c r="BY1123" i="1"/>
  <c r="BZ1123" i="1"/>
  <c r="BY1124" i="1"/>
  <c r="BZ1124" i="1"/>
  <c r="BY1125" i="1"/>
  <c r="BZ1125" i="1"/>
  <c r="BY1126" i="1"/>
  <c r="BZ1126" i="1"/>
  <c r="BY1127" i="1"/>
  <c r="BZ1127" i="1"/>
  <c r="BY1128" i="1"/>
  <c r="BZ1128" i="1"/>
  <c r="BY1129" i="1"/>
  <c r="BZ1129" i="1"/>
  <c r="BY1130" i="1"/>
  <c r="BZ1130" i="1"/>
  <c r="BY1131" i="1"/>
  <c r="BZ1131" i="1"/>
  <c r="BY1132" i="1"/>
  <c r="BZ1132" i="1"/>
  <c r="BY1133" i="1"/>
  <c r="BZ1133" i="1"/>
  <c r="BY1134" i="1"/>
  <c r="BZ1134" i="1"/>
  <c r="BY1135" i="1"/>
  <c r="BZ1135" i="1"/>
  <c r="BY1136" i="1"/>
  <c r="BZ1136" i="1"/>
  <c r="BY1137" i="1"/>
  <c r="BZ1137" i="1"/>
  <c r="BY1138" i="1"/>
  <c r="BZ1138" i="1"/>
  <c r="BY1139" i="1"/>
  <c r="BZ1139" i="1"/>
  <c r="BY1140" i="1"/>
  <c r="BZ1140" i="1"/>
  <c r="BY1141" i="1"/>
  <c r="BZ1141" i="1"/>
  <c r="BY1142" i="1"/>
  <c r="BZ1142" i="1"/>
  <c r="BY1143" i="1"/>
  <c r="BZ1143" i="1"/>
  <c r="BY1144" i="1"/>
  <c r="BZ1144" i="1"/>
  <c r="BY1145" i="1"/>
  <c r="BZ1145" i="1"/>
  <c r="BY1146" i="1"/>
  <c r="BZ1146" i="1"/>
  <c r="BY1147" i="1"/>
  <c r="BZ1147" i="1"/>
  <c r="BY1148" i="1"/>
  <c r="BZ1148" i="1"/>
  <c r="BY1149" i="1"/>
  <c r="BZ1149" i="1"/>
  <c r="BY1150" i="1"/>
  <c r="BZ1150" i="1"/>
  <c r="BY1151" i="1"/>
  <c r="BZ1151" i="1"/>
  <c r="BY1152" i="1"/>
  <c r="BZ1152" i="1"/>
  <c r="BY1153" i="1"/>
  <c r="BZ1153" i="1"/>
  <c r="BY1154" i="1"/>
  <c r="BZ1154" i="1"/>
  <c r="BY1155" i="1"/>
  <c r="BZ1155" i="1"/>
  <c r="BY1156" i="1"/>
  <c r="BZ1156" i="1"/>
  <c r="BY1157" i="1"/>
  <c r="BZ1157" i="1"/>
  <c r="BY1158" i="1"/>
  <c r="BZ1158" i="1"/>
  <c r="BY1159" i="1"/>
  <c r="BZ1159" i="1"/>
  <c r="BY1160" i="1"/>
  <c r="BZ1160" i="1"/>
  <c r="BY1161" i="1"/>
  <c r="BZ1161" i="1"/>
  <c r="BY1162" i="1"/>
  <c r="BZ1162" i="1"/>
  <c r="BY1163" i="1"/>
  <c r="BZ1163" i="1"/>
  <c r="BY1164" i="1"/>
  <c r="BZ1164" i="1"/>
  <c r="BY1165" i="1"/>
  <c r="BZ1165" i="1"/>
  <c r="BY1166" i="1"/>
  <c r="BZ1166" i="1"/>
  <c r="BY1167" i="1"/>
  <c r="BZ1167" i="1"/>
  <c r="BY1168" i="1"/>
  <c r="BZ1168" i="1"/>
  <c r="BY1169" i="1"/>
  <c r="BZ1169" i="1"/>
  <c r="BY1170" i="1"/>
  <c r="BZ1170" i="1"/>
  <c r="BY1171" i="1"/>
  <c r="BZ1171" i="1"/>
  <c r="BY1172" i="1"/>
  <c r="BZ1172" i="1"/>
  <c r="BY1173" i="1"/>
  <c r="BZ1173" i="1"/>
  <c r="BY1174" i="1"/>
  <c r="BZ1174" i="1"/>
  <c r="BY1175" i="1"/>
  <c r="BZ1175" i="1"/>
  <c r="BY1176" i="1"/>
  <c r="BZ1176" i="1"/>
  <c r="BY1177" i="1"/>
  <c r="BZ1177" i="1"/>
  <c r="BY1178" i="1"/>
  <c r="BZ1178" i="1"/>
  <c r="BY1179" i="1"/>
  <c r="BZ1179" i="1"/>
  <c r="BY1180" i="1"/>
  <c r="BZ1180" i="1"/>
  <c r="BY1181" i="1"/>
  <c r="BZ1181" i="1"/>
  <c r="BY1182" i="1"/>
  <c r="BZ1182" i="1"/>
  <c r="BY1183" i="1"/>
  <c r="BZ1183" i="1"/>
  <c r="BY1184" i="1"/>
  <c r="BZ1184" i="1"/>
  <c r="BY1185" i="1"/>
  <c r="BZ1185" i="1"/>
  <c r="BY1186" i="1"/>
  <c r="BZ1186" i="1"/>
  <c r="BY1187" i="1"/>
  <c r="BZ1187" i="1"/>
  <c r="BY1188" i="1"/>
  <c r="BZ1188" i="1"/>
  <c r="BY1189" i="1"/>
  <c r="BZ1189" i="1"/>
  <c r="BY1190" i="1"/>
  <c r="BZ1190" i="1"/>
  <c r="BY1191" i="1"/>
  <c r="BZ1191" i="1"/>
  <c r="BY1192" i="1"/>
  <c r="BZ1192" i="1"/>
  <c r="BY1193" i="1"/>
  <c r="BZ1193" i="1"/>
  <c r="BY1194" i="1"/>
  <c r="BZ1194" i="1"/>
  <c r="BY1195" i="1"/>
  <c r="BZ1195" i="1"/>
  <c r="BY1196" i="1"/>
  <c r="BZ1196" i="1"/>
  <c r="BY1197" i="1"/>
  <c r="BZ1197" i="1"/>
  <c r="BY1198" i="1"/>
  <c r="BZ1198" i="1"/>
  <c r="BY1199" i="1"/>
  <c r="BZ1199" i="1"/>
  <c r="BY1200" i="1"/>
  <c r="BZ1200" i="1"/>
  <c r="BY1201" i="1"/>
  <c r="BZ1201" i="1"/>
  <c r="BY1202" i="1"/>
  <c r="BZ1202" i="1"/>
  <c r="BY1203" i="1"/>
  <c r="BZ1203" i="1"/>
  <c r="BY1204" i="1"/>
  <c r="BZ1204" i="1"/>
  <c r="BY1205" i="1"/>
  <c r="BZ1205" i="1"/>
  <c r="BY1206" i="1"/>
  <c r="BZ1206" i="1"/>
  <c r="BY1207" i="1"/>
  <c r="BZ1207" i="1"/>
  <c r="BY1208" i="1"/>
  <c r="BZ1208" i="1"/>
  <c r="BY1209" i="1"/>
  <c r="BZ1209" i="1"/>
  <c r="BY1210" i="1"/>
  <c r="BZ1210" i="1"/>
  <c r="BY1211" i="1"/>
  <c r="BZ1211" i="1"/>
  <c r="BY1212" i="1"/>
  <c r="BZ1212" i="1"/>
  <c r="BY1213" i="1"/>
  <c r="BZ1213" i="1"/>
  <c r="BY1214" i="1"/>
  <c r="BZ1214" i="1"/>
  <c r="BY1215" i="1"/>
  <c r="BZ1215" i="1"/>
  <c r="BY1216" i="1"/>
  <c r="BZ1216" i="1"/>
  <c r="BY1217" i="1"/>
  <c r="BZ1217" i="1"/>
  <c r="BY1218" i="1"/>
  <c r="BZ1218" i="1"/>
  <c r="BY1219" i="1"/>
  <c r="BZ1219" i="1"/>
  <c r="BY1220" i="1"/>
  <c r="BZ1220" i="1"/>
  <c r="BY1221" i="1"/>
  <c r="BZ1221" i="1"/>
  <c r="BY1222" i="1"/>
  <c r="BZ1222" i="1"/>
  <c r="BY1223" i="1"/>
  <c r="BZ1223" i="1"/>
  <c r="BY1224" i="1"/>
  <c r="BZ1224" i="1"/>
  <c r="BY1225" i="1"/>
  <c r="BZ1225" i="1"/>
  <c r="BY1226" i="1"/>
  <c r="BZ1226" i="1"/>
  <c r="BY1227" i="1"/>
  <c r="BZ1227" i="1"/>
  <c r="BY1228" i="1"/>
  <c r="BZ1228" i="1"/>
  <c r="BY1229" i="1"/>
  <c r="BZ1229" i="1"/>
  <c r="BY1230" i="1"/>
  <c r="BZ1230" i="1"/>
  <c r="BY1231" i="1"/>
  <c r="BZ1231" i="1"/>
  <c r="BY1232" i="1"/>
  <c r="BZ1232" i="1"/>
  <c r="BY1233" i="1"/>
  <c r="BZ1233" i="1"/>
  <c r="BY1234" i="1"/>
  <c r="BZ1234" i="1"/>
  <c r="BY1235" i="1"/>
  <c r="BZ1235" i="1"/>
  <c r="BY1236" i="1"/>
  <c r="BZ1236" i="1"/>
  <c r="BY1237" i="1"/>
  <c r="BZ1237" i="1"/>
  <c r="BY1238" i="1"/>
  <c r="BZ1238" i="1"/>
  <c r="BY1239" i="1"/>
  <c r="BZ1239" i="1"/>
  <c r="BY1240" i="1"/>
  <c r="BZ1240" i="1"/>
  <c r="BY1241" i="1"/>
  <c r="BZ1241" i="1"/>
  <c r="BY1242" i="1"/>
  <c r="BZ1242" i="1"/>
  <c r="BY1243" i="1"/>
  <c r="BZ1243" i="1"/>
  <c r="BY1244" i="1"/>
  <c r="BZ1244" i="1"/>
  <c r="BY1245" i="1"/>
  <c r="BZ1245" i="1"/>
  <c r="BY1246" i="1"/>
  <c r="BZ1246" i="1"/>
  <c r="BY1247" i="1"/>
  <c r="BZ1247" i="1"/>
  <c r="BY1248" i="1"/>
  <c r="BZ1248" i="1"/>
  <c r="BY1249" i="1"/>
  <c r="BZ1249" i="1"/>
  <c r="BY1250" i="1"/>
  <c r="BZ1250" i="1"/>
  <c r="BY1251" i="1"/>
  <c r="BZ1251" i="1"/>
  <c r="BY1252" i="1"/>
  <c r="BZ1252" i="1"/>
  <c r="BY1253" i="1"/>
  <c r="BZ1253" i="1"/>
  <c r="BY1254" i="1"/>
  <c r="BZ1254" i="1"/>
  <c r="BY1255" i="1"/>
  <c r="BZ1255" i="1"/>
  <c r="BY1256" i="1"/>
  <c r="BZ1256" i="1"/>
  <c r="BY1257" i="1"/>
  <c r="BZ1257" i="1"/>
  <c r="BY1258" i="1"/>
  <c r="BZ1258" i="1"/>
  <c r="BY1259" i="1"/>
  <c r="BZ1259" i="1"/>
  <c r="BY1260" i="1"/>
  <c r="BZ1260" i="1"/>
  <c r="BY1261" i="1"/>
  <c r="BZ1261" i="1"/>
  <c r="BY1262" i="1"/>
  <c r="BZ1262" i="1"/>
  <c r="BY1263" i="1"/>
  <c r="BZ1263" i="1"/>
  <c r="BY1264" i="1"/>
  <c r="BZ1264" i="1"/>
  <c r="BY1265" i="1"/>
  <c r="BZ1265" i="1"/>
  <c r="BY1266" i="1"/>
  <c r="BZ1266" i="1"/>
  <c r="BY1267" i="1"/>
  <c r="BZ1267" i="1"/>
  <c r="BY1268" i="1"/>
  <c r="BZ1268" i="1"/>
  <c r="BY1269" i="1"/>
  <c r="BZ1269" i="1"/>
  <c r="BY1270" i="1"/>
  <c r="BZ1270" i="1"/>
  <c r="BY1271" i="1"/>
  <c r="BZ1271" i="1"/>
  <c r="BY1272" i="1"/>
  <c r="BZ1272" i="1"/>
  <c r="BY1273" i="1"/>
  <c r="BZ1273" i="1"/>
  <c r="BY1274" i="1"/>
  <c r="BZ1274" i="1"/>
  <c r="BY1275" i="1"/>
  <c r="BZ1275" i="1"/>
  <c r="BY1276" i="1"/>
  <c r="BZ1276" i="1"/>
  <c r="BY1277" i="1"/>
  <c r="BZ1277" i="1"/>
  <c r="BY1278" i="1"/>
  <c r="BZ1278" i="1"/>
  <c r="BY1279" i="1"/>
  <c r="BZ1279" i="1"/>
  <c r="BY1280" i="1"/>
  <c r="BZ1280" i="1"/>
  <c r="BY1281" i="1"/>
  <c r="BZ1281" i="1"/>
  <c r="BY1282" i="1"/>
  <c r="BZ1282" i="1"/>
  <c r="BY1283" i="1"/>
  <c r="BZ1283" i="1"/>
  <c r="BY1284" i="1"/>
  <c r="BZ1284" i="1"/>
  <c r="BY1285" i="1"/>
  <c r="BZ1285" i="1"/>
  <c r="BY1286" i="1"/>
  <c r="BZ1286" i="1"/>
  <c r="BY1287" i="1"/>
  <c r="BZ1287" i="1"/>
  <c r="BY1288" i="1"/>
  <c r="BZ1288" i="1"/>
  <c r="BY1289" i="1"/>
  <c r="BZ1289" i="1"/>
  <c r="BY1290" i="1"/>
  <c r="BZ1290" i="1"/>
  <c r="BY1291" i="1"/>
  <c r="BZ1291" i="1"/>
  <c r="BY1292" i="1"/>
  <c r="BZ1292" i="1"/>
  <c r="BY1293" i="1"/>
  <c r="BZ1293" i="1"/>
  <c r="BY1294" i="1"/>
  <c r="BZ1294" i="1"/>
  <c r="BY1295" i="1"/>
  <c r="BZ1295" i="1"/>
  <c r="BY1296" i="1"/>
  <c r="BZ1296" i="1"/>
  <c r="BY1297" i="1"/>
  <c r="BZ1297" i="1"/>
  <c r="BY1298" i="1"/>
  <c r="BZ1298" i="1"/>
  <c r="BY1299" i="1"/>
  <c r="BZ1299" i="1"/>
  <c r="BY1300" i="1"/>
  <c r="BZ1300" i="1"/>
  <c r="BY1301" i="1"/>
  <c r="BZ1301" i="1"/>
  <c r="BY1302" i="1"/>
  <c r="BZ1302" i="1"/>
  <c r="BY1303" i="1"/>
  <c r="BZ1303" i="1"/>
  <c r="BY1304" i="1"/>
  <c r="BZ1304" i="1"/>
  <c r="BY1305" i="1"/>
  <c r="BZ1305" i="1"/>
  <c r="BY1306" i="1"/>
  <c r="BZ1306" i="1"/>
  <c r="BY1307" i="1"/>
  <c r="BZ1307" i="1"/>
  <c r="BY1308" i="1"/>
  <c r="BZ1308" i="1"/>
  <c r="BY1309" i="1"/>
  <c r="BZ1309" i="1"/>
  <c r="BY1310" i="1"/>
  <c r="BZ1310" i="1"/>
  <c r="BY1311" i="1"/>
  <c r="BZ1311" i="1"/>
  <c r="BY1312" i="1"/>
  <c r="BZ1312" i="1"/>
  <c r="BY1313" i="1"/>
  <c r="BZ1313" i="1"/>
  <c r="BY1314" i="1"/>
  <c r="BZ1314" i="1"/>
  <c r="BY1315" i="1"/>
  <c r="BZ1315" i="1"/>
  <c r="BY1316" i="1"/>
  <c r="BZ1316" i="1"/>
  <c r="BY1317" i="1"/>
  <c r="BZ1317" i="1"/>
  <c r="BY1318" i="1"/>
  <c r="BZ1318" i="1"/>
  <c r="BY1319" i="1"/>
  <c r="BZ1319" i="1"/>
  <c r="BY1320" i="1"/>
  <c r="BZ1320" i="1"/>
  <c r="BY1321" i="1"/>
  <c r="BZ1321" i="1"/>
  <c r="BY1322" i="1"/>
  <c r="BZ1322" i="1"/>
  <c r="BY1323" i="1"/>
  <c r="BZ1323" i="1"/>
  <c r="BY1324" i="1"/>
  <c r="BZ1324" i="1"/>
  <c r="BY1325" i="1"/>
  <c r="BZ1325" i="1"/>
  <c r="BY1326" i="1"/>
  <c r="BZ1326" i="1"/>
  <c r="BY1327" i="1"/>
  <c r="BZ1327" i="1"/>
  <c r="BY1328" i="1"/>
  <c r="BZ1328" i="1"/>
  <c r="BY1329" i="1"/>
  <c r="BZ1329" i="1"/>
  <c r="BY1330" i="1"/>
  <c r="BZ1330" i="1"/>
  <c r="BY1331" i="1"/>
  <c r="BZ1331" i="1"/>
  <c r="BY1332" i="1"/>
  <c r="BZ1332" i="1"/>
  <c r="BY1333" i="1"/>
  <c r="BZ1333" i="1"/>
  <c r="BY1334" i="1"/>
  <c r="BZ1334" i="1"/>
  <c r="BY1335" i="1"/>
  <c r="BZ1335" i="1"/>
  <c r="BY1336" i="1"/>
  <c r="BZ1336" i="1"/>
  <c r="BY1337" i="1"/>
  <c r="BZ1337" i="1"/>
  <c r="BY1338" i="1"/>
  <c r="BZ1338" i="1"/>
  <c r="BY1339" i="1"/>
  <c r="BZ1339" i="1"/>
  <c r="BY1340" i="1"/>
  <c r="BZ1340" i="1"/>
  <c r="BY1341" i="1"/>
  <c r="BZ1341" i="1"/>
  <c r="BY1342" i="1"/>
  <c r="BZ1342" i="1"/>
  <c r="BY1343" i="1"/>
  <c r="BZ1343" i="1"/>
  <c r="BY1344" i="1"/>
  <c r="BZ1344" i="1"/>
  <c r="BY1345" i="1"/>
  <c r="BZ1345" i="1"/>
  <c r="BY1346" i="1"/>
  <c r="BZ1346" i="1"/>
  <c r="BY1347" i="1"/>
  <c r="BZ1347" i="1"/>
  <c r="BY1348" i="1"/>
  <c r="BZ1348" i="1"/>
  <c r="BY1349" i="1"/>
  <c r="BZ1349" i="1"/>
  <c r="BY1350" i="1"/>
  <c r="BZ1350" i="1"/>
  <c r="BY1351" i="1"/>
  <c r="BZ1351" i="1"/>
  <c r="BY1352" i="1"/>
  <c r="BZ1352" i="1"/>
  <c r="BY1353" i="1"/>
  <c r="BZ1353" i="1"/>
  <c r="BY1354" i="1"/>
  <c r="BZ1354" i="1"/>
  <c r="BY1355" i="1"/>
  <c r="BZ1355" i="1"/>
  <c r="BY1356" i="1"/>
  <c r="BZ1356" i="1"/>
  <c r="BY1357" i="1"/>
  <c r="BZ1357" i="1"/>
  <c r="BY1358" i="1"/>
  <c r="BZ1358" i="1"/>
  <c r="BY1359" i="1"/>
  <c r="BZ1359" i="1"/>
  <c r="BY1360" i="1"/>
  <c r="BZ1360" i="1"/>
  <c r="BY1361" i="1"/>
  <c r="BZ1361" i="1"/>
  <c r="BY1362" i="1"/>
  <c r="BZ1362" i="1"/>
  <c r="BY1363" i="1"/>
  <c r="BZ1363" i="1"/>
  <c r="BY1364" i="1"/>
  <c r="BZ1364" i="1"/>
  <c r="BY1365" i="1"/>
  <c r="BZ1365" i="1"/>
  <c r="BY1366" i="1"/>
  <c r="BZ1366" i="1"/>
  <c r="BY1367" i="1"/>
  <c r="BZ1367" i="1"/>
  <c r="BY1368" i="1"/>
  <c r="BZ1368" i="1"/>
  <c r="BY1369" i="1"/>
  <c r="BZ1369" i="1"/>
  <c r="BY1370" i="1"/>
  <c r="BZ1370" i="1"/>
  <c r="BY1371" i="1"/>
  <c r="BZ1371" i="1"/>
  <c r="BY1372" i="1"/>
  <c r="BZ1372" i="1"/>
  <c r="BY1373" i="1"/>
  <c r="BZ1373" i="1"/>
  <c r="BY1374" i="1"/>
  <c r="BZ1374" i="1"/>
  <c r="BY1375" i="1"/>
  <c r="BZ1375" i="1"/>
  <c r="BY1376" i="1"/>
  <c r="BZ1376" i="1"/>
  <c r="BY1377" i="1"/>
  <c r="BZ1377" i="1"/>
  <c r="BY1378" i="1"/>
  <c r="BZ1378" i="1"/>
  <c r="BY1379" i="1"/>
  <c r="BZ1379" i="1"/>
  <c r="BY1380" i="1"/>
  <c r="BZ1380" i="1"/>
  <c r="BY1381" i="1"/>
  <c r="BZ1381" i="1"/>
  <c r="BY1382" i="1"/>
  <c r="BZ1382" i="1"/>
  <c r="BY1383" i="1"/>
  <c r="BZ1383" i="1"/>
  <c r="BY1384" i="1"/>
  <c r="BZ1384" i="1"/>
  <c r="BY1385" i="1"/>
  <c r="BZ1385" i="1"/>
  <c r="BY1386" i="1"/>
  <c r="BZ1386" i="1"/>
  <c r="BY1387" i="1"/>
  <c r="BZ1387" i="1"/>
  <c r="BY1388" i="1"/>
  <c r="BZ1388" i="1"/>
  <c r="BY1389" i="1"/>
  <c r="BZ1389" i="1"/>
  <c r="BY1390" i="1"/>
  <c r="BZ1390" i="1"/>
  <c r="BY1391" i="1"/>
  <c r="BZ1391" i="1"/>
  <c r="BY1392" i="1"/>
  <c r="BZ1392" i="1"/>
  <c r="BY1393" i="1"/>
  <c r="BZ1393" i="1"/>
  <c r="BY1394" i="1"/>
  <c r="BZ1394" i="1"/>
  <c r="BY1395" i="1"/>
  <c r="BZ1395" i="1"/>
  <c r="BY1396" i="1"/>
  <c r="BZ1396" i="1"/>
  <c r="BY1397" i="1"/>
  <c r="BZ1397" i="1"/>
  <c r="BY1398" i="1"/>
  <c r="BZ1398" i="1"/>
  <c r="BY1399" i="1"/>
  <c r="BZ1399" i="1"/>
  <c r="BY1400" i="1"/>
  <c r="BZ1400" i="1"/>
  <c r="BY1401" i="1"/>
  <c r="BZ1401" i="1"/>
  <c r="BY1402" i="1"/>
  <c r="BZ1402" i="1"/>
  <c r="BY1403" i="1"/>
  <c r="BZ1403" i="1"/>
  <c r="BY1404" i="1"/>
  <c r="BZ1404" i="1"/>
  <c r="BY1405" i="1"/>
  <c r="BZ1405" i="1"/>
  <c r="BY1406" i="1"/>
  <c r="BZ1406" i="1"/>
  <c r="BY1407" i="1"/>
  <c r="BZ1407" i="1"/>
  <c r="BY1408" i="1"/>
  <c r="BZ1408" i="1"/>
  <c r="BY1409" i="1"/>
  <c r="BZ1409" i="1"/>
  <c r="BY1410" i="1"/>
  <c r="BZ1410" i="1"/>
  <c r="BY1411" i="1"/>
  <c r="BZ1411" i="1"/>
  <c r="BY1412" i="1"/>
  <c r="BZ1412" i="1"/>
  <c r="BY1413" i="1"/>
  <c r="BZ1413" i="1"/>
  <c r="BY1414" i="1"/>
  <c r="BZ1414" i="1"/>
  <c r="BY1415" i="1"/>
  <c r="BZ1415" i="1"/>
  <c r="BY1416" i="1"/>
  <c r="BZ1416" i="1"/>
  <c r="BY1417" i="1"/>
  <c r="BZ1417" i="1"/>
  <c r="BY1418" i="1"/>
  <c r="BZ1418" i="1"/>
  <c r="BY1419" i="1"/>
  <c r="BZ1419" i="1"/>
  <c r="BY1420" i="1"/>
  <c r="BZ1420" i="1"/>
  <c r="BY1421" i="1"/>
  <c r="BZ1421" i="1"/>
  <c r="BY1422" i="1"/>
  <c r="BZ1422" i="1"/>
  <c r="BY1423" i="1"/>
  <c r="BZ1423" i="1"/>
  <c r="BY1424" i="1"/>
  <c r="BZ1424" i="1"/>
  <c r="BY1425" i="1"/>
  <c r="BZ1425" i="1"/>
  <c r="BY1426" i="1"/>
  <c r="BZ1426" i="1"/>
  <c r="BY1427" i="1"/>
  <c r="BZ1427" i="1"/>
  <c r="BY1428" i="1"/>
  <c r="BZ1428" i="1"/>
  <c r="BY1429" i="1"/>
  <c r="BZ1429" i="1"/>
  <c r="BY1430" i="1"/>
  <c r="BZ1430" i="1"/>
  <c r="BY1431" i="1"/>
  <c r="BZ1431" i="1"/>
  <c r="BY1432" i="1"/>
  <c r="BZ1432" i="1"/>
  <c r="BY1433" i="1"/>
  <c r="BZ1433" i="1"/>
  <c r="BY1434" i="1"/>
  <c r="BZ1434" i="1"/>
  <c r="BY1435" i="1"/>
  <c r="BZ1435" i="1"/>
  <c r="BY1436" i="1"/>
  <c r="BZ1436" i="1"/>
  <c r="BY1437" i="1"/>
  <c r="BZ1437" i="1"/>
  <c r="BY1438" i="1"/>
  <c r="BZ1438" i="1"/>
  <c r="BY1439" i="1"/>
  <c r="BZ1439" i="1"/>
  <c r="BY1440" i="1"/>
  <c r="BZ1440" i="1"/>
  <c r="BY1441" i="1"/>
  <c r="BZ1441" i="1"/>
  <c r="BY1442" i="1"/>
  <c r="BZ1442" i="1"/>
  <c r="BY1443" i="1"/>
  <c r="BZ1443" i="1"/>
  <c r="BY1444" i="1"/>
  <c r="BZ1444" i="1"/>
  <c r="BY1445" i="1"/>
  <c r="BZ1445" i="1"/>
  <c r="BY1446" i="1"/>
  <c r="BZ1446" i="1"/>
  <c r="BY1447" i="1"/>
  <c r="BZ1447" i="1"/>
  <c r="BY1448" i="1"/>
  <c r="BZ1448" i="1"/>
  <c r="BY1449" i="1"/>
  <c r="BZ1449" i="1"/>
  <c r="BY1450" i="1"/>
  <c r="BZ1450" i="1"/>
  <c r="BY1451" i="1"/>
  <c r="BZ1451" i="1"/>
  <c r="BY1452" i="1"/>
  <c r="BZ1452" i="1"/>
  <c r="BY1453" i="1"/>
  <c r="BZ1453" i="1"/>
  <c r="BY1454" i="1"/>
  <c r="BZ1454" i="1"/>
  <c r="BY1455" i="1"/>
  <c r="BZ1455" i="1"/>
  <c r="BY1456" i="1"/>
  <c r="BZ1456" i="1"/>
  <c r="BY1457" i="1"/>
  <c r="BZ1457" i="1"/>
  <c r="BY1458" i="1"/>
  <c r="BZ1458" i="1"/>
  <c r="BY1459" i="1"/>
  <c r="BZ1459" i="1"/>
  <c r="BY1460" i="1"/>
  <c r="BZ1460" i="1"/>
  <c r="BY1461" i="1"/>
  <c r="BZ1461" i="1"/>
  <c r="BY1462" i="1"/>
  <c r="BZ1462" i="1"/>
  <c r="BY1463" i="1"/>
  <c r="BZ1463" i="1"/>
  <c r="BY1464" i="1"/>
  <c r="BZ1464" i="1"/>
  <c r="BY1465" i="1"/>
  <c r="BZ1465" i="1"/>
  <c r="BY1466" i="1"/>
  <c r="BZ1466" i="1"/>
  <c r="BY1467" i="1"/>
  <c r="BZ1467" i="1"/>
  <c r="BY1468" i="1"/>
  <c r="BZ1468" i="1"/>
  <c r="BY1469" i="1"/>
  <c r="BZ1469" i="1"/>
  <c r="BZ2" i="1"/>
  <c r="BY2" i="1"/>
  <c r="AZ3" i="1"/>
  <c r="BA3" i="1"/>
  <c r="BB3" i="1"/>
  <c r="BC3" i="1"/>
  <c r="BD3" i="1"/>
  <c r="BE3" i="1"/>
  <c r="BF3" i="1"/>
  <c r="BG3" i="1"/>
  <c r="BH3" i="1"/>
  <c r="AZ4" i="1"/>
  <c r="BA4" i="1"/>
  <c r="BB4" i="1"/>
  <c r="BC4" i="1"/>
  <c r="BD4" i="1"/>
  <c r="BE4" i="1"/>
  <c r="BF4" i="1"/>
  <c r="BG4" i="1"/>
  <c r="BH4" i="1"/>
  <c r="AZ5" i="1"/>
  <c r="BA5" i="1"/>
  <c r="BB5" i="1"/>
  <c r="BC5" i="1"/>
  <c r="BD5" i="1"/>
  <c r="BE5" i="1"/>
  <c r="BF5" i="1"/>
  <c r="BG5" i="1"/>
  <c r="BH5" i="1"/>
  <c r="AZ6" i="1"/>
  <c r="BA6" i="1"/>
  <c r="BB6" i="1"/>
  <c r="BC6" i="1"/>
  <c r="BD6" i="1"/>
  <c r="BE6" i="1"/>
  <c r="BF6" i="1"/>
  <c r="BG6" i="1"/>
  <c r="BH6" i="1"/>
  <c r="AZ7" i="1"/>
  <c r="BA7" i="1"/>
  <c r="BI7" i="1" s="1"/>
  <c r="BB7" i="1"/>
  <c r="BC7" i="1"/>
  <c r="BD7" i="1"/>
  <c r="BE7" i="1"/>
  <c r="BF7" i="1"/>
  <c r="BG7" i="1"/>
  <c r="BH7" i="1"/>
  <c r="AZ8" i="1"/>
  <c r="BA8" i="1"/>
  <c r="BB8" i="1"/>
  <c r="BC8" i="1"/>
  <c r="BD8" i="1"/>
  <c r="BE8" i="1"/>
  <c r="BF8" i="1"/>
  <c r="BG8" i="1"/>
  <c r="BH8" i="1"/>
  <c r="AZ9" i="1"/>
  <c r="BA9" i="1"/>
  <c r="BB9" i="1"/>
  <c r="BC9" i="1"/>
  <c r="BD9" i="1"/>
  <c r="BE9" i="1"/>
  <c r="BF9" i="1"/>
  <c r="BG9" i="1"/>
  <c r="BL9" i="1" s="1"/>
  <c r="BH9" i="1"/>
  <c r="AZ10" i="1"/>
  <c r="BA10" i="1"/>
  <c r="BB10" i="1"/>
  <c r="BC10" i="1"/>
  <c r="BD10" i="1"/>
  <c r="BE10" i="1"/>
  <c r="BF10" i="1"/>
  <c r="BG10" i="1"/>
  <c r="BH10" i="1"/>
  <c r="AZ11" i="1"/>
  <c r="BA11" i="1"/>
  <c r="BB11" i="1"/>
  <c r="BC11" i="1"/>
  <c r="BD11" i="1"/>
  <c r="BE11" i="1"/>
  <c r="BF11" i="1"/>
  <c r="BG11" i="1"/>
  <c r="BH11" i="1"/>
  <c r="AZ12" i="1"/>
  <c r="BA12" i="1"/>
  <c r="BB12" i="1"/>
  <c r="BC12" i="1"/>
  <c r="BD12" i="1"/>
  <c r="BE12" i="1"/>
  <c r="BF12" i="1"/>
  <c r="BG12" i="1"/>
  <c r="BH12" i="1"/>
  <c r="AZ13" i="1"/>
  <c r="BA13" i="1"/>
  <c r="BB13" i="1"/>
  <c r="BC13" i="1"/>
  <c r="BD13" i="1"/>
  <c r="BE13" i="1"/>
  <c r="BF13" i="1"/>
  <c r="BG13" i="1"/>
  <c r="BL13" i="1" s="1"/>
  <c r="BH13" i="1"/>
  <c r="AZ14" i="1"/>
  <c r="BA14" i="1"/>
  <c r="BB14" i="1"/>
  <c r="BC14" i="1"/>
  <c r="BD14" i="1"/>
  <c r="BE14" i="1"/>
  <c r="BF14" i="1"/>
  <c r="BG14" i="1"/>
  <c r="BH14" i="1"/>
  <c r="AZ15" i="1"/>
  <c r="BA15" i="1"/>
  <c r="BI15" i="1" s="1"/>
  <c r="BB15" i="1"/>
  <c r="BC15" i="1"/>
  <c r="BD15" i="1"/>
  <c r="BE15" i="1"/>
  <c r="BF15" i="1"/>
  <c r="BG15" i="1"/>
  <c r="BH15" i="1"/>
  <c r="AZ16" i="1"/>
  <c r="BA16" i="1"/>
  <c r="BB16" i="1"/>
  <c r="BC16" i="1"/>
  <c r="BD16" i="1"/>
  <c r="BE16" i="1"/>
  <c r="BK16" i="1" s="1"/>
  <c r="BF16" i="1"/>
  <c r="BG16" i="1"/>
  <c r="BH16" i="1"/>
  <c r="AZ17" i="1"/>
  <c r="BA17" i="1"/>
  <c r="BB17" i="1"/>
  <c r="BC17" i="1"/>
  <c r="BD17" i="1"/>
  <c r="BE17" i="1"/>
  <c r="BF17" i="1"/>
  <c r="BG17" i="1"/>
  <c r="BH17" i="1"/>
  <c r="AZ18" i="1"/>
  <c r="BA18" i="1"/>
  <c r="BB18" i="1"/>
  <c r="BC18" i="1"/>
  <c r="BD18" i="1"/>
  <c r="BE18" i="1"/>
  <c r="BF18" i="1"/>
  <c r="BG18" i="1"/>
  <c r="BH18" i="1"/>
  <c r="AZ19" i="1"/>
  <c r="BA19" i="1"/>
  <c r="BB19" i="1"/>
  <c r="BC19" i="1"/>
  <c r="BD19" i="1"/>
  <c r="BE19" i="1"/>
  <c r="BF19" i="1"/>
  <c r="BG19" i="1"/>
  <c r="BL19" i="1" s="1"/>
  <c r="BH19" i="1"/>
  <c r="AZ20" i="1"/>
  <c r="BA20" i="1"/>
  <c r="BI20" i="1" s="1"/>
  <c r="BB20" i="1"/>
  <c r="BC20" i="1"/>
  <c r="BD20" i="1"/>
  <c r="BE20" i="1"/>
  <c r="BF20" i="1"/>
  <c r="BG20" i="1"/>
  <c r="BL20" i="1" s="1"/>
  <c r="BH20" i="1"/>
  <c r="AZ21" i="1"/>
  <c r="BA21" i="1"/>
  <c r="BB21" i="1"/>
  <c r="BC21" i="1"/>
  <c r="BD21" i="1"/>
  <c r="BE21" i="1"/>
  <c r="BF21" i="1"/>
  <c r="BG21" i="1"/>
  <c r="BH21" i="1"/>
  <c r="AZ22" i="1"/>
  <c r="BA22" i="1"/>
  <c r="BI22" i="1" s="1"/>
  <c r="BB22" i="1"/>
  <c r="BC22" i="1"/>
  <c r="BD22" i="1"/>
  <c r="BE22" i="1"/>
  <c r="BF22" i="1"/>
  <c r="BG22" i="1"/>
  <c r="BL22" i="1" s="1"/>
  <c r="BH22" i="1"/>
  <c r="AZ23" i="1"/>
  <c r="BA23" i="1"/>
  <c r="BB23" i="1"/>
  <c r="BC23" i="1"/>
  <c r="BD23" i="1"/>
  <c r="BE23" i="1"/>
  <c r="BF23" i="1"/>
  <c r="BG23" i="1"/>
  <c r="BH23" i="1"/>
  <c r="AZ24" i="1"/>
  <c r="BA24" i="1"/>
  <c r="BB24" i="1"/>
  <c r="BC24" i="1"/>
  <c r="BD24" i="1"/>
  <c r="BE24" i="1"/>
  <c r="BK24" i="1" s="1"/>
  <c r="BF24" i="1"/>
  <c r="BG24" i="1"/>
  <c r="BH24" i="1"/>
  <c r="AZ25" i="1"/>
  <c r="BA25" i="1"/>
  <c r="BI25" i="1" s="1"/>
  <c r="BB25" i="1"/>
  <c r="BC25" i="1"/>
  <c r="BD25" i="1"/>
  <c r="BE25" i="1"/>
  <c r="BF25" i="1"/>
  <c r="BG25" i="1"/>
  <c r="BH25" i="1"/>
  <c r="AZ26" i="1"/>
  <c r="BA26" i="1"/>
  <c r="BI26" i="1" s="1"/>
  <c r="BB26" i="1"/>
  <c r="BC26" i="1"/>
  <c r="BD26" i="1"/>
  <c r="BE26" i="1"/>
  <c r="BF26" i="1"/>
  <c r="BG26" i="1"/>
  <c r="BH26" i="1"/>
  <c r="AZ27" i="1"/>
  <c r="BA27" i="1"/>
  <c r="BB27" i="1"/>
  <c r="BC27" i="1"/>
  <c r="BD27" i="1"/>
  <c r="BE27" i="1"/>
  <c r="BF27" i="1"/>
  <c r="BG27" i="1"/>
  <c r="BH27" i="1"/>
  <c r="AZ28" i="1"/>
  <c r="BA28" i="1"/>
  <c r="BB28" i="1"/>
  <c r="BC28" i="1"/>
  <c r="BD28" i="1"/>
  <c r="BE28" i="1"/>
  <c r="BF28" i="1"/>
  <c r="BG28" i="1"/>
  <c r="BH28" i="1"/>
  <c r="AZ29" i="1"/>
  <c r="BA29" i="1"/>
  <c r="BB29" i="1"/>
  <c r="BC29" i="1"/>
  <c r="BD29" i="1"/>
  <c r="BE29" i="1"/>
  <c r="BF29" i="1"/>
  <c r="BG29" i="1"/>
  <c r="BH29" i="1"/>
  <c r="AZ30" i="1"/>
  <c r="BA30" i="1"/>
  <c r="BB30" i="1"/>
  <c r="BC30" i="1"/>
  <c r="BD30" i="1"/>
  <c r="BE30" i="1"/>
  <c r="BF30" i="1"/>
  <c r="BG30" i="1"/>
  <c r="BH30" i="1"/>
  <c r="AZ31" i="1"/>
  <c r="BA31" i="1"/>
  <c r="BB31" i="1"/>
  <c r="BC31" i="1"/>
  <c r="BD31" i="1"/>
  <c r="BE31" i="1"/>
  <c r="BF31" i="1"/>
  <c r="BG31" i="1"/>
  <c r="BH31" i="1"/>
  <c r="AZ32" i="1"/>
  <c r="BA32" i="1"/>
  <c r="BB32" i="1"/>
  <c r="BC32" i="1"/>
  <c r="BD32" i="1"/>
  <c r="BE32" i="1"/>
  <c r="BF32" i="1"/>
  <c r="BG32" i="1"/>
  <c r="BH32" i="1"/>
  <c r="AZ33" i="1"/>
  <c r="BA33" i="1"/>
  <c r="BB33" i="1"/>
  <c r="BC33" i="1"/>
  <c r="BD33" i="1"/>
  <c r="BE33" i="1"/>
  <c r="BF33" i="1"/>
  <c r="BG33" i="1"/>
  <c r="BH33" i="1"/>
  <c r="AZ34" i="1"/>
  <c r="BA34" i="1"/>
  <c r="BB34" i="1"/>
  <c r="BC34" i="1"/>
  <c r="BD34" i="1"/>
  <c r="BE34" i="1"/>
  <c r="BF34" i="1"/>
  <c r="BG34" i="1"/>
  <c r="BH34" i="1"/>
  <c r="AZ35" i="1"/>
  <c r="BA35" i="1"/>
  <c r="BB35" i="1"/>
  <c r="BC35" i="1"/>
  <c r="BD35" i="1"/>
  <c r="BE35" i="1"/>
  <c r="BF35" i="1"/>
  <c r="BG35" i="1"/>
  <c r="BH35" i="1"/>
  <c r="AZ36" i="1"/>
  <c r="BA36" i="1"/>
  <c r="BB36" i="1"/>
  <c r="BC36" i="1"/>
  <c r="BD36" i="1"/>
  <c r="BE36" i="1"/>
  <c r="BF36" i="1"/>
  <c r="BG36" i="1"/>
  <c r="BH36" i="1"/>
  <c r="AZ37" i="1"/>
  <c r="BA37" i="1"/>
  <c r="BB37" i="1"/>
  <c r="BC37" i="1"/>
  <c r="BD37" i="1"/>
  <c r="BE37" i="1"/>
  <c r="BF37" i="1"/>
  <c r="BG37" i="1"/>
  <c r="BH37" i="1"/>
  <c r="AZ38" i="1"/>
  <c r="BA38" i="1"/>
  <c r="BB38" i="1"/>
  <c r="BC38" i="1"/>
  <c r="BD38" i="1"/>
  <c r="BE38" i="1"/>
  <c r="BF38" i="1"/>
  <c r="BG38" i="1"/>
  <c r="BH38" i="1"/>
  <c r="AZ39" i="1"/>
  <c r="BA39" i="1"/>
  <c r="BB39" i="1"/>
  <c r="BC39" i="1"/>
  <c r="BD39" i="1"/>
  <c r="BE39" i="1"/>
  <c r="BF39" i="1"/>
  <c r="BG39" i="1"/>
  <c r="BH39" i="1"/>
  <c r="AZ40" i="1"/>
  <c r="BA40" i="1"/>
  <c r="BB40" i="1"/>
  <c r="BC40" i="1"/>
  <c r="BD40" i="1"/>
  <c r="BE40" i="1"/>
  <c r="BK40" i="1" s="1"/>
  <c r="BF40" i="1"/>
  <c r="BG40" i="1"/>
  <c r="BH40" i="1"/>
  <c r="AZ41" i="1"/>
  <c r="BA41" i="1"/>
  <c r="BB41" i="1"/>
  <c r="BC41" i="1"/>
  <c r="BD41" i="1"/>
  <c r="BE41" i="1"/>
  <c r="BF41" i="1"/>
  <c r="BG41" i="1"/>
  <c r="BH41" i="1"/>
  <c r="AZ42" i="1"/>
  <c r="BA42" i="1"/>
  <c r="BB42" i="1"/>
  <c r="BC42" i="1"/>
  <c r="BJ42" i="1" s="1"/>
  <c r="BD42" i="1"/>
  <c r="BE42" i="1"/>
  <c r="BF42" i="1"/>
  <c r="BG42" i="1"/>
  <c r="BH42" i="1"/>
  <c r="AZ43" i="1"/>
  <c r="BA43" i="1"/>
  <c r="BB43" i="1"/>
  <c r="BC43" i="1"/>
  <c r="BD43" i="1"/>
  <c r="BE43" i="1"/>
  <c r="BF43" i="1"/>
  <c r="BG43" i="1"/>
  <c r="BH43" i="1"/>
  <c r="AZ44" i="1"/>
  <c r="BA44" i="1"/>
  <c r="BB44" i="1"/>
  <c r="BC44" i="1"/>
  <c r="BD44" i="1"/>
  <c r="BE44" i="1"/>
  <c r="BF44" i="1"/>
  <c r="BG44" i="1"/>
  <c r="BH44" i="1"/>
  <c r="AZ45" i="1"/>
  <c r="BA45" i="1"/>
  <c r="BB45" i="1"/>
  <c r="BC45" i="1"/>
  <c r="BD45" i="1"/>
  <c r="BE45" i="1"/>
  <c r="BF45" i="1"/>
  <c r="BG45" i="1"/>
  <c r="BH45" i="1"/>
  <c r="AZ46" i="1"/>
  <c r="BA46" i="1"/>
  <c r="BB46" i="1"/>
  <c r="BC46" i="1"/>
  <c r="BD46" i="1"/>
  <c r="BE46" i="1"/>
  <c r="BF46" i="1"/>
  <c r="BG46" i="1"/>
  <c r="BH46" i="1"/>
  <c r="AZ47" i="1"/>
  <c r="BA47" i="1"/>
  <c r="BB47" i="1"/>
  <c r="BC47" i="1"/>
  <c r="BD47" i="1"/>
  <c r="BE47" i="1"/>
  <c r="BF47" i="1"/>
  <c r="BG47" i="1"/>
  <c r="BH47" i="1"/>
  <c r="AZ48" i="1"/>
  <c r="BA48" i="1"/>
  <c r="BB48" i="1"/>
  <c r="BC48" i="1"/>
  <c r="BD48" i="1"/>
  <c r="BE48" i="1"/>
  <c r="BF48" i="1"/>
  <c r="BG48" i="1"/>
  <c r="BH48" i="1"/>
  <c r="AZ49" i="1"/>
  <c r="BA49" i="1"/>
  <c r="BB49" i="1"/>
  <c r="BC49" i="1"/>
  <c r="BD49" i="1"/>
  <c r="BE49" i="1"/>
  <c r="BF49" i="1"/>
  <c r="BG49" i="1"/>
  <c r="BH49" i="1"/>
  <c r="AZ50" i="1"/>
  <c r="BA50" i="1"/>
  <c r="BB50" i="1"/>
  <c r="BC50" i="1"/>
  <c r="BJ50" i="1" s="1"/>
  <c r="BD50" i="1"/>
  <c r="BE50" i="1"/>
  <c r="BF50" i="1"/>
  <c r="BG50" i="1"/>
  <c r="BH50" i="1"/>
  <c r="AZ51" i="1"/>
  <c r="BA51" i="1"/>
  <c r="BB51" i="1"/>
  <c r="BC51" i="1"/>
  <c r="BD51" i="1"/>
  <c r="BE51" i="1"/>
  <c r="BF51" i="1"/>
  <c r="BG51" i="1"/>
  <c r="BH51" i="1"/>
  <c r="AZ52" i="1"/>
  <c r="BA52" i="1"/>
  <c r="BB52" i="1"/>
  <c r="BC52" i="1"/>
  <c r="BD52" i="1"/>
  <c r="BE52" i="1"/>
  <c r="BF52" i="1"/>
  <c r="BG52" i="1"/>
  <c r="BH52" i="1"/>
  <c r="AZ53" i="1"/>
  <c r="BA53" i="1"/>
  <c r="BB53" i="1"/>
  <c r="BC53" i="1"/>
  <c r="BD53" i="1"/>
  <c r="BE53" i="1"/>
  <c r="BF53" i="1"/>
  <c r="BG53" i="1"/>
  <c r="BH53" i="1"/>
  <c r="AZ54" i="1"/>
  <c r="BA54" i="1"/>
  <c r="BB54" i="1"/>
  <c r="BC54" i="1"/>
  <c r="BD54" i="1"/>
  <c r="BE54" i="1"/>
  <c r="BF54" i="1"/>
  <c r="BG54" i="1"/>
  <c r="BH54" i="1"/>
  <c r="AZ55" i="1"/>
  <c r="BA55" i="1"/>
  <c r="BB55" i="1"/>
  <c r="BC55" i="1"/>
  <c r="BD55" i="1"/>
  <c r="BE55" i="1"/>
  <c r="BF55" i="1"/>
  <c r="BG55" i="1"/>
  <c r="BH55" i="1"/>
  <c r="AZ56" i="1"/>
  <c r="BA56" i="1"/>
  <c r="BB56" i="1"/>
  <c r="BC56" i="1"/>
  <c r="BD56" i="1"/>
  <c r="BE56" i="1"/>
  <c r="BK56" i="1" s="1"/>
  <c r="BF56" i="1"/>
  <c r="BG56" i="1"/>
  <c r="BH56" i="1"/>
  <c r="AZ57" i="1"/>
  <c r="BA57" i="1"/>
  <c r="BB57" i="1"/>
  <c r="BC57" i="1"/>
  <c r="BD57" i="1"/>
  <c r="BE57" i="1"/>
  <c r="BF57" i="1"/>
  <c r="BG57" i="1"/>
  <c r="BH57" i="1"/>
  <c r="AZ58" i="1"/>
  <c r="BA58" i="1"/>
  <c r="BI58" i="1" s="1"/>
  <c r="BB58" i="1"/>
  <c r="BC58" i="1"/>
  <c r="BJ58" i="1" s="1"/>
  <c r="BD58" i="1"/>
  <c r="BE58" i="1"/>
  <c r="BF58" i="1"/>
  <c r="BG58" i="1"/>
  <c r="BH58" i="1"/>
  <c r="AZ59" i="1"/>
  <c r="BA59" i="1"/>
  <c r="BB59" i="1"/>
  <c r="BC59" i="1"/>
  <c r="BD59" i="1"/>
  <c r="BE59" i="1"/>
  <c r="BF59" i="1"/>
  <c r="BG59" i="1"/>
  <c r="BH59" i="1"/>
  <c r="AZ60" i="1"/>
  <c r="BA60" i="1"/>
  <c r="BB60" i="1"/>
  <c r="BC60" i="1"/>
  <c r="BD60" i="1"/>
  <c r="BE60" i="1"/>
  <c r="BF60" i="1"/>
  <c r="BG60" i="1"/>
  <c r="BH60" i="1"/>
  <c r="AZ61" i="1"/>
  <c r="BA61" i="1"/>
  <c r="BB61" i="1"/>
  <c r="BC61" i="1"/>
  <c r="BD61" i="1"/>
  <c r="BE61" i="1"/>
  <c r="BF61" i="1"/>
  <c r="BG61" i="1"/>
  <c r="BH61" i="1"/>
  <c r="AZ62" i="1"/>
  <c r="BA62" i="1"/>
  <c r="BB62" i="1"/>
  <c r="BC62" i="1"/>
  <c r="BD62" i="1"/>
  <c r="BE62" i="1"/>
  <c r="BF62" i="1"/>
  <c r="BG62" i="1"/>
  <c r="BH62" i="1"/>
  <c r="AZ63" i="1"/>
  <c r="BA63" i="1"/>
  <c r="BB63" i="1"/>
  <c r="BC63" i="1"/>
  <c r="BD63" i="1"/>
  <c r="BE63" i="1"/>
  <c r="BF63" i="1"/>
  <c r="BG63" i="1"/>
  <c r="BH63" i="1"/>
  <c r="AZ64" i="1"/>
  <c r="BA64" i="1"/>
  <c r="BB64" i="1"/>
  <c r="BC64" i="1"/>
  <c r="BD64" i="1"/>
  <c r="BE64" i="1"/>
  <c r="BK64" i="1" s="1"/>
  <c r="BF64" i="1"/>
  <c r="BG64" i="1"/>
  <c r="BH64" i="1"/>
  <c r="AZ65" i="1"/>
  <c r="BA65" i="1"/>
  <c r="BB65" i="1"/>
  <c r="BC65" i="1"/>
  <c r="BD65" i="1"/>
  <c r="BE65" i="1"/>
  <c r="BF65" i="1"/>
  <c r="BG65" i="1"/>
  <c r="BH65" i="1"/>
  <c r="AZ66" i="1"/>
  <c r="BA66" i="1"/>
  <c r="BB66" i="1"/>
  <c r="BC66" i="1"/>
  <c r="BJ66" i="1" s="1"/>
  <c r="BD66" i="1"/>
  <c r="BE66" i="1"/>
  <c r="BF66" i="1"/>
  <c r="BG66" i="1"/>
  <c r="BH66" i="1"/>
  <c r="AZ67" i="1"/>
  <c r="BA67" i="1"/>
  <c r="BB67" i="1"/>
  <c r="BC67" i="1"/>
  <c r="BD67" i="1"/>
  <c r="BE67" i="1"/>
  <c r="BF67" i="1"/>
  <c r="BG67" i="1"/>
  <c r="BH67" i="1"/>
  <c r="AZ68" i="1"/>
  <c r="BA68" i="1"/>
  <c r="BB68" i="1"/>
  <c r="BC68" i="1"/>
  <c r="BD68" i="1"/>
  <c r="BE68" i="1"/>
  <c r="BF68" i="1"/>
  <c r="BG68" i="1"/>
  <c r="BH68" i="1"/>
  <c r="AZ69" i="1"/>
  <c r="BA69" i="1"/>
  <c r="BB69" i="1"/>
  <c r="BC69" i="1"/>
  <c r="BD69" i="1"/>
  <c r="BE69" i="1"/>
  <c r="BF69" i="1"/>
  <c r="BG69" i="1"/>
  <c r="BH69" i="1"/>
  <c r="AZ70" i="1"/>
  <c r="BA70" i="1"/>
  <c r="BB70" i="1"/>
  <c r="BC70" i="1"/>
  <c r="BD70" i="1"/>
  <c r="BE70" i="1"/>
  <c r="BF70" i="1"/>
  <c r="BG70" i="1"/>
  <c r="BH70" i="1"/>
  <c r="AZ71" i="1"/>
  <c r="BA71" i="1"/>
  <c r="BB71" i="1"/>
  <c r="BC71" i="1"/>
  <c r="BD71" i="1"/>
  <c r="BE71" i="1"/>
  <c r="BF71" i="1"/>
  <c r="BG71" i="1"/>
  <c r="BH71" i="1"/>
  <c r="AZ72" i="1"/>
  <c r="BA72" i="1"/>
  <c r="BB72" i="1"/>
  <c r="BC72" i="1"/>
  <c r="BD72" i="1"/>
  <c r="BE72" i="1"/>
  <c r="BK72" i="1" s="1"/>
  <c r="BF72" i="1"/>
  <c r="BG72" i="1"/>
  <c r="BH72" i="1"/>
  <c r="AZ73" i="1"/>
  <c r="BA73" i="1"/>
  <c r="BB73" i="1"/>
  <c r="BC73" i="1"/>
  <c r="BD73" i="1"/>
  <c r="BE73" i="1"/>
  <c r="BF73" i="1"/>
  <c r="BG73" i="1"/>
  <c r="BH73" i="1"/>
  <c r="AZ74" i="1"/>
  <c r="BA74" i="1"/>
  <c r="BB74" i="1"/>
  <c r="BC74" i="1"/>
  <c r="BJ74" i="1" s="1"/>
  <c r="BD74" i="1"/>
  <c r="BE74" i="1"/>
  <c r="BF74" i="1"/>
  <c r="BG74" i="1"/>
  <c r="BH74" i="1"/>
  <c r="AZ75" i="1"/>
  <c r="BA75" i="1"/>
  <c r="BB75" i="1"/>
  <c r="BC75" i="1"/>
  <c r="BD75" i="1"/>
  <c r="BE75" i="1"/>
  <c r="BF75" i="1"/>
  <c r="BG75" i="1"/>
  <c r="BH75" i="1"/>
  <c r="AZ76" i="1"/>
  <c r="BA76" i="1"/>
  <c r="BB76" i="1"/>
  <c r="BC76" i="1"/>
  <c r="BD76" i="1"/>
  <c r="BE76" i="1"/>
  <c r="BF76" i="1"/>
  <c r="BG76" i="1"/>
  <c r="BH76" i="1"/>
  <c r="AZ77" i="1"/>
  <c r="BA77" i="1"/>
  <c r="BB77" i="1"/>
  <c r="BC77" i="1"/>
  <c r="BD77" i="1"/>
  <c r="BE77" i="1"/>
  <c r="BF77" i="1"/>
  <c r="BG77" i="1"/>
  <c r="BH77" i="1"/>
  <c r="AZ78" i="1"/>
  <c r="BA78" i="1"/>
  <c r="BB78" i="1"/>
  <c r="BC78" i="1"/>
  <c r="BD78" i="1"/>
  <c r="BE78" i="1"/>
  <c r="BF78" i="1"/>
  <c r="BG78" i="1"/>
  <c r="BH78" i="1"/>
  <c r="AZ79" i="1"/>
  <c r="BA79" i="1"/>
  <c r="BB79" i="1"/>
  <c r="BC79" i="1"/>
  <c r="BD79" i="1"/>
  <c r="BE79" i="1"/>
  <c r="BF79" i="1"/>
  <c r="BG79" i="1"/>
  <c r="BH79" i="1"/>
  <c r="AZ80" i="1"/>
  <c r="BA80" i="1"/>
  <c r="BB80" i="1"/>
  <c r="BC80" i="1"/>
  <c r="BD80" i="1"/>
  <c r="BE80" i="1"/>
  <c r="BK80" i="1" s="1"/>
  <c r="BF80" i="1"/>
  <c r="BG80" i="1"/>
  <c r="BH80" i="1"/>
  <c r="AZ81" i="1"/>
  <c r="BA81" i="1"/>
  <c r="BB81" i="1"/>
  <c r="BC81" i="1"/>
  <c r="BD81" i="1"/>
  <c r="BE81" i="1"/>
  <c r="BF81" i="1"/>
  <c r="BG81" i="1"/>
  <c r="BH81" i="1"/>
  <c r="AZ82" i="1"/>
  <c r="BA82" i="1"/>
  <c r="BB82" i="1"/>
  <c r="BC82" i="1"/>
  <c r="BJ82" i="1" s="1"/>
  <c r="BD82" i="1"/>
  <c r="BE82" i="1"/>
  <c r="BF82" i="1"/>
  <c r="BG82" i="1"/>
  <c r="BH82" i="1"/>
  <c r="AZ83" i="1"/>
  <c r="BA83" i="1"/>
  <c r="BB83" i="1"/>
  <c r="BC83" i="1"/>
  <c r="BD83" i="1"/>
  <c r="BE83" i="1"/>
  <c r="BF83" i="1"/>
  <c r="BG83" i="1"/>
  <c r="BH83" i="1"/>
  <c r="AZ84" i="1"/>
  <c r="BA84" i="1"/>
  <c r="BB84" i="1"/>
  <c r="BC84" i="1"/>
  <c r="BD84" i="1"/>
  <c r="BE84" i="1"/>
  <c r="BF84" i="1"/>
  <c r="BG84" i="1"/>
  <c r="BH84" i="1"/>
  <c r="AZ85" i="1"/>
  <c r="BA85" i="1"/>
  <c r="BB85" i="1"/>
  <c r="BC85" i="1"/>
  <c r="BD85" i="1"/>
  <c r="BE85" i="1"/>
  <c r="BF85" i="1"/>
  <c r="BG85" i="1"/>
  <c r="BH85" i="1"/>
  <c r="AZ86" i="1"/>
  <c r="BA86" i="1"/>
  <c r="BB86" i="1"/>
  <c r="BC86" i="1"/>
  <c r="BD86" i="1"/>
  <c r="BE86" i="1"/>
  <c r="BF86" i="1"/>
  <c r="BG86" i="1"/>
  <c r="BH86" i="1"/>
  <c r="AZ87" i="1"/>
  <c r="BA87" i="1"/>
  <c r="BB87" i="1"/>
  <c r="BC87" i="1"/>
  <c r="BJ87" i="1" s="1"/>
  <c r="BD87" i="1"/>
  <c r="BE87" i="1"/>
  <c r="BF87" i="1"/>
  <c r="BG87" i="1"/>
  <c r="BH87" i="1"/>
  <c r="AZ88" i="1"/>
  <c r="BA88" i="1"/>
  <c r="BB88" i="1"/>
  <c r="BC88" i="1"/>
  <c r="BD88" i="1"/>
  <c r="BE88" i="1"/>
  <c r="BK88" i="1" s="1"/>
  <c r="BF88" i="1"/>
  <c r="BG88" i="1"/>
  <c r="BH88" i="1"/>
  <c r="AZ89" i="1"/>
  <c r="BA89" i="1"/>
  <c r="BB89" i="1"/>
  <c r="BC89" i="1"/>
  <c r="BD89" i="1"/>
  <c r="BE89" i="1"/>
  <c r="BF89" i="1"/>
  <c r="BG89" i="1"/>
  <c r="BH89" i="1"/>
  <c r="AZ90" i="1"/>
  <c r="BA90" i="1"/>
  <c r="BB90" i="1"/>
  <c r="BC90" i="1"/>
  <c r="BJ90" i="1" s="1"/>
  <c r="BD90" i="1"/>
  <c r="BE90" i="1"/>
  <c r="BF90" i="1"/>
  <c r="BG90" i="1"/>
  <c r="BH90" i="1"/>
  <c r="AZ91" i="1"/>
  <c r="BA91" i="1"/>
  <c r="BB91" i="1"/>
  <c r="BC91" i="1"/>
  <c r="BD91" i="1"/>
  <c r="BE91" i="1"/>
  <c r="BF91" i="1"/>
  <c r="BG91" i="1"/>
  <c r="BH91" i="1"/>
  <c r="AZ92" i="1"/>
  <c r="BA92" i="1"/>
  <c r="BB92" i="1"/>
  <c r="BC92" i="1"/>
  <c r="BD92" i="1"/>
  <c r="BE92" i="1"/>
  <c r="BF92" i="1"/>
  <c r="BG92" i="1"/>
  <c r="BH92" i="1"/>
  <c r="AZ93" i="1"/>
  <c r="BA93" i="1"/>
  <c r="BB93" i="1"/>
  <c r="BC93" i="1"/>
  <c r="BD93" i="1"/>
  <c r="BE93" i="1"/>
  <c r="BF93" i="1"/>
  <c r="BG93" i="1"/>
  <c r="BH93" i="1"/>
  <c r="AZ94" i="1"/>
  <c r="BA94" i="1"/>
  <c r="BB94" i="1"/>
  <c r="BC94" i="1"/>
  <c r="BD94" i="1"/>
  <c r="BE94" i="1"/>
  <c r="BF94" i="1"/>
  <c r="BG94" i="1"/>
  <c r="BH94" i="1"/>
  <c r="AZ95" i="1"/>
  <c r="BA95" i="1"/>
  <c r="BB95" i="1"/>
  <c r="BC95" i="1"/>
  <c r="BD95" i="1"/>
  <c r="BE95" i="1"/>
  <c r="BF95" i="1"/>
  <c r="BG95" i="1"/>
  <c r="BH95" i="1"/>
  <c r="AZ96" i="1"/>
  <c r="BA96" i="1"/>
  <c r="BB96" i="1"/>
  <c r="BC96" i="1"/>
  <c r="BD96" i="1"/>
  <c r="BE96" i="1"/>
  <c r="BF96" i="1"/>
  <c r="BG96" i="1"/>
  <c r="BH96" i="1"/>
  <c r="AZ97" i="1"/>
  <c r="BA97" i="1"/>
  <c r="BB97" i="1"/>
  <c r="BC97" i="1"/>
  <c r="BD97" i="1"/>
  <c r="BE97" i="1"/>
  <c r="BF97" i="1"/>
  <c r="BG97" i="1"/>
  <c r="BH97" i="1"/>
  <c r="AZ98" i="1"/>
  <c r="BA98" i="1"/>
  <c r="BB98" i="1"/>
  <c r="BC98" i="1"/>
  <c r="BD98" i="1"/>
  <c r="BE98" i="1"/>
  <c r="BF98" i="1"/>
  <c r="BG98" i="1"/>
  <c r="BH98" i="1"/>
  <c r="AZ99" i="1"/>
  <c r="BA99" i="1"/>
  <c r="BB99" i="1"/>
  <c r="BC99" i="1"/>
  <c r="BD99" i="1"/>
  <c r="BE99" i="1"/>
  <c r="BF99" i="1"/>
  <c r="BG99" i="1"/>
  <c r="BH99" i="1"/>
  <c r="AZ100" i="1"/>
  <c r="BA100" i="1"/>
  <c r="BB100" i="1"/>
  <c r="BC100" i="1"/>
  <c r="BD100" i="1"/>
  <c r="BE100" i="1"/>
  <c r="BF100" i="1"/>
  <c r="BG100" i="1"/>
  <c r="BH100" i="1"/>
  <c r="AZ101" i="1"/>
  <c r="BA101" i="1"/>
  <c r="BB101" i="1"/>
  <c r="BC101" i="1"/>
  <c r="BD101" i="1"/>
  <c r="BE101" i="1"/>
  <c r="BF101" i="1"/>
  <c r="BG101" i="1"/>
  <c r="BH101" i="1"/>
  <c r="AZ102" i="1"/>
  <c r="BA102" i="1"/>
  <c r="BB102" i="1"/>
  <c r="BC102" i="1"/>
  <c r="BJ102" i="1" s="1"/>
  <c r="BD102" i="1"/>
  <c r="BE102" i="1"/>
  <c r="BF102" i="1"/>
  <c r="BG102" i="1"/>
  <c r="BH102" i="1"/>
  <c r="AZ103" i="1"/>
  <c r="BA103" i="1"/>
  <c r="BB103" i="1"/>
  <c r="BC103" i="1"/>
  <c r="BJ103" i="1" s="1"/>
  <c r="BD103" i="1"/>
  <c r="BE103" i="1"/>
  <c r="BF103" i="1"/>
  <c r="BG103" i="1"/>
  <c r="BH103" i="1"/>
  <c r="AZ104" i="1"/>
  <c r="BA104" i="1"/>
  <c r="BB104" i="1"/>
  <c r="BC104" i="1"/>
  <c r="BD104" i="1"/>
  <c r="BE104" i="1"/>
  <c r="BK104" i="1" s="1"/>
  <c r="BF104" i="1"/>
  <c r="BG104" i="1"/>
  <c r="BH104" i="1"/>
  <c r="AZ105" i="1"/>
  <c r="BA105" i="1"/>
  <c r="BB105" i="1"/>
  <c r="BC105" i="1"/>
  <c r="BD105" i="1"/>
  <c r="BE105" i="1"/>
  <c r="BF105" i="1"/>
  <c r="BG105" i="1"/>
  <c r="BH105" i="1"/>
  <c r="AZ106" i="1"/>
  <c r="BA106" i="1"/>
  <c r="BB106" i="1"/>
  <c r="BC106" i="1"/>
  <c r="BJ106" i="1" s="1"/>
  <c r="BD106" i="1"/>
  <c r="BE106" i="1"/>
  <c r="BF106" i="1"/>
  <c r="BG106" i="1"/>
  <c r="BH106" i="1"/>
  <c r="AZ107" i="1"/>
  <c r="BA107" i="1"/>
  <c r="BB107" i="1"/>
  <c r="BC107" i="1"/>
  <c r="BD107" i="1"/>
  <c r="BE107" i="1"/>
  <c r="BF107" i="1"/>
  <c r="BG107" i="1"/>
  <c r="BH107" i="1"/>
  <c r="AZ108" i="1"/>
  <c r="BA108" i="1"/>
  <c r="BB108" i="1"/>
  <c r="BC108" i="1"/>
  <c r="BD108" i="1"/>
  <c r="BE108" i="1"/>
  <c r="BF108" i="1"/>
  <c r="BG108" i="1"/>
  <c r="BH108" i="1"/>
  <c r="AZ109" i="1"/>
  <c r="BA109" i="1"/>
  <c r="BB109" i="1"/>
  <c r="BC109" i="1"/>
  <c r="BD109" i="1"/>
  <c r="BE109" i="1"/>
  <c r="BF109" i="1"/>
  <c r="BG109" i="1"/>
  <c r="BH109" i="1"/>
  <c r="AZ110" i="1"/>
  <c r="BA110" i="1"/>
  <c r="BB110" i="1"/>
  <c r="BC110" i="1"/>
  <c r="BD110" i="1"/>
  <c r="BE110" i="1"/>
  <c r="BF110" i="1"/>
  <c r="BG110" i="1"/>
  <c r="BH110" i="1"/>
  <c r="AZ111" i="1"/>
  <c r="BA111" i="1"/>
  <c r="BB111" i="1"/>
  <c r="BC111" i="1"/>
  <c r="BD111" i="1"/>
  <c r="BE111" i="1"/>
  <c r="BF111" i="1"/>
  <c r="BG111" i="1"/>
  <c r="BH111" i="1"/>
  <c r="AZ112" i="1"/>
  <c r="BA112" i="1"/>
  <c r="BB112" i="1"/>
  <c r="BC112" i="1"/>
  <c r="BD112" i="1"/>
  <c r="BE112" i="1"/>
  <c r="BK112" i="1" s="1"/>
  <c r="BF112" i="1"/>
  <c r="BG112" i="1"/>
  <c r="BH112" i="1"/>
  <c r="AZ113" i="1"/>
  <c r="BA113" i="1"/>
  <c r="BB113" i="1"/>
  <c r="BC113" i="1"/>
  <c r="BD113" i="1"/>
  <c r="BE113" i="1"/>
  <c r="BF113" i="1"/>
  <c r="BG113" i="1"/>
  <c r="BH113" i="1"/>
  <c r="AZ114" i="1"/>
  <c r="BA114" i="1"/>
  <c r="BB114" i="1"/>
  <c r="BC114" i="1"/>
  <c r="BD114" i="1"/>
  <c r="BE114" i="1"/>
  <c r="BF114" i="1"/>
  <c r="BG114" i="1"/>
  <c r="BH114" i="1"/>
  <c r="AZ115" i="1"/>
  <c r="BA115" i="1"/>
  <c r="BB115" i="1"/>
  <c r="BC115" i="1"/>
  <c r="BD115" i="1"/>
  <c r="BE115" i="1"/>
  <c r="BF115" i="1"/>
  <c r="BG115" i="1"/>
  <c r="BH115" i="1"/>
  <c r="AZ116" i="1"/>
  <c r="BA116" i="1"/>
  <c r="BB116" i="1"/>
  <c r="BC116" i="1"/>
  <c r="BD116" i="1"/>
  <c r="BE116" i="1"/>
  <c r="BF116" i="1"/>
  <c r="BG116" i="1"/>
  <c r="BH116" i="1"/>
  <c r="AZ117" i="1"/>
  <c r="BA117" i="1"/>
  <c r="BB117" i="1"/>
  <c r="BC117" i="1"/>
  <c r="BD117" i="1"/>
  <c r="BE117" i="1"/>
  <c r="BF117" i="1"/>
  <c r="BG117" i="1"/>
  <c r="BH117" i="1"/>
  <c r="AZ118" i="1"/>
  <c r="BA118" i="1"/>
  <c r="BB118" i="1"/>
  <c r="BC118" i="1"/>
  <c r="BJ118" i="1" s="1"/>
  <c r="BD118" i="1"/>
  <c r="BE118" i="1"/>
  <c r="BF118" i="1"/>
  <c r="BG118" i="1"/>
  <c r="BH118" i="1"/>
  <c r="AZ119" i="1"/>
  <c r="BA119" i="1"/>
  <c r="BB119" i="1"/>
  <c r="BC119" i="1"/>
  <c r="BJ119" i="1" s="1"/>
  <c r="BD119" i="1"/>
  <c r="BE119" i="1"/>
  <c r="BF119" i="1"/>
  <c r="BG119" i="1"/>
  <c r="BH119" i="1"/>
  <c r="AZ120" i="1"/>
  <c r="BA120" i="1"/>
  <c r="BB120" i="1"/>
  <c r="BC120" i="1"/>
  <c r="BD120" i="1"/>
  <c r="BE120" i="1"/>
  <c r="BF120" i="1"/>
  <c r="BG120" i="1"/>
  <c r="BH120" i="1"/>
  <c r="AZ121" i="1"/>
  <c r="BA121" i="1"/>
  <c r="BB121" i="1"/>
  <c r="BC121" i="1"/>
  <c r="BD121" i="1"/>
  <c r="BE121" i="1"/>
  <c r="BF121" i="1"/>
  <c r="BG121" i="1"/>
  <c r="BH121" i="1"/>
  <c r="AZ122" i="1"/>
  <c r="BA122" i="1"/>
  <c r="BB122" i="1"/>
  <c r="BC122" i="1"/>
  <c r="BJ122" i="1" s="1"/>
  <c r="BD122" i="1"/>
  <c r="BE122" i="1"/>
  <c r="BF122" i="1"/>
  <c r="BG122" i="1"/>
  <c r="BH122" i="1"/>
  <c r="AZ123" i="1"/>
  <c r="BA123" i="1"/>
  <c r="BB123" i="1"/>
  <c r="BC123" i="1"/>
  <c r="BD123" i="1"/>
  <c r="BE123" i="1"/>
  <c r="BF123" i="1"/>
  <c r="BG123" i="1"/>
  <c r="BH123" i="1"/>
  <c r="AZ124" i="1"/>
  <c r="BA124" i="1"/>
  <c r="BB124" i="1"/>
  <c r="BC124" i="1"/>
  <c r="BD124" i="1"/>
  <c r="BE124" i="1"/>
  <c r="BF124" i="1"/>
  <c r="BG124" i="1"/>
  <c r="BH124" i="1"/>
  <c r="AZ125" i="1"/>
  <c r="BA125" i="1"/>
  <c r="BB125" i="1"/>
  <c r="BC125" i="1"/>
  <c r="BD125" i="1"/>
  <c r="BE125" i="1"/>
  <c r="BF125" i="1"/>
  <c r="BG125" i="1"/>
  <c r="BH125" i="1"/>
  <c r="AZ126" i="1"/>
  <c r="BA126" i="1"/>
  <c r="BB126" i="1"/>
  <c r="BC126" i="1"/>
  <c r="BD126" i="1"/>
  <c r="BE126" i="1"/>
  <c r="BF126" i="1"/>
  <c r="BG126" i="1"/>
  <c r="BH126" i="1"/>
  <c r="AZ127" i="1"/>
  <c r="BA127" i="1"/>
  <c r="BB127" i="1"/>
  <c r="BC127" i="1"/>
  <c r="BD127" i="1"/>
  <c r="BE127" i="1"/>
  <c r="BF127" i="1"/>
  <c r="BG127" i="1"/>
  <c r="BH127" i="1"/>
  <c r="AZ128" i="1"/>
  <c r="BA128" i="1"/>
  <c r="BB128" i="1"/>
  <c r="BC128" i="1"/>
  <c r="BD128" i="1"/>
  <c r="BE128" i="1"/>
  <c r="BF128" i="1"/>
  <c r="BG128" i="1"/>
  <c r="BH128" i="1"/>
  <c r="AZ129" i="1"/>
  <c r="BA129" i="1"/>
  <c r="BB129" i="1"/>
  <c r="BC129" i="1"/>
  <c r="BD129" i="1"/>
  <c r="BE129" i="1"/>
  <c r="BF129" i="1"/>
  <c r="BG129" i="1"/>
  <c r="BH129" i="1"/>
  <c r="AZ130" i="1"/>
  <c r="BA130" i="1"/>
  <c r="BB130" i="1"/>
  <c r="BC130" i="1"/>
  <c r="BD130" i="1"/>
  <c r="BE130" i="1"/>
  <c r="BF130" i="1"/>
  <c r="BG130" i="1"/>
  <c r="BH130" i="1"/>
  <c r="AZ131" i="1"/>
  <c r="BA131" i="1"/>
  <c r="BB131" i="1"/>
  <c r="BC131" i="1"/>
  <c r="BD131" i="1"/>
  <c r="BE131" i="1"/>
  <c r="BF131" i="1"/>
  <c r="BG131" i="1"/>
  <c r="BH131" i="1"/>
  <c r="AZ132" i="1"/>
  <c r="BA132" i="1"/>
  <c r="BB132" i="1"/>
  <c r="BC132" i="1"/>
  <c r="BD132" i="1"/>
  <c r="BE132" i="1"/>
  <c r="BF132" i="1"/>
  <c r="BG132" i="1"/>
  <c r="BH132" i="1"/>
  <c r="AZ133" i="1"/>
  <c r="BA133" i="1"/>
  <c r="BB133" i="1"/>
  <c r="BC133" i="1"/>
  <c r="BD133" i="1"/>
  <c r="BE133" i="1"/>
  <c r="BF133" i="1"/>
  <c r="BG133" i="1"/>
  <c r="BH133" i="1"/>
  <c r="AZ134" i="1"/>
  <c r="BA134" i="1"/>
  <c r="BB134" i="1"/>
  <c r="BC134" i="1"/>
  <c r="BD134" i="1"/>
  <c r="BE134" i="1"/>
  <c r="BF134" i="1"/>
  <c r="BG134" i="1"/>
  <c r="BH134" i="1"/>
  <c r="AZ135" i="1"/>
  <c r="BA135" i="1"/>
  <c r="BB135" i="1"/>
  <c r="BC135" i="1"/>
  <c r="BD135" i="1"/>
  <c r="BE135" i="1"/>
  <c r="BF135" i="1"/>
  <c r="BG135" i="1"/>
  <c r="BH135" i="1"/>
  <c r="AZ136" i="1"/>
  <c r="BA136" i="1"/>
  <c r="BB136" i="1"/>
  <c r="BC136" i="1"/>
  <c r="BD136" i="1"/>
  <c r="BE136" i="1"/>
  <c r="BF136" i="1"/>
  <c r="BG136" i="1"/>
  <c r="BH136" i="1"/>
  <c r="AZ137" i="1"/>
  <c r="BA137" i="1"/>
  <c r="BB137" i="1"/>
  <c r="BC137" i="1"/>
  <c r="BD137" i="1"/>
  <c r="BE137" i="1"/>
  <c r="BF137" i="1"/>
  <c r="BG137" i="1"/>
  <c r="BH137" i="1"/>
  <c r="AZ138" i="1"/>
  <c r="BA138" i="1"/>
  <c r="BB138" i="1"/>
  <c r="BC138" i="1"/>
  <c r="BJ138" i="1" s="1"/>
  <c r="BD138" i="1"/>
  <c r="BE138" i="1"/>
  <c r="BF138" i="1"/>
  <c r="BG138" i="1"/>
  <c r="BH138" i="1"/>
  <c r="AZ139" i="1"/>
  <c r="BA139" i="1"/>
  <c r="BB139" i="1"/>
  <c r="BC139" i="1"/>
  <c r="BD139" i="1"/>
  <c r="BE139" i="1"/>
  <c r="BF139" i="1"/>
  <c r="BG139" i="1"/>
  <c r="BH139" i="1"/>
  <c r="AZ140" i="1"/>
  <c r="BA140" i="1"/>
  <c r="BB140" i="1"/>
  <c r="BC140" i="1"/>
  <c r="BD140" i="1"/>
  <c r="BE140" i="1"/>
  <c r="BF140" i="1"/>
  <c r="BG140" i="1"/>
  <c r="BH140" i="1"/>
  <c r="AZ141" i="1"/>
  <c r="BA141" i="1"/>
  <c r="BB141" i="1"/>
  <c r="BC141" i="1"/>
  <c r="BD141" i="1"/>
  <c r="BE141" i="1"/>
  <c r="BF141" i="1"/>
  <c r="BG141" i="1"/>
  <c r="BH141" i="1"/>
  <c r="AZ142" i="1"/>
  <c r="BA142" i="1"/>
  <c r="BB142" i="1"/>
  <c r="BC142" i="1"/>
  <c r="BD142" i="1"/>
  <c r="BE142" i="1"/>
  <c r="BF142" i="1"/>
  <c r="BG142" i="1"/>
  <c r="BH142" i="1"/>
  <c r="AZ143" i="1"/>
  <c r="BA143" i="1"/>
  <c r="BB143" i="1"/>
  <c r="BC143" i="1"/>
  <c r="BD143" i="1"/>
  <c r="BE143" i="1"/>
  <c r="BF143" i="1"/>
  <c r="BG143" i="1"/>
  <c r="BH143" i="1"/>
  <c r="AZ144" i="1"/>
  <c r="BA144" i="1"/>
  <c r="BB144" i="1"/>
  <c r="BC144" i="1"/>
  <c r="BD144" i="1"/>
  <c r="BE144" i="1"/>
  <c r="BF144" i="1"/>
  <c r="BG144" i="1"/>
  <c r="BH144" i="1"/>
  <c r="AZ145" i="1"/>
  <c r="BA145" i="1"/>
  <c r="BB145" i="1"/>
  <c r="BC145" i="1"/>
  <c r="BD145" i="1"/>
  <c r="BE145" i="1"/>
  <c r="BF145" i="1"/>
  <c r="BG145" i="1"/>
  <c r="BH145" i="1"/>
  <c r="AZ146" i="1"/>
  <c r="BA146" i="1"/>
  <c r="BB146" i="1"/>
  <c r="BC146" i="1"/>
  <c r="BD146" i="1"/>
  <c r="BE146" i="1"/>
  <c r="BF146" i="1"/>
  <c r="BG146" i="1"/>
  <c r="BH146" i="1"/>
  <c r="AZ147" i="1"/>
  <c r="BA147" i="1"/>
  <c r="BB147" i="1"/>
  <c r="BC147" i="1"/>
  <c r="BD147" i="1"/>
  <c r="BE147" i="1"/>
  <c r="BF147" i="1"/>
  <c r="BG147" i="1"/>
  <c r="BH147" i="1"/>
  <c r="AZ148" i="1"/>
  <c r="BA148" i="1"/>
  <c r="BB148" i="1"/>
  <c r="BC148" i="1"/>
  <c r="BD148" i="1"/>
  <c r="BE148" i="1"/>
  <c r="BF148" i="1"/>
  <c r="BG148" i="1"/>
  <c r="BH148" i="1"/>
  <c r="AZ149" i="1"/>
  <c r="BA149" i="1"/>
  <c r="BB149" i="1"/>
  <c r="BC149" i="1"/>
  <c r="BD149" i="1"/>
  <c r="BE149" i="1"/>
  <c r="BF149" i="1"/>
  <c r="BG149" i="1"/>
  <c r="BH149" i="1"/>
  <c r="AZ150" i="1"/>
  <c r="BA150" i="1"/>
  <c r="BB150" i="1"/>
  <c r="BC150" i="1"/>
  <c r="BJ150" i="1" s="1"/>
  <c r="BD150" i="1"/>
  <c r="BE150" i="1"/>
  <c r="BF150" i="1"/>
  <c r="BG150" i="1"/>
  <c r="BH150" i="1"/>
  <c r="AZ151" i="1"/>
  <c r="BA151" i="1"/>
  <c r="BB151" i="1"/>
  <c r="BC151" i="1"/>
  <c r="BD151" i="1"/>
  <c r="BE151" i="1"/>
  <c r="BF151" i="1"/>
  <c r="BG151" i="1"/>
  <c r="BH151" i="1"/>
  <c r="AZ152" i="1"/>
  <c r="BA152" i="1"/>
  <c r="BB152" i="1"/>
  <c r="BC152" i="1"/>
  <c r="BD152" i="1"/>
  <c r="BE152" i="1"/>
  <c r="BF152" i="1"/>
  <c r="BG152" i="1"/>
  <c r="BH152" i="1"/>
  <c r="AZ153" i="1"/>
  <c r="BA153" i="1"/>
  <c r="BB153" i="1"/>
  <c r="BC153" i="1"/>
  <c r="BD153" i="1"/>
  <c r="BE153" i="1"/>
  <c r="BF153" i="1"/>
  <c r="BG153" i="1"/>
  <c r="BH153" i="1"/>
  <c r="AZ154" i="1"/>
  <c r="BA154" i="1"/>
  <c r="BB154" i="1"/>
  <c r="BC154" i="1"/>
  <c r="BJ154" i="1" s="1"/>
  <c r="BD154" i="1"/>
  <c r="BE154" i="1"/>
  <c r="BF154" i="1"/>
  <c r="BG154" i="1"/>
  <c r="BH154" i="1"/>
  <c r="AZ155" i="1"/>
  <c r="BA155" i="1"/>
  <c r="BB155" i="1"/>
  <c r="BC155" i="1"/>
  <c r="BD155" i="1"/>
  <c r="BE155" i="1"/>
  <c r="BF155" i="1"/>
  <c r="BG155" i="1"/>
  <c r="BH155" i="1"/>
  <c r="AZ156" i="1"/>
  <c r="BA156" i="1"/>
  <c r="BB156" i="1"/>
  <c r="BC156" i="1"/>
  <c r="BD156" i="1"/>
  <c r="BE156" i="1"/>
  <c r="BF156" i="1"/>
  <c r="BG156" i="1"/>
  <c r="BH156" i="1"/>
  <c r="AZ157" i="1"/>
  <c r="BA157" i="1"/>
  <c r="BB157" i="1"/>
  <c r="BC157" i="1"/>
  <c r="BD157" i="1"/>
  <c r="BE157" i="1"/>
  <c r="BF157" i="1"/>
  <c r="BG157" i="1"/>
  <c r="BH157" i="1"/>
  <c r="AZ158" i="1"/>
  <c r="BA158" i="1"/>
  <c r="BB158" i="1"/>
  <c r="BC158" i="1"/>
  <c r="BD158" i="1"/>
  <c r="BE158" i="1"/>
  <c r="BF158" i="1"/>
  <c r="BG158" i="1"/>
  <c r="BH158" i="1"/>
  <c r="AZ159" i="1"/>
  <c r="BA159" i="1"/>
  <c r="BB159" i="1"/>
  <c r="BC159" i="1"/>
  <c r="BD159" i="1"/>
  <c r="BE159" i="1"/>
  <c r="BF159" i="1"/>
  <c r="BG159" i="1"/>
  <c r="BH159" i="1"/>
  <c r="AZ160" i="1"/>
  <c r="BA160" i="1"/>
  <c r="BB160" i="1"/>
  <c r="BC160" i="1"/>
  <c r="BD160" i="1"/>
  <c r="BE160" i="1"/>
  <c r="BF160" i="1"/>
  <c r="BG160" i="1"/>
  <c r="BH160" i="1"/>
  <c r="AZ161" i="1"/>
  <c r="BA161" i="1"/>
  <c r="BB161" i="1"/>
  <c r="BC161" i="1"/>
  <c r="BD161" i="1"/>
  <c r="BE161" i="1"/>
  <c r="BF161" i="1"/>
  <c r="BG161" i="1"/>
  <c r="BH161" i="1"/>
  <c r="AZ162" i="1"/>
  <c r="BA162" i="1"/>
  <c r="BB162" i="1"/>
  <c r="BC162" i="1"/>
  <c r="BJ162" i="1" s="1"/>
  <c r="BD162" i="1"/>
  <c r="BE162" i="1"/>
  <c r="BF162" i="1"/>
  <c r="BG162" i="1"/>
  <c r="BH162" i="1"/>
  <c r="AZ163" i="1"/>
  <c r="BA163" i="1"/>
  <c r="BB163" i="1"/>
  <c r="BC163" i="1"/>
  <c r="BD163" i="1"/>
  <c r="BE163" i="1"/>
  <c r="BF163" i="1"/>
  <c r="BG163" i="1"/>
  <c r="BH163" i="1"/>
  <c r="AZ164" i="1"/>
  <c r="BA164" i="1"/>
  <c r="BB164" i="1"/>
  <c r="BC164" i="1"/>
  <c r="BD164" i="1"/>
  <c r="BE164" i="1"/>
  <c r="BF164" i="1"/>
  <c r="BG164" i="1"/>
  <c r="BH164" i="1"/>
  <c r="AZ165" i="1"/>
  <c r="BA165" i="1"/>
  <c r="BB165" i="1"/>
  <c r="BC165" i="1"/>
  <c r="BD165" i="1"/>
  <c r="BE165" i="1"/>
  <c r="BF165" i="1"/>
  <c r="BG165" i="1"/>
  <c r="BH165" i="1"/>
  <c r="AZ166" i="1"/>
  <c r="BA166" i="1"/>
  <c r="BB166" i="1"/>
  <c r="BC166" i="1"/>
  <c r="BD166" i="1"/>
  <c r="BE166" i="1"/>
  <c r="BF166" i="1"/>
  <c r="BG166" i="1"/>
  <c r="BH166" i="1"/>
  <c r="AZ167" i="1"/>
  <c r="BA167" i="1"/>
  <c r="BB167" i="1"/>
  <c r="BC167" i="1"/>
  <c r="BD167" i="1"/>
  <c r="BE167" i="1"/>
  <c r="BF167" i="1"/>
  <c r="BG167" i="1"/>
  <c r="BH167" i="1"/>
  <c r="AZ168" i="1"/>
  <c r="BA168" i="1"/>
  <c r="BB168" i="1"/>
  <c r="BC168" i="1"/>
  <c r="BD168" i="1"/>
  <c r="BE168" i="1"/>
  <c r="BF168" i="1"/>
  <c r="BG168" i="1"/>
  <c r="BL168" i="1" s="1"/>
  <c r="BH168" i="1"/>
  <c r="AZ169" i="1"/>
  <c r="BA169" i="1"/>
  <c r="BB169" i="1"/>
  <c r="BC169" i="1"/>
  <c r="BD169" i="1"/>
  <c r="BE169" i="1"/>
  <c r="BF169" i="1"/>
  <c r="BG169" i="1"/>
  <c r="BH169" i="1"/>
  <c r="AZ170" i="1"/>
  <c r="BA170" i="1"/>
  <c r="BI170" i="1" s="1"/>
  <c r="BB170" i="1"/>
  <c r="BC170" i="1"/>
  <c r="BJ170" i="1" s="1"/>
  <c r="BD170" i="1"/>
  <c r="BE170" i="1"/>
  <c r="BF170" i="1"/>
  <c r="BG170" i="1"/>
  <c r="BH170" i="1"/>
  <c r="AZ171" i="1"/>
  <c r="BA171" i="1"/>
  <c r="BB171" i="1"/>
  <c r="BC171" i="1"/>
  <c r="BD171" i="1"/>
  <c r="BE171" i="1"/>
  <c r="BF171" i="1"/>
  <c r="BG171" i="1"/>
  <c r="BH171" i="1"/>
  <c r="AZ172" i="1"/>
  <c r="BA172" i="1"/>
  <c r="BB172" i="1"/>
  <c r="BC172" i="1"/>
  <c r="BD172" i="1"/>
  <c r="BE172" i="1"/>
  <c r="BF172" i="1"/>
  <c r="BG172" i="1"/>
  <c r="BH172" i="1"/>
  <c r="AZ173" i="1"/>
  <c r="BA173" i="1"/>
  <c r="BB173" i="1"/>
  <c r="BC173" i="1"/>
  <c r="BD173" i="1"/>
  <c r="BE173" i="1"/>
  <c r="BF173" i="1"/>
  <c r="BG173" i="1"/>
  <c r="BH173" i="1"/>
  <c r="AZ174" i="1"/>
  <c r="BA174" i="1"/>
  <c r="BI174" i="1" s="1"/>
  <c r="BB174" i="1"/>
  <c r="BC174" i="1"/>
  <c r="BD174" i="1"/>
  <c r="BE174" i="1"/>
  <c r="BF174" i="1"/>
  <c r="BG174" i="1"/>
  <c r="BH174" i="1"/>
  <c r="AZ175" i="1"/>
  <c r="BA175" i="1"/>
  <c r="BB175" i="1"/>
  <c r="BC175" i="1"/>
  <c r="BD175" i="1"/>
  <c r="BE175" i="1"/>
  <c r="BF175" i="1"/>
  <c r="BG175" i="1"/>
  <c r="BH175" i="1"/>
  <c r="AZ176" i="1"/>
  <c r="BA176" i="1"/>
  <c r="BB176" i="1"/>
  <c r="BC176" i="1"/>
  <c r="BD176" i="1"/>
  <c r="BE176" i="1"/>
  <c r="BF176" i="1"/>
  <c r="BG176" i="1"/>
  <c r="BL176" i="1" s="1"/>
  <c r="BH176" i="1"/>
  <c r="AZ177" i="1"/>
  <c r="BA177" i="1"/>
  <c r="BB177" i="1"/>
  <c r="BC177" i="1"/>
  <c r="BD177" i="1"/>
  <c r="BE177" i="1"/>
  <c r="BF177" i="1"/>
  <c r="BG177" i="1"/>
  <c r="BH177" i="1"/>
  <c r="AZ178" i="1"/>
  <c r="BA178" i="1"/>
  <c r="BB178" i="1"/>
  <c r="BC178" i="1"/>
  <c r="BD178" i="1"/>
  <c r="BE178" i="1"/>
  <c r="BF178" i="1"/>
  <c r="BG178" i="1"/>
  <c r="BH178" i="1"/>
  <c r="AZ179" i="1"/>
  <c r="BA179" i="1"/>
  <c r="BB179" i="1"/>
  <c r="BC179" i="1"/>
  <c r="BD179" i="1"/>
  <c r="BE179" i="1"/>
  <c r="BF179" i="1"/>
  <c r="BG179" i="1"/>
  <c r="BH179" i="1"/>
  <c r="AZ180" i="1"/>
  <c r="BA180" i="1"/>
  <c r="BB180" i="1"/>
  <c r="BC180" i="1"/>
  <c r="BD180" i="1"/>
  <c r="BE180" i="1"/>
  <c r="BF180" i="1"/>
  <c r="BG180" i="1"/>
  <c r="BL180" i="1" s="1"/>
  <c r="BH180" i="1"/>
  <c r="AZ181" i="1"/>
  <c r="BA181" i="1"/>
  <c r="BB181" i="1"/>
  <c r="BC181" i="1"/>
  <c r="BD181" i="1"/>
  <c r="BE181" i="1"/>
  <c r="BF181" i="1"/>
  <c r="BG181" i="1"/>
  <c r="BH181" i="1"/>
  <c r="AZ182" i="1"/>
  <c r="BA182" i="1"/>
  <c r="BI182" i="1" s="1"/>
  <c r="BB182" i="1"/>
  <c r="BC182" i="1"/>
  <c r="BJ182" i="1" s="1"/>
  <c r="BD182" i="1"/>
  <c r="BE182" i="1"/>
  <c r="BF182" i="1"/>
  <c r="BG182" i="1"/>
  <c r="BH182" i="1"/>
  <c r="AZ183" i="1"/>
  <c r="BA183" i="1"/>
  <c r="BB183" i="1"/>
  <c r="BC183" i="1"/>
  <c r="BD183" i="1"/>
  <c r="BE183" i="1"/>
  <c r="BF183" i="1"/>
  <c r="BG183" i="1"/>
  <c r="BH183" i="1"/>
  <c r="AZ184" i="1"/>
  <c r="BA184" i="1"/>
  <c r="BB184" i="1"/>
  <c r="BC184" i="1"/>
  <c r="BD184" i="1"/>
  <c r="BE184" i="1"/>
  <c r="BF184" i="1"/>
  <c r="BG184" i="1"/>
  <c r="BL184" i="1" s="1"/>
  <c r="BH184" i="1"/>
  <c r="AZ185" i="1"/>
  <c r="BA185" i="1"/>
  <c r="BB185" i="1"/>
  <c r="BC185" i="1"/>
  <c r="BD185" i="1"/>
  <c r="BE185" i="1"/>
  <c r="BF185" i="1"/>
  <c r="BG185" i="1"/>
  <c r="BH185" i="1"/>
  <c r="AZ186" i="1"/>
  <c r="BA186" i="1"/>
  <c r="BB186" i="1"/>
  <c r="BC186" i="1"/>
  <c r="BJ186" i="1" s="1"/>
  <c r="BD186" i="1"/>
  <c r="BE186" i="1"/>
  <c r="BF186" i="1"/>
  <c r="BG186" i="1"/>
  <c r="BH186" i="1"/>
  <c r="AZ187" i="1"/>
  <c r="BA187" i="1"/>
  <c r="BB187" i="1"/>
  <c r="BC187" i="1"/>
  <c r="BD187" i="1"/>
  <c r="BE187" i="1"/>
  <c r="BF187" i="1"/>
  <c r="BG187" i="1"/>
  <c r="BH187" i="1"/>
  <c r="AZ188" i="1"/>
  <c r="BA188" i="1"/>
  <c r="BB188" i="1"/>
  <c r="BC188" i="1"/>
  <c r="BD188" i="1"/>
  <c r="BE188" i="1"/>
  <c r="BF188" i="1"/>
  <c r="BG188" i="1"/>
  <c r="BH188" i="1"/>
  <c r="AZ189" i="1"/>
  <c r="BA189" i="1"/>
  <c r="BB189" i="1"/>
  <c r="BC189" i="1"/>
  <c r="BD189" i="1"/>
  <c r="BE189" i="1"/>
  <c r="BF189" i="1"/>
  <c r="BG189" i="1"/>
  <c r="BH189" i="1"/>
  <c r="AZ190" i="1"/>
  <c r="BA190" i="1"/>
  <c r="BB190" i="1"/>
  <c r="BC190" i="1"/>
  <c r="BD190" i="1"/>
  <c r="BE190" i="1"/>
  <c r="BF190" i="1"/>
  <c r="BG190" i="1"/>
  <c r="BH190" i="1"/>
  <c r="AZ191" i="1"/>
  <c r="BA191" i="1"/>
  <c r="BB191" i="1"/>
  <c r="BC191" i="1"/>
  <c r="BD191" i="1"/>
  <c r="BE191" i="1"/>
  <c r="BF191" i="1"/>
  <c r="BG191" i="1"/>
  <c r="BH191" i="1"/>
  <c r="AZ192" i="1"/>
  <c r="BA192" i="1"/>
  <c r="BB192" i="1"/>
  <c r="BC192" i="1"/>
  <c r="BD192" i="1"/>
  <c r="BE192" i="1"/>
  <c r="BF192" i="1"/>
  <c r="BG192" i="1"/>
  <c r="BH192" i="1"/>
  <c r="AZ193" i="1"/>
  <c r="BA193" i="1"/>
  <c r="BB193" i="1"/>
  <c r="BC193" i="1"/>
  <c r="BD193" i="1"/>
  <c r="BE193" i="1"/>
  <c r="BF193" i="1"/>
  <c r="BG193" i="1"/>
  <c r="BH193" i="1"/>
  <c r="AZ194" i="1"/>
  <c r="BA194" i="1"/>
  <c r="BB194" i="1"/>
  <c r="BC194" i="1"/>
  <c r="BD194" i="1"/>
  <c r="BE194" i="1"/>
  <c r="BF194" i="1"/>
  <c r="BG194" i="1"/>
  <c r="BH194" i="1"/>
  <c r="AZ195" i="1"/>
  <c r="BA195" i="1"/>
  <c r="BB195" i="1"/>
  <c r="BC195" i="1"/>
  <c r="BD195" i="1"/>
  <c r="BE195" i="1"/>
  <c r="BF195" i="1"/>
  <c r="BG195" i="1"/>
  <c r="BH195" i="1"/>
  <c r="AZ196" i="1"/>
  <c r="BA196" i="1"/>
  <c r="BB196" i="1"/>
  <c r="BC196" i="1"/>
  <c r="BD196" i="1"/>
  <c r="BE196" i="1"/>
  <c r="BF196" i="1"/>
  <c r="BG196" i="1"/>
  <c r="BH196" i="1"/>
  <c r="AZ197" i="1"/>
  <c r="BA197" i="1"/>
  <c r="BB197" i="1"/>
  <c r="BC197" i="1"/>
  <c r="BD197" i="1"/>
  <c r="BE197" i="1"/>
  <c r="BF197" i="1"/>
  <c r="BG197" i="1"/>
  <c r="BH197" i="1"/>
  <c r="AZ198" i="1"/>
  <c r="BA198" i="1"/>
  <c r="BB198" i="1"/>
  <c r="BC198" i="1"/>
  <c r="BD198" i="1"/>
  <c r="BE198" i="1"/>
  <c r="BF198" i="1"/>
  <c r="BG198" i="1"/>
  <c r="BH198" i="1"/>
  <c r="AZ199" i="1"/>
  <c r="BA199" i="1"/>
  <c r="BB199" i="1"/>
  <c r="BC199" i="1"/>
  <c r="BD199" i="1"/>
  <c r="BE199" i="1"/>
  <c r="BF199" i="1"/>
  <c r="BG199" i="1"/>
  <c r="BH199" i="1"/>
  <c r="AZ200" i="1"/>
  <c r="BA200" i="1"/>
  <c r="BB200" i="1"/>
  <c r="BC200" i="1"/>
  <c r="BD200" i="1"/>
  <c r="BE200" i="1"/>
  <c r="BF200" i="1"/>
  <c r="BG200" i="1"/>
  <c r="BH200" i="1"/>
  <c r="AZ201" i="1"/>
  <c r="BA201" i="1"/>
  <c r="BB201" i="1"/>
  <c r="BC201" i="1"/>
  <c r="BD201" i="1"/>
  <c r="BE201" i="1"/>
  <c r="BF201" i="1"/>
  <c r="BG201" i="1"/>
  <c r="BH201" i="1"/>
  <c r="AZ202" i="1"/>
  <c r="BA202" i="1"/>
  <c r="BB202" i="1"/>
  <c r="BC202" i="1"/>
  <c r="BJ202" i="1" s="1"/>
  <c r="BD202" i="1"/>
  <c r="BE202" i="1"/>
  <c r="BF202" i="1"/>
  <c r="BG202" i="1"/>
  <c r="BH202" i="1"/>
  <c r="AZ203" i="1"/>
  <c r="BA203" i="1"/>
  <c r="BB203" i="1"/>
  <c r="BC203" i="1"/>
  <c r="BD203" i="1"/>
  <c r="BE203" i="1"/>
  <c r="BF203" i="1"/>
  <c r="BG203" i="1"/>
  <c r="BH203" i="1"/>
  <c r="AZ204" i="1"/>
  <c r="BA204" i="1"/>
  <c r="BB204" i="1"/>
  <c r="BC204" i="1"/>
  <c r="BD204" i="1"/>
  <c r="BE204" i="1"/>
  <c r="BF204" i="1"/>
  <c r="BG204" i="1"/>
  <c r="BH204" i="1"/>
  <c r="AZ205" i="1"/>
  <c r="BA205" i="1"/>
  <c r="BB205" i="1"/>
  <c r="BC205" i="1"/>
  <c r="BD205" i="1"/>
  <c r="BE205" i="1"/>
  <c r="BF205" i="1"/>
  <c r="BG205" i="1"/>
  <c r="BH205" i="1"/>
  <c r="AZ206" i="1"/>
  <c r="BA206" i="1"/>
  <c r="BB206" i="1"/>
  <c r="BC206" i="1"/>
  <c r="BD206" i="1"/>
  <c r="BE206" i="1"/>
  <c r="BF206" i="1"/>
  <c r="BG206" i="1"/>
  <c r="BH206" i="1"/>
  <c r="AZ207" i="1"/>
  <c r="BA207" i="1"/>
  <c r="BB207" i="1"/>
  <c r="BC207" i="1"/>
  <c r="BD207" i="1"/>
  <c r="BE207" i="1"/>
  <c r="BF207" i="1"/>
  <c r="BG207" i="1"/>
  <c r="BH207" i="1"/>
  <c r="AZ208" i="1"/>
  <c r="BA208" i="1"/>
  <c r="BB208" i="1"/>
  <c r="BC208" i="1"/>
  <c r="BD208" i="1"/>
  <c r="BE208" i="1"/>
  <c r="BK208" i="1" s="1"/>
  <c r="BF208" i="1"/>
  <c r="BG208" i="1"/>
  <c r="BH208" i="1"/>
  <c r="AZ209" i="1"/>
  <c r="BA209" i="1"/>
  <c r="BB209" i="1"/>
  <c r="BC209" i="1"/>
  <c r="BD209" i="1"/>
  <c r="BE209" i="1"/>
  <c r="BF209" i="1"/>
  <c r="BG209" i="1"/>
  <c r="BH209" i="1"/>
  <c r="AZ210" i="1"/>
  <c r="BA210" i="1"/>
  <c r="BB210" i="1"/>
  <c r="BC210" i="1"/>
  <c r="BD210" i="1"/>
  <c r="BE210" i="1"/>
  <c r="BF210" i="1"/>
  <c r="BG210" i="1"/>
  <c r="BH210" i="1"/>
  <c r="AZ211" i="1"/>
  <c r="BA211" i="1"/>
  <c r="BB211" i="1"/>
  <c r="BC211" i="1"/>
  <c r="BD211" i="1"/>
  <c r="BE211" i="1"/>
  <c r="BF211" i="1"/>
  <c r="BG211" i="1"/>
  <c r="BH211" i="1"/>
  <c r="AZ212" i="1"/>
  <c r="BA212" i="1"/>
  <c r="BB212" i="1"/>
  <c r="BC212" i="1"/>
  <c r="BD212" i="1"/>
  <c r="BE212" i="1"/>
  <c r="BK212" i="1" s="1"/>
  <c r="BF212" i="1"/>
  <c r="BG212" i="1"/>
  <c r="BH212" i="1"/>
  <c r="AZ213" i="1"/>
  <c r="BA213" i="1"/>
  <c r="BB213" i="1"/>
  <c r="BC213" i="1"/>
  <c r="BD213" i="1"/>
  <c r="BE213" i="1"/>
  <c r="BF213" i="1"/>
  <c r="BG213" i="1"/>
  <c r="BH213" i="1"/>
  <c r="AZ214" i="1"/>
  <c r="BA214" i="1"/>
  <c r="BB214" i="1"/>
  <c r="BC214" i="1"/>
  <c r="BD214" i="1"/>
  <c r="BE214" i="1"/>
  <c r="BF214" i="1"/>
  <c r="BG214" i="1"/>
  <c r="BH214" i="1"/>
  <c r="AZ215" i="1"/>
  <c r="BA215" i="1"/>
  <c r="BB215" i="1"/>
  <c r="BC215" i="1"/>
  <c r="BD215" i="1"/>
  <c r="BE215" i="1"/>
  <c r="BF215" i="1"/>
  <c r="BG215" i="1"/>
  <c r="BH215" i="1"/>
  <c r="AZ216" i="1"/>
  <c r="BA216" i="1"/>
  <c r="BB216" i="1"/>
  <c r="BC216" i="1"/>
  <c r="BD216" i="1"/>
  <c r="BE216" i="1"/>
  <c r="BK216" i="1" s="1"/>
  <c r="BF216" i="1"/>
  <c r="BG216" i="1"/>
  <c r="BH216" i="1"/>
  <c r="AZ217" i="1"/>
  <c r="BA217" i="1"/>
  <c r="BB217" i="1"/>
  <c r="BC217" i="1"/>
  <c r="BD217" i="1"/>
  <c r="BE217" i="1"/>
  <c r="BF217" i="1"/>
  <c r="BG217" i="1"/>
  <c r="BH217" i="1"/>
  <c r="AZ218" i="1"/>
  <c r="BA218" i="1"/>
  <c r="BB218" i="1"/>
  <c r="BC218" i="1"/>
  <c r="BJ218" i="1" s="1"/>
  <c r="BD218" i="1"/>
  <c r="BE218" i="1"/>
  <c r="BF218" i="1"/>
  <c r="BG218" i="1"/>
  <c r="BH218" i="1"/>
  <c r="AZ219" i="1"/>
  <c r="BA219" i="1"/>
  <c r="BB219" i="1"/>
  <c r="BC219" i="1"/>
  <c r="BD219" i="1"/>
  <c r="BE219" i="1"/>
  <c r="BF219" i="1"/>
  <c r="BG219" i="1"/>
  <c r="BH219" i="1"/>
  <c r="AZ220" i="1"/>
  <c r="BA220" i="1"/>
  <c r="BB220" i="1"/>
  <c r="BC220" i="1"/>
  <c r="BD220" i="1"/>
  <c r="BE220" i="1"/>
  <c r="BF220" i="1"/>
  <c r="BG220" i="1"/>
  <c r="BH220" i="1"/>
  <c r="AZ221" i="1"/>
  <c r="BA221" i="1"/>
  <c r="BB221" i="1"/>
  <c r="BC221" i="1"/>
  <c r="BD221" i="1"/>
  <c r="BE221" i="1"/>
  <c r="BF221" i="1"/>
  <c r="BG221" i="1"/>
  <c r="BH221" i="1"/>
  <c r="AZ222" i="1"/>
  <c r="BA222" i="1"/>
  <c r="BB222" i="1"/>
  <c r="BC222" i="1"/>
  <c r="BD222" i="1"/>
  <c r="BE222" i="1"/>
  <c r="BF222" i="1"/>
  <c r="BG222" i="1"/>
  <c r="BH222" i="1"/>
  <c r="AZ223" i="1"/>
  <c r="BA223" i="1"/>
  <c r="BB223" i="1"/>
  <c r="BC223" i="1"/>
  <c r="BD223" i="1"/>
  <c r="BE223" i="1"/>
  <c r="BF223" i="1"/>
  <c r="BG223" i="1"/>
  <c r="BH223" i="1"/>
  <c r="AZ224" i="1"/>
  <c r="BA224" i="1"/>
  <c r="BB224" i="1"/>
  <c r="BC224" i="1"/>
  <c r="BD224" i="1"/>
  <c r="BE224" i="1"/>
  <c r="BK224" i="1" s="1"/>
  <c r="BF224" i="1"/>
  <c r="BG224" i="1"/>
  <c r="BH224" i="1"/>
  <c r="AZ225" i="1"/>
  <c r="BA225" i="1"/>
  <c r="BB225" i="1"/>
  <c r="BC225" i="1"/>
  <c r="BD225" i="1"/>
  <c r="BE225" i="1"/>
  <c r="BF225" i="1"/>
  <c r="BG225" i="1"/>
  <c r="BH225" i="1"/>
  <c r="AZ226" i="1"/>
  <c r="BA226" i="1"/>
  <c r="BB226" i="1"/>
  <c r="BC226" i="1"/>
  <c r="BD226" i="1"/>
  <c r="BE226" i="1"/>
  <c r="BF226" i="1"/>
  <c r="BG226" i="1"/>
  <c r="BH226" i="1"/>
  <c r="AZ227" i="1"/>
  <c r="BA227" i="1"/>
  <c r="BB227" i="1"/>
  <c r="BC227" i="1"/>
  <c r="BD227" i="1"/>
  <c r="BE227" i="1"/>
  <c r="BF227" i="1"/>
  <c r="BG227" i="1"/>
  <c r="BH227" i="1"/>
  <c r="AZ228" i="1"/>
  <c r="BA228" i="1"/>
  <c r="BB228" i="1"/>
  <c r="BC228" i="1"/>
  <c r="BD228" i="1"/>
  <c r="BE228" i="1"/>
  <c r="BF228" i="1"/>
  <c r="BG228" i="1"/>
  <c r="BH228" i="1"/>
  <c r="AZ229" i="1"/>
  <c r="BA229" i="1"/>
  <c r="BB229" i="1"/>
  <c r="BC229" i="1"/>
  <c r="BD229" i="1"/>
  <c r="BE229" i="1"/>
  <c r="BF229" i="1"/>
  <c r="BG229" i="1"/>
  <c r="BH229" i="1"/>
  <c r="AZ230" i="1"/>
  <c r="BA230" i="1"/>
  <c r="BB230" i="1"/>
  <c r="BC230" i="1"/>
  <c r="BD230" i="1"/>
  <c r="BE230" i="1"/>
  <c r="BF230" i="1"/>
  <c r="BG230" i="1"/>
  <c r="BH230" i="1"/>
  <c r="AZ231" i="1"/>
  <c r="BA231" i="1"/>
  <c r="BB231" i="1"/>
  <c r="BC231" i="1"/>
  <c r="BD231" i="1"/>
  <c r="BE231" i="1"/>
  <c r="BF231" i="1"/>
  <c r="BG231" i="1"/>
  <c r="BH231" i="1"/>
  <c r="AZ232" i="1"/>
  <c r="BA232" i="1"/>
  <c r="BB232" i="1"/>
  <c r="BC232" i="1"/>
  <c r="BD232" i="1"/>
  <c r="BE232" i="1"/>
  <c r="BF232" i="1"/>
  <c r="BG232" i="1"/>
  <c r="BH232" i="1"/>
  <c r="AZ233" i="1"/>
  <c r="BA233" i="1"/>
  <c r="BB233" i="1"/>
  <c r="BC233" i="1"/>
  <c r="BD233" i="1"/>
  <c r="BE233" i="1"/>
  <c r="BF233" i="1"/>
  <c r="BG233" i="1"/>
  <c r="BH233" i="1"/>
  <c r="AZ234" i="1"/>
  <c r="BA234" i="1"/>
  <c r="BB234" i="1"/>
  <c r="BC234" i="1"/>
  <c r="BJ234" i="1" s="1"/>
  <c r="BD234" i="1"/>
  <c r="BE234" i="1"/>
  <c r="BF234" i="1"/>
  <c r="BG234" i="1"/>
  <c r="BH234" i="1"/>
  <c r="AZ235" i="1"/>
  <c r="BA235" i="1"/>
  <c r="BB235" i="1"/>
  <c r="BC235" i="1"/>
  <c r="BD235" i="1"/>
  <c r="BE235" i="1"/>
  <c r="BF235" i="1"/>
  <c r="BG235" i="1"/>
  <c r="BH235" i="1"/>
  <c r="AZ236" i="1"/>
  <c r="BA236" i="1"/>
  <c r="BB236" i="1"/>
  <c r="BC236" i="1"/>
  <c r="BD236" i="1"/>
  <c r="BE236" i="1"/>
  <c r="BF236" i="1"/>
  <c r="BG236" i="1"/>
  <c r="BH236" i="1"/>
  <c r="AZ237" i="1"/>
  <c r="BA237" i="1"/>
  <c r="BB237" i="1"/>
  <c r="BC237" i="1"/>
  <c r="BD237" i="1"/>
  <c r="BE237" i="1"/>
  <c r="BF237" i="1"/>
  <c r="BG237" i="1"/>
  <c r="BH237" i="1"/>
  <c r="AZ238" i="1"/>
  <c r="BA238" i="1"/>
  <c r="BB238" i="1"/>
  <c r="BC238" i="1"/>
  <c r="BD238" i="1"/>
  <c r="BE238" i="1"/>
  <c r="BF238" i="1"/>
  <c r="BG238" i="1"/>
  <c r="BH238" i="1"/>
  <c r="AZ239" i="1"/>
  <c r="BA239" i="1"/>
  <c r="BB239" i="1"/>
  <c r="BC239" i="1"/>
  <c r="BD239" i="1"/>
  <c r="BE239" i="1"/>
  <c r="BF239" i="1"/>
  <c r="BG239" i="1"/>
  <c r="BH239" i="1"/>
  <c r="AZ240" i="1"/>
  <c r="BA240" i="1"/>
  <c r="BB240" i="1"/>
  <c r="BC240" i="1"/>
  <c r="BD240" i="1"/>
  <c r="BE240" i="1"/>
  <c r="BF240" i="1"/>
  <c r="BG240" i="1"/>
  <c r="BH240" i="1"/>
  <c r="AZ241" i="1"/>
  <c r="BA241" i="1"/>
  <c r="BB241" i="1"/>
  <c r="BC241" i="1"/>
  <c r="BD241" i="1"/>
  <c r="BE241" i="1"/>
  <c r="BF241" i="1"/>
  <c r="BG241" i="1"/>
  <c r="BH241" i="1"/>
  <c r="AZ242" i="1"/>
  <c r="BA242" i="1"/>
  <c r="BB242" i="1"/>
  <c r="BC242" i="1"/>
  <c r="BJ242" i="1" s="1"/>
  <c r="BD242" i="1"/>
  <c r="BE242" i="1"/>
  <c r="BF242" i="1"/>
  <c r="BG242" i="1"/>
  <c r="BH242" i="1"/>
  <c r="AZ243" i="1"/>
  <c r="BA243" i="1"/>
  <c r="BB243" i="1"/>
  <c r="BC243" i="1"/>
  <c r="BD243" i="1"/>
  <c r="BE243" i="1"/>
  <c r="BF243" i="1"/>
  <c r="BG243" i="1"/>
  <c r="BH243" i="1"/>
  <c r="AZ244" i="1"/>
  <c r="BA244" i="1"/>
  <c r="BB244" i="1"/>
  <c r="BC244" i="1"/>
  <c r="BD244" i="1"/>
  <c r="BE244" i="1"/>
  <c r="BF244" i="1"/>
  <c r="BG244" i="1"/>
  <c r="BH244" i="1"/>
  <c r="AZ245" i="1"/>
  <c r="BA245" i="1"/>
  <c r="BB245" i="1"/>
  <c r="BC245" i="1"/>
  <c r="BD245" i="1"/>
  <c r="BE245" i="1"/>
  <c r="BF245" i="1"/>
  <c r="BG245" i="1"/>
  <c r="BH245" i="1"/>
  <c r="AZ246" i="1"/>
  <c r="BA246" i="1"/>
  <c r="BB246" i="1"/>
  <c r="BC246" i="1"/>
  <c r="BD246" i="1"/>
  <c r="BE246" i="1"/>
  <c r="BF246" i="1"/>
  <c r="BG246" i="1"/>
  <c r="BH246" i="1"/>
  <c r="AZ247" i="1"/>
  <c r="BA247" i="1"/>
  <c r="BB247" i="1"/>
  <c r="BC247" i="1"/>
  <c r="BD247" i="1"/>
  <c r="BE247" i="1"/>
  <c r="BF247" i="1"/>
  <c r="BG247" i="1"/>
  <c r="BH247" i="1"/>
  <c r="AZ248" i="1"/>
  <c r="BA248" i="1"/>
  <c r="BB248" i="1"/>
  <c r="BC248" i="1"/>
  <c r="BD248" i="1"/>
  <c r="BE248" i="1"/>
  <c r="BK248" i="1" s="1"/>
  <c r="BF248" i="1"/>
  <c r="BG248" i="1"/>
  <c r="BH248" i="1"/>
  <c r="AZ249" i="1"/>
  <c r="BA249" i="1"/>
  <c r="BB249" i="1"/>
  <c r="BC249" i="1"/>
  <c r="BD249" i="1"/>
  <c r="BE249" i="1"/>
  <c r="BF249" i="1"/>
  <c r="BG249" i="1"/>
  <c r="BH249" i="1"/>
  <c r="AZ250" i="1"/>
  <c r="BA250" i="1"/>
  <c r="BB250" i="1"/>
  <c r="BC250" i="1"/>
  <c r="BD250" i="1"/>
  <c r="BE250" i="1"/>
  <c r="BF250" i="1"/>
  <c r="BG250" i="1"/>
  <c r="BH250" i="1"/>
  <c r="AZ251" i="1"/>
  <c r="BA251" i="1"/>
  <c r="BB251" i="1"/>
  <c r="BC251" i="1"/>
  <c r="BD251" i="1"/>
  <c r="BE251" i="1"/>
  <c r="BF251" i="1"/>
  <c r="BG251" i="1"/>
  <c r="BH251" i="1"/>
  <c r="AZ252" i="1"/>
  <c r="BA252" i="1"/>
  <c r="BB252" i="1"/>
  <c r="BC252" i="1"/>
  <c r="BD252" i="1"/>
  <c r="BE252" i="1"/>
  <c r="BF252" i="1"/>
  <c r="BG252" i="1"/>
  <c r="BH252" i="1"/>
  <c r="AZ253" i="1"/>
  <c r="BA253" i="1"/>
  <c r="BB253" i="1"/>
  <c r="BC253" i="1"/>
  <c r="BD253" i="1"/>
  <c r="BE253" i="1"/>
  <c r="BF253" i="1"/>
  <c r="BG253" i="1"/>
  <c r="BH253" i="1"/>
  <c r="AZ254" i="1"/>
  <c r="BA254" i="1"/>
  <c r="BB254" i="1"/>
  <c r="BC254" i="1"/>
  <c r="BD254" i="1"/>
  <c r="BE254" i="1"/>
  <c r="BF254" i="1"/>
  <c r="BG254" i="1"/>
  <c r="BH254" i="1"/>
  <c r="AZ255" i="1"/>
  <c r="BA255" i="1"/>
  <c r="BB255" i="1"/>
  <c r="BC255" i="1"/>
  <c r="BD255" i="1"/>
  <c r="BE255" i="1"/>
  <c r="BF255" i="1"/>
  <c r="BG255" i="1"/>
  <c r="BH255" i="1"/>
  <c r="AZ256" i="1"/>
  <c r="BA256" i="1"/>
  <c r="BB256" i="1"/>
  <c r="BC256" i="1"/>
  <c r="BD256" i="1"/>
  <c r="BE256" i="1"/>
  <c r="BF256" i="1"/>
  <c r="BG256" i="1"/>
  <c r="BH256" i="1"/>
  <c r="AZ257" i="1"/>
  <c r="BA257" i="1"/>
  <c r="BB257" i="1"/>
  <c r="BC257" i="1"/>
  <c r="BD257" i="1"/>
  <c r="BE257" i="1"/>
  <c r="BF257" i="1"/>
  <c r="BG257" i="1"/>
  <c r="BH257" i="1"/>
  <c r="AZ258" i="1"/>
  <c r="BA258" i="1"/>
  <c r="BB258" i="1"/>
  <c r="BC258" i="1"/>
  <c r="BD258" i="1"/>
  <c r="BE258" i="1"/>
  <c r="BF258" i="1"/>
  <c r="BG258" i="1"/>
  <c r="BH258" i="1"/>
  <c r="AZ259" i="1"/>
  <c r="BA259" i="1"/>
  <c r="BB259" i="1"/>
  <c r="BC259" i="1"/>
  <c r="BD259" i="1"/>
  <c r="BE259" i="1"/>
  <c r="BF259" i="1"/>
  <c r="BG259" i="1"/>
  <c r="BH259" i="1"/>
  <c r="AZ260" i="1"/>
  <c r="BA260" i="1"/>
  <c r="BB260" i="1"/>
  <c r="BC260" i="1"/>
  <c r="BD260" i="1"/>
  <c r="BE260" i="1"/>
  <c r="BF260" i="1"/>
  <c r="BG260" i="1"/>
  <c r="BH260" i="1"/>
  <c r="AZ261" i="1"/>
  <c r="BA261" i="1"/>
  <c r="BB261" i="1"/>
  <c r="BC261" i="1"/>
  <c r="BD261" i="1"/>
  <c r="BE261" i="1"/>
  <c r="BF261" i="1"/>
  <c r="BG261" i="1"/>
  <c r="BH261" i="1"/>
  <c r="AZ262" i="1"/>
  <c r="BA262" i="1"/>
  <c r="BB262" i="1"/>
  <c r="BC262" i="1"/>
  <c r="BJ262" i="1" s="1"/>
  <c r="BD262" i="1"/>
  <c r="BE262" i="1"/>
  <c r="BF262" i="1"/>
  <c r="BG262" i="1"/>
  <c r="BH262" i="1"/>
  <c r="AZ263" i="1"/>
  <c r="BA263" i="1"/>
  <c r="BB263" i="1"/>
  <c r="BC263" i="1"/>
  <c r="BD263" i="1"/>
  <c r="BE263" i="1"/>
  <c r="BF263" i="1"/>
  <c r="BG263" i="1"/>
  <c r="BH263" i="1"/>
  <c r="AZ264" i="1"/>
  <c r="BA264" i="1"/>
  <c r="BB264" i="1"/>
  <c r="BC264" i="1"/>
  <c r="BD264" i="1"/>
  <c r="BE264" i="1"/>
  <c r="BF264" i="1"/>
  <c r="BG264" i="1"/>
  <c r="BH264" i="1"/>
  <c r="AZ265" i="1"/>
  <c r="BA265" i="1"/>
  <c r="BB265" i="1"/>
  <c r="BC265" i="1"/>
  <c r="BD265" i="1"/>
  <c r="BE265" i="1"/>
  <c r="BF265" i="1"/>
  <c r="BG265" i="1"/>
  <c r="BH265" i="1"/>
  <c r="AZ266" i="1"/>
  <c r="BA266" i="1"/>
  <c r="BB266" i="1"/>
  <c r="BC266" i="1"/>
  <c r="BJ266" i="1" s="1"/>
  <c r="BD266" i="1"/>
  <c r="BE266" i="1"/>
  <c r="BK266" i="1" s="1"/>
  <c r="BF266" i="1"/>
  <c r="BG266" i="1"/>
  <c r="BH266" i="1"/>
  <c r="AZ267" i="1"/>
  <c r="BA267" i="1"/>
  <c r="BB267" i="1"/>
  <c r="BC267" i="1"/>
  <c r="BD267" i="1"/>
  <c r="BE267" i="1"/>
  <c r="BF267" i="1"/>
  <c r="BG267" i="1"/>
  <c r="BH267" i="1"/>
  <c r="AZ268" i="1"/>
  <c r="BA268" i="1"/>
  <c r="BB268" i="1"/>
  <c r="BC268" i="1"/>
  <c r="BD268" i="1"/>
  <c r="BE268" i="1"/>
  <c r="BF268" i="1"/>
  <c r="BG268" i="1"/>
  <c r="BH268" i="1"/>
  <c r="AZ269" i="1"/>
  <c r="BA269" i="1"/>
  <c r="BB269" i="1"/>
  <c r="BC269" i="1"/>
  <c r="BD269" i="1"/>
  <c r="BE269" i="1"/>
  <c r="BF269" i="1"/>
  <c r="BG269" i="1"/>
  <c r="BH269" i="1"/>
  <c r="AZ270" i="1"/>
  <c r="BA270" i="1"/>
  <c r="BB270" i="1"/>
  <c r="BC270" i="1"/>
  <c r="BD270" i="1"/>
  <c r="BE270" i="1"/>
  <c r="BK270" i="1" s="1"/>
  <c r="BF270" i="1"/>
  <c r="BG270" i="1"/>
  <c r="BH270" i="1"/>
  <c r="AZ271" i="1"/>
  <c r="BA271" i="1"/>
  <c r="BB271" i="1"/>
  <c r="BC271" i="1"/>
  <c r="BD271" i="1"/>
  <c r="BE271" i="1"/>
  <c r="BF271" i="1"/>
  <c r="BG271" i="1"/>
  <c r="BH271" i="1"/>
  <c r="AZ272" i="1"/>
  <c r="BA272" i="1"/>
  <c r="BB272" i="1"/>
  <c r="BC272" i="1"/>
  <c r="BD272" i="1"/>
  <c r="BE272" i="1"/>
  <c r="BF272" i="1"/>
  <c r="BG272" i="1"/>
  <c r="BH272" i="1"/>
  <c r="AZ273" i="1"/>
  <c r="BA273" i="1"/>
  <c r="BB273" i="1"/>
  <c r="BC273" i="1"/>
  <c r="BD273" i="1"/>
  <c r="BE273" i="1"/>
  <c r="BF273" i="1"/>
  <c r="BG273" i="1"/>
  <c r="BH273" i="1"/>
  <c r="AZ274" i="1"/>
  <c r="BA274" i="1"/>
  <c r="BB274" i="1"/>
  <c r="BC274" i="1"/>
  <c r="BD274" i="1"/>
  <c r="BE274" i="1"/>
  <c r="BF274" i="1"/>
  <c r="BG274" i="1"/>
  <c r="BH274" i="1"/>
  <c r="AZ275" i="1"/>
  <c r="BA275" i="1"/>
  <c r="BB275" i="1"/>
  <c r="BC275" i="1"/>
  <c r="BD275" i="1"/>
  <c r="BE275" i="1"/>
  <c r="BF275" i="1"/>
  <c r="BG275" i="1"/>
  <c r="BH275" i="1"/>
  <c r="AZ276" i="1"/>
  <c r="BA276" i="1"/>
  <c r="BB276" i="1"/>
  <c r="BC276" i="1"/>
  <c r="BD276" i="1"/>
  <c r="BE276" i="1"/>
  <c r="BF276" i="1"/>
  <c r="BG276" i="1"/>
  <c r="BH276" i="1"/>
  <c r="AZ277" i="1"/>
  <c r="BA277" i="1"/>
  <c r="BB277" i="1"/>
  <c r="BC277" i="1"/>
  <c r="BD277" i="1"/>
  <c r="BE277" i="1"/>
  <c r="BF277" i="1"/>
  <c r="BG277" i="1"/>
  <c r="BH277" i="1"/>
  <c r="AZ278" i="1"/>
  <c r="BA278" i="1"/>
  <c r="BB278" i="1"/>
  <c r="BC278" i="1"/>
  <c r="BJ278" i="1" s="1"/>
  <c r="BD278" i="1"/>
  <c r="BE278" i="1"/>
  <c r="BK278" i="1" s="1"/>
  <c r="BF278" i="1"/>
  <c r="BG278" i="1"/>
  <c r="BH278" i="1"/>
  <c r="AZ279" i="1"/>
  <c r="BA279" i="1"/>
  <c r="BB279" i="1"/>
  <c r="BC279" i="1"/>
  <c r="BD279" i="1"/>
  <c r="BE279" i="1"/>
  <c r="BF279" i="1"/>
  <c r="BG279" i="1"/>
  <c r="BH279" i="1"/>
  <c r="AZ280" i="1"/>
  <c r="BA280" i="1"/>
  <c r="BB280" i="1"/>
  <c r="BC280" i="1"/>
  <c r="BD280" i="1"/>
  <c r="BE280" i="1"/>
  <c r="BF280" i="1"/>
  <c r="BG280" i="1"/>
  <c r="BH280" i="1"/>
  <c r="AZ281" i="1"/>
  <c r="BA281" i="1"/>
  <c r="BB281" i="1"/>
  <c r="BC281" i="1"/>
  <c r="BD281" i="1"/>
  <c r="BE281" i="1"/>
  <c r="BF281" i="1"/>
  <c r="BG281" i="1"/>
  <c r="BH281" i="1"/>
  <c r="AZ282" i="1"/>
  <c r="BA282" i="1"/>
  <c r="BB282" i="1"/>
  <c r="BC282" i="1"/>
  <c r="BJ282" i="1" s="1"/>
  <c r="BD282" i="1"/>
  <c r="BE282" i="1"/>
  <c r="BK282" i="1" s="1"/>
  <c r="BF282" i="1"/>
  <c r="BG282" i="1"/>
  <c r="BH282" i="1"/>
  <c r="AZ283" i="1"/>
  <c r="BA283" i="1"/>
  <c r="BB283" i="1"/>
  <c r="BC283" i="1"/>
  <c r="BD283" i="1"/>
  <c r="BE283" i="1"/>
  <c r="BF283" i="1"/>
  <c r="BG283" i="1"/>
  <c r="BH283" i="1"/>
  <c r="AZ284" i="1"/>
  <c r="BA284" i="1"/>
  <c r="BB284" i="1"/>
  <c r="BC284" i="1"/>
  <c r="BD284" i="1"/>
  <c r="BE284" i="1"/>
  <c r="BF284" i="1"/>
  <c r="BG284" i="1"/>
  <c r="BH284" i="1"/>
  <c r="AZ285" i="1"/>
  <c r="BA285" i="1"/>
  <c r="BB285" i="1"/>
  <c r="BC285" i="1"/>
  <c r="BD285" i="1"/>
  <c r="BE285" i="1"/>
  <c r="BF285" i="1"/>
  <c r="BG285" i="1"/>
  <c r="BH285" i="1"/>
  <c r="AZ286" i="1"/>
  <c r="BA286" i="1"/>
  <c r="BB286" i="1"/>
  <c r="BC286" i="1"/>
  <c r="BD286" i="1"/>
  <c r="BE286" i="1"/>
  <c r="BF286" i="1"/>
  <c r="BG286" i="1"/>
  <c r="BH286" i="1"/>
  <c r="AZ287" i="1"/>
  <c r="BA287" i="1"/>
  <c r="BB287" i="1"/>
  <c r="BC287" i="1"/>
  <c r="BD287" i="1"/>
  <c r="BE287" i="1"/>
  <c r="BF287" i="1"/>
  <c r="BG287" i="1"/>
  <c r="BH287" i="1"/>
  <c r="AZ288" i="1"/>
  <c r="BA288" i="1"/>
  <c r="BB288" i="1"/>
  <c r="BC288" i="1"/>
  <c r="BD288" i="1"/>
  <c r="BE288" i="1"/>
  <c r="BF288" i="1"/>
  <c r="BG288" i="1"/>
  <c r="BH288" i="1"/>
  <c r="AZ289" i="1"/>
  <c r="BA289" i="1"/>
  <c r="BB289" i="1"/>
  <c r="BC289" i="1"/>
  <c r="BD289" i="1"/>
  <c r="BE289" i="1"/>
  <c r="BF289" i="1"/>
  <c r="BG289" i="1"/>
  <c r="BH289" i="1"/>
  <c r="AZ290" i="1"/>
  <c r="BA290" i="1"/>
  <c r="BB290" i="1"/>
  <c r="BC290" i="1"/>
  <c r="BJ290" i="1" s="1"/>
  <c r="BD290" i="1"/>
  <c r="BE290" i="1"/>
  <c r="BK290" i="1" s="1"/>
  <c r="BF290" i="1"/>
  <c r="BG290" i="1"/>
  <c r="BH290" i="1"/>
  <c r="AZ291" i="1"/>
  <c r="BA291" i="1"/>
  <c r="BB291" i="1"/>
  <c r="BC291" i="1"/>
  <c r="BD291" i="1"/>
  <c r="BE291" i="1"/>
  <c r="BF291" i="1"/>
  <c r="BG291" i="1"/>
  <c r="BH291" i="1"/>
  <c r="AZ292" i="1"/>
  <c r="BA292" i="1"/>
  <c r="BB292" i="1"/>
  <c r="BC292" i="1"/>
  <c r="BD292" i="1"/>
  <c r="BE292" i="1"/>
  <c r="BF292" i="1"/>
  <c r="BG292" i="1"/>
  <c r="BH292" i="1"/>
  <c r="AZ293" i="1"/>
  <c r="BA293" i="1"/>
  <c r="BB293" i="1"/>
  <c r="BC293" i="1"/>
  <c r="BD293" i="1"/>
  <c r="BE293" i="1"/>
  <c r="BF293" i="1"/>
  <c r="BG293" i="1"/>
  <c r="BH293" i="1"/>
  <c r="AZ294" i="1"/>
  <c r="BA294" i="1"/>
  <c r="BB294" i="1"/>
  <c r="BC294" i="1"/>
  <c r="BD294" i="1"/>
  <c r="BE294" i="1"/>
  <c r="BF294" i="1"/>
  <c r="BG294" i="1"/>
  <c r="BH294" i="1"/>
  <c r="AZ295" i="1"/>
  <c r="BA295" i="1"/>
  <c r="BB295" i="1"/>
  <c r="BC295" i="1"/>
  <c r="BD295" i="1"/>
  <c r="BE295" i="1"/>
  <c r="BF295" i="1"/>
  <c r="BG295" i="1"/>
  <c r="BH295" i="1"/>
  <c r="AZ296" i="1"/>
  <c r="BA296" i="1"/>
  <c r="BB296" i="1"/>
  <c r="BC296" i="1"/>
  <c r="BD296" i="1"/>
  <c r="BE296" i="1"/>
  <c r="BF296" i="1"/>
  <c r="BG296" i="1"/>
  <c r="BH296" i="1"/>
  <c r="AZ297" i="1"/>
  <c r="BA297" i="1"/>
  <c r="BB297" i="1"/>
  <c r="BC297" i="1"/>
  <c r="BD297" i="1"/>
  <c r="BE297" i="1"/>
  <c r="BF297" i="1"/>
  <c r="BG297" i="1"/>
  <c r="BH297" i="1"/>
  <c r="AZ298" i="1"/>
  <c r="BA298" i="1"/>
  <c r="BB298" i="1"/>
  <c r="BC298" i="1"/>
  <c r="BJ298" i="1" s="1"/>
  <c r="BD298" i="1"/>
  <c r="BE298" i="1"/>
  <c r="BK298" i="1" s="1"/>
  <c r="BF298" i="1"/>
  <c r="BG298" i="1"/>
  <c r="BH298" i="1"/>
  <c r="AZ299" i="1"/>
  <c r="BA299" i="1"/>
  <c r="BB299" i="1"/>
  <c r="BC299" i="1"/>
  <c r="BD299" i="1"/>
  <c r="BE299" i="1"/>
  <c r="BF299" i="1"/>
  <c r="BG299" i="1"/>
  <c r="BH299" i="1"/>
  <c r="AZ300" i="1"/>
  <c r="BA300" i="1"/>
  <c r="BB300" i="1"/>
  <c r="BC300" i="1"/>
  <c r="BD300" i="1"/>
  <c r="BE300" i="1"/>
  <c r="BF300" i="1"/>
  <c r="BG300" i="1"/>
  <c r="BH300" i="1"/>
  <c r="AZ301" i="1"/>
  <c r="BA301" i="1"/>
  <c r="BB301" i="1"/>
  <c r="BC301" i="1"/>
  <c r="BD301" i="1"/>
  <c r="BE301" i="1"/>
  <c r="BF301" i="1"/>
  <c r="BG301" i="1"/>
  <c r="BH301" i="1"/>
  <c r="AZ302" i="1"/>
  <c r="BA302" i="1"/>
  <c r="BB302" i="1"/>
  <c r="BC302" i="1"/>
  <c r="BD302" i="1"/>
  <c r="BE302" i="1"/>
  <c r="BK302" i="1" s="1"/>
  <c r="BF302" i="1"/>
  <c r="BG302" i="1"/>
  <c r="BH302" i="1"/>
  <c r="AZ303" i="1"/>
  <c r="BA303" i="1"/>
  <c r="BB303" i="1"/>
  <c r="BC303" i="1"/>
  <c r="BD303" i="1"/>
  <c r="BE303" i="1"/>
  <c r="BF303" i="1"/>
  <c r="BG303" i="1"/>
  <c r="BH303" i="1"/>
  <c r="AZ304" i="1"/>
  <c r="BA304" i="1"/>
  <c r="BB304" i="1"/>
  <c r="BC304" i="1"/>
  <c r="BD304" i="1"/>
  <c r="BE304" i="1"/>
  <c r="BF304" i="1"/>
  <c r="BG304" i="1"/>
  <c r="BH304" i="1"/>
  <c r="AZ305" i="1"/>
  <c r="BA305" i="1"/>
  <c r="BB305" i="1"/>
  <c r="BC305" i="1"/>
  <c r="BD305" i="1"/>
  <c r="BE305" i="1"/>
  <c r="BF305" i="1"/>
  <c r="BG305" i="1"/>
  <c r="BH305" i="1"/>
  <c r="AZ306" i="1"/>
  <c r="BA306" i="1"/>
  <c r="BB306" i="1"/>
  <c r="BC306" i="1"/>
  <c r="BD306" i="1"/>
  <c r="BE306" i="1"/>
  <c r="BK306" i="1" s="1"/>
  <c r="BF306" i="1"/>
  <c r="BG306" i="1"/>
  <c r="BH306" i="1"/>
  <c r="AZ307" i="1"/>
  <c r="BA307" i="1"/>
  <c r="BB307" i="1"/>
  <c r="BC307" i="1"/>
  <c r="BD307" i="1"/>
  <c r="BE307" i="1"/>
  <c r="BF307" i="1"/>
  <c r="BG307" i="1"/>
  <c r="BH307" i="1"/>
  <c r="AZ308" i="1"/>
  <c r="BA308" i="1"/>
  <c r="BB308" i="1"/>
  <c r="BC308" i="1"/>
  <c r="BD308" i="1"/>
  <c r="BE308" i="1"/>
  <c r="BF308" i="1"/>
  <c r="BG308" i="1"/>
  <c r="BH308" i="1"/>
  <c r="AZ309" i="1"/>
  <c r="BA309" i="1"/>
  <c r="BB309" i="1"/>
  <c r="BC309" i="1"/>
  <c r="BD309" i="1"/>
  <c r="BE309" i="1"/>
  <c r="BF309" i="1"/>
  <c r="BG309" i="1"/>
  <c r="BH309" i="1"/>
  <c r="AZ310" i="1"/>
  <c r="BA310" i="1"/>
  <c r="BB310" i="1"/>
  <c r="BC310" i="1"/>
  <c r="BD310" i="1"/>
  <c r="BE310" i="1"/>
  <c r="BK310" i="1" s="1"/>
  <c r="BF310" i="1"/>
  <c r="BG310" i="1"/>
  <c r="BH310" i="1"/>
  <c r="AZ311" i="1"/>
  <c r="BA311" i="1"/>
  <c r="BB311" i="1"/>
  <c r="BC311" i="1"/>
  <c r="BD311" i="1"/>
  <c r="BE311" i="1"/>
  <c r="BF311" i="1"/>
  <c r="BG311" i="1"/>
  <c r="BH311" i="1"/>
  <c r="AZ312" i="1"/>
  <c r="BA312" i="1"/>
  <c r="BB312" i="1"/>
  <c r="BC312" i="1"/>
  <c r="BD312" i="1"/>
  <c r="BE312" i="1"/>
  <c r="BF312" i="1"/>
  <c r="BG312" i="1"/>
  <c r="BH312" i="1"/>
  <c r="AZ313" i="1"/>
  <c r="BA313" i="1"/>
  <c r="BB313" i="1"/>
  <c r="BC313" i="1"/>
  <c r="BD313" i="1"/>
  <c r="BE313" i="1"/>
  <c r="BF313" i="1"/>
  <c r="BG313" i="1"/>
  <c r="BH313" i="1"/>
  <c r="AZ314" i="1"/>
  <c r="BA314" i="1"/>
  <c r="BB314" i="1"/>
  <c r="BC314" i="1"/>
  <c r="BD314" i="1"/>
  <c r="BE314" i="1"/>
  <c r="BF314" i="1"/>
  <c r="BG314" i="1"/>
  <c r="BH314" i="1"/>
  <c r="AZ315" i="1"/>
  <c r="BA315" i="1"/>
  <c r="BB315" i="1"/>
  <c r="BC315" i="1"/>
  <c r="BD315" i="1"/>
  <c r="BE315" i="1"/>
  <c r="BF315" i="1"/>
  <c r="BG315" i="1"/>
  <c r="BH315" i="1"/>
  <c r="AZ316" i="1"/>
  <c r="BA316" i="1"/>
  <c r="BB316" i="1"/>
  <c r="BC316" i="1"/>
  <c r="BD316" i="1"/>
  <c r="BE316" i="1"/>
  <c r="BF316" i="1"/>
  <c r="BG316" i="1"/>
  <c r="BH316" i="1"/>
  <c r="AZ317" i="1"/>
  <c r="BA317" i="1"/>
  <c r="BB317" i="1"/>
  <c r="BC317" i="1"/>
  <c r="BD317" i="1"/>
  <c r="BE317" i="1"/>
  <c r="BF317" i="1"/>
  <c r="BG317" i="1"/>
  <c r="BH317" i="1"/>
  <c r="AZ318" i="1"/>
  <c r="BA318" i="1"/>
  <c r="BB318" i="1"/>
  <c r="BC318" i="1"/>
  <c r="BD318" i="1"/>
  <c r="BE318" i="1"/>
  <c r="BK318" i="1" s="1"/>
  <c r="BF318" i="1"/>
  <c r="BG318" i="1"/>
  <c r="BH318" i="1"/>
  <c r="AZ319" i="1"/>
  <c r="BA319" i="1"/>
  <c r="BB319" i="1"/>
  <c r="BC319" i="1"/>
  <c r="BD319" i="1"/>
  <c r="BE319" i="1"/>
  <c r="BF319" i="1"/>
  <c r="BG319" i="1"/>
  <c r="BH319" i="1"/>
  <c r="AZ320" i="1"/>
  <c r="BA320" i="1"/>
  <c r="BB320" i="1"/>
  <c r="BC320" i="1"/>
  <c r="BD320" i="1"/>
  <c r="BE320" i="1"/>
  <c r="BF320" i="1"/>
  <c r="BG320" i="1"/>
  <c r="BH320" i="1"/>
  <c r="AZ321" i="1"/>
  <c r="BA321" i="1"/>
  <c r="BB321" i="1"/>
  <c r="BC321" i="1"/>
  <c r="BD321" i="1"/>
  <c r="BE321" i="1"/>
  <c r="BF321" i="1"/>
  <c r="BG321" i="1"/>
  <c r="BH321" i="1"/>
  <c r="AZ322" i="1"/>
  <c r="BA322" i="1"/>
  <c r="BB322" i="1"/>
  <c r="BC322" i="1"/>
  <c r="BD322" i="1"/>
  <c r="BE322" i="1"/>
  <c r="BF322" i="1"/>
  <c r="BG322" i="1"/>
  <c r="BH322" i="1"/>
  <c r="AZ323" i="1"/>
  <c r="BA323" i="1"/>
  <c r="BB323" i="1"/>
  <c r="BC323" i="1"/>
  <c r="BD323" i="1"/>
  <c r="BE323" i="1"/>
  <c r="BF323" i="1"/>
  <c r="BG323" i="1"/>
  <c r="BH323" i="1"/>
  <c r="AZ324" i="1"/>
  <c r="BA324" i="1"/>
  <c r="BB324" i="1"/>
  <c r="BC324" i="1"/>
  <c r="BD324" i="1"/>
  <c r="BE324" i="1"/>
  <c r="BF324" i="1"/>
  <c r="BG324" i="1"/>
  <c r="BH324" i="1"/>
  <c r="AZ325" i="1"/>
  <c r="BA325" i="1"/>
  <c r="BB325" i="1"/>
  <c r="BC325" i="1"/>
  <c r="BD325" i="1"/>
  <c r="BE325" i="1"/>
  <c r="BF325" i="1"/>
  <c r="BG325" i="1"/>
  <c r="BH325" i="1"/>
  <c r="AZ326" i="1"/>
  <c r="BA326" i="1"/>
  <c r="BB326" i="1"/>
  <c r="BC326" i="1"/>
  <c r="BD326" i="1"/>
  <c r="BE326" i="1"/>
  <c r="BF326" i="1"/>
  <c r="BG326" i="1"/>
  <c r="BH326" i="1"/>
  <c r="AZ327" i="1"/>
  <c r="BA327" i="1"/>
  <c r="BB327" i="1"/>
  <c r="BC327" i="1"/>
  <c r="BD327" i="1"/>
  <c r="BE327" i="1"/>
  <c r="BF327" i="1"/>
  <c r="BG327" i="1"/>
  <c r="BH327" i="1"/>
  <c r="AZ328" i="1"/>
  <c r="BA328" i="1"/>
  <c r="BB328" i="1"/>
  <c r="BC328" i="1"/>
  <c r="BD328" i="1"/>
  <c r="BE328" i="1"/>
  <c r="BF328" i="1"/>
  <c r="BG328" i="1"/>
  <c r="BL328" i="1" s="1"/>
  <c r="BH328" i="1"/>
  <c r="AZ329" i="1"/>
  <c r="BA329" i="1"/>
  <c r="BB329" i="1"/>
  <c r="BC329" i="1"/>
  <c r="BD329" i="1"/>
  <c r="BE329" i="1"/>
  <c r="BF329" i="1"/>
  <c r="BG329" i="1"/>
  <c r="BH329" i="1"/>
  <c r="AZ330" i="1"/>
  <c r="BA330" i="1"/>
  <c r="BB330" i="1"/>
  <c r="BC330" i="1"/>
  <c r="BD330" i="1"/>
  <c r="BE330" i="1"/>
  <c r="BF330" i="1"/>
  <c r="BG330" i="1"/>
  <c r="BH330" i="1"/>
  <c r="AZ331" i="1"/>
  <c r="BA331" i="1"/>
  <c r="BB331" i="1"/>
  <c r="BC331" i="1"/>
  <c r="BD331" i="1"/>
  <c r="BE331" i="1"/>
  <c r="BF331" i="1"/>
  <c r="BG331" i="1"/>
  <c r="BH331" i="1"/>
  <c r="AZ332" i="1"/>
  <c r="BA332" i="1"/>
  <c r="BB332" i="1"/>
  <c r="BC332" i="1"/>
  <c r="BD332" i="1"/>
  <c r="BE332" i="1"/>
  <c r="BF332" i="1"/>
  <c r="BG332" i="1"/>
  <c r="BL332" i="1" s="1"/>
  <c r="BH332" i="1"/>
  <c r="AZ333" i="1"/>
  <c r="BA333" i="1"/>
  <c r="BB333" i="1"/>
  <c r="BC333" i="1"/>
  <c r="BD333" i="1"/>
  <c r="BE333" i="1"/>
  <c r="BF333" i="1"/>
  <c r="BG333" i="1"/>
  <c r="BH333" i="1"/>
  <c r="AZ334" i="1"/>
  <c r="BA334" i="1"/>
  <c r="BB334" i="1"/>
  <c r="BC334" i="1"/>
  <c r="BD334" i="1"/>
  <c r="BE334" i="1"/>
  <c r="BF334" i="1"/>
  <c r="BG334" i="1"/>
  <c r="BH334" i="1"/>
  <c r="AZ335" i="1"/>
  <c r="BA335" i="1"/>
  <c r="BB335" i="1"/>
  <c r="BC335" i="1"/>
  <c r="BD335" i="1"/>
  <c r="BE335" i="1"/>
  <c r="BF335" i="1"/>
  <c r="BG335" i="1"/>
  <c r="BH335" i="1"/>
  <c r="AZ336" i="1"/>
  <c r="BA336" i="1"/>
  <c r="BB336" i="1"/>
  <c r="BC336" i="1"/>
  <c r="BD336" i="1"/>
  <c r="BE336" i="1"/>
  <c r="BF336" i="1"/>
  <c r="BG336" i="1"/>
  <c r="BH336" i="1"/>
  <c r="AZ337" i="1"/>
  <c r="BA337" i="1"/>
  <c r="BB337" i="1"/>
  <c r="BC337" i="1"/>
  <c r="BD337" i="1"/>
  <c r="BE337" i="1"/>
  <c r="BF337" i="1"/>
  <c r="BG337" i="1"/>
  <c r="BH337" i="1"/>
  <c r="AZ338" i="1"/>
  <c r="BA338" i="1"/>
  <c r="BB338" i="1"/>
  <c r="BC338" i="1"/>
  <c r="BD338" i="1"/>
  <c r="BE338" i="1"/>
  <c r="BF338" i="1"/>
  <c r="BG338" i="1"/>
  <c r="BH338" i="1"/>
  <c r="AZ339" i="1"/>
  <c r="BA339" i="1"/>
  <c r="BB339" i="1"/>
  <c r="BC339" i="1"/>
  <c r="BD339" i="1"/>
  <c r="BE339" i="1"/>
  <c r="BF339" i="1"/>
  <c r="BG339" i="1"/>
  <c r="BH339" i="1"/>
  <c r="AZ340" i="1"/>
  <c r="BA340" i="1"/>
  <c r="BB340" i="1"/>
  <c r="BC340" i="1"/>
  <c r="BD340" i="1"/>
  <c r="BE340" i="1"/>
  <c r="BF340" i="1"/>
  <c r="BG340" i="1"/>
  <c r="BH340" i="1"/>
  <c r="AZ341" i="1"/>
  <c r="BA341" i="1"/>
  <c r="BB341" i="1"/>
  <c r="BC341" i="1"/>
  <c r="BD341" i="1"/>
  <c r="BE341" i="1"/>
  <c r="BF341" i="1"/>
  <c r="BG341" i="1"/>
  <c r="BH341" i="1"/>
  <c r="AZ342" i="1"/>
  <c r="BA342" i="1"/>
  <c r="BB342" i="1"/>
  <c r="BC342" i="1"/>
  <c r="BJ342" i="1" s="1"/>
  <c r="BD342" i="1"/>
  <c r="BE342" i="1"/>
  <c r="BF342" i="1"/>
  <c r="BG342" i="1"/>
  <c r="BH342" i="1"/>
  <c r="AZ343" i="1"/>
  <c r="BA343" i="1"/>
  <c r="BB343" i="1"/>
  <c r="BC343" i="1"/>
  <c r="BD343" i="1"/>
  <c r="BE343" i="1"/>
  <c r="BF343" i="1"/>
  <c r="BG343" i="1"/>
  <c r="BH343" i="1"/>
  <c r="AZ344" i="1"/>
  <c r="BA344" i="1"/>
  <c r="BB344" i="1"/>
  <c r="BC344" i="1"/>
  <c r="BD344" i="1"/>
  <c r="BE344" i="1"/>
  <c r="BF344" i="1"/>
  <c r="BG344" i="1"/>
  <c r="BL344" i="1" s="1"/>
  <c r="BH344" i="1"/>
  <c r="AZ345" i="1"/>
  <c r="BA345" i="1"/>
  <c r="BB345" i="1"/>
  <c r="BC345" i="1"/>
  <c r="BD345" i="1"/>
  <c r="BE345" i="1"/>
  <c r="BF345" i="1"/>
  <c r="BG345" i="1"/>
  <c r="BH345" i="1"/>
  <c r="AZ346" i="1"/>
  <c r="BA346" i="1"/>
  <c r="BB346" i="1"/>
  <c r="BC346" i="1"/>
  <c r="BD346" i="1"/>
  <c r="BE346" i="1"/>
  <c r="BK346" i="1" s="1"/>
  <c r="BF346" i="1"/>
  <c r="BG346" i="1"/>
  <c r="BH346" i="1"/>
  <c r="AZ347" i="1"/>
  <c r="BA347" i="1"/>
  <c r="BB347" i="1"/>
  <c r="BC347" i="1"/>
  <c r="BD347" i="1"/>
  <c r="BE347" i="1"/>
  <c r="BF347" i="1"/>
  <c r="BG347" i="1"/>
  <c r="BH347" i="1"/>
  <c r="AZ348" i="1"/>
  <c r="BA348" i="1"/>
  <c r="BB348" i="1"/>
  <c r="BC348" i="1"/>
  <c r="BD348" i="1"/>
  <c r="BE348" i="1"/>
  <c r="BF348" i="1"/>
  <c r="BG348" i="1"/>
  <c r="BL348" i="1" s="1"/>
  <c r="BH348" i="1"/>
  <c r="AZ349" i="1"/>
  <c r="BA349" i="1"/>
  <c r="BB349" i="1"/>
  <c r="BC349" i="1"/>
  <c r="BD349" i="1"/>
  <c r="BE349" i="1"/>
  <c r="BF349" i="1"/>
  <c r="BG349" i="1"/>
  <c r="BH349" i="1"/>
  <c r="AZ350" i="1"/>
  <c r="BA350" i="1"/>
  <c r="BB350" i="1"/>
  <c r="BC350" i="1"/>
  <c r="BD350" i="1"/>
  <c r="BE350" i="1"/>
  <c r="BF350" i="1"/>
  <c r="BG350" i="1"/>
  <c r="BH350" i="1"/>
  <c r="AZ351" i="1"/>
  <c r="BA351" i="1"/>
  <c r="BB351" i="1"/>
  <c r="BC351" i="1"/>
  <c r="BD351" i="1"/>
  <c r="BE351" i="1"/>
  <c r="BF351" i="1"/>
  <c r="BG351" i="1"/>
  <c r="BH351" i="1"/>
  <c r="AZ352" i="1"/>
  <c r="BA352" i="1"/>
  <c r="BB352" i="1"/>
  <c r="BC352" i="1"/>
  <c r="BD352" i="1"/>
  <c r="BE352" i="1"/>
  <c r="BF352" i="1"/>
  <c r="BG352" i="1"/>
  <c r="BL352" i="1" s="1"/>
  <c r="BH352" i="1"/>
  <c r="AZ353" i="1"/>
  <c r="BA353" i="1"/>
  <c r="BB353" i="1"/>
  <c r="BC353" i="1"/>
  <c r="BD353" i="1"/>
  <c r="BE353" i="1"/>
  <c r="BF353" i="1"/>
  <c r="BG353" i="1"/>
  <c r="BH353" i="1"/>
  <c r="AZ354" i="1"/>
  <c r="BA354" i="1"/>
  <c r="BI354" i="1" s="1"/>
  <c r="BB354" i="1"/>
  <c r="BC354" i="1"/>
  <c r="BD354" i="1"/>
  <c r="BE354" i="1"/>
  <c r="BK354" i="1" s="1"/>
  <c r="BF354" i="1"/>
  <c r="BG354" i="1"/>
  <c r="BH354" i="1"/>
  <c r="AZ355" i="1"/>
  <c r="BA355" i="1"/>
  <c r="BB355" i="1"/>
  <c r="BC355" i="1"/>
  <c r="BD355" i="1"/>
  <c r="BE355" i="1"/>
  <c r="BF355" i="1"/>
  <c r="BG355" i="1"/>
  <c r="BH355" i="1"/>
  <c r="AZ356" i="1"/>
  <c r="BA356" i="1"/>
  <c r="BB356" i="1"/>
  <c r="BC356" i="1"/>
  <c r="BD356" i="1"/>
  <c r="BE356" i="1"/>
  <c r="BF356" i="1"/>
  <c r="BG356" i="1"/>
  <c r="BH356" i="1"/>
  <c r="AZ357" i="1"/>
  <c r="BA357" i="1"/>
  <c r="BB357" i="1"/>
  <c r="BC357" i="1"/>
  <c r="BD357" i="1"/>
  <c r="BE357" i="1"/>
  <c r="BF357" i="1"/>
  <c r="BG357" i="1"/>
  <c r="BH357" i="1"/>
  <c r="AZ358" i="1"/>
  <c r="BA358" i="1"/>
  <c r="BI358" i="1" s="1"/>
  <c r="BB358" i="1"/>
  <c r="BC358" i="1"/>
  <c r="BD358" i="1"/>
  <c r="BE358" i="1"/>
  <c r="BK358" i="1" s="1"/>
  <c r="BF358" i="1"/>
  <c r="BG358" i="1"/>
  <c r="BH358" i="1"/>
  <c r="AZ359" i="1"/>
  <c r="BA359" i="1"/>
  <c r="BB359" i="1"/>
  <c r="BC359" i="1"/>
  <c r="BD359" i="1"/>
  <c r="BE359" i="1"/>
  <c r="BF359" i="1"/>
  <c r="BG359" i="1"/>
  <c r="BH359" i="1"/>
  <c r="AZ360" i="1"/>
  <c r="BA360" i="1"/>
  <c r="BB360" i="1"/>
  <c r="BC360" i="1"/>
  <c r="BD360" i="1"/>
  <c r="BE360" i="1"/>
  <c r="BF360" i="1"/>
  <c r="BG360" i="1"/>
  <c r="BH360" i="1"/>
  <c r="AZ361" i="1"/>
  <c r="BA361" i="1"/>
  <c r="BB361" i="1"/>
  <c r="BC361" i="1"/>
  <c r="BD361" i="1"/>
  <c r="BE361" i="1"/>
  <c r="BF361" i="1"/>
  <c r="BG361" i="1"/>
  <c r="BH361" i="1"/>
  <c r="AZ362" i="1"/>
  <c r="BA362" i="1"/>
  <c r="BI362" i="1" s="1"/>
  <c r="BB362" i="1"/>
  <c r="BC362" i="1"/>
  <c r="BD362" i="1"/>
  <c r="BE362" i="1"/>
  <c r="BK362" i="1" s="1"/>
  <c r="BF362" i="1"/>
  <c r="BG362" i="1"/>
  <c r="BH362" i="1"/>
  <c r="AZ363" i="1"/>
  <c r="BA363" i="1"/>
  <c r="BB363" i="1"/>
  <c r="BC363" i="1"/>
  <c r="BD363" i="1"/>
  <c r="BE363" i="1"/>
  <c r="BF363" i="1"/>
  <c r="BG363" i="1"/>
  <c r="BH363" i="1"/>
  <c r="AZ364" i="1"/>
  <c r="BA364" i="1"/>
  <c r="BB364" i="1"/>
  <c r="BC364" i="1"/>
  <c r="BD364" i="1"/>
  <c r="BE364" i="1"/>
  <c r="BF364" i="1"/>
  <c r="BG364" i="1"/>
  <c r="BL364" i="1" s="1"/>
  <c r="BH364" i="1"/>
  <c r="AZ365" i="1"/>
  <c r="BA365" i="1"/>
  <c r="BB365" i="1"/>
  <c r="BC365" i="1"/>
  <c r="BD365" i="1"/>
  <c r="BE365" i="1"/>
  <c r="BF365" i="1"/>
  <c r="BG365" i="1"/>
  <c r="BH365" i="1"/>
  <c r="AZ366" i="1"/>
  <c r="BA366" i="1"/>
  <c r="BB366" i="1"/>
  <c r="BC366" i="1"/>
  <c r="BD366" i="1"/>
  <c r="BE366" i="1"/>
  <c r="BK366" i="1" s="1"/>
  <c r="BF366" i="1"/>
  <c r="BG366" i="1"/>
  <c r="BH366" i="1"/>
  <c r="AZ367" i="1"/>
  <c r="BA367" i="1"/>
  <c r="BB367" i="1"/>
  <c r="BC367" i="1"/>
  <c r="BD367" i="1"/>
  <c r="BE367" i="1"/>
  <c r="BF367" i="1"/>
  <c r="BG367" i="1"/>
  <c r="BH367" i="1"/>
  <c r="AZ368" i="1"/>
  <c r="BA368" i="1"/>
  <c r="BB368" i="1"/>
  <c r="BC368" i="1"/>
  <c r="BD368" i="1"/>
  <c r="BE368" i="1"/>
  <c r="BF368" i="1"/>
  <c r="BG368" i="1"/>
  <c r="BH368" i="1"/>
  <c r="AZ369" i="1"/>
  <c r="BA369" i="1"/>
  <c r="BB369" i="1"/>
  <c r="BC369" i="1"/>
  <c r="BD369" i="1"/>
  <c r="BE369" i="1"/>
  <c r="BF369" i="1"/>
  <c r="BG369" i="1"/>
  <c r="BH369" i="1"/>
  <c r="AZ370" i="1"/>
  <c r="BA370" i="1"/>
  <c r="BI370" i="1" s="1"/>
  <c r="BB370" i="1"/>
  <c r="BC370" i="1"/>
  <c r="BD370" i="1"/>
  <c r="BE370" i="1"/>
  <c r="BK370" i="1" s="1"/>
  <c r="BF370" i="1"/>
  <c r="BG370" i="1"/>
  <c r="BH370" i="1"/>
  <c r="AZ371" i="1"/>
  <c r="BA371" i="1"/>
  <c r="BB371" i="1"/>
  <c r="BC371" i="1"/>
  <c r="BD371" i="1"/>
  <c r="BE371" i="1"/>
  <c r="BF371" i="1"/>
  <c r="BG371" i="1"/>
  <c r="BH371" i="1"/>
  <c r="AZ372" i="1"/>
  <c r="BA372" i="1"/>
  <c r="BB372" i="1"/>
  <c r="BC372" i="1"/>
  <c r="BD372" i="1"/>
  <c r="BE372" i="1"/>
  <c r="BF372" i="1"/>
  <c r="BG372" i="1"/>
  <c r="BH372" i="1"/>
  <c r="AZ373" i="1"/>
  <c r="BA373" i="1"/>
  <c r="BB373" i="1"/>
  <c r="BC373" i="1"/>
  <c r="BD373" i="1"/>
  <c r="BE373" i="1"/>
  <c r="BF373" i="1"/>
  <c r="BG373" i="1"/>
  <c r="BH373" i="1"/>
  <c r="AZ374" i="1"/>
  <c r="BA374" i="1"/>
  <c r="BB374" i="1"/>
  <c r="BC374" i="1"/>
  <c r="BD374" i="1"/>
  <c r="BE374" i="1"/>
  <c r="BK374" i="1" s="1"/>
  <c r="BF374" i="1"/>
  <c r="BG374" i="1"/>
  <c r="BH374" i="1"/>
  <c r="AZ375" i="1"/>
  <c r="BA375" i="1"/>
  <c r="BB375" i="1"/>
  <c r="BC375" i="1"/>
  <c r="BD375" i="1"/>
  <c r="BE375" i="1"/>
  <c r="BF375" i="1"/>
  <c r="BG375" i="1"/>
  <c r="BH375" i="1"/>
  <c r="AZ376" i="1"/>
  <c r="BA376" i="1"/>
  <c r="BB376" i="1"/>
  <c r="BC376" i="1"/>
  <c r="BD376" i="1"/>
  <c r="BE376" i="1"/>
  <c r="BF376" i="1"/>
  <c r="BG376" i="1"/>
  <c r="BH376" i="1"/>
  <c r="AZ377" i="1"/>
  <c r="BA377" i="1"/>
  <c r="BB377" i="1"/>
  <c r="BC377" i="1"/>
  <c r="BD377" i="1"/>
  <c r="BE377" i="1"/>
  <c r="BF377" i="1"/>
  <c r="BG377" i="1"/>
  <c r="BH377" i="1"/>
  <c r="AZ378" i="1"/>
  <c r="BA378" i="1"/>
  <c r="BI378" i="1" s="1"/>
  <c r="BB378" i="1"/>
  <c r="BC378" i="1"/>
  <c r="BD378" i="1"/>
  <c r="BE378" i="1"/>
  <c r="BF378" i="1"/>
  <c r="BG378" i="1"/>
  <c r="BH378" i="1"/>
  <c r="AZ379" i="1"/>
  <c r="BA379" i="1"/>
  <c r="BB379" i="1"/>
  <c r="BC379" i="1"/>
  <c r="BD379" i="1"/>
  <c r="BE379" i="1"/>
  <c r="BF379" i="1"/>
  <c r="BG379" i="1"/>
  <c r="BH379" i="1"/>
  <c r="AZ380" i="1"/>
  <c r="BA380" i="1"/>
  <c r="BB380" i="1"/>
  <c r="BC380" i="1"/>
  <c r="BD380" i="1"/>
  <c r="BE380" i="1"/>
  <c r="BF380" i="1"/>
  <c r="BG380" i="1"/>
  <c r="BL380" i="1" s="1"/>
  <c r="BH380" i="1"/>
  <c r="AZ381" i="1"/>
  <c r="BA381" i="1"/>
  <c r="BB381" i="1"/>
  <c r="BC381" i="1"/>
  <c r="BD381" i="1"/>
  <c r="BE381" i="1"/>
  <c r="BF381" i="1"/>
  <c r="BG381" i="1"/>
  <c r="BH381" i="1"/>
  <c r="AZ382" i="1"/>
  <c r="BA382" i="1"/>
  <c r="BI382" i="1" s="1"/>
  <c r="BB382" i="1"/>
  <c r="BC382" i="1"/>
  <c r="BD382" i="1"/>
  <c r="BE382" i="1"/>
  <c r="BF382" i="1"/>
  <c r="BG382" i="1"/>
  <c r="BH382" i="1"/>
  <c r="AZ383" i="1"/>
  <c r="BA383" i="1"/>
  <c r="BB383" i="1"/>
  <c r="BC383" i="1"/>
  <c r="BD383" i="1"/>
  <c r="BE383" i="1"/>
  <c r="BF383" i="1"/>
  <c r="BG383" i="1"/>
  <c r="BH383" i="1"/>
  <c r="AZ384" i="1"/>
  <c r="BA384" i="1"/>
  <c r="BB384" i="1"/>
  <c r="BC384" i="1"/>
  <c r="BD384" i="1"/>
  <c r="BE384" i="1"/>
  <c r="BF384" i="1"/>
  <c r="BG384" i="1"/>
  <c r="BL384" i="1" s="1"/>
  <c r="BH384" i="1"/>
  <c r="AZ385" i="1"/>
  <c r="BA385" i="1"/>
  <c r="BB385" i="1"/>
  <c r="BC385" i="1"/>
  <c r="BD385" i="1"/>
  <c r="BE385" i="1"/>
  <c r="BF385" i="1"/>
  <c r="BG385" i="1"/>
  <c r="BH385" i="1"/>
  <c r="AZ386" i="1"/>
  <c r="BA386" i="1"/>
  <c r="BB386" i="1"/>
  <c r="BC386" i="1"/>
  <c r="BD386" i="1"/>
  <c r="BE386" i="1"/>
  <c r="BF386" i="1"/>
  <c r="BG386" i="1"/>
  <c r="BH386" i="1"/>
  <c r="AZ387" i="1"/>
  <c r="BA387" i="1"/>
  <c r="BB387" i="1"/>
  <c r="BC387" i="1"/>
  <c r="BD387" i="1"/>
  <c r="BE387" i="1"/>
  <c r="BF387" i="1"/>
  <c r="BG387" i="1"/>
  <c r="BH387" i="1"/>
  <c r="AZ388" i="1"/>
  <c r="BA388" i="1"/>
  <c r="BB388" i="1"/>
  <c r="BC388" i="1"/>
  <c r="BD388" i="1"/>
  <c r="BE388" i="1"/>
  <c r="BF388" i="1"/>
  <c r="BG388" i="1"/>
  <c r="BL388" i="1" s="1"/>
  <c r="BH388" i="1"/>
  <c r="AZ389" i="1"/>
  <c r="BA389" i="1"/>
  <c r="BB389" i="1"/>
  <c r="BC389" i="1"/>
  <c r="BD389" i="1"/>
  <c r="BE389" i="1"/>
  <c r="BF389" i="1"/>
  <c r="BG389" i="1"/>
  <c r="BH389" i="1"/>
  <c r="AZ390" i="1"/>
  <c r="BA390" i="1"/>
  <c r="BB390" i="1"/>
  <c r="BC390" i="1"/>
  <c r="BD390" i="1"/>
  <c r="BE390" i="1"/>
  <c r="BF390" i="1"/>
  <c r="BG390" i="1"/>
  <c r="BH390" i="1"/>
  <c r="AZ391" i="1"/>
  <c r="BA391" i="1"/>
  <c r="BB391" i="1"/>
  <c r="BC391" i="1"/>
  <c r="BD391" i="1"/>
  <c r="BE391" i="1"/>
  <c r="BF391" i="1"/>
  <c r="BG391" i="1"/>
  <c r="BH391" i="1"/>
  <c r="AZ392" i="1"/>
  <c r="BA392" i="1"/>
  <c r="BB392" i="1"/>
  <c r="BC392" i="1"/>
  <c r="BD392" i="1"/>
  <c r="BE392" i="1"/>
  <c r="BF392" i="1"/>
  <c r="BG392" i="1"/>
  <c r="BH392" i="1"/>
  <c r="AZ393" i="1"/>
  <c r="BA393" i="1"/>
  <c r="BB393" i="1"/>
  <c r="BC393" i="1"/>
  <c r="BD393" i="1"/>
  <c r="BE393" i="1"/>
  <c r="BF393" i="1"/>
  <c r="BG393" i="1"/>
  <c r="BH393" i="1"/>
  <c r="AZ394" i="1"/>
  <c r="BA394" i="1"/>
  <c r="BI394" i="1" s="1"/>
  <c r="BB394" i="1"/>
  <c r="BC394" i="1"/>
  <c r="BD394" i="1"/>
  <c r="BE394" i="1"/>
  <c r="BF394" i="1"/>
  <c r="BG394" i="1"/>
  <c r="BH394" i="1"/>
  <c r="AZ395" i="1"/>
  <c r="BA395" i="1"/>
  <c r="BB395" i="1"/>
  <c r="BC395" i="1"/>
  <c r="BD395" i="1"/>
  <c r="BE395" i="1"/>
  <c r="BF395" i="1"/>
  <c r="BG395" i="1"/>
  <c r="BH395" i="1"/>
  <c r="AZ396" i="1"/>
  <c r="BA396" i="1"/>
  <c r="BB396" i="1"/>
  <c r="BC396" i="1"/>
  <c r="BD396" i="1"/>
  <c r="BE396" i="1"/>
  <c r="BF396" i="1"/>
  <c r="BG396" i="1"/>
  <c r="BL396" i="1" s="1"/>
  <c r="BH396" i="1"/>
  <c r="AZ397" i="1"/>
  <c r="BA397" i="1"/>
  <c r="BB397" i="1"/>
  <c r="BC397" i="1"/>
  <c r="BD397" i="1"/>
  <c r="BE397" i="1"/>
  <c r="BF397" i="1"/>
  <c r="BG397" i="1"/>
  <c r="BH397" i="1"/>
  <c r="AZ398" i="1"/>
  <c r="BA398" i="1"/>
  <c r="BI398" i="1" s="1"/>
  <c r="BB398" i="1"/>
  <c r="BC398" i="1"/>
  <c r="BD398" i="1"/>
  <c r="BE398" i="1"/>
  <c r="BF398" i="1"/>
  <c r="BG398" i="1"/>
  <c r="BH398" i="1"/>
  <c r="AZ399" i="1"/>
  <c r="BA399" i="1"/>
  <c r="BB399" i="1"/>
  <c r="BC399" i="1"/>
  <c r="BD399" i="1"/>
  <c r="BE399" i="1"/>
  <c r="BF399" i="1"/>
  <c r="BG399" i="1"/>
  <c r="BH399" i="1"/>
  <c r="AZ400" i="1"/>
  <c r="BA400" i="1"/>
  <c r="BB400" i="1"/>
  <c r="BC400" i="1"/>
  <c r="BJ400" i="1" s="1"/>
  <c r="BD400" i="1"/>
  <c r="BE400" i="1"/>
  <c r="BF400" i="1"/>
  <c r="BG400" i="1"/>
  <c r="BL400" i="1" s="1"/>
  <c r="BH400" i="1"/>
  <c r="AZ401" i="1"/>
  <c r="BA401" i="1"/>
  <c r="BB401" i="1"/>
  <c r="BC401" i="1"/>
  <c r="BD401" i="1"/>
  <c r="BE401" i="1"/>
  <c r="BF401" i="1"/>
  <c r="BG401" i="1"/>
  <c r="BH401" i="1"/>
  <c r="AZ402" i="1"/>
  <c r="BA402" i="1"/>
  <c r="BI402" i="1" s="1"/>
  <c r="BB402" i="1"/>
  <c r="BC402" i="1"/>
  <c r="BD402" i="1"/>
  <c r="BE402" i="1"/>
  <c r="BF402" i="1"/>
  <c r="BG402" i="1"/>
  <c r="BH402" i="1"/>
  <c r="AZ403" i="1"/>
  <c r="BA403" i="1"/>
  <c r="BB403" i="1"/>
  <c r="BC403" i="1"/>
  <c r="BD403" i="1"/>
  <c r="BE403" i="1"/>
  <c r="BF403" i="1"/>
  <c r="BG403" i="1"/>
  <c r="BH403" i="1"/>
  <c r="AZ404" i="1"/>
  <c r="BA404" i="1"/>
  <c r="BB404" i="1"/>
  <c r="BC404" i="1"/>
  <c r="BJ404" i="1" s="1"/>
  <c r="BD404" i="1"/>
  <c r="BE404" i="1"/>
  <c r="BF404" i="1"/>
  <c r="BG404" i="1"/>
  <c r="BL404" i="1" s="1"/>
  <c r="BH404" i="1"/>
  <c r="AZ405" i="1"/>
  <c r="BA405" i="1"/>
  <c r="BB405" i="1"/>
  <c r="BC405" i="1"/>
  <c r="BD405" i="1"/>
  <c r="BE405" i="1"/>
  <c r="BF405" i="1"/>
  <c r="BG405" i="1"/>
  <c r="BH405" i="1"/>
  <c r="AZ406" i="1"/>
  <c r="BA406" i="1"/>
  <c r="BI406" i="1" s="1"/>
  <c r="BB406" i="1"/>
  <c r="BC406" i="1"/>
  <c r="BD406" i="1"/>
  <c r="BE406" i="1"/>
  <c r="BF406" i="1"/>
  <c r="BG406" i="1"/>
  <c r="BH406" i="1"/>
  <c r="AZ407" i="1"/>
  <c r="BA407" i="1"/>
  <c r="BB407" i="1"/>
  <c r="BC407" i="1"/>
  <c r="BD407" i="1"/>
  <c r="BE407" i="1"/>
  <c r="BF407" i="1"/>
  <c r="BG407" i="1"/>
  <c r="BH407" i="1"/>
  <c r="AZ408" i="1"/>
  <c r="BA408" i="1"/>
  <c r="BB408" i="1"/>
  <c r="BC408" i="1"/>
  <c r="BD408" i="1"/>
  <c r="BE408" i="1"/>
  <c r="BF408" i="1"/>
  <c r="BG408" i="1"/>
  <c r="BL408" i="1" s="1"/>
  <c r="BH408" i="1"/>
  <c r="AZ409" i="1"/>
  <c r="BA409" i="1"/>
  <c r="BB409" i="1"/>
  <c r="BC409" i="1"/>
  <c r="BD409" i="1"/>
  <c r="BE409" i="1"/>
  <c r="BF409" i="1"/>
  <c r="BG409" i="1"/>
  <c r="BH409" i="1"/>
  <c r="AZ410" i="1"/>
  <c r="BA410" i="1"/>
  <c r="BB410" i="1"/>
  <c r="BC410" i="1"/>
  <c r="BD410" i="1"/>
  <c r="BE410" i="1"/>
  <c r="BF410" i="1"/>
  <c r="BG410" i="1"/>
  <c r="BH410" i="1"/>
  <c r="AZ411" i="1"/>
  <c r="BA411" i="1"/>
  <c r="BB411" i="1"/>
  <c r="BC411" i="1"/>
  <c r="BD411" i="1"/>
  <c r="BE411" i="1"/>
  <c r="BF411" i="1"/>
  <c r="BG411" i="1"/>
  <c r="BH411" i="1"/>
  <c r="AZ412" i="1"/>
  <c r="BA412" i="1"/>
  <c r="BB412" i="1"/>
  <c r="BC412" i="1"/>
  <c r="BD412" i="1"/>
  <c r="BE412" i="1"/>
  <c r="BF412" i="1"/>
  <c r="BG412" i="1"/>
  <c r="BH412" i="1"/>
  <c r="AZ413" i="1"/>
  <c r="BA413" i="1"/>
  <c r="BB413" i="1"/>
  <c r="BC413" i="1"/>
  <c r="BD413" i="1"/>
  <c r="BE413" i="1"/>
  <c r="BF413" i="1"/>
  <c r="BG413" i="1"/>
  <c r="BH413" i="1"/>
  <c r="AZ414" i="1"/>
  <c r="BA414" i="1"/>
  <c r="BB414" i="1"/>
  <c r="BC414" i="1"/>
  <c r="BD414" i="1"/>
  <c r="BE414" i="1"/>
  <c r="BF414" i="1"/>
  <c r="BG414" i="1"/>
  <c r="BH414" i="1"/>
  <c r="AZ415" i="1"/>
  <c r="BA415" i="1"/>
  <c r="BB415" i="1"/>
  <c r="BC415" i="1"/>
  <c r="BD415" i="1"/>
  <c r="BE415" i="1"/>
  <c r="BF415" i="1"/>
  <c r="BG415" i="1"/>
  <c r="BH415" i="1"/>
  <c r="AZ416" i="1"/>
  <c r="BA416" i="1"/>
  <c r="BB416" i="1"/>
  <c r="BC416" i="1"/>
  <c r="BJ416" i="1" s="1"/>
  <c r="BD416" i="1"/>
  <c r="BE416" i="1"/>
  <c r="BF416" i="1"/>
  <c r="BG416" i="1"/>
  <c r="BL416" i="1" s="1"/>
  <c r="BH416" i="1"/>
  <c r="AZ417" i="1"/>
  <c r="BA417" i="1"/>
  <c r="BB417" i="1"/>
  <c r="BC417" i="1"/>
  <c r="BD417" i="1"/>
  <c r="BE417" i="1"/>
  <c r="BF417" i="1"/>
  <c r="BG417" i="1"/>
  <c r="BH417" i="1"/>
  <c r="AZ418" i="1"/>
  <c r="BA418" i="1"/>
  <c r="BI418" i="1" s="1"/>
  <c r="BB418" i="1"/>
  <c r="BC418" i="1"/>
  <c r="BD418" i="1"/>
  <c r="BE418" i="1"/>
  <c r="BF418" i="1"/>
  <c r="BG418" i="1"/>
  <c r="BH418" i="1"/>
  <c r="AZ419" i="1"/>
  <c r="BA419" i="1"/>
  <c r="BB419" i="1"/>
  <c r="BC419" i="1"/>
  <c r="BD419" i="1"/>
  <c r="BE419" i="1"/>
  <c r="BF419" i="1"/>
  <c r="BG419" i="1"/>
  <c r="BH419" i="1"/>
  <c r="AZ420" i="1"/>
  <c r="BA420" i="1"/>
  <c r="BB420" i="1"/>
  <c r="BC420" i="1"/>
  <c r="BD420" i="1"/>
  <c r="BE420" i="1"/>
  <c r="BF420" i="1"/>
  <c r="BG420" i="1"/>
  <c r="BH420" i="1"/>
  <c r="AZ421" i="1"/>
  <c r="BA421" i="1"/>
  <c r="BB421" i="1"/>
  <c r="BC421" i="1"/>
  <c r="BD421" i="1"/>
  <c r="BE421" i="1"/>
  <c r="BF421" i="1"/>
  <c r="BG421" i="1"/>
  <c r="BH421" i="1"/>
  <c r="AZ422" i="1"/>
  <c r="BA422" i="1"/>
  <c r="BB422" i="1"/>
  <c r="BC422" i="1"/>
  <c r="BD422" i="1"/>
  <c r="BE422" i="1"/>
  <c r="BF422" i="1"/>
  <c r="BG422" i="1"/>
  <c r="BH422" i="1"/>
  <c r="AZ423" i="1"/>
  <c r="BA423" i="1"/>
  <c r="BB423" i="1"/>
  <c r="BC423" i="1"/>
  <c r="BD423" i="1"/>
  <c r="BE423" i="1"/>
  <c r="BF423" i="1"/>
  <c r="BG423" i="1"/>
  <c r="BH423" i="1"/>
  <c r="AZ424" i="1"/>
  <c r="BA424" i="1"/>
  <c r="BB424" i="1"/>
  <c r="BC424" i="1"/>
  <c r="BJ424" i="1" s="1"/>
  <c r="BD424" i="1"/>
  <c r="BE424" i="1"/>
  <c r="BF424" i="1"/>
  <c r="BG424" i="1"/>
  <c r="BL424" i="1" s="1"/>
  <c r="BH424" i="1"/>
  <c r="AZ425" i="1"/>
  <c r="BA425" i="1"/>
  <c r="BB425" i="1"/>
  <c r="BC425" i="1"/>
  <c r="BD425" i="1"/>
  <c r="BE425" i="1"/>
  <c r="BF425" i="1"/>
  <c r="BG425" i="1"/>
  <c r="BH425" i="1"/>
  <c r="AZ426" i="1"/>
  <c r="BA426" i="1"/>
  <c r="BB426" i="1"/>
  <c r="BC426" i="1"/>
  <c r="BD426" i="1"/>
  <c r="BE426" i="1"/>
  <c r="BF426" i="1"/>
  <c r="BG426" i="1"/>
  <c r="BH426" i="1"/>
  <c r="AZ427" i="1"/>
  <c r="BA427" i="1"/>
  <c r="BB427" i="1"/>
  <c r="BC427" i="1"/>
  <c r="BD427" i="1"/>
  <c r="BE427" i="1"/>
  <c r="BF427" i="1"/>
  <c r="BG427" i="1"/>
  <c r="BH427" i="1"/>
  <c r="AZ428" i="1"/>
  <c r="BA428" i="1"/>
  <c r="BB428" i="1"/>
  <c r="BC428" i="1"/>
  <c r="BJ428" i="1" s="1"/>
  <c r="BD428" i="1"/>
  <c r="BE428" i="1"/>
  <c r="BF428" i="1"/>
  <c r="BG428" i="1"/>
  <c r="BL428" i="1" s="1"/>
  <c r="BH428" i="1"/>
  <c r="AZ429" i="1"/>
  <c r="BA429" i="1"/>
  <c r="BB429" i="1"/>
  <c r="BC429" i="1"/>
  <c r="BD429" i="1"/>
  <c r="BE429" i="1"/>
  <c r="BF429" i="1"/>
  <c r="BG429" i="1"/>
  <c r="BH429" i="1"/>
  <c r="AZ430" i="1"/>
  <c r="BA430" i="1"/>
  <c r="BI430" i="1" s="1"/>
  <c r="BB430" i="1"/>
  <c r="BC430" i="1"/>
  <c r="BD430" i="1"/>
  <c r="BE430" i="1"/>
  <c r="BF430" i="1"/>
  <c r="BG430" i="1"/>
  <c r="BH430" i="1"/>
  <c r="AZ431" i="1"/>
  <c r="BA431" i="1"/>
  <c r="BB431" i="1"/>
  <c r="BC431" i="1"/>
  <c r="BD431" i="1"/>
  <c r="BE431" i="1"/>
  <c r="BF431" i="1"/>
  <c r="BG431" i="1"/>
  <c r="BH431" i="1"/>
  <c r="AZ432" i="1"/>
  <c r="BA432" i="1"/>
  <c r="BB432" i="1"/>
  <c r="BC432" i="1"/>
  <c r="BD432" i="1"/>
  <c r="BE432" i="1"/>
  <c r="BF432" i="1"/>
  <c r="BG432" i="1"/>
  <c r="BH432" i="1"/>
  <c r="AZ433" i="1"/>
  <c r="BA433" i="1"/>
  <c r="BB433" i="1"/>
  <c r="BC433" i="1"/>
  <c r="BD433" i="1"/>
  <c r="BE433" i="1"/>
  <c r="BF433" i="1"/>
  <c r="BG433" i="1"/>
  <c r="BH433" i="1"/>
  <c r="AZ434" i="1"/>
  <c r="BA434" i="1"/>
  <c r="BB434" i="1"/>
  <c r="BC434" i="1"/>
  <c r="BD434" i="1"/>
  <c r="BE434" i="1"/>
  <c r="BF434" i="1"/>
  <c r="BG434" i="1"/>
  <c r="BH434" i="1"/>
  <c r="AZ435" i="1"/>
  <c r="BA435" i="1"/>
  <c r="BB435" i="1"/>
  <c r="BC435" i="1"/>
  <c r="BD435" i="1"/>
  <c r="BE435" i="1"/>
  <c r="BF435" i="1"/>
  <c r="BG435" i="1"/>
  <c r="BH435" i="1"/>
  <c r="AZ436" i="1"/>
  <c r="BA436" i="1"/>
  <c r="BB436" i="1"/>
  <c r="BC436" i="1"/>
  <c r="BJ436" i="1" s="1"/>
  <c r="BD436" i="1"/>
  <c r="BE436" i="1"/>
  <c r="BF436" i="1"/>
  <c r="BG436" i="1"/>
  <c r="BL436" i="1" s="1"/>
  <c r="BH436" i="1"/>
  <c r="AZ437" i="1"/>
  <c r="BA437" i="1"/>
  <c r="BB437" i="1"/>
  <c r="BC437" i="1"/>
  <c r="BD437" i="1"/>
  <c r="BE437" i="1"/>
  <c r="BF437" i="1"/>
  <c r="BG437" i="1"/>
  <c r="BH437" i="1"/>
  <c r="AZ438" i="1"/>
  <c r="BA438" i="1"/>
  <c r="BI438" i="1" s="1"/>
  <c r="BB438" i="1"/>
  <c r="BC438" i="1"/>
  <c r="BD438" i="1"/>
  <c r="BE438" i="1"/>
  <c r="BF438" i="1"/>
  <c r="BG438" i="1"/>
  <c r="BH438" i="1"/>
  <c r="AZ439" i="1"/>
  <c r="BA439" i="1"/>
  <c r="BB439" i="1"/>
  <c r="BC439" i="1"/>
  <c r="BD439" i="1"/>
  <c r="BE439" i="1"/>
  <c r="BF439" i="1"/>
  <c r="BG439" i="1"/>
  <c r="BH439" i="1"/>
  <c r="AZ440" i="1"/>
  <c r="BA440" i="1"/>
  <c r="BB440" i="1"/>
  <c r="BC440" i="1"/>
  <c r="BD440" i="1"/>
  <c r="BE440" i="1"/>
  <c r="BF440" i="1"/>
  <c r="BG440" i="1"/>
  <c r="BH440" i="1"/>
  <c r="AZ441" i="1"/>
  <c r="BA441" i="1"/>
  <c r="BB441" i="1"/>
  <c r="BC441" i="1"/>
  <c r="BD441" i="1"/>
  <c r="BE441" i="1"/>
  <c r="BF441" i="1"/>
  <c r="BG441" i="1"/>
  <c r="BH441" i="1"/>
  <c r="AZ442" i="1"/>
  <c r="BA442" i="1"/>
  <c r="BB442" i="1"/>
  <c r="BC442" i="1"/>
  <c r="BD442" i="1"/>
  <c r="BE442" i="1"/>
  <c r="BF442" i="1"/>
  <c r="BG442" i="1"/>
  <c r="BH442" i="1"/>
  <c r="AZ443" i="1"/>
  <c r="BA443" i="1"/>
  <c r="BB443" i="1"/>
  <c r="BC443" i="1"/>
  <c r="BD443" i="1"/>
  <c r="BE443" i="1"/>
  <c r="BF443" i="1"/>
  <c r="BG443" i="1"/>
  <c r="BH443" i="1"/>
  <c r="AZ444" i="1"/>
  <c r="BA444" i="1"/>
  <c r="BB444" i="1"/>
  <c r="BC444" i="1"/>
  <c r="BJ444" i="1" s="1"/>
  <c r="BD444" i="1"/>
  <c r="BE444" i="1"/>
  <c r="BF444" i="1"/>
  <c r="BG444" i="1"/>
  <c r="BL444" i="1" s="1"/>
  <c r="BH444" i="1"/>
  <c r="AZ445" i="1"/>
  <c r="BA445" i="1"/>
  <c r="BB445" i="1"/>
  <c r="BC445" i="1"/>
  <c r="BD445" i="1"/>
  <c r="BE445" i="1"/>
  <c r="BF445" i="1"/>
  <c r="BG445" i="1"/>
  <c r="BH445" i="1"/>
  <c r="AZ446" i="1"/>
  <c r="BA446" i="1"/>
  <c r="BI446" i="1" s="1"/>
  <c r="BB446" i="1"/>
  <c r="BC446" i="1"/>
  <c r="BD446" i="1"/>
  <c r="BE446" i="1"/>
  <c r="BF446" i="1"/>
  <c r="BG446" i="1"/>
  <c r="BH446" i="1"/>
  <c r="AZ447" i="1"/>
  <c r="BA447" i="1"/>
  <c r="BB447" i="1"/>
  <c r="BC447" i="1"/>
  <c r="BD447" i="1"/>
  <c r="BE447" i="1"/>
  <c r="BF447" i="1"/>
  <c r="BG447" i="1"/>
  <c r="BH447" i="1"/>
  <c r="AZ448" i="1"/>
  <c r="BA448" i="1"/>
  <c r="BB448" i="1"/>
  <c r="BC448" i="1"/>
  <c r="BJ448" i="1" s="1"/>
  <c r="BD448" i="1"/>
  <c r="BE448" i="1"/>
  <c r="BF448" i="1"/>
  <c r="BG448" i="1"/>
  <c r="BL448" i="1" s="1"/>
  <c r="BH448" i="1"/>
  <c r="AZ449" i="1"/>
  <c r="BA449" i="1"/>
  <c r="BB449" i="1"/>
  <c r="BC449" i="1"/>
  <c r="BD449" i="1"/>
  <c r="BE449" i="1"/>
  <c r="BF449" i="1"/>
  <c r="BG449" i="1"/>
  <c r="BH449" i="1"/>
  <c r="AZ450" i="1"/>
  <c r="BA450" i="1"/>
  <c r="BI450" i="1" s="1"/>
  <c r="BB450" i="1"/>
  <c r="BC450" i="1"/>
  <c r="BD450" i="1"/>
  <c r="BE450" i="1"/>
  <c r="BF450" i="1"/>
  <c r="BG450" i="1"/>
  <c r="BH450" i="1"/>
  <c r="AZ451" i="1"/>
  <c r="BA451" i="1"/>
  <c r="BB451" i="1"/>
  <c r="BC451" i="1"/>
  <c r="BD451" i="1"/>
  <c r="BE451" i="1"/>
  <c r="BF451" i="1"/>
  <c r="BG451" i="1"/>
  <c r="BH451" i="1"/>
  <c r="AZ452" i="1"/>
  <c r="BA452" i="1"/>
  <c r="BB452" i="1"/>
  <c r="BC452" i="1"/>
  <c r="BD452" i="1"/>
  <c r="BE452" i="1"/>
  <c r="BF452" i="1"/>
  <c r="BG452" i="1"/>
  <c r="BH452" i="1"/>
  <c r="AZ453" i="1"/>
  <c r="BA453" i="1"/>
  <c r="BB453" i="1"/>
  <c r="BC453" i="1"/>
  <c r="BD453" i="1"/>
  <c r="BE453" i="1"/>
  <c r="BF453" i="1"/>
  <c r="BG453" i="1"/>
  <c r="BH453" i="1"/>
  <c r="AZ454" i="1"/>
  <c r="BA454" i="1"/>
  <c r="BB454" i="1"/>
  <c r="BC454" i="1"/>
  <c r="BD454" i="1"/>
  <c r="BE454" i="1"/>
  <c r="BF454" i="1"/>
  <c r="BG454" i="1"/>
  <c r="BH454" i="1"/>
  <c r="AZ455" i="1"/>
  <c r="BA455" i="1"/>
  <c r="BB455" i="1"/>
  <c r="BC455" i="1"/>
  <c r="BD455" i="1"/>
  <c r="BE455" i="1"/>
  <c r="BF455" i="1"/>
  <c r="BG455" i="1"/>
  <c r="BH455" i="1"/>
  <c r="AZ456" i="1"/>
  <c r="BA456" i="1"/>
  <c r="BB456" i="1"/>
  <c r="BC456" i="1"/>
  <c r="BD456" i="1"/>
  <c r="BE456" i="1"/>
  <c r="BF456" i="1"/>
  <c r="BG456" i="1"/>
  <c r="BL456" i="1" s="1"/>
  <c r="BH456" i="1"/>
  <c r="AZ457" i="1"/>
  <c r="BA457" i="1"/>
  <c r="BB457" i="1"/>
  <c r="BC457" i="1"/>
  <c r="BD457" i="1"/>
  <c r="BE457" i="1"/>
  <c r="BF457" i="1"/>
  <c r="BG457" i="1"/>
  <c r="BH457" i="1"/>
  <c r="AZ458" i="1"/>
  <c r="BA458" i="1"/>
  <c r="BB458" i="1"/>
  <c r="BC458" i="1"/>
  <c r="BD458" i="1"/>
  <c r="BE458" i="1"/>
  <c r="BF458" i="1"/>
  <c r="BG458" i="1"/>
  <c r="BH458" i="1"/>
  <c r="AZ459" i="1"/>
  <c r="BA459" i="1"/>
  <c r="BB459" i="1"/>
  <c r="BC459" i="1"/>
  <c r="BD459" i="1"/>
  <c r="BE459" i="1"/>
  <c r="BF459" i="1"/>
  <c r="BG459" i="1"/>
  <c r="BH459" i="1"/>
  <c r="AZ460" i="1"/>
  <c r="BA460" i="1"/>
  <c r="BB460" i="1"/>
  <c r="BC460" i="1"/>
  <c r="BJ460" i="1" s="1"/>
  <c r="BD460" i="1"/>
  <c r="BE460" i="1"/>
  <c r="BF460" i="1"/>
  <c r="BG460" i="1"/>
  <c r="BL460" i="1" s="1"/>
  <c r="BH460" i="1"/>
  <c r="AZ461" i="1"/>
  <c r="BA461" i="1"/>
  <c r="BB461" i="1"/>
  <c r="BC461" i="1"/>
  <c r="BD461" i="1"/>
  <c r="BE461" i="1"/>
  <c r="BF461" i="1"/>
  <c r="BG461" i="1"/>
  <c r="BH461" i="1"/>
  <c r="AZ462" i="1"/>
  <c r="BA462" i="1"/>
  <c r="BB462" i="1"/>
  <c r="BC462" i="1"/>
  <c r="BD462" i="1"/>
  <c r="BE462" i="1"/>
  <c r="BF462" i="1"/>
  <c r="BG462" i="1"/>
  <c r="BH462" i="1"/>
  <c r="AZ463" i="1"/>
  <c r="BA463" i="1"/>
  <c r="BB463" i="1"/>
  <c r="BC463" i="1"/>
  <c r="BD463" i="1"/>
  <c r="BE463" i="1"/>
  <c r="BF463" i="1"/>
  <c r="BG463" i="1"/>
  <c r="BH463" i="1"/>
  <c r="AZ464" i="1"/>
  <c r="BA464" i="1"/>
  <c r="BB464" i="1"/>
  <c r="BC464" i="1"/>
  <c r="BD464" i="1"/>
  <c r="BE464" i="1"/>
  <c r="BF464" i="1"/>
  <c r="BG464" i="1"/>
  <c r="BH464" i="1"/>
  <c r="AZ465" i="1"/>
  <c r="BA465" i="1"/>
  <c r="BB465" i="1"/>
  <c r="BC465" i="1"/>
  <c r="BD465" i="1"/>
  <c r="BE465" i="1"/>
  <c r="BF465" i="1"/>
  <c r="BG465" i="1"/>
  <c r="BH465" i="1"/>
  <c r="AZ466" i="1"/>
  <c r="BA466" i="1"/>
  <c r="BB466" i="1"/>
  <c r="BC466" i="1"/>
  <c r="BD466" i="1"/>
  <c r="BE466" i="1"/>
  <c r="BF466" i="1"/>
  <c r="BG466" i="1"/>
  <c r="BH466" i="1"/>
  <c r="AZ467" i="1"/>
  <c r="BA467" i="1"/>
  <c r="BB467" i="1"/>
  <c r="BC467" i="1"/>
  <c r="BD467" i="1"/>
  <c r="BE467" i="1"/>
  <c r="BF467" i="1"/>
  <c r="BG467" i="1"/>
  <c r="BH467" i="1"/>
  <c r="AZ468" i="1"/>
  <c r="BA468" i="1"/>
  <c r="BB468" i="1"/>
  <c r="BC468" i="1"/>
  <c r="BJ468" i="1" s="1"/>
  <c r="BD468" i="1"/>
  <c r="BE468" i="1"/>
  <c r="BF468" i="1"/>
  <c r="BG468" i="1"/>
  <c r="BH468" i="1"/>
  <c r="AZ469" i="1"/>
  <c r="BA469" i="1"/>
  <c r="BB469" i="1"/>
  <c r="BC469" i="1"/>
  <c r="BD469" i="1"/>
  <c r="BE469" i="1"/>
  <c r="BF469" i="1"/>
  <c r="BG469" i="1"/>
  <c r="BH469" i="1"/>
  <c r="AZ470" i="1"/>
  <c r="BA470" i="1"/>
  <c r="BB470" i="1"/>
  <c r="BC470" i="1"/>
  <c r="BD470" i="1"/>
  <c r="BE470" i="1"/>
  <c r="BF470" i="1"/>
  <c r="BG470" i="1"/>
  <c r="BH470" i="1"/>
  <c r="AZ471" i="1"/>
  <c r="BA471" i="1"/>
  <c r="BB471" i="1"/>
  <c r="BC471" i="1"/>
  <c r="BD471" i="1"/>
  <c r="BE471" i="1"/>
  <c r="BF471" i="1"/>
  <c r="BG471" i="1"/>
  <c r="BH471" i="1"/>
  <c r="AZ472" i="1"/>
  <c r="BA472" i="1"/>
  <c r="BB472" i="1"/>
  <c r="BC472" i="1"/>
  <c r="BD472" i="1"/>
  <c r="BE472" i="1"/>
  <c r="BF472" i="1"/>
  <c r="BG472" i="1"/>
  <c r="BH472" i="1"/>
  <c r="AZ473" i="1"/>
  <c r="BA473" i="1"/>
  <c r="BB473" i="1"/>
  <c r="BC473" i="1"/>
  <c r="BD473" i="1"/>
  <c r="BE473" i="1"/>
  <c r="BF473" i="1"/>
  <c r="BG473" i="1"/>
  <c r="BH473" i="1"/>
  <c r="AZ474" i="1"/>
  <c r="BA474" i="1"/>
  <c r="BB474" i="1"/>
  <c r="BC474" i="1"/>
  <c r="BD474" i="1"/>
  <c r="BE474" i="1"/>
  <c r="BF474" i="1"/>
  <c r="BG474" i="1"/>
  <c r="BH474" i="1"/>
  <c r="AZ475" i="1"/>
  <c r="BA475" i="1"/>
  <c r="BB475" i="1"/>
  <c r="BC475" i="1"/>
  <c r="BD475" i="1"/>
  <c r="BE475" i="1"/>
  <c r="BF475" i="1"/>
  <c r="BG475" i="1"/>
  <c r="BH475" i="1"/>
  <c r="AZ476" i="1"/>
  <c r="BA476" i="1"/>
  <c r="BB476" i="1"/>
  <c r="BC476" i="1"/>
  <c r="BD476" i="1"/>
  <c r="BE476" i="1"/>
  <c r="BF476" i="1"/>
  <c r="BG476" i="1"/>
  <c r="BH476" i="1"/>
  <c r="AZ477" i="1"/>
  <c r="BA477" i="1"/>
  <c r="BB477" i="1"/>
  <c r="BC477" i="1"/>
  <c r="BD477" i="1"/>
  <c r="BE477" i="1"/>
  <c r="BF477" i="1"/>
  <c r="BG477" i="1"/>
  <c r="BH477" i="1"/>
  <c r="AZ478" i="1"/>
  <c r="BA478" i="1"/>
  <c r="BB478" i="1"/>
  <c r="BC478" i="1"/>
  <c r="BD478" i="1"/>
  <c r="BE478" i="1"/>
  <c r="BF478" i="1"/>
  <c r="BG478" i="1"/>
  <c r="BH478" i="1"/>
  <c r="AZ479" i="1"/>
  <c r="BA479" i="1"/>
  <c r="BB479" i="1"/>
  <c r="BC479" i="1"/>
  <c r="BD479" i="1"/>
  <c r="BE479" i="1"/>
  <c r="BF479" i="1"/>
  <c r="BG479" i="1"/>
  <c r="BH479" i="1"/>
  <c r="AZ480" i="1"/>
  <c r="BA480" i="1"/>
  <c r="BB480" i="1"/>
  <c r="BC480" i="1"/>
  <c r="BD480" i="1"/>
  <c r="BE480" i="1"/>
  <c r="BF480" i="1"/>
  <c r="BG480" i="1"/>
  <c r="BH480" i="1"/>
  <c r="AZ481" i="1"/>
  <c r="BA481" i="1"/>
  <c r="BB481" i="1"/>
  <c r="BC481" i="1"/>
  <c r="BD481" i="1"/>
  <c r="BE481" i="1"/>
  <c r="BF481" i="1"/>
  <c r="BG481" i="1"/>
  <c r="BH481" i="1"/>
  <c r="AZ482" i="1"/>
  <c r="BA482" i="1"/>
  <c r="BI482" i="1" s="1"/>
  <c r="BB482" i="1"/>
  <c r="BC482" i="1"/>
  <c r="BD482" i="1"/>
  <c r="BE482" i="1"/>
  <c r="BF482" i="1"/>
  <c r="BG482" i="1"/>
  <c r="BH482" i="1"/>
  <c r="AZ483" i="1"/>
  <c r="BA483" i="1"/>
  <c r="BB483" i="1"/>
  <c r="BC483" i="1"/>
  <c r="BD483" i="1"/>
  <c r="BE483" i="1"/>
  <c r="BF483" i="1"/>
  <c r="BG483" i="1"/>
  <c r="BH483" i="1"/>
  <c r="AZ484" i="1"/>
  <c r="BA484" i="1"/>
  <c r="BB484" i="1"/>
  <c r="BC484" i="1"/>
  <c r="BJ484" i="1" s="1"/>
  <c r="BD484" i="1"/>
  <c r="BE484" i="1"/>
  <c r="BF484" i="1"/>
  <c r="BG484" i="1"/>
  <c r="BL484" i="1" s="1"/>
  <c r="BH484" i="1"/>
  <c r="AZ485" i="1"/>
  <c r="BA485" i="1"/>
  <c r="BB485" i="1"/>
  <c r="BC485" i="1"/>
  <c r="BD485" i="1"/>
  <c r="BE485" i="1"/>
  <c r="BF485" i="1"/>
  <c r="BG485" i="1"/>
  <c r="BH485" i="1"/>
  <c r="AZ486" i="1"/>
  <c r="BA486" i="1"/>
  <c r="BB486" i="1"/>
  <c r="BC486" i="1"/>
  <c r="BD486" i="1"/>
  <c r="BE486" i="1"/>
  <c r="BF486" i="1"/>
  <c r="BG486" i="1"/>
  <c r="BH486" i="1"/>
  <c r="AZ487" i="1"/>
  <c r="BA487" i="1"/>
  <c r="BB487" i="1"/>
  <c r="BC487" i="1"/>
  <c r="BD487" i="1"/>
  <c r="BE487" i="1"/>
  <c r="BF487" i="1"/>
  <c r="BG487" i="1"/>
  <c r="BH487" i="1"/>
  <c r="AZ488" i="1"/>
  <c r="BA488" i="1"/>
  <c r="BB488" i="1"/>
  <c r="BC488" i="1"/>
  <c r="BD488" i="1"/>
  <c r="BE488" i="1"/>
  <c r="BF488" i="1"/>
  <c r="BG488" i="1"/>
  <c r="BH488" i="1"/>
  <c r="AZ489" i="1"/>
  <c r="BA489" i="1"/>
  <c r="BB489" i="1"/>
  <c r="BC489" i="1"/>
  <c r="BD489" i="1"/>
  <c r="BE489" i="1"/>
  <c r="BF489" i="1"/>
  <c r="BG489" i="1"/>
  <c r="BH489" i="1"/>
  <c r="AZ490" i="1"/>
  <c r="BA490" i="1"/>
  <c r="BI490" i="1" s="1"/>
  <c r="BB490" i="1"/>
  <c r="BC490" i="1"/>
  <c r="BD490" i="1"/>
  <c r="BE490" i="1"/>
  <c r="BF490" i="1"/>
  <c r="BG490" i="1"/>
  <c r="BH490" i="1"/>
  <c r="AZ491" i="1"/>
  <c r="BA491" i="1"/>
  <c r="BB491" i="1"/>
  <c r="BC491" i="1"/>
  <c r="BD491" i="1"/>
  <c r="BE491" i="1"/>
  <c r="BF491" i="1"/>
  <c r="BG491" i="1"/>
  <c r="BH491" i="1"/>
  <c r="AZ492" i="1"/>
  <c r="BA492" i="1"/>
  <c r="BB492" i="1"/>
  <c r="BC492" i="1"/>
  <c r="BD492" i="1"/>
  <c r="BE492" i="1"/>
  <c r="BF492" i="1"/>
  <c r="BG492" i="1"/>
  <c r="BH492" i="1"/>
  <c r="AZ493" i="1"/>
  <c r="BA493" i="1"/>
  <c r="BB493" i="1"/>
  <c r="BC493" i="1"/>
  <c r="BD493" i="1"/>
  <c r="BE493" i="1"/>
  <c r="BF493" i="1"/>
  <c r="BG493" i="1"/>
  <c r="BH493" i="1"/>
  <c r="AZ494" i="1"/>
  <c r="BA494" i="1"/>
  <c r="BB494" i="1"/>
  <c r="BC494" i="1"/>
  <c r="BD494" i="1"/>
  <c r="BE494" i="1"/>
  <c r="BF494" i="1"/>
  <c r="BG494" i="1"/>
  <c r="BH494" i="1"/>
  <c r="AZ495" i="1"/>
  <c r="BA495" i="1"/>
  <c r="BB495" i="1"/>
  <c r="BC495" i="1"/>
  <c r="BD495" i="1"/>
  <c r="BE495" i="1"/>
  <c r="BF495" i="1"/>
  <c r="BG495" i="1"/>
  <c r="BH495" i="1"/>
  <c r="AZ496" i="1"/>
  <c r="BA496" i="1"/>
  <c r="BB496" i="1"/>
  <c r="BC496" i="1"/>
  <c r="BD496" i="1"/>
  <c r="BE496" i="1"/>
  <c r="BF496" i="1"/>
  <c r="BG496" i="1"/>
  <c r="BH496" i="1"/>
  <c r="AZ497" i="1"/>
  <c r="BA497" i="1"/>
  <c r="BB497" i="1"/>
  <c r="BC497" i="1"/>
  <c r="BD497" i="1"/>
  <c r="BE497" i="1"/>
  <c r="BF497" i="1"/>
  <c r="BG497" i="1"/>
  <c r="BH497" i="1"/>
  <c r="AZ498" i="1"/>
  <c r="BA498" i="1"/>
  <c r="BI498" i="1" s="1"/>
  <c r="BB498" i="1"/>
  <c r="BC498" i="1"/>
  <c r="BD498" i="1"/>
  <c r="BE498" i="1"/>
  <c r="BF498" i="1"/>
  <c r="BG498" i="1"/>
  <c r="BH498" i="1"/>
  <c r="AZ499" i="1"/>
  <c r="BA499" i="1"/>
  <c r="BB499" i="1"/>
  <c r="BC499" i="1"/>
  <c r="BD499" i="1"/>
  <c r="BE499" i="1"/>
  <c r="BF499" i="1"/>
  <c r="BG499" i="1"/>
  <c r="BH499" i="1"/>
  <c r="AZ500" i="1"/>
  <c r="BA500" i="1"/>
  <c r="BB500" i="1"/>
  <c r="BC500" i="1"/>
  <c r="BJ500" i="1" s="1"/>
  <c r="BD500" i="1"/>
  <c r="BE500" i="1"/>
  <c r="BF500" i="1"/>
  <c r="BG500" i="1"/>
  <c r="BL500" i="1" s="1"/>
  <c r="BH500" i="1"/>
  <c r="AZ501" i="1"/>
  <c r="BA501" i="1"/>
  <c r="BB501" i="1"/>
  <c r="BC501" i="1"/>
  <c r="BD501" i="1"/>
  <c r="BE501" i="1"/>
  <c r="BF501" i="1"/>
  <c r="BG501" i="1"/>
  <c r="BH501" i="1"/>
  <c r="AZ502" i="1"/>
  <c r="BA502" i="1"/>
  <c r="BI502" i="1" s="1"/>
  <c r="BB502" i="1"/>
  <c r="BC502" i="1"/>
  <c r="BD502" i="1"/>
  <c r="BE502" i="1"/>
  <c r="BF502" i="1"/>
  <c r="BG502" i="1"/>
  <c r="BH502" i="1"/>
  <c r="AZ503" i="1"/>
  <c r="BA503" i="1"/>
  <c r="BB503" i="1"/>
  <c r="BC503" i="1"/>
  <c r="BD503" i="1"/>
  <c r="BE503" i="1"/>
  <c r="BF503" i="1"/>
  <c r="BG503" i="1"/>
  <c r="BH503" i="1"/>
  <c r="AZ504" i="1"/>
  <c r="BA504" i="1"/>
  <c r="BB504" i="1"/>
  <c r="BC504" i="1"/>
  <c r="BD504" i="1"/>
  <c r="BE504" i="1"/>
  <c r="BF504" i="1"/>
  <c r="BG504" i="1"/>
  <c r="BL504" i="1" s="1"/>
  <c r="BH504" i="1"/>
  <c r="AZ505" i="1"/>
  <c r="BA505" i="1"/>
  <c r="BB505" i="1"/>
  <c r="BC505" i="1"/>
  <c r="BD505" i="1"/>
  <c r="BE505" i="1"/>
  <c r="BF505" i="1"/>
  <c r="BG505" i="1"/>
  <c r="BH505" i="1"/>
  <c r="AZ506" i="1"/>
  <c r="BA506" i="1"/>
  <c r="BB506" i="1"/>
  <c r="BC506" i="1"/>
  <c r="BD506" i="1"/>
  <c r="BE506" i="1"/>
  <c r="BF506" i="1"/>
  <c r="BG506" i="1"/>
  <c r="BH506" i="1"/>
  <c r="AZ507" i="1"/>
  <c r="BA507" i="1"/>
  <c r="BB507" i="1"/>
  <c r="BC507" i="1"/>
  <c r="BD507" i="1"/>
  <c r="BE507" i="1"/>
  <c r="BF507" i="1"/>
  <c r="BG507" i="1"/>
  <c r="BH507" i="1"/>
  <c r="AZ508" i="1"/>
  <c r="BA508" i="1"/>
  <c r="BB508" i="1"/>
  <c r="BC508" i="1"/>
  <c r="BJ508" i="1" s="1"/>
  <c r="BD508" i="1"/>
  <c r="BE508" i="1"/>
  <c r="BF508" i="1"/>
  <c r="BG508" i="1"/>
  <c r="BL508" i="1" s="1"/>
  <c r="BH508" i="1"/>
  <c r="AZ509" i="1"/>
  <c r="BA509" i="1"/>
  <c r="BB509" i="1"/>
  <c r="BC509" i="1"/>
  <c r="BD509" i="1"/>
  <c r="BE509" i="1"/>
  <c r="BF509" i="1"/>
  <c r="BG509" i="1"/>
  <c r="BH509" i="1"/>
  <c r="AZ510" i="1"/>
  <c r="BA510" i="1"/>
  <c r="BB510" i="1"/>
  <c r="BC510" i="1"/>
  <c r="BD510" i="1"/>
  <c r="BE510" i="1"/>
  <c r="BF510" i="1"/>
  <c r="BG510" i="1"/>
  <c r="BH510" i="1"/>
  <c r="AZ511" i="1"/>
  <c r="BA511" i="1"/>
  <c r="BB511" i="1"/>
  <c r="BC511" i="1"/>
  <c r="BD511" i="1"/>
  <c r="BE511" i="1"/>
  <c r="BF511" i="1"/>
  <c r="BG511" i="1"/>
  <c r="BH511" i="1"/>
  <c r="AZ512" i="1"/>
  <c r="BA512" i="1"/>
  <c r="BB512" i="1"/>
  <c r="BC512" i="1"/>
  <c r="BJ512" i="1" s="1"/>
  <c r="BD512" i="1"/>
  <c r="BE512" i="1"/>
  <c r="BF512" i="1"/>
  <c r="BG512" i="1"/>
  <c r="BL512" i="1" s="1"/>
  <c r="BH512" i="1"/>
  <c r="AZ513" i="1"/>
  <c r="BA513" i="1"/>
  <c r="BB513" i="1"/>
  <c r="BC513" i="1"/>
  <c r="BD513" i="1"/>
  <c r="BE513" i="1"/>
  <c r="BF513" i="1"/>
  <c r="BG513" i="1"/>
  <c r="BH513" i="1"/>
  <c r="AZ514" i="1"/>
  <c r="BA514" i="1"/>
  <c r="BB514" i="1"/>
  <c r="BC514" i="1"/>
  <c r="BD514" i="1"/>
  <c r="BE514" i="1"/>
  <c r="BF514" i="1"/>
  <c r="BG514" i="1"/>
  <c r="BH514" i="1"/>
  <c r="AZ515" i="1"/>
  <c r="BA515" i="1"/>
  <c r="BB515" i="1"/>
  <c r="BC515" i="1"/>
  <c r="BD515" i="1"/>
  <c r="BE515" i="1"/>
  <c r="BF515" i="1"/>
  <c r="BG515" i="1"/>
  <c r="BH515" i="1"/>
  <c r="AZ516" i="1"/>
  <c r="BA516" i="1"/>
  <c r="BB516" i="1"/>
  <c r="BC516" i="1"/>
  <c r="BD516" i="1"/>
  <c r="BE516" i="1"/>
  <c r="BF516" i="1"/>
  <c r="BG516" i="1"/>
  <c r="BH516" i="1"/>
  <c r="AZ517" i="1"/>
  <c r="BA517" i="1"/>
  <c r="BB517" i="1"/>
  <c r="BC517" i="1"/>
  <c r="BD517" i="1"/>
  <c r="BE517" i="1"/>
  <c r="BF517" i="1"/>
  <c r="BG517" i="1"/>
  <c r="BH517" i="1"/>
  <c r="AZ518" i="1"/>
  <c r="BA518" i="1"/>
  <c r="BB518" i="1"/>
  <c r="BC518" i="1"/>
  <c r="BD518" i="1"/>
  <c r="BE518" i="1"/>
  <c r="BF518" i="1"/>
  <c r="BG518" i="1"/>
  <c r="BH518" i="1"/>
  <c r="AZ519" i="1"/>
  <c r="BA519" i="1"/>
  <c r="BB519" i="1"/>
  <c r="BC519" i="1"/>
  <c r="BD519" i="1"/>
  <c r="BE519" i="1"/>
  <c r="BF519" i="1"/>
  <c r="BG519" i="1"/>
  <c r="BH519" i="1"/>
  <c r="AZ520" i="1"/>
  <c r="BA520" i="1"/>
  <c r="BB520" i="1"/>
  <c r="BC520" i="1"/>
  <c r="BD520" i="1"/>
  <c r="BE520" i="1"/>
  <c r="BF520" i="1"/>
  <c r="BG520" i="1"/>
  <c r="BH520" i="1"/>
  <c r="AZ521" i="1"/>
  <c r="BA521" i="1"/>
  <c r="BB521" i="1"/>
  <c r="BC521" i="1"/>
  <c r="BD521" i="1"/>
  <c r="BE521" i="1"/>
  <c r="BF521" i="1"/>
  <c r="BG521" i="1"/>
  <c r="BH521" i="1"/>
  <c r="AZ522" i="1"/>
  <c r="BA522" i="1"/>
  <c r="BI522" i="1" s="1"/>
  <c r="BB522" i="1"/>
  <c r="BC522" i="1"/>
  <c r="BD522" i="1"/>
  <c r="BE522" i="1"/>
  <c r="BF522" i="1"/>
  <c r="BG522" i="1"/>
  <c r="BH522" i="1"/>
  <c r="AZ523" i="1"/>
  <c r="BA523" i="1"/>
  <c r="BB523" i="1"/>
  <c r="BC523" i="1"/>
  <c r="BD523" i="1"/>
  <c r="BE523" i="1"/>
  <c r="BF523" i="1"/>
  <c r="BG523" i="1"/>
  <c r="BH523" i="1"/>
  <c r="AZ524" i="1"/>
  <c r="BA524" i="1"/>
  <c r="BB524" i="1"/>
  <c r="BC524" i="1"/>
  <c r="BD524" i="1"/>
  <c r="BE524" i="1"/>
  <c r="BF524" i="1"/>
  <c r="BG524" i="1"/>
  <c r="BH524" i="1"/>
  <c r="AZ525" i="1"/>
  <c r="BA525" i="1"/>
  <c r="BB525" i="1"/>
  <c r="BC525" i="1"/>
  <c r="BD525" i="1"/>
  <c r="BE525" i="1"/>
  <c r="BF525" i="1"/>
  <c r="BG525" i="1"/>
  <c r="BH525" i="1"/>
  <c r="AZ526" i="1"/>
  <c r="BA526" i="1"/>
  <c r="BI526" i="1" s="1"/>
  <c r="BB526" i="1"/>
  <c r="BC526" i="1"/>
  <c r="BD526" i="1"/>
  <c r="BE526" i="1"/>
  <c r="BF526" i="1"/>
  <c r="BG526" i="1"/>
  <c r="BH526" i="1"/>
  <c r="AZ527" i="1"/>
  <c r="BA527" i="1"/>
  <c r="BB527" i="1"/>
  <c r="BC527" i="1"/>
  <c r="BD527" i="1"/>
  <c r="BE527" i="1"/>
  <c r="BF527" i="1"/>
  <c r="BG527" i="1"/>
  <c r="BH527" i="1"/>
  <c r="AZ528" i="1"/>
  <c r="BA528" i="1"/>
  <c r="BB528" i="1"/>
  <c r="BC528" i="1"/>
  <c r="BD528" i="1"/>
  <c r="BE528" i="1"/>
  <c r="BF528" i="1"/>
  <c r="BG528" i="1"/>
  <c r="BH528" i="1"/>
  <c r="AZ529" i="1"/>
  <c r="BA529" i="1"/>
  <c r="BB529" i="1"/>
  <c r="BC529" i="1"/>
  <c r="BD529" i="1"/>
  <c r="BE529" i="1"/>
  <c r="BF529" i="1"/>
  <c r="BG529" i="1"/>
  <c r="BH529" i="1"/>
  <c r="AZ530" i="1"/>
  <c r="BA530" i="1"/>
  <c r="BI530" i="1" s="1"/>
  <c r="BB530" i="1"/>
  <c r="BC530" i="1"/>
  <c r="BD530" i="1"/>
  <c r="BE530" i="1"/>
  <c r="BF530" i="1"/>
  <c r="BG530" i="1"/>
  <c r="BH530" i="1"/>
  <c r="AZ531" i="1"/>
  <c r="BA531" i="1"/>
  <c r="BB531" i="1"/>
  <c r="BC531" i="1"/>
  <c r="BD531" i="1"/>
  <c r="BE531" i="1"/>
  <c r="BK531" i="1" s="1"/>
  <c r="BF531" i="1"/>
  <c r="BG531" i="1"/>
  <c r="BH531" i="1"/>
  <c r="AZ532" i="1"/>
  <c r="BA532" i="1"/>
  <c r="BB532" i="1"/>
  <c r="BC532" i="1"/>
  <c r="BJ532" i="1" s="1"/>
  <c r="BD532" i="1"/>
  <c r="BE532" i="1"/>
  <c r="BF532" i="1"/>
  <c r="BG532" i="1"/>
  <c r="BL532" i="1" s="1"/>
  <c r="BH532" i="1"/>
  <c r="AZ533" i="1"/>
  <c r="BA533" i="1"/>
  <c r="BB533" i="1"/>
  <c r="BC533" i="1"/>
  <c r="BD533" i="1"/>
  <c r="BE533" i="1"/>
  <c r="BF533" i="1"/>
  <c r="BG533" i="1"/>
  <c r="BH533" i="1"/>
  <c r="AZ534" i="1"/>
  <c r="BA534" i="1"/>
  <c r="BI534" i="1" s="1"/>
  <c r="BB534" i="1"/>
  <c r="BC534" i="1"/>
  <c r="BD534" i="1"/>
  <c r="BE534" i="1"/>
  <c r="BF534" i="1"/>
  <c r="BG534" i="1"/>
  <c r="BH534" i="1"/>
  <c r="AZ535" i="1"/>
  <c r="BA535" i="1"/>
  <c r="BB535" i="1"/>
  <c r="BC535" i="1"/>
  <c r="BD535" i="1"/>
  <c r="BE535" i="1"/>
  <c r="BF535" i="1"/>
  <c r="BG535" i="1"/>
  <c r="BH535" i="1"/>
  <c r="AZ536" i="1"/>
  <c r="BA536" i="1"/>
  <c r="BB536" i="1"/>
  <c r="BC536" i="1"/>
  <c r="BD536" i="1"/>
  <c r="BE536" i="1"/>
  <c r="BF536" i="1"/>
  <c r="BG536" i="1"/>
  <c r="BH536" i="1"/>
  <c r="AZ537" i="1"/>
  <c r="BA537" i="1"/>
  <c r="BB537" i="1"/>
  <c r="BC537" i="1"/>
  <c r="BD537" i="1"/>
  <c r="BE537" i="1"/>
  <c r="BF537" i="1"/>
  <c r="BG537" i="1"/>
  <c r="BH537" i="1"/>
  <c r="AZ538" i="1"/>
  <c r="BA538" i="1"/>
  <c r="BI538" i="1" s="1"/>
  <c r="BB538" i="1"/>
  <c r="BC538" i="1"/>
  <c r="BD538" i="1"/>
  <c r="BE538" i="1"/>
  <c r="BF538" i="1"/>
  <c r="BG538" i="1"/>
  <c r="BH538" i="1"/>
  <c r="AZ539" i="1"/>
  <c r="BA539" i="1"/>
  <c r="BB539" i="1"/>
  <c r="BC539" i="1"/>
  <c r="BD539" i="1"/>
  <c r="BE539" i="1"/>
  <c r="BF539" i="1"/>
  <c r="BG539" i="1"/>
  <c r="BH539" i="1"/>
  <c r="AZ540" i="1"/>
  <c r="BA540" i="1"/>
  <c r="BB540" i="1"/>
  <c r="BC540" i="1"/>
  <c r="BD540" i="1"/>
  <c r="BE540" i="1"/>
  <c r="BF540" i="1"/>
  <c r="BG540" i="1"/>
  <c r="BH540" i="1"/>
  <c r="AZ541" i="1"/>
  <c r="BA541" i="1"/>
  <c r="BB541" i="1"/>
  <c r="BC541" i="1"/>
  <c r="BD541" i="1"/>
  <c r="BE541" i="1"/>
  <c r="BF541" i="1"/>
  <c r="BG541" i="1"/>
  <c r="BH541" i="1"/>
  <c r="AZ542" i="1"/>
  <c r="BA542" i="1"/>
  <c r="BB542" i="1"/>
  <c r="BC542" i="1"/>
  <c r="BD542" i="1"/>
  <c r="BE542" i="1"/>
  <c r="BF542" i="1"/>
  <c r="BG542" i="1"/>
  <c r="BH542" i="1"/>
  <c r="AZ543" i="1"/>
  <c r="BA543" i="1"/>
  <c r="BB543" i="1"/>
  <c r="BC543" i="1"/>
  <c r="BD543" i="1"/>
  <c r="BE543" i="1"/>
  <c r="BF543" i="1"/>
  <c r="BG543" i="1"/>
  <c r="BH543" i="1"/>
  <c r="AZ544" i="1"/>
  <c r="BA544" i="1"/>
  <c r="BB544" i="1"/>
  <c r="BC544" i="1"/>
  <c r="BJ544" i="1" s="1"/>
  <c r="BD544" i="1"/>
  <c r="BE544" i="1"/>
  <c r="BF544" i="1"/>
  <c r="BG544" i="1"/>
  <c r="BH544" i="1"/>
  <c r="AZ545" i="1"/>
  <c r="BA545" i="1"/>
  <c r="BB545" i="1"/>
  <c r="BC545" i="1"/>
  <c r="BD545" i="1"/>
  <c r="BE545" i="1"/>
  <c r="BF545" i="1"/>
  <c r="BG545" i="1"/>
  <c r="BH545" i="1"/>
  <c r="AZ546" i="1"/>
  <c r="BA546" i="1"/>
  <c r="BB546" i="1"/>
  <c r="BC546" i="1"/>
  <c r="BD546" i="1"/>
  <c r="BE546" i="1"/>
  <c r="BF546" i="1"/>
  <c r="BG546" i="1"/>
  <c r="BH546" i="1"/>
  <c r="AZ547" i="1"/>
  <c r="BA547" i="1"/>
  <c r="BB547" i="1"/>
  <c r="BC547" i="1"/>
  <c r="BD547" i="1"/>
  <c r="BE547" i="1"/>
  <c r="BK547" i="1" s="1"/>
  <c r="BF547" i="1"/>
  <c r="BG547" i="1"/>
  <c r="BH547" i="1"/>
  <c r="AZ548" i="1"/>
  <c r="BA548" i="1"/>
  <c r="BB548" i="1"/>
  <c r="BC548" i="1"/>
  <c r="BJ548" i="1" s="1"/>
  <c r="BD548" i="1"/>
  <c r="BE548" i="1"/>
  <c r="BF548" i="1"/>
  <c r="BG548" i="1"/>
  <c r="BH548" i="1"/>
  <c r="AZ549" i="1"/>
  <c r="BA549" i="1"/>
  <c r="BB549" i="1"/>
  <c r="BC549" i="1"/>
  <c r="BD549" i="1"/>
  <c r="BE549" i="1"/>
  <c r="BF549" i="1"/>
  <c r="BG549" i="1"/>
  <c r="BH549" i="1"/>
  <c r="AZ550" i="1"/>
  <c r="BA550" i="1"/>
  <c r="BI550" i="1" s="1"/>
  <c r="BB550" i="1"/>
  <c r="BC550" i="1"/>
  <c r="BD550" i="1"/>
  <c r="BE550" i="1"/>
  <c r="BF550" i="1"/>
  <c r="BG550" i="1"/>
  <c r="BH550" i="1"/>
  <c r="AZ551" i="1"/>
  <c r="BA551" i="1"/>
  <c r="BB551" i="1"/>
  <c r="BC551" i="1"/>
  <c r="BD551" i="1"/>
  <c r="BE551" i="1"/>
  <c r="BF551" i="1"/>
  <c r="BG551" i="1"/>
  <c r="BH551" i="1"/>
  <c r="AZ552" i="1"/>
  <c r="BA552" i="1"/>
  <c r="BB552" i="1"/>
  <c r="BC552" i="1"/>
  <c r="BD552" i="1"/>
  <c r="BE552" i="1"/>
  <c r="BF552" i="1"/>
  <c r="BG552" i="1"/>
  <c r="BH552" i="1"/>
  <c r="AZ553" i="1"/>
  <c r="BA553" i="1"/>
  <c r="BB553" i="1"/>
  <c r="BC553" i="1"/>
  <c r="BD553" i="1"/>
  <c r="BE553" i="1"/>
  <c r="BF553" i="1"/>
  <c r="BG553" i="1"/>
  <c r="BH553" i="1"/>
  <c r="AZ554" i="1"/>
  <c r="BA554" i="1"/>
  <c r="BB554" i="1"/>
  <c r="BC554" i="1"/>
  <c r="BD554" i="1"/>
  <c r="BE554" i="1"/>
  <c r="BF554" i="1"/>
  <c r="BG554" i="1"/>
  <c r="BH554" i="1"/>
  <c r="AZ555" i="1"/>
  <c r="BA555" i="1"/>
  <c r="BB555" i="1"/>
  <c r="BC555" i="1"/>
  <c r="BD555" i="1"/>
  <c r="BE555" i="1"/>
  <c r="BF555" i="1"/>
  <c r="BG555" i="1"/>
  <c r="BH555" i="1"/>
  <c r="AZ556" i="1"/>
  <c r="BA556" i="1"/>
  <c r="BB556" i="1"/>
  <c r="BC556" i="1"/>
  <c r="BD556" i="1"/>
  <c r="BE556" i="1"/>
  <c r="BF556" i="1"/>
  <c r="BG556" i="1"/>
  <c r="BL556" i="1" s="1"/>
  <c r="BH556" i="1"/>
  <c r="AZ557" i="1"/>
  <c r="BA557" i="1"/>
  <c r="BB557" i="1"/>
  <c r="BC557" i="1"/>
  <c r="BD557" i="1"/>
  <c r="BE557" i="1"/>
  <c r="BF557" i="1"/>
  <c r="BG557" i="1"/>
  <c r="BH557" i="1"/>
  <c r="AZ558" i="1"/>
  <c r="BA558" i="1"/>
  <c r="BI558" i="1" s="1"/>
  <c r="BB558" i="1"/>
  <c r="BC558" i="1"/>
  <c r="BD558" i="1"/>
  <c r="BE558" i="1"/>
  <c r="BF558" i="1"/>
  <c r="BG558" i="1"/>
  <c r="BH558" i="1"/>
  <c r="AZ559" i="1"/>
  <c r="BA559" i="1"/>
  <c r="BB559" i="1"/>
  <c r="BC559" i="1"/>
  <c r="BD559" i="1"/>
  <c r="BE559" i="1"/>
  <c r="BF559" i="1"/>
  <c r="BG559" i="1"/>
  <c r="BH559" i="1"/>
  <c r="AZ560" i="1"/>
  <c r="BA560" i="1"/>
  <c r="BB560" i="1"/>
  <c r="BC560" i="1"/>
  <c r="BJ560" i="1" s="1"/>
  <c r="BD560" i="1"/>
  <c r="BE560" i="1"/>
  <c r="BF560" i="1"/>
  <c r="BG560" i="1"/>
  <c r="BL560" i="1" s="1"/>
  <c r="BH560" i="1"/>
  <c r="AZ561" i="1"/>
  <c r="BA561" i="1"/>
  <c r="BB561" i="1"/>
  <c r="BC561" i="1"/>
  <c r="BD561" i="1"/>
  <c r="BE561" i="1"/>
  <c r="BF561" i="1"/>
  <c r="BG561" i="1"/>
  <c r="BH561" i="1"/>
  <c r="AZ562" i="1"/>
  <c r="BA562" i="1"/>
  <c r="BB562" i="1"/>
  <c r="BC562" i="1"/>
  <c r="BD562" i="1"/>
  <c r="BE562" i="1"/>
  <c r="BF562" i="1"/>
  <c r="BG562" i="1"/>
  <c r="BH562" i="1"/>
  <c r="AZ563" i="1"/>
  <c r="BA563" i="1"/>
  <c r="BB563" i="1"/>
  <c r="BC563" i="1"/>
  <c r="BD563" i="1"/>
  <c r="BE563" i="1"/>
  <c r="BK563" i="1" s="1"/>
  <c r="BF563" i="1"/>
  <c r="BG563" i="1"/>
  <c r="BH563" i="1"/>
  <c r="AZ564" i="1"/>
  <c r="BA564" i="1"/>
  <c r="BB564" i="1"/>
  <c r="BC564" i="1"/>
  <c r="BD564" i="1"/>
  <c r="BE564" i="1"/>
  <c r="BF564" i="1"/>
  <c r="BG564" i="1"/>
  <c r="BL564" i="1" s="1"/>
  <c r="BH564" i="1"/>
  <c r="AZ565" i="1"/>
  <c r="BA565" i="1"/>
  <c r="BB565" i="1"/>
  <c r="BC565" i="1"/>
  <c r="BD565" i="1"/>
  <c r="BE565" i="1"/>
  <c r="BF565" i="1"/>
  <c r="BG565" i="1"/>
  <c r="BH565" i="1"/>
  <c r="AZ566" i="1"/>
  <c r="BA566" i="1"/>
  <c r="BB566" i="1"/>
  <c r="BC566" i="1"/>
  <c r="BD566" i="1"/>
  <c r="BE566" i="1"/>
  <c r="BF566" i="1"/>
  <c r="BG566" i="1"/>
  <c r="BH566" i="1"/>
  <c r="AZ567" i="1"/>
  <c r="BA567" i="1"/>
  <c r="BB567" i="1"/>
  <c r="BC567" i="1"/>
  <c r="BD567" i="1"/>
  <c r="BE567" i="1"/>
  <c r="BF567" i="1"/>
  <c r="BG567" i="1"/>
  <c r="BH567" i="1"/>
  <c r="AZ568" i="1"/>
  <c r="BA568" i="1"/>
  <c r="BB568" i="1"/>
  <c r="BC568" i="1"/>
  <c r="BD568" i="1"/>
  <c r="BE568" i="1"/>
  <c r="BF568" i="1"/>
  <c r="BG568" i="1"/>
  <c r="BH568" i="1"/>
  <c r="AZ569" i="1"/>
  <c r="BA569" i="1"/>
  <c r="BB569" i="1"/>
  <c r="BC569" i="1"/>
  <c r="BD569" i="1"/>
  <c r="BE569" i="1"/>
  <c r="BF569" i="1"/>
  <c r="BG569" i="1"/>
  <c r="BH569" i="1"/>
  <c r="AZ570" i="1"/>
  <c r="BA570" i="1"/>
  <c r="BB570" i="1"/>
  <c r="BC570" i="1"/>
  <c r="BD570" i="1"/>
  <c r="BE570" i="1"/>
  <c r="BF570" i="1"/>
  <c r="BG570" i="1"/>
  <c r="BH570" i="1"/>
  <c r="AZ571" i="1"/>
  <c r="BA571" i="1"/>
  <c r="BB571" i="1"/>
  <c r="BC571" i="1"/>
  <c r="BD571" i="1"/>
  <c r="BE571" i="1"/>
  <c r="BF571" i="1"/>
  <c r="BG571" i="1"/>
  <c r="BH571" i="1"/>
  <c r="AZ572" i="1"/>
  <c r="BA572" i="1"/>
  <c r="BB572" i="1"/>
  <c r="BC572" i="1"/>
  <c r="BJ572" i="1" s="1"/>
  <c r="BD572" i="1"/>
  <c r="BE572" i="1"/>
  <c r="BF572" i="1"/>
  <c r="BG572" i="1"/>
  <c r="BL572" i="1" s="1"/>
  <c r="BH572" i="1"/>
  <c r="AZ573" i="1"/>
  <c r="BA573" i="1"/>
  <c r="BB573" i="1"/>
  <c r="BC573" i="1"/>
  <c r="BD573" i="1"/>
  <c r="BE573" i="1"/>
  <c r="BF573" i="1"/>
  <c r="BG573" i="1"/>
  <c r="BH573" i="1"/>
  <c r="AZ574" i="1"/>
  <c r="BA574" i="1"/>
  <c r="BB574" i="1"/>
  <c r="BC574" i="1"/>
  <c r="BD574" i="1"/>
  <c r="BE574" i="1"/>
  <c r="BF574" i="1"/>
  <c r="BG574" i="1"/>
  <c r="BH574" i="1"/>
  <c r="AZ575" i="1"/>
  <c r="BA575" i="1"/>
  <c r="BB575" i="1"/>
  <c r="BC575" i="1"/>
  <c r="BD575" i="1"/>
  <c r="BE575" i="1"/>
  <c r="BF575" i="1"/>
  <c r="BG575" i="1"/>
  <c r="BH575" i="1"/>
  <c r="AZ576" i="1"/>
  <c r="BA576" i="1"/>
  <c r="BB576" i="1"/>
  <c r="BC576" i="1"/>
  <c r="BJ576" i="1" s="1"/>
  <c r="BD576" i="1"/>
  <c r="BE576" i="1"/>
  <c r="BF576" i="1"/>
  <c r="BG576" i="1"/>
  <c r="BL576" i="1" s="1"/>
  <c r="BH576" i="1"/>
  <c r="AZ577" i="1"/>
  <c r="BA577" i="1"/>
  <c r="BB577" i="1"/>
  <c r="BC577" i="1"/>
  <c r="BD577" i="1"/>
  <c r="BE577" i="1"/>
  <c r="BF577" i="1"/>
  <c r="BG577" i="1"/>
  <c r="BH577" i="1"/>
  <c r="AZ578" i="1"/>
  <c r="BA578" i="1"/>
  <c r="BB578" i="1"/>
  <c r="BC578" i="1"/>
  <c r="BD578" i="1"/>
  <c r="BE578" i="1"/>
  <c r="BF578" i="1"/>
  <c r="BG578" i="1"/>
  <c r="BH578" i="1"/>
  <c r="AZ579" i="1"/>
  <c r="BA579" i="1"/>
  <c r="BB579" i="1"/>
  <c r="BC579" i="1"/>
  <c r="BD579" i="1"/>
  <c r="BE579" i="1"/>
  <c r="BK579" i="1" s="1"/>
  <c r="BF579" i="1"/>
  <c r="BG579" i="1"/>
  <c r="BH579" i="1"/>
  <c r="AZ580" i="1"/>
  <c r="BA580" i="1"/>
  <c r="BB580" i="1"/>
  <c r="BC580" i="1"/>
  <c r="BD580" i="1"/>
  <c r="BE580" i="1"/>
  <c r="BF580" i="1"/>
  <c r="BG580" i="1"/>
  <c r="BH580" i="1"/>
  <c r="AZ581" i="1"/>
  <c r="BA581" i="1"/>
  <c r="BB581" i="1"/>
  <c r="BC581" i="1"/>
  <c r="BD581" i="1"/>
  <c r="BE581" i="1"/>
  <c r="BF581" i="1"/>
  <c r="BG581" i="1"/>
  <c r="BH581" i="1"/>
  <c r="AZ582" i="1"/>
  <c r="BA582" i="1"/>
  <c r="BI582" i="1" s="1"/>
  <c r="BB582" i="1"/>
  <c r="BC582" i="1"/>
  <c r="BD582" i="1"/>
  <c r="BE582" i="1"/>
  <c r="BF582" i="1"/>
  <c r="BG582" i="1"/>
  <c r="BH582" i="1"/>
  <c r="AZ583" i="1"/>
  <c r="BA583" i="1"/>
  <c r="BB583" i="1"/>
  <c r="BC583" i="1"/>
  <c r="BD583" i="1"/>
  <c r="BE583" i="1"/>
  <c r="BF583" i="1"/>
  <c r="BG583" i="1"/>
  <c r="BH583" i="1"/>
  <c r="AZ584" i="1"/>
  <c r="BA584" i="1"/>
  <c r="BB584" i="1"/>
  <c r="BC584" i="1"/>
  <c r="BJ584" i="1" s="1"/>
  <c r="BD584" i="1"/>
  <c r="BE584" i="1"/>
  <c r="BF584" i="1"/>
  <c r="BG584" i="1"/>
  <c r="BL584" i="1" s="1"/>
  <c r="BH584" i="1"/>
  <c r="AZ585" i="1"/>
  <c r="BA585" i="1"/>
  <c r="BB585" i="1"/>
  <c r="BC585" i="1"/>
  <c r="BD585" i="1"/>
  <c r="BE585" i="1"/>
  <c r="BF585" i="1"/>
  <c r="BG585" i="1"/>
  <c r="BH585" i="1"/>
  <c r="AZ586" i="1"/>
  <c r="BA586" i="1"/>
  <c r="BI586" i="1" s="1"/>
  <c r="BB586" i="1"/>
  <c r="BC586" i="1"/>
  <c r="BD586" i="1"/>
  <c r="BE586" i="1"/>
  <c r="BF586" i="1"/>
  <c r="BG586" i="1"/>
  <c r="BH586" i="1"/>
  <c r="AZ587" i="1"/>
  <c r="BA587" i="1"/>
  <c r="BB587" i="1"/>
  <c r="BC587" i="1"/>
  <c r="BD587" i="1"/>
  <c r="BE587" i="1"/>
  <c r="BF587" i="1"/>
  <c r="BG587" i="1"/>
  <c r="BH587" i="1"/>
  <c r="AZ588" i="1"/>
  <c r="BA588" i="1"/>
  <c r="BB588" i="1"/>
  <c r="BC588" i="1"/>
  <c r="BJ588" i="1" s="1"/>
  <c r="BD588" i="1"/>
  <c r="BE588" i="1"/>
  <c r="BF588" i="1"/>
  <c r="BG588" i="1"/>
  <c r="BH588" i="1"/>
  <c r="AZ589" i="1"/>
  <c r="BA589" i="1"/>
  <c r="BB589" i="1"/>
  <c r="BC589" i="1"/>
  <c r="BD589" i="1"/>
  <c r="BE589" i="1"/>
  <c r="BF589" i="1"/>
  <c r="BG589" i="1"/>
  <c r="BH589" i="1"/>
  <c r="AZ590" i="1"/>
  <c r="BA590" i="1"/>
  <c r="BB590" i="1"/>
  <c r="BC590" i="1"/>
  <c r="BD590" i="1"/>
  <c r="BE590" i="1"/>
  <c r="BF590" i="1"/>
  <c r="BG590" i="1"/>
  <c r="BH590" i="1"/>
  <c r="AZ591" i="1"/>
  <c r="BA591" i="1"/>
  <c r="BB591" i="1"/>
  <c r="BC591" i="1"/>
  <c r="BD591" i="1"/>
  <c r="BE591" i="1"/>
  <c r="BF591" i="1"/>
  <c r="BG591" i="1"/>
  <c r="BH591" i="1"/>
  <c r="AZ592" i="1"/>
  <c r="BA592" i="1"/>
  <c r="BB592" i="1"/>
  <c r="BC592" i="1"/>
  <c r="BD592" i="1"/>
  <c r="BE592" i="1"/>
  <c r="BF592" i="1"/>
  <c r="BG592" i="1"/>
  <c r="BH592" i="1"/>
  <c r="AZ593" i="1"/>
  <c r="BA593" i="1"/>
  <c r="BB593" i="1"/>
  <c r="BC593" i="1"/>
  <c r="BD593" i="1"/>
  <c r="BE593" i="1"/>
  <c r="BF593" i="1"/>
  <c r="BG593" i="1"/>
  <c r="BH593" i="1"/>
  <c r="AZ594" i="1"/>
  <c r="BA594" i="1"/>
  <c r="BB594" i="1"/>
  <c r="BC594" i="1"/>
  <c r="BD594" i="1"/>
  <c r="BE594" i="1"/>
  <c r="BF594" i="1"/>
  <c r="BG594" i="1"/>
  <c r="BH594" i="1"/>
  <c r="AZ595" i="1"/>
  <c r="BA595" i="1"/>
  <c r="BB595" i="1"/>
  <c r="BC595" i="1"/>
  <c r="BD595" i="1"/>
  <c r="BE595" i="1"/>
  <c r="BK595" i="1" s="1"/>
  <c r="BF595" i="1"/>
  <c r="BG595" i="1"/>
  <c r="BH595" i="1"/>
  <c r="AZ596" i="1"/>
  <c r="BA596" i="1"/>
  <c r="BB596" i="1"/>
  <c r="BC596" i="1"/>
  <c r="BJ596" i="1" s="1"/>
  <c r="BD596" i="1"/>
  <c r="BE596" i="1"/>
  <c r="BF596" i="1"/>
  <c r="BG596" i="1"/>
  <c r="BL596" i="1" s="1"/>
  <c r="BH596" i="1"/>
  <c r="AZ597" i="1"/>
  <c r="BA597" i="1"/>
  <c r="BB597" i="1"/>
  <c r="BC597" i="1"/>
  <c r="BD597" i="1"/>
  <c r="BE597" i="1"/>
  <c r="BF597" i="1"/>
  <c r="BG597" i="1"/>
  <c r="BH597" i="1"/>
  <c r="AZ598" i="1"/>
  <c r="BA598" i="1"/>
  <c r="BB598" i="1"/>
  <c r="BC598" i="1"/>
  <c r="BD598" i="1"/>
  <c r="BE598" i="1"/>
  <c r="BF598" i="1"/>
  <c r="BG598" i="1"/>
  <c r="BH598" i="1"/>
  <c r="AZ599" i="1"/>
  <c r="BA599" i="1"/>
  <c r="BB599" i="1"/>
  <c r="BC599" i="1"/>
  <c r="BD599" i="1"/>
  <c r="BE599" i="1"/>
  <c r="BF599" i="1"/>
  <c r="BG599" i="1"/>
  <c r="BH599" i="1"/>
  <c r="AZ600" i="1"/>
  <c r="BA600" i="1"/>
  <c r="BB600" i="1"/>
  <c r="BC600" i="1"/>
  <c r="BJ600" i="1" s="1"/>
  <c r="BD600" i="1"/>
  <c r="BE600" i="1"/>
  <c r="BF600" i="1"/>
  <c r="BG600" i="1"/>
  <c r="BL600" i="1" s="1"/>
  <c r="BH600" i="1"/>
  <c r="AZ601" i="1"/>
  <c r="BA601" i="1"/>
  <c r="BB601" i="1"/>
  <c r="BC601" i="1"/>
  <c r="BD601" i="1"/>
  <c r="BE601" i="1"/>
  <c r="BF601" i="1"/>
  <c r="BG601" i="1"/>
  <c r="BH601" i="1"/>
  <c r="AZ602" i="1"/>
  <c r="BA602" i="1"/>
  <c r="BI602" i="1" s="1"/>
  <c r="BB602" i="1"/>
  <c r="BC602" i="1"/>
  <c r="BD602" i="1"/>
  <c r="BE602" i="1"/>
  <c r="BF602" i="1"/>
  <c r="BG602" i="1"/>
  <c r="BH602" i="1"/>
  <c r="AZ603" i="1"/>
  <c r="BA603" i="1"/>
  <c r="BB603" i="1"/>
  <c r="BC603" i="1"/>
  <c r="BD603" i="1"/>
  <c r="BE603" i="1"/>
  <c r="BF603" i="1"/>
  <c r="BG603" i="1"/>
  <c r="BH603" i="1"/>
  <c r="AZ604" i="1"/>
  <c r="BA604" i="1"/>
  <c r="BB604" i="1"/>
  <c r="BC604" i="1"/>
  <c r="BD604" i="1"/>
  <c r="BE604" i="1"/>
  <c r="BF604" i="1"/>
  <c r="BG604" i="1"/>
  <c r="BH604" i="1"/>
  <c r="AZ605" i="1"/>
  <c r="BA605" i="1"/>
  <c r="BB605" i="1"/>
  <c r="BC605" i="1"/>
  <c r="BD605" i="1"/>
  <c r="BE605" i="1"/>
  <c r="BF605" i="1"/>
  <c r="BG605" i="1"/>
  <c r="BH605" i="1"/>
  <c r="AZ606" i="1"/>
  <c r="BA606" i="1"/>
  <c r="BI606" i="1" s="1"/>
  <c r="BB606" i="1"/>
  <c r="BC606" i="1"/>
  <c r="BD606" i="1"/>
  <c r="BE606" i="1"/>
  <c r="BF606" i="1"/>
  <c r="BG606" i="1"/>
  <c r="BH606" i="1"/>
  <c r="AZ607" i="1"/>
  <c r="BA607" i="1"/>
  <c r="BB607" i="1"/>
  <c r="BC607" i="1"/>
  <c r="BD607" i="1"/>
  <c r="BE607" i="1"/>
  <c r="BF607" i="1"/>
  <c r="BG607" i="1"/>
  <c r="BH607" i="1"/>
  <c r="AZ608" i="1"/>
  <c r="BA608" i="1"/>
  <c r="BB608" i="1"/>
  <c r="BC608" i="1"/>
  <c r="BJ608" i="1" s="1"/>
  <c r="BD608" i="1"/>
  <c r="BE608" i="1"/>
  <c r="BF608" i="1"/>
  <c r="BG608" i="1"/>
  <c r="BL608" i="1" s="1"/>
  <c r="BH608" i="1"/>
  <c r="AZ609" i="1"/>
  <c r="BA609" i="1"/>
  <c r="BB609" i="1"/>
  <c r="BC609" i="1"/>
  <c r="BD609" i="1"/>
  <c r="BE609" i="1"/>
  <c r="BF609" i="1"/>
  <c r="BG609" i="1"/>
  <c r="BH609" i="1"/>
  <c r="AZ610" i="1"/>
  <c r="BA610" i="1"/>
  <c r="BB610" i="1"/>
  <c r="BC610" i="1"/>
  <c r="BD610" i="1"/>
  <c r="BE610" i="1"/>
  <c r="BF610" i="1"/>
  <c r="BG610" i="1"/>
  <c r="BH610" i="1"/>
  <c r="AZ611" i="1"/>
  <c r="BA611" i="1"/>
  <c r="BB611" i="1"/>
  <c r="BC611" i="1"/>
  <c r="BD611" i="1"/>
  <c r="BE611" i="1"/>
  <c r="BF611" i="1"/>
  <c r="BG611" i="1"/>
  <c r="BH611" i="1"/>
  <c r="AZ612" i="1"/>
  <c r="BA612" i="1"/>
  <c r="BB612" i="1"/>
  <c r="BC612" i="1"/>
  <c r="BD612" i="1"/>
  <c r="BE612" i="1"/>
  <c r="BF612" i="1"/>
  <c r="BG612" i="1"/>
  <c r="BH612" i="1"/>
  <c r="AZ613" i="1"/>
  <c r="BA613" i="1"/>
  <c r="BB613" i="1"/>
  <c r="BC613" i="1"/>
  <c r="BD613" i="1"/>
  <c r="BE613" i="1"/>
  <c r="BF613" i="1"/>
  <c r="BG613" i="1"/>
  <c r="BH613" i="1"/>
  <c r="AZ614" i="1"/>
  <c r="BA614" i="1"/>
  <c r="BB614" i="1"/>
  <c r="BC614" i="1"/>
  <c r="BD614" i="1"/>
  <c r="BE614" i="1"/>
  <c r="BF614" i="1"/>
  <c r="BG614" i="1"/>
  <c r="BH614" i="1"/>
  <c r="AZ615" i="1"/>
  <c r="BA615" i="1"/>
  <c r="BB615" i="1"/>
  <c r="BC615" i="1"/>
  <c r="BD615" i="1"/>
  <c r="BE615" i="1"/>
  <c r="BF615" i="1"/>
  <c r="BG615" i="1"/>
  <c r="BH615" i="1"/>
  <c r="AZ616" i="1"/>
  <c r="BA616" i="1"/>
  <c r="BB616" i="1"/>
  <c r="BC616" i="1"/>
  <c r="BD616" i="1"/>
  <c r="BE616" i="1"/>
  <c r="BF616" i="1"/>
  <c r="BG616" i="1"/>
  <c r="BL616" i="1" s="1"/>
  <c r="BH616" i="1"/>
  <c r="AZ617" i="1"/>
  <c r="BA617" i="1"/>
  <c r="BB617" i="1"/>
  <c r="BC617" i="1"/>
  <c r="BD617" i="1"/>
  <c r="BE617" i="1"/>
  <c r="BF617" i="1"/>
  <c r="BG617" i="1"/>
  <c r="BH617" i="1"/>
  <c r="AZ618" i="1"/>
  <c r="BA618" i="1"/>
  <c r="BB618" i="1"/>
  <c r="BC618" i="1"/>
  <c r="BD618" i="1"/>
  <c r="BE618" i="1"/>
  <c r="BF618" i="1"/>
  <c r="BG618" i="1"/>
  <c r="BH618" i="1"/>
  <c r="AZ619" i="1"/>
  <c r="BA619" i="1"/>
  <c r="BB619" i="1"/>
  <c r="BC619" i="1"/>
  <c r="BD619" i="1"/>
  <c r="BE619" i="1"/>
  <c r="BF619" i="1"/>
  <c r="BG619" i="1"/>
  <c r="BH619" i="1"/>
  <c r="AZ620" i="1"/>
  <c r="BA620" i="1"/>
  <c r="BB620" i="1"/>
  <c r="BC620" i="1"/>
  <c r="BJ620" i="1" s="1"/>
  <c r="BD620" i="1"/>
  <c r="BE620" i="1"/>
  <c r="BF620" i="1"/>
  <c r="BG620" i="1"/>
  <c r="BH620" i="1"/>
  <c r="AZ621" i="1"/>
  <c r="BA621" i="1"/>
  <c r="BB621" i="1"/>
  <c r="BC621" i="1"/>
  <c r="BD621" i="1"/>
  <c r="BE621" i="1"/>
  <c r="BF621" i="1"/>
  <c r="BG621" i="1"/>
  <c r="BH621" i="1"/>
  <c r="AZ622" i="1"/>
  <c r="BA622" i="1"/>
  <c r="BI622" i="1" s="1"/>
  <c r="BB622" i="1"/>
  <c r="BC622" i="1"/>
  <c r="BD622" i="1"/>
  <c r="BE622" i="1"/>
  <c r="BF622" i="1"/>
  <c r="BG622" i="1"/>
  <c r="BH622" i="1"/>
  <c r="AZ623" i="1"/>
  <c r="BA623" i="1"/>
  <c r="BB623" i="1"/>
  <c r="BC623" i="1"/>
  <c r="BD623" i="1"/>
  <c r="BE623" i="1"/>
  <c r="BF623" i="1"/>
  <c r="BG623" i="1"/>
  <c r="BH623" i="1"/>
  <c r="AZ624" i="1"/>
  <c r="BA624" i="1"/>
  <c r="BB624" i="1"/>
  <c r="BC624" i="1"/>
  <c r="BD624" i="1"/>
  <c r="BE624" i="1"/>
  <c r="BF624" i="1"/>
  <c r="BG624" i="1"/>
  <c r="BL624" i="1" s="1"/>
  <c r="BH624" i="1"/>
  <c r="AZ625" i="1"/>
  <c r="BA625" i="1"/>
  <c r="BB625" i="1"/>
  <c r="BC625" i="1"/>
  <c r="BD625" i="1"/>
  <c r="BE625" i="1"/>
  <c r="BF625" i="1"/>
  <c r="BG625" i="1"/>
  <c r="BH625" i="1"/>
  <c r="AZ626" i="1"/>
  <c r="BA626" i="1"/>
  <c r="BB626" i="1"/>
  <c r="BC626" i="1"/>
  <c r="BD626" i="1"/>
  <c r="BE626" i="1"/>
  <c r="BF626" i="1"/>
  <c r="BG626" i="1"/>
  <c r="BH626" i="1"/>
  <c r="AZ627" i="1"/>
  <c r="BA627" i="1"/>
  <c r="BB627" i="1"/>
  <c r="BC627" i="1"/>
  <c r="BD627" i="1"/>
  <c r="BE627" i="1"/>
  <c r="BF627" i="1"/>
  <c r="BG627" i="1"/>
  <c r="BH627" i="1"/>
  <c r="AZ628" i="1"/>
  <c r="BA628" i="1"/>
  <c r="BB628" i="1"/>
  <c r="BC628" i="1"/>
  <c r="BJ628" i="1" s="1"/>
  <c r="BD628" i="1"/>
  <c r="BE628" i="1"/>
  <c r="BF628" i="1"/>
  <c r="BG628" i="1"/>
  <c r="BH628" i="1"/>
  <c r="AZ629" i="1"/>
  <c r="BA629" i="1"/>
  <c r="BB629" i="1"/>
  <c r="BC629" i="1"/>
  <c r="BD629" i="1"/>
  <c r="BE629" i="1"/>
  <c r="BF629" i="1"/>
  <c r="BG629" i="1"/>
  <c r="BH629" i="1"/>
  <c r="AZ630" i="1"/>
  <c r="BA630" i="1"/>
  <c r="BB630" i="1"/>
  <c r="BC630" i="1"/>
  <c r="BD630" i="1"/>
  <c r="BE630" i="1"/>
  <c r="BF630" i="1"/>
  <c r="BG630" i="1"/>
  <c r="BH630" i="1"/>
  <c r="AZ631" i="1"/>
  <c r="BA631" i="1"/>
  <c r="BB631" i="1"/>
  <c r="BC631" i="1"/>
  <c r="BD631" i="1"/>
  <c r="BE631" i="1"/>
  <c r="BF631" i="1"/>
  <c r="BG631" i="1"/>
  <c r="BH631" i="1"/>
  <c r="AZ632" i="1"/>
  <c r="BA632" i="1"/>
  <c r="BB632" i="1"/>
  <c r="BC632" i="1"/>
  <c r="BJ632" i="1" s="1"/>
  <c r="BD632" i="1"/>
  <c r="BE632" i="1"/>
  <c r="BF632" i="1"/>
  <c r="BG632" i="1"/>
  <c r="BH632" i="1"/>
  <c r="AZ633" i="1"/>
  <c r="BA633" i="1"/>
  <c r="BB633" i="1"/>
  <c r="BC633" i="1"/>
  <c r="BD633" i="1"/>
  <c r="BE633" i="1"/>
  <c r="BF633" i="1"/>
  <c r="BG633" i="1"/>
  <c r="BH633" i="1"/>
  <c r="AZ634" i="1"/>
  <c r="BA634" i="1"/>
  <c r="BB634" i="1"/>
  <c r="BC634" i="1"/>
  <c r="BJ634" i="1" s="1"/>
  <c r="BD634" i="1"/>
  <c r="BE634" i="1"/>
  <c r="BF634" i="1"/>
  <c r="BG634" i="1"/>
  <c r="BH634" i="1"/>
  <c r="AZ635" i="1"/>
  <c r="BA635" i="1"/>
  <c r="BB635" i="1"/>
  <c r="BC635" i="1"/>
  <c r="BD635" i="1"/>
  <c r="BE635" i="1"/>
  <c r="BF635" i="1"/>
  <c r="BG635" i="1"/>
  <c r="BH635" i="1"/>
  <c r="AZ636" i="1"/>
  <c r="BA636" i="1"/>
  <c r="BB636" i="1"/>
  <c r="BC636" i="1"/>
  <c r="BJ636" i="1" s="1"/>
  <c r="BD636" i="1"/>
  <c r="BE636" i="1"/>
  <c r="BF636" i="1"/>
  <c r="BG636" i="1"/>
  <c r="BH636" i="1"/>
  <c r="AZ637" i="1"/>
  <c r="BA637" i="1"/>
  <c r="BB637" i="1"/>
  <c r="BC637" i="1"/>
  <c r="BD637" i="1"/>
  <c r="BE637" i="1"/>
  <c r="BF637" i="1"/>
  <c r="BG637" i="1"/>
  <c r="BH637" i="1"/>
  <c r="AZ638" i="1"/>
  <c r="BA638" i="1"/>
  <c r="BB638" i="1"/>
  <c r="BC638" i="1"/>
  <c r="BD638" i="1"/>
  <c r="BE638" i="1"/>
  <c r="BF638" i="1"/>
  <c r="BG638" i="1"/>
  <c r="BH638" i="1"/>
  <c r="AZ639" i="1"/>
  <c r="BA639" i="1"/>
  <c r="BB639" i="1"/>
  <c r="BC639" i="1"/>
  <c r="BD639" i="1"/>
  <c r="BE639" i="1"/>
  <c r="BF639" i="1"/>
  <c r="BG639" i="1"/>
  <c r="BH639" i="1"/>
  <c r="AZ640" i="1"/>
  <c r="BA640" i="1"/>
  <c r="BB640" i="1"/>
  <c r="BC640" i="1"/>
  <c r="BD640" i="1"/>
  <c r="BE640" i="1"/>
  <c r="BF640" i="1"/>
  <c r="BG640" i="1"/>
  <c r="BH640" i="1"/>
  <c r="AZ641" i="1"/>
  <c r="BA641" i="1"/>
  <c r="BB641" i="1"/>
  <c r="BC641" i="1"/>
  <c r="BD641" i="1"/>
  <c r="BE641" i="1"/>
  <c r="BF641" i="1"/>
  <c r="BG641" i="1"/>
  <c r="BH641" i="1"/>
  <c r="AZ642" i="1"/>
  <c r="BA642" i="1"/>
  <c r="BB642" i="1"/>
  <c r="BC642" i="1"/>
  <c r="BJ642" i="1" s="1"/>
  <c r="BD642" i="1"/>
  <c r="BE642" i="1"/>
  <c r="BF642" i="1"/>
  <c r="BG642" i="1"/>
  <c r="BH642" i="1"/>
  <c r="AZ643" i="1"/>
  <c r="BA643" i="1"/>
  <c r="BB643" i="1"/>
  <c r="BC643" i="1"/>
  <c r="BD643" i="1"/>
  <c r="BE643" i="1"/>
  <c r="BF643" i="1"/>
  <c r="BG643" i="1"/>
  <c r="BH643" i="1"/>
  <c r="AZ644" i="1"/>
  <c r="BA644" i="1"/>
  <c r="BB644" i="1"/>
  <c r="BC644" i="1"/>
  <c r="BD644" i="1"/>
  <c r="BE644" i="1"/>
  <c r="BF644" i="1"/>
  <c r="BG644" i="1"/>
  <c r="BH644" i="1"/>
  <c r="AZ645" i="1"/>
  <c r="BA645" i="1"/>
  <c r="BB645" i="1"/>
  <c r="BC645" i="1"/>
  <c r="BD645" i="1"/>
  <c r="BE645" i="1"/>
  <c r="BF645" i="1"/>
  <c r="BG645" i="1"/>
  <c r="BH645" i="1"/>
  <c r="AZ646" i="1"/>
  <c r="BA646" i="1"/>
  <c r="BB646" i="1"/>
  <c r="BC646" i="1"/>
  <c r="BJ646" i="1" s="1"/>
  <c r="BD646" i="1"/>
  <c r="BE646" i="1"/>
  <c r="BF646" i="1"/>
  <c r="BG646" i="1"/>
  <c r="BH646" i="1"/>
  <c r="AZ647" i="1"/>
  <c r="BA647" i="1"/>
  <c r="BB647" i="1"/>
  <c r="BC647" i="1"/>
  <c r="BD647" i="1"/>
  <c r="BE647" i="1"/>
  <c r="BF647" i="1"/>
  <c r="BG647" i="1"/>
  <c r="BH647" i="1"/>
  <c r="AZ648" i="1"/>
  <c r="BA648" i="1"/>
  <c r="BB648" i="1"/>
  <c r="BC648" i="1"/>
  <c r="BD648" i="1"/>
  <c r="BE648" i="1"/>
  <c r="BF648" i="1"/>
  <c r="BG648" i="1"/>
  <c r="BH648" i="1"/>
  <c r="AZ649" i="1"/>
  <c r="BA649" i="1"/>
  <c r="BB649" i="1"/>
  <c r="BC649" i="1"/>
  <c r="BD649" i="1"/>
  <c r="BE649" i="1"/>
  <c r="BF649" i="1"/>
  <c r="BG649" i="1"/>
  <c r="BH649" i="1"/>
  <c r="AZ650" i="1"/>
  <c r="BA650" i="1"/>
  <c r="BB650" i="1"/>
  <c r="BC650" i="1"/>
  <c r="BJ650" i="1" s="1"/>
  <c r="BD650" i="1"/>
  <c r="BE650" i="1"/>
  <c r="BF650" i="1"/>
  <c r="BG650" i="1"/>
  <c r="BH650" i="1"/>
  <c r="AZ651" i="1"/>
  <c r="BA651" i="1"/>
  <c r="BB651" i="1"/>
  <c r="BC651" i="1"/>
  <c r="BD651" i="1"/>
  <c r="BE651" i="1"/>
  <c r="BF651" i="1"/>
  <c r="BG651" i="1"/>
  <c r="BH651" i="1"/>
  <c r="AZ652" i="1"/>
  <c r="BA652" i="1"/>
  <c r="BB652" i="1"/>
  <c r="BC652" i="1"/>
  <c r="BD652" i="1"/>
  <c r="BE652" i="1"/>
  <c r="BF652" i="1"/>
  <c r="BG652" i="1"/>
  <c r="BH652" i="1"/>
  <c r="AZ653" i="1"/>
  <c r="BA653" i="1"/>
  <c r="BB653" i="1"/>
  <c r="BC653" i="1"/>
  <c r="BD653" i="1"/>
  <c r="BE653" i="1"/>
  <c r="BF653" i="1"/>
  <c r="BG653" i="1"/>
  <c r="BH653" i="1"/>
  <c r="AZ654" i="1"/>
  <c r="BA654" i="1"/>
  <c r="BB654" i="1"/>
  <c r="BC654" i="1"/>
  <c r="BD654" i="1"/>
  <c r="BE654" i="1"/>
  <c r="BF654" i="1"/>
  <c r="BG654" i="1"/>
  <c r="BH654" i="1"/>
  <c r="AZ655" i="1"/>
  <c r="BA655" i="1"/>
  <c r="BB655" i="1"/>
  <c r="BC655" i="1"/>
  <c r="BD655" i="1"/>
  <c r="BE655" i="1"/>
  <c r="BF655" i="1"/>
  <c r="BG655" i="1"/>
  <c r="BH655" i="1"/>
  <c r="AZ656" i="1"/>
  <c r="BA656" i="1"/>
  <c r="BB656" i="1"/>
  <c r="BC656" i="1"/>
  <c r="BD656" i="1"/>
  <c r="BE656" i="1"/>
  <c r="BF656" i="1"/>
  <c r="BG656" i="1"/>
  <c r="BH656" i="1"/>
  <c r="AZ657" i="1"/>
  <c r="BA657" i="1"/>
  <c r="BB657" i="1"/>
  <c r="BC657" i="1"/>
  <c r="BD657" i="1"/>
  <c r="BE657" i="1"/>
  <c r="BF657" i="1"/>
  <c r="BG657" i="1"/>
  <c r="BH657" i="1"/>
  <c r="AZ658" i="1"/>
  <c r="BA658" i="1"/>
  <c r="BB658" i="1"/>
  <c r="BC658" i="1"/>
  <c r="BJ658" i="1" s="1"/>
  <c r="BD658" i="1"/>
  <c r="BE658" i="1"/>
  <c r="BF658" i="1"/>
  <c r="BG658" i="1"/>
  <c r="BH658" i="1"/>
  <c r="AZ659" i="1"/>
  <c r="BA659" i="1"/>
  <c r="BB659" i="1"/>
  <c r="BC659" i="1"/>
  <c r="BD659" i="1"/>
  <c r="BE659" i="1"/>
  <c r="BF659" i="1"/>
  <c r="BG659" i="1"/>
  <c r="BH659" i="1"/>
  <c r="AZ660" i="1"/>
  <c r="BA660" i="1"/>
  <c r="BB660" i="1"/>
  <c r="BC660" i="1"/>
  <c r="BD660" i="1"/>
  <c r="BE660" i="1"/>
  <c r="BF660" i="1"/>
  <c r="BG660" i="1"/>
  <c r="BH660" i="1"/>
  <c r="AZ661" i="1"/>
  <c r="BA661" i="1"/>
  <c r="BB661" i="1"/>
  <c r="BC661" i="1"/>
  <c r="BD661" i="1"/>
  <c r="BE661" i="1"/>
  <c r="BF661" i="1"/>
  <c r="BG661" i="1"/>
  <c r="BH661" i="1"/>
  <c r="AZ662" i="1"/>
  <c r="BA662" i="1"/>
  <c r="BB662" i="1"/>
  <c r="BC662" i="1"/>
  <c r="BJ662" i="1" s="1"/>
  <c r="BD662" i="1"/>
  <c r="BE662" i="1"/>
  <c r="BF662" i="1"/>
  <c r="BG662" i="1"/>
  <c r="BH662" i="1"/>
  <c r="AZ663" i="1"/>
  <c r="BA663" i="1"/>
  <c r="BB663" i="1"/>
  <c r="BC663" i="1"/>
  <c r="BD663" i="1"/>
  <c r="BE663" i="1"/>
  <c r="BF663" i="1"/>
  <c r="BG663" i="1"/>
  <c r="BH663" i="1"/>
  <c r="AZ664" i="1"/>
  <c r="BA664" i="1"/>
  <c r="BB664" i="1"/>
  <c r="BC664" i="1"/>
  <c r="BD664" i="1"/>
  <c r="BE664" i="1"/>
  <c r="BF664" i="1"/>
  <c r="BG664" i="1"/>
  <c r="BH664" i="1"/>
  <c r="AZ665" i="1"/>
  <c r="BA665" i="1"/>
  <c r="BB665" i="1"/>
  <c r="BC665" i="1"/>
  <c r="BD665" i="1"/>
  <c r="BE665" i="1"/>
  <c r="BF665" i="1"/>
  <c r="BG665" i="1"/>
  <c r="BH665" i="1"/>
  <c r="AZ666" i="1"/>
  <c r="BA666" i="1"/>
  <c r="BB666" i="1"/>
  <c r="BC666" i="1"/>
  <c r="BJ666" i="1" s="1"/>
  <c r="BD666" i="1"/>
  <c r="BE666" i="1"/>
  <c r="BF666" i="1"/>
  <c r="BG666" i="1"/>
  <c r="BH666" i="1"/>
  <c r="AZ667" i="1"/>
  <c r="BA667" i="1"/>
  <c r="BB667" i="1"/>
  <c r="BC667" i="1"/>
  <c r="BD667" i="1"/>
  <c r="BE667" i="1"/>
  <c r="BF667" i="1"/>
  <c r="BG667" i="1"/>
  <c r="BH667" i="1"/>
  <c r="AZ668" i="1"/>
  <c r="BA668" i="1"/>
  <c r="BB668" i="1"/>
  <c r="BC668" i="1"/>
  <c r="BD668" i="1"/>
  <c r="BE668" i="1"/>
  <c r="BF668" i="1"/>
  <c r="BG668" i="1"/>
  <c r="BH668" i="1"/>
  <c r="AZ669" i="1"/>
  <c r="BA669" i="1"/>
  <c r="BB669" i="1"/>
  <c r="BC669" i="1"/>
  <c r="BD669" i="1"/>
  <c r="BE669" i="1"/>
  <c r="BF669" i="1"/>
  <c r="BG669" i="1"/>
  <c r="BH669" i="1"/>
  <c r="AZ670" i="1"/>
  <c r="BA670" i="1"/>
  <c r="BB670" i="1"/>
  <c r="BC670" i="1"/>
  <c r="BD670" i="1"/>
  <c r="BE670" i="1"/>
  <c r="BF670" i="1"/>
  <c r="BG670" i="1"/>
  <c r="BH670" i="1"/>
  <c r="AZ671" i="1"/>
  <c r="BA671" i="1"/>
  <c r="BB671" i="1"/>
  <c r="BC671" i="1"/>
  <c r="BD671" i="1"/>
  <c r="BE671" i="1"/>
  <c r="BF671" i="1"/>
  <c r="BG671" i="1"/>
  <c r="BH671" i="1"/>
  <c r="AZ672" i="1"/>
  <c r="BA672" i="1"/>
  <c r="BB672" i="1"/>
  <c r="BC672" i="1"/>
  <c r="BJ672" i="1" s="1"/>
  <c r="BD672" i="1"/>
  <c r="BE672" i="1"/>
  <c r="BF672" i="1"/>
  <c r="BG672" i="1"/>
  <c r="BH672" i="1"/>
  <c r="AZ673" i="1"/>
  <c r="BA673" i="1"/>
  <c r="BB673" i="1"/>
  <c r="BC673" i="1"/>
  <c r="BD673" i="1"/>
  <c r="BE673" i="1"/>
  <c r="BF673" i="1"/>
  <c r="BG673" i="1"/>
  <c r="BH673" i="1"/>
  <c r="AZ674" i="1"/>
  <c r="BA674" i="1"/>
  <c r="BB674" i="1"/>
  <c r="BC674" i="1"/>
  <c r="BD674" i="1"/>
  <c r="BE674" i="1"/>
  <c r="BF674" i="1"/>
  <c r="BG674" i="1"/>
  <c r="BH674" i="1"/>
  <c r="AZ675" i="1"/>
  <c r="BA675" i="1"/>
  <c r="BB675" i="1"/>
  <c r="BC675" i="1"/>
  <c r="BD675" i="1"/>
  <c r="BE675" i="1"/>
  <c r="BF675" i="1"/>
  <c r="BG675" i="1"/>
  <c r="BH675" i="1"/>
  <c r="AZ676" i="1"/>
  <c r="BA676" i="1"/>
  <c r="BB676" i="1"/>
  <c r="BC676" i="1"/>
  <c r="BJ676" i="1" s="1"/>
  <c r="BD676" i="1"/>
  <c r="BE676" i="1"/>
  <c r="BF676" i="1"/>
  <c r="BG676" i="1"/>
  <c r="BH676" i="1"/>
  <c r="AZ677" i="1"/>
  <c r="BA677" i="1"/>
  <c r="BB677" i="1"/>
  <c r="BC677" i="1"/>
  <c r="BD677" i="1"/>
  <c r="BE677" i="1"/>
  <c r="BF677" i="1"/>
  <c r="BG677" i="1"/>
  <c r="BH677" i="1"/>
  <c r="AZ678" i="1"/>
  <c r="BA678" i="1"/>
  <c r="BB678" i="1"/>
  <c r="BC678" i="1"/>
  <c r="BD678" i="1"/>
  <c r="BE678" i="1"/>
  <c r="BF678" i="1"/>
  <c r="BG678" i="1"/>
  <c r="BH678" i="1"/>
  <c r="AZ679" i="1"/>
  <c r="BA679" i="1"/>
  <c r="BB679" i="1"/>
  <c r="BC679" i="1"/>
  <c r="BD679" i="1"/>
  <c r="BE679" i="1"/>
  <c r="BF679" i="1"/>
  <c r="BG679" i="1"/>
  <c r="BH679" i="1"/>
  <c r="AZ680" i="1"/>
  <c r="BA680" i="1"/>
  <c r="BB680" i="1"/>
  <c r="BC680" i="1"/>
  <c r="BD680" i="1"/>
  <c r="BE680" i="1"/>
  <c r="BF680" i="1"/>
  <c r="BG680" i="1"/>
  <c r="BH680" i="1"/>
  <c r="AZ681" i="1"/>
  <c r="BA681" i="1"/>
  <c r="BB681" i="1"/>
  <c r="BC681" i="1"/>
  <c r="BD681" i="1"/>
  <c r="BE681" i="1"/>
  <c r="BF681" i="1"/>
  <c r="BG681" i="1"/>
  <c r="BH681" i="1"/>
  <c r="AZ682" i="1"/>
  <c r="BA682" i="1"/>
  <c r="BB682" i="1"/>
  <c r="BC682" i="1"/>
  <c r="BD682" i="1"/>
  <c r="BE682" i="1"/>
  <c r="BF682" i="1"/>
  <c r="BG682" i="1"/>
  <c r="BH682" i="1"/>
  <c r="AZ683" i="1"/>
  <c r="BA683" i="1"/>
  <c r="BB683" i="1"/>
  <c r="BC683" i="1"/>
  <c r="BD683" i="1"/>
  <c r="BE683" i="1"/>
  <c r="BF683" i="1"/>
  <c r="BG683" i="1"/>
  <c r="BH683" i="1"/>
  <c r="AZ684" i="1"/>
  <c r="BA684" i="1"/>
  <c r="BB684" i="1"/>
  <c r="BC684" i="1"/>
  <c r="BJ684" i="1" s="1"/>
  <c r="BD684" i="1"/>
  <c r="BE684" i="1"/>
  <c r="BF684" i="1"/>
  <c r="BG684" i="1"/>
  <c r="BH684" i="1"/>
  <c r="AZ685" i="1"/>
  <c r="BA685" i="1"/>
  <c r="BB685" i="1"/>
  <c r="BC685" i="1"/>
  <c r="BD685" i="1"/>
  <c r="BE685" i="1"/>
  <c r="BF685" i="1"/>
  <c r="BG685" i="1"/>
  <c r="BH685" i="1"/>
  <c r="AZ686" i="1"/>
  <c r="BA686" i="1"/>
  <c r="BB686" i="1"/>
  <c r="BC686" i="1"/>
  <c r="BD686" i="1"/>
  <c r="BE686" i="1"/>
  <c r="BF686" i="1"/>
  <c r="BG686" i="1"/>
  <c r="BH686" i="1"/>
  <c r="AZ687" i="1"/>
  <c r="BA687" i="1"/>
  <c r="BB687" i="1"/>
  <c r="BC687" i="1"/>
  <c r="BD687" i="1"/>
  <c r="BE687" i="1"/>
  <c r="BF687" i="1"/>
  <c r="BG687" i="1"/>
  <c r="BH687" i="1"/>
  <c r="AZ688" i="1"/>
  <c r="BA688" i="1"/>
  <c r="BB688" i="1"/>
  <c r="BC688" i="1"/>
  <c r="BJ688" i="1" s="1"/>
  <c r="BD688" i="1"/>
  <c r="BE688" i="1"/>
  <c r="BF688" i="1"/>
  <c r="BG688" i="1"/>
  <c r="BH688" i="1"/>
  <c r="AZ689" i="1"/>
  <c r="BA689" i="1"/>
  <c r="BB689" i="1"/>
  <c r="BC689" i="1"/>
  <c r="BD689" i="1"/>
  <c r="BE689" i="1"/>
  <c r="BF689" i="1"/>
  <c r="BG689" i="1"/>
  <c r="BH689" i="1"/>
  <c r="AZ690" i="1"/>
  <c r="BA690" i="1"/>
  <c r="BB690" i="1"/>
  <c r="BC690" i="1"/>
  <c r="BJ690" i="1" s="1"/>
  <c r="BD690" i="1"/>
  <c r="BE690" i="1"/>
  <c r="BF690" i="1"/>
  <c r="BG690" i="1"/>
  <c r="BH690" i="1"/>
  <c r="AZ691" i="1"/>
  <c r="BA691" i="1"/>
  <c r="BB691" i="1"/>
  <c r="BC691" i="1"/>
  <c r="BD691" i="1"/>
  <c r="BE691" i="1"/>
  <c r="BF691" i="1"/>
  <c r="BG691" i="1"/>
  <c r="BH691" i="1"/>
  <c r="AZ692" i="1"/>
  <c r="BA692" i="1"/>
  <c r="BB692" i="1"/>
  <c r="BC692" i="1"/>
  <c r="BJ692" i="1" s="1"/>
  <c r="BD692" i="1"/>
  <c r="BE692" i="1"/>
  <c r="BF692" i="1"/>
  <c r="BG692" i="1"/>
  <c r="BH692" i="1"/>
  <c r="AZ693" i="1"/>
  <c r="BA693" i="1"/>
  <c r="BB693" i="1"/>
  <c r="BC693" i="1"/>
  <c r="BD693" i="1"/>
  <c r="BE693" i="1"/>
  <c r="BF693" i="1"/>
  <c r="BG693" i="1"/>
  <c r="BH693" i="1"/>
  <c r="AZ694" i="1"/>
  <c r="BA694" i="1"/>
  <c r="BB694" i="1"/>
  <c r="BC694" i="1"/>
  <c r="BJ694" i="1" s="1"/>
  <c r="BD694" i="1"/>
  <c r="BE694" i="1"/>
  <c r="BF694" i="1"/>
  <c r="BG694" i="1"/>
  <c r="BH694" i="1"/>
  <c r="AZ695" i="1"/>
  <c r="BA695" i="1"/>
  <c r="BB695" i="1"/>
  <c r="BC695" i="1"/>
  <c r="BJ695" i="1" s="1"/>
  <c r="BD695" i="1"/>
  <c r="BE695" i="1"/>
  <c r="BF695" i="1"/>
  <c r="BG695" i="1"/>
  <c r="BH695" i="1"/>
  <c r="AZ696" i="1"/>
  <c r="BA696" i="1"/>
  <c r="BB696" i="1"/>
  <c r="BC696" i="1"/>
  <c r="BJ696" i="1" s="1"/>
  <c r="BD696" i="1"/>
  <c r="BE696" i="1"/>
  <c r="BF696" i="1"/>
  <c r="BG696" i="1"/>
  <c r="BH696" i="1"/>
  <c r="AZ697" i="1"/>
  <c r="BA697" i="1"/>
  <c r="BB697" i="1"/>
  <c r="BC697" i="1"/>
  <c r="BD697" i="1"/>
  <c r="BE697" i="1"/>
  <c r="BF697" i="1"/>
  <c r="BG697" i="1"/>
  <c r="BH697" i="1"/>
  <c r="AZ698" i="1"/>
  <c r="BA698" i="1"/>
  <c r="BB698" i="1"/>
  <c r="BC698" i="1"/>
  <c r="BJ698" i="1" s="1"/>
  <c r="BD698" i="1"/>
  <c r="BE698" i="1"/>
  <c r="BF698" i="1"/>
  <c r="BG698" i="1"/>
  <c r="BH698" i="1"/>
  <c r="AZ699" i="1"/>
  <c r="BA699" i="1"/>
  <c r="BB699" i="1"/>
  <c r="BC699" i="1"/>
  <c r="BD699" i="1"/>
  <c r="BE699" i="1"/>
  <c r="BF699" i="1"/>
  <c r="BG699" i="1"/>
  <c r="BH699" i="1"/>
  <c r="AZ700" i="1"/>
  <c r="BA700" i="1"/>
  <c r="BB700" i="1"/>
  <c r="BC700" i="1"/>
  <c r="BD700" i="1"/>
  <c r="BE700" i="1"/>
  <c r="BF700" i="1"/>
  <c r="BG700" i="1"/>
  <c r="BH700" i="1"/>
  <c r="AZ701" i="1"/>
  <c r="BA701" i="1"/>
  <c r="BB701" i="1"/>
  <c r="BC701" i="1"/>
  <c r="BD701" i="1"/>
  <c r="BE701" i="1"/>
  <c r="BF701" i="1"/>
  <c r="BG701" i="1"/>
  <c r="BH701" i="1"/>
  <c r="AZ702" i="1"/>
  <c r="BA702" i="1"/>
  <c r="BB702" i="1"/>
  <c r="BC702" i="1"/>
  <c r="BD702" i="1"/>
  <c r="BE702" i="1"/>
  <c r="BF702" i="1"/>
  <c r="BG702" i="1"/>
  <c r="BH702" i="1"/>
  <c r="AZ703" i="1"/>
  <c r="BA703" i="1"/>
  <c r="BB703" i="1"/>
  <c r="BC703" i="1"/>
  <c r="BD703" i="1"/>
  <c r="BE703" i="1"/>
  <c r="BF703" i="1"/>
  <c r="BG703" i="1"/>
  <c r="BH703" i="1"/>
  <c r="AZ704" i="1"/>
  <c r="BA704" i="1"/>
  <c r="BB704" i="1"/>
  <c r="BC704" i="1"/>
  <c r="BD704" i="1"/>
  <c r="BE704" i="1"/>
  <c r="BF704" i="1"/>
  <c r="BG704" i="1"/>
  <c r="BH704" i="1"/>
  <c r="AZ705" i="1"/>
  <c r="BA705" i="1"/>
  <c r="BB705" i="1"/>
  <c r="BC705" i="1"/>
  <c r="BD705" i="1"/>
  <c r="BE705" i="1"/>
  <c r="BF705" i="1"/>
  <c r="BG705" i="1"/>
  <c r="BH705" i="1"/>
  <c r="AZ706" i="1"/>
  <c r="BA706" i="1"/>
  <c r="BB706" i="1"/>
  <c r="BC706" i="1"/>
  <c r="BD706" i="1"/>
  <c r="BE706" i="1"/>
  <c r="BF706" i="1"/>
  <c r="BG706" i="1"/>
  <c r="BH706" i="1"/>
  <c r="AZ707" i="1"/>
  <c r="BA707" i="1"/>
  <c r="BB707" i="1"/>
  <c r="BC707" i="1"/>
  <c r="BD707" i="1"/>
  <c r="BE707" i="1"/>
  <c r="BF707" i="1"/>
  <c r="BG707" i="1"/>
  <c r="BH707" i="1"/>
  <c r="AZ708" i="1"/>
  <c r="BA708" i="1"/>
  <c r="BB708" i="1"/>
  <c r="BC708" i="1"/>
  <c r="BD708" i="1"/>
  <c r="BE708" i="1"/>
  <c r="BF708" i="1"/>
  <c r="BG708" i="1"/>
  <c r="BH708" i="1"/>
  <c r="AZ709" i="1"/>
  <c r="BA709" i="1"/>
  <c r="BB709" i="1"/>
  <c r="BC709" i="1"/>
  <c r="BD709" i="1"/>
  <c r="BE709" i="1"/>
  <c r="BF709" i="1"/>
  <c r="BG709" i="1"/>
  <c r="BH709" i="1"/>
  <c r="AZ710" i="1"/>
  <c r="BA710" i="1"/>
  <c r="BB710" i="1"/>
  <c r="BC710" i="1"/>
  <c r="BJ710" i="1" s="1"/>
  <c r="BD710" i="1"/>
  <c r="BE710" i="1"/>
  <c r="BF710" i="1"/>
  <c r="BG710" i="1"/>
  <c r="BH710" i="1"/>
  <c r="AZ711" i="1"/>
  <c r="BA711" i="1"/>
  <c r="BB711" i="1"/>
  <c r="BC711" i="1"/>
  <c r="BJ711" i="1" s="1"/>
  <c r="BD711" i="1"/>
  <c r="BE711" i="1"/>
  <c r="BF711" i="1"/>
  <c r="BG711" i="1"/>
  <c r="BH711" i="1"/>
  <c r="AZ712" i="1"/>
  <c r="BA712" i="1"/>
  <c r="BB712" i="1"/>
  <c r="BC712" i="1"/>
  <c r="BJ712" i="1" s="1"/>
  <c r="BD712" i="1"/>
  <c r="BE712" i="1"/>
  <c r="BF712" i="1"/>
  <c r="BG712" i="1"/>
  <c r="BH712" i="1"/>
  <c r="AZ713" i="1"/>
  <c r="BA713" i="1"/>
  <c r="BB713" i="1"/>
  <c r="BC713" i="1"/>
  <c r="BD713" i="1"/>
  <c r="BE713" i="1"/>
  <c r="BF713" i="1"/>
  <c r="BG713" i="1"/>
  <c r="BH713" i="1"/>
  <c r="AZ714" i="1"/>
  <c r="BA714" i="1"/>
  <c r="BB714" i="1"/>
  <c r="BC714" i="1"/>
  <c r="BJ714" i="1" s="1"/>
  <c r="BD714" i="1"/>
  <c r="BE714" i="1"/>
  <c r="BF714" i="1"/>
  <c r="BG714" i="1"/>
  <c r="BH714" i="1"/>
  <c r="AZ715" i="1"/>
  <c r="BA715" i="1"/>
  <c r="BB715" i="1"/>
  <c r="BC715" i="1"/>
  <c r="BD715" i="1"/>
  <c r="BE715" i="1"/>
  <c r="BF715" i="1"/>
  <c r="BG715" i="1"/>
  <c r="BH715" i="1"/>
  <c r="AZ716" i="1"/>
  <c r="BA716" i="1"/>
  <c r="BB716" i="1"/>
  <c r="BC716" i="1"/>
  <c r="BJ716" i="1" s="1"/>
  <c r="BD716" i="1"/>
  <c r="BE716" i="1"/>
  <c r="BF716" i="1"/>
  <c r="BG716" i="1"/>
  <c r="BH716" i="1"/>
  <c r="AZ717" i="1"/>
  <c r="BA717" i="1"/>
  <c r="BB717" i="1"/>
  <c r="BC717" i="1"/>
  <c r="BD717" i="1"/>
  <c r="BE717" i="1"/>
  <c r="BF717" i="1"/>
  <c r="BG717" i="1"/>
  <c r="BH717" i="1"/>
  <c r="AZ718" i="1"/>
  <c r="BA718" i="1"/>
  <c r="BB718" i="1"/>
  <c r="BC718" i="1"/>
  <c r="BD718" i="1"/>
  <c r="BE718" i="1"/>
  <c r="BF718" i="1"/>
  <c r="BG718" i="1"/>
  <c r="BH718" i="1"/>
  <c r="AZ719" i="1"/>
  <c r="BA719" i="1"/>
  <c r="BB719" i="1"/>
  <c r="BC719" i="1"/>
  <c r="BD719" i="1"/>
  <c r="BE719" i="1"/>
  <c r="BF719" i="1"/>
  <c r="BG719" i="1"/>
  <c r="BH719" i="1"/>
  <c r="AZ720" i="1"/>
  <c r="BA720" i="1"/>
  <c r="BB720" i="1"/>
  <c r="BC720" i="1"/>
  <c r="BD720" i="1"/>
  <c r="BE720" i="1"/>
  <c r="BF720" i="1"/>
  <c r="BG720" i="1"/>
  <c r="BH720" i="1"/>
  <c r="AZ721" i="1"/>
  <c r="BA721" i="1"/>
  <c r="BB721" i="1"/>
  <c r="BC721" i="1"/>
  <c r="BD721" i="1"/>
  <c r="BE721" i="1"/>
  <c r="BF721" i="1"/>
  <c r="BG721" i="1"/>
  <c r="BH721" i="1"/>
  <c r="AZ722" i="1"/>
  <c r="BA722" i="1"/>
  <c r="BB722" i="1"/>
  <c r="BC722" i="1"/>
  <c r="BD722" i="1"/>
  <c r="BE722" i="1"/>
  <c r="BF722" i="1"/>
  <c r="BG722" i="1"/>
  <c r="BH722" i="1"/>
  <c r="AZ723" i="1"/>
  <c r="BA723" i="1"/>
  <c r="BB723" i="1"/>
  <c r="BC723" i="1"/>
  <c r="BD723" i="1"/>
  <c r="BE723" i="1"/>
  <c r="BF723" i="1"/>
  <c r="BG723" i="1"/>
  <c r="BH723" i="1"/>
  <c r="AZ724" i="1"/>
  <c r="BA724" i="1"/>
  <c r="BB724" i="1"/>
  <c r="BC724" i="1"/>
  <c r="BD724" i="1"/>
  <c r="BE724" i="1"/>
  <c r="BF724" i="1"/>
  <c r="BG724" i="1"/>
  <c r="BH724" i="1"/>
  <c r="AZ725" i="1"/>
  <c r="BA725" i="1"/>
  <c r="BB725" i="1"/>
  <c r="BC725" i="1"/>
  <c r="BD725" i="1"/>
  <c r="BE725" i="1"/>
  <c r="BF725" i="1"/>
  <c r="BG725" i="1"/>
  <c r="BH725" i="1"/>
  <c r="AZ726" i="1"/>
  <c r="BA726" i="1"/>
  <c r="BB726" i="1"/>
  <c r="BC726" i="1"/>
  <c r="BJ726" i="1" s="1"/>
  <c r="BD726" i="1"/>
  <c r="BE726" i="1"/>
  <c r="BF726" i="1"/>
  <c r="BG726" i="1"/>
  <c r="BH726" i="1"/>
  <c r="AZ727" i="1"/>
  <c r="BA727" i="1"/>
  <c r="BB727" i="1"/>
  <c r="BC727" i="1"/>
  <c r="BJ727" i="1" s="1"/>
  <c r="BD727" i="1"/>
  <c r="BE727" i="1"/>
  <c r="BF727" i="1"/>
  <c r="BG727" i="1"/>
  <c r="BH727" i="1"/>
  <c r="AZ728" i="1"/>
  <c r="BA728" i="1"/>
  <c r="BB728" i="1"/>
  <c r="BC728" i="1"/>
  <c r="BJ728" i="1" s="1"/>
  <c r="BD728" i="1"/>
  <c r="BE728" i="1"/>
  <c r="BF728" i="1"/>
  <c r="BG728" i="1"/>
  <c r="BH728" i="1"/>
  <c r="AZ729" i="1"/>
  <c r="BA729" i="1"/>
  <c r="BB729" i="1"/>
  <c r="BC729" i="1"/>
  <c r="BD729" i="1"/>
  <c r="BE729" i="1"/>
  <c r="BF729" i="1"/>
  <c r="BG729" i="1"/>
  <c r="BH729" i="1"/>
  <c r="AZ730" i="1"/>
  <c r="BA730" i="1"/>
  <c r="BB730" i="1"/>
  <c r="BC730" i="1"/>
  <c r="BJ730" i="1" s="1"/>
  <c r="BD730" i="1"/>
  <c r="BE730" i="1"/>
  <c r="BF730" i="1"/>
  <c r="BG730" i="1"/>
  <c r="BH730" i="1"/>
  <c r="AZ731" i="1"/>
  <c r="BA731" i="1"/>
  <c r="BB731" i="1"/>
  <c r="BC731" i="1"/>
  <c r="BD731" i="1"/>
  <c r="BE731" i="1"/>
  <c r="BF731" i="1"/>
  <c r="BG731" i="1"/>
  <c r="BH731" i="1"/>
  <c r="AZ732" i="1"/>
  <c r="BA732" i="1"/>
  <c r="BB732" i="1"/>
  <c r="BC732" i="1"/>
  <c r="BD732" i="1"/>
  <c r="BE732" i="1"/>
  <c r="BF732" i="1"/>
  <c r="BG732" i="1"/>
  <c r="BH732" i="1"/>
  <c r="AZ733" i="1"/>
  <c r="BA733" i="1"/>
  <c r="BB733" i="1"/>
  <c r="BC733" i="1"/>
  <c r="BD733" i="1"/>
  <c r="BE733" i="1"/>
  <c r="BF733" i="1"/>
  <c r="BG733" i="1"/>
  <c r="BH733" i="1"/>
  <c r="AZ734" i="1"/>
  <c r="BA734" i="1"/>
  <c r="BB734" i="1"/>
  <c r="BC734" i="1"/>
  <c r="BD734" i="1"/>
  <c r="BE734" i="1"/>
  <c r="BF734" i="1"/>
  <c r="BG734" i="1"/>
  <c r="BH734" i="1"/>
  <c r="AZ735" i="1"/>
  <c r="BA735" i="1"/>
  <c r="BB735" i="1"/>
  <c r="BC735" i="1"/>
  <c r="BD735" i="1"/>
  <c r="BE735" i="1"/>
  <c r="BF735" i="1"/>
  <c r="BG735" i="1"/>
  <c r="BH735" i="1"/>
  <c r="AZ736" i="1"/>
  <c r="BA736" i="1"/>
  <c r="BB736" i="1"/>
  <c r="BC736" i="1"/>
  <c r="BD736" i="1"/>
  <c r="BE736" i="1"/>
  <c r="BF736" i="1"/>
  <c r="BG736" i="1"/>
  <c r="BH736" i="1"/>
  <c r="AZ737" i="1"/>
  <c r="BA737" i="1"/>
  <c r="BB737" i="1"/>
  <c r="BC737" i="1"/>
  <c r="BD737" i="1"/>
  <c r="BE737" i="1"/>
  <c r="BF737" i="1"/>
  <c r="BG737" i="1"/>
  <c r="BH737" i="1"/>
  <c r="AZ738" i="1"/>
  <c r="BA738" i="1"/>
  <c r="BB738" i="1"/>
  <c r="BC738" i="1"/>
  <c r="BD738" i="1"/>
  <c r="BE738" i="1"/>
  <c r="BF738" i="1"/>
  <c r="BG738" i="1"/>
  <c r="BH738" i="1"/>
  <c r="AZ739" i="1"/>
  <c r="BA739" i="1"/>
  <c r="BB739" i="1"/>
  <c r="BC739" i="1"/>
  <c r="BD739" i="1"/>
  <c r="BE739" i="1"/>
  <c r="BF739" i="1"/>
  <c r="BG739" i="1"/>
  <c r="BH739" i="1"/>
  <c r="AZ740" i="1"/>
  <c r="BA740" i="1"/>
  <c r="BB740" i="1"/>
  <c r="BC740" i="1"/>
  <c r="BD740" i="1"/>
  <c r="BE740" i="1"/>
  <c r="BF740" i="1"/>
  <c r="BG740" i="1"/>
  <c r="BH740" i="1"/>
  <c r="AZ741" i="1"/>
  <c r="BA741" i="1"/>
  <c r="BB741" i="1"/>
  <c r="BC741" i="1"/>
  <c r="BD741" i="1"/>
  <c r="BE741" i="1"/>
  <c r="BF741" i="1"/>
  <c r="BG741" i="1"/>
  <c r="BH741" i="1"/>
  <c r="AZ742" i="1"/>
  <c r="BA742" i="1"/>
  <c r="BB742" i="1"/>
  <c r="BC742" i="1"/>
  <c r="BJ742" i="1" s="1"/>
  <c r="BD742" i="1"/>
  <c r="BE742" i="1"/>
  <c r="BF742" i="1"/>
  <c r="BG742" i="1"/>
  <c r="BH742" i="1"/>
  <c r="AZ743" i="1"/>
  <c r="BA743" i="1"/>
  <c r="BB743" i="1"/>
  <c r="BC743" i="1"/>
  <c r="BJ743" i="1" s="1"/>
  <c r="BD743" i="1"/>
  <c r="BE743" i="1"/>
  <c r="BF743" i="1"/>
  <c r="BG743" i="1"/>
  <c r="BH743" i="1"/>
  <c r="AZ744" i="1"/>
  <c r="BA744" i="1"/>
  <c r="BB744" i="1"/>
  <c r="BC744" i="1"/>
  <c r="BD744" i="1"/>
  <c r="BE744" i="1"/>
  <c r="BF744" i="1"/>
  <c r="BG744" i="1"/>
  <c r="BH744" i="1"/>
  <c r="AZ745" i="1"/>
  <c r="BA745" i="1"/>
  <c r="BB745" i="1"/>
  <c r="BC745" i="1"/>
  <c r="BD745" i="1"/>
  <c r="BE745" i="1"/>
  <c r="BF745" i="1"/>
  <c r="BG745" i="1"/>
  <c r="BH745" i="1"/>
  <c r="AZ746" i="1"/>
  <c r="BA746" i="1"/>
  <c r="BB746" i="1"/>
  <c r="BC746" i="1"/>
  <c r="BD746" i="1"/>
  <c r="BE746" i="1"/>
  <c r="BF746" i="1"/>
  <c r="BG746" i="1"/>
  <c r="BH746" i="1"/>
  <c r="AZ747" i="1"/>
  <c r="BA747" i="1"/>
  <c r="BB747" i="1"/>
  <c r="BC747" i="1"/>
  <c r="BD747" i="1"/>
  <c r="BE747" i="1"/>
  <c r="BF747" i="1"/>
  <c r="BG747" i="1"/>
  <c r="BH747" i="1"/>
  <c r="AZ748" i="1"/>
  <c r="BA748" i="1"/>
  <c r="BB748" i="1"/>
  <c r="BC748" i="1"/>
  <c r="BD748" i="1"/>
  <c r="BE748" i="1"/>
  <c r="BF748" i="1"/>
  <c r="BG748" i="1"/>
  <c r="BH748" i="1"/>
  <c r="AZ749" i="1"/>
  <c r="BA749" i="1"/>
  <c r="BB749" i="1"/>
  <c r="BC749" i="1"/>
  <c r="BD749" i="1"/>
  <c r="BE749" i="1"/>
  <c r="BF749" i="1"/>
  <c r="BG749" i="1"/>
  <c r="BH749" i="1"/>
  <c r="AZ750" i="1"/>
  <c r="BA750" i="1"/>
  <c r="BB750" i="1"/>
  <c r="BC750" i="1"/>
  <c r="BD750" i="1"/>
  <c r="BE750" i="1"/>
  <c r="BF750" i="1"/>
  <c r="BG750" i="1"/>
  <c r="BH750" i="1"/>
  <c r="AZ751" i="1"/>
  <c r="BA751" i="1"/>
  <c r="BB751" i="1"/>
  <c r="BC751" i="1"/>
  <c r="BD751" i="1"/>
  <c r="BE751" i="1"/>
  <c r="BF751" i="1"/>
  <c r="BG751" i="1"/>
  <c r="BH751" i="1"/>
  <c r="AZ752" i="1"/>
  <c r="BA752" i="1"/>
  <c r="BB752" i="1"/>
  <c r="BC752" i="1"/>
  <c r="BJ752" i="1" s="1"/>
  <c r="BD752" i="1"/>
  <c r="BE752" i="1"/>
  <c r="BF752" i="1"/>
  <c r="BG752" i="1"/>
  <c r="BH752" i="1"/>
  <c r="AZ753" i="1"/>
  <c r="BA753" i="1"/>
  <c r="BB753" i="1"/>
  <c r="BC753" i="1"/>
  <c r="BD753" i="1"/>
  <c r="BE753" i="1"/>
  <c r="BF753" i="1"/>
  <c r="BG753" i="1"/>
  <c r="BH753" i="1"/>
  <c r="AZ754" i="1"/>
  <c r="BA754" i="1"/>
  <c r="BB754" i="1"/>
  <c r="BC754" i="1"/>
  <c r="BJ754" i="1" s="1"/>
  <c r="BD754" i="1"/>
  <c r="BE754" i="1"/>
  <c r="BF754" i="1"/>
  <c r="BG754" i="1"/>
  <c r="BH754" i="1"/>
  <c r="AZ755" i="1"/>
  <c r="BA755" i="1"/>
  <c r="BB755" i="1"/>
  <c r="BC755" i="1"/>
  <c r="BD755" i="1"/>
  <c r="BE755" i="1"/>
  <c r="BF755" i="1"/>
  <c r="BG755" i="1"/>
  <c r="BH755" i="1"/>
  <c r="AZ756" i="1"/>
  <c r="BA756" i="1"/>
  <c r="BB756" i="1"/>
  <c r="BC756" i="1"/>
  <c r="BJ756" i="1" s="1"/>
  <c r="BD756" i="1"/>
  <c r="BE756" i="1"/>
  <c r="BF756" i="1"/>
  <c r="BG756" i="1"/>
  <c r="BH756" i="1"/>
  <c r="AZ757" i="1"/>
  <c r="BA757" i="1"/>
  <c r="BB757" i="1"/>
  <c r="BC757" i="1"/>
  <c r="BD757" i="1"/>
  <c r="BE757" i="1"/>
  <c r="BF757" i="1"/>
  <c r="BG757" i="1"/>
  <c r="BH757" i="1"/>
  <c r="AZ758" i="1"/>
  <c r="BA758" i="1"/>
  <c r="BB758" i="1"/>
  <c r="BC758" i="1"/>
  <c r="BJ758" i="1" s="1"/>
  <c r="BD758" i="1"/>
  <c r="BE758" i="1"/>
  <c r="BF758" i="1"/>
  <c r="BG758" i="1"/>
  <c r="BH758" i="1"/>
  <c r="AZ759" i="1"/>
  <c r="BA759" i="1"/>
  <c r="BB759" i="1"/>
  <c r="BC759" i="1"/>
  <c r="BJ759" i="1" s="1"/>
  <c r="BD759" i="1"/>
  <c r="BE759" i="1"/>
  <c r="BF759" i="1"/>
  <c r="BG759" i="1"/>
  <c r="BH759" i="1"/>
  <c r="AZ760" i="1"/>
  <c r="BA760" i="1"/>
  <c r="BB760" i="1"/>
  <c r="BC760" i="1"/>
  <c r="BD760" i="1"/>
  <c r="BE760" i="1"/>
  <c r="BF760" i="1"/>
  <c r="BG760" i="1"/>
  <c r="BH760" i="1"/>
  <c r="AZ761" i="1"/>
  <c r="BA761" i="1"/>
  <c r="BB761" i="1"/>
  <c r="BC761" i="1"/>
  <c r="BD761" i="1"/>
  <c r="BE761" i="1"/>
  <c r="BF761" i="1"/>
  <c r="BG761" i="1"/>
  <c r="BH761" i="1"/>
  <c r="AZ762" i="1"/>
  <c r="BA762" i="1"/>
  <c r="BB762" i="1"/>
  <c r="BC762" i="1"/>
  <c r="BD762" i="1"/>
  <c r="BE762" i="1"/>
  <c r="BF762" i="1"/>
  <c r="BG762" i="1"/>
  <c r="BH762" i="1"/>
  <c r="AZ763" i="1"/>
  <c r="BA763" i="1"/>
  <c r="BB763" i="1"/>
  <c r="BC763" i="1"/>
  <c r="BD763" i="1"/>
  <c r="BE763" i="1"/>
  <c r="BF763" i="1"/>
  <c r="BG763" i="1"/>
  <c r="BH763" i="1"/>
  <c r="AZ764" i="1"/>
  <c r="BA764" i="1"/>
  <c r="BB764" i="1"/>
  <c r="BC764" i="1"/>
  <c r="BD764" i="1"/>
  <c r="BE764" i="1"/>
  <c r="BF764" i="1"/>
  <c r="BG764" i="1"/>
  <c r="BH764" i="1"/>
  <c r="AZ765" i="1"/>
  <c r="BA765" i="1"/>
  <c r="BB765" i="1"/>
  <c r="BC765" i="1"/>
  <c r="BD765" i="1"/>
  <c r="BE765" i="1"/>
  <c r="BF765" i="1"/>
  <c r="BG765" i="1"/>
  <c r="BH765" i="1"/>
  <c r="AZ766" i="1"/>
  <c r="BA766" i="1"/>
  <c r="BB766" i="1"/>
  <c r="BC766" i="1"/>
  <c r="BD766" i="1"/>
  <c r="BE766" i="1"/>
  <c r="BF766" i="1"/>
  <c r="BG766" i="1"/>
  <c r="BH766" i="1"/>
  <c r="AZ767" i="1"/>
  <c r="BA767" i="1"/>
  <c r="BB767" i="1"/>
  <c r="BC767" i="1"/>
  <c r="BD767" i="1"/>
  <c r="BE767" i="1"/>
  <c r="BF767" i="1"/>
  <c r="BG767" i="1"/>
  <c r="BH767" i="1"/>
  <c r="AZ768" i="1"/>
  <c r="BA768" i="1"/>
  <c r="BB768" i="1"/>
  <c r="BC768" i="1"/>
  <c r="BD768" i="1"/>
  <c r="BE768" i="1"/>
  <c r="BF768" i="1"/>
  <c r="BG768" i="1"/>
  <c r="BH768" i="1"/>
  <c r="AZ769" i="1"/>
  <c r="BA769" i="1"/>
  <c r="BB769" i="1"/>
  <c r="BC769" i="1"/>
  <c r="BD769" i="1"/>
  <c r="BE769" i="1"/>
  <c r="BF769" i="1"/>
  <c r="BG769" i="1"/>
  <c r="BH769" i="1"/>
  <c r="AZ770" i="1"/>
  <c r="BA770" i="1"/>
  <c r="BB770" i="1"/>
  <c r="BC770" i="1"/>
  <c r="BD770" i="1"/>
  <c r="BE770" i="1"/>
  <c r="BF770" i="1"/>
  <c r="BG770" i="1"/>
  <c r="BH770" i="1"/>
  <c r="AZ771" i="1"/>
  <c r="BA771" i="1"/>
  <c r="BB771" i="1"/>
  <c r="BC771" i="1"/>
  <c r="BD771" i="1"/>
  <c r="BE771" i="1"/>
  <c r="BF771" i="1"/>
  <c r="BG771" i="1"/>
  <c r="BH771" i="1"/>
  <c r="AZ772" i="1"/>
  <c r="BA772" i="1"/>
  <c r="BB772" i="1"/>
  <c r="BC772" i="1"/>
  <c r="BD772" i="1"/>
  <c r="BE772" i="1"/>
  <c r="BF772" i="1"/>
  <c r="BG772" i="1"/>
  <c r="BH772" i="1"/>
  <c r="AZ773" i="1"/>
  <c r="BA773" i="1"/>
  <c r="BB773" i="1"/>
  <c r="BC773" i="1"/>
  <c r="BD773" i="1"/>
  <c r="BE773" i="1"/>
  <c r="BF773" i="1"/>
  <c r="BG773" i="1"/>
  <c r="BH773" i="1"/>
  <c r="AZ774" i="1"/>
  <c r="BA774" i="1"/>
  <c r="BB774" i="1"/>
  <c r="BC774" i="1"/>
  <c r="BJ774" i="1" s="1"/>
  <c r="BD774" i="1"/>
  <c r="BE774" i="1"/>
  <c r="BF774" i="1"/>
  <c r="BG774" i="1"/>
  <c r="BH774" i="1"/>
  <c r="AZ775" i="1"/>
  <c r="BA775" i="1"/>
  <c r="BB775" i="1"/>
  <c r="BC775" i="1"/>
  <c r="BD775" i="1"/>
  <c r="BE775" i="1"/>
  <c r="BF775" i="1"/>
  <c r="BG775" i="1"/>
  <c r="BH775" i="1"/>
  <c r="AZ776" i="1"/>
  <c r="BA776" i="1"/>
  <c r="BB776" i="1"/>
  <c r="BC776" i="1"/>
  <c r="BD776" i="1"/>
  <c r="BE776" i="1"/>
  <c r="BF776" i="1"/>
  <c r="BG776" i="1"/>
  <c r="BH776" i="1"/>
  <c r="AZ777" i="1"/>
  <c r="BA777" i="1"/>
  <c r="BB777" i="1"/>
  <c r="BC777" i="1"/>
  <c r="BD777" i="1"/>
  <c r="BE777" i="1"/>
  <c r="BF777" i="1"/>
  <c r="BG777" i="1"/>
  <c r="BH777" i="1"/>
  <c r="AZ778" i="1"/>
  <c r="BA778" i="1"/>
  <c r="BB778" i="1"/>
  <c r="BC778" i="1"/>
  <c r="BD778" i="1"/>
  <c r="BE778" i="1"/>
  <c r="BF778" i="1"/>
  <c r="BG778" i="1"/>
  <c r="BH778" i="1"/>
  <c r="AZ779" i="1"/>
  <c r="BA779" i="1"/>
  <c r="BB779" i="1"/>
  <c r="BC779" i="1"/>
  <c r="BD779" i="1"/>
  <c r="BE779" i="1"/>
  <c r="BF779" i="1"/>
  <c r="BG779" i="1"/>
  <c r="BH779" i="1"/>
  <c r="AZ780" i="1"/>
  <c r="BA780" i="1"/>
  <c r="BB780" i="1"/>
  <c r="BC780" i="1"/>
  <c r="BJ780" i="1" s="1"/>
  <c r="BD780" i="1"/>
  <c r="BE780" i="1"/>
  <c r="BF780" i="1"/>
  <c r="BG780" i="1"/>
  <c r="BH780" i="1"/>
  <c r="AZ781" i="1"/>
  <c r="BA781" i="1"/>
  <c r="BB781" i="1"/>
  <c r="BC781" i="1"/>
  <c r="BD781" i="1"/>
  <c r="BE781" i="1"/>
  <c r="BF781" i="1"/>
  <c r="BG781" i="1"/>
  <c r="BH781" i="1"/>
  <c r="AZ782" i="1"/>
  <c r="BA782" i="1"/>
  <c r="BB782" i="1"/>
  <c r="BC782" i="1"/>
  <c r="BD782" i="1"/>
  <c r="BE782" i="1"/>
  <c r="BF782" i="1"/>
  <c r="BG782" i="1"/>
  <c r="BH782" i="1"/>
  <c r="AZ783" i="1"/>
  <c r="BA783" i="1"/>
  <c r="BB783" i="1"/>
  <c r="BC783" i="1"/>
  <c r="BD783" i="1"/>
  <c r="BE783" i="1"/>
  <c r="BF783" i="1"/>
  <c r="BG783" i="1"/>
  <c r="BH783" i="1"/>
  <c r="AZ784" i="1"/>
  <c r="BA784" i="1"/>
  <c r="BB784" i="1"/>
  <c r="BC784" i="1"/>
  <c r="BD784" i="1"/>
  <c r="BE784" i="1"/>
  <c r="BF784" i="1"/>
  <c r="BG784" i="1"/>
  <c r="BH784" i="1"/>
  <c r="AZ785" i="1"/>
  <c r="BA785" i="1"/>
  <c r="BB785" i="1"/>
  <c r="BC785" i="1"/>
  <c r="BD785" i="1"/>
  <c r="BE785" i="1"/>
  <c r="BF785" i="1"/>
  <c r="BG785" i="1"/>
  <c r="BH785" i="1"/>
  <c r="AZ786" i="1"/>
  <c r="BA786" i="1"/>
  <c r="BB786" i="1"/>
  <c r="BC786" i="1"/>
  <c r="BJ786" i="1" s="1"/>
  <c r="BD786" i="1"/>
  <c r="BE786" i="1"/>
  <c r="BF786" i="1"/>
  <c r="BG786" i="1"/>
  <c r="BH786" i="1"/>
  <c r="AZ787" i="1"/>
  <c r="BA787" i="1"/>
  <c r="BB787" i="1"/>
  <c r="BC787" i="1"/>
  <c r="BD787" i="1"/>
  <c r="BE787" i="1"/>
  <c r="BF787" i="1"/>
  <c r="BG787" i="1"/>
  <c r="BH787" i="1"/>
  <c r="AZ788" i="1"/>
  <c r="BA788" i="1"/>
  <c r="BB788" i="1"/>
  <c r="BC788" i="1"/>
  <c r="BD788" i="1"/>
  <c r="BE788" i="1"/>
  <c r="BF788" i="1"/>
  <c r="BG788" i="1"/>
  <c r="BH788" i="1"/>
  <c r="AZ789" i="1"/>
  <c r="BA789" i="1"/>
  <c r="BB789" i="1"/>
  <c r="BC789" i="1"/>
  <c r="BD789" i="1"/>
  <c r="BE789" i="1"/>
  <c r="BF789" i="1"/>
  <c r="BG789" i="1"/>
  <c r="BH789" i="1"/>
  <c r="AZ790" i="1"/>
  <c r="BA790" i="1"/>
  <c r="BB790" i="1"/>
  <c r="BC790" i="1"/>
  <c r="BJ790" i="1" s="1"/>
  <c r="BD790" i="1"/>
  <c r="BE790" i="1"/>
  <c r="BF790" i="1"/>
  <c r="BG790" i="1"/>
  <c r="BH790" i="1"/>
  <c r="AZ791" i="1"/>
  <c r="BA791" i="1"/>
  <c r="BB791" i="1"/>
  <c r="BC791" i="1"/>
  <c r="BD791" i="1"/>
  <c r="BE791" i="1"/>
  <c r="BF791" i="1"/>
  <c r="BG791" i="1"/>
  <c r="BH791" i="1"/>
  <c r="AZ792" i="1"/>
  <c r="BA792" i="1"/>
  <c r="BB792" i="1"/>
  <c r="BC792" i="1"/>
  <c r="BD792" i="1"/>
  <c r="BE792" i="1"/>
  <c r="BF792" i="1"/>
  <c r="BG792" i="1"/>
  <c r="BH792" i="1"/>
  <c r="AZ793" i="1"/>
  <c r="BA793" i="1"/>
  <c r="BB793" i="1"/>
  <c r="BC793" i="1"/>
  <c r="BD793" i="1"/>
  <c r="BE793" i="1"/>
  <c r="BF793" i="1"/>
  <c r="BG793" i="1"/>
  <c r="BH793" i="1"/>
  <c r="AZ794" i="1"/>
  <c r="BA794" i="1"/>
  <c r="BB794" i="1"/>
  <c r="BC794" i="1"/>
  <c r="BD794" i="1"/>
  <c r="BE794" i="1"/>
  <c r="BF794" i="1"/>
  <c r="BG794" i="1"/>
  <c r="BH794" i="1"/>
  <c r="AZ795" i="1"/>
  <c r="BA795" i="1"/>
  <c r="BB795" i="1"/>
  <c r="BC795" i="1"/>
  <c r="BD795" i="1"/>
  <c r="BE795" i="1"/>
  <c r="BF795" i="1"/>
  <c r="BG795" i="1"/>
  <c r="BH795" i="1"/>
  <c r="AZ796" i="1"/>
  <c r="BA796" i="1"/>
  <c r="BB796" i="1"/>
  <c r="BC796" i="1"/>
  <c r="BD796" i="1"/>
  <c r="BE796" i="1"/>
  <c r="BF796" i="1"/>
  <c r="BG796" i="1"/>
  <c r="BH796" i="1"/>
  <c r="AZ797" i="1"/>
  <c r="BA797" i="1"/>
  <c r="BB797" i="1"/>
  <c r="BC797" i="1"/>
  <c r="BD797" i="1"/>
  <c r="BE797" i="1"/>
  <c r="BF797" i="1"/>
  <c r="BG797" i="1"/>
  <c r="BH797" i="1"/>
  <c r="AZ798" i="1"/>
  <c r="BA798" i="1"/>
  <c r="BB798" i="1"/>
  <c r="BC798" i="1"/>
  <c r="BD798" i="1"/>
  <c r="BE798" i="1"/>
  <c r="BF798" i="1"/>
  <c r="BG798" i="1"/>
  <c r="BH798" i="1"/>
  <c r="AZ799" i="1"/>
  <c r="BA799" i="1"/>
  <c r="BB799" i="1"/>
  <c r="BC799" i="1"/>
  <c r="BD799" i="1"/>
  <c r="BE799" i="1"/>
  <c r="BF799" i="1"/>
  <c r="BG799" i="1"/>
  <c r="BH799" i="1"/>
  <c r="AZ800" i="1"/>
  <c r="BA800" i="1"/>
  <c r="BB800" i="1"/>
  <c r="BC800" i="1"/>
  <c r="BJ800" i="1" s="1"/>
  <c r="BD800" i="1"/>
  <c r="BE800" i="1"/>
  <c r="BF800" i="1"/>
  <c r="BG800" i="1"/>
  <c r="BH800" i="1"/>
  <c r="AZ801" i="1"/>
  <c r="BA801" i="1"/>
  <c r="BB801" i="1"/>
  <c r="BC801" i="1"/>
  <c r="BD801" i="1"/>
  <c r="BE801" i="1"/>
  <c r="BF801" i="1"/>
  <c r="BG801" i="1"/>
  <c r="BH801" i="1"/>
  <c r="AZ802" i="1"/>
  <c r="BA802" i="1"/>
  <c r="BB802" i="1"/>
  <c r="BC802" i="1"/>
  <c r="BD802" i="1"/>
  <c r="BE802" i="1"/>
  <c r="BF802" i="1"/>
  <c r="BG802" i="1"/>
  <c r="BH802" i="1"/>
  <c r="AZ803" i="1"/>
  <c r="BA803" i="1"/>
  <c r="BB803" i="1"/>
  <c r="BC803" i="1"/>
  <c r="BD803" i="1"/>
  <c r="BE803" i="1"/>
  <c r="BF803" i="1"/>
  <c r="BG803" i="1"/>
  <c r="BH803" i="1"/>
  <c r="AZ804" i="1"/>
  <c r="BA804" i="1"/>
  <c r="BB804" i="1"/>
  <c r="BC804" i="1"/>
  <c r="BD804" i="1"/>
  <c r="BE804" i="1"/>
  <c r="BF804" i="1"/>
  <c r="BG804" i="1"/>
  <c r="BH804" i="1"/>
  <c r="AZ805" i="1"/>
  <c r="BA805" i="1"/>
  <c r="BB805" i="1"/>
  <c r="BC805" i="1"/>
  <c r="BD805" i="1"/>
  <c r="BE805" i="1"/>
  <c r="BF805" i="1"/>
  <c r="BG805" i="1"/>
  <c r="BH805" i="1"/>
  <c r="AZ806" i="1"/>
  <c r="BA806" i="1"/>
  <c r="BB806" i="1"/>
  <c r="BC806" i="1"/>
  <c r="BJ806" i="1" s="1"/>
  <c r="BD806" i="1"/>
  <c r="BE806" i="1"/>
  <c r="BF806" i="1"/>
  <c r="BG806" i="1"/>
  <c r="BH806" i="1"/>
  <c r="AZ807" i="1"/>
  <c r="BA807" i="1"/>
  <c r="BB807" i="1"/>
  <c r="BC807" i="1"/>
  <c r="BD807" i="1"/>
  <c r="BE807" i="1"/>
  <c r="BF807" i="1"/>
  <c r="BG807" i="1"/>
  <c r="BH807" i="1"/>
  <c r="AZ808" i="1"/>
  <c r="BA808" i="1"/>
  <c r="BB808" i="1"/>
  <c r="BC808" i="1"/>
  <c r="BJ808" i="1" s="1"/>
  <c r="BD808" i="1"/>
  <c r="BE808" i="1"/>
  <c r="BF808" i="1"/>
  <c r="BG808" i="1"/>
  <c r="BH808" i="1"/>
  <c r="AZ809" i="1"/>
  <c r="BA809" i="1"/>
  <c r="BB809" i="1"/>
  <c r="BC809" i="1"/>
  <c r="BD809" i="1"/>
  <c r="BE809" i="1"/>
  <c r="BF809" i="1"/>
  <c r="BG809" i="1"/>
  <c r="BH809" i="1"/>
  <c r="AZ810" i="1"/>
  <c r="BA810" i="1"/>
  <c r="BB810" i="1"/>
  <c r="BC810" i="1"/>
  <c r="BD810" i="1"/>
  <c r="BE810" i="1"/>
  <c r="BF810" i="1"/>
  <c r="BG810" i="1"/>
  <c r="BH810" i="1"/>
  <c r="AZ811" i="1"/>
  <c r="BA811" i="1"/>
  <c r="BB811" i="1"/>
  <c r="BC811" i="1"/>
  <c r="BD811" i="1"/>
  <c r="BE811" i="1"/>
  <c r="BF811" i="1"/>
  <c r="BG811" i="1"/>
  <c r="BH811" i="1"/>
  <c r="AZ812" i="1"/>
  <c r="BA812" i="1"/>
  <c r="BB812" i="1"/>
  <c r="BC812" i="1"/>
  <c r="BD812" i="1"/>
  <c r="BE812" i="1"/>
  <c r="BF812" i="1"/>
  <c r="BG812" i="1"/>
  <c r="BH812" i="1"/>
  <c r="AZ813" i="1"/>
  <c r="BA813" i="1"/>
  <c r="BB813" i="1"/>
  <c r="BC813" i="1"/>
  <c r="BD813" i="1"/>
  <c r="BE813" i="1"/>
  <c r="BF813" i="1"/>
  <c r="BG813" i="1"/>
  <c r="BH813" i="1"/>
  <c r="AZ814" i="1"/>
  <c r="BA814" i="1"/>
  <c r="BB814" i="1"/>
  <c r="BC814" i="1"/>
  <c r="BD814" i="1"/>
  <c r="BE814" i="1"/>
  <c r="BF814" i="1"/>
  <c r="BG814" i="1"/>
  <c r="BH814" i="1"/>
  <c r="AZ815" i="1"/>
  <c r="BA815" i="1"/>
  <c r="BB815" i="1"/>
  <c r="BC815" i="1"/>
  <c r="BD815" i="1"/>
  <c r="BE815" i="1"/>
  <c r="BF815" i="1"/>
  <c r="BG815" i="1"/>
  <c r="BH815" i="1"/>
  <c r="AZ816" i="1"/>
  <c r="BA816" i="1"/>
  <c r="BB816" i="1"/>
  <c r="BC816" i="1"/>
  <c r="BJ816" i="1" s="1"/>
  <c r="BD816" i="1"/>
  <c r="BE816" i="1"/>
  <c r="BF816" i="1"/>
  <c r="BG816" i="1"/>
  <c r="BH816" i="1"/>
  <c r="AZ817" i="1"/>
  <c r="BA817" i="1"/>
  <c r="BB817" i="1"/>
  <c r="BC817" i="1"/>
  <c r="BD817" i="1"/>
  <c r="BE817" i="1"/>
  <c r="BF817" i="1"/>
  <c r="BG817" i="1"/>
  <c r="BH817" i="1"/>
  <c r="AZ818" i="1"/>
  <c r="BA818" i="1"/>
  <c r="BB818" i="1"/>
  <c r="BC818" i="1"/>
  <c r="BJ818" i="1" s="1"/>
  <c r="BD818" i="1"/>
  <c r="BE818" i="1"/>
  <c r="BF818" i="1"/>
  <c r="BG818" i="1"/>
  <c r="BH818" i="1"/>
  <c r="AZ819" i="1"/>
  <c r="BA819" i="1"/>
  <c r="BB819" i="1"/>
  <c r="BC819" i="1"/>
  <c r="BD819" i="1"/>
  <c r="BE819" i="1"/>
  <c r="BF819" i="1"/>
  <c r="BG819" i="1"/>
  <c r="BH819" i="1"/>
  <c r="AZ820" i="1"/>
  <c r="BA820" i="1"/>
  <c r="BB820" i="1"/>
  <c r="BC820" i="1"/>
  <c r="BJ820" i="1" s="1"/>
  <c r="BD820" i="1"/>
  <c r="BE820" i="1"/>
  <c r="BF820" i="1"/>
  <c r="BG820" i="1"/>
  <c r="BH820" i="1"/>
  <c r="AZ821" i="1"/>
  <c r="BA821" i="1"/>
  <c r="BB821" i="1"/>
  <c r="BC821" i="1"/>
  <c r="BD821" i="1"/>
  <c r="BE821" i="1"/>
  <c r="BF821" i="1"/>
  <c r="BG821" i="1"/>
  <c r="BH821" i="1"/>
  <c r="AZ822" i="1"/>
  <c r="BA822" i="1"/>
  <c r="BB822" i="1"/>
  <c r="BC822" i="1"/>
  <c r="BJ822" i="1" s="1"/>
  <c r="BD822" i="1"/>
  <c r="BE822" i="1"/>
  <c r="BF822" i="1"/>
  <c r="BG822" i="1"/>
  <c r="BH822" i="1"/>
  <c r="AZ823" i="1"/>
  <c r="BA823" i="1"/>
  <c r="BB823" i="1"/>
  <c r="BC823" i="1"/>
  <c r="BD823" i="1"/>
  <c r="BE823" i="1"/>
  <c r="BF823" i="1"/>
  <c r="BG823" i="1"/>
  <c r="BH823" i="1"/>
  <c r="AZ824" i="1"/>
  <c r="BA824" i="1"/>
  <c r="BB824" i="1"/>
  <c r="BC824" i="1"/>
  <c r="BD824" i="1"/>
  <c r="BE824" i="1"/>
  <c r="BF824" i="1"/>
  <c r="BG824" i="1"/>
  <c r="BH824" i="1"/>
  <c r="AZ825" i="1"/>
  <c r="BA825" i="1"/>
  <c r="BB825" i="1"/>
  <c r="BC825" i="1"/>
  <c r="BD825" i="1"/>
  <c r="BE825" i="1"/>
  <c r="BF825" i="1"/>
  <c r="BG825" i="1"/>
  <c r="BH825" i="1"/>
  <c r="AZ826" i="1"/>
  <c r="BA826" i="1"/>
  <c r="BB826" i="1"/>
  <c r="BC826" i="1"/>
  <c r="BD826" i="1"/>
  <c r="BE826" i="1"/>
  <c r="BF826" i="1"/>
  <c r="BG826" i="1"/>
  <c r="BH826" i="1"/>
  <c r="AZ827" i="1"/>
  <c r="BA827" i="1"/>
  <c r="BB827" i="1"/>
  <c r="BC827" i="1"/>
  <c r="BD827" i="1"/>
  <c r="BE827" i="1"/>
  <c r="BF827" i="1"/>
  <c r="BG827" i="1"/>
  <c r="BH827" i="1"/>
  <c r="AZ828" i="1"/>
  <c r="BA828" i="1"/>
  <c r="BB828" i="1"/>
  <c r="BC828" i="1"/>
  <c r="BD828" i="1"/>
  <c r="BE828" i="1"/>
  <c r="BF828" i="1"/>
  <c r="BG828" i="1"/>
  <c r="BH828" i="1"/>
  <c r="AZ829" i="1"/>
  <c r="BA829" i="1"/>
  <c r="BB829" i="1"/>
  <c r="BC829" i="1"/>
  <c r="BD829" i="1"/>
  <c r="BE829" i="1"/>
  <c r="BF829" i="1"/>
  <c r="BG829" i="1"/>
  <c r="BH829" i="1"/>
  <c r="AZ830" i="1"/>
  <c r="BA830" i="1"/>
  <c r="BB830" i="1"/>
  <c r="BC830" i="1"/>
  <c r="BD830" i="1"/>
  <c r="BE830" i="1"/>
  <c r="BF830" i="1"/>
  <c r="BG830" i="1"/>
  <c r="BH830" i="1"/>
  <c r="AZ831" i="1"/>
  <c r="BA831" i="1"/>
  <c r="BB831" i="1"/>
  <c r="BC831" i="1"/>
  <c r="BD831" i="1"/>
  <c r="BE831" i="1"/>
  <c r="BF831" i="1"/>
  <c r="BG831" i="1"/>
  <c r="BH831" i="1"/>
  <c r="AZ832" i="1"/>
  <c r="BA832" i="1"/>
  <c r="BB832" i="1"/>
  <c r="BC832" i="1"/>
  <c r="BD832" i="1"/>
  <c r="BE832" i="1"/>
  <c r="BF832" i="1"/>
  <c r="BG832" i="1"/>
  <c r="BH832" i="1"/>
  <c r="AZ833" i="1"/>
  <c r="BA833" i="1"/>
  <c r="BB833" i="1"/>
  <c r="BC833" i="1"/>
  <c r="BD833" i="1"/>
  <c r="BE833" i="1"/>
  <c r="BF833" i="1"/>
  <c r="BG833" i="1"/>
  <c r="BH833" i="1"/>
  <c r="AZ834" i="1"/>
  <c r="BA834" i="1"/>
  <c r="BB834" i="1"/>
  <c r="BC834" i="1"/>
  <c r="BD834" i="1"/>
  <c r="BE834" i="1"/>
  <c r="BF834" i="1"/>
  <c r="BG834" i="1"/>
  <c r="BH834" i="1"/>
  <c r="AZ835" i="1"/>
  <c r="BA835" i="1"/>
  <c r="BB835" i="1"/>
  <c r="BC835" i="1"/>
  <c r="BD835" i="1"/>
  <c r="BE835" i="1"/>
  <c r="BF835" i="1"/>
  <c r="BG835" i="1"/>
  <c r="BH835" i="1"/>
  <c r="AZ836" i="1"/>
  <c r="BA836" i="1"/>
  <c r="BB836" i="1"/>
  <c r="BC836" i="1"/>
  <c r="BJ836" i="1" s="1"/>
  <c r="BD836" i="1"/>
  <c r="BE836" i="1"/>
  <c r="BF836" i="1"/>
  <c r="BG836" i="1"/>
  <c r="BH836" i="1"/>
  <c r="AZ837" i="1"/>
  <c r="BA837" i="1"/>
  <c r="BB837" i="1"/>
  <c r="BC837" i="1"/>
  <c r="BD837" i="1"/>
  <c r="BE837" i="1"/>
  <c r="BF837" i="1"/>
  <c r="BG837" i="1"/>
  <c r="BH837" i="1"/>
  <c r="AZ838" i="1"/>
  <c r="BA838" i="1"/>
  <c r="BB838" i="1"/>
  <c r="BC838" i="1"/>
  <c r="BD838" i="1"/>
  <c r="BE838" i="1"/>
  <c r="BF838" i="1"/>
  <c r="BG838" i="1"/>
  <c r="BH838" i="1"/>
  <c r="AZ839" i="1"/>
  <c r="BA839" i="1"/>
  <c r="BB839" i="1"/>
  <c r="BC839" i="1"/>
  <c r="BD839" i="1"/>
  <c r="BE839" i="1"/>
  <c r="BF839" i="1"/>
  <c r="BG839" i="1"/>
  <c r="BH839" i="1"/>
  <c r="AZ840" i="1"/>
  <c r="BA840" i="1"/>
  <c r="BB840" i="1"/>
  <c r="BC840" i="1"/>
  <c r="BD840" i="1"/>
  <c r="BE840" i="1"/>
  <c r="BF840" i="1"/>
  <c r="BG840" i="1"/>
  <c r="BH840" i="1"/>
  <c r="AZ841" i="1"/>
  <c r="BA841" i="1"/>
  <c r="BB841" i="1"/>
  <c r="BC841" i="1"/>
  <c r="BD841" i="1"/>
  <c r="BE841" i="1"/>
  <c r="BF841" i="1"/>
  <c r="BG841" i="1"/>
  <c r="BH841" i="1"/>
  <c r="AZ842" i="1"/>
  <c r="BA842" i="1"/>
  <c r="BB842" i="1"/>
  <c r="BC842" i="1"/>
  <c r="BJ842" i="1" s="1"/>
  <c r="BD842" i="1"/>
  <c r="BE842" i="1"/>
  <c r="BF842" i="1"/>
  <c r="BG842" i="1"/>
  <c r="BH842" i="1"/>
  <c r="AZ843" i="1"/>
  <c r="BA843" i="1"/>
  <c r="BB843" i="1"/>
  <c r="BC843" i="1"/>
  <c r="BD843" i="1"/>
  <c r="BE843" i="1"/>
  <c r="BF843" i="1"/>
  <c r="BG843" i="1"/>
  <c r="BH843" i="1"/>
  <c r="AZ844" i="1"/>
  <c r="BA844" i="1"/>
  <c r="BB844" i="1"/>
  <c r="BC844" i="1"/>
  <c r="BD844" i="1"/>
  <c r="BE844" i="1"/>
  <c r="BF844" i="1"/>
  <c r="BG844" i="1"/>
  <c r="BH844" i="1"/>
  <c r="AZ845" i="1"/>
  <c r="BA845" i="1"/>
  <c r="BB845" i="1"/>
  <c r="BC845" i="1"/>
  <c r="BD845" i="1"/>
  <c r="BE845" i="1"/>
  <c r="BF845" i="1"/>
  <c r="BG845" i="1"/>
  <c r="BH845" i="1"/>
  <c r="AZ846" i="1"/>
  <c r="BA846" i="1"/>
  <c r="BB846" i="1"/>
  <c r="BC846" i="1"/>
  <c r="BD846" i="1"/>
  <c r="BE846" i="1"/>
  <c r="BF846" i="1"/>
  <c r="BG846" i="1"/>
  <c r="BH846" i="1"/>
  <c r="AZ847" i="1"/>
  <c r="BA847" i="1"/>
  <c r="BB847" i="1"/>
  <c r="BC847" i="1"/>
  <c r="BD847" i="1"/>
  <c r="BE847" i="1"/>
  <c r="BF847" i="1"/>
  <c r="BG847" i="1"/>
  <c r="BH847" i="1"/>
  <c r="AZ848" i="1"/>
  <c r="BA848" i="1"/>
  <c r="BB848" i="1"/>
  <c r="BC848" i="1"/>
  <c r="BD848" i="1"/>
  <c r="BE848" i="1"/>
  <c r="BF848" i="1"/>
  <c r="BG848" i="1"/>
  <c r="BH848" i="1"/>
  <c r="AZ849" i="1"/>
  <c r="BA849" i="1"/>
  <c r="BB849" i="1"/>
  <c r="BC849" i="1"/>
  <c r="BD849" i="1"/>
  <c r="BE849" i="1"/>
  <c r="BF849" i="1"/>
  <c r="BG849" i="1"/>
  <c r="BH849" i="1"/>
  <c r="AZ850" i="1"/>
  <c r="BA850" i="1"/>
  <c r="BB850" i="1"/>
  <c r="BC850" i="1"/>
  <c r="BD850" i="1"/>
  <c r="BE850" i="1"/>
  <c r="BF850" i="1"/>
  <c r="BG850" i="1"/>
  <c r="BH850" i="1"/>
  <c r="AZ851" i="1"/>
  <c r="BA851" i="1"/>
  <c r="BB851" i="1"/>
  <c r="BC851" i="1"/>
  <c r="BD851" i="1"/>
  <c r="BE851" i="1"/>
  <c r="BF851" i="1"/>
  <c r="BG851" i="1"/>
  <c r="BH851" i="1"/>
  <c r="AZ852" i="1"/>
  <c r="BA852" i="1"/>
  <c r="BB852" i="1"/>
  <c r="BC852" i="1"/>
  <c r="BJ852" i="1" s="1"/>
  <c r="BD852" i="1"/>
  <c r="BE852" i="1"/>
  <c r="BF852" i="1"/>
  <c r="BG852" i="1"/>
  <c r="BH852" i="1"/>
  <c r="AZ853" i="1"/>
  <c r="BA853" i="1"/>
  <c r="BB853" i="1"/>
  <c r="BC853" i="1"/>
  <c r="BD853" i="1"/>
  <c r="BE853" i="1"/>
  <c r="BF853" i="1"/>
  <c r="BG853" i="1"/>
  <c r="BH853" i="1"/>
  <c r="AZ854" i="1"/>
  <c r="BA854" i="1"/>
  <c r="BB854" i="1"/>
  <c r="BC854" i="1"/>
  <c r="BJ854" i="1" s="1"/>
  <c r="BD854" i="1"/>
  <c r="BE854" i="1"/>
  <c r="BF854" i="1"/>
  <c r="BG854" i="1"/>
  <c r="BH854" i="1"/>
  <c r="AZ855" i="1"/>
  <c r="BA855" i="1"/>
  <c r="BB855" i="1"/>
  <c r="BC855" i="1"/>
  <c r="BD855" i="1"/>
  <c r="BE855" i="1"/>
  <c r="BF855" i="1"/>
  <c r="BG855" i="1"/>
  <c r="BH855" i="1"/>
  <c r="AZ856" i="1"/>
  <c r="BA856" i="1"/>
  <c r="BB856" i="1"/>
  <c r="BC856" i="1"/>
  <c r="BD856" i="1"/>
  <c r="BE856" i="1"/>
  <c r="BF856" i="1"/>
  <c r="BG856" i="1"/>
  <c r="BH856" i="1"/>
  <c r="AZ857" i="1"/>
  <c r="BA857" i="1"/>
  <c r="BB857" i="1"/>
  <c r="BC857" i="1"/>
  <c r="BD857" i="1"/>
  <c r="BE857" i="1"/>
  <c r="BF857" i="1"/>
  <c r="BG857" i="1"/>
  <c r="BH857" i="1"/>
  <c r="AZ858" i="1"/>
  <c r="BA858" i="1"/>
  <c r="BB858" i="1"/>
  <c r="BC858" i="1"/>
  <c r="BJ858" i="1" s="1"/>
  <c r="BD858" i="1"/>
  <c r="BE858" i="1"/>
  <c r="BF858" i="1"/>
  <c r="BG858" i="1"/>
  <c r="BH858" i="1"/>
  <c r="AZ859" i="1"/>
  <c r="BA859" i="1"/>
  <c r="BB859" i="1"/>
  <c r="BC859" i="1"/>
  <c r="BD859" i="1"/>
  <c r="BE859" i="1"/>
  <c r="BF859" i="1"/>
  <c r="BG859" i="1"/>
  <c r="BH859" i="1"/>
  <c r="AZ860" i="1"/>
  <c r="BA860" i="1"/>
  <c r="BB860" i="1"/>
  <c r="BC860" i="1"/>
  <c r="BJ860" i="1" s="1"/>
  <c r="BD860" i="1"/>
  <c r="BE860" i="1"/>
  <c r="BF860" i="1"/>
  <c r="BG860" i="1"/>
  <c r="BH860" i="1"/>
  <c r="AZ861" i="1"/>
  <c r="BA861" i="1"/>
  <c r="BB861" i="1"/>
  <c r="BC861" i="1"/>
  <c r="BD861" i="1"/>
  <c r="BE861" i="1"/>
  <c r="BF861" i="1"/>
  <c r="BG861" i="1"/>
  <c r="BH861" i="1"/>
  <c r="AZ862" i="1"/>
  <c r="BA862" i="1"/>
  <c r="BB862" i="1"/>
  <c r="BC862" i="1"/>
  <c r="BD862" i="1"/>
  <c r="BE862" i="1"/>
  <c r="BF862" i="1"/>
  <c r="BG862" i="1"/>
  <c r="BH862" i="1"/>
  <c r="AZ863" i="1"/>
  <c r="BA863" i="1"/>
  <c r="BB863" i="1"/>
  <c r="BC863" i="1"/>
  <c r="BD863" i="1"/>
  <c r="BE863" i="1"/>
  <c r="BF863" i="1"/>
  <c r="BG863" i="1"/>
  <c r="BH863" i="1"/>
  <c r="AZ864" i="1"/>
  <c r="BA864" i="1"/>
  <c r="BB864" i="1"/>
  <c r="BC864" i="1"/>
  <c r="BJ864" i="1" s="1"/>
  <c r="BD864" i="1"/>
  <c r="BE864" i="1"/>
  <c r="BF864" i="1"/>
  <c r="BG864" i="1"/>
  <c r="BH864" i="1"/>
  <c r="AZ865" i="1"/>
  <c r="BA865" i="1"/>
  <c r="BB865" i="1"/>
  <c r="BC865" i="1"/>
  <c r="BD865" i="1"/>
  <c r="BE865" i="1"/>
  <c r="BF865" i="1"/>
  <c r="BG865" i="1"/>
  <c r="BH865" i="1"/>
  <c r="AZ866" i="1"/>
  <c r="BA866" i="1"/>
  <c r="BB866" i="1"/>
  <c r="BC866" i="1"/>
  <c r="BD866" i="1"/>
  <c r="BE866" i="1"/>
  <c r="BF866" i="1"/>
  <c r="BG866" i="1"/>
  <c r="BH866" i="1"/>
  <c r="AZ867" i="1"/>
  <c r="BA867" i="1"/>
  <c r="BB867" i="1"/>
  <c r="BC867" i="1"/>
  <c r="BD867" i="1"/>
  <c r="BE867" i="1"/>
  <c r="BF867" i="1"/>
  <c r="BG867" i="1"/>
  <c r="BH867" i="1"/>
  <c r="AZ868" i="1"/>
  <c r="BA868" i="1"/>
  <c r="BB868" i="1"/>
  <c r="BC868" i="1"/>
  <c r="BJ868" i="1" s="1"/>
  <c r="BD868" i="1"/>
  <c r="BE868" i="1"/>
  <c r="BF868" i="1"/>
  <c r="BG868" i="1"/>
  <c r="BH868" i="1"/>
  <c r="AZ869" i="1"/>
  <c r="BA869" i="1"/>
  <c r="BB869" i="1"/>
  <c r="BC869" i="1"/>
  <c r="BD869" i="1"/>
  <c r="BE869" i="1"/>
  <c r="BF869" i="1"/>
  <c r="BG869" i="1"/>
  <c r="BH869" i="1"/>
  <c r="AZ870" i="1"/>
  <c r="BA870" i="1"/>
  <c r="BB870" i="1"/>
  <c r="BC870" i="1"/>
  <c r="BD870" i="1"/>
  <c r="BE870" i="1"/>
  <c r="BF870" i="1"/>
  <c r="BG870" i="1"/>
  <c r="BH870" i="1"/>
  <c r="AZ871" i="1"/>
  <c r="BA871" i="1"/>
  <c r="BB871" i="1"/>
  <c r="BC871" i="1"/>
  <c r="BD871" i="1"/>
  <c r="BE871" i="1"/>
  <c r="BF871" i="1"/>
  <c r="BG871" i="1"/>
  <c r="BH871" i="1"/>
  <c r="AZ872" i="1"/>
  <c r="BA872" i="1"/>
  <c r="BB872" i="1"/>
  <c r="BC872" i="1"/>
  <c r="BD872" i="1"/>
  <c r="BE872" i="1"/>
  <c r="BF872" i="1"/>
  <c r="BG872" i="1"/>
  <c r="BH872" i="1"/>
  <c r="AZ873" i="1"/>
  <c r="BA873" i="1"/>
  <c r="BB873" i="1"/>
  <c r="BC873" i="1"/>
  <c r="BD873" i="1"/>
  <c r="BE873" i="1"/>
  <c r="BF873" i="1"/>
  <c r="BG873" i="1"/>
  <c r="BH873" i="1"/>
  <c r="AZ874" i="1"/>
  <c r="BA874" i="1"/>
  <c r="BB874" i="1"/>
  <c r="BC874" i="1"/>
  <c r="BD874" i="1"/>
  <c r="BE874" i="1"/>
  <c r="BF874" i="1"/>
  <c r="BG874" i="1"/>
  <c r="BH874" i="1"/>
  <c r="AZ875" i="1"/>
  <c r="BA875" i="1"/>
  <c r="BB875" i="1"/>
  <c r="BC875" i="1"/>
  <c r="BD875" i="1"/>
  <c r="BE875" i="1"/>
  <c r="BF875" i="1"/>
  <c r="BG875" i="1"/>
  <c r="BH875" i="1"/>
  <c r="AZ876" i="1"/>
  <c r="BA876" i="1"/>
  <c r="BB876" i="1"/>
  <c r="BC876" i="1"/>
  <c r="BJ876" i="1" s="1"/>
  <c r="BD876" i="1"/>
  <c r="BE876" i="1"/>
  <c r="BF876" i="1"/>
  <c r="BG876" i="1"/>
  <c r="BH876" i="1"/>
  <c r="AZ877" i="1"/>
  <c r="BA877" i="1"/>
  <c r="BB877" i="1"/>
  <c r="BC877" i="1"/>
  <c r="BD877" i="1"/>
  <c r="BE877" i="1"/>
  <c r="BF877" i="1"/>
  <c r="BG877" i="1"/>
  <c r="BH877" i="1"/>
  <c r="AZ878" i="1"/>
  <c r="BA878" i="1"/>
  <c r="BB878" i="1"/>
  <c r="BC878" i="1"/>
  <c r="BD878" i="1"/>
  <c r="BE878" i="1"/>
  <c r="BF878" i="1"/>
  <c r="BG878" i="1"/>
  <c r="BH878" i="1"/>
  <c r="AZ879" i="1"/>
  <c r="BA879" i="1"/>
  <c r="BB879" i="1"/>
  <c r="BC879" i="1"/>
  <c r="BD879" i="1"/>
  <c r="BE879" i="1"/>
  <c r="BF879" i="1"/>
  <c r="BG879" i="1"/>
  <c r="BH879" i="1"/>
  <c r="AZ880" i="1"/>
  <c r="BA880" i="1"/>
  <c r="BB880" i="1"/>
  <c r="BC880" i="1"/>
  <c r="BJ880" i="1" s="1"/>
  <c r="BD880" i="1"/>
  <c r="BE880" i="1"/>
  <c r="BF880" i="1"/>
  <c r="BG880" i="1"/>
  <c r="BH880" i="1"/>
  <c r="AZ881" i="1"/>
  <c r="BA881" i="1"/>
  <c r="BB881" i="1"/>
  <c r="BC881" i="1"/>
  <c r="BD881" i="1"/>
  <c r="BE881" i="1"/>
  <c r="BF881" i="1"/>
  <c r="BG881" i="1"/>
  <c r="BH881" i="1"/>
  <c r="AZ882" i="1"/>
  <c r="BA882" i="1"/>
  <c r="BB882" i="1"/>
  <c r="BC882" i="1"/>
  <c r="BD882" i="1"/>
  <c r="BE882" i="1"/>
  <c r="BF882" i="1"/>
  <c r="BG882" i="1"/>
  <c r="BH882" i="1"/>
  <c r="AZ883" i="1"/>
  <c r="BA883" i="1"/>
  <c r="BB883" i="1"/>
  <c r="BC883" i="1"/>
  <c r="BD883" i="1"/>
  <c r="BE883" i="1"/>
  <c r="BF883" i="1"/>
  <c r="BG883" i="1"/>
  <c r="BH883" i="1"/>
  <c r="AZ884" i="1"/>
  <c r="BA884" i="1"/>
  <c r="BB884" i="1"/>
  <c r="BC884" i="1"/>
  <c r="BJ884" i="1" s="1"/>
  <c r="BD884" i="1"/>
  <c r="BE884" i="1"/>
  <c r="BF884" i="1"/>
  <c r="BG884" i="1"/>
  <c r="BH884" i="1"/>
  <c r="AZ885" i="1"/>
  <c r="BA885" i="1"/>
  <c r="BB885" i="1"/>
  <c r="BC885" i="1"/>
  <c r="BD885" i="1"/>
  <c r="BE885" i="1"/>
  <c r="BF885" i="1"/>
  <c r="BG885" i="1"/>
  <c r="BH885" i="1"/>
  <c r="AZ886" i="1"/>
  <c r="BA886" i="1"/>
  <c r="BB886" i="1"/>
  <c r="BC886" i="1"/>
  <c r="BD886" i="1"/>
  <c r="BE886" i="1"/>
  <c r="BF886" i="1"/>
  <c r="BG886" i="1"/>
  <c r="BH886" i="1"/>
  <c r="AZ887" i="1"/>
  <c r="BA887" i="1"/>
  <c r="BB887" i="1"/>
  <c r="BC887" i="1"/>
  <c r="BD887" i="1"/>
  <c r="BE887" i="1"/>
  <c r="BF887" i="1"/>
  <c r="BG887" i="1"/>
  <c r="BH887" i="1"/>
  <c r="AZ888" i="1"/>
  <c r="BA888" i="1"/>
  <c r="BB888" i="1"/>
  <c r="BC888" i="1"/>
  <c r="BJ888" i="1" s="1"/>
  <c r="BD888" i="1"/>
  <c r="BE888" i="1"/>
  <c r="BF888" i="1"/>
  <c r="BG888" i="1"/>
  <c r="BH888" i="1"/>
  <c r="AZ889" i="1"/>
  <c r="BA889" i="1"/>
  <c r="BB889" i="1"/>
  <c r="BC889" i="1"/>
  <c r="BD889" i="1"/>
  <c r="BE889" i="1"/>
  <c r="BF889" i="1"/>
  <c r="BG889" i="1"/>
  <c r="BH889" i="1"/>
  <c r="AZ890" i="1"/>
  <c r="BA890" i="1"/>
  <c r="BB890" i="1"/>
  <c r="BC890" i="1"/>
  <c r="BD890" i="1"/>
  <c r="BE890" i="1"/>
  <c r="BF890" i="1"/>
  <c r="BG890" i="1"/>
  <c r="BH890" i="1"/>
  <c r="AZ891" i="1"/>
  <c r="BA891" i="1"/>
  <c r="BB891" i="1"/>
  <c r="BC891" i="1"/>
  <c r="BD891" i="1"/>
  <c r="BE891" i="1"/>
  <c r="BF891" i="1"/>
  <c r="BG891" i="1"/>
  <c r="BH891" i="1"/>
  <c r="AZ892" i="1"/>
  <c r="BA892" i="1"/>
  <c r="BB892" i="1"/>
  <c r="BC892" i="1"/>
  <c r="BD892" i="1"/>
  <c r="BE892" i="1"/>
  <c r="BF892" i="1"/>
  <c r="BG892" i="1"/>
  <c r="BH892" i="1"/>
  <c r="AZ893" i="1"/>
  <c r="BA893" i="1"/>
  <c r="BB893" i="1"/>
  <c r="BC893" i="1"/>
  <c r="BD893" i="1"/>
  <c r="BE893" i="1"/>
  <c r="BF893" i="1"/>
  <c r="BG893" i="1"/>
  <c r="BH893" i="1"/>
  <c r="AZ894" i="1"/>
  <c r="BA894" i="1"/>
  <c r="BB894" i="1"/>
  <c r="BC894" i="1"/>
  <c r="BD894" i="1"/>
  <c r="BE894" i="1"/>
  <c r="BF894" i="1"/>
  <c r="BG894" i="1"/>
  <c r="BH894" i="1"/>
  <c r="AZ895" i="1"/>
  <c r="BA895" i="1"/>
  <c r="BB895" i="1"/>
  <c r="BC895" i="1"/>
  <c r="BD895" i="1"/>
  <c r="BE895" i="1"/>
  <c r="BF895" i="1"/>
  <c r="BG895" i="1"/>
  <c r="BH895" i="1"/>
  <c r="AZ896" i="1"/>
  <c r="BA896" i="1"/>
  <c r="BB896" i="1"/>
  <c r="BC896" i="1"/>
  <c r="BD896" i="1"/>
  <c r="BE896" i="1"/>
  <c r="BF896" i="1"/>
  <c r="BG896" i="1"/>
  <c r="BH896" i="1"/>
  <c r="AZ897" i="1"/>
  <c r="BA897" i="1"/>
  <c r="BB897" i="1"/>
  <c r="BC897" i="1"/>
  <c r="BD897" i="1"/>
  <c r="BE897" i="1"/>
  <c r="BF897" i="1"/>
  <c r="BG897" i="1"/>
  <c r="BH897" i="1"/>
  <c r="AZ898" i="1"/>
  <c r="BA898" i="1"/>
  <c r="BB898" i="1"/>
  <c r="BC898" i="1"/>
  <c r="BD898" i="1"/>
  <c r="BE898" i="1"/>
  <c r="BF898" i="1"/>
  <c r="BG898" i="1"/>
  <c r="BH898" i="1"/>
  <c r="AZ899" i="1"/>
  <c r="BA899" i="1"/>
  <c r="BI899" i="1" s="1"/>
  <c r="BB899" i="1"/>
  <c r="BC899" i="1"/>
  <c r="BD899" i="1"/>
  <c r="BE899" i="1"/>
  <c r="BF899" i="1"/>
  <c r="BG899" i="1"/>
  <c r="BH899" i="1"/>
  <c r="AZ900" i="1"/>
  <c r="BA900" i="1"/>
  <c r="BB900" i="1"/>
  <c r="BC900" i="1"/>
  <c r="BJ900" i="1" s="1"/>
  <c r="BD900" i="1"/>
  <c r="BE900" i="1"/>
  <c r="BF900" i="1"/>
  <c r="BG900" i="1"/>
  <c r="BH900" i="1"/>
  <c r="AZ901" i="1"/>
  <c r="BA901" i="1"/>
  <c r="BB901" i="1"/>
  <c r="BC901" i="1"/>
  <c r="BD901" i="1"/>
  <c r="BE901" i="1"/>
  <c r="BF901" i="1"/>
  <c r="BG901" i="1"/>
  <c r="BH901" i="1"/>
  <c r="AZ902" i="1"/>
  <c r="BA902" i="1"/>
  <c r="BB902" i="1"/>
  <c r="BC902" i="1"/>
  <c r="BJ902" i="1" s="1"/>
  <c r="BD902" i="1"/>
  <c r="BE902" i="1"/>
  <c r="BF902" i="1"/>
  <c r="BG902" i="1"/>
  <c r="BH902" i="1"/>
  <c r="AZ903" i="1"/>
  <c r="BA903" i="1"/>
  <c r="BB903" i="1"/>
  <c r="BC903" i="1"/>
  <c r="BD903" i="1"/>
  <c r="BE903" i="1"/>
  <c r="BF903" i="1"/>
  <c r="BG903" i="1"/>
  <c r="BH903" i="1"/>
  <c r="AZ904" i="1"/>
  <c r="BA904" i="1"/>
  <c r="BB904" i="1"/>
  <c r="BC904" i="1"/>
  <c r="BD904" i="1"/>
  <c r="BE904" i="1"/>
  <c r="BF904" i="1"/>
  <c r="BG904" i="1"/>
  <c r="BH904" i="1"/>
  <c r="AZ905" i="1"/>
  <c r="BA905" i="1"/>
  <c r="BB905" i="1"/>
  <c r="BC905" i="1"/>
  <c r="BD905" i="1"/>
  <c r="BE905" i="1"/>
  <c r="BF905" i="1"/>
  <c r="BG905" i="1"/>
  <c r="BH905" i="1"/>
  <c r="AZ906" i="1"/>
  <c r="BA906" i="1"/>
  <c r="BB906" i="1"/>
  <c r="BC906" i="1"/>
  <c r="BD906" i="1"/>
  <c r="BE906" i="1"/>
  <c r="BF906" i="1"/>
  <c r="BG906" i="1"/>
  <c r="BH906" i="1"/>
  <c r="AZ907" i="1"/>
  <c r="BA907" i="1"/>
  <c r="BB907" i="1"/>
  <c r="BC907" i="1"/>
  <c r="BD907" i="1"/>
  <c r="BE907" i="1"/>
  <c r="BF907" i="1"/>
  <c r="BG907" i="1"/>
  <c r="BH907" i="1"/>
  <c r="AZ908" i="1"/>
  <c r="BA908" i="1"/>
  <c r="BB908" i="1"/>
  <c r="BC908" i="1"/>
  <c r="BJ908" i="1" s="1"/>
  <c r="BD908" i="1"/>
  <c r="BE908" i="1"/>
  <c r="BF908" i="1"/>
  <c r="BG908" i="1"/>
  <c r="BH908" i="1"/>
  <c r="AZ909" i="1"/>
  <c r="BA909" i="1"/>
  <c r="BB909" i="1"/>
  <c r="BC909" i="1"/>
  <c r="BD909" i="1"/>
  <c r="BE909" i="1"/>
  <c r="BF909" i="1"/>
  <c r="BG909" i="1"/>
  <c r="BL909" i="1" s="1"/>
  <c r="BH909" i="1"/>
  <c r="AZ910" i="1"/>
  <c r="BA910" i="1"/>
  <c r="BB910" i="1"/>
  <c r="BC910" i="1"/>
  <c r="BD910" i="1"/>
  <c r="BE910" i="1"/>
  <c r="BF910" i="1"/>
  <c r="BG910" i="1"/>
  <c r="BH910" i="1"/>
  <c r="AZ911" i="1"/>
  <c r="BA911" i="1"/>
  <c r="BB911" i="1"/>
  <c r="BC911" i="1"/>
  <c r="BD911" i="1"/>
  <c r="BE911" i="1"/>
  <c r="BF911" i="1"/>
  <c r="BG911" i="1"/>
  <c r="BH911" i="1"/>
  <c r="AZ912" i="1"/>
  <c r="BA912" i="1"/>
  <c r="BB912" i="1"/>
  <c r="BC912" i="1"/>
  <c r="BD912" i="1"/>
  <c r="BE912" i="1"/>
  <c r="BF912" i="1"/>
  <c r="BG912" i="1"/>
  <c r="BH912" i="1"/>
  <c r="AZ913" i="1"/>
  <c r="BA913" i="1"/>
  <c r="BB913" i="1"/>
  <c r="BC913" i="1"/>
  <c r="BD913" i="1"/>
  <c r="BE913" i="1"/>
  <c r="BF913" i="1"/>
  <c r="BG913" i="1"/>
  <c r="BH913" i="1"/>
  <c r="AZ914" i="1"/>
  <c r="BA914" i="1"/>
  <c r="BB914" i="1"/>
  <c r="BC914" i="1"/>
  <c r="BJ914" i="1" s="1"/>
  <c r="BD914" i="1"/>
  <c r="BE914" i="1"/>
  <c r="BF914" i="1"/>
  <c r="BG914" i="1"/>
  <c r="BH914" i="1"/>
  <c r="AZ915" i="1"/>
  <c r="BA915" i="1"/>
  <c r="BI915" i="1" s="1"/>
  <c r="BB915" i="1"/>
  <c r="BC915" i="1"/>
  <c r="BD915" i="1"/>
  <c r="BE915" i="1"/>
  <c r="BF915" i="1"/>
  <c r="BG915" i="1"/>
  <c r="BH915" i="1"/>
  <c r="AZ916" i="1"/>
  <c r="BA916" i="1"/>
  <c r="BB916" i="1"/>
  <c r="BC916" i="1"/>
  <c r="BJ916" i="1" s="1"/>
  <c r="BD916" i="1"/>
  <c r="BE916" i="1"/>
  <c r="BF916" i="1"/>
  <c r="BG916" i="1"/>
  <c r="BH916" i="1"/>
  <c r="AZ917" i="1"/>
  <c r="BA917" i="1"/>
  <c r="BB917" i="1"/>
  <c r="BC917" i="1"/>
  <c r="BD917" i="1"/>
  <c r="BE917" i="1"/>
  <c r="BF917" i="1"/>
  <c r="BG917" i="1"/>
  <c r="BH917" i="1"/>
  <c r="AZ918" i="1"/>
  <c r="BA918" i="1"/>
  <c r="BB918" i="1"/>
  <c r="BC918" i="1"/>
  <c r="BJ918" i="1" s="1"/>
  <c r="BD918" i="1"/>
  <c r="BE918" i="1"/>
  <c r="BF918" i="1"/>
  <c r="BG918" i="1"/>
  <c r="BH918" i="1"/>
  <c r="AZ919" i="1"/>
  <c r="BA919" i="1"/>
  <c r="BB919" i="1"/>
  <c r="BC919" i="1"/>
  <c r="BD919" i="1"/>
  <c r="BE919" i="1"/>
  <c r="BF919" i="1"/>
  <c r="BG919" i="1"/>
  <c r="BH919" i="1"/>
  <c r="AZ920" i="1"/>
  <c r="BA920" i="1"/>
  <c r="BB920" i="1"/>
  <c r="BC920" i="1"/>
  <c r="BD920" i="1"/>
  <c r="BE920" i="1"/>
  <c r="BF920" i="1"/>
  <c r="BG920" i="1"/>
  <c r="BH920" i="1"/>
  <c r="AZ921" i="1"/>
  <c r="BA921" i="1"/>
  <c r="BB921" i="1"/>
  <c r="BC921" i="1"/>
  <c r="BD921" i="1"/>
  <c r="BE921" i="1"/>
  <c r="BF921" i="1"/>
  <c r="BG921" i="1"/>
  <c r="BH921" i="1"/>
  <c r="AZ922" i="1"/>
  <c r="BA922" i="1"/>
  <c r="BB922" i="1"/>
  <c r="BC922" i="1"/>
  <c r="BD922" i="1"/>
  <c r="BE922" i="1"/>
  <c r="BF922" i="1"/>
  <c r="BG922" i="1"/>
  <c r="BH922" i="1"/>
  <c r="AZ923" i="1"/>
  <c r="BA923" i="1"/>
  <c r="BB923" i="1"/>
  <c r="BC923" i="1"/>
  <c r="BD923" i="1"/>
  <c r="BE923" i="1"/>
  <c r="BF923" i="1"/>
  <c r="BG923" i="1"/>
  <c r="BH923" i="1"/>
  <c r="AZ924" i="1"/>
  <c r="BA924" i="1"/>
  <c r="BB924" i="1"/>
  <c r="BC924" i="1"/>
  <c r="BJ924" i="1" s="1"/>
  <c r="BD924" i="1"/>
  <c r="BE924" i="1"/>
  <c r="BF924" i="1"/>
  <c r="BG924" i="1"/>
  <c r="BH924" i="1"/>
  <c r="AZ925" i="1"/>
  <c r="BA925" i="1"/>
  <c r="BB925" i="1"/>
  <c r="BC925" i="1"/>
  <c r="BD925" i="1"/>
  <c r="BE925" i="1"/>
  <c r="BF925" i="1"/>
  <c r="BG925" i="1"/>
  <c r="BL925" i="1" s="1"/>
  <c r="BH925" i="1"/>
  <c r="AZ926" i="1"/>
  <c r="BA926" i="1"/>
  <c r="BB926" i="1"/>
  <c r="BC926" i="1"/>
  <c r="BD926" i="1"/>
  <c r="BE926" i="1"/>
  <c r="BF926" i="1"/>
  <c r="BG926" i="1"/>
  <c r="BH926" i="1"/>
  <c r="AZ927" i="1"/>
  <c r="BA927" i="1"/>
  <c r="BB927" i="1"/>
  <c r="BC927" i="1"/>
  <c r="BD927" i="1"/>
  <c r="BE927" i="1"/>
  <c r="BF927" i="1"/>
  <c r="BG927" i="1"/>
  <c r="BH927" i="1"/>
  <c r="AZ928" i="1"/>
  <c r="BA928" i="1"/>
  <c r="BB928" i="1"/>
  <c r="BC928" i="1"/>
  <c r="BJ928" i="1" s="1"/>
  <c r="BD928" i="1"/>
  <c r="BE928" i="1"/>
  <c r="BF928" i="1"/>
  <c r="BG928" i="1"/>
  <c r="BH928" i="1"/>
  <c r="AZ929" i="1"/>
  <c r="BA929" i="1"/>
  <c r="BB929" i="1"/>
  <c r="BC929" i="1"/>
  <c r="BD929" i="1"/>
  <c r="BE929" i="1"/>
  <c r="BF929" i="1"/>
  <c r="BG929" i="1"/>
  <c r="BH929" i="1"/>
  <c r="AZ930" i="1"/>
  <c r="BA930" i="1"/>
  <c r="BB930" i="1"/>
  <c r="BC930" i="1"/>
  <c r="BD930" i="1"/>
  <c r="BE930" i="1"/>
  <c r="BF930" i="1"/>
  <c r="BG930" i="1"/>
  <c r="BH930" i="1"/>
  <c r="AZ931" i="1"/>
  <c r="BA931" i="1"/>
  <c r="BI931" i="1" s="1"/>
  <c r="BB931" i="1"/>
  <c r="BC931" i="1"/>
  <c r="BD931" i="1"/>
  <c r="BE931" i="1"/>
  <c r="BF931" i="1"/>
  <c r="BG931" i="1"/>
  <c r="BH931" i="1"/>
  <c r="AZ932" i="1"/>
  <c r="BA932" i="1"/>
  <c r="BB932" i="1"/>
  <c r="BC932" i="1"/>
  <c r="BJ932" i="1" s="1"/>
  <c r="BD932" i="1"/>
  <c r="BE932" i="1"/>
  <c r="BF932" i="1"/>
  <c r="BG932" i="1"/>
  <c r="BH932" i="1"/>
  <c r="AZ933" i="1"/>
  <c r="BA933" i="1"/>
  <c r="BB933" i="1"/>
  <c r="BC933" i="1"/>
  <c r="BD933" i="1"/>
  <c r="BE933" i="1"/>
  <c r="BF933" i="1"/>
  <c r="BG933" i="1"/>
  <c r="BH933" i="1"/>
  <c r="AZ934" i="1"/>
  <c r="BA934" i="1"/>
  <c r="BB934" i="1"/>
  <c r="BC934" i="1"/>
  <c r="BD934" i="1"/>
  <c r="BE934" i="1"/>
  <c r="BF934" i="1"/>
  <c r="BG934" i="1"/>
  <c r="BH934" i="1"/>
  <c r="AZ935" i="1"/>
  <c r="BA935" i="1"/>
  <c r="BB935" i="1"/>
  <c r="BC935" i="1"/>
  <c r="BD935" i="1"/>
  <c r="BE935" i="1"/>
  <c r="BF935" i="1"/>
  <c r="BG935" i="1"/>
  <c r="BH935" i="1"/>
  <c r="AZ936" i="1"/>
  <c r="BA936" i="1"/>
  <c r="BB936" i="1"/>
  <c r="BC936" i="1"/>
  <c r="BD936" i="1"/>
  <c r="BE936" i="1"/>
  <c r="BF936" i="1"/>
  <c r="BG936" i="1"/>
  <c r="BH936" i="1"/>
  <c r="AZ937" i="1"/>
  <c r="BA937" i="1"/>
  <c r="BB937" i="1"/>
  <c r="BC937" i="1"/>
  <c r="BD937" i="1"/>
  <c r="BE937" i="1"/>
  <c r="BF937" i="1"/>
  <c r="BG937" i="1"/>
  <c r="BH937" i="1"/>
  <c r="AZ938" i="1"/>
  <c r="BA938" i="1"/>
  <c r="BB938" i="1"/>
  <c r="BC938" i="1"/>
  <c r="BD938" i="1"/>
  <c r="BE938" i="1"/>
  <c r="BF938" i="1"/>
  <c r="BG938" i="1"/>
  <c r="BH938" i="1"/>
  <c r="AZ939" i="1"/>
  <c r="BA939" i="1"/>
  <c r="BB939" i="1"/>
  <c r="BC939" i="1"/>
  <c r="BD939" i="1"/>
  <c r="BE939" i="1"/>
  <c r="BF939" i="1"/>
  <c r="BG939" i="1"/>
  <c r="BH939" i="1"/>
  <c r="AZ940" i="1"/>
  <c r="BA940" i="1"/>
  <c r="BB940" i="1"/>
  <c r="BC940" i="1"/>
  <c r="BJ940" i="1" s="1"/>
  <c r="BD940" i="1"/>
  <c r="BE940" i="1"/>
  <c r="BF940" i="1"/>
  <c r="BG940" i="1"/>
  <c r="BH940" i="1"/>
  <c r="AZ941" i="1"/>
  <c r="BA941" i="1"/>
  <c r="BB941" i="1"/>
  <c r="BC941" i="1"/>
  <c r="BD941" i="1"/>
  <c r="BE941" i="1"/>
  <c r="BF941" i="1"/>
  <c r="BG941" i="1"/>
  <c r="BL941" i="1" s="1"/>
  <c r="BH941" i="1"/>
  <c r="AZ942" i="1"/>
  <c r="BA942" i="1"/>
  <c r="BB942" i="1"/>
  <c r="BC942" i="1"/>
  <c r="BD942" i="1"/>
  <c r="BE942" i="1"/>
  <c r="BF942" i="1"/>
  <c r="BG942" i="1"/>
  <c r="BH942" i="1"/>
  <c r="AZ943" i="1"/>
  <c r="BA943" i="1"/>
  <c r="BB943" i="1"/>
  <c r="BC943" i="1"/>
  <c r="BD943" i="1"/>
  <c r="BE943" i="1"/>
  <c r="BF943" i="1"/>
  <c r="BG943" i="1"/>
  <c r="BH943" i="1"/>
  <c r="AZ944" i="1"/>
  <c r="BA944" i="1"/>
  <c r="BB944" i="1"/>
  <c r="BC944" i="1"/>
  <c r="BJ944" i="1" s="1"/>
  <c r="BD944" i="1"/>
  <c r="BE944" i="1"/>
  <c r="BF944" i="1"/>
  <c r="BG944" i="1"/>
  <c r="BH944" i="1"/>
  <c r="AZ945" i="1"/>
  <c r="BA945" i="1"/>
  <c r="BB945" i="1"/>
  <c r="BC945" i="1"/>
  <c r="BD945" i="1"/>
  <c r="BE945" i="1"/>
  <c r="BF945" i="1"/>
  <c r="BG945" i="1"/>
  <c r="BH945" i="1"/>
  <c r="AZ946" i="1"/>
  <c r="BA946" i="1"/>
  <c r="BB946" i="1"/>
  <c r="BC946" i="1"/>
  <c r="BD946" i="1"/>
  <c r="BE946" i="1"/>
  <c r="BF946" i="1"/>
  <c r="BG946" i="1"/>
  <c r="BH946" i="1"/>
  <c r="AZ947" i="1"/>
  <c r="BA947" i="1"/>
  <c r="BI947" i="1" s="1"/>
  <c r="BB947" i="1"/>
  <c r="BC947" i="1"/>
  <c r="BD947" i="1"/>
  <c r="BE947" i="1"/>
  <c r="BF947" i="1"/>
  <c r="BG947" i="1"/>
  <c r="BH947" i="1"/>
  <c r="AZ948" i="1"/>
  <c r="BA948" i="1"/>
  <c r="BB948" i="1"/>
  <c r="BC948" i="1"/>
  <c r="BJ948" i="1" s="1"/>
  <c r="BD948" i="1"/>
  <c r="BE948" i="1"/>
  <c r="BF948" i="1"/>
  <c r="BG948" i="1"/>
  <c r="BH948" i="1"/>
  <c r="AZ949" i="1"/>
  <c r="BA949" i="1"/>
  <c r="BB949" i="1"/>
  <c r="BC949" i="1"/>
  <c r="BD949" i="1"/>
  <c r="BE949" i="1"/>
  <c r="BF949" i="1"/>
  <c r="BG949" i="1"/>
  <c r="BH949" i="1"/>
  <c r="AZ950" i="1"/>
  <c r="BA950" i="1"/>
  <c r="BB950" i="1"/>
  <c r="BC950" i="1"/>
  <c r="BD950" i="1"/>
  <c r="BE950" i="1"/>
  <c r="BF950" i="1"/>
  <c r="BG950" i="1"/>
  <c r="BH950" i="1"/>
  <c r="AZ951" i="1"/>
  <c r="BA951" i="1"/>
  <c r="BB951" i="1"/>
  <c r="BC951" i="1"/>
  <c r="BD951" i="1"/>
  <c r="BE951" i="1"/>
  <c r="BF951" i="1"/>
  <c r="BG951" i="1"/>
  <c r="BH951" i="1"/>
  <c r="AZ952" i="1"/>
  <c r="BA952" i="1"/>
  <c r="BB952" i="1"/>
  <c r="BC952" i="1"/>
  <c r="BD952" i="1"/>
  <c r="BE952" i="1"/>
  <c r="BF952" i="1"/>
  <c r="BG952" i="1"/>
  <c r="BH952" i="1"/>
  <c r="AZ953" i="1"/>
  <c r="BA953" i="1"/>
  <c r="BB953" i="1"/>
  <c r="BC953" i="1"/>
  <c r="BD953" i="1"/>
  <c r="BE953" i="1"/>
  <c r="BF953" i="1"/>
  <c r="BG953" i="1"/>
  <c r="BH953" i="1"/>
  <c r="AZ954" i="1"/>
  <c r="BA954" i="1"/>
  <c r="BB954" i="1"/>
  <c r="BC954" i="1"/>
  <c r="BD954" i="1"/>
  <c r="BE954" i="1"/>
  <c r="BF954" i="1"/>
  <c r="BG954" i="1"/>
  <c r="BH954" i="1"/>
  <c r="AZ955" i="1"/>
  <c r="BA955" i="1"/>
  <c r="BB955" i="1"/>
  <c r="BC955" i="1"/>
  <c r="BD955" i="1"/>
  <c r="BE955" i="1"/>
  <c r="BF955" i="1"/>
  <c r="BG955" i="1"/>
  <c r="BH955" i="1"/>
  <c r="AZ956" i="1"/>
  <c r="BA956" i="1"/>
  <c r="BB956" i="1"/>
  <c r="BC956" i="1"/>
  <c r="BJ956" i="1" s="1"/>
  <c r="BD956" i="1"/>
  <c r="BE956" i="1"/>
  <c r="BF956" i="1"/>
  <c r="BG956" i="1"/>
  <c r="BH956" i="1"/>
  <c r="AZ957" i="1"/>
  <c r="BA957" i="1"/>
  <c r="BB957" i="1"/>
  <c r="BC957" i="1"/>
  <c r="BD957" i="1"/>
  <c r="BE957" i="1"/>
  <c r="BF957" i="1"/>
  <c r="BG957" i="1"/>
  <c r="BH957" i="1"/>
  <c r="AZ958" i="1"/>
  <c r="BA958" i="1"/>
  <c r="BB958" i="1"/>
  <c r="BC958" i="1"/>
  <c r="BD958" i="1"/>
  <c r="BE958" i="1"/>
  <c r="BF958" i="1"/>
  <c r="BG958" i="1"/>
  <c r="BH958" i="1"/>
  <c r="AZ959" i="1"/>
  <c r="BA959" i="1"/>
  <c r="BB959" i="1"/>
  <c r="BC959" i="1"/>
  <c r="BD959" i="1"/>
  <c r="BE959" i="1"/>
  <c r="BF959" i="1"/>
  <c r="BG959" i="1"/>
  <c r="BH959" i="1"/>
  <c r="AZ960" i="1"/>
  <c r="BA960" i="1"/>
  <c r="BB960" i="1"/>
  <c r="BC960" i="1"/>
  <c r="BD960" i="1"/>
  <c r="BE960" i="1"/>
  <c r="BF960" i="1"/>
  <c r="BG960" i="1"/>
  <c r="BH960" i="1"/>
  <c r="AZ961" i="1"/>
  <c r="BA961" i="1"/>
  <c r="BB961" i="1"/>
  <c r="BC961" i="1"/>
  <c r="BD961" i="1"/>
  <c r="BE961" i="1"/>
  <c r="BF961" i="1"/>
  <c r="BG961" i="1"/>
  <c r="BH961" i="1"/>
  <c r="AZ962" i="1"/>
  <c r="BA962" i="1"/>
  <c r="BB962" i="1"/>
  <c r="BC962" i="1"/>
  <c r="BJ962" i="1" s="1"/>
  <c r="BD962" i="1"/>
  <c r="BE962" i="1"/>
  <c r="BF962" i="1"/>
  <c r="BG962" i="1"/>
  <c r="BH962" i="1"/>
  <c r="AZ963" i="1"/>
  <c r="BA963" i="1"/>
  <c r="BI963" i="1" s="1"/>
  <c r="BB963" i="1"/>
  <c r="BC963" i="1"/>
  <c r="BD963" i="1"/>
  <c r="BE963" i="1"/>
  <c r="BF963" i="1"/>
  <c r="BG963" i="1"/>
  <c r="BH963" i="1"/>
  <c r="AZ964" i="1"/>
  <c r="BA964" i="1"/>
  <c r="BB964" i="1"/>
  <c r="BC964" i="1"/>
  <c r="BD964" i="1"/>
  <c r="BE964" i="1"/>
  <c r="BF964" i="1"/>
  <c r="BG964" i="1"/>
  <c r="BH964" i="1"/>
  <c r="AZ965" i="1"/>
  <c r="BA965" i="1"/>
  <c r="BB965" i="1"/>
  <c r="BC965" i="1"/>
  <c r="BD965" i="1"/>
  <c r="BE965" i="1"/>
  <c r="BF965" i="1"/>
  <c r="BG965" i="1"/>
  <c r="BH965" i="1"/>
  <c r="AZ966" i="1"/>
  <c r="BA966" i="1"/>
  <c r="BB966" i="1"/>
  <c r="BC966" i="1"/>
  <c r="BJ966" i="1" s="1"/>
  <c r="BD966" i="1"/>
  <c r="BE966" i="1"/>
  <c r="BF966" i="1"/>
  <c r="BG966" i="1"/>
  <c r="BH966" i="1"/>
  <c r="AZ967" i="1"/>
  <c r="BA967" i="1"/>
  <c r="BB967" i="1"/>
  <c r="BC967" i="1"/>
  <c r="BD967" i="1"/>
  <c r="BE967" i="1"/>
  <c r="BF967" i="1"/>
  <c r="BG967" i="1"/>
  <c r="BH967" i="1"/>
  <c r="AZ968" i="1"/>
  <c r="BA968" i="1"/>
  <c r="BB968" i="1"/>
  <c r="BC968" i="1"/>
  <c r="BD968" i="1"/>
  <c r="BE968" i="1"/>
  <c r="BF968" i="1"/>
  <c r="BG968" i="1"/>
  <c r="BL968" i="1" s="1"/>
  <c r="BH968" i="1"/>
  <c r="AZ969" i="1"/>
  <c r="BA969" i="1"/>
  <c r="BB969" i="1"/>
  <c r="BC969" i="1"/>
  <c r="BD969" i="1"/>
  <c r="BE969" i="1"/>
  <c r="BF969" i="1"/>
  <c r="BG969" i="1"/>
  <c r="BH969" i="1"/>
  <c r="AZ970" i="1"/>
  <c r="BA970" i="1"/>
  <c r="BB970" i="1"/>
  <c r="BC970" i="1"/>
  <c r="BD970" i="1"/>
  <c r="BE970" i="1"/>
  <c r="BF970" i="1"/>
  <c r="BG970" i="1"/>
  <c r="BH970" i="1"/>
  <c r="AZ971" i="1"/>
  <c r="BA971" i="1"/>
  <c r="BB971" i="1"/>
  <c r="BC971" i="1"/>
  <c r="BD971" i="1"/>
  <c r="BE971" i="1"/>
  <c r="BF971" i="1"/>
  <c r="BG971" i="1"/>
  <c r="BH971" i="1"/>
  <c r="AZ972" i="1"/>
  <c r="BA972" i="1"/>
  <c r="BB972" i="1"/>
  <c r="BC972" i="1"/>
  <c r="BJ972" i="1" s="1"/>
  <c r="BD972" i="1"/>
  <c r="BE972" i="1"/>
  <c r="BF972" i="1"/>
  <c r="BG972" i="1"/>
  <c r="BH972" i="1"/>
  <c r="AZ973" i="1"/>
  <c r="BA973" i="1"/>
  <c r="BB973" i="1"/>
  <c r="BC973" i="1"/>
  <c r="BD973" i="1"/>
  <c r="BE973" i="1"/>
  <c r="BF973" i="1"/>
  <c r="BG973" i="1"/>
  <c r="BL973" i="1" s="1"/>
  <c r="BH973" i="1"/>
  <c r="AZ974" i="1"/>
  <c r="BA974" i="1"/>
  <c r="BI974" i="1" s="1"/>
  <c r="BB974" i="1"/>
  <c r="BC974" i="1"/>
  <c r="BD974" i="1"/>
  <c r="BE974" i="1"/>
  <c r="BF974" i="1"/>
  <c r="BG974" i="1"/>
  <c r="BH974" i="1"/>
  <c r="AZ975" i="1"/>
  <c r="BA975" i="1"/>
  <c r="BI975" i="1" s="1"/>
  <c r="BB975" i="1"/>
  <c r="BC975" i="1"/>
  <c r="BD975" i="1"/>
  <c r="BE975" i="1"/>
  <c r="BF975" i="1"/>
  <c r="BG975" i="1"/>
  <c r="BH975" i="1"/>
  <c r="AZ976" i="1"/>
  <c r="BA976" i="1"/>
  <c r="BB976" i="1"/>
  <c r="BC976" i="1"/>
  <c r="BD976" i="1"/>
  <c r="BE976" i="1"/>
  <c r="BF976" i="1"/>
  <c r="BG976" i="1"/>
  <c r="BH976" i="1"/>
  <c r="AZ977" i="1"/>
  <c r="BA977" i="1"/>
  <c r="BB977" i="1"/>
  <c r="BC977" i="1"/>
  <c r="BD977" i="1"/>
  <c r="BE977" i="1"/>
  <c r="BF977" i="1"/>
  <c r="BG977" i="1"/>
  <c r="BH977" i="1"/>
  <c r="AZ978" i="1"/>
  <c r="BA978" i="1"/>
  <c r="BB978" i="1"/>
  <c r="BC978" i="1"/>
  <c r="BD978" i="1"/>
  <c r="BE978" i="1"/>
  <c r="BF978" i="1"/>
  <c r="BG978" i="1"/>
  <c r="BH978" i="1"/>
  <c r="AZ979" i="1"/>
  <c r="BA979" i="1"/>
  <c r="BI979" i="1" s="1"/>
  <c r="BB979" i="1"/>
  <c r="BC979" i="1"/>
  <c r="BD979" i="1"/>
  <c r="BE979" i="1"/>
  <c r="BF979" i="1"/>
  <c r="BG979" i="1"/>
  <c r="BH979" i="1"/>
  <c r="AZ980" i="1"/>
  <c r="BA980" i="1"/>
  <c r="BB980" i="1"/>
  <c r="BC980" i="1"/>
  <c r="BJ980" i="1" s="1"/>
  <c r="BD980" i="1"/>
  <c r="BE980" i="1"/>
  <c r="BF980" i="1"/>
  <c r="BG980" i="1"/>
  <c r="BL980" i="1" s="1"/>
  <c r="BH980" i="1"/>
  <c r="AZ981" i="1"/>
  <c r="BA981" i="1"/>
  <c r="BB981" i="1"/>
  <c r="BC981" i="1"/>
  <c r="BD981" i="1"/>
  <c r="BE981" i="1"/>
  <c r="BF981" i="1"/>
  <c r="BG981" i="1"/>
  <c r="BH981" i="1"/>
  <c r="AZ982" i="1"/>
  <c r="BA982" i="1"/>
  <c r="BI982" i="1" s="1"/>
  <c r="BB982" i="1"/>
  <c r="BC982" i="1"/>
  <c r="BD982" i="1"/>
  <c r="BE982" i="1"/>
  <c r="BF982" i="1"/>
  <c r="BG982" i="1"/>
  <c r="BH982" i="1"/>
  <c r="AZ983" i="1"/>
  <c r="BA983" i="1"/>
  <c r="BB983" i="1"/>
  <c r="BC983" i="1"/>
  <c r="BD983" i="1"/>
  <c r="BE983" i="1"/>
  <c r="BF983" i="1"/>
  <c r="BG983" i="1"/>
  <c r="BH983" i="1"/>
  <c r="AZ984" i="1"/>
  <c r="BA984" i="1"/>
  <c r="BB984" i="1"/>
  <c r="BC984" i="1"/>
  <c r="BD984" i="1"/>
  <c r="BE984" i="1"/>
  <c r="BF984" i="1"/>
  <c r="BG984" i="1"/>
  <c r="BL984" i="1" s="1"/>
  <c r="BH984" i="1"/>
  <c r="AZ985" i="1"/>
  <c r="BA985" i="1"/>
  <c r="BB985" i="1"/>
  <c r="BC985" i="1"/>
  <c r="BD985" i="1"/>
  <c r="BE985" i="1"/>
  <c r="BF985" i="1"/>
  <c r="BG985" i="1"/>
  <c r="BL985" i="1" s="1"/>
  <c r="BH985" i="1"/>
  <c r="AZ986" i="1"/>
  <c r="BA986" i="1"/>
  <c r="BB986" i="1"/>
  <c r="BC986" i="1"/>
  <c r="BD986" i="1"/>
  <c r="BE986" i="1"/>
  <c r="BF986" i="1"/>
  <c r="BG986" i="1"/>
  <c r="BH986" i="1"/>
  <c r="AZ987" i="1"/>
  <c r="BA987" i="1"/>
  <c r="BB987" i="1"/>
  <c r="BC987" i="1"/>
  <c r="BD987" i="1"/>
  <c r="BE987" i="1"/>
  <c r="BF987" i="1"/>
  <c r="BG987" i="1"/>
  <c r="BH987" i="1"/>
  <c r="AZ988" i="1"/>
  <c r="BA988" i="1"/>
  <c r="BB988" i="1"/>
  <c r="BC988" i="1"/>
  <c r="BJ988" i="1" s="1"/>
  <c r="BD988" i="1"/>
  <c r="BE988" i="1"/>
  <c r="BF988" i="1"/>
  <c r="BG988" i="1"/>
  <c r="BH988" i="1"/>
  <c r="AZ989" i="1"/>
  <c r="BA989" i="1"/>
  <c r="BB989" i="1"/>
  <c r="BC989" i="1"/>
  <c r="BD989" i="1"/>
  <c r="BE989" i="1"/>
  <c r="BF989" i="1"/>
  <c r="BG989" i="1"/>
  <c r="BL989" i="1" s="1"/>
  <c r="BH989" i="1"/>
  <c r="AZ990" i="1"/>
  <c r="BA990" i="1"/>
  <c r="BI990" i="1" s="1"/>
  <c r="BB990" i="1"/>
  <c r="BC990" i="1"/>
  <c r="BD990" i="1"/>
  <c r="BE990" i="1"/>
  <c r="BF990" i="1"/>
  <c r="BG990" i="1"/>
  <c r="BH990" i="1"/>
  <c r="AZ991" i="1"/>
  <c r="BA991" i="1"/>
  <c r="BI991" i="1" s="1"/>
  <c r="BB991" i="1"/>
  <c r="BC991" i="1"/>
  <c r="BD991" i="1"/>
  <c r="BE991" i="1"/>
  <c r="BF991" i="1"/>
  <c r="BG991" i="1"/>
  <c r="BH991" i="1"/>
  <c r="AZ992" i="1"/>
  <c r="BA992" i="1"/>
  <c r="BB992" i="1"/>
  <c r="BC992" i="1"/>
  <c r="BJ992" i="1" s="1"/>
  <c r="BD992" i="1"/>
  <c r="BE992" i="1"/>
  <c r="BF992" i="1"/>
  <c r="BG992" i="1"/>
  <c r="BL992" i="1" s="1"/>
  <c r="BH992" i="1"/>
  <c r="AZ993" i="1"/>
  <c r="BA993" i="1"/>
  <c r="BB993" i="1"/>
  <c r="BC993" i="1"/>
  <c r="BD993" i="1"/>
  <c r="BE993" i="1"/>
  <c r="BF993" i="1"/>
  <c r="BG993" i="1"/>
  <c r="BH993" i="1"/>
  <c r="AZ994" i="1"/>
  <c r="BA994" i="1"/>
  <c r="BB994" i="1"/>
  <c r="BC994" i="1"/>
  <c r="BD994" i="1"/>
  <c r="BE994" i="1"/>
  <c r="BF994" i="1"/>
  <c r="BG994" i="1"/>
  <c r="BH994" i="1"/>
  <c r="AZ995" i="1"/>
  <c r="BA995" i="1"/>
  <c r="BI995" i="1" s="1"/>
  <c r="BB995" i="1"/>
  <c r="BC995" i="1"/>
  <c r="BD995" i="1"/>
  <c r="BE995" i="1"/>
  <c r="BF995" i="1"/>
  <c r="BG995" i="1"/>
  <c r="BH995" i="1"/>
  <c r="AZ996" i="1"/>
  <c r="BA996" i="1"/>
  <c r="BB996" i="1"/>
  <c r="BC996" i="1"/>
  <c r="BJ996" i="1" s="1"/>
  <c r="BD996" i="1"/>
  <c r="BE996" i="1"/>
  <c r="BF996" i="1"/>
  <c r="BG996" i="1"/>
  <c r="BL996" i="1" s="1"/>
  <c r="BH996" i="1"/>
  <c r="AZ997" i="1"/>
  <c r="BA997" i="1"/>
  <c r="BB997" i="1"/>
  <c r="BC997" i="1"/>
  <c r="BD997" i="1"/>
  <c r="BE997" i="1"/>
  <c r="BF997" i="1"/>
  <c r="BG997" i="1"/>
  <c r="BH997" i="1"/>
  <c r="AZ998" i="1"/>
  <c r="BA998" i="1"/>
  <c r="BI998" i="1" s="1"/>
  <c r="BB998" i="1"/>
  <c r="BC998" i="1"/>
  <c r="BD998" i="1"/>
  <c r="BE998" i="1"/>
  <c r="BF998" i="1"/>
  <c r="BG998" i="1"/>
  <c r="BH998" i="1"/>
  <c r="AZ999" i="1"/>
  <c r="BA999" i="1"/>
  <c r="BB999" i="1"/>
  <c r="BC999" i="1"/>
  <c r="BD999" i="1"/>
  <c r="BE999" i="1"/>
  <c r="BF999" i="1"/>
  <c r="BG999" i="1"/>
  <c r="BH999" i="1"/>
  <c r="AZ1000" i="1"/>
  <c r="BA1000" i="1"/>
  <c r="BB1000" i="1"/>
  <c r="BC1000" i="1"/>
  <c r="BD1000" i="1"/>
  <c r="BE1000" i="1"/>
  <c r="BF1000" i="1"/>
  <c r="BG1000" i="1"/>
  <c r="BL1000" i="1" s="1"/>
  <c r="BH1000" i="1"/>
  <c r="AZ1001" i="1"/>
  <c r="BA1001" i="1"/>
  <c r="BB1001" i="1"/>
  <c r="BC1001" i="1"/>
  <c r="BD1001" i="1"/>
  <c r="BE1001" i="1"/>
  <c r="BF1001" i="1"/>
  <c r="BG1001" i="1"/>
  <c r="BH1001" i="1"/>
  <c r="AZ1002" i="1"/>
  <c r="BA1002" i="1"/>
  <c r="BB1002" i="1"/>
  <c r="BC1002" i="1"/>
  <c r="BD1002" i="1"/>
  <c r="BE1002" i="1"/>
  <c r="BF1002" i="1"/>
  <c r="BG1002" i="1"/>
  <c r="BH1002" i="1"/>
  <c r="AZ1003" i="1"/>
  <c r="BA1003" i="1"/>
  <c r="BB1003" i="1"/>
  <c r="BC1003" i="1"/>
  <c r="BD1003" i="1"/>
  <c r="BE1003" i="1"/>
  <c r="BF1003" i="1"/>
  <c r="BG1003" i="1"/>
  <c r="BH1003" i="1"/>
  <c r="AZ1004" i="1"/>
  <c r="BA1004" i="1"/>
  <c r="BB1004" i="1"/>
  <c r="BC1004" i="1"/>
  <c r="BJ1004" i="1" s="1"/>
  <c r="BD1004" i="1"/>
  <c r="BE1004" i="1"/>
  <c r="BF1004" i="1"/>
  <c r="BG1004" i="1"/>
  <c r="BH1004" i="1"/>
  <c r="AZ1005" i="1"/>
  <c r="BA1005" i="1"/>
  <c r="BB1005" i="1"/>
  <c r="BC1005" i="1"/>
  <c r="BD1005" i="1"/>
  <c r="BE1005" i="1"/>
  <c r="BF1005" i="1"/>
  <c r="BG1005" i="1"/>
  <c r="BL1005" i="1" s="1"/>
  <c r="BH1005" i="1"/>
  <c r="AZ1006" i="1"/>
  <c r="BA1006" i="1"/>
  <c r="BI1006" i="1" s="1"/>
  <c r="BB1006" i="1"/>
  <c r="BC1006" i="1"/>
  <c r="BD1006" i="1"/>
  <c r="BE1006" i="1"/>
  <c r="BF1006" i="1"/>
  <c r="BG1006" i="1"/>
  <c r="BH1006" i="1"/>
  <c r="AZ1007" i="1"/>
  <c r="BA1007" i="1"/>
  <c r="BI1007" i="1" s="1"/>
  <c r="BB1007" i="1"/>
  <c r="BC1007" i="1"/>
  <c r="BD1007" i="1"/>
  <c r="BE1007" i="1"/>
  <c r="BF1007" i="1"/>
  <c r="BG1007" i="1"/>
  <c r="BH1007" i="1"/>
  <c r="AZ1008" i="1"/>
  <c r="BA1008" i="1"/>
  <c r="BB1008" i="1"/>
  <c r="BC1008" i="1"/>
  <c r="BJ1008" i="1" s="1"/>
  <c r="BD1008" i="1"/>
  <c r="BE1008" i="1"/>
  <c r="BF1008" i="1"/>
  <c r="BG1008" i="1"/>
  <c r="BL1008" i="1" s="1"/>
  <c r="BH1008" i="1"/>
  <c r="AZ1009" i="1"/>
  <c r="BA1009" i="1"/>
  <c r="BB1009" i="1"/>
  <c r="BC1009" i="1"/>
  <c r="BD1009" i="1"/>
  <c r="BE1009" i="1"/>
  <c r="BF1009" i="1"/>
  <c r="BG1009" i="1"/>
  <c r="BH1009" i="1"/>
  <c r="AZ1010" i="1"/>
  <c r="BA1010" i="1"/>
  <c r="BB1010" i="1"/>
  <c r="BC1010" i="1"/>
  <c r="BD1010" i="1"/>
  <c r="BE1010" i="1"/>
  <c r="BF1010" i="1"/>
  <c r="BG1010" i="1"/>
  <c r="BH1010" i="1"/>
  <c r="AZ1011" i="1"/>
  <c r="BA1011" i="1"/>
  <c r="BI1011" i="1" s="1"/>
  <c r="BB1011" i="1"/>
  <c r="BC1011" i="1"/>
  <c r="BD1011" i="1"/>
  <c r="BE1011" i="1"/>
  <c r="BF1011" i="1"/>
  <c r="BG1011" i="1"/>
  <c r="BH1011" i="1"/>
  <c r="AZ1012" i="1"/>
  <c r="BA1012" i="1"/>
  <c r="BB1012" i="1"/>
  <c r="BC1012" i="1"/>
  <c r="BJ1012" i="1" s="1"/>
  <c r="BD1012" i="1"/>
  <c r="BE1012" i="1"/>
  <c r="BF1012" i="1"/>
  <c r="BG1012" i="1"/>
  <c r="BH1012" i="1"/>
  <c r="AZ1013" i="1"/>
  <c r="BA1013" i="1"/>
  <c r="BB1013" i="1"/>
  <c r="BC1013" i="1"/>
  <c r="BD1013" i="1"/>
  <c r="BE1013" i="1"/>
  <c r="BF1013" i="1"/>
  <c r="BG1013" i="1"/>
  <c r="BH1013" i="1"/>
  <c r="AZ1014" i="1"/>
  <c r="BA1014" i="1"/>
  <c r="BI1014" i="1" s="1"/>
  <c r="BB1014" i="1"/>
  <c r="BC1014" i="1"/>
  <c r="BJ1014" i="1" s="1"/>
  <c r="BD1014" i="1"/>
  <c r="BE1014" i="1"/>
  <c r="BF1014" i="1"/>
  <c r="BG1014" i="1"/>
  <c r="BH1014" i="1"/>
  <c r="AZ1015" i="1"/>
  <c r="BA1015" i="1"/>
  <c r="BB1015" i="1"/>
  <c r="BC1015" i="1"/>
  <c r="BD1015" i="1"/>
  <c r="BE1015" i="1"/>
  <c r="BF1015" i="1"/>
  <c r="BG1015" i="1"/>
  <c r="BH1015" i="1"/>
  <c r="AZ1016" i="1"/>
  <c r="BA1016" i="1"/>
  <c r="BB1016" i="1"/>
  <c r="BC1016" i="1"/>
  <c r="BD1016" i="1"/>
  <c r="BE1016" i="1"/>
  <c r="BF1016" i="1"/>
  <c r="BG1016" i="1"/>
  <c r="BL1016" i="1" s="1"/>
  <c r="BH1016" i="1"/>
  <c r="AZ1017" i="1"/>
  <c r="BA1017" i="1"/>
  <c r="BB1017" i="1"/>
  <c r="BC1017" i="1"/>
  <c r="BD1017" i="1"/>
  <c r="BE1017" i="1"/>
  <c r="BF1017" i="1"/>
  <c r="BG1017" i="1"/>
  <c r="BL1017" i="1" s="1"/>
  <c r="BH1017" i="1"/>
  <c r="AZ1018" i="1"/>
  <c r="BA1018" i="1"/>
  <c r="BB1018" i="1"/>
  <c r="BC1018" i="1"/>
  <c r="BD1018" i="1"/>
  <c r="BE1018" i="1"/>
  <c r="BF1018" i="1"/>
  <c r="BG1018" i="1"/>
  <c r="BH1018" i="1"/>
  <c r="AZ1019" i="1"/>
  <c r="BA1019" i="1"/>
  <c r="BB1019" i="1"/>
  <c r="BC1019" i="1"/>
  <c r="BD1019" i="1"/>
  <c r="BE1019" i="1"/>
  <c r="BF1019" i="1"/>
  <c r="BG1019" i="1"/>
  <c r="BH1019" i="1"/>
  <c r="AZ1020" i="1"/>
  <c r="BA1020" i="1"/>
  <c r="BB1020" i="1"/>
  <c r="BC1020" i="1"/>
  <c r="BJ1020" i="1" s="1"/>
  <c r="BD1020" i="1"/>
  <c r="BE1020" i="1"/>
  <c r="BF1020" i="1"/>
  <c r="BG1020" i="1"/>
  <c r="BH1020" i="1"/>
  <c r="AZ1021" i="1"/>
  <c r="BA1021" i="1"/>
  <c r="BB1021" i="1"/>
  <c r="BC1021" i="1"/>
  <c r="BD1021" i="1"/>
  <c r="BE1021" i="1"/>
  <c r="BF1021" i="1"/>
  <c r="BG1021" i="1"/>
  <c r="BL1021" i="1" s="1"/>
  <c r="BH1021" i="1"/>
  <c r="AZ1022" i="1"/>
  <c r="BA1022" i="1"/>
  <c r="BI1022" i="1" s="1"/>
  <c r="BB1022" i="1"/>
  <c r="BC1022" i="1"/>
  <c r="BD1022" i="1"/>
  <c r="BE1022" i="1"/>
  <c r="BF1022" i="1"/>
  <c r="BG1022" i="1"/>
  <c r="BH1022" i="1"/>
  <c r="AZ1023" i="1"/>
  <c r="BA1023" i="1"/>
  <c r="BI1023" i="1" s="1"/>
  <c r="BB1023" i="1"/>
  <c r="BC1023" i="1"/>
  <c r="BD1023" i="1"/>
  <c r="BE1023" i="1"/>
  <c r="BF1023" i="1"/>
  <c r="BG1023" i="1"/>
  <c r="BH1023" i="1"/>
  <c r="AZ1024" i="1"/>
  <c r="BA1024" i="1"/>
  <c r="BB1024" i="1"/>
  <c r="BC1024" i="1"/>
  <c r="BJ1024" i="1" s="1"/>
  <c r="BD1024" i="1"/>
  <c r="BE1024" i="1"/>
  <c r="BF1024" i="1"/>
  <c r="BG1024" i="1"/>
  <c r="BL1024" i="1" s="1"/>
  <c r="BH1024" i="1"/>
  <c r="AZ1025" i="1"/>
  <c r="BA1025" i="1"/>
  <c r="BB1025" i="1"/>
  <c r="BC1025" i="1"/>
  <c r="BD1025" i="1"/>
  <c r="BE1025" i="1"/>
  <c r="BF1025" i="1"/>
  <c r="BG1025" i="1"/>
  <c r="BH1025" i="1"/>
  <c r="AZ1026" i="1"/>
  <c r="BA1026" i="1"/>
  <c r="BB1026" i="1"/>
  <c r="BC1026" i="1"/>
  <c r="BD1026" i="1"/>
  <c r="BE1026" i="1"/>
  <c r="BF1026" i="1"/>
  <c r="BG1026" i="1"/>
  <c r="BH1026" i="1"/>
  <c r="AZ1027" i="1"/>
  <c r="BA1027" i="1"/>
  <c r="BI1027" i="1" s="1"/>
  <c r="BB1027" i="1"/>
  <c r="BC1027" i="1"/>
  <c r="BD1027" i="1"/>
  <c r="BE1027" i="1"/>
  <c r="BF1027" i="1"/>
  <c r="BG1027" i="1"/>
  <c r="BH1027" i="1"/>
  <c r="AZ1028" i="1"/>
  <c r="BA1028" i="1"/>
  <c r="BB1028" i="1"/>
  <c r="BC1028" i="1"/>
  <c r="BJ1028" i="1" s="1"/>
  <c r="BD1028" i="1"/>
  <c r="BE1028" i="1"/>
  <c r="BF1028" i="1"/>
  <c r="BG1028" i="1"/>
  <c r="BH1028" i="1"/>
  <c r="AZ1029" i="1"/>
  <c r="BA1029" i="1"/>
  <c r="BB1029" i="1"/>
  <c r="BC1029" i="1"/>
  <c r="BD1029" i="1"/>
  <c r="BE1029" i="1"/>
  <c r="BF1029" i="1"/>
  <c r="BG1029" i="1"/>
  <c r="BH1029" i="1"/>
  <c r="AZ1030" i="1"/>
  <c r="BA1030" i="1"/>
  <c r="BI1030" i="1" s="1"/>
  <c r="BB1030" i="1"/>
  <c r="BC1030" i="1"/>
  <c r="BJ1030" i="1" s="1"/>
  <c r="BD1030" i="1"/>
  <c r="BE1030" i="1"/>
  <c r="BF1030" i="1"/>
  <c r="BG1030" i="1"/>
  <c r="BH1030" i="1"/>
  <c r="AZ1031" i="1"/>
  <c r="BA1031" i="1"/>
  <c r="BB1031" i="1"/>
  <c r="BC1031" i="1"/>
  <c r="BD1031" i="1"/>
  <c r="BE1031" i="1"/>
  <c r="BF1031" i="1"/>
  <c r="BG1031" i="1"/>
  <c r="BH1031" i="1"/>
  <c r="AZ1032" i="1"/>
  <c r="BA1032" i="1"/>
  <c r="BB1032" i="1"/>
  <c r="BC1032" i="1"/>
  <c r="BD1032" i="1"/>
  <c r="BE1032" i="1"/>
  <c r="BF1032" i="1"/>
  <c r="BG1032" i="1"/>
  <c r="BL1032" i="1" s="1"/>
  <c r="BH1032" i="1"/>
  <c r="AZ1033" i="1"/>
  <c r="BA1033" i="1"/>
  <c r="BB1033" i="1"/>
  <c r="BC1033" i="1"/>
  <c r="BD1033" i="1"/>
  <c r="BE1033" i="1"/>
  <c r="BF1033" i="1"/>
  <c r="BG1033" i="1"/>
  <c r="BL1033" i="1" s="1"/>
  <c r="BH1033" i="1"/>
  <c r="AZ1034" i="1"/>
  <c r="BA1034" i="1"/>
  <c r="BB1034" i="1"/>
  <c r="BC1034" i="1"/>
  <c r="BD1034" i="1"/>
  <c r="BE1034" i="1"/>
  <c r="BF1034" i="1"/>
  <c r="BG1034" i="1"/>
  <c r="BH1034" i="1"/>
  <c r="AZ1035" i="1"/>
  <c r="BA1035" i="1"/>
  <c r="BB1035" i="1"/>
  <c r="BC1035" i="1"/>
  <c r="BD1035" i="1"/>
  <c r="BE1035" i="1"/>
  <c r="BF1035" i="1"/>
  <c r="BG1035" i="1"/>
  <c r="BH1035" i="1"/>
  <c r="AZ1036" i="1"/>
  <c r="BA1036" i="1"/>
  <c r="BB1036" i="1"/>
  <c r="BC1036" i="1"/>
  <c r="BJ1036" i="1" s="1"/>
  <c r="BD1036" i="1"/>
  <c r="BE1036" i="1"/>
  <c r="BF1036" i="1"/>
  <c r="BG1036" i="1"/>
  <c r="BH1036" i="1"/>
  <c r="AZ1037" i="1"/>
  <c r="BA1037" i="1"/>
  <c r="BB1037" i="1"/>
  <c r="BC1037" i="1"/>
  <c r="BD1037" i="1"/>
  <c r="BE1037" i="1"/>
  <c r="BF1037" i="1"/>
  <c r="BG1037" i="1"/>
  <c r="BL1037" i="1" s="1"/>
  <c r="BH1037" i="1"/>
  <c r="AZ1038" i="1"/>
  <c r="BA1038" i="1"/>
  <c r="BI1038" i="1" s="1"/>
  <c r="BB1038" i="1"/>
  <c r="BC1038" i="1"/>
  <c r="BD1038" i="1"/>
  <c r="BE1038" i="1"/>
  <c r="BF1038" i="1"/>
  <c r="BG1038" i="1"/>
  <c r="BH1038" i="1"/>
  <c r="AZ1039" i="1"/>
  <c r="BA1039" i="1"/>
  <c r="BI1039" i="1" s="1"/>
  <c r="BB1039" i="1"/>
  <c r="BC1039" i="1"/>
  <c r="BD1039" i="1"/>
  <c r="BE1039" i="1"/>
  <c r="BF1039" i="1"/>
  <c r="BG1039" i="1"/>
  <c r="BH1039" i="1"/>
  <c r="AZ1040" i="1"/>
  <c r="BA1040" i="1"/>
  <c r="BB1040" i="1"/>
  <c r="BC1040" i="1"/>
  <c r="BD1040" i="1"/>
  <c r="BE1040" i="1"/>
  <c r="BF1040" i="1"/>
  <c r="BG1040" i="1"/>
  <c r="BH1040" i="1"/>
  <c r="AZ1041" i="1"/>
  <c r="BA1041" i="1"/>
  <c r="BB1041" i="1"/>
  <c r="BC1041" i="1"/>
  <c r="BD1041" i="1"/>
  <c r="BE1041" i="1"/>
  <c r="BF1041" i="1"/>
  <c r="BG1041" i="1"/>
  <c r="BH1041" i="1"/>
  <c r="AZ1042" i="1"/>
  <c r="BA1042" i="1"/>
  <c r="BB1042" i="1"/>
  <c r="BC1042" i="1"/>
  <c r="BD1042" i="1"/>
  <c r="BE1042" i="1"/>
  <c r="BF1042" i="1"/>
  <c r="BG1042" i="1"/>
  <c r="BH1042" i="1"/>
  <c r="AZ1043" i="1"/>
  <c r="BA1043" i="1"/>
  <c r="BI1043" i="1" s="1"/>
  <c r="BB1043" i="1"/>
  <c r="BC1043" i="1"/>
  <c r="BD1043" i="1"/>
  <c r="BE1043" i="1"/>
  <c r="BF1043" i="1"/>
  <c r="BG1043" i="1"/>
  <c r="BH1043" i="1"/>
  <c r="AZ1044" i="1"/>
  <c r="BA1044" i="1"/>
  <c r="BB1044" i="1"/>
  <c r="BC1044" i="1"/>
  <c r="BJ1044" i="1" s="1"/>
  <c r="BD1044" i="1"/>
  <c r="BE1044" i="1"/>
  <c r="BF1044" i="1"/>
  <c r="BG1044" i="1"/>
  <c r="BH1044" i="1"/>
  <c r="AZ1045" i="1"/>
  <c r="BA1045" i="1"/>
  <c r="BB1045" i="1"/>
  <c r="BC1045" i="1"/>
  <c r="BD1045" i="1"/>
  <c r="BE1045" i="1"/>
  <c r="BF1045" i="1"/>
  <c r="BG1045" i="1"/>
  <c r="BH1045" i="1"/>
  <c r="AZ1046" i="1"/>
  <c r="BA1046" i="1"/>
  <c r="BI1046" i="1" s="1"/>
  <c r="BB1046" i="1"/>
  <c r="BC1046" i="1"/>
  <c r="BD1046" i="1"/>
  <c r="BE1046" i="1"/>
  <c r="BF1046" i="1"/>
  <c r="BG1046" i="1"/>
  <c r="BH1046" i="1"/>
  <c r="AZ1047" i="1"/>
  <c r="BA1047" i="1"/>
  <c r="BB1047" i="1"/>
  <c r="BC1047" i="1"/>
  <c r="BD1047" i="1"/>
  <c r="BE1047" i="1"/>
  <c r="BF1047" i="1"/>
  <c r="BG1047" i="1"/>
  <c r="BH1047" i="1"/>
  <c r="AZ1048" i="1"/>
  <c r="BA1048" i="1"/>
  <c r="BB1048" i="1"/>
  <c r="BC1048" i="1"/>
  <c r="BD1048" i="1"/>
  <c r="BE1048" i="1"/>
  <c r="BF1048" i="1"/>
  <c r="BG1048" i="1"/>
  <c r="BL1048" i="1" s="1"/>
  <c r="BH1048" i="1"/>
  <c r="AZ1049" i="1"/>
  <c r="BA1049" i="1"/>
  <c r="BB1049" i="1"/>
  <c r="BC1049" i="1"/>
  <c r="BD1049" i="1"/>
  <c r="BE1049" i="1"/>
  <c r="BF1049" i="1"/>
  <c r="BG1049" i="1"/>
  <c r="BL1049" i="1" s="1"/>
  <c r="BH1049" i="1"/>
  <c r="AZ1050" i="1"/>
  <c r="BA1050" i="1"/>
  <c r="BB1050" i="1"/>
  <c r="BC1050" i="1"/>
  <c r="BD1050" i="1"/>
  <c r="BE1050" i="1"/>
  <c r="BF1050" i="1"/>
  <c r="BG1050" i="1"/>
  <c r="BH1050" i="1"/>
  <c r="AZ1051" i="1"/>
  <c r="BA1051" i="1"/>
  <c r="BB1051" i="1"/>
  <c r="BC1051" i="1"/>
  <c r="BD1051" i="1"/>
  <c r="BE1051" i="1"/>
  <c r="BF1051" i="1"/>
  <c r="BG1051" i="1"/>
  <c r="BH1051" i="1"/>
  <c r="AZ1052" i="1"/>
  <c r="BA1052" i="1"/>
  <c r="BB1052" i="1"/>
  <c r="BC1052" i="1"/>
  <c r="BJ1052" i="1" s="1"/>
  <c r="BD1052" i="1"/>
  <c r="BE1052" i="1"/>
  <c r="BF1052" i="1"/>
  <c r="BG1052" i="1"/>
  <c r="BH1052" i="1"/>
  <c r="AZ1053" i="1"/>
  <c r="BA1053" i="1"/>
  <c r="BB1053" i="1"/>
  <c r="BC1053" i="1"/>
  <c r="BD1053" i="1"/>
  <c r="BE1053" i="1"/>
  <c r="BF1053" i="1"/>
  <c r="BG1053" i="1"/>
  <c r="BL1053" i="1" s="1"/>
  <c r="BH1053" i="1"/>
  <c r="AZ1054" i="1"/>
  <c r="BA1054" i="1"/>
  <c r="BI1054" i="1" s="1"/>
  <c r="BB1054" i="1"/>
  <c r="BC1054" i="1"/>
  <c r="BD1054" i="1"/>
  <c r="BE1054" i="1"/>
  <c r="BF1054" i="1"/>
  <c r="BG1054" i="1"/>
  <c r="BH1054" i="1"/>
  <c r="AZ1055" i="1"/>
  <c r="BA1055" i="1"/>
  <c r="BI1055" i="1" s="1"/>
  <c r="BB1055" i="1"/>
  <c r="BC1055" i="1"/>
  <c r="BD1055" i="1"/>
  <c r="BE1055" i="1"/>
  <c r="BF1055" i="1"/>
  <c r="BG1055" i="1"/>
  <c r="BH1055" i="1"/>
  <c r="AZ1056" i="1"/>
  <c r="BA1056" i="1"/>
  <c r="BB1056" i="1"/>
  <c r="BC1056" i="1"/>
  <c r="BD1056" i="1"/>
  <c r="BE1056" i="1"/>
  <c r="BF1056" i="1"/>
  <c r="BG1056" i="1"/>
  <c r="BL1056" i="1" s="1"/>
  <c r="BH1056" i="1"/>
  <c r="AZ1057" i="1"/>
  <c r="BA1057" i="1"/>
  <c r="BB1057" i="1"/>
  <c r="BC1057" i="1"/>
  <c r="BD1057" i="1"/>
  <c r="BE1057" i="1"/>
  <c r="BF1057" i="1"/>
  <c r="BG1057" i="1"/>
  <c r="BH1057" i="1"/>
  <c r="AZ1058" i="1"/>
  <c r="BA1058" i="1"/>
  <c r="BB1058" i="1"/>
  <c r="BC1058" i="1"/>
  <c r="BD1058" i="1"/>
  <c r="BE1058" i="1"/>
  <c r="BF1058" i="1"/>
  <c r="BG1058" i="1"/>
  <c r="BH1058" i="1"/>
  <c r="AZ1059" i="1"/>
  <c r="BA1059" i="1"/>
  <c r="BI1059" i="1" s="1"/>
  <c r="BB1059" i="1"/>
  <c r="BC1059" i="1"/>
  <c r="BD1059" i="1"/>
  <c r="BE1059" i="1"/>
  <c r="BF1059" i="1"/>
  <c r="BG1059" i="1"/>
  <c r="BH1059" i="1"/>
  <c r="AZ1060" i="1"/>
  <c r="BA1060" i="1"/>
  <c r="BB1060" i="1"/>
  <c r="BC1060" i="1"/>
  <c r="BJ1060" i="1" s="1"/>
  <c r="BD1060" i="1"/>
  <c r="BE1060" i="1"/>
  <c r="BF1060" i="1"/>
  <c r="BG1060" i="1"/>
  <c r="BH1060" i="1"/>
  <c r="AZ1061" i="1"/>
  <c r="BA1061" i="1"/>
  <c r="BB1061" i="1"/>
  <c r="BC1061" i="1"/>
  <c r="BD1061" i="1"/>
  <c r="BE1061" i="1"/>
  <c r="BF1061" i="1"/>
  <c r="BG1061" i="1"/>
  <c r="BH1061" i="1"/>
  <c r="AZ1062" i="1"/>
  <c r="BA1062" i="1"/>
  <c r="BI1062" i="1" s="1"/>
  <c r="BB1062" i="1"/>
  <c r="BC1062" i="1"/>
  <c r="BD1062" i="1"/>
  <c r="BE1062" i="1"/>
  <c r="BF1062" i="1"/>
  <c r="BG1062" i="1"/>
  <c r="BH1062" i="1"/>
  <c r="AZ1063" i="1"/>
  <c r="BA1063" i="1"/>
  <c r="BB1063" i="1"/>
  <c r="BC1063" i="1"/>
  <c r="BD1063" i="1"/>
  <c r="BE1063" i="1"/>
  <c r="BF1063" i="1"/>
  <c r="BG1063" i="1"/>
  <c r="BH1063" i="1"/>
  <c r="AZ1064" i="1"/>
  <c r="BA1064" i="1"/>
  <c r="BB1064" i="1"/>
  <c r="BC1064" i="1"/>
  <c r="BD1064" i="1"/>
  <c r="BE1064" i="1"/>
  <c r="BF1064" i="1"/>
  <c r="BG1064" i="1"/>
  <c r="BL1064" i="1" s="1"/>
  <c r="BH1064" i="1"/>
  <c r="AZ1065" i="1"/>
  <c r="BA1065" i="1"/>
  <c r="BB1065" i="1"/>
  <c r="BC1065" i="1"/>
  <c r="BD1065" i="1"/>
  <c r="BE1065" i="1"/>
  <c r="BF1065" i="1"/>
  <c r="BG1065" i="1"/>
  <c r="BH1065" i="1"/>
  <c r="AZ1066" i="1"/>
  <c r="BA1066" i="1"/>
  <c r="BI1066" i="1" s="1"/>
  <c r="BB1066" i="1"/>
  <c r="BC1066" i="1"/>
  <c r="BJ1066" i="1" s="1"/>
  <c r="BD1066" i="1"/>
  <c r="BE1066" i="1"/>
  <c r="BF1066" i="1"/>
  <c r="BG1066" i="1"/>
  <c r="BH1066" i="1"/>
  <c r="AZ1067" i="1"/>
  <c r="BA1067" i="1"/>
  <c r="BB1067" i="1"/>
  <c r="BC1067" i="1"/>
  <c r="BD1067" i="1"/>
  <c r="BE1067" i="1"/>
  <c r="BF1067" i="1"/>
  <c r="BG1067" i="1"/>
  <c r="BH1067" i="1"/>
  <c r="AZ1068" i="1"/>
  <c r="BA1068" i="1"/>
  <c r="BB1068" i="1"/>
  <c r="BC1068" i="1"/>
  <c r="BJ1068" i="1" s="1"/>
  <c r="BD1068" i="1"/>
  <c r="BE1068" i="1"/>
  <c r="BF1068" i="1"/>
  <c r="BG1068" i="1"/>
  <c r="BH1068" i="1"/>
  <c r="AZ1069" i="1"/>
  <c r="BA1069" i="1"/>
  <c r="BB1069" i="1"/>
  <c r="BC1069" i="1"/>
  <c r="BD1069" i="1"/>
  <c r="BE1069" i="1"/>
  <c r="BF1069" i="1"/>
  <c r="BG1069" i="1"/>
  <c r="BL1069" i="1" s="1"/>
  <c r="BH1069" i="1"/>
  <c r="AZ1070" i="1"/>
  <c r="BA1070" i="1"/>
  <c r="BI1070" i="1" s="1"/>
  <c r="BB1070" i="1"/>
  <c r="BC1070" i="1"/>
  <c r="BD1070" i="1"/>
  <c r="BE1070" i="1"/>
  <c r="BF1070" i="1"/>
  <c r="BG1070" i="1"/>
  <c r="BH1070" i="1"/>
  <c r="AZ1071" i="1"/>
  <c r="BA1071" i="1"/>
  <c r="BB1071" i="1"/>
  <c r="BC1071" i="1"/>
  <c r="BD1071" i="1"/>
  <c r="BE1071" i="1"/>
  <c r="BF1071" i="1"/>
  <c r="BG1071" i="1"/>
  <c r="BH1071" i="1"/>
  <c r="AZ1072" i="1"/>
  <c r="BA1072" i="1"/>
  <c r="BB1072" i="1"/>
  <c r="BC1072" i="1"/>
  <c r="BJ1072" i="1" s="1"/>
  <c r="BD1072" i="1"/>
  <c r="BE1072" i="1"/>
  <c r="BF1072" i="1"/>
  <c r="BG1072" i="1"/>
  <c r="BH1072" i="1"/>
  <c r="AZ1073" i="1"/>
  <c r="BA1073" i="1"/>
  <c r="BB1073" i="1"/>
  <c r="BC1073" i="1"/>
  <c r="BD1073" i="1"/>
  <c r="BE1073" i="1"/>
  <c r="BF1073" i="1"/>
  <c r="BG1073" i="1"/>
  <c r="BH1073" i="1"/>
  <c r="AZ1074" i="1"/>
  <c r="BA1074" i="1"/>
  <c r="BI1074" i="1" s="1"/>
  <c r="BB1074" i="1"/>
  <c r="BC1074" i="1"/>
  <c r="BJ1074" i="1" s="1"/>
  <c r="BD1074" i="1"/>
  <c r="BE1074" i="1"/>
  <c r="BF1074" i="1"/>
  <c r="BG1074" i="1"/>
  <c r="BH1074" i="1"/>
  <c r="AZ1075" i="1"/>
  <c r="BA1075" i="1"/>
  <c r="BI1075" i="1" s="1"/>
  <c r="BB1075" i="1"/>
  <c r="BC1075" i="1"/>
  <c r="BD1075" i="1"/>
  <c r="BE1075" i="1"/>
  <c r="BF1075" i="1"/>
  <c r="BG1075" i="1"/>
  <c r="BH1075" i="1"/>
  <c r="AZ1076" i="1"/>
  <c r="BA1076" i="1"/>
  <c r="BB1076" i="1"/>
  <c r="BC1076" i="1"/>
  <c r="BJ1076" i="1" s="1"/>
  <c r="BD1076" i="1"/>
  <c r="BE1076" i="1"/>
  <c r="BF1076" i="1"/>
  <c r="BG1076" i="1"/>
  <c r="BL1076" i="1" s="1"/>
  <c r="BH1076" i="1"/>
  <c r="AZ1077" i="1"/>
  <c r="BA1077" i="1"/>
  <c r="BB1077" i="1"/>
  <c r="BC1077" i="1"/>
  <c r="BD1077" i="1"/>
  <c r="BE1077" i="1"/>
  <c r="BF1077" i="1"/>
  <c r="BG1077" i="1"/>
  <c r="BH1077" i="1"/>
  <c r="AZ1078" i="1"/>
  <c r="BA1078" i="1"/>
  <c r="BI1078" i="1" s="1"/>
  <c r="BB1078" i="1"/>
  <c r="BC1078" i="1"/>
  <c r="BD1078" i="1"/>
  <c r="BE1078" i="1"/>
  <c r="BF1078" i="1"/>
  <c r="BG1078" i="1"/>
  <c r="BH1078" i="1"/>
  <c r="AZ1079" i="1"/>
  <c r="BA1079" i="1"/>
  <c r="BB1079" i="1"/>
  <c r="BC1079" i="1"/>
  <c r="BD1079" i="1"/>
  <c r="BE1079" i="1"/>
  <c r="BF1079" i="1"/>
  <c r="BG1079" i="1"/>
  <c r="BH1079" i="1"/>
  <c r="AZ1080" i="1"/>
  <c r="BA1080" i="1"/>
  <c r="BB1080" i="1"/>
  <c r="BC1080" i="1"/>
  <c r="BJ1080" i="1" s="1"/>
  <c r="BD1080" i="1"/>
  <c r="BE1080" i="1"/>
  <c r="BF1080" i="1"/>
  <c r="BG1080" i="1"/>
  <c r="BL1080" i="1" s="1"/>
  <c r="BH1080" i="1"/>
  <c r="AZ1081" i="1"/>
  <c r="BA1081" i="1"/>
  <c r="BB1081" i="1"/>
  <c r="BC1081" i="1"/>
  <c r="BD1081" i="1"/>
  <c r="BE1081" i="1"/>
  <c r="BF1081" i="1"/>
  <c r="BG1081" i="1"/>
  <c r="BL1081" i="1" s="1"/>
  <c r="BH1081" i="1"/>
  <c r="AZ1082" i="1"/>
  <c r="BA1082" i="1"/>
  <c r="BI1082" i="1" s="1"/>
  <c r="BB1082" i="1"/>
  <c r="BC1082" i="1"/>
  <c r="BJ1082" i="1" s="1"/>
  <c r="BD1082" i="1"/>
  <c r="BE1082" i="1"/>
  <c r="BF1082" i="1"/>
  <c r="BG1082" i="1"/>
  <c r="BH1082" i="1"/>
  <c r="AZ1083" i="1"/>
  <c r="BA1083" i="1"/>
  <c r="BB1083" i="1"/>
  <c r="BC1083" i="1"/>
  <c r="BD1083" i="1"/>
  <c r="BE1083" i="1"/>
  <c r="BF1083" i="1"/>
  <c r="BG1083" i="1"/>
  <c r="BH1083" i="1"/>
  <c r="AZ1084" i="1"/>
  <c r="BA1084" i="1"/>
  <c r="BB1084" i="1"/>
  <c r="BC1084" i="1"/>
  <c r="BJ1084" i="1" s="1"/>
  <c r="BD1084" i="1"/>
  <c r="BE1084" i="1"/>
  <c r="BF1084" i="1"/>
  <c r="BG1084" i="1"/>
  <c r="BH1084" i="1"/>
  <c r="AZ1085" i="1"/>
  <c r="BA1085" i="1"/>
  <c r="BB1085" i="1"/>
  <c r="BC1085" i="1"/>
  <c r="BD1085" i="1"/>
  <c r="BE1085" i="1"/>
  <c r="BF1085" i="1"/>
  <c r="BG1085" i="1"/>
  <c r="BL1085" i="1" s="1"/>
  <c r="BH1085" i="1"/>
  <c r="AZ1086" i="1"/>
  <c r="BA1086" i="1"/>
  <c r="BI1086" i="1" s="1"/>
  <c r="BB1086" i="1"/>
  <c r="BC1086" i="1"/>
  <c r="BD1086" i="1"/>
  <c r="BE1086" i="1"/>
  <c r="BF1086" i="1"/>
  <c r="BG1086" i="1"/>
  <c r="BH1086" i="1"/>
  <c r="AZ1087" i="1"/>
  <c r="BA1087" i="1"/>
  <c r="BI1087" i="1" s="1"/>
  <c r="BB1087" i="1"/>
  <c r="BC1087" i="1"/>
  <c r="BD1087" i="1"/>
  <c r="BE1087" i="1"/>
  <c r="BF1087" i="1"/>
  <c r="BG1087" i="1"/>
  <c r="BH1087" i="1"/>
  <c r="AZ1088" i="1"/>
  <c r="BA1088" i="1"/>
  <c r="BB1088" i="1"/>
  <c r="BC1088" i="1"/>
  <c r="BJ1088" i="1" s="1"/>
  <c r="BD1088" i="1"/>
  <c r="BE1088" i="1"/>
  <c r="BF1088" i="1"/>
  <c r="BG1088" i="1"/>
  <c r="BL1088" i="1" s="1"/>
  <c r="BH1088" i="1"/>
  <c r="AZ1089" i="1"/>
  <c r="BA1089" i="1"/>
  <c r="BB1089" i="1"/>
  <c r="BC1089" i="1"/>
  <c r="BD1089" i="1"/>
  <c r="BE1089" i="1"/>
  <c r="BF1089" i="1"/>
  <c r="BG1089" i="1"/>
  <c r="BL1089" i="1" s="1"/>
  <c r="BH1089" i="1"/>
  <c r="AZ1090" i="1"/>
  <c r="BA1090" i="1"/>
  <c r="BI1090" i="1" s="1"/>
  <c r="BB1090" i="1"/>
  <c r="BC1090" i="1"/>
  <c r="BJ1090" i="1" s="1"/>
  <c r="BD1090" i="1"/>
  <c r="BE1090" i="1"/>
  <c r="BF1090" i="1"/>
  <c r="BG1090" i="1"/>
  <c r="BH1090" i="1"/>
  <c r="AZ1091" i="1"/>
  <c r="BA1091" i="1"/>
  <c r="BI1091" i="1" s="1"/>
  <c r="BB1091" i="1"/>
  <c r="BC1091" i="1"/>
  <c r="BD1091" i="1"/>
  <c r="BE1091" i="1"/>
  <c r="BF1091" i="1"/>
  <c r="BG1091" i="1"/>
  <c r="BH1091" i="1"/>
  <c r="AZ1092" i="1"/>
  <c r="BA1092" i="1"/>
  <c r="BB1092" i="1"/>
  <c r="BC1092" i="1"/>
  <c r="BJ1092" i="1" s="1"/>
  <c r="BD1092" i="1"/>
  <c r="BE1092" i="1"/>
  <c r="BF1092" i="1"/>
  <c r="BG1092" i="1"/>
  <c r="BL1092" i="1" s="1"/>
  <c r="BH1092" i="1"/>
  <c r="AZ1093" i="1"/>
  <c r="BA1093" i="1"/>
  <c r="BB1093" i="1"/>
  <c r="BC1093" i="1"/>
  <c r="BD1093" i="1"/>
  <c r="BE1093" i="1"/>
  <c r="BF1093" i="1"/>
  <c r="BG1093" i="1"/>
  <c r="BH1093" i="1"/>
  <c r="AZ1094" i="1"/>
  <c r="BA1094" i="1"/>
  <c r="BI1094" i="1" s="1"/>
  <c r="BB1094" i="1"/>
  <c r="BC1094" i="1"/>
  <c r="BD1094" i="1"/>
  <c r="BE1094" i="1"/>
  <c r="BF1094" i="1"/>
  <c r="BG1094" i="1"/>
  <c r="BH1094" i="1"/>
  <c r="AZ1095" i="1"/>
  <c r="BA1095" i="1"/>
  <c r="BI1095" i="1" s="1"/>
  <c r="BB1095" i="1"/>
  <c r="BC1095" i="1"/>
  <c r="BD1095" i="1"/>
  <c r="BE1095" i="1"/>
  <c r="BF1095" i="1"/>
  <c r="BG1095" i="1"/>
  <c r="BH1095" i="1"/>
  <c r="AZ1096" i="1"/>
  <c r="BA1096" i="1"/>
  <c r="BB1096" i="1"/>
  <c r="BC1096" i="1"/>
  <c r="BD1096" i="1"/>
  <c r="BE1096" i="1"/>
  <c r="BF1096" i="1"/>
  <c r="BG1096" i="1"/>
  <c r="BL1096" i="1" s="1"/>
  <c r="BH1096" i="1"/>
  <c r="AZ1097" i="1"/>
  <c r="BA1097" i="1"/>
  <c r="BB1097" i="1"/>
  <c r="BC1097" i="1"/>
  <c r="BD1097" i="1"/>
  <c r="BE1097" i="1"/>
  <c r="BF1097" i="1"/>
  <c r="BG1097" i="1"/>
  <c r="BL1097" i="1" s="1"/>
  <c r="BH1097" i="1"/>
  <c r="AZ1098" i="1"/>
  <c r="BA1098" i="1"/>
  <c r="BB1098" i="1"/>
  <c r="BC1098" i="1"/>
  <c r="BD1098" i="1"/>
  <c r="BE1098" i="1"/>
  <c r="BF1098" i="1"/>
  <c r="BG1098" i="1"/>
  <c r="BH1098" i="1"/>
  <c r="AZ1099" i="1"/>
  <c r="BA1099" i="1"/>
  <c r="BB1099" i="1"/>
  <c r="BC1099" i="1"/>
  <c r="BD1099" i="1"/>
  <c r="BE1099" i="1"/>
  <c r="BF1099" i="1"/>
  <c r="BG1099" i="1"/>
  <c r="BH1099" i="1"/>
  <c r="AZ1100" i="1"/>
  <c r="BA1100" i="1"/>
  <c r="BB1100" i="1"/>
  <c r="BC1100" i="1"/>
  <c r="BJ1100" i="1" s="1"/>
  <c r="BD1100" i="1"/>
  <c r="BE1100" i="1"/>
  <c r="BF1100" i="1"/>
  <c r="BG1100" i="1"/>
  <c r="BH1100" i="1"/>
  <c r="AZ1101" i="1"/>
  <c r="BA1101" i="1"/>
  <c r="BB1101" i="1"/>
  <c r="BC1101" i="1"/>
  <c r="BD1101" i="1"/>
  <c r="BE1101" i="1"/>
  <c r="BF1101" i="1"/>
  <c r="BG1101" i="1"/>
  <c r="BL1101" i="1" s="1"/>
  <c r="BH1101" i="1"/>
  <c r="AZ1102" i="1"/>
  <c r="BA1102" i="1"/>
  <c r="BI1102" i="1" s="1"/>
  <c r="BB1102" i="1"/>
  <c r="BC1102" i="1"/>
  <c r="BD1102" i="1"/>
  <c r="BE1102" i="1"/>
  <c r="BF1102" i="1"/>
  <c r="BG1102" i="1"/>
  <c r="BH1102" i="1"/>
  <c r="AZ1103" i="1"/>
  <c r="BA1103" i="1"/>
  <c r="BI1103" i="1" s="1"/>
  <c r="BB1103" i="1"/>
  <c r="BC1103" i="1"/>
  <c r="BD1103" i="1"/>
  <c r="BE1103" i="1"/>
  <c r="BF1103" i="1"/>
  <c r="BG1103" i="1"/>
  <c r="BH1103" i="1"/>
  <c r="AZ1104" i="1"/>
  <c r="BA1104" i="1"/>
  <c r="BB1104" i="1"/>
  <c r="BC1104" i="1"/>
  <c r="BD1104" i="1"/>
  <c r="BE1104" i="1"/>
  <c r="BF1104" i="1"/>
  <c r="BG1104" i="1"/>
  <c r="BH1104" i="1"/>
  <c r="AZ1105" i="1"/>
  <c r="BA1105" i="1"/>
  <c r="BB1105" i="1"/>
  <c r="BC1105" i="1"/>
  <c r="BD1105" i="1"/>
  <c r="BE1105" i="1"/>
  <c r="BF1105" i="1"/>
  <c r="BG1105" i="1"/>
  <c r="BL1105" i="1" s="1"/>
  <c r="BH1105" i="1"/>
  <c r="AZ1106" i="1"/>
  <c r="BA1106" i="1"/>
  <c r="BI1106" i="1" s="1"/>
  <c r="BB1106" i="1"/>
  <c r="BC1106" i="1"/>
  <c r="BJ1106" i="1" s="1"/>
  <c r="BD1106" i="1"/>
  <c r="BE1106" i="1"/>
  <c r="BF1106" i="1"/>
  <c r="BG1106" i="1"/>
  <c r="BH1106" i="1"/>
  <c r="AZ1107" i="1"/>
  <c r="BA1107" i="1"/>
  <c r="BI1107" i="1" s="1"/>
  <c r="BB1107" i="1"/>
  <c r="BC1107" i="1"/>
  <c r="BD1107" i="1"/>
  <c r="BE1107" i="1"/>
  <c r="BF1107" i="1"/>
  <c r="BG1107" i="1"/>
  <c r="BH1107" i="1"/>
  <c r="AZ1108" i="1"/>
  <c r="BA1108" i="1"/>
  <c r="BB1108" i="1"/>
  <c r="BC1108" i="1"/>
  <c r="BJ1108" i="1" s="1"/>
  <c r="BD1108" i="1"/>
  <c r="BE1108" i="1"/>
  <c r="BF1108" i="1"/>
  <c r="BG1108" i="1"/>
  <c r="BH1108" i="1"/>
  <c r="AZ1109" i="1"/>
  <c r="BA1109" i="1"/>
  <c r="BB1109" i="1"/>
  <c r="BC1109" i="1"/>
  <c r="BD1109" i="1"/>
  <c r="BE1109" i="1"/>
  <c r="BF1109" i="1"/>
  <c r="BG1109" i="1"/>
  <c r="BH1109" i="1"/>
  <c r="AZ1110" i="1"/>
  <c r="BA1110" i="1"/>
  <c r="BI1110" i="1" s="1"/>
  <c r="BB1110" i="1"/>
  <c r="BC1110" i="1"/>
  <c r="BJ1110" i="1" s="1"/>
  <c r="BD1110" i="1"/>
  <c r="BE1110" i="1"/>
  <c r="BF1110" i="1"/>
  <c r="BG1110" i="1"/>
  <c r="BH1110" i="1"/>
  <c r="AZ1111" i="1"/>
  <c r="BA1111" i="1"/>
  <c r="BI1111" i="1" s="1"/>
  <c r="BB1111" i="1"/>
  <c r="BC1111" i="1"/>
  <c r="BD1111" i="1"/>
  <c r="BE1111" i="1"/>
  <c r="BF1111" i="1"/>
  <c r="BG1111" i="1"/>
  <c r="BH1111" i="1"/>
  <c r="AZ1112" i="1"/>
  <c r="BA1112" i="1"/>
  <c r="BB1112" i="1"/>
  <c r="BC1112" i="1"/>
  <c r="BD1112" i="1"/>
  <c r="BE1112" i="1"/>
  <c r="BF1112" i="1"/>
  <c r="BG1112" i="1"/>
  <c r="BH1112" i="1"/>
  <c r="AZ1113" i="1"/>
  <c r="BA1113" i="1"/>
  <c r="BB1113" i="1"/>
  <c r="BC1113" i="1"/>
  <c r="BD1113" i="1"/>
  <c r="BE1113" i="1"/>
  <c r="BF1113" i="1"/>
  <c r="BG1113" i="1"/>
  <c r="BL1113" i="1" s="1"/>
  <c r="BH1113" i="1"/>
  <c r="AZ1114" i="1"/>
  <c r="BA1114" i="1"/>
  <c r="BB1114" i="1"/>
  <c r="BC1114" i="1"/>
  <c r="BD1114" i="1"/>
  <c r="BE1114" i="1"/>
  <c r="BF1114" i="1"/>
  <c r="BG1114" i="1"/>
  <c r="BH1114" i="1"/>
  <c r="AZ1115" i="1"/>
  <c r="BA1115" i="1"/>
  <c r="BB1115" i="1"/>
  <c r="BC1115" i="1"/>
  <c r="BD1115" i="1"/>
  <c r="BE1115" i="1"/>
  <c r="BF1115" i="1"/>
  <c r="BG1115" i="1"/>
  <c r="BH1115" i="1"/>
  <c r="AZ1116" i="1"/>
  <c r="BA1116" i="1"/>
  <c r="BB1116" i="1"/>
  <c r="BC1116" i="1"/>
  <c r="BJ1116" i="1" s="1"/>
  <c r="BD1116" i="1"/>
  <c r="BE1116" i="1"/>
  <c r="BF1116" i="1"/>
  <c r="BG1116" i="1"/>
  <c r="BH1116" i="1"/>
  <c r="AZ1117" i="1"/>
  <c r="BA1117" i="1"/>
  <c r="BB1117" i="1"/>
  <c r="BC1117" i="1"/>
  <c r="BD1117" i="1"/>
  <c r="BE1117" i="1"/>
  <c r="BF1117" i="1"/>
  <c r="BG1117" i="1"/>
  <c r="BL1117" i="1" s="1"/>
  <c r="BH1117" i="1"/>
  <c r="AZ1118" i="1"/>
  <c r="BA1118" i="1"/>
  <c r="BI1118" i="1" s="1"/>
  <c r="BB1118" i="1"/>
  <c r="BC1118" i="1"/>
  <c r="BD1118" i="1"/>
  <c r="BE1118" i="1"/>
  <c r="BF1118" i="1"/>
  <c r="BG1118" i="1"/>
  <c r="BH1118" i="1"/>
  <c r="AZ1119" i="1"/>
  <c r="BA1119" i="1"/>
  <c r="BI1119" i="1" s="1"/>
  <c r="BB1119" i="1"/>
  <c r="BC1119" i="1"/>
  <c r="BD1119" i="1"/>
  <c r="BE1119" i="1"/>
  <c r="BF1119" i="1"/>
  <c r="BG1119" i="1"/>
  <c r="BH1119" i="1"/>
  <c r="AZ1120" i="1"/>
  <c r="BA1120" i="1"/>
  <c r="BB1120" i="1"/>
  <c r="BC1120" i="1"/>
  <c r="BD1120" i="1"/>
  <c r="BE1120" i="1"/>
  <c r="BF1120" i="1"/>
  <c r="BG1120" i="1"/>
  <c r="BL1120" i="1" s="1"/>
  <c r="BH1120" i="1"/>
  <c r="AZ1121" i="1"/>
  <c r="BA1121" i="1"/>
  <c r="BB1121" i="1"/>
  <c r="BC1121" i="1"/>
  <c r="BD1121" i="1"/>
  <c r="BE1121" i="1"/>
  <c r="BF1121" i="1"/>
  <c r="BG1121" i="1"/>
  <c r="BL1121" i="1" s="1"/>
  <c r="BH1121" i="1"/>
  <c r="AZ1122" i="1"/>
  <c r="BA1122" i="1"/>
  <c r="BI1122" i="1" s="1"/>
  <c r="BB1122" i="1"/>
  <c r="BC1122" i="1"/>
  <c r="BJ1122" i="1" s="1"/>
  <c r="BD1122" i="1"/>
  <c r="BE1122" i="1"/>
  <c r="BF1122" i="1"/>
  <c r="BG1122" i="1"/>
  <c r="BH1122" i="1"/>
  <c r="AZ1123" i="1"/>
  <c r="BA1123" i="1"/>
  <c r="BI1123" i="1" s="1"/>
  <c r="BB1123" i="1"/>
  <c r="BC1123" i="1"/>
  <c r="BD1123" i="1"/>
  <c r="BE1123" i="1"/>
  <c r="BF1123" i="1"/>
  <c r="BG1123" i="1"/>
  <c r="BH1123" i="1"/>
  <c r="AZ1124" i="1"/>
  <c r="BA1124" i="1"/>
  <c r="BB1124" i="1"/>
  <c r="BC1124" i="1"/>
  <c r="BJ1124" i="1" s="1"/>
  <c r="BD1124" i="1"/>
  <c r="BE1124" i="1"/>
  <c r="BF1124" i="1"/>
  <c r="BG1124" i="1"/>
  <c r="BH1124" i="1"/>
  <c r="AZ1125" i="1"/>
  <c r="BA1125" i="1"/>
  <c r="BB1125" i="1"/>
  <c r="BC1125" i="1"/>
  <c r="BD1125" i="1"/>
  <c r="BE1125" i="1"/>
  <c r="BF1125" i="1"/>
  <c r="BG1125" i="1"/>
  <c r="BH1125" i="1"/>
  <c r="AZ1126" i="1"/>
  <c r="BA1126" i="1"/>
  <c r="BI1126" i="1" s="1"/>
  <c r="BB1126" i="1"/>
  <c r="BC1126" i="1"/>
  <c r="BJ1126" i="1" s="1"/>
  <c r="BD1126" i="1"/>
  <c r="BE1126" i="1"/>
  <c r="BF1126" i="1"/>
  <c r="BG1126" i="1"/>
  <c r="BH1126" i="1"/>
  <c r="AZ1127" i="1"/>
  <c r="BA1127" i="1"/>
  <c r="BI1127" i="1" s="1"/>
  <c r="BB1127" i="1"/>
  <c r="BC1127" i="1"/>
  <c r="BD1127" i="1"/>
  <c r="BE1127" i="1"/>
  <c r="BF1127" i="1"/>
  <c r="BG1127" i="1"/>
  <c r="BH1127" i="1"/>
  <c r="AZ1128" i="1"/>
  <c r="BA1128" i="1"/>
  <c r="BB1128" i="1"/>
  <c r="BC1128" i="1"/>
  <c r="BD1128" i="1"/>
  <c r="BE1128" i="1"/>
  <c r="BF1128" i="1"/>
  <c r="BG1128" i="1"/>
  <c r="BH1128" i="1"/>
  <c r="AZ1129" i="1"/>
  <c r="BA1129" i="1"/>
  <c r="BB1129" i="1"/>
  <c r="BC1129" i="1"/>
  <c r="BD1129" i="1"/>
  <c r="BE1129" i="1"/>
  <c r="BF1129" i="1"/>
  <c r="BG1129" i="1"/>
  <c r="BL1129" i="1" s="1"/>
  <c r="BH1129" i="1"/>
  <c r="AZ1130" i="1"/>
  <c r="BA1130" i="1"/>
  <c r="BB1130" i="1"/>
  <c r="BC1130" i="1"/>
  <c r="BD1130" i="1"/>
  <c r="BE1130" i="1"/>
  <c r="BF1130" i="1"/>
  <c r="BG1130" i="1"/>
  <c r="BH1130" i="1"/>
  <c r="AZ1131" i="1"/>
  <c r="BA1131" i="1"/>
  <c r="BB1131" i="1"/>
  <c r="BC1131" i="1"/>
  <c r="BD1131" i="1"/>
  <c r="BE1131" i="1"/>
  <c r="BF1131" i="1"/>
  <c r="BG1131" i="1"/>
  <c r="BH1131" i="1"/>
  <c r="AZ1132" i="1"/>
  <c r="BA1132" i="1"/>
  <c r="BB1132" i="1"/>
  <c r="BC1132" i="1"/>
  <c r="BJ1132" i="1" s="1"/>
  <c r="BD1132" i="1"/>
  <c r="BE1132" i="1"/>
  <c r="BF1132" i="1"/>
  <c r="BG1132" i="1"/>
  <c r="BH1132" i="1"/>
  <c r="AZ1133" i="1"/>
  <c r="BA1133" i="1"/>
  <c r="BB1133" i="1"/>
  <c r="BC1133" i="1"/>
  <c r="BD1133" i="1"/>
  <c r="BE1133" i="1"/>
  <c r="BF1133" i="1"/>
  <c r="BG1133" i="1"/>
  <c r="BL1133" i="1" s="1"/>
  <c r="BH1133" i="1"/>
  <c r="AZ1134" i="1"/>
  <c r="BA1134" i="1"/>
  <c r="BI1134" i="1" s="1"/>
  <c r="BB1134" i="1"/>
  <c r="BC1134" i="1"/>
  <c r="BD1134" i="1"/>
  <c r="BE1134" i="1"/>
  <c r="BF1134" i="1"/>
  <c r="BG1134" i="1"/>
  <c r="BH1134" i="1"/>
  <c r="AZ1135" i="1"/>
  <c r="BA1135" i="1"/>
  <c r="BI1135" i="1" s="1"/>
  <c r="BB1135" i="1"/>
  <c r="BC1135" i="1"/>
  <c r="BD1135" i="1"/>
  <c r="BE1135" i="1"/>
  <c r="BF1135" i="1"/>
  <c r="BG1135" i="1"/>
  <c r="BH1135" i="1"/>
  <c r="AZ1136" i="1"/>
  <c r="BA1136" i="1"/>
  <c r="BB1136" i="1"/>
  <c r="BC1136" i="1"/>
  <c r="BJ1136" i="1" s="1"/>
  <c r="BD1136" i="1"/>
  <c r="BE1136" i="1"/>
  <c r="BF1136" i="1"/>
  <c r="BG1136" i="1"/>
  <c r="BL1136" i="1" s="1"/>
  <c r="BH1136" i="1"/>
  <c r="AZ1137" i="1"/>
  <c r="BA1137" i="1"/>
  <c r="BB1137" i="1"/>
  <c r="BC1137" i="1"/>
  <c r="BD1137" i="1"/>
  <c r="BE1137" i="1"/>
  <c r="BF1137" i="1"/>
  <c r="BG1137" i="1"/>
  <c r="BL1137" i="1" s="1"/>
  <c r="BH1137" i="1"/>
  <c r="AZ1138" i="1"/>
  <c r="BA1138" i="1"/>
  <c r="BI1138" i="1" s="1"/>
  <c r="BB1138" i="1"/>
  <c r="BC1138" i="1"/>
  <c r="BD1138" i="1"/>
  <c r="BE1138" i="1"/>
  <c r="BF1138" i="1"/>
  <c r="BG1138" i="1"/>
  <c r="BH1138" i="1"/>
  <c r="AZ1139" i="1"/>
  <c r="BA1139" i="1"/>
  <c r="BI1139" i="1" s="1"/>
  <c r="BB1139" i="1"/>
  <c r="BC1139" i="1"/>
  <c r="BD1139" i="1"/>
  <c r="BE1139" i="1"/>
  <c r="BF1139" i="1"/>
  <c r="BG1139" i="1"/>
  <c r="BH1139" i="1"/>
  <c r="AZ1140" i="1"/>
  <c r="BA1140" i="1"/>
  <c r="BB1140" i="1"/>
  <c r="BC1140" i="1"/>
  <c r="BJ1140" i="1" s="1"/>
  <c r="BD1140" i="1"/>
  <c r="BE1140" i="1"/>
  <c r="BF1140" i="1"/>
  <c r="BG1140" i="1"/>
  <c r="BL1140" i="1" s="1"/>
  <c r="BH1140" i="1"/>
  <c r="AZ1141" i="1"/>
  <c r="BA1141" i="1"/>
  <c r="BB1141" i="1"/>
  <c r="BC1141" i="1"/>
  <c r="BD1141" i="1"/>
  <c r="BE1141" i="1"/>
  <c r="BF1141" i="1"/>
  <c r="BG1141" i="1"/>
  <c r="BH1141" i="1"/>
  <c r="AZ1142" i="1"/>
  <c r="BA1142" i="1"/>
  <c r="BI1142" i="1" s="1"/>
  <c r="BB1142" i="1"/>
  <c r="BC1142" i="1"/>
  <c r="BD1142" i="1"/>
  <c r="BE1142" i="1"/>
  <c r="BF1142" i="1"/>
  <c r="BG1142" i="1"/>
  <c r="BH1142" i="1"/>
  <c r="AZ1143" i="1"/>
  <c r="BA1143" i="1"/>
  <c r="BI1143" i="1" s="1"/>
  <c r="BB1143" i="1"/>
  <c r="BC1143" i="1"/>
  <c r="BD1143" i="1"/>
  <c r="BE1143" i="1"/>
  <c r="BF1143" i="1"/>
  <c r="BG1143" i="1"/>
  <c r="BH1143" i="1"/>
  <c r="AZ1144" i="1"/>
  <c r="BA1144" i="1"/>
  <c r="BB1144" i="1"/>
  <c r="BC1144" i="1"/>
  <c r="BJ1144" i="1" s="1"/>
  <c r="BD1144" i="1"/>
  <c r="BE1144" i="1"/>
  <c r="BF1144" i="1"/>
  <c r="BG1144" i="1"/>
  <c r="BL1144" i="1" s="1"/>
  <c r="BH1144" i="1"/>
  <c r="AZ1145" i="1"/>
  <c r="BA1145" i="1"/>
  <c r="BB1145" i="1"/>
  <c r="BC1145" i="1"/>
  <c r="BD1145" i="1"/>
  <c r="BE1145" i="1"/>
  <c r="BF1145" i="1"/>
  <c r="BG1145" i="1"/>
  <c r="BL1145" i="1" s="1"/>
  <c r="BH1145" i="1"/>
  <c r="AZ1146" i="1"/>
  <c r="BA1146" i="1"/>
  <c r="BB1146" i="1"/>
  <c r="BC1146" i="1"/>
  <c r="BD1146" i="1"/>
  <c r="BE1146" i="1"/>
  <c r="BF1146" i="1"/>
  <c r="BG1146" i="1"/>
  <c r="BH1146" i="1"/>
  <c r="AZ1147" i="1"/>
  <c r="BA1147" i="1"/>
  <c r="BB1147" i="1"/>
  <c r="BC1147" i="1"/>
  <c r="BD1147" i="1"/>
  <c r="BE1147" i="1"/>
  <c r="BF1147" i="1"/>
  <c r="BG1147" i="1"/>
  <c r="BH1147" i="1"/>
  <c r="AZ1148" i="1"/>
  <c r="BA1148" i="1"/>
  <c r="BB1148" i="1"/>
  <c r="BC1148" i="1"/>
  <c r="BD1148" i="1"/>
  <c r="BE1148" i="1"/>
  <c r="BF1148" i="1"/>
  <c r="BG1148" i="1"/>
  <c r="BH1148" i="1"/>
  <c r="AZ1149" i="1"/>
  <c r="BA1149" i="1"/>
  <c r="BB1149" i="1"/>
  <c r="BC1149" i="1"/>
  <c r="BD1149" i="1"/>
  <c r="BE1149" i="1"/>
  <c r="BF1149" i="1"/>
  <c r="BG1149" i="1"/>
  <c r="BH1149" i="1"/>
  <c r="AZ1150" i="1"/>
  <c r="BA1150" i="1"/>
  <c r="BI1150" i="1" s="1"/>
  <c r="BB1150" i="1"/>
  <c r="BC1150" i="1"/>
  <c r="BD1150" i="1"/>
  <c r="BE1150" i="1"/>
  <c r="BF1150" i="1"/>
  <c r="BG1150" i="1"/>
  <c r="BH1150" i="1"/>
  <c r="AZ1151" i="1"/>
  <c r="BA1151" i="1"/>
  <c r="BI1151" i="1" s="1"/>
  <c r="BB1151" i="1"/>
  <c r="BC1151" i="1"/>
  <c r="BD1151" i="1"/>
  <c r="BE1151" i="1"/>
  <c r="BF1151" i="1"/>
  <c r="BG1151" i="1"/>
  <c r="BH1151" i="1"/>
  <c r="AZ1152" i="1"/>
  <c r="BA1152" i="1"/>
  <c r="BB1152" i="1"/>
  <c r="BC1152" i="1"/>
  <c r="BJ1152" i="1" s="1"/>
  <c r="BD1152" i="1"/>
  <c r="BE1152" i="1"/>
  <c r="BF1152" i="1"/>
  <c r="BG1152" i="1"/>
  <c r="BH1152" i="1"/>
  <c r="AZ1153" i="1"/>
  <c r="BA1153" i="1"/>
  <c r="BB1153" i="1"/>
  <c r="BC1153" i="1"/>
  <c r="BD1153" i="1"/>
  <c r="BE1153" i="1"/>
  <c r="BF1153" i="1"/>
  <c r="BG1153" i="1"/>
  <c r="BL1153" i="1" s="1"/>
  <c r="BH1153" i="1"/>
  <c r="AZ1154" i="1"/>
  <c r="BA1154" i="1"/>
  <c r="BB1154" i="1"/>
  <c r="BC1154" i="1"/>
  <c r="BD1154" i="1"/>
  <c r="BE1154" i="1"/>
  <c r="BF1154" i="1"/>
  <c r="BG1154" i="1"/>
  <c r="BH1154" i="1"/>
  <c r="AZ1155" i="1"/>
  <c r="BA1155" i="1"/>
  <c r="BI1155" i="1" s="1"/>
  <c r="BB1155" i="1"/>
  <c r="BC1155" i="1"/>
  <c r="BD1155" i="1"/>
  <c r="BE1155" i="1"/>
  <c r="BF1155" i="1"/>
  <c r="BG1155" i="1"/>
  <c r="BH1155" i="1"/>
  <c r="AZ1156" i="1"/>
  <c r="BA1156" i="1"/>
  <c r="BB1156" i="1"/>
  <c r="BC1156" i="1"/>
  <c r="BD1156" i="1"/>
  <c r="BE1156" i="1"/>
  <c r="BF1156" i="1"/>
  <c r="BG1156" i="1"/>
  <c r="BH1156" i="1"/>
  <c r="AZ1157" i="1"/>
  <c r="BA1157" i="1"/>
  <c r="BB1157" i="1"/>
  <c r="BC1157" i="1"/>
  <c r="BD1157" i="1"/>
  <c r="BE1157" i="1"/>
  <c r="BF1157" i="1"/>
  <c r="BG1157" i="1"/>
  <c r="BH1157" i="1"/>
  <c r="AZ1158" i="1"/>
  <c r="BA1158" i="1"/>
  <c r="BI1158" i="1" s="1"/>
  <c r="BB1158" i="1"/>
  <c r="BC1158" i="1"/>
  <c r="BD1158" i="1"/>
  <c r="BE1158" i="1"/>
  <c r="BF1158" i="1"/>
  <c r="BG1158" i="1"/>
  <c r="BH1158" i="1"/>
  <c r="AZ1159" i="1"/>
  <c r="BA1159" i="1"/>
  <c r="BI1159" i="1" s="1"/>
  <c r="BB1159" i="1"/>
  <c r="BC1159" i="1"/>
  <c r="BD1159" i="1"/>
  <c r="BE1159" i="1"/>
  <c r="BF1159" i="1"/>
  <c r="BG1159" i="1"/>
  <c r="BH1159" i="1"/>
  <c r="AZ1160" i="1"/>
  <c r="BA1160" i="1"/>
  <c r="BB1160" i="1"/>
  <c r="BC1160" i="1"/>
  <c r="BD1160" i="1"/>
  <c r="BE1160" i="1"/>
  <c r="BF1160" i="1"/>
  <c r="BG1160" i="1"/>
  <c r="BH1160" i="1"/>
  <c r="AZ1161" i="1"/>
  <c r="BA1161" i="1"/>
  <c r="BB1161" i="1"/>
  <c r="BC1161" i="1"/>
  <c r="BD1161" i="1"/>
  <c r="BE1161" i="1"/>
  <c r="BF1161" i="1"/>
  <c r="BG1161" i="1"/>
  <c r="BL1161" i="1" s="1"/>
  <c r="BH1161" i="1"/>
  <c r="AZ1162" i="1"/>
  <c r="BA1162" i="1"/>
  <c r="BB1162" i="1"/>
  <c r="BC1162" i="1"/>
  <c r="BD1162" i="1"/>
  <c r="BE1162" i="1"/>
  <c r="BF1162" i="1"/>
  <c r="BG1162" i="1"/>
  <c r="BH1162" i="1"/>
  <c r="AZ1163" i="1"/>
  <c r="BA1163" i="1"/>
  <c r="BB1163" i="1"/>
  <c r="BC1163" i="1"/>
  <c r="BD1163" i="1"/>
  <c r="BE1163" i="1"/>
  <c r="BF1163" i="1"/>
  <c r="BG1163" i="1"/>
  <c r="BH1163" i="1"/>
  <c r="AZ1164" i="1"/>
  <c r="BA1164" i="1"/>
  <c r="BB1164" i="1"/>
  <c r="BC1164" i="1"/>
  <c r="BJ1164" i="1" s="1"/>
  <c r="BD1164" i="1"/>
  <c r="BE1164" i="1"/>
  <c r="BF1164" i="1"/>
  <c r="BG1164" i="1"/>
  <c r="BH1164" i="1"/>
  <c r="AZ1165" i="1"/>
  <c r="BA1165" i="1"/>
  <c r="BB1165" i="1"/>
  <c r="BC1165" i="1"/>
  <c r="BD1165" i="1"/>
  <c r="BE1165" i="1"/>
  <c r="BF1165" i="1"/>
  <c r="BG1165" i="1"/>
  <c r="BL1165" i="1" s="1"/>
  <c r="BH1165" i="1"/>
  <c r="AZ1166" i="1"/>
  <c r="BA1166" i="1"/>
  <c r="BI1166" i="1" s="1"/>
  <c r="BB1166" i="1"/>
  <c r="BC1166" i="1"/>
  <c r="BD1166" i="1"/>
  <c r="BE1166" i="1"/>
  <c r="BF1166" i="1"/>
  <c r="BG1166" i="1"/>
  <c r="BH1166" i="1"/>
  <c r="AZ1167" i="1"/>
  <c r="BA1167" i="1"/>
  <c r="BI1167" i="1" s="1"/>
  <c r="BB1167" i="1"/>
  <c r="BC1167" i="1"/>
  <c r="BD1167" i="1"/>
  <c r="BE1167" i="1"/>
  <c r="BF1167" i="1"/>
  <c r="BG1167" i="1"/>
  <c r="BH1167" i="1"/>
  <c r="AZ1168" i="1"/>
  <c r="BA1168" i="1"/>
  <c r="BB1168" i="1"/>
  <c r="BC1168" i="1"/>
  <c r="BD1168" i="1"/>
  <c r="BE1168" i="1"/>
  <c r="BF1168" i="1"/>
  <c r="BG1168" i="1"/>
  <c r="BL1168" i="1" s="1"/>
  <c r="BH1168" i="1"/>
  <c r="AZ1169" i="1"/>
  <c r="BA1169" i="1"/>
  <c r="BB1169" i="1"/>
  <c r="BC1169" i="1"/>
  <c r="BD1169" i="1"/>
  <c r="BE1169" i="1"/>
  <c r="BF1169" i="1"/>
  <c r="BG1169" i="1"/>
  <c r="BL1169" i="1" s="1"/>
  <c r="BH1169" i="1"/>
  <c r="AZ1170" i="1"/>
  <c r="BA1170" i="1"/>
  <c r="BI1170" i="1" s="1"/>
  <c r="BB1170" i="1"/>
  <c r="BC1170" i="1"/>
  <c r="BJ1170" i="1" s="1"/>
  <c r="BD1170" i="1"/>
  <c r="BE1170" i="1"/>
  <c r="BF1170" i="1"/>
  <c r="BG1170" i="1"/>
  <c r="BH1170" i="1"/>
  <c r="AZ1171" i="1"/>
  <c r="BA1171" i="1"/>
  <c r="BI1171" i="1" s="1"/>
  <c r="BB1171" i="1"/>
  <c r="BC1171" i="1"/>
  <c r="BD1171" i="1"/>
  <c r="BE1171" i="1"/>
  <c r="BF1171" i="1"/>
  <c r="BG1171" i="1"/>
  <c r="BH1171" i="1"/>
  <c r="AZ1172" i="1"/>
  <c r="BA1172" i="1"/>
  <c r="BB1172" i="1"/>
  <c r="BC1172" i="1"/>
  <c r="BJ1172" i="1" s="1"/>
  <c r="BD1172" i="1"/>
  <c r="BE1172" i="1"/>
  <c r="BF1172" i="1"/>
  <c r="BG1172" i="1"/>
  <c r="BH1172" i="1"/>
  <c r="AZ1173" i="1"/>
  <c r="BA1173" i="1"/>
  <c r="BB1173" i="1"/>
  <c r="BC1173" i="1"/>
  <c r="BD1173" i="1"/>
  <c r="BE1173" i="1"/>
  <c r="BF1173" i="1"/>
  <c r="BG1173" i="1"/>
  <c r="BH1173" i="1"/>
  <c r="AZ1174" i="1"/>
  <c r="BA1174" i="1"/>
  <c r="BI1174" i="1" s="1"/>
  <c r="BB1174" i="1"/>
  <c r="BC1174" i="1"/>
  <c r="BJ1174" i="1" s="1"/>
  <c r="BD1174" i="1"/>
  <c r="BE1174" i="1"/>
  <c r="BF1174" i="1"/>
  <c r="BG1174" i="1"/>
  <c r="BH1174" i="1"/>
  <c r="AZ1175" i="1"/>
  <c r="BA1175" i="1"/>
  <c r="BI1175" i="1" s="1"/>
  <c r="BB1175" i="1"/>
  <c r="BC1175" i="1"/>
  <c r="BD1175" i="1"/>
  <c r="BE1175" i="1"/>
  <c r="BF1175" i="1"/>
  <c r="BG1175" i="1"/>
  <c r="BH1175" i="1"/>
  <c r="AZ1176" i="1"/>
  <c r="BA1176" i="1"/>
  <c r="BB1176" i="1"/>
  <c r="BC1176" i="1"/>
  <c r="BD1176" i="1"/>
  <c r="BE1176" i="1"/>
  <c r="BF1176" i="1"/>
  <c r="BG1176" i="1"/>
  <c r="BL1176" i="1" s="1"/>
  <c r="BH1176" i="1"/>
  <c r="AZ1177" i="1"/>
  <c r="BA1177" i="1"/>
  <c r="BB1177" i="1"/>
  <c r="BC1177" i="1"/>
  <c r="BD1177" i="1"/>
  <c r="BE1177" i="1"/>
  <c r="BF1177" i="1"/>
  <c r="BG1177" i="1"/>
  <c r="BL1177" i="1" s="1"/>
  <c r="BH1177" i="1"/>
  <c r="AZ1178" i="1"/>
  <c r="BA1178" i="1"/>
  <c r="BI1178" i="1" s="1"/>
  <c r="BB1178" i="1"/>
  <c r="BC1178" i="1"/>
  <c r="BD1178" i="1"/>
  <c r="BE1178" i="1"/>
  <c r="BF1178" i="1"/>
  <c r="BG1178" i="1"/>
  <c r="BH1178" i="1"/>
  <c r="AZ1179" i="1"/>
  <c r="BA1179" i="1"/>
  <c r="BB1179" i="1"/>
  <c r="BC1179" i="1"/>
  <c r="BD1179" i="1"/>
  <c r="BE1179" i="1"/>
  <c r="BF1179" i="1"/>
  <c r="BG1179" i="1"/>
  <c r="BH1179" i="1"/>
  <c r="AZ1180" i="1"/>
  <c r="BA1180" i="1"/>
  <c r="BB1180" i="1"/>
  <c r="BC1180" i="1"/>
  <c r="BJ1180" i="1" s="1"/>
  <c r="BD1180" i="1"/>
  <c r="BE1180" i="1"/>
  <c r="BF1180" i="1"/>
  <c r="BG1180" i="1"/>
  <c r="BH1180" i="1"/>
  <c r="AZ1181" i="1"/>
  <c r="BA1181" i="1"/>
  <c r="BB1181" i="1"/>
  <c r="BC1181" i="1"/>
  <c r="BD1181" i="1"/>
  <c r="BE1181" i="1"/>
  <c r="BF1181" i="1"/>
  <c r="BG1181" i="1"/>
  <c r="BL1181" i="1" s="1"/>
  <c r="BH1181" i="1"/>
  <c r="AZ1182" i="1"/>
  <c r="BA1182" i="1"/>
  <c r="BI1182" i="1" s="1"/>
  <c r="BB1182" i="1"/>
  <c r="BC1182" i="1"/>
  <c r="BD1182" i="1"/>
  <c r="BE1182" i="1"/>
  <c r="BF1182" i="1"/>
  <c r="BG1182" i="1"/>
  <c r="BH1182" i="1"/>
  <c r="AZ1183" i="1"/>
  <c r="BA1183" i="1"/>
  <c r="BI1183" i="1" s="1"/>
  <c r="BB1183" i="1"/>
  <c r="BC1183" i="1"/>
  <c r="BD1183" i="1"/>
  <c r="BE1183" i="1"/>
  <c r="BF1183" i="1"/>
  <c r="BG1183" i="1"/>
  <c r="BH1183" i="1"/>
  <c r="AZ1184" i="1"/>
  <c r="BA1184" i="1"/>
  <c r="BB1184" i="1"/>
  <c r="BC1184" i="1"/>
  <c r="BD1184" i="1"/>
  <c r="BE1184" i="1"/>
  <c r="BF1184" i="1"/>
  <c r="BG1184" i="1"/>
  <c r="BH1184" i="1"/>
  <c r="AZ1185" i="1"/>
  <c r="BA1185" i="1"/>
  <c r="BB1185" i="1"/>
  <c r="BC1185" i="1"/>
  <c r="BD1185" i="1"/>
  <c r="BE1185" i="1"/>
  <c r="BF1185" i="1"/>
  <c r="BG1185" i="1"/>
  <c r="BL1185" i="1" s="1"/>
  <c r="BH1185" i="1"/>
  <c r="AZ1186" i="1"/>
  <c r="BA1186" i="1"/>
  <c r="BI1186" i="1" s="1"/>
  <c r="BB1186" i="1"/>
  <c r="BC1186" i="1"/>
  <c r="BJ1186" i="1" s="1"/>
  <c r="BD1186" i="1"/>
  <c r="BE1186" i="1"/>
  <c r="BF1186" i="1"/>
  <c r="BG1186" i="1"/>
  <c r="BH1186" i="1"/>
  <c r="AZ1187" i="1"/>
  <c r="BA1187" i="1"/>
  <c r="BI1187" i="1" s="1"/>
  <c r="BB1187" i="1"/>
  <c r="BC1187" i="1"/>
  <c r="BD1187" i="1"/>
  <c r="BE1187" i="1"/>
  <c r="BF1187" i="1"/>
  <c r="BG1187" i="1"/>
  <c r="BH1187" i="1"/>
  <c r="AZ1188" i="1"/>
  <c r="BA1188" i="1"/>
  <c r="BB1188" i="1"/>
  <c r="BC1188" i="1"/>
  <c r="BD1188" i="1"/>
  <c r="BE1188" i="1"/>
  <c r="BF1188" i="1"/>
  <c r="BG1188" i="1"/>
  <c r="BL1188" i="1" s="1"/>
  <c r="BH1188" i="1"/>
  <c r="AZ1189" i="1"/>
  <c r="BA1189" i="1"/>
  <c r="BB1189" i="1"/>
  <c r="BC1189" i="1"/>
  <c r="BD1189" i="1"/>
  <c r="BE1189" i="1"/>
  <c r="BF1189" i="1"/>
  <c r="BG1189" i="1"/>
  <c r="BH1189" i="1"/>
  <c r="AZ1190" i="1"/>
  <c r="BA1190" i="1"/>
  <c r="BB1190" i="1"/>
  <c r="BC1190" i="1"/>
  <c r="BD1190" i="1"/>
  <c r="BE1190" i="1"/>
  <c r="BF1190" i="1"/>
  <c r="BG1190" i="1"/>
  <c r="BH1190" i="1"/>
  <c r="AZ1191" i="1"/>
  <c r="BA1191" i="1"/>
  <c r="BI1191" i="1" s="1"/>
  <c r="BB1191" i="1"/>
  <c r="BC1191" i="1"/>
  <c r="BD1191" i="1"/>
  <c r="BE1191" i="1"/>
  <c r="BF1191" i="1"/>
  <c r="BG1191" i="1"/>
  <c r="BH1191" i="1"/>
  <c r="AZ1192" i="1"/>
  <c r="BA1192" i="1"/>
  <c r="BB1192" i="1"/>
  <c r="BC1192" i="1"/>
  <c r="BJ1192" i="1" s="1"/>
  <c r="BD1192" i="1"/>
  <c r="BE1192" i="1"/>
  <c r="BF1192" i="1"/>
  <c r="BG1192" i="1"/>
  <c r="BL1192" i="1" s="1"/>
  <c r="BH1192" i="1"/>
  <c r="AZ1193" i="1"/>
  <c r="BA1193" i="1"/>
  <c r="BB1193" i="1"/>
  <c r="BC1193" i="1"/>
  <c r="BD1193" i="1"/>
  <c r="BE1193" i="1"/>
  <c r="BF1193" i="1"/>
  <c r="BG1193" i="1"/>
  <c r="BL1193" i="1" s="1"/>
  <c r="BH1193" i="1"/>
  <c r="AZ1194" i="1"/>
  <c r="BA1194" i="1"/>
  <c r="BB1194" i="1"/>
  <c r="BC1194" i="1"/>
  <c r="BD1194" i="1"/>
  <c r="BE1194" i="1"/>
  <c r="BF1194" i="1"/>
  <c r="BG1194" i="1"/>
  <c r="BH1194" i="1"/>
  <c r="AZ1195" i="1"/>
  <c r="BA1195" i="1"/>
  <c r="BB1195" i="1"/>
  <c r="BC1195" i="1"/>
  <c r="BD1195" i="1"/>
  <c r="BE1195" i="1"/>
  <c r="BF1195" i="1"/>
  <c r="BG1195" i="1"/>
  <c r="BH1195" i="1"/>
  <c r="AZ1196" i="1"/>
  <c r="BA1196" i="1"/>
  <c r="BB1196" i="1"/>
  <c r="BC1196" i="1"/>
  <c r="BJ1196" i="1" s="1"/>
  <c r="BD1196" i="1"/>
  <c r="BE1196" i="1"/>
  <c r="BF1196" i="1"/>
  <c r="BG1196" i="1"/>
  <c r="BH1196" i="1"/>
  <c r="AZ1197" i="1"/>
  <c r="BA1197" i="1"/>
  <c r="BB1197" i="1"/>
  <c r="BC1197" i="1"/>
  <c r="BD1197" i="1"/>
  <c r="BE1197" i="1"/>
  <c r="BF1197" i="1"/>
  <c r="BG1197" i="1"/>
  <c r="BL1197" i="1" s="1"/>
  <c r="BH1197" i="1"/>
  <c r="AZ1198" i="1"/>
  <c r="BA1198" i="1"/>
  <c r="BI1198" i="1" s="1"/>
  <c r="BB1198" i="1"/>
  <c r="BC1198" i="1"/>
  <c r="BD1198" i="1"/>
  <c r="BE1198" i="1"/>
  <c r="BF1198" i="1"/>
  <c r="BG1198" i="1"/>
  <c r="BH1198" i="1"/>
  <c r="AZ1199" i="1"/>
  <c r="BA1199" i="1"/>
  <c r="BI1199" i="1" s="1"/>
  <c r="BB1199" i="1"/>
  <c r="BC1199" i="1"/>
  <c r="BD1199" i="1"/>
  <c r="BE1199" i="1"/>
  <c r="BF1199" i="1"/>
  <c r="BG1199" i="1"/>
  <c r="BH1199" i="1"/>
  <c r="AZ1200" i="1"/>
  <c r="BA1200" i="1"/>
  <c r="BB1200" i="1"/>
  <c r="BC1200" i="1"/>
  <c r="BD1200" i="1"/>
  <c r="BE1200" i="1"/>
  <c r="BF1200" i="1"/>
  <c r="BG1200" i="1"/>
  <c r="BH1200" i="1"/>
  <c r="AZ1201" i="1"/>
  <c r="BA1201" i="1"/>
  <c r="BB1201" i="1"/>
  <c r="BC1201" i="1"/>
  <c r="BD1201" i="1"/>
  <c r="BE1201" i="1"/>
  <c r="BF1201" i="1"/>
  <c r="BG1201" i="1"/>
  <c r="BL1201" i="1" s="1"/>
  <c r="BH1201" i="1"/>
  <c r="AZ1202" i="1"/>
  <c r="BA1202" i="1"/>
  <c r="BB1202" i="1"/>
  <c r="BC1202" i="1"/>
  <c r="BD1202" i="1"/>
  <c r="BE1202" i="1"/>
  <c r="BF1202" i="1"/>
  <c r="BG1202" i="1"/>
  <c r="BH1202" i="1"/>
  <c r="AZ1203" i="1"/>
  <c r="BA1203" i="1"/>
  <c r="BI1203" i="1" s="1"/>
  <c r="BB1203" i="1"/>
  <c r="BC1203" i="1"/>
  <c r="BD1203" i="1"/>
  <c r="BE1203" i="1"/>
  <c r="BF1203" i="1"/>
  <c r="BG1203" i="1"/>
  <c r="BH1203" i="1"/>
  <c r="AZ1204" i="1"/>
  <c r="BA1204" i="1"/>
  <c r="BB1204" i="1"/>
  <c r="BC1204" i="1"/>
  <c r="BD1204" i="1"/>
  <c r="BE1204" i="1"/>
  <c r="BF1204" i="1"/>
  <c r="BG1204" i="1"/>
  <c r="BH1204" i="1"/>
  <c r="AZ1205" i="1"/>
  <c r="BA1205" i="1"/>
  <c r="BB1205" i="1"/>
  <c r="BC1205" i="1"/>
  <c r="BD1205" i="1"/>
  <c r="BE1205" i="1"/>
  <c r="BF1205" i="1"/>
  <c r="BG1205" i="1"/>
  <c r="BH1205" i="1"/>
  <c r="AZ1206" i="1"/>
  <c r="BA1206" i="1"/>
  <c r="BB1206" i="1"/>
  <c r="BC1206" i="1"/>
  <c r="BD1206" i="1"/>
  <c r="BE1206" i="1"/>
  <c r="BF1206" i="1"/>
  <c r="BG1206" i="1"/>
  <c r="BH1206" i="1"/>
  <c r="AZ1207" i="1"/>
  <c r="BA1207" i="1"/>
  <c r="BI1207" i="1" s="1"/>
  <c r="BB1207" i="1"/>
  <c r="BC1207" i="1"/>
  <c r="BD1207" i="1"/>
  <c r="BE1207" i="1"/>
  <c r="BF1207" i="1"/>
  <c r="BG1207" i="1"/>
  <c r="BH1207" i="1"/>
  <c r="AZ1208" i="1"/>
  <c r="BA1208" i="1"/>
  <c r="BB1208" i="1"/>
  <c r="BC1208" i="1"/>
  <c r="BJ1208" i="1" s="1"/>
  <c r="BD1208" i="1"/>
  <c r="BE1208" i="1"/>
  <c r="BF1208" i="1"/>
  <c r="BG1208" i="1"/>
  <c r="BL1208" i="1" s="1"/>
  <c r="BH1208" i="1"/>
  <c r="AZ1209" i="1"/>
  <c r="BA1209" i="1"/>
  <c r="BB1209" i="1"/>
  <c r="BC1209" i="1"/>
  <c r="BD1209" i="1"/>
  <c r="BE1209" i="1"/>
  <c r="BF1209" i="1"/>
  <c r="BG1209" i="1"/>
  <c r="BL1209" i="1" s="1"/>
  <c r="BH1209" i="1"/>
  <c r="AZ1210" i="1"/>
  <c r="BA1210" i="1"/>
  <c r="BI1210" i="1" s="1"/>
  <c r="BB1210" i="1"/>
  <c r="BC1210" i="1"/>
  <c r="BD1210" i="1"/>
  <c r="BE1210" i="1"/>
  <c r="BF1210" i="1"/>
  <c r="BG1210" i="1"/>
  <c r="BH1210" i="1"/>
  <c r="AZ1211" i="1"/>
  <c r="BA1211" i="1"/>
  <c r="BB1211" i="1"/>
  <c r="BC1211" i="1"/>
  <c r="BD1211" i="1"/>
  <c r="BE1211" i="1"/>
  <c r="BF1211" i="1"/>
  <c r="BG1211" i="1"/>
  <c r="BH1211" i="1"/>
  <c r="AZ1212" i="1"/>
  <c r="BA1212" i="1"/>
  <c r="BB1212" i="1"/>
  <c r="BC1212" i="1"/>
  <c r="BJ1212" i="1" s="1"/>
  <c r="BD1212" i="1"/>
  <c r="BE1212" i="1"/>
  <c r="BF1212" i="1"/>
  <c r="BG1212" i="1"/>
  <c r="BH1212" i="1"/>
  <c r="AZ1213" i="1"/>
  <c r="BA1213" i="1"/>
  <c r="BB1213" i="1"/>
  <c r="BC1213" i="1"/>
  <c r="BD1213" i="1"/>
  <c r="BE1213" i="1"/>
  <c r="BF1213" i="1"/>
  <c r="BG1213" i="1"/>
  <c r="BL1213" i="1" s="1"/>
  <c r="BH1213" i="1"/>
  <c r="AZ1214" i="1"/>
  <c r="BA1214" i="1"/>
  <c r="BI1214" i="1" s="1"/>
  <c r="BB1214" i="1"/>
  <c r="BC1214" i="1"/>
  <c r="BD1214" i="1"/>
  <c r="BE1214" i="1"/>
  <c r="BF1214" i="1"/>
  <c r="BG1214" i="1"/>
  <c r="BH1214" i="1"/>
  <c r="AZ1215" i="1"/>
  <c r="BA1215" i="1"/>
  <c r="BI1215" i="1" s="1"/>
  <c r="BB1215" i="1"/>
  <c r="BC1215" i="1"/>
  <c r="BD1215" i="1"/>
  <c r="BE1215" i="1"/>
  <c r="BF1215" i="1"/>
  <c r="BG1215" i="1"/>
  <c r="BH1215" i="1"/>
  <c r="AZ1216" i="1"/>
  <c r="BA1216" i="1"/>
  <c r="BB1216" i="1"/>
  <c r="BC1216" i="1"/>
  <c r="BJ1216" i="1" s="1"/>
  <c r="BD1216" i="1"/>
  <c r="BE1216" i="1"/>
  <c r="BF1216" i="1"/>
  <c r="BG1216" i="1"/>
  <c r="BL1216" i="1" s="1"/>
  <c r="BH1216" i="1"/>
  <c r="AZ1217" i="1"/>
  <c r="BA1217" i="1"/>
  <c r="BB1217" i="1"/>
  <c r="BC1217" i="1"/>
  <c r="BD1217" i="1"/>
  <c r="BE1217" i="1"/>
  <c r="BF1217" i="1"/>
  <c r="BG1217" i="1"/>
  <c r="BL1217" i="1" s="1"/>
  <c r="BH1217" i="1"/>
  <c r="AZ1218" i="1"/>
  <c r="BA1218" i="1"/>
  <c r="BB1218" i="1"/>
  <c r="BC1218" i="1"/>
  <c r="BD1218" i="1"/>
  <c r="BE1218" i="1"/>
  <c r="BF1218" i="1"/>
  <c r="BG1218" i="1"/>
  <c r="BH1218" i="1"/>
  <c r="AZ1219" i="1"/>
  <c r="BA1219" i="1"/>
  <c r="BI1219" i="1" s="1"/>
  <c r="BB1219" i="1"/>
  <c r="BC1219" i="1"/>
  <c r="BD1219" i="1"/>
  <c r="BE1219" i="1"/>
  <c r="BF1219" i="1"/>
  <c r="BG1219" i="1"/>
  <c r="BH1219" i="1"/>
  <c r="AZ1220" i="1"/>
  <c r="BA1220" i="1"/>
  <c r="BB1220" i="1"/>
  <c r="BC1220" i="1"/>
  <c r="BJ1220" i="1" s="1"/>
  <c r="BD1220" i="1"/>
  <c r="BE1220" i="1"/>
  <c r="BF1220" i="1"/>
  <c r="BG1220" i="1"/>
  <c r="BL1220" i="1" s="1"/>
  <c r="BH1220" i="1"/>
  <c r="AZ1221" i="1"/>
  <c r="BA1221" i="1"/>
  <c r="BB1221" i="1"/>
  <c r="BC1221" i="1"/>
  <c r="BD1221" i="1"/>
  <c r="BE1221" i="1"/>
  <c r="BF1221" i="1"/>
  <c r="BG1221" i="1"/>
  <c r="BH1221" i="1"/>
  <c r="AZ1222" i="1"/>
  <c r="BA1222" i="1"/>
  <c r="BI1222" i="1" s="1"/>
  <c r="BB1222" i="1"/>
  <c r="BC1222" i="1"/>
  <c r="BD1222" i="1"/>
  <c r="BE1222" i="1"/>
  <c r="BF1222" i="1"/>
  <c r="BG1222" i="1"/>
  <c r="BH1222" i="1"/>
  <c r="AZ1223" i="1"/>
  <c r="BA1223" i="1"/>
  <c r="BI1223" i="1" s="1"/>
  <c r="BB1223" i="1"/>
  <c r="BC1223" i="1"/>
  <c r="BD1223" i="1"/>
  <c r="BE1223" i="1"/>
  <c r="BF1223" i="1"/>
  <c r="BG1223" i="1"/>
  <c r="BH1223" i="1"/>
  <c r="AZ1224" i="1"/>
  <c r="BA1224" i="1"/>
  <c r="BB1224" i="1"/>
  <c r="BC1224" i="1"/>
  <c r="BJ1224" i="1" s="1"/>
  <c r="BD1224" i="1"/>
  <c r="BE1224" i="1"/>
  <c r="BF1224" i="1"/>
  <c r="BG1224" i="1"/>
  <c r="BL1224" i="1" s="1"/>
  <c r="BH1224" i="1"/>
  <c r="AZ1225" i="1"/>
  <c r="BA1225" i="1"/>
  <c r="BB1225" i="1"/>
  <c r="BC1225" i="1"/>
  <c r="BD1225" i="1"/>
  <c r="BE1225" i="1"/>
  <c r="BF1225" i="1"/>
  <c r="BG1225" i="1"/>
  <c r="BL1225" i="1" s="1"/>
  <c r="BH1225" i="1"/>
  <c r="AZ1226" i="1"/>
  <c r="BA1226" i="1"/>
  <c r="BB1226" i="1"/>
  <c r="BC1226" i="1"/>
  <c r="BD1226" i="1"/>
  <c r="BE1226" i="1"/>
  <c r="BF1226" i="1"/>
  <c r="BG1226" i="1"/>
  <c r="BH1226" i="1"/>
  <c r="AZ1227" i="1"/>
  <c r="BA1227" i="1"/>
  <c r="BB1227" i="1"/>
  <c r="BC1227" i="1"/>
  <c r="BD1227" i="1"/>
  <c r="BE1227" i="1"/>
  <c r="BF1227" i="1"/>
  <c r="BG1227" i="1"/>
  <c r="BH1227" i="1"/>
  <c r="AZ1228" i="1"/>
  <c r="BA1228" i="1"/>
  <c r="BB1228" i="1"/>
  <c r="BC1228" i="1"/>
  <c r="BJ1228" i="1" s="1"/>
  <c r="BD1228" i="1"/>
  <c r="BE1228" i="1"/>
  <c r="BF1228" i="1"/>
  <c r="BG1228" i="1"/>
  <c r="BH1228" i="1"/>
  <c r="AZ1229" i="1"/>
  <c r="BA1229" i="1"/>
  <c r="BB1229" i="1"/>
  <c r="BC1229" i="1"/>
  <c r="BD1229" i="1"/>
  <c r="BE1229" i="1"/>
  <c r="BF1229" i="1"/>
  <c r="BG1229" i="1"/>
  <c r="BL1229" i="1" s="1"/>
  <c r="BH1229" i="1"/>
  <c r="AZ1230" i="1"/>
  <c r="BA1230" i="1"/>
  <c r="BI1230" i="1" s="1"/>
  <c r="BB1230" i="1"/>
  <c r="BC1230" i="1"/>
  <c r="BD1230" i="1"/>
  <c r="BE1230" i="1"/>
  <c r="BF1230" i="1"/>
  <c r="BG1230" i="1"/>
  <c r="BH1230" i="1"/>
  <c r="AZ1231" i="1"/>
  <c r="BA1231" i="1"/>
  <c r="BI1231" i="1" s="1"/>
  <c r="BB1231" i="1"/>
  <c r="BC1231" i="1"/>
  <c r="BD1231" i="1"/>
  <c r="BE1231" i="1"/>
  <c r="BF1231" i="1"/>
  <c r="BG1231" i="1"/>
  <c r="BH1231" i="1"/>
  <c r="AZ1232" i="1"/>
  <c r="BA1232" i="1"/>
  <c r="BB1232" i="1"/>
  <c r="BC1232" i="1"/>
  <c r="BD1232" i="1"/>
  <c r="BE1232" i="1"/>
  <c r="BF1232" i="1"/>
  <c r="BG1232" i="1"/>
  <c r="BH1232" i="1"/>
  <c r="AZ1233" i="1"/>
  <c r="BA1233" i="1"/>
  <c r="BB1233" i="1"/>
  <c r="BC1233" i="1"/>
  <c r="BD1233" i="1"/>
  <c r="BE1233" i="1"/>
  <c r="BF1233" i="1"/>
  <c r="BG1233" i="1"/>
  <c r="BL1233" i="1" s="1"/>
  <c r="BH1233" i="1"/>
  <c r="AZ1234" i="1"/>
  <c r="BA1234" i="1"/>
  <c r="BI1234" i="1" s="1"/>
  <c r="BB1234" i="1"/>
  <c r="BC1234" i="1"/>
  <c r="BJ1234" i="1" s="1"/>
  <c r="BD1234" i="1"/>
  <c r="BE1234" i="1"/>
  <c r="BF1234" i="1"/>
  <c r="BG1234" i="1"/>
  <c r="BH1234" i="1"/>
  <c r="AZ1235" i="1"/>
  <c r="BA1235" i="1"/>
  <c r="BI1235" i="1" s="1"/>
  <c r="BB1235" i="1"/>
  <c r="BC1235" i="1"/>
  <c r="BD1235" i="1"/>
  <c r="BE1235" i="1"/>
  <c r="BF1235" i="1"/>
  <c r="BG1235" i="1"/>
  <c r="BH1235" i="1"/>
  <c r="AZ1236" i="1"/>
  <c r="BA1236" i="1"/>
  <c r="BB1236" i="1"/>
  <c r="BC1236" i="1"/>
  <c r="BJ1236" i="1" s="1"/>
  <c r="BD1236" i="1"/>
  <c r="BE1236" i="1"/>
  <c r="BF1236" i="1"/>
  <c r="BG1236" i="1"/>
  <c r="BL1236" i="1" s="1"/>
  <c r="BH1236" i="1"/>
  <c r="AZ1237" i="1"/>
  <c r="BA1237" i="1"/>
  <c r="BB1237" i="1"/>
  <c r="BC1237" i="1"/>
  <c r="BD1237" i="1"/>
  <c r="BE1237" i="1"/>
  <c r="BF1237" i="1"/>
  <c r="BG1237" i="1"/>
  <c r="BH1237" i="1"/>
  <c r="AZ1238" i="1"/>
  <c r="BA1238" i="1"/>
  <c r="BI1238" i="1" s="1"/>
  <c r="BB1238" i="1"/>
  <c r="BC1238" i="1"/>
  <c r="BD1238" i="1"/>
  <c r="BE1238" i="1"/>
  <c r="BF1238" i="1"/>
  <c r="BG1238" i="1"/>
  <c r="BH1238" i="1"/>
  <c r="AZ1239" i="1"/>
  <c r="BA1239" i="1"/>
  <c r="BI1239" i="1" s="1"/>
  <c r="BB1239" i="1"/>
  <c r="BC1239" i="1"/>
  <c r="BD1239" i="1"/>
  <c r="BE1239" i="1"/>
  <c r="BF1239" i="1"/>
  <c r="BG1239" i="1"/>
  <c r="BH1239" i="1"/>
  <c r="AZ1240" i="1"/>
  <c r="BA1240" i="1"/>
  <c r="BB1240" i="1"/>
  <c r="BC1240" i="1"/>
  <c r="BD1240" i="1"/>
  <c r="BE1240" i="1"/>
  <c r="BF1240" i="1"/>
  <c r="BG1240" i="1"/>
  <c r="BL1240" i="1" s="1"/>
  <c r="BH1240" i="1"/>
  <c r="AZ1241" i="1"/>
  <c r="BA1241" i="1"/>
  <c r="BB1241" i="1"/>
  <c r="BC1241" i="1"/>
  <c r="BD1241" i="1"/>
  <c r="BE1241" i="1"/>
  <c r="BF1241" i="1"/>
  <c r="BG1241" i="1"/>
  <c r="BL1241" i="1" s="1"/>
  <c r="BH1241" i="1"/>
  <c r="AZ1242" i="1"/>
  <c r="BA1242" i="1"/>
  <c r="BI1242" i="1" s="1"/>
  <c r="BB1242" i="1"/>
  <c r="BC1242" i="1"/>
  <c r="BD1242" i="1"/>
  <c r="BE1242" i="1"/>
  <c r="BF1242" i="1"/>
  <c r="BG1242" i="1"/>
  <c r="BH1242" i="1"/>
  <c r="AZ1243" i="1"/>
  <c r="BA1243" i="1"/>
  <c r="BB1243" i="1"/>
  <c r="BC1243" i="1"/>
  <c r="BD1243" i="1"/>
  <c r="BE1243" i="1"/>
  <c r="BF1243" i="1"/>
  <c r="BG1243" i="1"/>
  <c r="BH1243" i="1"/>
  <c r="AZ1244" i="1"/>
  <c r="BA1244" i="1"/>
  <c r="BB1244" i="1"/>
  <c r="BC1244" i="1"/>
  <c r="BD1244" i="1"/>
  <c r="BE1244" i="1"/>
  <c r="BF1244" i="1"/>
  <c r="BG1244" i="1"/>
  <c r="BH1244" i="1"/>
  <c r="AZ1245" i="1"/>
  <c r="BA1245" i="1"/>
  <c r="BB1245" i="1"/>
  <c r="BC1245" i="1"/>
  <c r="BD1245" i="1"/>
  <c r="BE1245" i="1"/>
  <c r="BF1245" i="1"/>
  <c r="BG1245" i="1"/>
  <c r="BL1245" i="1" s="1"/>
  <c r="BH1245" i="1"/>
  <c r="AZ1246" i="1"/>
  <c r="BA1246" i="1"/>
  <c r="BI1246" i="1" s="1"/>
  <c r="BB1246" i="1"/>
  <c r="BC1246" i="1"/>
  <c r="BD1246" i="1"/>
  <c r="BE1246" i="1"/>
  <c r="BF1246" i="1"/>
  <c r="BG1246" i="1"/>
  <c r="BH1246" i="1"/>
  <c r="AZ1247" i="1"/>
  <c r="BA1247" i="1"/>
  <c r="BI1247" i="1" s="1"/>
  <c r="BB1247" i="1"/>
  <c r="BC1247" i="1"/>
  <c r="BD1247" i="1"/>
  <c r="BE1247" i="1"/>
  <c r="BF1247" i="1"/>
  <c r="BG1247" i="1"/>
  <c r="BH1247" i="1"/>
  <c r="AZ1248" i="1"/>
  <c r="BA1248" i="1"/>
  <c r="BB1248" i="1"/>
  <c r="BC1248" i="1"/>
  <c r="BD1248" i="1"/>
  <c r="BE1248" i="1"/>
  <c r="BF1248" i="1"/>
  <c r="BG1248" i="1"/>
  <c r="BH1248" i="1"/>
  <c r="AZ1249" i="1"/>
  <c r="BA1249" i="1"/>
  <c r="BB1249" i="1"/>
  <c r="BC1249" i="1"/>
  <c r="BD1249" i="1"/>
  <c r="BE1249" i="1"/>
  <c r="BF1249" i="1"/>
  <c r="BG1249" i="1"/>
  <c r="BL1249" i="1" s="1"/>
  <c r="BH1249" i="1"/>
  <c r="AZ1250" i="1"/>
  <c r="BA1250" i="1"/>
  <c r="BI1250" i="1" s="1"/>
  <c r="BB1250" i="1"/>
  <c r="BC1250" i="1"/>
  <c r="BJ1250" i="1" s="1"/>
  <c r="BD1250" i="1"/>
  <c r="BE1250" i="1"/>
  <c r="BF1250" i="1"/>
  <c r="BG1250" i="1"/>
  <c r="BH1250" i="1"/>
  <c r="AZ1251" i="1"/>
  <c r="BA1251" i="1"/>
  <c r="BI1251" i="1" s="1"/>
  <c r="BB1251" i="1"/>
  <c r="BC1251" i="1"/>
  <c r="BD1251" i="1"/>
  <c r="BE1251" i="1"/>
  <c r="BF1251" i="1"/>
  <c r="BG1251" i="1"/>
  <c r="BH1251" i="1"/>
  <c r="AZ1252" i="1"/>
  <c r="BA1252" i="1"/>
  <c r="BB1252" i="1"/>
  <c r="BC1252" i="1"/>
  <c r="BD1252" i="1"/>
  <c r="BE1252" i="1"/>
  <c r="BF1252" i="1"/>
  <c r="BG1252" i="1"/>
  <c r="BH1252" i="1"/>
  <c r="AZ1253" i="1"/>
  <c r="BA1253" i="1"/>
  <c r="BB1253" i="1"/>
  <c r="BC1253" i="1"/>
  <c r="BD1253" i="1"/>
  <c r="BE1253" i="1"/>
  <c r="BF1253" i="1"/>
  <c r="BG1253" i="1"/>
  <c r="BH1253" i="1"/>
  <c r="AZ1254" i="1"/>
  <c r="BA1254" i="1"/>
  <c r="BI1254" i="1" s="1"/>
  <c r="BB1254" i="1"/>
  <c r="BC1254" i="1"/>
  <c r="BD1254" i="1"/>
  <c r="BE1254" i="1"/>
  <c r="BF1254" i="1"/>
  <c r="BG1254" i="1"/>
  <c r="BH1254" i="1"/>
  <c r="AZ1255" i="1"/>
  <c r="BA1255" i="1"/>
  <c r="BI1255" i="1" s="1"/>
  <c r="BB1255" i="1"/>
  <c r="BC1255" i="1"/>
  <c r="BD1255" i="1"/>
  <c r="BE1255" i="1"/>
  <c r="BF1255" i="1"/>
  <c r="BG1255" i="1"/>
  <c r="BH1255" i="1"/>
  <c r="AZ1256" i="1"/>
  <c r="BA1256" i="1"/>
  <c r="BB1256" i="1"/>
  <c r="BC1256" i="1"/>
  <c r="BD1256" i="1"/>
  <c r="BE1256" i="1"/>
  <c r="BF1256" i="1"/>
  <c r="BG1256" i="1"/>
  <c r="BL1256" i="1" s="1"/>
  <c r="BH1256" i="1"/>
  <c r="AZ1257" i="1"/>
  <c r="BA1257" i="1"/>
  <c r="BB1257" i="1"/>
  <c r="BC1257" i="1"/>
  <c r="BD1257" i="1"/>
  <c r="BE1257" i="1"/>
  <c r="BF1257" i="1"/>
  <c r="BG1257" i="1"/>
  <c r="BL1257" i="1" s="1"/>
  <c r="BH1257" i="1"/>
  <c r="AZ1258" i="1"/>
  <c r="BA1258" i="1"/>
  <c r="BI1258" i="1" s="1"/>
  <c r="BB1258" i="1"/>
  <c r="BC1258" i="1"/>
  <c r="BJ1258" i="1" s="1"/>
  <c r="BD1258" i="1"/>
  <c r="BE1258" i="1"/>
  <c r="BF1258" i="1"/>
  <c r="BG1258" i="1"/>
  <c r="BH1258" i="1"/>
  <c r="AZ1259" i="1"/>
  <c r="BA1259" i="1"/>
  <c r="BB1259" i="1"/>
  <c r="BC1259" i="1"/>
  <c r="BD1259" i="1"/>
  <c r="BE1259" i="1"/>
  <c r="BF1259" i="1"/>
  <c r="BG1259" i="1"/>
  <c r="BH1259" i="1"/>
  <c r="AZ1260" i="1"/>
  <c r="BA1260" i="1"/>
  <c r="BB1260" i="1"/>
  <c r="BC1260" i="1"/>
  <c r="BD1260" i="1"/>
  <c r="BE1260" i="1"/>
  <c r="BF1260" i="1"/>
  <c r="BG1260" i="1"/>
  <c r="BH1260" i="1"/>
  <c r="AZ1261" i="1"/>
  <c r="BA1261" i="1"/>
  <c r="BB1261" i="1"/>
  <c r="BC1261" i="1"/>
  <c r="BD1261" i="1"/>
  <c r="BE1261" i="1"/>
  <c r="BF1261" i="1"/>
  <c r="BG1261" i="1"/>
  <c r="BL1261" i="1" s="1"/>
  <c r="BH1261" i="1"/>
  <c r="AZ1262" i="1"/>
  <c r="BA1262" i="1"/>
  <c r="BB1262" i="1"/>
  <c r="BC1262" i="1"/>
  <c r="BD1262" i="1"/>
  <c r="BE1262" i="1"/>
  <c r="BF1262" i="1"/>
  <c r="BG1262" i="1"/>
  <c r="BH1262" i="1"/>
  <c r="AZ1263" i="1"/>
  <c r="BA1263" i="1"/>
  <c r="BI1263" i="1" s="1"/>
  <c r="BB1263" i="1"/>
  <c r="BC1263" i="1"/>
  <c r="BD1263" i="1"/>
  <c r="BE1263" i="1"/>
  <c r="BF1263" i="1"/>
  <c r="BG1263" i="1"/>
  <c r="BH1263" i="1"/>
  <c r="AZ1264" i="1"/>
  <c r="BA1264" i="1"/>
  <c r="BB1264" i="1"/>
  <c r="BC1264" i="1"/>
  <c r="BD1264" i="1"/>
  <c r="BE1264" i="1"/>
  <c r="BF1264" i="1"/>
  <c r="BG1264" i="1"/>
  <c r="BL1264" i="1" s="1"/>
  <c r="BH1264" i="1"/>
  <c r="AZ1265" i="1"/>
  <c r="BA1265" i="1"/>
  <c r="BB1265" i="1"/>
  <c r="BC1265" i="1"/>
  <c r="BD1265" i="1"/>
  <c r="BE1265" i="1"/>
  <c r="BF1265" i="1"/>
  <c r="BG1265" i="1"/>
  <c r="BL1265" i="1" s="1"/>
  <c r="BH1265" i="1"/>
  <c r="AZ1266" i="1"/>
  <c r="BA1266" i="1"/>
  <c r="BI1266" i="1" s="1"/>
  <c r="BB1266" i="1"/>
  <c r="BC1266" i="1"/>
  <c r="BD1266" i="1"/>
  <c r="BE1266" i="1"/>
  <c r="BF1266" i="1"/>
  <c r="BG1266" i="1"/>
  <c r="BH1266" i="1"/>
  <c r="AZ1267" i="1"/>
  <c r="BA1267" i="1"/>
  <c r="BI1267" i="1" s="1"/>
  <c r="BB1267" i="1"/>
  <c r="BC1267" i="1"/>
  <c r="BD1267" i="1"/>
  <c r="BE1267" i="1"/>
  <c r="BF1267" i="1"/>
  <c r="BG1267" i="1"/>
  <c r="BH1267" i="1"/>
  <c r="AZ1268" i="1"/>
  <c r="BA1268" i="1"/>
  <c r="BB1268" i="1"/>
  <c r="BC1268" i="1"/>
  <c r="BD1268" i="1"/>
  <c r="BE1268" i="1"/>
  <c r="BF1268" i="1"/>
  <c r="BG1268" i="1"/>
  <c r="BL1268" i="1" s="1"/>
  <c r="BH1268" i="1"/>
  <c r="AZ1269" i="1"/>
  <c r="BA1269" i="1"/>
  <c r="BB1269" i="1"/>
  <c r="BC1269" i="1"/>
  <c r="BD1269" i="1"/>
  <c r="BE1269" i="1"/>
  <c r="BF1269" i="1"/>
  <c r="BG1269" i="1"/>
  <c r="BH1269" i="1"/>
  <c r="AZ1270" i="1"/>
  <c r="BA1270" i="1"/>
  <c r="BI1270" i="1" s="1"/>
  <c r="BB1270" i="1"/>
  <c r="BC1270" i="1"/>
  <c r="BD1270" i="1"/>
  <c r="BE1270" i="1"/>
  <c r="BF1270" i="1"/>
  <c r="BG1270" i="1"/>
  <c r="BH1270" i="1"/>
  <c r="AZ1271" i="1"/>
  <c r="BA1271" i="1"/>
  <c r="BI1271" i="1" s="1"/>
  <c r="BB1271" i="1"/>
  <c r="BC1271" i="1"/>
  <c r="BD1271" i="1"/>
  <c r="BE1271" i="1"/>
  <c r="BF1271" i="1"/>
  <c r="BG1271" i="1"/>
  <c r="BH1271" i="1"/>
  <c r="AZ1272" i="1"/>
  <c r="BA1272" i="1"/>
  <c r="BB1272" i="1"/>
  <c r="BC1272" i="1"/>
  <c r="BD1272" i="1"/>
  <c r="BE1272" i="1"/>
  <c r="BF1272" i="1"/>
  <c r="BG1272" i="1"/>
  <c r="BL1272" i="1" s="1"/>
  <c r="BH1272" i="1"/>
  <c r="AZ1273" i="1"/>
  <c r="BA1273" i="1"/>
  <c r="BB1273" i="1"/>
  <c r="BC1273" i="1"/>
  <c r="BD1273" i="1"/>
  <c r="BE1273" i="1"/>
  <c r="BF1273" i="1"/>
  <c r="BG1273" i="1"/>
  <c r="BH1273" i="1"/>
  <c r="AZ1274" i="1"/>
  <c r="BA1274" i="1"/>
  <c r="BB1274" i="1"/>
  <c r="BC1274" i="1"/>
  <c r="BD1274" i="1"/>
  <c r="BE1274" i="1"/>
  <c r="BF1274" i="1"/>
  <c r="BG1274" i="1"/>
  <c r="BH1274" i="1"/>
  <c r="AZ1275" i="1"/>
  <c r="BA1275" i="1"/>
  <c r="BB1275" i="1"/>
  <c r="BC1275" i="1"/>
  <c r="BD1275" i="1"/>
  <c r="BE1275" i="1"/>
  <c r="BF1275" i="1"/>
  <c r="BG1275" i="1"/>
  <c r="BH1275" i="1"/>
  <c r="AZ1276" i="1"/>
  <c r="BA1276" i="1"/>
  <c r="BB1276" i="1"/>
  <c r="BC1276" i="1"/>
  <c r="BD1276" i="1"/>
  <c r="BE1276" i="1"/>
  <c r="BF1276" i="1"/>
  <c r="BG1276" i="1"/>
  <c r="BH1276" i="1"/>
  <c r="AZ1277" i="1"/>
  <c r="BA1277" i="1"/>
  <c r="BB1277" i="1"/>
  <c r="BC1277" i="1"/>
  <c r="BD1277" i="1"/>
  <c r="BE1277" i="1"/>
  <c r="BF1277" i="1"/>
  <c r="BG1277" i="1"/>
  <c r="BH1277" i="1"/>
  <c r="AZ1278" i="1"/>
  <c r="BA1278" i="1"/>
  <c r="BI1278" i="1" s="1"/>
  <c r="BB1278" i="1"/>
  <c r="BC1278" i="1"/>
  <c r="BD1278" i="1"/>
  <c r="BE1278" i="1"/>
  <c r="BF1278" i="1"/>
  <c r="BG1278" i="1"/>
  <c r="BH1278" i="1"/>
  <c r="AZ1279" i="1"/>
  <c r="BA1279" i="1"/>
  <c r="BI1279" i="1" s="1"/>
  <c r="BB1279" i="1"/>
  <c r="BC1279" i="1"/>
  <c r="BD1279" i="1"/>
  <c r="BE1279" i="1"/>
  <c r="BF1279" i="1"/>
  <c r="BG1279" i="1"/>
  <c r="BH1279" i="1"/>
  <c r="AZ1280" i="1"/>
  <c r="BA1280" i="1"/>
  <c r="BB1280" i="1"/>
  <c r="BC1280" i="1"/>
  <c r="BJ1280" i="1" s="1"/>
  <c r="BD1280" i="1"/>
  <c r="BE1280" i="1"/>
  <c r="BF1280" i="1"/>
  <c r="BG1280" i="1"/>
  <c r="BL1280" i="1" s="1"/>
  <c r="BH1280" i="1"/>
  <c r="AZ1281" i="1"/>
  <c r="BA1281" i="1"/>
  <c r="BB1281" i="1"/>
  <c r="BC1281" i="1"/>
  <c r="BD1281" i="1"/>
  <c r="BE1281" i="1"/>
  <c r="BF1281" i="1"/>
  <c r="BG1281" i="1"/>
  <c r="BL1281" i="1" s="1"/>
  <c r="BH1281" i="1"/>
  <c r="AZ1282" i="1"/>
  <c r="BA1282" i="1"/>
  <c r="BI1282" i="1" s="1"/>
  <c r="BB1282" i="1"/>
  <c r="BC1282" i="1"/>
  <c r="BD1282" i="1"/>
  <c r="BE1282" i="1"/>
  <c r="BF1282" i="1"/>
  <c r="BG1282" i="1"/>
  <c r="BH1282" i="1"/>
  <c r="AZ1283" i="1"/>
  <c r="BA1283" i="1"/>
  <c r="BI1283" i="1" s="1"/>
  <c r="BB1283" i="1"/>
  <c r="BC1283" i="1"/>
  <c r="BD1283" i="1"/>
  <c r="BE1283" i="1"/>
  <c r="BF1283" i="1"/>
  <c r="BG1283" i="1"/>
  <c r="BH1283" i="1"/>
  <c r="AZ1284" i="1"/>
  <c r="BA1284" i="1"/>
  <c r="BB1284" i="1"/>
  <c r="BC1284" i="1"/>
  <c r="BJ1284" i="1" s="1"/>
  <c r="BD1284" i="1"/>
  <c r="BE1284" i="1"/>
  <c r="BF1284" i="1"/>
  <c r="BG1284" i="1"/>
  <c r="BH1284" i="1"/>
  <c r="AZ1285" i="1"/>
  <c r="BA1285" i="1"/>
  <c r="BB1285" i="1"/>
  <c r="BC1285" i="1"/>
  <c r="BD1285" i="1"/>
  <c r="BE1285" i="1"/>
  <c r="BF1285" i="1"/>
  <c r="BG1285" i="1"/>
  <c r="BH1285" i="1"/>
  <c r="AZ1286" i="1"/>
  <c r="BA1286" i="1"/>
  <c r="BI1286" i="1" s="1"/>
  <c r="BB1286" i="1"/>
  <c r="BC1286" i="1"/>
  <c r="BD1286" i="1"/>
  <c r="BE1286" i="1"/>
  <c r="BF1286" i="1"/>
  <c r="BG1286" i="1"/>
  <c r="BH1286" i="1"/>
  <c r="AZ1287" i="1"/>
  <c r="BA1287" i="1"/>
  <c r="BI1287" i="1" s="1"/>
  <c r="BB1287" i="1"/>
  <c r="BC1287" i="1"/>
  <c r="BD1287" i="1"/>
  <c r="BE1287" i="1"/>
  <c r="BF1287" i="1"/>
  <c r="BG1287" i="1"/>
  <c r="BH1287" i="1"/>
  <c r="AZ1288" i="1"/>
  <c r="BA1288" i="1"/>
  <c r="BB1288" i="1"/>
  <c r="BC1288" i="1"/>
  <c r="BD1288" i="1"/>
  <c r="BE1288" i="1"/>
  <c r="BF1288" i="1"/>
  <c r="BG1288" i="1"/>
  <c r="BL1288" i="1" s="1"/>
  <c r="BH1288" i="1"/>
  <c r="AZ1289" i="1"/>
  <c r="BA1289" i="1"/>
  <c r="BB1289" i="1"/>
  <c r="BC1289" i="1"/>
  <c r="BD1289" i="1"/>
  <c r="BE1289" i="1"/>
  <c r="BF1289" i="1"/>
  <c r="BG1289" i="1"/>
  <c r="BL1289" i="1" s="1"/>
  <c r="BH1289" i="1"/>
  <c r="AZ1290" i="1"/>
  <c r="BA1290" i="1"/>
  <c r="BI1290" i="1" s="1"/>
  <c r="BB1290" i="1"/>
  <c r="BC1290" i="1"/>
  <c r="BD1290" i="1"/>
  <c r="BE1290" i="1"/>
  <c r="BF1290" i="1"/>
  <c r="BG1290" i="1"/>
  <c r="BH1290" i="1"/>
  <c r="AZ1291" i="1"/>
  <c r="BA1291" i="1"/>
  <c r="BB1291" i="1"/>
  <c r="BC1291" i="1"/>
  <c r="BD1291" i="1"/>
  <c r="BE1291" i="1"/>
  <c r="BF1291" i="1"/>
  <c r="BG1291" i="1"/>
  <c r="BH1291" i="1"/>
  <c r="AZ1292" i="1"/>
  <c r="BA1292" i="1"/>
  <c r="BB1292" i="1"/>
  <c r="BC1292" i="1"/>
  <c r="BJ1292" i="1" s="1"/>
  <c r="BD1292" i="1"/>
  <c r="BE1292" i="1"/>
  <c r="BF1292" i="1"/>
  <c r="BG1292" i="1"/>
  <c r="BH1292" i="1"/>
  <c r="AZ1293" i="1"/>
  <c r="BA1293" i="1"/>
  <c r="BB1293" i="1"/>
  <c r="BC1293" i="1"/>
  <c r="BD1293" i="1"/>
  <c r="BE1293" i="1"/>
  <c r="BF1293" i="1"/>
  <c r="BG1293" i="1"/>
  <c r="BL1293" i="1" s="1"/>
  <c r="BH1293" i="1"/>
  <c r="AZ1294" i="1"/>
  <c r="BA1294" i="1"/>
  <c r="BI1294" i="1" s="1"/>
  <c r="BB1294" i="1"/>
  <c r="BC1294" i="1"/>
  <c r="BD1294" i="1"/>
  <c r="BE1294" i="1"/>
  <c r="BF1294" i="1"/>
  <c r="BG1294" i="1"/>
  <c r="BH1294" i="1"/>
  <c r="AZ1295" i="1"/>
  <c r="BA1295" i="1"/>
  <c r="BI1295" i="1" s="1"/>
  <c r="BB1295" i="1"/>
  <c r="BC1295" i="1"/>
  <c r="BD1295" i="1"/>
  <c r="BE1295" i="1"/>
  <c r="BF1295" i="1"/>
  <c r="BG1295" i="1"/>
  <c r="BH1295" i="1"/>
  <c r="AZ1296" i="1"/>
  <c r="BA1296" i="1"/>
  <c r="BB1296" i="1"/>
  <c r="BC1296" i="1"/>
  <c r="BJ1296" i="1" s="1"/>
  <c r="BD1296" i="1"/>
  <c r="BE1296" i="1"/>
  <c r="BF1296" i="1"/>
  <c r="BG1296" i="1"/>
  <c r="BL1296" i="1" s="1"/>
  <c r="BH1296" i="1"/>
  <c r="AZ1297" i="1"/>
  <c r="BA1297" i="1"/>
  <c r="BB1297" i="1"/>
  <c r="BC1297" i="1"/>
  <c r="BD1297" i="1"/>
  <c r="BE1297" i="1"/>
  <c r="BF1297" i="1"/>
  <c r="BG1297" i="1"/>
  <c r="BL1297" i="1" s="1"/>
  <c r="BH1297" i="1"/>
  <c r="AZ1298" i="1"/>
  <c r="BA1298" i="1"/>
  <c r="BI1298" i="1" s="1"/>
  <c r="BB1298" i="1"/>
  <c r="BC1298" i="1"/>
  <c r="BD1298" i="1"/>
  <c r="BE1298" i="1"/>
  <c r="BF1298" i="1"/>
  <c r="BG1298" i="1"/>
  <c r="BH1298" i="1"/>
  <c r="AZ1299" i="1"/>
  <c r="BA1299" i="1"/>
  <c r="BI1299" i="1" s="1"/>
  <c r="BB1299" i="1"/>
  <c r="BC1299" i="1"/>
  <c r="BD1299" i="1"/>
  <c r="BE1299" i="1"/>
  <c r="BF1299" i="1"/>
  <c r="BG1299" i="1"/>
  <c r="BH1299" i="1"/>
  <c r="AZ1300" i="1"/>
  <c r="BA1300" i="1"/>
  <c r="BB1300" i="1"/>
  <c r="BC1300" i="1"/>
  <c r="BJ1300" i="1" s="1"/>
  <c r="BD1300" i="1"/>
  <c r="BE1300" i="1"/>
  <c r="BF1300" i="1"/>
  <c r="BG1300" i="1"/>
  <c r="BH1300" i="1"/>
  <c r="AZ1301" i="1"/>
  <c r="BA1301" i="1"/>
  <c r="BB1301" i="1"/>
  <c r="BC1301" i="1"/>
  <c r="BD1301" i="1"/>
  <c r="BE1301" i="1"/>
  <c r="BF1301" i="1"/>
  <c r="BG1301" i="1"/>
  <c r="BH1301" i="1"/>
  <c r="AZ1302" i="1"/>
  <c r="BA1302" i="1"/>
  <c r="BB1302" i="1"/>
  <c r="BC1302" i="1"/>
  <c r="BD1302" i="1"/>
  <c r="BE1302" i="1"/>
  <c r="BF1302" i="1"/>
  <c r="BG1302" i="1"/>
  <c r="BH1302" i="1"/>
  <c r="AZ1303" i="1"/>
  <c r="BA1303" i="1"/>
  <c r="BI1303" i="1" s="1"/>
  <c r="BB1303" i="1"/>
  <c r="BC1303" i="1"/>
  <c r="BD1303" i="1"/>
  <c r="BE1303" i="1"/>
  <c r="BF1303" i="1"/>
  <c r="BG1303" i="1"/>
  <c r="BH1303" i="1"/>
  <c r="AZ1304" i="1"/>
  <c r="BA1304" i="1"/>
  <c r="BB1304" i="1"/>
  <c r="BC1304" i="1"/>
  <c r="BJ1304" i="1" s="1"/>
  <c r="BD1304" i="1"/>
  <c r="BE1304" i="1"/>
  <c r="BF1304" i="1"/>
  <c r="BG1304" i="1"/>
  <c r="BH1304" i="1"/>
  <c r="AZ1305" i="1"/>
  <c r="BA1305" i="1"/>
  <c r="BB1305" i="1"/>
  <c r="BC1305" i="1"/>
  <c r="BD1305" i="1"/>
  <c r="BE1305" i="1"/>
  <c r="BF1305" i="1"/>
  <c r="BG1305" i="1"/>
  <c r="BL1305" i="1" s="1"/>
  <c r="BH1305" i="1"/>
  <c r="AZ1306" i="1"/>
  <c r="BA1306" i="1"/>
  <c r="BB1306" i="1"/>
  <c r="BC1306" i="1"/>
  <c r="BD1306" i="1"/>
  <c r="BE1306" i="1"/>
  <c r="BF1306" i="1"/>
  <c r="BG1306" i="1"/>
  <c r="BH1306" i="1"/>
  <c r="AZ1307" i="1"/>
  <c r="BA1307" i="1"/>
  <c r="BB1307" i="1"/>
  <c r="BC1307" i="1"/>
  <c r="BD1307" i="1"/>
  <c r="BE1307" i="1"/>
  <c r="BF1307" i="1"/>
  <c r="BG1307" i="1"/>
  <c r="BH1307" i="1"/>
  <c r="AZ1308" i="1"/>
  <c r="BA1308" i="1"/>
  <c r="BB1308" i="1"/>
  <c r="BC1308" i="1"/>
  <c r="BJ1308" i="1" s="1"/>
  <c r="BD1308" i="1"/>
  <c r="BE1308" i="1"/>
  <c r="BF1308" i="1"/>
  <c r="BG1308" i="1"/>
  <c r="BH1308" i="1"/>
  <c r="AZ1309" i="1"/>
  <c r="BA1309" i="1"/>
  <c r="BB1309" i="1"/>
  <c r="BC1309" i="1"/>
  <c r="BD1309" i="1"/>
  <c r="BE1309" i="1"/>
  <c r="BF1309" i="1"/>
  <c r="BG1309" i="1"/>
  <c r="BL1309" i="1" s="1"/>
  <c r="BH1309" i="1"/>
  <c r="AZ1310" i="1"/>
  <c r="BA1310" i="1"/>
  <c r="BB1310" i="1"/>
  <c r="BC1310" i="1"/>
  <c r="BD1310" i="1"/>
  <c r="BE1310" i="1"/>
  <c r="BF1310" i="1"/>
  <c r="BG1310" i="1"/>
  <c r="BH1310" i="1"/>
  <c r="AZ1311" i="1"/>
  <c r="BA1311" i="1"/>
  <c r="BI1311" i="1" s="1"/>
  <c r="BB1311" i="1"/>
  <c r="BC1311" i="1"/>
  <c r="BD1311" i="1"/>
  <c r="BE1311" i="1"/>
  <c r="BF1311" i="1"/>
  <c r="BG1311" i="1"/>
  <c r="BH1311" i="1"/>
  <c r="AZ1312" i="1"/>
  <c r="BA1312" i="1"/>
  <c r="BB1312" i="1"/>
  <c r="BC1312" i="1"/>
  <c r="BJ1312" i="1" s="1"/>
  <c r="BD1312" i="1"/>
  <c r="BE1312" i="1"/>
  <c r="BF1312" i="1"/>
  <c r="BG1312" i="1"/>
  <c r="BH1312" i="1"/>
  <c r="AZ1313" i="1"/>
  <c r="BA1313" i="1"/>
  <c r="BB1313" i="1"/>
  <c r="BC1313" i="1"/>
  <c r="BD1313" i="1"/>
  <c r="BE1313" i="1"/>
  <c r="BF1313" i="1"/>
  <c r="BG1313" i="1"/>
  <c r="BL1313" i="1" s="1"/>
  <c r="BH1313" i="1"/>
  <c r="AZ1314" i="1"/>
  <c r="BA1314" i="1"/>
  <c r="BB1314" i="1"/>
  <c r="BC1314" i="1"/>
  <c r="BD1314" i="1"/>
  <c r="BE1314" i="1"/>
  <c r="BF1314" i="1"/>
  <c r="BG1314" i="1"/>
  <c r="BH1314" i="1"/>
  <c r="AZ1315" i="1"/>
  <c r="BA1315" i="1"/>
  <c r="BI1315" i="1" s="1"/>
  <c r="BB1315" i="1"/>
  <c r="BC1315" i="1"/>
  <c r="BD1315" i="1"/>
  <c r="BE1315" i="1"/>
  <c r="BF1315" i="1"/>
  <c r="BG1315" i="1"/>
  <c r="BH1315" i="1"/>
  <c r="AZ1316" i="1"/>
  <c r="BA1316" i="1"/>
  <c r="BB1316" i="1"/>
  <c r="BC1316" i="1"/>
  <c r="BJ1316" i="1" s="1"/>
  <c r="BD1316" i="1"/>
  <c r="BE1316" i="1"/>
  <c r="BF1316" i="1"/>
  <c r="BG1316" i="1"/>
  <c r="BH1316" i="1"/>
  <c r="AZ1317" i="1"/>
  <c r="BA1317" i="1"/>
  <c r="BB1317" i="1"/>
  <c r="BC1317" i="1"/>
  <c r="BD1317" i="1"/>
  <c r="BE1317" i="1"/>
  <c r="BF1317" i="1"/>
  <c r="BG1317" i="1"/>
  <c r="BH1317" i="1"/>
  <c r="AZ1318" i="1"/>
  <c r="BA1318" i="1"/>
  <c r="BB1318" i="1"/>
  <c r="BC1318" i="1"/>
  <c r="BD1318" i="1"/>
  <c r="BE1318" i="1"/>
  <c r="BF1318" i="1"/>
  <c r="BG1318" i="1"/>
  <c r="BH1318" i="1"/>
  <c r="AZ1319" i="1"/>
  <c r="BA1319" i="1"/>
  <c r="BI1319" i="1" s="1"/>
  <c r="BB1319" i="1"/>
  <c r="BC1319" i="1"/>
  <c r="BD1319" i="1"/>
  <c r="BE1319" i="1"/>
  <c r="BF1319" i="1"/>
  <c r="BG1319" i="1"/>
  <c r="BH1319" i="1"/>
  <c r="AZ1320" i="1"/>
  <c r="BA1320" i="1"/>
  <c r="BB1320" i="1"/>
  <c r="BC1320" i="1"/>
  <c r="BJ1320" i="1" s="1"/>
  <c r="BD1320" i="1"/>
  <c r="BE1320" i="1"/>
  <c r="BF1320" i="1"/>
  <c r="BG1320" i="1"/>
  <c r="BH1320" i="1"/>
  <c r="AZ1321" i="1"/>
  <c r="BA1321" i="1"/>
  <c r="BB1321" i="1"/>
  <c r="BC1321" i="1"/>
  <c r="BD1321" i="1"/>
  <c r="BE1321" i="1"/>
  <c r="BF1321" i="1"/>
  <c r="BG1321" i="1"/>
  <c r="BH1321" i="1"/>
  <c r="AZ1322" i="1"/>
  <c r="BA1322" i="1"/>
  <c r="BB1322" i="1"/>
  <c r="BC1322" i="1"/>
  <c r="BD1322" i="1"/>
  <c r="BE1322" i="1"/>
  <c r="BF1322" i="1"/>
  <c r="BG1322" i="1"/>
  <c r="BH1322" i="1"/>
  <c r="AZ1323" i="1"/>
  <c r="BA1323" i="1"/>
  <c r="BB1323" i="1"/>
  <c r="BC1323" i="1"/>
  <c r="BD1323" i="1"/>
  <c r="BE1323" i="1"/>
  <c r="BF1323" i="1"/>
  <c r="BG1323" i="1"/>
  <c r="BH1323" i="1"/>
  <c r="AZ1324" i="1"/>
  <c r="BA1324" i="1"/>
  <c r="BB1324" i="1"/>
  <c r="BC1324" i="1"/>
  <c r="BJ1324" i="1" s="1"/>
  <c r="BD1324" i="1"/>
  <c r="BE1324" i="1"/>
  <c r="BF1324" i="1"/>
  <c r="BG1324" i="1"/>
  <c r="BH1324" i="1"/>
  <c r="AZ1325" i="1"/>
  <c r="BA1325" i="1"/>
  <c r="BB1325" i="1"/>
  <c r="BC1325" i="1"/>
  <c r="BD1325" i="1"/>
  <c r="BE1325" i="1"/>
  <c r="BF1325" i="1"/>
  <c r="BG1325" i="1"/>
  <c r="BL1325" i="1" s="1"/>
  <c r="BH1325" i="1"/>
  <c r="AZ1326" i="1"/>
  <c r="BA1326" i="1"/>
  <c r="BB1326" i="1"/>
  <c r="BC1326" i="1"/>
  <c r="BD1326" i="1"/>
  <c r="BE1326" i="1"/>
  <c r="BF1326" i="1"/>
  <c r="BG1326" i="1"/>
  <c r="BH1326" i="1"/>
  <c r="AZ1327" i="1"/>
  <c r="BA1327" i="1"/>
  <c r="BI1327" i="1" s="1"/>
  <c r="BB1327" i="1"/>
  <c r="BC1327" i="1"/>
  <c r="BD1327" i="1"/>
  <c r="BE1327" i="1"/>
  <c r="BF1327" i="1"/>
  <c r="BG1327" i="1"/>
  <c r="BH1327" i="1"/>
  <c r="AZ1328" i="1"/>
  <c r="BA1328" i="1"/>
  <c r="BB1328" i="1"/>
  <c r="BC1328" i="1"/>
  <c r="BD1328" i="1"/>
  <c r="BE1328" i="1"/>
  <c r="BF1328" i="1"/>
  <c r="BG1328" i="1"/>
  <c r="BH1328" i="1"/>
  <c r="AZ1329" i="1"/>
  <c r="BA1329" i="1"/>
  <c r="BB1329" i="1"/>
  <c r="BC1329" i="1"/>
  <c r="BD1329" i="1"/>
  <c r="BE1329" i="1"/>
  <c r="BF1329" i="1"/>
  <c r="BG1329" i="1"/>
  <c r="BL1329" i="1" s="1"/>
  <c r="BH1329" i="1"/>
  <c r="AZ1330" i="1"/>
  <c r="BA1330" i="1"/>
  <c r="BB1330" i="1"/>
  <c r="BC1330" i="1"/>
  <c r="BD1330" i="1"/>
  <c r="BE1330" i="1"/>
  <c r="BF1330" i="1"/>
  <c r="BG1330" i="1"/>
  <c r="BH1330" i="1"/>
  <c r="AZ1331" i="1"/>
  <c r="BA1331" i="1"/>
  <c r="BI1331" i="1" s="1"/>
  <c r="BB1331" i="1"/>
  <c r="BC1331" i="1"/>
  <c r="BD1331" i="1"/>
  <c r="BE1331" i="1"/>
  <c r="BF1331" i="1"/>
  <c r="BG1331" i="1"/>
  <c r="BH1331" i="1"/>
  <c r="AZ1332" i="1"/>
  <c r="BA1332" i="1"/>
  <c r="BB1332" i="1"/>
  <c r="BC1332" i="1"/>
  <c r="BJ1332" i="1" s="1"/>
  <c r="BD1332" i="1"/>
  <c r="BE1332" i="1"/>
  <c r="BF1332" i="1"/>
  <c r="BG1332" i="1"/>
  <c r="BH1332" i="1"/>
  <c r="AZ1333" i="1"/>
  <c r="BA1333" i="1"/>
  <c r="BB1333" i="1"/>
  <c r="BC1333" i="1"/>
  <c r="BD1333" i="1"/>
  <c r="BE1333" i="1"/>
  <c r="BF1333" i="1"/>
  <c r="BG1333" i="1"/>
  <c r="BH1333" i="1"/>
  <c r="AZ1334" i="1"/>
  <c r="BA1334" i="1"/>
  <c r="BB1334" i="1"/>
  <c r="BC1334" i="1"/>
  <c r="BD1334" i="1"/>
  <c r="BE1334" i="1"/>
  <c r="BF1334" i="1"/>
  <c r="BG1334" i="1"/>
  <c r="BH1334" i="1"/>
  <c r="AZ1335" i="1"/>
  <c r="BA1335" i="1"/>
  <c r="BI1335" i="1" s="1"/>
  <c r="BB1335" i="1"/>
  <c r="BC1335" i="1"/>
  <c r="BD1335" i="1"/>
  <c r="BE1335" i="1"/>
  <c r="BF1335" i="1"/>
  <c r="BG1335" i="1"/>
  <c r="BH1335" i="1"/>
  <c r="AZ1336" i="1"/>
  <c r="BA1336" i="1"/>
  <c r="BB1336" i="1"/>
  <c r="BC1336" i="1"/>
  <c r="BJ1336" i="1" s="1"/>
  <c r="BD1336" i="1"/>
  <c r="BE1336" i="1"/>
  <c r="BF1336" i="1"/>
  <c r="BG1336" i="1"/>
  <c r="BH1336" i="1"/>
  <c r="AZ1337" i="1"/>
  <c r="BA1337" i="1"/>
  <c r="BB1337" i="1"/>
  <c r="BC1337" i="1"/>
  <c r="BD1337" i="1"/>
  <c r="BE1337" i="1"/>
  <c r="BF1337" i="1"/>
  <c r="BG1337" i="1"/>
  <c r="BH1337" i="1"/>
  <c r="AZ1338" i="1"/>
  <c r="BA1338" i="1"/>
  <c r="BB1338" i="1"/>
  <c r="BC1338" i="1"/>
  <c r="BJ1338" i="1" s="1"/>
  <c r="BD1338" i="1"/>
  <c r="BE1338" i="1"/>
  <c r="BF1338" i="1"/>
  <c r="BG1338" i="1"/>
  <c r="BH1338" i="1"/>
  <c r="AZ1339" i="1"/>
  <c r="BA1339" i="1"/>
  <c r="BB1339" i="1"/>
  <c r="BC1339" i="1"/>
  <c r="BD1339" i="1"/>
  <c r="BE1339" i="1"/>
  <c r="BF1339" i="1"/>
  <c r="BG1339" i="1"/>
  <c r="BH1339" i="1"/>
  <c r="AZ1340" i="1"/>
  <c r="BA1340" i="1"/>
  <c r="BB1340" i="1"/>
  <c r="BC1340" i="1"/>
  <c r="BJ1340" i="1" s="1"/>
  <c r="BD1340" i="1"/>
  <c r="BE1340" i="1"/>
  <c r="BF1340" i="1"/>
  <c r="BG1340" i="1"/>
  <c r="BH1340" i="1"/>
  <c r="AZ1341" i="1"/>
  <c r="BA1341" i="1"/>
  <c r="BB1341" i="1"/>
  <c r="BC1341" i="1"/>
  <c r="BD1341" i="1"/>
  <c r="BE1341" i="1"/>
  <c r="BF1341" i="1"/>
  <c r="BG1341" i="1"/>
  <c r="BL1341" i="1" s="1"/>
  <c r="BH1341" i="1"/>
  <c r="AZ1342" i="1"/>
  <c r="BA1342" i="1"/>
  <c r="BB1342" i="1"/>
  <c r="BC1342" i="1"/>
  <c r="BD1342" i="1"/>
  <c r="BE1342" i="1"/>
  <c r="BF1342" i="1"/>
  <c r="BG1342" i="1"/>
  <c r="BH1342" i="1"/>
  <c r="AZ1343" i="1"/>
  <c r="BA1343" i="1"/>
  <c r="BI1343" i="1" s="1"/>
  <c r="BB1343" i="1"/>
  <c r="BC1343" i="1"/>
  <c r="BD1343" i="1"/>
  <c r="BE1343" i="1"/>
  <c r="BF1343" i="1"/>
  <c r="BG1343" i="1"/>
  <c r="BH1343" i="1"/>
  <c r="AZ1344" i="1"/>
  <c r="BA1344" i="1"/>
  <c r="BB1344" i="1"/>
  <c r="BC1344" i="1"/>
  <c r="BD1344" i="1"/>
  <c r="BE1344" i="1"/>
  <c r="BF1344" i="1"/>
  <c r="BG1344" i="1"/>
  <c r="BH1344" i="1"/>
  <c r="AZ1345" i="1"/>
  <c r="BA1345" i="1"/>
  <c r="BB1345" i="1"/>
  <c r="BC1345" i="1"/>
  <c r="BD1345" i="1"/>
  <c r="BE1345" i="1"/>
  <c r="BF1345" i="1"/>
  <c r="BG1345" i="1"/>
  <c r="BL1345" i="1" s="1"/>
  <c r="BH1345" i="1"/>
  <c r="AZ1346" i="1"/>
  <c r="BA1346" i="1"/>
  <c r="BB1346" i="1"/>
  <c r="BC1346" i="1"/>
  <c r="BD1346" i="1"/>
  <c r="BE1346" i="1"/>
  <c r="BF1346" i="1"/>
  <c r="BG1346" i="1"/>
  <c r="BH1346" i="1"/>
  <c r="AZ1347" i="1"/>
  <c r="BA1347" i="1"/>
  <c r="BI1347" i="1" s="1"/>
  <c r="BB1347" i="1"/>
  <c r="BC1347" i="1"/>
  <c r="BD1347" i="1"/>
  <c r="BE1347" i="1"/>
  <c r="BF1347" i="1"/>
  <c r="BG1347" i="1"/>
  <c r="BH1347" i="1"/>
  <c r="AZ1348" i="1"/>
  <c r="BA1348" i="1"/>
  <c r="BB1348" i="1"/>
  <c r="BC1348" i="1"/>
  <c r="BJ1348" i="1" s="1"/>
  <c r="BD1348" i="1"/>
  <c r="BE1348" i="1"/>
  <c r="BF1348" i="1"/>
  <c r="BG1348" i="1"/>
  <c r="BH1348" i="1"/>
  <c r="AZ1349" i="1"/>
  <c r="BA1349" i="1"/>
  <c r="BB1349" i="1"/>
  <c r="BC1349" i="1"/>
  <c r="BD1349" i="1"/>
  <c r="BE1349" i="1"/>
  <c r="BF1349" i="1"/>
  <c r="BG1349" i="1"/>
  <c r="BH1349" i="1"/>
  <c r="AZ1350" i="1"/>
  <c r="BA1350" i="1"/>
  <c r="BB1350" i="1"/>
  <c r="BC1350" i="1"/>
  <c r="BD1350" i="1"/>
  <c r="BE1350" i="1"/>
  <c r="BF1350" i="1"/>
  <c r="BG1350" i="1"/>
  <c r="BH1350" i="1"/>
  <c r="AZ1351" i="1"/>
  <c r="BA1351" i="1"/>
  <c r="BI1351" i="1" s="1"/>
  <c r="BB1351" i="1"/>
  <c r="BC1351" i="1"/>
  <c r="BD1351" i="1"/>
  <c r="BE1351" i="1"/>
  <c r="BF1351" i="1"/>
  <c r="BG1351" i="1"/>
  <c r="BH1351" i="1"/>
  <c r="AZ1352" i="1"/>
  <c r="BA1352" i="1"/>
  <c r="BB1352" i="1"/>
  <c r="BC1352" i="1"/>
  <c r="BD1352" i="1"/>
  <c r="BE1352" i="1"/>
  <c r="BF1352" i="1"/>
  <c r="BG1352" i="1"/>
  <c r="BH1352" i="1"/>
  <c r="AZ1353" i="1"/>
  <c r="BA1353" i="1"/>
  <c r="BB1353" i="1"/>
  <c r="BC1353" i="1"/>
  <c r="BD1353" i="1"/>
  <c r="BE1353" i="1"/>
  <c r="BF1353" i="1"/>
  <c r="BG1353" i="1"/>
  <c r="BL1353" i="1" s="1"/>
  <c r="BH1353" i="1"/>
  <c r="AZ1354" i="1"/>
  <c r="BA1354" i="1"/>
  <c r="BB1354" i="1"/>
  <c r="BC1354" i="1"/>
  <c r="BD1354" i="1"/>
  <c r="BE1354" i="1"/>
  <c r="BF1354" i="1"/>
  <c r="BG1354" i="1"/>
  <c r="BH1354" i="1"/>
  <c r="AZ1355" i="1"/>
  <c r="BA1355" i="1"/>
  <c r="BB1355" i="1"/>
  <c r="BC1355" i="1"/>
  <c r="BD1355" i="1"/>
  <c r="BE1355" i="1"/>
  <c r="BF1355" i="1"/>
  <c r="BG1355" i="1"/>
  <c r="BH1355" i="1"/>
  <c r="AZ1356" i="1"/>
  <c r="BA1356" i="1"/>
  <c r="BB1356" i="1"/>
  <c r="BC1356" i="1"/>
  <c r="BD1356" i="1"/>
  <c r="BE1356" i="1"/>
  <c r="BF1356" i="1"/>
  <c r="BG1356" i="1"/>
  <c r="BH1356" i="1"/>
  <c r="AZ1357" i="1"/>
  <c r="BA1357" i="1"/>
  <c r="BB1357" i="1"/>
  <c r="BC1357" i="1"/>
  <c r="BD1357" i="1"/>
  <c r="BE1357" i="1"/>
  <c r="BF1357" i="1"/>
  <c r="BG1357" i="1"/>
  <c r="BL1357" i="1" s="1"/>
  <c r="BH1357" i="1"/>
  <c r="AZ1358" i="1"/>
  <c r="BA1358" i="1"/>
  <c r="BB1358" i="1"/>
  <c r="BC1358" i="1"/>
  <c r="BD1358" i="1"/>
  <c r="BE1358" i="1"/>
  <c r="BF1358" i="1"/>
  <c r="BG1358" i="1"/>
  <c r="BH1358" i="1"/>
  <c r="AZ1359" i="1"/>
  <c r="BA1359" i="1"/>
  <c r="BI1359" i="1" s="1"/>
  <c r="BB1359" i="1"/>
  <c r="BC1359" i="1"/>
  <c r="BD1359" i="1"/>
  <c r="BE1359" i="1"/>
  <c r="BF1359" i="1"/>
  <c r="BG1359" i="1"/>
  <c r="BH1359" i="1"/>
  <c r="AZ1360" i="1"/>
  <c r="BA1360" i="1"/>
  <c r="BB1360" i="1"/>
  <c r="BC1360" i="1"/>
  <c r="BD1360" i="1"/>
  <c r="BE1360" i="1"/>
  <c r="BF1360" i="1"/>
  <c r="BG1360" i="1"/>
  <c r="BH1360" i="1"/>
  <c r="AZ1361" i="1"/>
  <c r="BA1361" i="1"/>
  <c r="BB1361" i="1"/>
  <c r="BC1361" i="1"/>
  <c r="BD1361" i="1"/>
  <c r="BE1361" i="1"/>
  <c r="BF1361" i="1"/>
  <c r="BG1361" i="1"/>
  <c r="BL1361" i="1" s="1"/>
  <c r="BH1361" i="1"/>
  <c r="AZ1362" i="1"/>
  <c r="BA1362" i="1"/>
  <c r="BB1362" i="1"/>
  <c r="BC1362" i="1"/>
  <c r="BJ1362" i="1" s="1"/>
  <c r="BD1362" i="1"/>
  <c r="BE1362" i="1"/>
  <c r="BF1362" i="1"/>
  <c r="BG1362" i="1"/>
  <c r="BH1362" i="1"/>
  <c r="AZ1363" i="1"/>
  <c r="BA1363" i="1"/>
  <c r="BI1363" i="1" s="1"/>
  <c r="BB1363" i="1"/>
  <c r="BC1363" i="1"/>
  <c r="BD1363" i="1"/>
  <c r="BE1363" i="1"/>
  <c r="BF1363" i="1"/>
  <c r="BG1363" i="1"/>
  <c r="BH1363" i="1"/>
  <c r="AZ1364" i="1"/>
  <c r="BA1364" i="1"/>
  <c r="BB1364" i="1"/>
  <c r="BC1364" i="1"/>
  <c r="BD1364" i="1"/>
  <c r="BE1364" i="1"/>
  <c r="BF1364" i="1"/>
  <c r="BG1364" i="1"/>
  <c r="BH1364" i="1"/>
  <c r="AZ1365" i="1"/>
  <c r="BA1365" i="1"/>
  <c r="BB1365" i="1"/>
  <c r="BC1365" i="1"/>
  <c r="BD1365" i="1"/>
  <c r="BE1365" i="1"/>
  <c r="BF1365" i="1"/>
  <c r="BG1365" i="1"/>
  <c r="BH1365" i="1"/>
  <c r="AZ1366" i="1"/>
  <c r="BA1366" i="1"/>
  <c r="BB1366" i="1"/>
  <c r="BC1366" i="1"/>
  <c r="BD1366" i="1"/>
  <c r="BE1366" i="1"/>
  <c r="BF1366" i="1"/>
  <c r="BG1366" i="1"/>
  <c r="BH1366" i="1"/>
  <c r="AZ1367" i="1"/>
  <c r="BA1367" i="1"/>
  <c r="BI1367" i="1" s="1"/>
  <c r="BB1367" i="1"/>
  <c r="BC1367" i="1"/>
  <c r="BD1367" i="1"/>
  <c r="BE1367" i="1"/>
  <c r="BF1367" i="1"/>
  <c r="BG1367" i="1"/>
  <c r="BH1367" i="1"/>
  <c r="AZ1368" i="1"/>
  <c r="BA1368" i="1"/>
  <c r="BB1368" i="1"/>
  <c r="BC1368" i="1"/>
  <c r="BD1368" i="1"/>
  <c r="BE1368" i="1"/>
  <c r="BF1368" i="1"/>
  <c r="BG1368" i="1"/>
  <c r="BH1368" i="1"/>
  <c r="AZ1369" i="1"/>
  <c r="BA1369" i="1"/>
  <c r="BB1369" i="1"/>
  <c r="BC1369" i="1"/>
  <c r="BD1369" i="1"/>
  <c r="BE1369" i="1"/>
  <c r="BF1369" i="1"/>
  <c r="BG1369" i="1"/>
  <c r="BL1369" i="1" s="1"/>
  <c r="BH1369" i="1"/>
  <c r="AZ1370" i="1"/>
  <c r="BA1370" i="1"/>
  <c r="BB1370" i="1"/>
  <c r="BC1370" i="1"/>
  <c r="BD1370" i="1"/>
  <c r="BE1370" i="1"/>
  <c r="BF1370" i="1"/>
  <c r="BG1370" i="1"/>
  <c r="BH1370" i="1"/>
  <c r="AZ1371" i="1"/>
  <c r="BA1371" i="1"/>
  <c r="BB1371" i="1"/>
  <c r="BC1371" i="1"/>
  <c r="BD1371" i="1"/>
  <c r="BE1371" i="1"/>
  <c r="BF1371" i="1"/>
  <c r="BG1371" i="1"/>
  <c r="BH1371" i="1"/>
  <c r="AZ1372" i="1"/>
  <c r="BA1372" i="1"/>
  <c r="BB1372" i="1"/>
  <c r="BC1372" i="1"/>
  <c r="BD1372" i="1"/>
  <c r="BE1372" i="1"/>
  <c r="BF1372" i="1"/>
  <c r="BG1372" i="1"/>
  <c r="BH1372" i="1"/>
  <c r="AZ1373" i="1"/>
  <c r="BA1373" i="1"/>
  <c r="BB1373" i="1"/>
  <c r="BC1373" i="1"/>
  <c r="BD1373" i="1"/>
  <c r="BE1373" i="1"/>
  <c r="BF1373" i="1"/>
  <c r="BG1373" i="1"/>
  <c r="BL1373" i="1" s="1"/>
  <c r="BH1373" i="1"/>
  <c r="AZ1374" i="1"/>
  <c r="BA1374" i="1"/>
  <c r="BB1374" i="1"/>
  <c r="BC1374" i="1"/>
  <c r="BD1374" i="1"/>
  <c r="BE1374" i="1"/>
  <c r="BF1374" i="1"/>
  <c r="BG1374" i="1"/>
  <c r="BH1374" i="1"/>
  <c r="AZ1375" i="1"/>
  <c r="BA1375" i="1"/>
  <c r="BI1375" i="1" s="1"/>
  <c r="BB1375" i="1"/>
  <c r="BC1375" i="1"/>
  <c r="BD1375" i="1"/>
  <c r="BE1375" i="1"/>
  <c r="BF1375" i="1"/>
  <c r="BG1375" i="1"/>
  <c r="BH1375" i="1"/>
  <c r="AZ1376" i="1"/>
  <c r="BA1376" i="1"/>
  <c r="BB1376" i="1"/>
  <c r="BC1376" i="1"/>
  <c r="BD1376" i="1"/>
  <c r="BE1376" i="1"/>
  <c r="BF1376" i="1"/>
  <c r="BG1376" i="1"/>
  <c r="BH1376" i="1"/>
  <c r="AZ1377" i="1"/>
  <c r="BA1377" i="1"/>
  <c r="BB1377" i="1"/>
  <c r="BC1377" i="1"/>
  <c r="BD1377" i="1"/>
  <c r="BE1377" i="1"/>
  <c r="BF1377" i="1"/>
  <c r="BG1377" i="1"/>
  <c r="BL1377" i="1" s="1"/>
  <c r="BH1377" i="1"/>
  <c r="AZ1378" i="1"/>
  <c r="BA1378" i="1"/>
  <c r="BB1378" i="1"/>
  <c r="BC1378" i="1"/>
  <c r="BD1378" i="1"/>
  <c r="BE1378" i="1"/>
  <c r="BF1378" i="1"/>
  <c r="BG1378" i="1"/>
  <c r="BH1378" i="1"/>
  <c r="AZ1379" i="1"/>
  <c r="BA1379" i="1"/>
  <c r="BI1379" i="1" s="1"/>
  <c r="BB1379" i="1"/>
  <c r="BC1379" i="1"/>
  <c r="BD1379" i="1"/>
  <c r="BE1379" i="1"/>
  <c r="BF1379" i="1"/>
  <c r="BG1379" i="1"/>
  <c r="BH1379" i="1"/>
  <c r="AZ1380" i="1"/>
  <c r="BA1380" i="1"/>
  <c r="BB1380" i="1"/>
  <c r="BC1380" i="1"/>
  <c r="BD1380" i="1"/>
  <c r="BE1380" i="1"/>
  <c r="BF1380" i="1"/>
  <c r="BG1380" i="1"/>
  <c r="BH1380" i="1"/>
  <c r="AZ1381" i="1"/>
  <c r="BA1381" i="1"/>
  <c r="BB1381" i="1"/>
  <c r="BC1381" i="1"/>
  <c r="BD1381" i="1"/>
  <c r="BE1381" i="1"/>
  <c r="BF1381" i="1"/>
  <c r="BG1381" i="1"/>
  <c r="BH1381" i="1"/>
  <c r="AZ1382" i="1"/>
  <c r="BA1382" i="1"/>
  <c r="BB1382" i="1"/>
  <c r="BC1382" i="1"/>
  <c r="BD1382" i="1"/>
  <c r="BE1382" i="1"/>
  <c r="BF1382" i="1"/>
  <c r="BG1382" i="1"/>
  <c r="BH1382" i="1"/>
  <c r="AZ1383" i="1"/>
  <c r="BA1383" i="1"/>
  <c r="BI1383" i="1" s="1"/>
  <c r="BB1383" i="1"/>
  <c r="BC1383" i="1"/>
  <c r="BD1383" i="1"/>
  <c r="BE1383" i="1"/>
  <c r="BF1383" i="1"/>
  <c r="BG1383" i="1"/>
  <c r="BH1383" i="1"/>
  <c r="AZ1384" i="1"/>
  <c r="BA1384" i="1"/>
  <c r="BB1384" i="1"/>
  <c r="BC1384" i="1"/>
  <c r="BD1384" i="1"/>
  <c r="BE1384" i="1"/>
  <c r="BF1384" i="1"/>
  <c r="BG1384" i="1"/>
  <c r="BH1384" i="1"/>
  <c r="AZ1385" i="1"/>
  <c r="BA1385" i="1"/>
  <c r="BB1385" i="1"/>
  <c r="BC1385" i="1"/>
  <c r="BD1385" i="1"/>
  <c r="BE1385" i="1"/>
  <c r="BF1385" i="1"/>
  <c r="BG1385" i="1"/>
  <c r="BL1385" i="1" s="1"/>
  <c r="BV1385" i="1" s="1"/>
  <c r="BH1385" i="1"/>
  <c r="AZ1386" i="1"/>
  <c r="BA1386" i="1"/>
  <c r="BB1386" i="1"/>
  <c r="BC1386" i="1"/>
  <c r="BD1386" i="1"/>
  <c r="BE1386" i="1"/>
  <c r="BF1386" i="1"/>
  <c r="BG1386" i="1"/>
  <c r="BH1386" i="1"/>
  <c r="AZ1387" i="1"/>
  <c r="BA1387" i="1"/>
  <c r="BB1387" i="1"/>
  <c r="BC1387" i="1"/>
  <c r="BD1387" i="1"/>
  <c r="BE1387" i="1"/>
  <c r="BF1387" i="1"/>
  <c r="BG1387" i="1"/>
  <c r="BH1387" i="1"/>
  <c r="AZ1388" i="1"/>
  <c r="BA1388" i="1"/>
  <c r="BB1388" i="1"/>
  <c r="BC1388" i="1"/>
  <c r="BD1388" i="1"/>
  <c r="BE1388" i="1"/>
  <c r="BF1388" i="1"/>
  <c r="BG1388" i="1"/>
  <c r="BH1388" i="1"/>
  <c r="AZ1389" i="1"/>
  <c r="BA1389" i="1"/>
  <c r="BB1389" i="1"/>
  <c r="BC1389" i="1"/>
  <c r="BD1389" i="1"/>
  <c r="BE1389" i="1"/>
  <c r="BF1389" i="1"/>
  <c r="BG1389" i="1"/>
  <c r="BL1389" i="1" s="1"/>
  <c r="BV1389" i="1" s="1"/>
  <c r="BH1389" i="1"/>
  <c r="AZ1390" i="1"/>
  <c r="BA1390" i="1"/>
  <c r="BB1390" i="1"/>
  <c r="BC1390" i="1"/>
  <c r="BD1390" i="1"/>
  <c r="BE1390" i="1"/>
  <c r="BF1390" i="1"/>
  <c r="BG1390" i="1"/>
  <c r="BH1390" i="1"/>
  <c r="AZ1391" i="1"/>
  <c r="BA1391" i="1"/>
  <c r="BI1391" i="1" s="1"/>
  <c r="BB1391" i="1"/>
  <c r="BC1391" i="1"/>
  <c r="BD1391" i="1"/>
  <c r="BE1391" i="1"/>
  <c r="BF1391" i="1"/>
  <c r="BG1391" i="1"/>
  <c r="BH1391" i="1"/>
  <c r="AZ1392" i="1"/>
  <c r="BA1392" i="1"/>
  <c r="BB1392" i="1"/>
  <c r="BC1392" i="1"/>
  <c r="BD1392" i="1"/>
  <c r="BE1392" i="1"/>
  <c r="BF1392" i="1"/>
  <c r="BG1392" i="1"/>
  <c r="BH1392" i="1"/>
  <c r="AZ1393" i="1"/>
  <c r="BA1393" i="1"/>
  <c r="BB1393" i="1"/>
  <c r="BC1393" i="1"/>
  <c r="BD1393" i="1"/>
  <c r="BE1393" i="1"/>
  <c r="BF1393" i="1"/>
  <c r="BG1393" i="1"/>
  <c r="BL1393" i="1" s="1"/>
  <c r="BV1393" i="1" s="1"/>
  <c r="BH1393" i="1"/>
  <c r="AZ1394" i="1"/>
  <c r="BA1394" i="1"/>
  <c r="BB1394" i="1"/>
  <c r="BC1394" i="1"/>
  <c r="BD1394" i="1"/>
  <c r="BE1394" i="1"/>
  <c r="BF1394" i="1"/>
  <c r="BG1394" i="1"/>
  <c r="BH1394" i="1"/>
  <c r="AZ1395" i="1"/>
  <c r="BA1395" i="1"/>
  <c r="BI1395" i="1" s="1"/>
  <c r="BO1395" i="1" s="1"/>
  <c r="BB1395" i="1"/>
  <c r="BC1395" i="1"/>
  <c r="BD1395" i="1"/>
  <c r="BE1395" i="1"/>
  <c r="BF1395" i="1"/>
  <c r="BG1395" i="1"/>
  <c r="BH1395" i="1"/>
  <c r="AZ1396" i="1"/>
  <c r="BA1396" i="1"/>
  <c r="BB1396" i="1"/>
  <c r="BC1396" i="1"/>
  <c r="BD1396" i="1"/>
  <c r="BE1396" i="1"/>
  <c r="BF1396" i="1"/>
  <c r="BG1396" i="1"/>
  <c r="BH1396" i="1"/>
  <c r="AZ1397" i="1"/>
  <c r="BA1397" i="1"/>
  <c r="BB1397" i="1"/>
  <c r="BC1397" i="1"/>
  <c r="BD1397" i="1"/>
  <c r="BE1397" i="1"/>
  <c r="BF1397" i="1"/>
  <c r="BG1397" i="1"/>
  <c r="BH1397" i="1"/>
  <c r="AZ1398" i="1"/>
  <c r="BA1398" i="1"/>
  <c r="BB1398" i="1"/>
  <c r="BC1398" i="1"/>
  <c r="BD1398" i="1"/>
  <c r="BE1398" i="1"/>
  <c r="BF1398" i="1"/>
  <c r="BG1398" i="1"/>
  <c r="BH1398" i="1"/>
  <c r="AZ1399" i="1"/>
  <c r="BA1399" i="1"/>
  <c r="BI1399" i="1" s="1"/>
  <c r="BB1399" i="1"/>
  <c r="BC1399" i="1"/>
  <c r="BD1399" i="1"/>
  <c r="BE1399" i="1"/>
  <c r="BF1399" i="1"/>
  <c r="BG1399" i="1"/>
  <c r="BH1399" i="1"/>
  <c r="AZ1400" i="1"/>
  <c r="BA1400" i="1"/>
  <c r="BB1400" i="1"/>
  <c r="BC1400" i="1"/>
  <c r="BD1400" i="1"/>
  <c r="BE1400" i="1"/>
  <c r="BF1400" i="1"/>
  <c r="BG1400" i="1"/>
  <c r="BH1400" i="1"/>
  <c r="AZ1401" i="1"/>
  <c r="BA1401" i="1"/>
  <c r="BB1401" i="1"/>
  <c r="BC1401" i="1"/>
  <c r="BD1401" i="1"/>
  <c r="BE1401" i="1"/>
  <c r="BF1401" i="1"/>
  <c r="BG1401" i="1"/>
  <c r="BL1401" i="1" s="1"/>
  <c r="BV1401" i="1" s="1"/>
  <c r="BH1401" i="1"/>
  <c r="AZ1402" i="1"/>
  <c r="BA1402" i="1"/>
  <c r="BB1402" i="1"/>
  <c r="BC1402" i="1"/>
  <c r="BD1402" i="1"/>
  <c r="BE1402" i="1"/>
  <c r="BF1402" i="1"/>
  <c r="BG1402" i="1"/>
  <c r="BH1402" i="1"/>
  <c r="AZ1403" i="1"/>
  <c r="BA1403" i="1"/>
  <c r="BB1403" i="1"/>
  <c r="BC1403" i="1"/>
  <c r="BD1403" i="1"/>
  <c r="BE1403" i="1"/>
  <c r="BF1403" i="1"/>
  <c r="BG1403" i="1"/>
  <c r="BH1403" i="1"/>
  <c r="AZ1404" i="1"/>
  <c r="BA1404" i="1"/>
  <c r="BB1404" i="1"/>
  <c r="BC1404" i="1"/>
  <c r="BD1404" i="1"/>
  <c r="BE1404" i="1"/>
  <c r="BF1404" i="1"/>
  <c r="BG1404" i="1"/>
  <c r="BH1404" i="1"/>
  <c r="AZ1405" i="1"/>
  <c r="BA1405" i="1"/>
  <c r="BB1405" i="1"/>
  <c r="BC1405" i="1"/>
  <c r="BD1405" i="1"/>
  <c r="BE1405" i="1"/>
  <c r="BF1405" i="1"/>
  <c r="BG1405" i="1"/>
  <c r="BL1405" i="1" s="1"/>
  <c r="BV1405" i="1" s="1"/>
  <c r="BH1405" i="1"/>
  <c r="AZ1406" i="1"/>
  <c r="BA1406" i="1"/>
  <c r="BB1406" i="1"/>
  <c r="BC1406" i="1"/>
  <c r="BD1406" i="1"/>
  <c r="BE1406" i="1"/>
  <c r="BF1406" i="1"/>
  <c r="BG1406" i="1"/>
  <c r="BH1406" i="1"/>
  <c r="AZ1407" i="1"/>
  <c r="BA1407" i="1"/>
  <c r="BI1407" i="1" s="1"/>
  <c r="BB1407" i="1"/>
  <c r="BC1407" i="1"/>
  <c r="BD1407" i="1"/>
  <c r="BE1407" i="1"/>
  <c r="BF1407" i="1"/>
  <c r="BG1407" i="1"/>
  <c r="BH1407" i="1"/>
  <c r="AZ1408" i="1"/>
  <c r="BA1408" i="1"/>
  <c r="BB1408" i="1"/>
  <c r="BC1408" i="1"/>
  <c r="BD1408" i="1"/>
  <c r="BE1408" i="1"/>
  <c r="BF1408" i="1"/>
  <c r="BG1408" i="1"/>
  <c r="BH1408" i="1"/>
  <c r="AZ1409" i="1"/>
  <c r="BA1409" i="1"/>
  <c r="BB1409" i="1"/>
  <c r="BC1409" i="1"/>
  <c r="BD1409" i="1"/>
  <c r="BE1409" i="1"/>
  <c r="BF1409" i="1"/>
  <c r="BG1409" i="1"/>
  <c r="BL1409" i="1" s="1"/>
  <c r="BV1409" i="1" s="1"/>
  <c r="BH1409" i="1"/>
  <c r="AZ1410" i="1"/>
  <c r="BA1410" i="1"/>
  <c r="BB1410" i="1"/>
  <c r="BC1410" i="1"/>
  <c r="BD1410" i="1"/>
  <c r="BE1410" i="1"/>
  <c r="BF1410" i="1"/>
  <c r="BG1410" i="1"/>
  <c r="BH1410" i="1"/>
  <c r="AZ1411" i="1"/>
  <c r="BA1411" i="1"/>
  <c r="BI1411" i="1" s="1"/>
  <c r="BO1411" i="1" s="1"/>
  <c r="BB1411" i="1"/>
  <c r="BC1411" i="1"/>
  <c r="BD1411" i="1"/>
  <c r="BE1411" i="1"/>
  <c r="BF1411" i="1"/>
  <c r="BG1411" i="1"/>
  <c r="BH1411" i="1"/>
  <c r="AZ1412" i="1"/>
  <c r="BA1412" i="1"/>
  <c r="BB1412" i="1"/>
  <c r="BC1412" i="1"/>
  <c r="BD1412" i="1"/>
  <c r="BE1412" i="1"/>
  <c r="BF1412" i="1"/>
  <c r="BG1412" i="1"/>
  <c r="BH1412" i="1"/>
  <c r="AZ1413" i="1"/>
  <c r="BA1413" i="1"/>
  <c r="BB1413" i="1"/>
  <c r="BC1413" i="1"/>
  <c r="BD1413" i="1"/>
  <c r="BE1413" i="1"/>
  <c r="BF1413" i="1"/>
  <c r="BG1413" i="1"/>
  <c r="BH1413" i="1"/>
  <c r="AZ1414" i="1"/>
  <c r="BA1414" i="1"/>
  <c r="BB1414" i="1"/>
  <c r="BC1414" i="1"/>
  <c r="BD1414" i="1"/>
  <c r="BE1414" i="1"/>
  <c r="BF1414" i="1"/>
  <c r="BG1414" i="1"/>
  <c r="BH1414" i="1"/>
  <c r="AZ1415" i="1"/>
  <c r="BA1415" i="1"/>
  <c r="BI1415" i="1" s="1"/>
  <c r="BB1415" i="1"/>
  <c r="BC1415" i="1"/>
  <c r="BD1415" i="1"/>
  <c r="BE1415" i="1"/>
  <c r="BF1415" i="1"/>
  <c r="BG1415" i="1"/>
  <c r="BH1415" i="1"/>
  <c r="AZ1416" i="1"/>
  <c r="BA1416" i="1"/>
  <c r="BB1416" i="1"/>
  <c r="BC1416" i="1"/>
  <c r="BD1416" i="1"/>
  <c r="BE1416" i="1"/>
  <c r="BF1416" i="1"/>
  <c r="BG1416" i="1"/>
  <c r="BH1416" i="1"/>
  <c r="AZ1417" i="1"/>
  <c r="BA1417" i="1"/>
  <c r="BB1417" i="1"/>
  <c r="BC1417" i="1"/>
  <c r="BD1417" i="1"/>
  <c r="BE1417" i="1"/>
  <c r="BF1417" i="1"/>
  <c r="BG1417" i="1"/>
  <c r="BL1417" i="1" s="1"/>
  <c r="BV1417" i="1" s="1"/>
  <c r="BH1417" i="1"/>
  <c r="AZ1418" i="1"/>
  <c r="BA1418" i="1"/>
  <c r="BB1418" i="1"/>
  <c r="BC1418" i="1"/>
  <c r="BD1418" i="1"/>
  <c r="BE1418" i="1"/>
  <c r="BF1418" i="1"/>
  <c r="BG1418" i="1"/>
  <c r="BH1418" i="1"/>
  <c r="AZ1419" i="1"/>
  <c r="BA1419" i="1"/>
  <c r="BB1419" i="1"/>
  <c r="BC1419" i="1"/>
  <c r="BD1419" i="1"/>
  <c r="BE1419" i="1"/>
  <c r="BF1419" i="1"/>
  <c r="BG1419" i="1"/>
  <c r="BH1419" i="1"/>
  <c r="AZ1420" i="1"/>
  <c r="BA1420" i="1"/>
  <c r="BB1420" i="1"/>
  <c r="BC1420" i="1"/>
  <c r="BD1420" i="1"/>
  <c r="BE1420" i="1"/>
  <c r="BF1420" i="1"/>
  <c r="BG1420" i="1"/>
  <c r="BH1420" i="1"/>
  <c r="AZ1421" i="1"/>
  <c r="BA1421" i="1"/>
  <c r="BB1421" i="1"/>
  <c r="BC1421" i="1"/>
  <c r="BD1421" i="1"/>
  <c r="BE1421" i="1"/>
  <c r="BF1421" i="1"/>
  <c r="BG1421" i="1"/>
  <c r="BL1421" i="1" s="1"/>
  <c r="BV1421" i="1" s="1"/>
  <c r="BH1421" i="1"/>
  <c r="AZ1422" i="1"/>
  <c r="BA1422" i="1"/>
  <c r="BB1422" i="1"/>
  <c r="BC1422" i="1"/>
  <c r="BD1422" i="1"/>
  <c r="BE1422" i="1"/>
  <c r="BF1422" i="1"/>
  <c r="BG1422" i="1"/>
  <c r="BH1422" i="1"/>
  <c r="AZ1423" i="1"/>
  <c r="BA1423" i="1"/>
  <c r="BI1423" i="1" s="1"/>
  <c r="BB1423" i="1"/>
  <c r="BC1423" i="1"/>
  <c r="BD1423" i="1"/>
  <c r="BE1423" i="1"/>
  <c r="BF1423" i="1"/>
  <c r="BG1423" i="1"/>
  <c r="BH1423" i="1"/>
  <c r="AZ1424" i="1"/>
  <c r="BA1424" i="1"/>
  <c r="BB1424" i="1"/>
  <c r="BC1424" i="1"/>
  <c r="BD1424" i="1"/>
  <c r="BE1424" i="1"/>
  <c r="BF1424" i="1"/>
  <c r="BG1424" i="1"/>
  <c r="BH1424" i="1"/>
  <c r="AZ1425" i="1"/>
  <c r="BA1425" i="1"/>
  <c r="BB1425" i="1"/>
  <c r="BC1425" i="1"/>
  <c r="BD1425" i="1"/>
  <c r="BE1425" i="1"/>
  <c r="BF1425" i="1"/>
  <c r="BG1425" i="1"/>
  <c r="BL1425" i="1" s="1"/>
  <c r="BV1425" i="1" s="1"/>
  <c r="BH1425" i="1"/>
  <c r="AZ1426" i="1"/>
  <c r="BA1426" i="1"/>
  <c r="BB1426" i="1"/>
  <c r="BC1426" i="1"/>
  <c r="BD1426" i="1"/>
  <c r="BE1426" i="1"/>
  <c r="BF1426" i="1"/>
  <c r="BG1426" i="1"/>
  <c r="BH1426" i="1"/>
  <c r="AZ1427" i="1"/>
  <c r="BA1427" i="1"/>
  <c r="BI1427" i="1" s="1"/>
  <c r="BB1427" i="1"/>
  <c r="BC1427" i="1"/>
  <c r="BD1427" i="1"/>
  <c r="BE1427" i="1"/>
  <c r="BF1427" i="1"/>
  <c r="BG1427" i="1"/>
  <c r="BH1427" i="1"/>
  <c r="AZ1428" i="1"/>
  <c r="BA1428" i="1"/>
  <c r="BB1428" i="1"/>
  <c r="BC1428" i="1"/>
  <c r="BD1428" i="1"/>
  <c r="BE1428" i="1"/>
  <c r="BF1428" i="1"/>
  <c r="BG1428" i="1"/>
  <c r="BH1428" i="1"/>
  <c r="AZ1429" i="1"/>
  <c r="BA1429" i="1"/>
  <c r="BB1429" i="1"/>
  <c r="BC1429" i="1"/>
  <c r="BD1429" i="1"/>
  <c r="BE1429" i="1"/>
  <c r="BF1429" i="1"/>
  <c r="BG1429" i="1"/>
  <c r="BH1429" i="1"/>
  <c r="AZ1430" i="1"/>
  <c r="BA1430" i="1"/>
  <c r="BB1430" i="1"/>
  <c r="BC1430" i="1"/>
  <c r="BD1430" i="1"/>
  <c r="BE1430" i="1"/>
  <c r="BF1430" i="1"/>
  <c r="BG1430" i="1"/>
  <c r="BH1430" i="1"/>
  <c r="AZ1431" i="1"/>
  <c r="BA1431" i="1"/>
  <c r="BI1431" i="1" s="1"/>
  <c r="BB1431" i="1"/>
  <c r="BC1431" i="1"/>
  <c r="BD1431" i="1"/>
  <c r="BE1431" i="1"/>
  <c r="BF1431" i="1"/>
  <c r="BG1431" i="1"/>
  <c r="BH1431" i="1"/>
  <c r="AZ1432" i="1"/>
  <c r="BA1432" i="1"/>
  <c r="BB1432" i="1"/>
  <c r="BC1432" i="1"/>
  <c r="BD1432" i="1"/>
  <c r="BE1432" i="1"/>
  <c r="BF1432" i="1"/>
  <c r="BG1432" i="1"/>
  <c r="BH1432" i="1"/>
  <c r="AZ1433" i="1"/>
  <c r="BA1433" i="1"/>
  <c r="BB1433" i="1"/>
  <c r="BC1433" i="1"/>
  <c r="BD1433" i="1"/>
  <c r="BE1433" i="1"/>
  <c r="BF1433" i="1"/>
  <c r="BG1433" i="1"/>
  <c r="BL1433" i="1" s="1"/>
  <c r="BV1433" i="1" s="1"/>
  <c r="BH1433" i="1"/>
  <c r="AZ1434" i="1"/>
  <c r="BA1434" i="1"/>
  <c r="BB1434" i="1"/>
  <c r="BC1434" i="1"/>
  <c r="BD1434" i="1"/>
  <c r="BE1434" i="1"/>
  <c r="BF1434" i="1"/>
  <c r="BG1434" i="1"/>
  <c r="BH1434" i="1"/>
  <c r="AZ1435" i="1"/>
  <c r="BA1435" i="1"/>
  <c r="BB1435" i="1"/>
  <c r="BC1435" i="1"/>
  <c r="BD1435" i="1"/>
  <c r="BE1435" i="1"/>
  <c r="BF1435" i="1"/>
  <c r="BG1435" i="1"/>
  <c r="BH1435" i="1"/>
  <c r="AZ1436" i="1"/>
  <c r="BA1436" i="1"/>
  <c r="BB1436" i="1"/>
  <c r="BC1436" i="1"/>
  <c r="BD1436" i="1"/>
  <c r="BE1436" i="1"/>
  <c r="BF1436" i="1"/>
  <c r="BG1436" i="1"/>
  <c r="BH1436" i="1"/>
  <c r="AZ1437" i="1"/>
  <c r="BA1437" i="1"/>
  <c r="BB1437" i="1"/>
  <c r="BC1437" i="1"/>
  <c r="BD1437" i="1"/>
  <c r="BE1437" i="1"/>
  <c r="BF1437" i="1"/>
  <c r="BG1437" i="1"/>
  <c r="BL1437" i="1" s="1"/>
  <c r="BV1437" i="1" s="1"/>
  <c r="BH1437" i="1"/>
  <c r="AZ1438" i="1"/>
  <c r="BA1438" i="1"/>
  <c r="BB1438" i="1"/>
  <c r="BC1438" i="1"/>
  <c r="BD1438" i="1"/>
  <c r="BE1438" i="1"/>
  <c r="BF1438" i="1"/>
  <c r="BG1438" i="1"/>
  <c r="BH1438" i="1"/>
  <c r="AZ1439" i="1"/>
  <c r="BA1439" i="1"/>
  <c r="BI1439" i="1" s="1"/>
  <c r="BM1439" i="1" s="1"/>
  <c r="BB1439" i="1"/>
  <c r="BC1439" i="1"/>
  <c r="BD1439" i="1"/>
  <c r="BE1439" i="1"/>
  <c r="BF1439" i="1"/>
  <c r="BG1439" i="1"/>
  <c r="BH1439" i="1"/>
  <c r="AZ1440" i="1"/>
  <c r="BA1440" i="1"/>
  <c r="BB1440" i="1"/>
  <c r="BC1440" i="1"/>
  <c r="BD1440" i="1"/>
  <c r="BE1440" i="1"/>
  <c r="BF1440" i="1"/>
  <c r="BG1440" i="1"/>
  <c r="BH1440" i="1"/>
  <c r="AZ1441" i="1"/>
  <c r="BA1441" i="1"/>
  <c r="BB1441" i="1"/>
  <c r="BC1441" i="1"/>
  <c r="BD1441" i="1"/>
  <c r="BE1441" i="1"/>
  <c r="BF1441" i="1"/>
  <c r="BG1441" i="1"/>
  <c r="BL1441" i="1" s="1"/>
  <c r="BV1441" i="1" s="1"/>
  <c r="BH1441" i="1"/>
  <c r="AZ1442" i="1"/>
  <c r="BA1442" i="1"/>
  <c r="BB1442" i="1"/>
  <c r="BC1442" i="1"/>
  <c r="BD1442" i="1"/>
  <c r="BE1442" i="1"/>
  <c r="BF1442" i="1"/>
  <c r="BG1442" i="1"/>
  <c r="BH1442" i="1"/>
  <c r="AZ1443" i="1"/>
  <c r="BA1443" i="1"/>
  <c r="BI1443" i="1" s="1"/>
  <c r="BM1443" i="1" s="1"/>
  <c r="BB1443" i="1"/>
  <c r="BC1443" i="1"/>
  <c r="BD1443" i="1"/>
  <c r="BE1443" i="1"/>
  <c r="BF1443" i="1"/>
  <c r="BG1443" i="1"/>
  <c r="BH1443" i="1"/>
  <c r="AZ1444" i="1"/>
  <c r="BA1444" i="1"/>
  <c r="BB1444" i="1"/>
  <c r="BC1444" i="1"/>
  <c r="BD1444" i="1"/>
  <c r="BE1444" i="1"/>
  <c r="BF1444" i="1"/>
  <c r="BG1444" i="1"/>
  <c r="BH1444" i="1"/>
  <c r="AZ1445" i="1"/>
  <c r="BA1445" i="1"/>
  <c r="BB1445" i="1"/>
  <c r="BC1445" i="1"/>
  <c r="BD1445" i="1"/>
  <c r="BE1445" i="1"/>
  <c r="BF1445" i="1"/>
  <c r="BG1445" i="1"/>
  <c r="BH1445" i="1"/>
  <c r="AZ1446" i="1"/>
  <c r="BA1446" i="1"/>
  <c r="BB1446" i="1"/>
  <c r="BC1446" i="1"/>
  <c r="BD1446" i="1"/>
  <c r="BE1446" i="1"/>
  <c r="BF1446" i="1"/>
  <c r="BG1446" i="1"/>
  <c r="BH1446" i="1"/>
  <c r="AZ1447" i="1"/>
  <c r="BA1447" i="1"/>
  <c r="BI1447" i="1" s="1"/>
  <c r="BO1447" i="1" s="1"/>
  <c r="BB1447" i="1"/>
  <c r="BC1447" i="1"/>
  <c r="BD1447" i="1"/>
  <c r="BE1447" i="1"/>
  <c r="BF1447" i="1"/>
  <c r="BG1447" i="1"/>
  <c r="BH1447" i="1"/>
  <c r="AZ1448" i="1"/>
  <c r="BA1448" i="1"/>
  <c r="BB1448" i="1"/>
  <c r="BC1448" i="1"/>
  <c r="BD1448" i="1"/>
  <c r="BE1448" i="1"/>
  <c r="BF1448" i="1"/>
  <c r="BG1448" i="1"/>
  <c r="BH1448" i="1"/>
  <c r="AZ1449" i="1"/>
  <c r="BA1449" i="1"/>
  <c r="BB1449" i="1"/>
  <c r="BC1449" i="1"/>
  <c r="BD1449" i="1"/>
  <c r="BE1449" i="1"/>
  <c r="BF1449" i="1"/>
  <c r="BG1449" i="1"/>
  <c r="BH1449" i="1"/>
  <c r="AZ1450" i="1"/>
  <c r="BA1450" i="1"/>
  <c r="BB1450" i="1"/>
  <c r="BC1450" i="1"/>
  <c r="BD1450" i="1"/>
  <c r="BE1450" i="1"/>
  <c r="BF1450" i="1"/>
  <c r="BG1450" i="1"/>
  <c r="BH1450" i="1"/>
  <c r="AZ1451" i="1"/>
  <c r="BA1451" i="1"/>
  <c r="BB1451" i="1"/>
  <c r="BC1451" i="1"/>
  <c r="BD1451" i="1"/>
  <c r="BE1451" i="1"/>
  <c r="BF1451" i="1"/>
  <c r="BG1451" i="1"/>
  <c r="BH1451" i="1"/>
  <c r="AZ1452" i="1"/>
  <c r="BA1452" i="1"/>
  <c r="BB1452" i="1"/>
  <c r="BC1452" i="1"/>
  <c r="BD1452" i="1"/>
  <c r="BE1452" i="1"/>
  <c r="BF1452" i="1"/>
  <c r="BG1452" i="1"/>
  <c r="BH1452" i="1"/>
  <c r="AZ1453" i="1"/>
  <c r="BA1453" i="1"/>
  <c r="BB1453" i="1"/>
  <c r="BC1453" i="1"/>
  <c r="BD1453" i="1"/>
  <c r="BE1453" i="1"/>
  <c r="BF1453" i="1"/>
  <c r="BG1453" i="1"/>
  <c r="BL1453" i="1" s="1"/>
  <c r="BV1453" i="1" s="1"/>
  <c r="BH1453" i="1"/>
  <c r="AZ1454" i="1"/>
  <c r="BA1454" i="1"/>
  <c r="BB1454" i="1"/>
  <c r="BC1454" i="1"/>
  <c r="BD1454" i="1"/>
  <c r="BE1454" i="1"/>
  <c r="BF1454" i="1"/>
  <c r="BG1454" i="1"/>
  <c r="BH1454" i="1"/>
  <c r="AZ1455" i="1"/>
  <c r="BA1455" i="1"/>
  <c r="BI1455" i="1" s="1"/>
  <c r="BM1455" i="1" s="1"/>
  <c r="BB1455" i="1"/>
  <c r="BC1455" i="1"/>
  <c r="BD1455" i="1"/>
  <c r="BE1455" i="1"/>
  <c r="BF1455" i="1"/>
  <c r="BG1455" i="1"/>
  <c r="BH1455" i="1"/>
  <c r="AZ1456" i="1"/>
  <c r="BA1456" i="1"/>
  <c r="BB1456" i="1"/>
  <c r="BC1456" i="1"/>
  <c r="BD1456" i="1"/>
  <c r="BE1456" i="1"/>
  <c r="BF1456" i="1"/>
  <c r="BG1456" i="1"/>
  <c r="BH1456" i="1"/>
  <c r="AZ1457" i="1"/>
  <c r="BA1457" i="1"/>
  <c r="BB1457" i="1"/>
  <c r="BC1457" i="1"/>
  <c r="BD1457" i="1"/>
  <c r="BE1457" i="1"/>
  <c r="BF1457" i="1"/>
  <c r="BG1457" i="1"/>
  <c r="BL1457" i="1" s="1"/>
  <c r="BW1457" i="1" s="1"/>
  <c r="BH1457" i="1"/>
  <c r="AZ1458" i="1"/>
  <c r="BA1458" i="1"/>
  <c r="BB1458" i="1"/>
  <c r="BC1458" i="1"/>
  <c r="BD1458" i="1"/>
  <c r="BE1458" i="1"/>
  <c r="BF1458" i="1"/>
  <c r="BG1458" i="1"/>
  <c r="BH1458" i="1"/>
  <c r="AZ1459" i="1"/>
  <c r="BA1459" i="1"/>
  <c r="BI1459" i="1" s="1"/>
  <c r="BM1459" i="1" s="1"/>
  <c r="BB1459" i="1"/>
  <c r="BC1459" i="1"/>
  <c r="BD1459" i="1"/>
  <c r="BE1459" i="1"/>
  <c r="BF1459" i="1"/>
  <c r="BG1459" i="1"/>
  <c r="BH1459" i="1"/>
  <c r="AZ1460" i="1"/>
  <c r="BA1460" i="1"/>
  <c r="BB1460" i="1"/>
  <c r="BC1460" i="1"/>
  <c r="BD1460" i="1"/>
  <c r="BE1460" i="1"/>
  <c r="BF1460" i="1"/>
  <c r="BG1460" i="1"/>
  <c r="BH1460" i="1"/>
  <c r="AZ1461" i="1"/>
  <c r="BA1461" i="1"/>
  <c r="BB1461" i="1"/>
  <c r="BC1461" i="1"/>
  <c r="BD1461" i="1"/>
  <c r="BE1461" i="1"/>
  <c r="BF1461" i="1"/>
  <c r="BG1461" i="1"/>
  <c r="BH1461" i="1"/>
  <c r="AZ1462" i="1"/>
  <c r="BA1462" i="1"/>
  <c r="BB1462" i="1"/>
  <c r="BC1462" i="1"/>
  <c r="BD1462" i="1"/>
  <c r="BE1462" i="1"/>
  <c r="BF1462" i="1"/>
  <c r="BG1462" i="1"/>
  <c r="BH1462" i="1"/>
  <c r="AZ1463" i="1"/>
  <c r="BA1463" i="1"/>
  <c r="BI1463" i="1" s="1"/>
  <c r="BM1463" i="1" s="1"/>
  <c r="BB1463" i="1"/>
  <c r="BC1463" i="1"/>
  <c r="BD1463" i="1"/>
  <c r="BE1463" i="1"/>
  <c r="BF1463" i="1"/>
  <c r="BG1463" i="1"/>
  <c r="BH1463" i="1"/>
  <c r="AZ1464" i="1"/>
  <c r="BA1464" i="1"/>
  <c r="BB1464" i="1"/>
  <c r="BC1464" i="1"/>
  <c r="BD1464" i="1"/>
  <c r="BE1464" i="1"/>
  <c r="BF1464" i="1"/>
  <c r="BG1464" i="1"/>
  <c r="BH1464" i="1"/>
  <c r="AZ1465" i="1"/>
  <c r="BA1465" i="1"/>
  <c r="BB1465" i="1"/>
  <c r="BC1465" i="1"/>
  <c r="BD1465" i="1"/>
  <c r="BE1465" i="1"/>
  <c r="BF1465" i="1"/>
  <c r="BG1465" i="1"/>
  <c r="BL1465" i="1" s="1"/>
  <c r="BV1465" i="1" s="1"/>
  <c r="BH1465" i="1"/>
  <c r="AZ1466" i="1"/>
  <c r="BA1466" i="1"/>
  <c r="BB1466" i="1"/>
  <c r="BC1466" i="1"/>
  <c r="BD1466" i="1"/>
  <c r="BE1466" i="1"/>
  <c r="BF1466" i="1"/>
  <c r="BG1466" i="1"/>
  <c r="BH1466" i="1"/>
  <c r="AZ1467" i="1"/>
  <c r="BA1467" i="1"/>
  <c r="BB1467" i="1"/>
  <c r="BC1467" i="1"/>
  <c r="BD1467" i="1"/>
  <c r="BE1467" i="1"/>
  <c r="BF1467" i="1"/>
  <c r="BG1467" i="1"/>
  <c r="BH1467" i="1"/>
  <c r="AZ1468" i="1"/>
  <c r="BA1468" i="1"/>
  <c r="BB1468" i="1"/>
  <c r="BC1468" i="1"/>
  <c r="BD1468" i="1"/>
  <c r="BE1468" i="1"/>
  <c r="BF1468" i="1"/>
  <c r="BG1468" i="1"/>
  <c r="BH1468" i="1"/>
  <c r="AZ1469" i="1"/>
  <c r="BA1469" i="1"/>
  <c r="BB1469" i="1"/>
  <c r="BC1469" i="1"/>
  <c r="BD1469" i="1"/>
  <c r="BE1469" i="1"/>
  <c r="BF1469" i="1"/>
  <c r="BG1469" i="1"/>
  <c r="BL1469" i="1" s="1"/>
  <c r="BV1469" i="1" s="1"/>
  <c r="BH1469" i="1"/>
  <c r="BA2" i="1"/>
  <c r="BB2" i="1"/>
  <c r="BC2" i="1"/>
  <c r="BD2" i="1"/>
  <c r="BE2" i="1"/>
  <c r="BF2" i="1"/>
  <c r="BG2" i="1"/>
  <c r="BH2" i="1"/>
  <c r="AZ2" i="1"/>
  <c r="BJ775" i="1" l="1"/>
  <c r="BI1262" i="1"/>
  <c r="BL1160" i="1"/>
  <c r="BJ1148" i="1"/>
  <c r="BL1128" i="1"/>
  <c r="BL1112" i="1"/>
  <c r="BJ892" i="1"/>
  <c r="BJ844" i="1"/>
  <c r="BJ828" i="1"/>
  <c r="BJ812" i="1"/>
  <c r="BJ796" i="1"/>
  <c r="BJ764" i="1"/>
  <c r="BJ748" i="1"/>
  <c r="BJ732" i="1"/>
  <c r="BJ700" i="1"/>
  <c r="BP700" i="1" s="1"/>
  <c r="BJ668" i="1"/>
  <c r="BP668" i="1" s="1"/>
  <c r="BJ652" i="1"/>
  <c r="BJ604" i="1"/>
  <c r="BI590" i="1"/>
  <c r="BJ250" i="1"/>
  <c r="BK232" i="1"/>
  <c r="BL1277" i="1"/>
  <c r="BL1149" i="1"/>
  <c r="BL957" i="1"/>
  <c r="BL1449" i="1"/>
  <c r="BV1449" i="1" s="1"/>
  <c r="BL1337" i="1"/>
  <c r="BL1321" i="1"/>
  <c r="BL1273" i="1"/>
  <c r="BI1071" i="1"/>
  <c r="BL1065" i="1"/>
  <c r="BL1001" i="1"/>
  <c r="BL969" i="1"/>
  <c r="BL1248" i="1"/>
  <c r="BL1104" i="1"/>
  <c r="BL976" i="1"/>
  <c r="BJ1288" i="1"/>
  <c r="BL1284" i="1"/>
  <c r="BI1274" i="1"/>
  <c r="BL1252" i="1"/>
  <c r="BI1226" i="1"/>
  <c r="BL1204" i="1"/>
  <c r="BI1194" i="1"/>
  <c r="BJ1176" i="1"/>
  <c r="BJ1254" i="1"/>
  <c r="BJ1206" i="1"/>
  <c r="BL1232" i="1"/>
  <c r="BI1206" i="1"/>
  <c r="BJ1204" i="1"/>
  <c r="BI1190" i="1"/>
  <c r="BJ1188" i="1"/>
  <c r="BL1184" i="1"/>
  <c r="BJ1156" i="1"/>
  <c r="BJ1426" i="1"/>
  <c r="BJ1346" i="1"/>
  <c r="BJ1330" i="1"/>
  <c r="BJ1314" i="1"/>
  <c r="BJ1154" i="1"/>
  <c r="BJ1138" i="1"/>
  <c r="BJ1058" i="1"/>
  <c r="BJ1042" i="1"/>
  <c r="BJ1026" i="1"/>
  <c r="BJ1010" i="1"/>
  <c r="BJ994" i="1"/>
  <c r="BJ978" i="1"/>
  <c r="BJ946" i="1"/>
  <c r="BJ930" i="1"/>
  <c r="BJ898" i="1"/>
  <c r="BJ882" i="1"/>
  <c r="BJ866" i="1"/>
  <c r="BJ850" i="1"/>
  <c r="BJ834" i="1"/>
  <c r="BJ802" i="1"/>
  <c r="BJ770" i="1"/>
  <c r="BJ738" i="1"/>
  <c r="BJ722" i="1"/>
  <c r="BJ706" i="1"/>
  <c r="BJ674" i="1"/>
  <c r="BJ626" i="1"/>
  <c r="BJ610" i="1"/>
  <c r="BJ338" i="1"/>
  <c r="BJ322" i="1"/>
  <c r="BJ306" i="1"/>
  <c r="BJ274" i="1"/>
  <c r="BJ258" i="1"/>
  <c r="BK240" i="1"/>
  <c r="BJ226" i="1"/>
  <c r="BJ210" i="1"/>
  <c r="BJ194" i="1"/>
  <c r="BJ178" i="1"/>
  <c r="BJ146" i="1"/>
  <c r="BJ130" i="1"/>
  <c r="BJ114" i="1"/>
  <c r="BJ98" i="1"/>
  <c r="BK96" i="1"/>
  <c r="BJ1328" i="1"/>
  <c r="BJ1232" i="1"/>
  <c r="BI1218" i="1"/>
  <c r="BI1202" i="1"/>
  <c r="BJ1200" i="1"/>
  <c r="BJ1184" i="1"/>
  <c r="BL1180" i="1"/>
  <c r="BJ1168" i="1"/>
  <c r="BI1154" i="1"/>
  <c r="BJ1120" i="1"/>
  <c r="BJ1104" i="1"/>
  <c r="BI1058" i="1"/>
  <c r="BJ1056" i="1"/>
  <c r="BI1042" i="1"/>
  <c r="BJ1040" i="1"/>
  <c r="BI1026" i="1"/>
  <c r="BI1010" i="1"/>
  <c r="BL1004" i="1"/>
  <c r="BI994" i="1"/>
  <c r="BI978" i="1"/>
  <c r="BJ976" i="1"/>
  <c r="BJ960" i="1"/>
  <c r="BJ896" i="1"/>
  <c r="BJ848" i="1"/>
  <c r="BJ832" i="1"/>
  <c r="BJ704" i="1"/>
  <c r="BJ656" i="1"/>
  <c r="BJ640" i="1"/>
  <c r="BI626" i="1"/>
  <c r="BJ624" i="1"/>
  <c r="BL620" i="1"/>
  <c r="BI610" i="1"/>
  <c r="BL604" i="1"/>
  <c r="BI594" i="1"/>
  <c r="BJ592" i="1"/>
  <c r="BL588" i="1"/>
  <c r="BI578" i="1"/>
  <c r="BI562" i="1"/>
  <c r="BI546" i="1"/>
  <c r="BL540" i="1"/>
  <c r="BJ528" i="1"/>
  <c r="BL524" i="1"/>
  <c r="BI514" i="1"/>
  <c r="BJ496" i="1"/>
  <c r="BL492" i="1"/>
  <c r="BJ480" i="1"/>
  <c r="BL476" i="1"/>
  <c r="BI466" i="1"/>
  <c r="BJ464" i="1"/>
  <c r="BI434" i="1"/>
  <c r="BJ432" i="1"/>
  <c r="BL412" i="1"/>
  <c r="BI386" i="1"/>
  <c r="BK350" i="1"/>
  <c r="BI338" i="1"/>
  <c r="BK334" i="1"/>
  <c r="BI322" i="1"/>
  <c r="BK286" i="1"/>
  <c r="BL188" i="1"/>
  <c r="BI178" i="1"/>
  <c r="BL172" i="1"/>
  <c r="BI574" i="1"/>
  <c r="BL568" i="1"/>
  <c r="BJ556" i="1"/>
  <c r="BR556" i="1" s="1"/>
  <c r="BL552" i="1"/>
  <c r="BV552" i="1" s="1"/>
  <c r="BI542" i="1"/>
  <c r="BM542" i="1" s="1"/>
  <c r="BJ540" i="1"/>
  <c r="BL536" i="1"/>
  <c r="BX536" i="1" s="1"/>
  <c r="BJ524" i="1"/>
  <c r="BL520" i="1"/>
  <c r="BI510" i="1"/>
  <c r="BI494" i="1"/>
  <c r="BJ492" i="1"/>
  <c r="BL488" i="1"/>
  <c r="BI478" i="1"/>
  <c r="BJ476" i="1"/>
  <c r="BL472" i="1"/>
  <c r="BI462" i="1"/>
  <c r="BL440" i="1"/>
  <c r="BI414" i="1"/>
  <c r="BN414" i="1" s="1"/>
  <c r="BJ412" i="1"/>
  <c r="BP412" i="1" s="1"/>
  <c r="BJ396" i="1"/>
  <c r="BP396" i="1" s="1"/>
  <c r="BL392" i="1"/>
  <c r="BL376" i="1"/>
  <c r="BI366" i="1"/>
  <c r="BL360" i="1"/>
  <c r="BI350" i="1"/>
  <c r="BI334" i="1"/>
  <c r="BK330" i="1"/>
  <c r="BK314" i="1"/>
  <c r="BI190" i="1"/>
  <c r="BL24" i="1"/>
  <c r="BI14" i="1"/>
  <c r="BJ1162" i="1"/>
  <c r="BJ1146" i="1"/>
  <c r="BJ1130" i="1"/>
  <c r="BJ1114" i="1"/>
  <c r="BR1114" i="1" s="1"/>
  <c r="BJ1098" i="1"/>
  <c r="BQ1098" i="1" s="1"/>
  <c r="BJ1050" i="1"/>
  <c r="BJ1034" i="1"/>
  <c r="BJ1018" i="1"/>
  <c r="BJ1002" i="1"/>
  <c r="BJ986" i="1"/>
  <c r="BJ970" i="1"/>
  <c r="BJ954" i="1"/>
  <c r="BJ938" i="1"/>
  <c r="BJ922" i="1"/>
  <c r="BJ906" i="1"/>
  <c r="BJ890" i="1"/>
  <c r="BJ874" i="1"/>
  <c r="BJ826" i="1"/>
  <c r="BJ810" i="1"/>
  <c r="BQ810" i="1" s="1"/>
  <c r="BJ794" i="1"/>
  <c r="BJ778" i="1"/>
  <c r="BP778" i="1" s="1"/>
  <c r="BJ762" i="1"/>
  <c r="BJ746" i="1"/>
  <c r="BJ682" i="1"/>
  <c r="BP682" i="1" s="1"/>
  <c r="BJ618" i="1"/>
  <c r="BJ330" i="1"/>
  <c r="BJ314" i="1"/>
  <c r="BK8" i="1"/>
  <c r="BL1172" i="1"/>
  <c r="BI1162" i="1"/>
  <c r="BJ1160" i="1"/>
  <c r="BL1156" i="1"/>
  <c r="BI1146" i="1"/>
  <c r="BI1130" i="1"/>
  <c r="BJ1128" i="1"/>
  <c r="BL1124" i="1"/>
  <c r="BI1114" i="1"/>
  <c r="BM1114" i="1" s="1"/>
  <c r="BJ1112" i="1"/>
  <c r="BL1108" i="1"/>
  <c r="BI1098" i="1"/>
  <c r="BJ1096" i="1"/>
  <c r="BJ1064" i="1"/>
  <c r="BL1060" i="1"/>
  <c r="BI1050" i="1"/>
  <c r="BJ1048" i="1"/>
  <c r="BL1044" i="1"/>
  <c r="BI1034" i="1"/>
  <c r="BJ1032" i="1"/>
  <c r="BL1028" i="1"/>
  <c r="BI1018" i="1"/>
  <c r="BJ1016" i="1"/>
  <c r="BL1012" i="1"/>
  <c r="BI1002" i="1"/>
  <c r="BN1002" i="1" s="1"/>
  <c r="BJ1000" i="1"/>
  <c r="BI986" i="1"/>
  <c r="BJ984" i="1"/>
  <c r="BI970" i="1"/>
  <c r="BJ968" i="1"/>
  <c r="BJ952" i="1"/>
  <c r="BJ936" i="1"/>
  <c r="BJ920" i="1"/>
  <c r="BJ904" i="1"/>
  <c r="BJ872" i="1"/>
  <c r="BJ856" i="1"/>
  <c r="BJ840" i="1"/>
  <c r="BJ824" i="1"/>
  <c r="BJ792" i="1"/>
  <c r="BJ776" i="1"/>
  <c r="BJ760" i="1"/>
  <c r="BQ760" i="1" s="1"/>
  <c r="BJ744" i="1"/>
  <c r="BJ680" i="1"/>
  <c r="BJ664" i="1"/>
  <c r="BJ648" i="1"/>
  <c r="BL628" i="1"/>
  <c r="BI618" i="1"/>
  <c r="BJ616" i="1"/>
  <c r="BL612" i="1"/>
  <c r="BL580" i="1"/>
  <c r="BI570" i="1"/>
  <c r="BJ568" i="1"/>
  <c r="BI554" i="1"/>
  <c r="BJ552" i="1"/>
  <c r="BL548" i="1"/>
  <c r="BJ536" i="1"/>
  <c r="BJ520" i="1"/>
  <c r="BR520" i="1" s="1"/>
  <c r="BL516" i="1"/>
  <c r="BI506" i="1"/>
  <c r="BJ504" i="1"/>
  <c r="BJ488" i="1"/>
  <c r="BI474" i="1"/>
  <c r="BJ472" i="1"/>
  <c r="BL468" i="1"/>
  <c r="BI458" i="1"/>
  <c r="BJ456" i="1"/>
  <c r="BL452" i="1"/>
  <c r="BI442" i="1"/>
  <c r="BJ440" i="1"/>
  <c r="BI426" i="1"/>
  <c r="BL420" i="1"/>
  <c r="BI410" i="1"/>
  <c r="BJ408" i="1"/>
  <c r="BR408" i="1" s="1"/>
  <c r="BJ392" i="1"/>
  <c r="BL372" i="1"/>
  <c r="BL356" i="1"/>
  <c r="BI346" i="1"/>
  <c r="BK342" i="1"/>
  <c r="BL340" i="1"/>
  <c r="BI330" i="1"/>
  <c r="BK326" i="1"/>
  <c r="BL324" i="1"/>
  <c r="BK294" i="1"/>
  <c r="BI186" i="1"/>
  <c r="BI10" i="1"/>
  <c r="BJ1190" i="1"/>
  <c r="BJ1094" i="1"/>
  <c r="BJ1078" i="1"/>
  <c r="BJ1062" i="1"/>
  <c r="BR1062" i="1" s="1"/>
  <c r="BJ1046" i="1"/>
  <c r="BJ998" i="1"/>
  <c r="BJ982" i="1"/>
  <c r="BJ950" i="1"/>
  <c r="BJ934" i="1"/>
  <c r="BJ886" i="1"/>
  <c r="BJ870" i="1"/>
  <c r="BJ838" i="1"/>
  <c r="BJ678" i="1"/>
  <c r="BJ630" i="1"/>
  <c r="BJ614" i="1"/>
  <c r="BJ326" i="1"/>
  <c r="BJ310" i="1"/>
  <c r="BJ294" i="1"/>
  <c r="BJ246" i="1"/>
  <c r="BK244" i="1"/>
  <c r="BT244" i="1" s="1"/>
  <c r="BJ230" i="1"/>
  <c r="BK228" i="1"/>
  <c r="BJ214" i="1"/>
  <c r="BJ198" i="1"/>
  <c r="BJ166" i="1"/>
  <c r="BJ134" i="1"/>
  <c r="BJ86" i="1"/>
  <c r="BK84" i="1"/>
  <c r="BJ70" i="1"/>
  <c r="BK68" i="1"/>
  <c r="BJ804" i="1"/>
  <c r="BJ788" i="1"/>
  <c r="BJ772" i="1"/>
  <c r="BJ740" i="1"/>
  <c r="BJ724" i="1"/>
  <c r="BJ708" i="1"/>
  <c r="BJ660" i="1"/>
  <c r="BJ644" i="1"/>
  <c r="BI630" i="1"/>
  <c r="BI614" i="1"/>
  <c r="BJ612" i="1"/>
  <c r="BI598" i="1"/>
  <c r="BL592" i="1"/>
  <c r="BJ580" i="1"/>
  <c r="BI566" i="1"/>
  <c r="BJ564" i="1"/>
  <c r="BL528" i="1"/>
  <c r="BI518" i="1"/>
  <c r="BJ516" i="1"/>
  <c r="BL496" i="1"/>
  <c r="BI486" i="1"/>
  <c r="BL480" i="1"/>
  <c r="BV480" i="1" s="1"/>
  <c r="BI470" i="1"/>
  <c r="BL464" i="1"/>
  <c r="BI454" i="1"/>
  <c r="BJ452" i="1"/>
  <c r="BL432" i="1"/>
  <c r="BI422" i="1"/>
  <c r="BJ420" i="1"/>
  <c r="BI390" i="1"/>
  <c r="BJ388" i="1"/>
  <c r="BI374" i="1"/>
  <c r="BL368" i="1"/>
  <c r="BI342" i="1"/>
  <c r="BK338" i="1"/>
  <c r="BL336" i="1"/>
  <c r="BI326" i="1"/>
  <c r="BK322" i="1"/>
  <c r="BK274" i="1"/>
  <c r="BI166" i="1"/>
  <c r="BI6" i="1"/>
  <c r="BJ1262" i="1"/>
  <c r="BJ1246" i="1"/>
  <c r="BJ1166" i="1"/>
  <c r="BJ1150" i="1"/>
  <c r="BJ1118" i="1"/>
  <c r="BJ1102" i="1"/>
  <c r="BJ1086" i="1"/>
  <c r="BJ1070" i="1"/>
  <c r="BJ1054" i="1"/>
  <c r="BJ1038" i="1"/>
  <c r="BJ1022" i="1"/>
  <c r="BJ1006" i="1"/>
  <c r="BJ990" i="1"/>
  <c r="BJ974" i="1"/>
  <c r="BJ958" i="1"/>
  <c r="BJ942" i="1"/>
  <c r="BJ926" i="1"/>
  <c r="BJ910" i="1"/>
  <c r="BJ894" i="1"/>
  <c r="BJ878" i="1"/>
  <c r="BJ862" i="1"/>
  <c r="BJ846" i="1"/>
  <c r="BJ830" i="1"/>
  <c r="BJ814" i="1"/>
  <c r="BJ798" i="1"/>
  <c r="BJ782" i="1"/>
  <c r="BJ766" i="1"/>
  <c r="BJ750" i="1"/>
  <c r="BJ734" i="1"/>
  <c r="BJ718" i="1"/>
  <c r="BJ702" i="1"/>
  <c r="BJ686" i="1"/>
  <c r="BJ670" i="1"/>
  <c r="BJ654" i="1"/>
  <c r="BJ638" i="1"/>
  <c r="BJ622" i="1"/>
  <c r="BJ334" i="1"/>
  <c r="BJ318" i="1"/>
  <c r="BJ302" i="1"/>
  <c r="BJ286" i="1"/>
  <c r="BJ270" i="1"/>
  <c r="BJ254" i="1"/>
  <c r="BJ238" i="1"/>
  <c r="BK236" i="1"/>
  <c r="BJ222" i="1"/>
  <c r="BK220" i="1"/>
  <c r="BJ206" i="1"/>
  <c r="BL8" i="1"/>
  <c r="BV8" i="1" s="1"/>
  <c r="BL893" i="1"/>
  <c r="BI883" i="1"/>
  <c r="BL877" i="1"/>
  <c r="BI867" i="1"/>
  <c r="BL861" i="1"/>
  <c r="BI851" i="1"/>
  <c r="BL845" i="1"/>
  <c r="BI835" i="1"/>
  <c r="BL829" i="1"/>
  <c r="BI819" i="1"/>
  <c r="BL813" i="1"/>
  <c r="BI803" i="1"/>
  <c r="BL797" i="1"/>
  <c r="BV797" i="1" s="1"/>
  <c r="BI787" i="1"/>
  <c r="BL781" i="1"/>
  <c r="BV781" i="1" s="1"/>
  <c r="BI771" i="1"/>
  <c r="BM771" i="1" s="1"/>
  <c r="BL765" i="1"/>
  <c r="BI755" i="1"/>
  <c r="BL749" i="1"/>
  <c r="BI739" i="1"/>
  <c r="BL733" i="1"/>
  <c r="BI723" i="1"/>
  <c r="BL717" i="1"/>
  <c r="BK591" i="1"/>
  <c r="BK575" i="1"/>
  <c r="BK559" i="1"/>
  <c r="BK543" i="1"/>
  <c r="BU543" i="1" s="1"/>
  <c r="BI1416" i="1"/>
  <c r="BJ1366" i="1"/>
  <c r="BJ1334" i="1"/>
  <c r="BJ1318" i="1"/>
  <c r="BL16" i="1"/>
  <c r="AZ1470" i="1"/>
  <c r="BJ123" i="1"/>
  <c r="BJ107" i="1"/>
  <c r="BJ91" i="1"/>
  <c r="BL23" i="1"/>
  <c r="BK48" i="1"/>
  <c r="BJ34" i="1"/>
  <c r="BK32" i="1"/>
  <c r="BM1431" i="1"/>
  <c r="BN1431" i="1"/>
  <c r="BM1415" i="1"/>
  <c r="BN1415" i="1"/>
  <c r="BM1399" i="1"/>
  <c r="BN1399" i="1"/>
  <c r="BM1383" i="1"/>
  <c r="BN1383" i="1"/>
  <c r="BV1377" i="1"/>
  <c r="BW1377" i="1"/>
  <c r="BM1367" i="1"/>
  <c r="BN1367" i="1"/>
  <c r="BO1367" i="1"/>
  <c r="BV1361" i="1"/>
  <c r="BW1361" i="1"/>
  <c r="BX1361" i="1"/>
  <c r="BM1351" i="1"/>
  <c r="BN1351" i="1"/>
  <c r="BO1351" i="1"/>
  <c r="BV1345" i="1"/>
  <c r="BW1345" i="1"/>
  <c r="BX1345" i="1"/>
  <c r="BM1335" i="1"/>
  <c r="BN1335" i="1"/>
  <c r="BO1335" i="1"/>
  <c r="BV1329" i="1"/>
  <c r="BW1329" i="1"/>
  <c r="BX1329" i="1"/>
  <c r="BM1319" i="1"/>
  <c r="BN1319" i="1"/>
  <c r="BO1319" i="1"/>
  <c r="BV1313" i="1"/>
  <c r="BW1313" i="1"/>
  <c r="BX1313" i="1"/>
  <c r="BN1303" i="1"/>
  <c r="BO1303" i="1"/>
  <c r="BM1303" i="1"/>
  <c r="BV1297" i="1"/>
  <c r="BW1297" i="1"/>
  <c r="BX1297" i="1"/>
  <c r="BM1287" i="1"/>
  <c r="BN1287" i="1"/>
  <c r="BO1287" i="1"/>
  <c r="BV1281" i="1"/>
  <c r="BW1281" i="1"/>
  <c r="BX1281" i="1"/>
  <c r="BM1271" i="1"/>
  <c r="BN1271" i="1"/>
  <c r="BO1271" i="1"/>
  <c r="BV1265" i="1"/>
  <c r="BW1265" i="1"/>
  <c r="BX1265" i="1"/>
  <c r="BM1255" i="1"/>
  <c r="BN1255" i="1"/>
  <c r="BO1255" i="1"/>
  <c r="BV1249" i="1"/>
  <c r="BW1249" i="1"/>
  <c r="BX1249" i="1"/>
  <c r="BM1239" i="1"/>
  <c r="BN1239" i="1"/>
  <c r="BO1239" i="1"/>
  <c r="BV1233" i="1"/>
  <c r="BW1233" i="1"/>
  <c r="BX1233" i="1"/>
  <c r="BM1223" i="1"/>
  <c r="BN1223" i="1"/>
  <c r="BO1223" i="1"/>
  <c r="BX1217" i="1"/>
  <c r="BV1217" i="1"/>
  <c r="BW1217" i="1"/>
  <c r="BM1207" i="1"/>
  <c r="BN1207" i="1"/>
  <c r="BO1207" i="1"/>
  <c r="BX1201" i="1"/>
  <c r="BV1201" i="1"/>
  <c r="BW1201" i="1"/>
  <c r="BM1191" i="1"/>
  <c r="BN1191" i="1"/>
  <c r="BO1191" i="1"/>
  <c r="BX1185" i="1"/>
  <c r="BV1185" i="1"/>
  <c r="BW1185" i="1"/>
  <c r="BM1175" i="1"/>
  <c r="BN1175" i="1"/>
  <c r="BO1175" i="1"/>
  <c r="BX1169" i="1"/>
  <c r="BV1169" i="1"/>
  <c r="BW1169" i="1"/>
  <c r="BM1159" i="1"/>
  <c r="BN1159" i="1"/>
  <c r="BO1159" i="1"/>
  <c r="BX1153" i="1"/>
  <c r="BV1153" i="1"/>
  <c r="BW1153" i="1"/>
  <c r="BM1143" i="1"/>
  <c r="BN1143" i="1"/>
  <c r="BO1143" i="1"/>
  <c r="BX1137" i="1"/>
  <c r="BW1137" i="1"/>
  <c r="BV1137" i="1"/>
  <c r="BM1127" i="1"/>
  <c r="BN1127" i="1"/>
  <c r="BO1127" i="1"/>
  <c r="BX1121" i="1"/>
  <c r="BV1121" i="1"/>
  <c r="BW1121" i="1"/>
  <c r="BM1111" i="1"/>
  <c r="BN1111" i="1"/>
  <c r="BO1111" i="1"/>
  <c r="BV1105" i="1"/>
  <c r="BW1105" i="1"/>
  <c r="BX1105" i="1"/>
  <c r="BM1095" i="1"/>
  <c r="BN1095" i="1"/>
  <c r="BO1095" i="1"/>
  <c r="BV1089" i="1"/>
  <c r="BW1089" i="1"/>
  <c r="BX1089" i="1"/>
  <c r="BI1079" i="1"/>
  <c r="BL1073" i="1"/>
  <c r="BI1063" i="1"/>
  <c r="BL1057" i="1"/>
  <c r="BI1047" i="1"/>
  <c r="BL1041" i="1"/>
  <c r="BI1031" i="1"/>
  <c r="BL1025" i="1"/>
  <c r="BI1015" i="1"/>
  <c r="BL1009" i="1"/>
  <c r="BI999" i="1"/>
  <c r="BL993" i="1"/>
  <c r="BI983" i="1"/>
  <c r="BL977" i="1"/>
  <c r="BI967" i="1"/>
  <c r="BL961" i="1"/>
  <c r="BI951" i="1"/>
  <c r="BL945" i="1"/>
  <c r="BI935" i="1"/>
  <c r="BL929" i="1"/>
  <c r="BI919" i="1"/>
  <c r="BL913" i="1"/>
  <c r="BI903" i="1"/>
  <c r="BL897" i="1"/>
  <c r="BI887" i="1"/>
  <c r="BL881" i="1"/>
  <c r="BI871" i="1"/>
  <c r="BL865" i="1"/>
  <c r="BI855" i="1"/>
  <c r="BL849" i="1"/>
  <c r="BI839" i="1"/>
  <c r="BL833" i="1"/>
  <c r="BI823" i="1"/>
  <c r="BL817" i="1"/>
  <c r="BI807" i="1"/>
  <c r="BL801" i="1"/>
  <c r="BI791" i="1"/>
  <c r="BL785" i="1"/>
  <c r="BI775" i="1"/>
  <c r="BL769" i="1"/>
  <c r="BI759" i="1"/>
  <c r="BL753" i="1"/>
  <c r="BI743" i="1"/>
  <c r="BL737" i="1"/>
  <c r="BI727" i="1"/>
  <c r="BL721" i="1"/>
  <c r="BI711" i="1"/>
  <c r="BS595" i="1"/>
  <c r="BT595" i="1"/>
  <c r="BU595" i="1"/>
  <c r="BS579" i="1"/>
  <c r="BT579" i="1"/>
  <c r="BU579" i="1"/>
  <c r="BU563" i="1"/>
  <c r="BS563" i="1"/>
  <c r="BT563" i="1"/>
  <c r="BS547" i="1"/>
  <c r="BT547" i="1"/>
  <c r="BU547" i="1"/>
  <c r="BU531" i="1"/>
  <c r="BS531" i="1"/>
  <c r="BT531" i="1"/>
  <c r="BM7" i="1"/>
  <c r="BN7" i="1"/>
  <c r="BO7" i="1"/>
  <c r="BV1457" i="1"/>
  <c r="BN1447" i="1"/>
  <c r="BP1340" i="1"/>
  <c r="BQ1340" i="1"/>
  <c r="BR1340" i="1"/>
  <c r="BP1324" i="1"/>
  <c r="BQ1324" i="1"/>
  <c r="BR1324" i="1"/>
  <c r="BR1308" i="1"/>
  <c r="BP1308" i="1"/>
  <c r="BQ1308" i="1"/>
  <c r="BM1294" i="1"/>
  <c r="BN1294" i="1"/>
  <c r="BO1294" i="1"/>
  <c r="BR1292" i="1"/>
  <c r="BP1292" i="1"/>
  <c r="BQ1292" i="1"/>
  <c r="BV1288" i="1"/>
  <c r="BW1288" i="1"/>
  <c r="BX1288" i="1"/>
  <c r="BN1278" i="1"/>
  <c r="BM1278" i="1"/>
  <c r="BO1278" i="1"/>
  <c r="BV1272" i="1"/>
  <c r="BW1272" i="1"/>
  <c r="BX1272" i="1"/>
  <c r="BN1262" i="1"/>
  <c r="BO1262" i="1"/>
  <c r="BM1262" i="1"/>
  <c r="BV1256" i="1"/>
  <c r="BW1256" i="1"/>
  <c r="BX1256" i="1"/>
  <c r="BM1246" i="1"/>
  <c r="BN1246" i="1"/>
  <c r="BO1246" i="1"/>
  <c r="BV1240" i="1"/>
  <c r="BW1240" i="1"/>
  <c r="BX1240" i="1"/>
  <c r="BM1230" i="1"/>
  <c r="BN1230" i="1"/>
  <c r="BO1230" i="1"/>
  <c r="BQ1228" i="1"/>
  <c r="BR1228" i="1"/>
  <c r="BP1228" i="1"/>
  <c r="BV1224" i="1"/>
  <c r="BW1224" i="1"/>
  <c r="BX1224" i="1"/>
  <c r="BN1214" i="1"/>
  <c r="BO1214" i="1"/>
  <c r="BM1214" i="1"/>
  <c r="BP1212" i="1"/>
  <c r="BQ1212" i="1"/>
  <c r="BR1212" i="1"/>
  <c r="BV1208" i="1"/>
  <c r="BW1208" i="1"/>
  <c r="BX1208" i="1"/>
  <c r="BM1198" i="1"/>
  <c r="BN1198" i="1"/>
  <c r="BO1198" i="1"/>
  <c r="BP1196" i="1"/>
  <c r="BQ1196" i="1"/>
  <c r="BR1196" i="1"/>
  <c r="BV1192" i="1"/>
  <c r="BW1192" i="1"/>
  <c r="BX1192" i="1"/>
  <c r="BM1182" i="1"/>
  <c r="BN1182" i="1"/>
  <c r="BO1182" i="1"/>
  <c r="BP1180" i="1"/>
  <c r="BQ1180" i="1"/>
  <c r="BR1180" i="1"/>
  <c r="BV1176" i="1"/>
  <c r="BW1176" i="1"/>
  <c r="BX1176" i="1"/>
  <c r="BM1166" i="1"/>
  <c r="BN1166" i="1"/>
  <c r="BO1166" i="1"/>
  <c r="BP1164" i="1"/>
  <c r="BQ1164" i="1"/>
  <c r="BR1164" i="1"/>
  <c r="BV1160" i="1"/>
  <c r="BW1160" i="1"/>
  <c r="BX1160" i="1"/>
  <c r="BM1150" i="1"/>
  <c r="BN1150" i="1"/>
  <c r="BO1150" i="1"/>
  <c r="BP1148" i="1"/>
  <c r="BQ1148" i="1"/>
  <c r="BR1148" i="1"/>
  <c r="BV1144" i="1"/>
  <c r="BW1144" i="1"/>
  <c r="BX1144" i="1"/>
  <c r="BM1134" i="1"/>
  <c r="BN1134" i="1"/>
  <c r="BO1134" i="1"/>
  <c r="BP1132" i="1"/>
  <c r="BQ1132" i="1"/>
  <c r="BR1132" i="1"/>
  <c r="BV1128" i="1"/>
  <c r="BW1128" i="1"/>
  <c r="BX1128" i="1"/>
  <c r="BM1118" i="1"/>
  <c r="BN1118" i="1"/>
  <c r="BO1118" i="1"/>
  <c r="BP1116" i="1"/>
  <c r="BQ1116" i="1"/>
  <c r="BR1116" i="1"/>
  <c r="BV1112" i="1"/>
  <c r="BW1112" i="1"/>
  <c r="BX1112" i="1"/>
  <c r="BO1102" i="1"/>
  <c r="BM1102" i="1"/>
  <c r="BN1102" i="1"/>
  <c r="BP1100" i="1"/>
  <c r="BQ1100" i="1"/>
  <c r="BR1100" i="1"/>
  <c r="BV1096" i="1"/>
  <c r="BW1096" i="1"/>
  <c r="BX1096" i="1"/>
  <c r="BM1086" i="1"/>
  <c r="BN1086" i="1"/>
  <c r="BO1086" i="1"/>
  <c r="BP1084" i="1"/>
  <c r="BQ1084" i="1"/>
  <c r="BR1084" i="1"/>
  <c r="BW1080" i="1"/>
  <c r="BX1080" i="1"/>
  <c r="BV1080" i="1"/>
  <c r="BM1070" i="1"/>
  <c r="BN1070" i="1"/>
  <c r="BO1070" i="1"/>
  <c r="BP1068" i="1"/>
  <c r="BQ1068" i="1"/>
  <c r="BR1068" i="1"/>
  <c r="BV1064" i="1"/>
  <c r="BW1064" i="1"/>
  <c r="BX1064" i="1"/>
  <c r="BM1054" i="1"/>
  <c r="BN1054" i="1"/>
  <c r="BO1054" i="1"/>
  <c r="BP1052" i="1"/>
  <c r="BQ1052" i="1"/>
  <c r="BR1052" i="1"/>
  <c r="BX1048" i="1"/>
  <c r="BV1048" i="1"/>
  <c r="BW1048" i="1"/>
  <c r="BM1038" i="1"/>
  <c r="BN1038" i="1"/>
  <c r="BO1038" i="1"/>
  <c r="BP1036" i="1"/>
  <c r="BQ1036" i="1"/>
  <c r="BR1036" i="1"/>
  <c r="BX1032" i="1"/>
  <c r="BV1032" i="1"/>
  <c r="BW1032" i="1"/>
  <c r="BM1022" i="1"/>
  <c r="BN1022" i="1"/>
  <c r="BO1022" i="1"/>
  <c r="BP1020" i="1"/>
  <c r="BQ1020" i="1"/>
  <c r="BR1020" i="1"/>
  <c r="BX1016" i="1"/>
  <c r="BV1016" i="1"/>
  <c r="BW1016" i="1"/>
  <c r="BM1006" i="1"/>
  <c r="BN1006" i="1"/>
  <c r="BO1006" i="1"/>
  <c r="BP1004" i="1"/>
  <c r="BQ1004" i="1"/>
  <c r="BR1004" i="1"/>
  <c r="BX1000" i="1"/>
  <c r="BV1000" i="1"/>
  <c r="BW1000" i="1"/>
  <c r="BO990" i="1"/>
  <c r="BM990" i="1"/>
  <c r="BN990" i="1"/>
  <c r="BP988" i="1"/>
  <c r="BQ988" i="1"/>
  <c r="BR988" i="1"/>
  <c r="BX984" i="1"/>
  <c r="BV984" i="1"/>
  <c r="BW984" i="1"/>
  <c r="BM974" i="1"/>
  <c r="BN974" i="1"/>
  <c r="BO974" i="1"/>
  <c r="BQ972" i="1"/>
  <c r="BP972" i="1"/>
  <c r="BR972" i="1"/>
  <c r="BX968" i="1"/>
  <c r="BV968" i="1"/>
  <c r="BW968" i="1"/>
  <c r="BR956" i="1"/>
  <c r="BP956" i="1"/>
  <c r="BQ956" i="1"/>
  <c r="BP940" i="1"/>
  <c r="BQ940" i="1"/>
  <c r="BR940" i="1"/>
  <c r="BQ924" i="1"/>
  <c r="BP924" i="1"/>
  <c r="BR924" i="1"/>
  <c r="BP908" i="1"/>
  <c r="BQ908" i="1"/>
  <c r="BR908" i="1"/>
  <c r="BP892" i="1"/>
  <c r="BQ892" i="1"/>
  <c r="BR892" i="1"/>
  <c r="BP876" i="1"/>
  <c r="BQ876" i="1"/>
  <c r="BR876" i="1"/>
  <c r="BR860" i="1"/>
  <c r="BP860" i="1"/>
  <c r="BQ860" i="1"/>
  <c r="BP844" i="1"/>
  <c r="BQ844" i="1"/>
  <c r="BR844" i="1"/>
  <c r="BP828" i="1"/>
  <c r="BQ828" i="1"/>
  <c r="BR828" i="1"/>
  <c r="BQ812" i="1"/>
  <c r="BP812" i="1"/>
  <c r="BR812" i="1"/>
  <c r="BQ796" i="1"/>
  <c r="BR796" i="1"/>
  <c r="BP796" i="1"/>
  <c r="BP780" i="1"/>
  <c r="BQ780" i="1"/>
  <c r="BR780" i="1"/>
  <c r="BQ764" i="1"/>
  <c r="BP764" i="1"/>
  <c r="BR764" i="1"/>
  <c r="BQ748" i="1"/>
  <c r="BP748" i="1"/>
  <c r="BR748" i="1"/>
  <c r="BQ732" i="1"/>
  <c r="BP732" i="1"/>
  <c r="BR732" i="1"/>
  <c r="BP716" i="1"/>
  <c r="BQ716" i="1"/>
  <c r="BR716" i="1"/>
  <c r="BR700" i="1"/>
  <c r="BR684" i="1"/>
  <c r="BP684" i="1"/>
  <c r="BQ684" i="1"/>
  <c r="BP652" i="1"/>
  <c r="BQ652" i="1"/>
  <c r="BR652" i="1"/>
  <c r="BP636" i="1"/>
  <c r="BQ636" i="1"/>
  <c r="BR636" i="1"/>
  <c r="BN622" i="1"/>
  <c r="BM622" i="1"/>
  <c r="BO622" i="1"/>
  <c r="BP620" i="1"/>
  <c r="BQ620" i="1"/>
  <c r="BR620" i="1"/>
  <c r="BV616" i="1"/>
  <c r="BW616" i="1"/>
  <c r="BX616" i="1"/>
  <c r="BM606" i="1"/>
  <c r="BN606" i="1"/>
  <c r="BO606" i="1"/>
  <c r="BP604" i="1"/>
  <c r="BQ604" i="1"/>
  <c r="BR604" i="1"/>
  <c r="BV600" i="1"/>
  <c r="BW600" i="1"/>
  <c r="BX600" i="1"/>
  <c r="BM590" i="1"/>
  <c r="BN590" i="1"/>
  <c r="BO590" i="1"/>
  <c r="BP588" i="1"/>
  <c r="BQ588" i="1"/>
  <c r="BR588" i="1"/>
  <c r="BV584" i="1"/>
  <c r="BW584" i="1"/>
  <c r="BX584" i="1"/>
  <c r="BM574" i="1"/>
  <c r="BN574" i="1"/>
  <c r="BO574" i="1"/>
  <c r="BR572" i="1"/>
  <c r="BP572" i="1"/>
  <c r="BQ572" i="1"/>
  <c r="BV568" i="1"/>
  <c r="BW568" i="1"/>
  <c r="BX568" i="1"/>
  <c r="BM558" i="1"/>
  <c r="BN558" i="1"/>
  <c r="BO558" i="1"/>
  <c r="BP556" i="1"/>
  <c r="BQ556" i="1"/>
  <c r="BW552" i="1"/>
  <c r="BX552" i="1"/>
  <c r="BO542" i="1"/>
  <c r="BR540" i="1"/>
  <c r="BP540" i="1"/>
  <c r="BQ540" i="1"/>
  <c r="BV536" i="1"/>
  <c r="BW536" i="1"/>
  <c r="BM526" i="1"/>
  <c r="BN526" i="1"/>
  <c r="BO526" i="1"/>
  <c r="BR524" i="1"/>
  <c r="BP524" i="1"/>
  <c r="BQ524" i="1"/>
  <c r="BV520" i="1"/>
  <c r="BW520" i="1"/>
  <c r="BX520" i="1"/>
  <c r="BM510" i="1"/>
  <c r="BN510" i="1"/>
  <c r="BO510" i="1"/>
  <c r="BP508" i="1"/>
  <c r="BQ508" i="1"/>
  <c r="BR508" i="1"/>
  <c r="BV504" i="1"/>
  <c r="BW504" i="1"/>
  <c r="BX504" i="1"/>
  <c r="BM494" i="1"/>
  <c r="BN494" i="1"/>
  <c r="BO494" i="1"/>
  <c r="BP492" i="1"/>
  <c r="BQ492" i="1"/>
  <c r="BR492" i="1"/>
  <c r="BV488" i="1"/>
  <c r="BW488" i="1"/>
  <c r="BX488" i="1"/>
  <c r="BM478" i="1"/>
  <c r="BN478" i="1"/>
  <c r="BO478" i="1"/>
  <c r="BP476" i="1"/>
  <c r="BQ476" i="1"/>
  <c r="BR476" i="1"/>
  <c r="BV472" i="1"/>
  <c r="BW472" i="1"/>
  <c r="BX472" i="1"/>
  <c r="BO462" i="1"/>
  <c r="BM462" i="1"/>
  <c r="BN462" i="1"/>
  <c r="BP460" i="1"/>
  <c r="BQ460" i="1"/>
  <c r="BR460" i="1"/>
  <c r="BV456" i="1"/>
  <c r="BW456" i="1"/>
  <c r="BX456" i="1"/>
  <c r="BM446" i="1"/>
  <c r="BN446" i="1"/>
  <c r="BO446" i="1"/>
  <c r="BQ444" i="1"/>
  <c r="BR444" i="1"/>
  <c r="BP444" i="1"/>
  <c r="BV440" i="1"/>
  <c r="BW440" i="1"/>
  <c r="BX440" i="1"/>
  <c r="BM430" i="1"/>
  <c r="BN430" i="1"/>
  <c r="BO430" i="1"/>
  <c r="BP428" i="1"/>
  <c r="BQ428" i="1"/>
  <c r="BR428" i="1"/>
  <c r="BV424" i="1"/>
  <c r="BW424" i="1"/>
  <c r="BX424" i="1"/>
  <c r="BM414" i="1"/>
  <c r="BQ412" i="1"/>
  <c r="BR412" i="1"/>
  <c r="BV408" i="1"/>
  <c r="BW408" i="1"/>
  <c r="BX408" i="1"/>
  <c r="BN398" i="1"/>
  <c r="BO398" i="1"/>
  <c r="BM398" i="1"/>
  <c r="BV392" i="1"/>
  <c r="BW392" i="1"/>
  <c r="BX392" i="1"/>
  <c r="BM382" i="1"/>
  <c r="BN382" i="1"/>
  <c r="BO382" i="1"/>
  <c r="BW376" i="1"/>
  <c r="BX376" i="1"/>
  <c r="BV376" i="1"/>
  <c r="BM366" i="1"/>
  <c r="BN366" i="1"/>
  <c r="BO366" i="1"/>
  <c r="BS362" i="1"/>
  <c r="BT362" i="1"/>
  <c r="BU362" i="1"/>
  <c r="BV360" i="1"/>
  <c r="BW360" i="1"/>
  <c r="BX360" i="1"/>
  <c r="BM350" i="1"/>
  <c r="BN350" i="1"/>
  <c r="BO350" i="1"/>
  <c r="BS346" i="1"/>
  <c r="BT346" i="1"/>
  <c r="BU346" i="1"/>
  <c r="BV344" i="1"/>
  <c r="BW344" i="1"/>
  <c r="BX344" i="1"/>
  <c r="BO334" i="1"/>
  <c r="BM334" i="1"/>
  <c r="BN334" i="1"/>
  <c r="BS330" i="1"/>
  <c r="BT330" i="1"/>
  <c r="BU330" i="1"/>
  <c r="BW328" i="1"/>
  <c r="BX328" i="1"/>
  <c r="BV328" i="1"/>
  <c r="BU314" i="1"/>
  <c r="BS314" i="1"/>
  <c r="BT314" i="1"/>
  <c r="BS298" i="1"/>
  <c r="BT298" i="1"/>
  <c r="BU298" i="1"/>
  <c r="BS282" i="1"/>
  <c r="BT282" i="1"/>
  <c r="BU282" i="1"/>
  <c r="BS266" i="1"/>
  <c r="BT266" i="1"/>
  <c r="BU266" i="1"/>
  <c r="BM190" i="1"/>
  <c r="BN190" i="1"/>
  <c r="BO190" i="1"/>
  <c r="BV184" i="1"/>
  <c r="BW184" i="1"/>
  <c r="BX184" i="1"/>
  <c r="BM174" i="1"/>
  <c r="BN174" i="1"/>
  <c r="BO174" i="1"/>
  <c r="BV168" i="1"/>
  <c r="BW168" i="1"/>
  <c r="BX168" i="1"/>
  <c r="BV24" i="1"/>
  <c r="BW24" i="1"/>
  <c r="BX24" i="1"/>
  <c r="BM14" i="1"/>
  <c r="BN14" i="1"/>
  <c r="BO14" i="1"/>
  <c r="BX8" i="1"/>
  <c r="BM1447" i="1"/>
  <c r="BX1405" i="1"/>
  <c r="BX1389" i="1"/>
  <c r="BK1457" i="1"/>
  <c r="BK1441" i="1"/>
  <c r="BK1425" i="1"/>
  <c r="BK1409" i="1"/>
  <c r="BK1393" i="1"/>
  <c r="BK1377" i="1"/>
  <c r="BJ787" i="1"/>
  <c r="BJ771" i="1"/>
  <c r="BJ755" i="1"/>
  <c r="BJ739" i="1"/>
  <c r="BJ723" i="1"/>
  <c r="BJ707" i="1"/>
  <c r="BJ691" i="1"/>
  <c r="BJ115" i="1"/>
  <c r="BJ99" i="1"/>
  <c r="BI21" i="1"/>
  <c r="BX1465" i="1"/>
  <c r="BX1425" i="1"/>
  <c r="BW1405" i="1"/>
  <c r="BW1389" i="1"/>
  <c r="BJ1370" i="1"/>
  <c r="BP1338" i="1"/>
  <c r="BQ1338" i="1"/>
  <c r="BR1338" i="1"/>
  <c r="BJ1322" i="1"/>
  <c r="BP1258" i="1"/>
  <c r="BQ1258" i="1"/>
  <c r="BR1258" i="1"/>
  <c r="BP1162" i="1"/>
  <c r="BQ1162" i="1"/>
  <c r="BR1162" i="1"/>
  <c r="BP1146" i="1"/>
  <c r="BQ1146" i="1"/>
  <c r="BR1146" i="1"/>
  <c r="BP1130" i="1"/>
  <c r="BQ1130" i="1"/>
  <c r="BR1130" i="1"/>
  <c r="BP1114" i="1"/>
  <c r="BQ1114" i="1"/>
  <c r="BP1098" i="1"/>
  <c r="BQ1082" i="1"/>
  <c r="BR1082" i="1"/>
  <c r="BP1082" i="1"/>
  <c r="BQ1066" i="1"/>
  <c r="BR1066" i="1"/>
  <c r="BP1066" i="1"/>
  <c r="BQ1050" i="1"/>
  <c r="BR1050" i="1"/>
  <c r="BP1050" i="1"/>
  <c r="BP1034" i="1"/>
  <c r="BQ1034" i="1"/>
  <c r="BR1034" i="1"/>
  <c r="BP1018" i="1"/>
  <c r="BQ1018" i="1"/>
  <c r="BR1018" i="1"/>
  <c r="BP1002" i="1"/>
  <c r="BQ1002" i="1"/>
  <c r="BR1002" i="1"/>
  <c r="BP986" i="1"/>
  <c r="BQ986" i="1"/>
  <c r="BR986" i="1"/>
  <c r="BR970" i="1"/>
  <c r="BP970" i="1"/>
  <c r="BQ970" i="1"/>
  <c r="BQ954" i="1"/>
  <c r="BR954" i="1"/>
  <c r="BP954" i="1"/>
  <c r="BR938" i="1"/>
  <c r="BQ938" i="1"/>
  <c r="BP938" i="1"/>
  <c r="BP922" i="1"/>
  <c r="BQ922" i="1"/>
  <c r="BR922" i="1"/>
  <c r="BQ906" i="1"/>
  <c r="BR906" i="1"/>
  <c r="BP906" i="1"/>
  <c r="BQ890" i="1"/>
  <c r="BR890" i="1"/>
  <c r="BP890" i="1"/>
  <c r="BQ874" i="1"/>
  <c r="BP874" i="1"/>
  <c r="BR874" i="1"/>
  <c r="BQ858" i="1"/>
  <c r="BP858" i="1"/>
  <c r="BR858" i="1"/>
  <c r="BQ842" i="1"/>
  <c r="BP842" i="1"/>
  <c r="BR842" i="1"/>
  <c r="BQ826" i="1"/>
  <c r="BP826" i="1"/>
  <c r="BR826" i="1"/>
  <c r="BR810" i="1"/>
  <c r="BP810" i="1"/>
  <c r="BP794" i="1"/>
  <c r="BQ794" i="1"/>
  <c r="BR794" i="1"/>
  <c r="BR778" i="1"/>
  <c r="BQ762" i="1"/>
  <c r="BP762" i="1"/>
  <c r="BR762" i="1"/>
  <c r="BQ746" i="1"/>
  <c r="BP746" i="1"/>
  <c r="BR746" i="1"/>
  <c r="BQ730" i="1"/>
  <c r="BR730" i="1"/>
  <c r="BP730" i="1"/>
  <c r="BP714" i="1"/>
  <c r="BQ714" i="1"/>
  <c r="BR714" i="1"/>
  <c r="BP698" i="1"/>
  <c r="BQ698" i="1"/>
  <c r="BR698" i="1"/>
  <c r="BQ682" i="1"/>
  <c r="BR682" i="1"/>
  <c r="BP666" i="1"/>
  <c r="BQ666" i="1"/>
  <c r="BR666" i="1"/>
  <c r="BR650" i="1"/>
  <c r="BP650" i="1"/>
  <c r="BQ650" i="1"/>
  <c r="BP634" i="1"/>
  <c r="BQ634" i="1"/>
  <c r="BR634" i="1"/>
  <c r="BP618" i="1"/>
  <c r="BQ618" i="1"/>
  <c r="BR618" i="1"/>
  <c r="BP330" i="1"/>
  <c r="BQ330" i="1"/>
  <c r="BR330" i="1"/>
  <c r="BP314" i="1"/>
  <c r="BQ314" i="1"/>
  <c r="BR314" i="1"/>
  <c r="BP298" i="1"/>
  <c r="BQ298" i="1"/>
  <c r="BR298" i="1"/>
  <c r="BP282" i="1"/>
  <c r="BQ282" i="1"/>
  <c r="BR282" i="1"/>
  <c r="BP266" i="1"/>
  <c r="BQ266" i="1"/>
  <c r="BR266" i="1"/>
  <c r="BP250" i="1"/>
  <c r="BQ250" i="1"/>
  <c r="BR250" i="1"/>
  <c r="BS248" i="1"/>
  <c r="BT248" i="1"/>
  <c r="BU248" i="1"/>
  <c r="BP234" i="1"/>
  <c r="BQ234" i="1"/>
  <c r="BR234" i="1"/>
  <c r="BS232" i="1"/>
  <c r="BT232" i="1"/>
  <c r="BU232" i="1"/>
  <c r="BP218" i="1"/>
  <c r="BQ218" i="1"/>
  <c r="BR218" i="1"/>
  <c r="BT216" i="1"/>
  <c r="BU216" i="1"/>
  <c r="BS216" i="1"/>
  <c r="BQ202" i="1"/>
  <c r="BR202" i="1"/>
  <c r="BP202" i="1"/>
  <c r="BP186" i="1"/>
  <c r="BQ186" i="1"/>
  <c r="BR186" i="1"/>
  <c r="BP170" i="1"/>
  <c r="BQ170" i="1"/>
  <c r="BR170" i="1"/>
  <c r="BP154" i="1"/>
  <c r="BQ154" i="1"/>
  <c r="BR154" i="1"/>
  <c r="BQ138" i="1"/>
  <c r="BR138" i="1"/>
  <c r="BP138" i="1"/>
  <c r="BP122" i="1"/>
  <c r="BQ122" i="1"/>
  <c r="BR122" i="1"/>
  <c r="BQ106" i="1"/>
  <c r="BR106" i="1"/>
  <c r="BP106" i="1"/>
  <c r="BT104" i="1"/>
  <c r="BU104" i="1"/>
  <c r="BS104" i="1"/>
  <c r="BP90" i="1"/>
  <c r="BQ90" i="1"/>
  <c r="BR90" i="1"/>
  <c r="BT88" i="1"/>
  <c r="BU88" i="1"/>
  <c r="BS88" i="1"/>
  <c r="BP74" i="1"/>
  <c r="BQ74" i="1"/>
  <c r="BR74" i="1"/>
  <c r="BT72" i="1"/>
  <c r="BU72" i="1"/>
  <c r="BS72" i="1"/>
  <c r="BP58" i="1"/>
  <c r="BQ58" i="1"/>
  <c r="BR58" i="1"/>
  <c r="BT56" i="1"/>
  <c r="BU56" i="1"/>
  <c r="BS56" i="1"/>
  <c r="BP42" i="1"/>
  <c r="BQ42" i="1"/>
  <c r="BR42" i="1"/>
  <c r="BT40" i="1"/>
  <c r="BU40" i="1"/>
  <c r="BS40" i="1"/>
  <c r="BT24" i="1"/>
  <c r="BU24" i="1"/>
  <c r="BS24" i="1"/>
  <c r="BV22" i="1"/>
  <c r="BW22" i="1"/>
  <c r="BX22" i="1"/>
  <c r="BT8" i="1"/>
  <c r="BU8" i="1"/>
  <c r="BS8" i="1"/>
  <c r="BW1465" i="1"/>
  <c r="BO1455" i="1"/>
  <c r="BW1425" i="1"/>
  <c r="BO1415" i="1"/>
  <c r="BM1427" i="1"/>
  <c r="BN1427" i="1"/>
  <c r="BM1411" i="1"/>
  <c r="BN1411" i="1"/>
  <c r="BM1395" i="1"/>
  <c r="BN1395" i="1"/>
  <c r="BM1379" i="1"/>
  <c r="BN1379" i="1"/>
  <c r="BV1373" i="1"/>
  <c r="BW1373" i="1"/>
  <c r="BX1373" i="1"/>
  <c r="BM1363" i="1"/>
  <c r="BN1363" i="1"/>
  <c r="BO1363" i="1"/>
  <c r="BV1357" i="1"/>
  <c r="BW1357" i="1"/>
  <c r="BX1357" i="1"/>
  <c r="BM1347" i="1"/>
  <c r="BN1347" i="1"/>
  <c r="BO1347" i="1"/>
  <c r="BV1341" i="1"/>
  <c r="BW1341" i="1"/>
  <c r="BX1341" i="1"/>
  <c r="BM1331" i="1"/>
  <c r="BN1331" i="1"/>
  <c r="BO1331" i="1"/>
  <c r="BV1325" i="1"/>
  <c r="BW1325" i="1"/>
  <c r="BX1325" i="1"/>
  <c r="BM1315" i="1"/>
  <c r="BN1315" i="1"/>
  <c r="BO1315" i="1"/>
  <c r="BV1309" i="1"/>
  <c r="BW1309" i="1"/>
  <c r="BX1309" i="1"/>
  <c r="BN1299" i="1"/>
  <c r="BO1299" i="1"/>
  <c r="BM1299" i="1"/>
  <c r="BV1293" i="1"/>
  <c r="BW1293" i="1"/>
  <c r="BX1293" i="1"/>
  <c r="BM1283" i="1"/>
  <c r="BN1283" i="1"/>
  <c r="BO1283" i="1"/>
  <c r="BV1277" i="1"/>
  <c r="BW1277" i="1"/>
  <c r="BX1277" i="1"/>
  <c r="BM1267" i="1"/>
  <c r="BN1267" i="1"/>
  <c r="BO1267" i="1"/>
  <c r="BV1261" i="1"/>
  <c r="BW1261" i="1"/>
  <c r="BX1261" i="1"/>
  <c r="BM1251" i="1"/>
  <c r="BN1251" i="1"/>
  <c r="BO1251" i="1"/>
  <c r="BV1245" i="1"/>
  <c r="BW1245" i="1"/>
  <c r="BX1245" i="1"/>
  <c r="BM1235" i="1"/>
  <c r="BN1235" i="1"/>
  <c r="BO1235" i="1"/>
  <c r="BV1229" i="1"/>
  <c r="BW1229" i="1"/>
  <c r="BX1229" i="1"/>
  <c r="BM1219" i="1"/>
  <c r="BN1219" i="1"/>
  <c r="BO1219" i="1"/>
  <c r="BX1213" i="1"/>
  <c r="BV1213" i="1"/>
  <c r="BW1213" i="1"/>
  <c r="BM1203" i="1"/>
  <c r="BN1203" i="1"/>
  <c r="BO1203" i="1"/>
  <c r="BX1197" i="1"/>
  <c r="BV1197" i="1"/>
  <c r="BW1197" i="1"/>
  <c r="BM1187" i="1"/>
  <c r="BN1187" i="1"/>
  <c r="BO1187" i="1"/>
  <c r="BX1181" i="1"/>
  <c r="BV1181" i="1"/>
  <c r="BW1181" i="1"/>
  <c r="BM1171" i="1"/>
  <c r="BN1171" i="1"/>
  <c r="BO1171" i="1"/>
  <c r="BX1165" i="1"/>
  <c r="BV1165" i="1"/>
  <c r="BW1165" i="1"/>
  <c r="BM1155" i="1"/>
  <c r="BN1155" i="1"/>
  <c r="BO1155" i="1"/>
  <c r="BX1149" i="1"/>
  <c r="BV1149" i="1"/>
  <c r="BW1149" i="1"/>
  <c r="BM1139" i="1"/>
  <c r="BN1139" i="1"/>
  <c r="BO1139" i="1"/>
  <c r="BX1133" i="1"/>
  <c r="BV1133" i="1"/>
  <c r="BW1133" i="1"/>
  <c r="BM1123" i="1"/>
  <c r="BN1123" i="1"/>
  <c r="BO1123" i="1"/>
  <c r="BX1117" i="1"/>
  <c r="BV1117" i="1"/>
  <c r="BW1117" i="1"/>
  <c r="BN1107" i="1"/>
  <c r="BO1107" i="1"/>
  <c r="BM1107" i="1"/>
  <c r="BW1101" i="1"/>
  <c r="BV1101" i="1"/>
  <c r="BX1101" i="1"/>
  <c r="BM1091" i="1"/>
  <c r="BN1091" i="1"/>
  <c r="BO1091" i="1"/>
  <c r="BW1085" i="1"/>
  <c r="BX1085" i="1"/>
  <c r="BV1085" i="1"/>
  <c r="BM1075" i="1"/>
  <c r="BN1075" i="1"/>
  <c r="BO1075" i="1"/>
  <c r="BV1069" i="1"/>
  <c r="BW1069" i="1"/>
  <c r="BX1069" i="1"/>
  <c r="BM1059" i="1"/>
  <c r="BN1059" i="1"/>
  <c r="BO1059" i="1"/>
  <c r="BV1053" i="1"/>
  <c r="BW1053" i="1"/>
  <c r="BX1053" i="1"/>
  <c r="BM1043" i="1"/>
  <c r="BN1043" i="1"/>
  <c r="BO1043" i="1"/>
  <c r="BV1037" i="1"/>
  <c r="BW1037" i="1"/>
  <c r="BX1037" i="1"/>
  <c r="BM1027" i="1"/>
  <c r="BN1027" i="1"/>
  <c r="BO1027" i="1"/>
  <c r="BV1021" i="1"/>
  <c r="BW1021" i="1"/>
  <c r="BX1021" i="1"/>
  <c r="BM1011" i="1"/>
  <c r="BN1011" i="1"/>
  <c r="BO1011" i="1"/>
  <c r="BV1005" i="1"/>
  <c r="BW1005" i="1"/>
  <c r="BX1005" i="1"/>
  <c r="BM995" i="1"/>
  <c r="BN995" i="1"/>
  <c r="BO995" i="1"/>
  <c r="BV989" i="1"/>
  <c r="BW989" i="1"/>
  <c r="BX989" i="1"/>
  <c r="BM979" i="1"/>
  <c r="BN979" i="1"/>
  <c r="BO979" i="1"/>
  <c r="BW973" i="1"/>
  <c r="BV973" i="1"/>
  <c r="BX973" i="1"/>
  <c r="BM963" i="1"/>
  <c r="BN963" i="1"/>
  <c r="BO963" i="1"/>
  <c r="BV957" i="1"/>
  <c r="BW957" i="1"/>
  <c r="BX957" i="1"/>
  <c r="BM947" i="1"/>
  <c r="BN947" i="1"/>
  <c r="BO947" i="1"/>
  <c r="BV941" i="1"/>
  <c r="BW941" i="1"/>
  <c r="BX941" i="1"/>
  <c r="BM931" i="1"/>
  <c r="BN931" i="1"/>
  <c r="BO931" i="1"/>
  <c r="BV925" i="1"/>
  <c r="BW925" i="1"/>
  <c r="BX925" i="1"/>
  <c r="BM915" i="1"/>
  <c r="BN915" i="1"/>
  <c r="BO915" i="1"/>
  <c r="BV909" i="1"/>
  <c r="BW909" i="1"/>
  <c r="BX909" i="1"/>
  <c r="BM899" i="1"/>
  <c r="BN899" i="1"/>
  <c r="BO899" i="1"/>
  <c r="BV893" i="1"/>
  <c r="BW893" i="1"/>
  <c r="BX893" i="1"/>
  <c r="BM883" i="1"/>
  <c r="BN883" i="1"/>
  <c r="BO883" i="1"/>
  <c r="BV877" i="1"/>
  <c r="BW877" i="1"/>
  <c r="BX877" i="1"/>
  <c r="BM867" i="1"/>
  <c r="BN867" i="1"/>
  <c r="BO867" i="1"/>
  <c r="BW861" i="1"/>
  <c r="BX861" i="1"/>
  <c r="BV861" i="1"/>
  <c r="BM851" i="1"/>
  <c r="BN851" i="1"/>
  <c r="BO851" i="1"/>
  <c r="BW845" i="1"/>
  <c r="BX845" i="1"/>
  <c r="BV845" i="1"/>
  <c r="BM835" i="1"/>
  <c r="BN835" i="1"/>
  <c r="BO835" i="1"/>
  <c r="BX829" i="1"/>
  <c r="BV829" i="1"/>
  <c r="BW829" i="1"/>
  <c r="BO819" i="1"/>
  <c r="BM819" i="1"/>
  <c r="BN819" i="1"/>
  <c r="BX813" i="1"/>
  <c r="BV813" i="1"/>
  <c r="BW813" i="1"/>
  <c r="BM803" i="1"/>
  <c r="BN803" i="1"/>
  <c r="BO803" i="1"/>
  <c r="BM787" i="1"/>
  <c r="BN787" i="1"/>
  <c r="BO787" i="1"/>
  <c r="BW781" i="1"/>
  <c r="BX781" i="1"/>
  <c r="BN771" i="1"/>
  <c r="BO771" i="1"/>
  <c r="BV765" i="1"/>
  <c r="BW765" i="1"/>
  <c r="BX765" i="1"/>
  <c r="BM755" i="1"/>
  <c r="BN755" i="1"/>
  <c r="BO755" i="1"/>
  <c r="BV749" i="1"/>
  <c r="BW749" i="1"/>
  <c r="BX749" i="1"/>
  <c r="BM739" i="1"/>
  <c r="BN739" i="1"/>
  <c r="BO739" i="1"/>
  <c r="BV733" i="1"/>
  <c r="BW733" i="1"/>
  <c r="BX733" i="1"/>
  <c r="BM723" i="1"/>
  <c r="BN723" i="1"/>
  <c r="BO723" i="1"/>
  <c r="BV717" i="1"/>
  <c r="BW717" i="1"/>
  <c r="BX717" i="1"/>
  <c r="BS591" i="1"/>
  <c r="BT591" i="1"/>
  <c r="BU591" i="1"/>
  <c r="BS575" i="1"/>
  <c r="BT575" i="1"/>
  <c r="BU575" i="1"/>
  <c r="BS559" i="1"/>
  <c r="BT559" i="1"/>
  <c r="BU559" i="1"/>
  <c r="BS543" i="1"/>
  <c r="BT543" i="1"/>
  <c r="BX13" i="1"/>
  <c r="BV13" i="1"/>
  <c r="BW13" i="1"/>
  <c r="BX1469" i="1"/>
  <c r="BN1455" i="1"/>
  <c r="BX1437" i="1"/>
  <c r="BX1421" i="1"/>
  <c r="BP1336" i="1"/>
  <c r="BQ1336" i="1"/>
  <c r="BR1336" i="1"/>
  <c r="BP1320" i="1"/>
  <c r="BQ1320" i="1"/>
  <c r="BR1320" i="1"/>
  <c r="BR1304" i="1"/>
  <c r="BP1304" i="1"/>
  <c r="BQ1304" i="1"/>
  <c r="BM1290" i="1"/>
  <c r="BN1290" i="1"/>
  <c r="BO1290" i="1"/>
  <c r="BQ1288" i="1"/>
  <c r="BR1288" i="1"/>
  <c r="BP1288" i="1"/>
  <c r="BV1284" i="1"/>
  <c r="BW1284" i="1"/>
  <c r="BX1284" i="1"/>
  <c r="BN1274" i="1"/>
  <c r="BO1274" i="1"/>
  <c r="BM1274" i="1"/>
  <c r="BV1268" i="1"/>
  <c r="BW1268" i="1"/>
  <c r="BX1268" i="1"/>
  <c r="BN1258" i="1"/>
  <c r="BO1258" i="1"/>
  <c r="BM1258" i="1"/>
  <c r="BV1252" i="1"/>
  <c r="BW1252" i="1"/>
  <c r="BX1252" i="1"/>
  <c r="BM1242" i="1"/>
  <c r="BN1242" i="1"/>
  <c r="BO1242" i="1"/>
  <c r="BV1236" i="1"/>
  <c r="BW1236" i="1"/>
  <c r="BX1236" i="1"/>
  <c r="BM1226" i="1"/>
  <c r="BN1226" i="1"/>
  <c r="BO1226" i="1"/>
  <c r="BQ1224" i="1"/>
  <c r="BR1224" i="1"/>
  <c r="BP1224" i="1"/>
  <c r="BV1220" i="1"/>
  <c r="BW1220" i="1"/>
  <c r="BX1220" i="1"/>
  <c r="BN1210" i="1"/>
  <c r="BM1210" i="1"/>
  <c r="BO1210" i="1"/>
  <c r="BP1208" i="1"/>
  <c r="BQ1208" i="1"/>
  <c r="BR1208" i="1"/>
  <c r="BV1204" i="1"/>
  <c r="BW1204" i="1"/>
  <c r="BX1204" i="1"/>
  <c r="BM1194" i="1"/>
  <c r="BN1194" i="1"/>
  <c r="BO1194" i="1"/>
  <c r="BP1192" i="1"/>
  <c r="BQ1192" i="1"/>
  <c r="BR1192" i="1"/>
  <c r="BV1188" i="1"/>
  <c r="BW1188" i="1"/>
  <c r="BX1188" i="1"/>
  <c r="BM1178" i="1"/>
  <c r="BN1178" i="1"/>
  <c r="BO1178" i="1"/>
  <c r="BP1176" i="1"/>
  <c r="BQ1176" i="1"/>
  <c r="BR1176" i="1"/>
  <c r="BV1172" i="1"/>
  <c r="BW1172" i="1"/>
  <c r="BX1172" i="1"/>
  <c r="BM1162" i="1"/>
  <c r="BN1162" i="1"/>
  <c r="BO1162" i="1"/>
  <c r="BP1160" i="1"/>
  <c r="BQ1160" i="1"/>
  <c r="BR1160" i="1"/>
  <c r="BV1156" i="1"/>
  <c r="BW1156" i="1"/>
  <c r="BX1156" i="1"/>
  <c r="BM1146" i="1"/>
  <c r="BN1146" i="1"/>
  <c r="BO1146" i="1"/>
  <c r="BQ1144" i="1"/>
  <c r="BR1144" i="1"/>
  <c r="BP1144" i="1"/>
  <c r="BV1140" i="1"/>
  <c r="BW1140" i="1"/>
  <c r="BX1140" i="1"/>
  <c r="BM1130" i="1"/>
  <c r="BN1130" i="1"/>
  <c r="BO1130" i="1"/>
  <c r="BP1128" i="1"/>
  <c r="BQ1128" i="1"/>
  <c r="BR1128" i="1"/>
  <c r="BV1124" i="1"/>
  <c r="BW1124" i="1"/>
  <c r="BX1124" i="1"/>
  <c r="BP1112" i="1"/>
  <c r="BQ1112" i="1"/>
  <c r="BR1112" i="1"/>
  <c r="BV1108" i="1"/>
  <c r="BW1108" i="1"/>
  <c r="BX1108" i="1"/>
  <c r="BM1098" i="1"/>
  <c r="BN1098" i="1"/>
  <c r="BO1098" i="1"/>
  <c r="BP1096" i="1"/>
  <c r="BQ1096" i="1"/>
  <c r="BR1096" i="1"/>
  <c r="BV1092" i="1"/>
  <c r="BW1092" i="1"/>
  <c r="BX1092" i="1"/>
  <c r="BM1082" i="1"/>
  <c r="BN1082" i="1"/>
  <c r="BO1082" i="1"/>
  <c r="BP1080" i="1"/>
  <c r="BQ1080" i="1"/>
  <c r="BR1080" i="1"/>
  <c r="BV1076" i="1"/>
  <c r="BW1076" i="1"/>
  <c r="BX1076" i="1"/>
  <c r="BM1066" i="1"/>
  <c r="BN1066" i="1"/>
  <c r="BO1066" i="1"/>
  <c r="BP1064" i="1"/>
  <c r="BQ1064" i="1"/>
  <c r="BR1064" i="1"/>
  <c r="BV1060" i="1"/>
  <c r="BW1060" i="1"/>
  <c r="BX1060" i="1"/>
  <c r="BM1050" i="1"/>
  <c r="BN1050" i="1"/>
  <c r="BO1050" i="1"/>
  <c r="BP1048" i="1"/>
  <c r="BQ1048" i="1"/>
  <c r="BR1048" i="1"/>
  <c r="BV1044" i="1"/>
  <c r="BW1044" i="1"/>
  <c r="BX1044" i="1"/>
  <c r="BM1034" i="1"/>
  <c r="BN1034" i="1"/>
  <c r="BO1034" i="1"/>
  <c r="BP1032" i="1"/>
  <c r="BQ1032" i="1"/>
  <c r="BR1032" i="1"/>
  <c r="BX1028" i="1"/>
  <c r="BV1028" i="1"/>
  <c r="BW1028" i="1"/>
  <c r="BO1018" i="1"/>
  <c r="BM1018" i="1"/>
  <c r="BN1018" i="1"/>
  <c r="BP1016" i="1"/>
  <c r="BQ1016" i="1"/>
  <c r="BR1016" i="1"/>
  <c r="BX1012" i="1"/>
  <c r="BV1012" i="1"/>
  <c r="BW1012" i="1"/>
  <c r="BM1002" i="1"/>
  <c r="BP1000" i="1"/>
  <c r="BQ1000" i="1"/>
  <c r="BR1000" i="1"/>
  <c r="BX996" i="1"/>
  <c r="BW996" i="1"/>
  <c r="BV996" i="1"/>
  <c r="BM986" i="1"/>
  <c r="BN986" i="1"/>
  <c r="BO986" i="1"/>
  <c r="BP984" i="1"/>
  <c r="BQ984" i="1"/>
  <c r="BR984" i="1"/>
  <c r="BX980" i="1"/>
  <c r="BV980" i="1"/>
  <c r="BW980" i="1"/>
  <c r="BM970" i="1"/>
  <c r="BN970" i="1"/>
  <c r="BO970" i="1"/>
  <c r="BP968" i="1"/>
  <c r="BQ968" i="1"/>
  <c r="BR968" i="1"/>
  <c r="BP952" i="1"/>
  <c r="BQ952" i="1"/>
  <c r="BR952" i="1"/>
  <c r="BP936" i="1"/>
  <c r="BQ936" i="1"/>
  <c r="BR936" i="1"/>
  <c r="BP920" i="1"/>
  <c r="BQ920" i="1"/>
  <c r="BR920" i="1"/>
  <c r="BP904" i="1"/>
  <c r="BQ904" i="1"/>
  <c r="BR904" i="1"/>
  <c r="BP888" i="1"/>
  <c r="BQ888" i="1"/>
  <c r="BR888" i="1"/>
  <c r="BP872" i="1"/>
  <c r="BQ872" i="1"/>
  <c r="BR872" i="1"/>
  <c r="BP856" i="1"/>
  <c r="BQ856" i="1"/>
  <c r="BR856" i="1"/>
  <c r="BP840" i="1"/>
  <c r="BQ840" i="1"/>
  <c r="BR840" i="1"/>
  <c r="BP824" i="1"/>
  <c r="BQ824" i="1"/>
  <c r="BR824" i="1"/>
  <c r="BQ808" i="1"/>
  <c r="BP808" i="1"/>
  <c r="BR808" i="1"/>
  <c r="BP792" i="1"/>
  <c r="BQ792" i="1"/>
  <c r="BR792" i="1"/>
  <c r="BR776" i="1"/>
  <c r="BP776" i="1"/>
  <c r="BQ776" i="1"/>
  <c r="BR760" i="1"/>
  <c r="BQ744" i="1"/>
  <c r="BP744" i="1"/>
  <c r="BR744" i="1"/>
  <c r="BQ728" i="1"/>
  <c r="BP728" i="1"/>
  <c r="BR728" i="1"/>
  <c r="BP712" i="1"/>
  <c r="BQ712" i="1"/>
  <c r="BR712" i="1"/>
  <c r="BP696" i="1"/>
  <c r="BQ696" i="1"/>
  <c r="BR696" i="1"/>
  <c r="BP680" i="1"/>
  <c r="BQ680" i="1"/>
  <c r="BR680" i="1"/>
  <c r="BP664" i="1"/>
  <c r="BQ664" i="1"/>
  <c r="BR664" i="1"/>
  <c r="BP648" i="1"/>
  <c r="BQ648" i="1"/>
  <c r="BR648" i="1"/>
  <c r="BP632" i="1"/>
  <c r="BQ632" i="1"/>
  <c r="BR632" i="1"/>
  <c r="BV628" i="1"/>
  <c r="BW628" i="1"/>
  <c r="BX628" i="1"/>
  <c r="BM618" i="1"/>
  <c r="BN618" i="1"/>
  <c r="BO618" i="1"/>
  <c r="BP616" i="1"/>
  <c r="BQ616" i="1"/>
  <c r="BR616" i="1"/>
  <c r="BV612" i="1"/>
  <c r="BW612" i="1"/>
  <c r="BX612" i="1"/>
  <c r="BM602" i="1"/>
  <c r="BN602" i="1"/>
  <c r="BO602" i="1"/>
  <c r="BP600" i="1"/>
  <c r="BQ600" i="1"/>
  <c r="BR600" i="1"/>
  <c r="BV596" i="1"/>
  <c r="BW596" i="1"/>
  <c r="BX596" i="1"/>
  <c r="BM586" i="1"/>
  <c r="BN586" i="1"/>
  <c r="BO586" i="1"/>
  <c r="BP584" i="1"/>
  <c r="BQ584" i="1"/>
  <c r="BR584" i="1"/>
  <c r="BV580" i="1"/>
  <c r="BW580" i="1"/>
  <c r="BX580" i="1"/>
  <c r="BM570" i="1"/>
  <c r="BN570" i="1"/>
  <c r="BO570" i="1"/>
  <c r="BR568" i="1"/>
  <c r="BP568" i="1"/>
  <c r="BQ568" i="1"/>
  <c r="BV564" i="1"/>
  <c r="BW564" i="1"/>
  <c r="BX564" i="1"/>
  <c r="BM554" i="1"/>
  <c r="BN554" i="1"/>
  <c r="BO554" i="1"/>
  <c r="BR552" i="1"/>
  <c r="BP552" i="1"/>
  <c r="BQ552" i="1"/>
  <c r="BV548" i="1"/>
  <c r="BW548" i="1"/>
  <c r="BX548" i="1"/>
  <c r="BM538" i="1"/>
  <c r="BN538" i="1"/>
  <c r="BO538" i="1"/>
  <c r="BR536" i="1"/>
  <c r="BP536" i="1"/>
  <c r="BQ536" i="1"/>
  <c r="BV532" i="1"/>
  <c r="BW532" i="1"/>
  <c r="BX532" i="1"/>
  <c r="BM522" i="1"/>
  <c r="BN522" i="1"/>
  <c r="BO522" i="1"/>
  <c r="BP520" i="1"/>
  <c r="BV516" i="1"/>
  <c r="BW516" i="1"/>
  <c r="BX516" i="1"/>
  <c r="BM506" i="1"/>
  <c r="BN506" i="1"/>
  <c r="BO506" i="1"/>
  <c r="BP504" i="1"/>
  <c r="BQ504" i="1"/>
  <c r="BR504" i="1"/>
  <c r="BV500" i="1"/>
  <c r="BW500" i="1"/>
  <c r="BX500" i="1"/>
  <c r="BM490" i="1"/>
  <c r="BN490" i="1"/>
  <c r="BO490" i="1"/>
  <c r="BP488" i="1"/>
  <c r="BQ488" i="1"/>
  <c r="BR488" i="1"/>
  <c r="BX484" i="1"/>
  <c r="BV484" i="1"/>
  <c r="BW484" i="1"/>
  <c r="BM474" i="1"/>
  <c r="BN474" i="1"/>
  <c r="BO474" i="1"/>
  <c r="BP472" i="1"/>
  <c r="BQ472" i="1"/>
  <c r="BR472" i="1"/>
  <c r="BW468" i="1"/>
  <c r="BV468" i="1"/>
  <c r="BX468" i="1"/>
  <c r="BO458" i="1"/>
  <c r="BM458" i="1"/>
  <c r="BN458" i="1"/>
  <c r="BP456" i="1"/>
  <c r="BQ456" i="1"/>
  <c r="BR456" i="1"/>
  <c r="BV452" i="1"/>
  <c r="BW452" i="1"/>
  <c r="BX452" i="1"/>
  <c r="BM442" i="1"/>
  <c r="BN442" i="1"/>
  <c r="BO442" i="1"/>
  <c r="BP440" i="1"/>
  <c r="BQ440" i="1"/>
  <c r="BR440" i="1"/>
  <c r="BW436" i="1"/>
  <c r="BV436" i="1"/>
  <c r="BX436" i="1"/>
  <c r="BO426" i="1"/>
  <c r="BM426" i="1"/>
  <c r="BN426" i="1"/>
  <c r="BQ424" i="1"/>
  <c r="BR424" i="1"/>
  <c r="BP424" i="1"/>
  <c r="BW420" i="1"/>
  <c r="BX420" i="1"/>
  <c r="BV420" i="1"/>
  <c r="BM410" i="1"/>
  <c r="BN410" i="1"/>
  <c r="BO410" i="1"/>
  <c r="BQ408" i="1"/>
  <c r="BW404" i="1"/>
  <c r="BV404" i="1"/>
  <c r="BX404" i="1"/>
  <c r="BO394" i="1"/>
  <c r="BM394" i="1"/>
  <c r="BN394" i="1"/>
  <c r="BP392" i="1"/>
  <c r="BQ392" i="1"/>
  <c r="BR392" i="1"/>
  <c r="BW388" i="1"/>
  <c r="BV388" i="1"/>
  <c r="BX388" i="1"/>
  <c r="BM378" i="1"/>
  <c r="BO378" i="1"/>
  <c r="BN378" i="1"/>
  <c r="BS374" i="1"/>
  <c r="BT374" i="1"/>
  <c r="BU374" i="1"/>
  <c r="BW372" i="1"/>
  <c r="BX372" i="1"/>
  <c r="BV372" i="1"/>
  <c r="BO362" i="1"/>
  <c r="BM362" i="1"/>
  <c r="BN362" i="1"/>
  <c r="BS358" i="1"/>
  <c r="BT358" i="1"/>
  <c r="BU358" i="1"/>
  <c r="BV356" i="1"/>
  <c r="BW356" i="1"/>
  <c r="BX356" i="1"/>
  <c r="BM346" i="1"/>
  <c r="BN346" i="1"/>
  <c r="BO346" i="1"/>
  <c r="BS342" i="1"/>
  <c r="BT342" i="1"/>
  <c r="BU342" i="1"/>
  <c r="BW340" i="1"/>
  <c r="BX340" i="1"/>
  <c r="BV340" i="1"/>
  <c r="BO330" i="1"/>
  <c r="BM330" i="1"/>
  <c r="BN330" i="1"/>
  <c r="BS326" i="1"/>
  <c r="BT326" i="1"/>
  <c r="BU326" i="1"/>
  <c r="BW324" i="1"/>
  <c r="BX324" i="1"/>
  <c r="BV324" i="1"/>
  <c r="BS310" i="1"/>
  <c r="BT310" i="1"/>
  <c r="BU310" i="1"/>
  <c r="BS294" i="1"/>
  <c r="BT294" i="1"/>
  <c r="BU294" i="1"/>
  <c r="BS278" i="1"/>
  <c r="BT278" i="1"/>
  <c r="BU278" i="1"/>
  <c r="BM186" i="1"/>
  <c r="BN186" i="1"/>
  <c r="BO186" i="1"/>
  <c r="BV180" i="1"/>
  <c r="BW180" i="1"/>
  <c r="BX180" i="1"/>
  <c r="BM170" i="1"/>
  <c r="BN170" i="1"/>
  <c r="BO170" i="1"/>
  <c r="BM58" i="1"/>
  <c r="BN58" i="1"/>
  <c r="BO58" i="1"/>
  <c r="BM26" i="1"/>
  <c r="BN26" i="1"/>
  <c r="BO26" i="1"/>
  <c r="BV20" i="1"/>
  <c r="BW20" i="1"/>
  <c r="BX20" i="1"/>
  <c r="BM10" i="1"/>
  <c r="BN10" i="1"/>
  <c r="BO10" i="1"/>
  <c r="BW1469" i="1"/>
  <c r="BO1459" i="1"/>
  <c r="BW1437" i="1"/>
  <c r="BW1421" i="1"/>
  <c r="BX1409" i="1"/>
  <c r="BX1393" i="1"/>
  <c r="BO1379" i="1"/>
  <c r="BK1469" i="1"/>
  <c r="BK1453" i="1"/>
  <c r="BK1437" i="1"/>
  <c r="BK1421" i="1"/>
  <c r="BK1405" i="1"/>
  <c r="BK1389" i="1"/>
  <c r="BJ783" i="1"/>
  <c r="BJ767" i="1"/>
  <c r="BJ751" i="1"/>
  <c r="BJ735" i="1"/>
  <c r="BJ719" i="1"/>
  <c r="BJ703" i="1"/>
  <c r="BJ127" i="1"/>
  <c r="BJ111" i="1"/>
  <c r="BJ95" i="1"/>
  <c r="BI17" i="1"/>
  <c r="BN1459" i="1"/>
  <c r="BX1441" i="1"/>
  <c r="BX1417" i="1"/>
  <c r="BW1409" i="1"/>
  <c r="BO1399" i="1"/>
  <c r="BW1393" i="1"/>
  <c r="BX1377" i="1"/>
  <c r="BM1416" i="1"/>
  <c r="BN1416" i="1"/>
  <c r="BP1366" i="1"/>
  <c r="BQ1366" i="1"/>
  <c r="BR1366" i="1"/>
  <c r="BP1334" i="1"/>
  <c r="BQ1334" i="1"/>
  <c r="BR1334" i="1"/>
  <c r="BP1318" i="1"/>
  <c r="BQ1318" i="1"/>
  <c r="BR1318" i="1"/>
  <c r="BP1254" i="1"/>
  <c r="BQ1254" i="1"/>
  <c r="BR1254" i="1"/>
  <c r="BP1206" i="1"/>
  <c r="BQ1206" i="1"/>
  <c r="BR1206" i="1"/>
  <c r="BP1190" i="1"/>
  <c r="BQ1190" i="1"/>
  <c r="BR1190" i="1"/>
  <c r="BP1174" i="1"/>
  <c r="BQ1174" i="1"/>
  <c r="BR1174" i="1"/>
  <c r="BP1126" i="1"/>
  <c r="BQ1126" i="1"/>
  <c r="BR1126" i="1"/>
  <c r="BP1110" i="1"/>
  <c r="BQ1110" i="1"/>
  <c r="BR1110" i="1"/>
  <c r="BQ1094" i="1"/>
  <c r="BR1094" i="1"/>
  <c r="BP1094" i="1"/>
  <c r="BQ1078" i="1"/>
  <c r="BR1078" i="1"/>
  <c r="BP1078" i="1"/>
  <c r="BQ1062" i="1"/>
  <c r="BQ1046" i="1"/>
  <c r="BR1046" i="1"/>
  <c r="BP1046" i="1"/>
  <c r="BP1030" i="1"/>
  <c r="BQ1030" i="1"/>
  <c r="BR1030" i="1"/>
  <c r="BP1014" i="1"/>
  <c r="BQ1014" i="1"/>
  <c r="BR1014" i="1"/>
  <c r="BP998" i="1"/>
  <c r="BQ998" i="1"/>
  <c r="BR998" i="1"/>
  <c r="BP982" i="1"/>
  <c r="BQ982" i="1"/>
  <c r="BR982" i="1"/>
  <c r="BP966" i="1"/>
  <c r="BQ966" i="1"/>
  <c r="BR966" i="1"/>
  <c r="BP950" i="1"/>
  <c r="BQ950" i="1"/>
  <c r="BR950" i="1"/>
  <c r="BP934" i="1"/>
  <c r="BQ934" i="1"/>
  <c r="BR934" i="1"/>
  <c r="BP918" i="1"/>
  <c r="BQ918" i="1"/>
  <c r="BR918" i="1"/>
  <c r="BR902" i="1"/>
  <c r="BP902" i="1"/>
  <c r="BQ902" i="1"/>
  <c r="BP886" i="1"/>
  <c r="BQ886" i="1"/>
  <c r="BR886" i="1"/>
  <c r="BQ870" i="1"/>
  <c r="BR870" i="1"/>
  <c r="BP870" i="1"/>
  <c r="BQ854" i="1"/>
  <c r="BP854" i="1"/>
  <c r="BR854" i="1"/>
  <c r="BQ838" i="1"/>
  <c r="BP838" i="1"/>
  <c r="BR838" i="1"/>
  <c r="BQ822" i="1"/>
  <c r="BP822" i="1"/>
  <c r="BR822" i="1"/>
  <c r="BQ806" i="1"/>
  <c r="BR806" i="1"/>
  <c r="BP806" i="1"/>
  <c r="BP790" i="1"/>
  <c r="BQ790" i="1"/>
  <c r="BR790" i="1"/>
  <c r="BP774" i="1"/>
  <c r="BQ774" i="1"/>
  <c r="BR774" i="1"/>
  <c r="BQ758" i="1"/>
  <c r="BP758" i="1"/>
  <c r="BR758" i="1"/>
  <c r="BQ742" i="1"/>
  <c r="BP742" i="1"/>
  <c r="BR742" i="1"/>
  <c r="BQ726" i="1"/>
  <c r="BR726" i="1"/>
  <c r="BP726" i="1"/>
  <c r="BP710" i="1"/>
  <c r="BQ710" i="1"/>
  <c r="BR710" i="1"/>
  <c r="BP694" i="1"/>
  <c r="BQ694" i="1"/>
  <c r="BR694" i="1"/>
  <c r="BP678" i="1"/>
  <c r="BQ678" i="1"/>
  <c r="BR678" i="1"/>
  <c r="BP662" i="1"/>
  <c r="BQ662" i="1"/>
  <c r="BR662" i="1"/>
  <c r="BP646" i="1"/>
  <c r="BQ646" i="1"/>
  <c r="BR646" i="1"/>
  <c r="BP630" i="1"/>
  <c r="BQ630" i="1"/>
  <c r="BR630" i="1"/>
  <c r="BP614" i="1"/>
  <c r="BQ614" i="1"/>
  <c r="BR614" i="1"/>
  <c r="BQ342" i="1"/>
  <c r="BR342" i="1"/>
  <c r="BP342" i="1"/>
  <c r="BP326" i="1"/>
  <c r="BQ326" i="1"/>
  <c r="BR326" i="1"/>
  <c r="BP310" i="1"/>
  <c r="BQ310" i="1"/>
  <c r="BR310" i="1"/>
  <c r="BP294" i="1"/>
  <c r="BQ294" i="1"/>
  <c r="BR294" i="1"/>
  <c r="BP278" i="1"/>
  <c r="BQ278" i="1"/>
  <c r="BR278" i="1"/>
  <c r="BP262" i="1"/>
  <c r="BQ262" i="1"/>
  <c r="BR262" i="1"/>
  <c r="BP246" i="1"/>
  <c r="BQ246" i="1"/>
  <c r="BR246" i="1"/>
  <c r="BS244" i="1"/>
  <c r="BP230" i="1"/>
  <c r="BQ230" i="1"/>
  <c r="BR230" i="1"/>
  <c r="BS228" i="1"/>
  <c r="BT228" i="1"/>
  <c r="BU228" i="1"/>
  <c r="BP214" i="1"/>
  <c r="BQ214" i="1"/>
  <c r="BR214" i="1"/>
  <c r="BS212" i="1"/>
  <c r="BT212" i="1"/>
  <c r="BU212" i="1"/>
  <c r="BP198" i="1"/>
  <c r="BQ198" i="1"/>
  <c r="BR198" i="1"/>
  <c r="BR182" i="1"/>
  <c r="BP182" i="1"/>
  <c r="BQ182" i="1"/>
  <c r="BP166" i="1"/>
  <c r="BQ166" i="1"/>
  <c r="BR166" i="1"/>
  <c r="BP150" i="1"/>
  <c r="BQ150" i="1"/>
  <c r="BR150" i="1"/>
  <c r="BP134" i="1"/>
  <c r="BQ134" i="1"/>
  <c r="BR134" i="1"/>
  <c r="BP118" i="1"/>
  <c r="BQ118" i="1"/>
  <c r="BR118" i="1"/>
  <c r="BP102" i="1"/>
  <c r="BQ102" i="1"/>
  <c r="BR102" i="1"/>
  <c r="BP86" i="1"/>
  <c r="BQ86" i="1"/>
  <c r="BR86" i="1"/>
  <c r="BT84" i="1"/>
  <c r="BU84" i="1"/>
  <c r="BS84" i="1"/>
  <c r="BP70" i="1"/>
  <c r="BQ70" i="1"/>
  <c r="BR70" i="1"/>
  <c r="BT68" i="1"/>
  <c r="BU68" i="1"/>
  <c r="BS68" i="1"/>
  <c r="BJ54" i="1"/>
  <c r="BK52" i="1"/>
  <c r="BJ38" i="1"/>
  <c r="BK36" i="1"/>
  <c r="BI24" i="1"/>
  <c r="BK20" i="1"/>
  <c r="BL18" i="1"/>
  <c r="BJ6" i="1"/>
  <c r="BK4" i="1"/>
  <c r="BO1463" i="1"/>
  <c r="BW1441" i="1"/>
  <c r="BW1417" i="1"/>
  <c r="BM1423" i="1"/>
  <c r="BN1423" i="1"/>
  <c r="BM1407" i="1"/>
  <c r="BN1407" i="1"/>
  <c r="BM1391" i="1"/>
  <c r="BN1391" i="1"/>
  <c r="BM1375" i="1"/>
  <c r="BN1375" i="1"/>
  <c r="BO1375" i="1"/>
  <c r="BV1369" i="1"/>
  <c r="BW1369" i="1"/>
  <c r="BX1369" i="1"/>
  <c r="BM1359" i="1"/>
  <c r="BN1359" i="1"/>
  <c r="BO1359" i="1"/>
  <c r="BV1353" i="1"/>
  <c r="BW1353" i="1"/>
  <c r="BX1353" i="1"/>
  <c r="BM1343" i="1"/>
  <c r="BN1343" i="1"/>
  <c r="BO1343" i="1"/>
  <c r="BV1337" i="1"/>
  <c r="BW1337" i="1"/>
  <c r="BX1337" i="1"/>
  <c r="BM1327" i="1"/>
  <c r="BN1327" i="1"/>
  <c r="BO1327" i="1"/>
  <c r="BV1321" i="1"/>
  <c r="BW1321" i="1"/>
  <c r="BX1321" i="1"/>
  <c r="BN1311" i="1"/>
  <c r="BO1311" i="1"/>
  <c r="BM1311" i="1"/>
  <c r="BV1305" i="1"/>
  <c r="BW1305" i="1"/>
  <c r="BX1305" i="1"/>
  <c r="BN1295" i="1"/>
  <c r="BO1295" i="1"/>
  <c r="BM1295" i="1"/>
  <c r="BV1289" i="1"/>
  <c r="BW1289" i="1"/>
  <c r="BX1289" i="1"/>
  <c r="BM1279" i="1"/>
  <c r="BN1279" i="1"/>
  <c r="BO1279" i="1"/>
  <c r="BV1273" i="1"/>
  <c r="BW1273" i="1"/>
  <c r="BX1273" i="1"/>
  <c r="BM1263" i="1"/>
  <c r="BN1263" i="1"/>
  <c r="BO1263" i="1"/>
  <c r="BV1257" i="1"/>
  <c r="BW1257" i="1"/>
  <c r="BX1257" i="1"/>
  <c r="BM1247" i="1"/>
  <c r="BN1247" i="1"/>
  <c r="BO1247" i="1"/>
  <c r="BV1241" i="1"/>
  <c r="BW1241" i="1"/>
  <c r="BX1241" i="1"/>
  <c r="BM1231" i="1"/>
  <c r="BN1231" i="1"/>
  <c r="BO1231" i="1"/>
  <c r="BV1225" i="1"/>
  <c r="BW1225" i="1"/>
  <c r="BX1225" i="1"/>
  <c r="BM1215" i="1"/>
  <c r="BN1215" i="1"/>
  <c r="BO1215" i="1"/>
  <c r="BX1209" i="1"/>
  <c r="BV1209" i="1"/>
  <c r="BW1209" i="1"/>
  <c r="BM1199" i="1"/>
  <c r="BN1199" i="1"/>
  <c r="BO1199" i="1"/>
  <c r="BX1193" i="1"/>
  <c r="BV1193" i="1"/>
  <c r="BW1193" i="1"/>
  <c r="BM1183" i="1"/>
  <c r="BN1183" i="1"/>
  <c r="BO1183" i="1"/>
  <c r="BX1177" i="1"/>
  <c r="BV1177" i="1"/>
  <c r="BW1177" i="1"/>
  <c r="BM1167" i="1"/>
  <c r="BN1167" i="1"/>
  <c r="BO1167" i="1"/>
  <c r="BX1161" i="1"/>
  <c r="BV1161" i="1"/>
  <c r="BW1161" i="1"/>
  <c r="BM1151" i="1"/>
  <c r="BN1151" i="1"/>
  <c r="BO1151" i="1"/>
  <c r="BX1145" i="1"/>
  <c r="BV1145" i="1"/>
  <c r="BW1145" i="1"/>
  <c r="BM1135" i="1"/>
  <c r="BN1135" i="1"/>
  <c r="BO1135" i="1"/>
  <c r="BX1129" i="1"/>
  <c r="BV1129" i="1"/>
  <c r="BW1129" i="1"/>
  <c r="BM1119" i="1"/>
  <c r="BN1119" i="1"/>
  <c r="BO1119" i="1"/>
  <c r="BX1113" i="1"/>
  <c r="BV1113" i="1"/>
  <c r="BW1113" i="1"/>
  <c r="BM1103" i="1"/>
  <c r="BN1103" i="1"/>
  <c r="BO1103" i="1"/>
  <c r="BV1097" i="1"/>
  <c r="BW1097" i="1"/>
  <c r="BX1097" i="1"/>
  <c r="BM1087" i="1"/>
  <c r="BN1087" i="1"/>
  <c r="BO1087" i="1"/>
  <c r="BV1081" i="1"/>
  <c r="BW1081" i="1"/>
  <c r="BX1081" i="1"/>
  <c r="BM1071" i="1"/>
  <c r="BN1071" i="1"/>
  <c r="BO1071" i="1"/>
  <c r="BV1065" i="1"/>
  <c r="BW1065" i="1"/>
  <c r="BX1065" i="1"/>
  <c r="BM1055" i="1"/>
  <c r="BN1055" i="1"/>
  <c r="BO1055" i="1"/>
  <c r="BV1049" i="1"/>
  <c r="BW1049" i="1"/>
  <c r="BX1049" i="1"/>
  <c r="BM1039" i="1"/>
  <c r="BN1039" i="1"/>
  <c r="BO1039" i="1"/>
  <c r="BV1033" i="1"/>
  <c r="BW1033" i="1"/>
  <c r="BX1033" i="1"/>
  <c r="BO1023" i="1"/>
  <c r="BN1023" i="1"/>
  <c r="BM1023" i="1"/>
  <c r="BV1017" i="1"/>
  <c r="BW1017" i="1"/>
  <c r="BX1017" i="1"/>
  <c r="BM1007" i="1"/>
  <c r="BN1007" i="1"/>
  <c r="BO1007" i="1"/>
  <c r="BW1001" i="1"/>
  <c r="BX1001" i="1"/>
  <c r="BV1001" i="1"/>
  <c r="BM991" i="1"/>
  <c r="BN991" i="1"/>
  <c r="BO991" i="1"/>
  <c r="BV985" i="1"/>
  <c r="BW985" i="1"/>
  <c r="BX985" i="1"/>
  <c r="BN975" i="1"/>
  <c r="BO975" i="1"/>
  <c r="BM975" i="1"/>
  <c r="BV969" i="1"/>
  <c r="BW969" i="1"/>
  <c r="BX969" i="1"/>
  <c r="BI959" i="1"/>
  <c r="BL953" i="1"/>
  <c r="BI943" i="1"/>
  <c r="BL937" i="1"/>
  <c r="BI927" i="1"/>
  <c r="BL921" i="1"/>
  <c r="BI911" i="1"/>
  <c r="BL905" i="1"/>
  <c r="BI895" i="1"/>
  <c r="BL889" i="1"/>
  <c r="BI879" i="1"/>
  <c r="BL873" i="1"/>
  <c r="BI863" i="1"/>
  <c r="BL857" i="1"/>
  <c r="BI847" i="1"/>
  <c r="BL841" i="1"/>
  <c r="BI831" i="1"/>
  <c r="BL825" i="1"/>
  <c r="BI815" i="1"/>
  <c r="BL809" i="1"/>
  <c r="BI799" i="1"/>
  <c r="BL793" i="1"/>
  <c r="BI783" i="1"/>
  <c r="BL777" i="1"/>
  <c r="BI767" i="1"/>
  <c r="BL761" i="1"/>
  <c r="BI751" i="1"/>
  <c r="BL745" i="1"/>
  <c r="BI735" i="1"/>
  <c r="BL729" i="1"/>
  <c r="BI719" i="1"/>
  <c r="BL713" i="1"/>
  <c r="BK603" i="1"/>
  <c r="BK587" i="1"/>
  <c r="BK571" i="1"/>
  <c r="BK555" i="1"/>
  <c r="BK539" i="1"/>
  <c r="BM15" i="1"/>
  <c r="BN15" i="1"/>
  <c r="BO15" i="1"/>
  <c r="BX9" i="1"/>
  <c r="BV9" i="1"/>
  <c r="BW9" i="1"/>
  <c r="BN1463" i="1"/>
  <c r="BP1348" i="1"/>
  <c r="BQ1348" i="1"/>
  <c r="BR1348" i="1"/>
  <c r="BP1332" i="1"/>
  <c r="BQ1332" i="1"/>
  <c r="BR1332" i="1"/>
  <c r="BP1316" i="1"/>
  <c r="BQ1316" i="1"/>
  <c r="BR1316" i="1"/>
  <c r="BR1300" i="1"/>
  <c r="BP1300" i="1"/>
  <c r="BQ1300" i="1"/>
  <c r="BV1296" i="1"/>
  <c r="BW1296" i="1"/>
  <c r="BX1296" i="1"/>
  <c r="BN1286" i="1"/>
  <c r="BM1286" i="1"/>
  <c r="BO1286" i="1"/>
  <c r="BQ1284" i="1"/>
  <c r="BR1284" i="1"/>
  <c r="BP1284" i="1"/>
  <c r="BV1280" i="1"/>
  <c r="BW1280" i="1"/>
  <c r="BX1280" i="1"/>
  <c r="BN1270" i="1"/>
  <c r="BO1270" i="1"/>
  <c r="BM1270" i="1"/>
  <c r="BV1264" i="1"/>
  <c r="BW1264" i="1"/>
  <c r="BX1264" i="1"/>
  <c r="BM1254" i="1"/>
  <c r="BN1254" i="1"/>
  <c r="BO1254" i="1"/>
  <c r="BV1248" i="1"/>
  <c r="BW1248" i="1"/>
  <c r="BX1248" i="1"/>
  <c r="BM1238" i="1"/>
  <c r="BN1238" i="1"/>
  <c r="BO1238" i="1"/>
  <c r="BQ1236" i="1"/>
  <c r="BR1236" i="1"/>
  <c r="BP1236" i="1"/>
  <c r="BV1232" i="1"/>
  <c r="BW1232" i="1"/>
  <c r="BX1232" i="1"/>
  <c r="BM1222" i="1"/>
  <c r="BN1222" i="1"/>
  <c r="BO1222" i="1"/>
  <c r="BP1220" i="1"/>
  <c r="BQ1220" i="1"/>
  <c r="BR1220" i="1"/>
  <c r="BV1216" i="1"/>
  <c r="BW1216" i="1"/>
  <c r="BX1216" i="1"/>
  <c r="BM1206" i="1"/>
  <c r="BN1206" i="1"/>
  <c r="BO1206" i="1"/>
  <c r="BP1204" i="1"/>
  <c r="BQ1204" i="1"/>
  <c r="BR1204" i="1"/>
  <c r="BL1200" i="1"/>
  <c r="BM1190" i="1"/>
  <c r="BN1190" i="1"/>
  <c r="BO1190" i="1"/>
  <c r="BP1188" i="1"/>
  <c r="BQ1188" i="1"/>
  <c r="BR1188" i="1"/>
  <c r="BV1184" i="1"/>
  <c r="BW1184" i="1"/>
  <c r="BX1184" i="1"/>
  <c r="BM1174" i="1"/>
  <c r="BN1174" i="1"/>
  <c r="BO1174" i="1"/>
  <c r="BP1172" i="1"/>
  <c r="BQ1172" i="1"/>
  <c r="BR1172" i="1"/>
  <c r="BV1168" i="1"/>
  <c r="BW1168" i="1"/>
  <c r="BX1168" i="1"/>
  <c r="BM1158" i="1"/>
  <c r="BN1158" i="1"/>
  <c r="BO1158" i="1"/>
  <c r="BP1156" i="1"/>
  <c r="BQ1156" i="1"/>
  <c r="BR1156" i="1"/>
  <c r="BL1152" i="1"/>
  <c r="BM1142" i="1"/>
  <c r="BN1142" i="1"/>
  <c r="BO1142" i="1"/>
  <c r="BP1140" i="1"/>
  <c r="BQ1140" i="1"/>
  <c r="BR1140" i="1"/>
  <c r="BV1136" i="1"/>
  <c r="BW1136" i="1"/>
  <c r="BX1136" i="1"/>
  <c r="BM1126" i="1"/>
  <c r="BN1126" i="1"/>
  <c r="BO1126" i="1"/>
  <c r="BP1124" i="1"/>
  <c r="BQ1124" i="1"/>
  <c r="BR1124" i="1"/>
  <c r="BV1120" i="1"/>
  <c r="BW1120" i="1"/>
  <c r="BX1120" i="1"/>
  <c r="BM1110" i="1"/>
  <c r="BN1110" i="1"/>
  <c r="BO1110" i="1"/>
  <c r="BP1108" i="1"/>
  <c r="BQ1108" i="1"/>
  <c r="BR1108" i="1"/>
  <c r="BV1104" i="1"/>
  <c r="BW1104" i="1"/>
  <c r="BX1104" i="1"/>
  <c r="BM1094" i="1"/>
  <c r="BN1094" i="1"/>
  <c r="BO1094" i="1"/>
  <c r="BR1092" i="1"/>
  <c r="BQ1092" i="1"/>
  <c r="BP1092" i="1"/>
  <c r="BV1088" i="1"/>
  <c r="BW1088" i="1"/>
  <c r="BX1088" i="1"/>
  <c r="BM1078" i="1"/>
  <c r="BN1078" i="1"/>
  <c r="BO1078" i="1"/>
  <c r="BP1076" i="1"/>
  <c r="BQ1076" i="1"/>
  <c r="BR1076" i="1"/>
  <c r="BL1072" i="1"/>
  <c r="BM1062" i="1"/>
  <c r="BN1062" i="1"/>
  <c r="BO1062" i="1"/>
  <c r="BP1060" i="1"/>
  <c r="BQ1060" i="1"/>
  <c r="BR1060" i="1"/>
  <c r="BV1056" i="1"/>
  <c r="BW1056" i="1"/>
  <c r="BX1056" i="1"/>
  <c r="BM1046" i="1"/>
  <c r="BN1046" i="1"/>
  <c r="BO1046" i="1"/>
  <c r="BP1044" i="1"/>
  <c r="BQ1044" i="1"/>
  <c r="BR1044" i="1"/>
  <c r="BL1040" i="1"/>
  <c r="BM1030" i="1"/>
  <c r="BN1030" i="1"/>
  <c r="BO1030" i="1"/>
  <c r="BP1028" i="1"/>
  <c r="BQ1028" i="1"/>
  <c r="BR1028" i="1"/>
  <c r="BX1024" i="1"/>
  <c r="BV1024" i="1"/>
  <c r="BW1024" i="1"/>
  <c r="BM1014" i="1"/>
  <c r="BN1014" i="1"/>
  <c r="BO1014" i="1"/>
  <c r="BP1012" i="1"/>
  <c r="BQ1012" i="1"/>
  <c r="BR1012" i="1"/>
  <c r="BX1008" i="1"/>
  <c r="BV1008" i="1"/>
  <c r="BW1008" i="1"/>
  <c r="BM998" i="1"/>
  <c r="BN998" i="1"/>
  <c r="BO998" i="1"/>
  <c r="BP996" i="1"/>
  <c r="BQ996" i="1"/>
  <c r="BR996" i="1"/>
  <c r="BX992" i="1"/>
  <c r="BV992" i="1"/>
  <c r="BW992" i="1"/>
  <c r="BN982" i="1"/>
  <c r="BO982" i="1"/>
  <c r="BM982" i="1"/>
  <c r="BR980" i="1"/>
  <c r="BP980" i="1"/>
  <c r="BQ980" i="1"/>
  <c r="BW976" i="1"/>
  <c r="BX976" i="1"/>
  <c r="BV976" i="1"/>
  <c r="BI966" i="1"/>
  <c r="BJ964" i="1"/>
  <c r="BP948" i="1"/>
  <c r="BQ948" i="1"/>
  <c r="BR948" i="1"/>
  <c r="BR932" i="1"/>
  <c r="BQ932" i="1"/>
  <c r="BP932" i="1"/>
  <c r="BP916" i="1"/>
  <c r="BQ916" i="1"/>
  <c r="BR916" i="1"/>
  <c r="BP900" i="1"/>
  <c r="BQ900" i="1"/>
  <c r="BR900" i="1"/>
  <c r="BP884" i="1"/>
  <c r="BQ884" i="1"/>
  <c r="BR884" i="1"/>
  <c r="BP868" i="1"/>
  <c r="BQ868" i="1"/>
  <c r="BR868" i="1"/>
  <c r="BP852" i="1"/>
  <c r="BQ852" i="1"/>
  <c r="BR852" i="1"/>
  <c r="BP836" i="1"/>
  <c r="BQ836" i="1"/>
  <c r="BR836" i="1"/>
  <c r="BP820" i="1"/>
  <c r="BQ820" i="1"/>
  <c r="BR820" i="1"/>
  <c r="BR804" i="1"/>
  <c r="BP804" i="1"/>
  <c r="BQ804" i="1"/>
  <c r="BP788" i="1"/>
  <c r="BQ788" i="1"/>
  <c r="BR788" i="1"/>
  <c r="BP772" i="1"/>
  <c r="BQ772" i="1"/>
  <c r="BR772" i="1"/>
  <c r="BQ756" i="1"/>
  <c r="BP756" i="1"/>
  <c r="BR756" i="1"/>
  <c r="BQ740" i="1"/>
  <c r="BP740" i="1"/>
  <c r="BR740" i="1"/>
  <c r="BP724" i="1"/>
  <c r="BQ724" i="1"/>
  <c r="BR724" i="1"/>
  <c r="BP708" i="1"/>
  <c r="BQ708" i="1"/>
  <c r="BR708" i="1"/>
  <c r="BP692" i="1"/>
  <c r="BQ692" i="1"/>
  <c r="BR692" i="1"/>
  <c r="BP676" i="1"/>
  <c r="BQ676" i="1"/>
  <c r="BR676" i="1"/>
  <c r="BP660" i="1"/>
  <c r="BQ660" i="1"/>
  <c r="BR660" i="1"/>
  <c r="BR644" i="1"/>
  <c r="BP644" i="1"/>
  <c r="BQ644" i="1"/>
  <c r="BM630" i="1"/>
  <c r="BN630" i="1"/>
  <c r="BO630" i="1"/>
  <c r="BP628" i="1"/>
  <c r="BQ628" i="1"/>
  <c r="BR628" i="1"/>
  <c r="BV624" i="1"/>
  <c r="BW624" i="1"/>
  <c r="BX624" i="1"/>
  <c r="BM614" i="1"/>
  <c r="BN614" i="1"/>
  <c r="BO614" i="1"/>
  <c r="BP612" i="1"/>
  <c r="BQ612" i="1"/>
  <c r="BR612" i="1"/>
  <c r="BV608" i="1"/>
  <c r="BX608" i="1"/>
  <c r="BW608" i="1"/>
  <c r="BM598" i="1"/>
  <c r="BN598" i="1"/>
  <c r="BO598" i="1"/>
  <c r="BP596" i="1"/>
  <c r="BQ596" i="1"/>
  <c r="BR596" i="1"/>
  <c r="BV592" i="1"/>
  <c r="BW592" i="1"/>
  <c r="BX592" i="1"/>
  <c r="BM582" i="1"/>
  <c r="BN582" i="1"/>
  <c r="BO582" i="1"/>
  <c r="BP580" i="1"/>
  <c r="BQ580" i="1"/>
  <c r="BR580" i="1"/>
  <c r="BV576" i="1"/>
  <c r="BW576" i="1"/>
  <c r="BX576" i="1"/>
  <c r="BM566" i="1"/>
  <c r="BN566" i="1"/>
  <c r="BO566" i="1"/>
  <c r="BR564" i="1"/>
  <c r="BP564" i="1"/>
  <c r="BQ564" i="1"/>
  <c r="BV560" i="1"/>
  <c r="BW560" i="1"/>
  <c r="BX560" i="1"/>
  <c r="BM550" i="1"/>
  <c r="BN550" i="1"/>
  <c r="BO550" i="1"/>
  <c r="BR548" i="1"/>
  <c r="BQ548" i="1"/>
  <c r="BP548" i="1"/>
  <c r="BL544" i="1"/>
  <c r="BM534" i="1"/>
  <c r="BN534" i="1"/>
  <c r="BO534" i="1"/>
  <c r="BR532" i="1"/>
  <c r="BP532" i="1"/>
  <c r="BQ532" i="1"/>
  <c r="BV528" i="1"/>
  <c r="BW528" i="1"/>
  <c r="BX528" i="1"/>
  <c r="BM518" i="1"/>
  <c r="BN518" i="1"/>
  <c r="BO518" i="1"/>
  <c r="BR516" i="1"/>
  <c r="BQ516" i="1"/>
  <c r="BP516" i="1"/>
  <c r="BV512" i="1"/>
  <c r="BW512" i="1"/>
  <c r="BX512" i="1"/>
  <c r="BM502" i="1"/>
  <c r="BN502" i="1"/>
  <c r="BO502" i="1"/>
  <c r="BP500" i="1"/>
  <c r="BR500" i="1"/>
  <c r="BQ500" i="1"/>
  <c r="BX496" i="1"/>
  <c r="BV496" i="1"/>
  <c r="BW496" i="1"/>
  <c r="BM486" i="1"/>
  <c r="BN486" i="1"/>
  <c r="BO486" i="1"/>
  <c r="BP484" i="1"/>
  <c r="BQ484" i="1"/>
  <c r="BR484" i="1"/>
  <c r="BX480" i="1"/>
  <c r="BM470" i="1"/>
  <c r="BN470" i="1"/>
  <c r="BO470" i="1"/>
  <c r="BP468" i="1"/>
  <c r="BQ468" i="1"/>
  <c r="BR468" i="1"/>
  <c r="BV464" i="1"/>
  <c r="BW464" i="1"/>
  <c r="BX464" i="1"/>
  <c r="BN454" i="1"/>
  <c r="BO454" i="1"/>
  <c r="BM454" i="1"/>
  <c r="BP452" i="1"/>
  <c r="BQ452" i="1"/>
  <c r="BR452" i="1"/>
  <c r="BV448" i="1"/>
  <c r="BW448" i="1"/>
  <c r="BX448" i="1"/>
  <c r="BM438" i="1"/>
  <c r="BN438" i="1"/>
  <c r="BO438" i="1"/>
  <c r="BP436" i="1"/>
  <c r="BQ436" i="1"/>
  <c r="BR436" i="1"/>
  <c r="BX432" i="1"/>
  <c r="BV432" i="1"/>
  <c r="BW432" i="1"/>
  <c r="BN422" i="1"/>
  <c r="BM422" i="1"/>
  <c r="BO422" i="1"/>
  <c r="BP420" i="1"/>
  <c r="BQ420" i="1"/>
  <c r="BR420" i="1"/>
  <c r="BV416" i="1"/>
  <c r="BW416" i="1"/>
  <c r="BX416" i="1"/>
  <c r="BM406" i="1"/>
  <c r="BN406" i="1"/>
  <c r="BO406" i="1"/>
  <c r="BP404" i="1"/>
  <c r="BQ404" i="1"/>
  <c r="BR404" i="1"/>
  <c r="BV400" i="1"/>
  <c r="BW400" i="1"/>
  <c r="BX400" i="1"/>
  <c r="BM390" i="1"/>
  <c r="BN390" i="1"/>
  <c r="BO390" i="1"/>
  <c r="BP388" i="1"/>
  <c r="BQ388" i="1"/>
  <c r="BR388" i="1"/>
  <c r="BV384" i="1"/>
  <c r="BW384" i="1"/>
  <c r="BX384" i="1"/>
  <c r="BM374" i="1"/>
  <c r="BN374" i="1"/>
  <c r="BO374" i="1"/>
  <c r="BS370" i="1"/>
  <c r="BU370" i="1"/>
  <c r="BT370" i="1"/>
  <c r="BV368" i="1"/>
  <c r="BW368" i="1"/>
  <c r="BX368" i="1"/>
  <c r="BM358" i="1"/>
  <c r="BN358" i="1"/>
  <c r="BO358" i="1"/>
  <c r="BU354" i="1"/>
  <c r="BS354" i="1"/>
  <c r="BT354" i="1"/>
  <c r="BV352" i="1"/>
  <c r="BW352" i="1"/>
  <c r="BX352" i="1"/>
  <c r="BM342" i="1"/>
  <c r="BN342" i="1"/>
  <c r="BO342" i="1"/>
  <c r="BS338" i="1"/>
  <c r="BT338" i="1"/>
  <c r="BU338" i="1"/>
  <c r="BW336" i="1"/>
  <c r="BX336" i="1"/>
  <c r="BV336" i="1"/>
  <c r="BO326" i="1"/>
  <c r="BM326" i="1"/>
  <c r="BN326" i="1"/>
  <c r="BU322" i="1"/>
  <c r="BS322" i="1"/>
  <c r="BT322" i="1"/>
  <c r="BS306" i="1"/>
  <c r="BT306" i="1"/>
  <c r="BU306" i="1"/>
  <c r="BS290" i="1"/>
  <c r="BT290" i="1"/>
  <c r="BU290" i="1"/>
  <c r="BS274" i="1"/>
  <c r="BT274" i="1"/>
  <c r="BU274" i="1"/>
  <c r="BM182" i="1"/>
  <c r="BN182" i="1"/>
  <c r="BO182" i="1"/>
  <c r="BV176" i="1"/>
  <c r="BW176" i="1"/>
  <c r="BX176" i="1"/>
  <c r="BM166" i="1"/>
  <c r="BN166" i="1"/>
  <c r="BO166" i="1"/>
  <c r="BM22" i="1"/>
  <c r="BN22" i="1"/>
  <c r="BO22" i="1"/>
  <c r="BV16" i="1"/>
  <c r="BW16" i="1"/>
  <c r="BX16" i="1"/>
  <c r="BM6" i="1"/>
  <c r="BN6" i="1"/>
  <c r="BO6" i="1"/>
  <c r="BK1465" i="1"/>
  <c r="BK1449" i="1"/>
  <c r="BK1433" i="1"/>
  <c r="BK1417" i="1"/>
  <c r="BK1401" i="1"/>
  <c r="BK1385" i="1"/>
  <c r="BJ779" i="1"/>
  <c r="BJ763" i="1"/>
  <c r="BJ747" i="1"/>
  <c r="BJ731" i="1"/>
  <c r="BJ715" i="1"/>
  <c r="BJ699" i="1"/>
  <c r="BP123" i="1"/>
  <c r="BQ123" i="1"/>
  <c r="BR123" i="1"/>
  <c r="BP107" i="1"/>
  <c r="BQ107" i="1"/>
  <c r="BR107" i="1"/>
  <c r="BP91" i="1"/>
  <c r="BQ91" i="1"/>
  <c r="BR91" i="1"/>
  <c r="BV23" i="1"/>
  <c r="BW23" i="1"/>
  <c r="BX23" i="1"/>
  <c r="BX1449" i="1"/>
  <c r="BX1385" i="1"/>
  <c r="BP1426" i="1"/>
  <c r="BQ1426" i="1"/>
  <c r="BR1426" i="1"/>
  <c r="BP1362" i="1"/>
  <c r="BQ1362" i="1"/>
  <c r="BR1362" i="1"/>
  <c r="BP1346" i="1"/>
  <c r="BQ1346" i="1"/>
  <c r="BR1346" i="1"/>
  <c r="BP1330" i="1"/>
  <c r="BQ1330" i="1"/>
  <c r="BR1330" i="1"/>
  <c r="BP1314" i="1"/>
  <c r="BQ1314" i="1"/>
  <c r="BR1314" i="1"/>
  <c r="BP1250" i="1"/>
  <c r="BQ1250" i="1"/>
  <c r="BR1250" i="1"/>
  <c r="BP1234" i="1"/>
  <c r="BQ1234" i="1"/>
  <c r="BR1234" i="1"/>
  <c r="BP1186" i="1"/>
  <c r="BQ1186" i="1"/>
  <c r="BR1186" i="1"/>
  <c r="BP1170" i="1"/>
  <c r="BQ1170" i="1"/>
  <c r="BR1170" i="1"/>
  <c r="BP1154" i="1"/>
  <c r="BQ1154" i="1"/>
  <c r="BR1154" i="1"/>
  <c r="BP1138" i="1"/>
  <c r="BQ1138" i="1"/>
  <c r="BR1138" i="1"/>
  <c r="BP1122" i="1"/>
  <c r="BQ1122" i="1"/>
  <c r="BR1122" i="1"/>
  <c r="BR1106" i="1"/>
  <c r="BP1106" i="1"/>
  <c r="BQ1106" i="1"/>
  <c r="BQ1090" i="1"/>
  <c r="BR1090" i="1"/>
  <c r="BP1090" i="1"/>
  <c r="BQ1074" i="1"/>
  <c r="BR1074" i="1"/>
  <c r="BP1074" i="1"/>
  <c r="BQ1058" i="1"/>
  <c r="BR1058" i="1"/>
  <c r="BP1058" i="1"/>
  <c r="BQ1042" i="1"/>
  <c r="BP1042" i="1"/>
  <c r="BR1042" i="1"/>
  <c r="BP1026" i="1"/>
  <c r="BQ1026" i="1"/>
  <c r="BR1026" i="1"/>
  <c r="BP1010" i="1"/>
  <c r="BQ1010" i="1"/>
  <c r="BR1010" i="1"/>
  <c r="BP994" i="1"/>
  <c r="BQ994" i="1"/>
  <c r="BR994" i="1"/>
  <c r="BQ978" i="1"/>
  <c r="BP978" i="1"/>
  <c r="BR978" i="1"/>
  <c r="BP962" i="1"/>
  <c r="BQ962" i="1"/>
  <c r="BR962" i="1"/>
  <c r="BP946" i="1"/>
  <c r="BQ946" i="1"/>
  <c r="BR946" i="1"/>
  <c r="BP930" i="1"/>
  <c r="BQ930" i="1"/>
  <c r="BR930" i="1"/>
  <c r="BP914" i="1"/>
  <c r="BQ914" i="1"/>
  <c r="BR914" i="1"/>
  <c r="BP898" i="1"/>
  <c r="BQ898" i="1"/>
  <c r="BR898" i="1"/>
  <c r="BP882" i="1"/>
  <c r="BQ882" i="1"/>
  <c r="BR882" i="1"/>
  <c r="BQ866" i="1"/>
  <c r="BP866" i="1"/>
  <c r="BR866" i="1"/>
  <c r="BQ850" i="1"/>
  <c r="BP850" i="1"/>
  <c r="BR850" i="1"/>
  <c r="BQ834" i="1"/>
  <c r="BR834" i="1"/>
  <c r="BP834" i="1"/>
  <c r="BQ818" i="1"/>
  <c r="BP818" i="1"/>
  <c r="BR818" i="1"/>
  <c r="BP802" i="1"/>
  <c r="BQ802" i="1"/>
  <c r="BR802" i="1"/>
  <c r="BR786" i="1"/>
  <c r="BP786" i="1"/>
  <c r="BQ786" i="1"/>
  <c r="BP770" i="1"/>
  <c r="BQ770" i="1"/>
  <c r="BR770" i="1"/>
  <c r="BQ754" i="1"/>
  <c r="BP754" i="1"/>
  <c r="BR754" i="1"/>
  <c r="BQ738" i="1"/>
  <c r="BP738" i="1"/>
  <c r="BR738" i="1"/>
  <c r="BQ722" i="1"/>
  <c r="BR722" i="1"/>
  <c r="BP722" i="1"/>
  <c r="BP706" i="1"/>
  <c r="BQ706" i="1"/>
  <c r="BR706" i="1"/>
  <c r="BP690" i="1"/>
  <c r="BQ690" i="1"/>
  <c r="BR690" i="1"/>
  <c r="BR674" i="1"/>
  <c r="BP674" i="1"/>
  <c r="BQ674" i="1"/>
  <c r="BP658" i="1"/>
  <c r="BQ658" i="1"/>
  <c r="BR658" i="1"/>
  <c r="BP642" i="1"/>
  <c r="BQ642" i="1"/>
  <c r="BR642" i="1"/>
  <c r="BP626" i="1"/>
  <c r="BQ626" i="1"/>
  <c r="BR626" i="1"/>
  <c r="BP610" i="1"/>
  <c r="BQ610" i="1"/>
  <c r="BR610" i="1"/>
  <c r="BP338" i="1"/>
  <c r="BQ338" i="1"/>
  <c r="BR338" i="1"/>
  <c r="BP322" i="1"/>
  <c r="BQ322" i="1"/>
  <c r="BR322" i="1"/>
  <c r="BP306" i="1"/>
  <c r="BQ306" i="1"/>
  <c r="BR306" i="1"/>
  <c r="BP290" i="1"/>
  <c r="BQ290" i="1"/>
  <c r="BR290" i="1"/>
  <c r="BP274" i="1"/>
  <c r="BQ274" i="1"/>
  <c r="BR274" i="1"/>
  <c r="BP258" i="1"/>
  <c r="BQ258" i="1"/>
  <c r="BR258" i="1"/>
  <c r="BP242" i="1"/>
  <c r="BQ242" i="1"/>
  <c r="BR242" i="1"/>
  <c r="BS240" i="1"/>
  <c r="BT240" i="1"/>
  <c r="BU240" i="1"/>
  <c r="BP226" i="1"/>
  <c r="BQ226" i="1"/>
  <c r="BR226" i="1"/>
  <c r="BS224" i="1"/>
  <c r="BT224" i="1"/>
  <c r="BU224" i="1"/>
  <c r="BP210" i="1"/>
  <c r="BQ210" i="1"/>
  <c r="BR210" i="1"/>
  <c r="BS208" i="1"/>
  <c r="BT208" i="1"/>
  <c r="BU208" i="1"/>
  <c r="BP194" i="1"/>
  <c r="BR194" i="1"/>
  <c r="BQ194" i="1"/>
  <c r="BP178" i="1"/>
  <c r="BQ178" i="1"/>
  <c r="BR178" i="1"/>
  <c r="BP162" i="1"/>
  <c r="BQ162" i="1"/>
  <c r="BR162" i="1"/>
  <c r="BP146" i="1"/>
  <c r="BQ146" i="1"/>
  <c r="BR146" i="1"/>
  <c r="BP130" i="1"/>
  <c r="BQ130" i="1"/>
  <c r="BR130" i="1"/>
  <c r="BP114" i="1"/>
  <c r="BQ114" i="1"/>
  <c r="BR114" i="1"/>
  <c r="BS112" i="1"/>
  <c r="BT112" i="1"/>
  <c r="BU112" i="1"/>
  <c r="BP98" i="1"/>
  <c r="BQ98" i="1"/>
  <c r="BR98" i="1"/>
  <c r="BT96" i="1"/>
  <c r="BU96" i="1"/>
  <c r="BS96" i="1"/>
  <c r="BP82" i="1"/>
  <c r="BQ82" i="1"/>
  <c r="BR82" i="1"/>
  <c r="BT80" i="1"/>
  <c r="BU80" i="1"/>
  <c r="BS80" i="1"/>
  <c r="BP66" i="1"/>
  <c r="BQ66" i="1"/>
  <c r="BR66" i="1"/>
  <c r="BT64" i="1"/>
  <c r="BU64" i="1"/>
  <c r="BS64" i="1"/>
  <c r="BP50" i="1"/>
  <c r="BQ50" i="1"/>
  <c r="BR50" i="1"/>
  <c r="BT48" i="1"/>
  <c r="BU48" i="1"/>
  <c r="BS48" i="1"/>
  <c r="BP34" i="1"/>
  <c r="BQ34" i="1"/>
  <c r="BR34" i="1"/>
  <c r="BT32" i="1"/>
  <c r="BU32" i="1"/>
  <c r="BS32" i="1"/>
  <c r="BM20" i="1"/>
  <c r="BN20" i="1"/>
  <c r="BO20" i="1"/>
  <c r="BT16" i="1"/>
  <c r="BU16" i="1"/>
  <c r="BS16" i="1"/>
  <c r="BW1449" i="1"/>
  <c r="BO1439" i="1"/>
  <c r="BO1431" i="1"/>
  <c r="BW1385" i="1"/>
  <c r="BI1451" i="1"/>
  <c r="BL1445" i="1"/>
  <c r="BI1435" i="1"/>
  <c r="BL1429" i="1"/>
  <c r="BI1419" i="1"/>
  <c r="BL1413" i="1"/>
  <c r="BI1403" i="1"/>
  <c r="BL1397" i="1"/>
  <c r="BI1387" i="1"/>
  <c r="BL1381" i="1"/>
  <c r="BI1371" i="1"/>
  <c r="BL1365" i="1"/>
  <c r="BI1355" i="1"/>
  <c r="BL1349" i="1"/>
  <c r="BI1339" i="1"/>
  <c r="BL1333" i="1"/>
  <c r="BI1323" i="1"/>
  <c r="BL1317" i="1"/>
  <c r="BI1307" i="1"/>
  <c r="BL1301" i="1"/>
  <c r="BI1291" i="1"/>
  <c r="BL1285" i="1"/>
  <c r="BI1275" i="1"/>
  <c r="BL1269" i="1"/>
  <c r="BI1259" i="1"/>
  <c r="BL1253" i="1"/>
  <c r="BI1243" i="1"/>
  <c r="BL1237" i="1"/>
  <c r="BI1227" i="1"/>
  <c r="BL1221" i="1"/>
  <c r="BI1211" i="1"/>
  <c r="BL1205" i="1"/>
  <c r="BI1195" i="1"/>
  <c r="BL1189" i="1"/>
  <c r="BI1179" i="1"/>
  <c r="BL1173" i="1"/>
  <c r="BI1163" i="1"/>
  <c r="BL1157" i="1"/>
  <c r="BI1147" i="1"/>
  <c r="BL1141" i="1"/>
  <c r="BI1131" i="1"/>
  <c r="BL1125" i="1"/>
  <c r="BI1115" i="1"/>
  <c r="BL1109" i="1"/>
  <c r="BI1099" i="1"/>
  <c r="BL1093" i="1"/>
  <c r="BI1083" i="1"/>
  <c r="BL1077" i="1"/>
  <c r="BI1067" i="1"/>
  <c r="BL1061" i="1"/>
  <c r="BI1051" i="1"/>
  <c r="BL1045" i="1"/>
  <c r="BI1035" i="1"/>
  <c r="BL1029" i="1"/>
  <c r="BI1019" i="1"/>
  <c r="BL1013" i="1"/>
  <c r="BI1003" i="1"/>
  <c r="BL997" i="1"/>
  <c r="BI987" i="1"/>
  <c r="BL981" i="1"/>
  <c r="BI971" i="1"/>
  <c r="BL965" i="1"/>
  <c r="BI955" i="1"/>
  <c r="BL949" i="1"/>
  <c r="BI939" i="1"/>
  <c r="BL933" i="1"/>
  <c r="BI923" i="1"/>
  <c r="BL917" i="1"/>
  <c r="BI907" i="1"/>
  <c r="BL901" i="1"/>
  <c r="BI891" i="1"/>
  <c r="BL885" i="1"/>
  <c r="BI875" i="1"/>
  <c r="BL869" i="1"/>
  <c r="BI859" i="1"/>
  <c r="BL853" i="1"/>
  <c r="BI843" i="1"/>
  <c r="BL837" i="1"/>
  <c r="BI827" i="1"/>
  <c r="BL821" i="1"/>
  <c r="BI811" i="1"/>
  <c r="BL805" i="1"/>
  <c r="BI795" i="1"/>
  <c r="BL789" i="1"/>
  <c r="BI779" i="1"/>
  <c r="BL773" i="1"/>
  <c r="BI763" i="1"/>
  <c r="BL757" i="1"/>
  <c r="BI747" i="1"/>
  <c r="BL741" i="1"/>
  <c r="BI731" i="1"/>
  <c r="BL725" i="1"/>
  <c r="BI715" i="1"/>
  <c r="BL709" i="1"/>
  <c r="BK599" i="1"/>
  <c r="BK583" i="1"/>
  <c r="BK567" i="1"/>
  <c r="BK551" i="1"/>
  <c r="BK535" i="1"/>
  <c r="BI11" i="1"/>
  <c r="BX1453" i="1"/>
  <c r="BN1439" i="1"/>
  <c r="BX1433" i="1"/>
  <c r="BL1461" i="1"/>
  <c r="BP1328" i="1"/>
  <c r="BQ1328" i="1"/>
  <c r="BR1328" i="1"/>
  <c r="BR1312" i="1"/>
  <c r="BP1312" i="1"/>
  <c r="BQ1312" i="1"/>
  <c r="BM1298" i="1"/>
  <c r="BN1298" i="1"/>
  <c r="BO1298" i="1"/>
  <c r="BR1296" i="1"/>
  <c r="BP1296" i="1"/>
  <c r="BQ1296" i="1"/>
  <c r="BL1292" i="1"/>
  <c r="BN1282" i="1"/>
  <c r="BM1282" i="1"/>
  <c r="BO1282" i="1"/>
  <c r="BQ1280" i="1"/>
  <c r="BR1280" i="1"/>
  <c r="BP1280" i="1"/>
  <c r="BL1276" i="1"/>
  <c r="BN1266" i="1"/>
  <c r="BO1266" i="1"/>
  <c r="BM1266" i="1"/>
  <c r="BL1260" i="1"/>
  <c r="BM1250" i="1"/>
  <c r="BN1250" i="1"/>
  <c r="BO1250" i="1"/>
  <c r="BL1244" i="1"/>
  <c r="BM1234" i="1"/>
  <c r="BN1234" i="1"/>
  <c r="BO1234" i="1"/>
  <c r="BQ1232" i="1"/>
  <c r="BR1232" i="1"/>
  <c r="BP1232" i="1"/>
  <c r="BL1228" i="1"/>
  <c r="BN1218" i="1"/>
  <c r="BM1218" i="1"/>
  <c r="BO1218" i="1"/>
  <c r="BP1216" i="1"/>
  <c r="BQ1216" i="1"/>
  <c r="BR1216" i="1"/>
  <c r="BL1212" i="1"/>
  <c r="BM1202" i="1"/>
  <c r="BN1202" i="1"/>
  <c r="BO1202" i="1"/>
  <c r="BP1200" i="1"/>
  <c r="BQ1200" i="1"/>
  <c r="BR1200" i="1"/>
  <c r="BL1196" i="1"/>
  <c r="BM1186" i="1"/>
  <c r="BN1186" i="1"/>
  <c r="BO1186" i="1"/>
  <c r="BP1184" i="1"/>
  <c r="BQ1184" i="1"/>
  <c r="BR1184" i="1"/>
  <c r="BV1180" i="1"/>
  <c r="BW1180" i="1"/>
  <c r="BX1180" i="1"/>
  <c r="BM1170" i="1"/>
  <c r="BN1170" i="1"/>
  <c r="BO1170" i="1"/>
  <c r="BP1168" i="1"/>
  <c r="BQ1168" i="1"/>
  <c r="BR1168" i="1"/>
  <c r="BL1164" i="1"/>
  <c r="BM1154" i="1"/>
  <c r="BN1154" i="1"/>
  <c r="BO1154" i="1"/>
  <c r="BP1152" i="1"/>
  <c r="BQ1152" i="1"/>
  <c r="BR1152" i="1"/>
  <c r="BL1148" i="1"/>
  <c r="BM1138" i="1"/>
  <c r="BN1138" i="1"/>
  <c r="BO1138" i="1"/>
  <c r="BP1136" i="1"/>
  <c r="BQ1136" i="1"/>
  <c r="BR1136" i="1"/>
  <c r="BL1132" i="1"/>
  <c r="BM1122" i="1"/>
  <c r="BN1122" i="1"/>
  <c r="BO1122" i="1"/>
  <c r="BP1120" i="1"/>
  <c r="BR1120" i="1"/>
  <c r="BQ1120" i="1"/>
  <c r="BL1116" i="1"/>
  <c r="BM1106" i="1"/>
  <c r="BN1106" i="1"/>
  <c r="BO1106" i="1"/>
  <c r="BP1104" i="1"/>
  <c r="BQ1104" i="1"/>
  <c r="BR1104" i="1"/>
  <c r="BL1100" i="1"/>
  <c r="BM1090" i="1"/>
  <c r="BN1090" i="1"/>
  <c r="BO1090" i="1"/>
  <c r="BP1088" i="1"/>
  <c r="BQ1088" i="1"/>
  <c r="BR1088" i="1"/>
  <c r="BL1084" i="1"/>
  <c r="BO1074" i="1"/>
  <c r="BM1074" i="1"/>
  <c r="BN1074" i="1"/>
  <c r="BR1072" i="1"/>
  <c r="BP1072" i="1"/>
  <c r="BQ1072" i="1"/>
  <c r="BL1068" i="1"/>
  <c r="BM1058" i="1"/>
  <c r="BN1058" i="1"/>
  <c r="BO1058" i="1"/>
  <c r="BP1056" i="1"/>
  <c r="BQ1056" i="1"/>
  <c r="BR1056" i="1"/>
  <c r="BL1052" i="1"/>
  <c r="BM1042" i="1"/>
  <c r="BN1042" i="1"/>
  <c r="BO1042" i="1"/>
  <c r="BP1040" i="1"/>
  <c r="BQ1040" i="1"/>
  <c r="BR1040" i="1"/>
  <c r="BL1036" i="1"/>
  <c r="BM1026" i="1"/>
  <c r="BN1026" i="1"/>
  <c r="BO1026" i="1"/>
  <c r="BP1024" i="1"/>
  <c r="BQ1024" i="1"/>
  <c r="BR1024" i="1"/>
  <c r="BL1020" i="1"/>
  <c r="BM1010" i="1"/>
  <c r="BN1010" i="1"/>
  <c r="BO1010" i="1"/>
  <c r="BR1008" i="1"/>
  <c r="BP1008" i="1"/>
  <c r="BQ1008" i="1"/>
  <c r="BX1004" i="1"/>
  <c r="BV1004" i="1"/>
  <c r="BW1004" i="1"/>
  <c r="BM994" i="1"/>
  <c r="BN994" i="1"/>
  <c r="BO994" i="1"/>
  <c r="BP992" i="1"/>
  <c r="BQ992" i="1"/>
  <c r="BR992" i="1"/>
  <c r="BL988" i="1"/>
  <c r="BN978" i="1"/>
  <c r="BO978" i="1"/>
  <c r="BM978" i="1"/>
  <c r="BP976" i="1"/>
  <c r="BQ976" i="1"/>
  <c r="BR976" i="1"/>
  <c r="BL972" i="1"/>
  <c r="BP960" i="1"/>
  <c r="BQ960" i="1"/>
  <c r="BR960" i="1"/>
  <c r="BP944" i="1"/>
  <c r="BQ944" i="1"/>
  <c r="BR944" i="1"/>
  <c r="BP928" i="1"/>
  <c r="BQ928" i="1"/>
  <c r="BR928" i="1"/>
  <c r="BJ912" i="1"/>
  <c r="BP896" i="1"/>
  <c r="BQ896" i="1"/>
  <c r="BR896" i="1"/>
  <c r="BP880" i="1"/>
  <c r="BQ880" i="1"/>
  <c r="BR880" i="1"/>
  <c r="BP864" i="1"/>
  <c r="BQ864" i="1"/>
  <c r="BR864" i="1"/>
  <c r="BQ848" i="1"/>
  <c r="BR848" i="1"/>
  <c r="BP848" i="1"/>
  <c r="BQ832" i="1"/>
  <c r="BR832" i="1"/>
  <c r="BP832" i="1"/>
  <c r="BQ816" i="1"/>
  <c r="BR816" i="1"/>
  <c r="BP816" i="1"/>
  <c r="BR800" i="1"/>
  <c r="BP800" i="1"/>
  <c r="BQ800" i="1"/>
  <c r="BJ784" i="1"/>
  <c r="BJ768" i="1"/>
  <c r="BQ752" i="1"/>
  <c r="BP752" i="1"/>
  <c r="BR752" i="1"/>
  <c r="BJ736" i="1"/>
  <c r="BJ720" i="1"/>
  <c r="BP704" i="1"/>
  <c r="BQ704" i="1"/>
  <c r="BR704" i="1"/>
  <c r="BP688" i="1"/>
  <c r="BQ688" i="1"/>
  <c r="BR688" i="1"/>
  <c r="BP672" i="1"/>
  <c r="BQ672" i="1"/>
  <c r="BR672" i="1"/>
  <c r="BP656" i="1"/>
  <c r="BQ656" i="1"/>
  <c r="BR656" i="1"/>
  <c r="BP640" i="1"/>
  <c r="BQ640" i="1"/>
  <c r="BR640" i="1"/>
  <c r="BM626" i="1"/>
  <c r="BN626" i="1"/>
  <c r="BO626" i="1"/>
  <c r="BP624" i="1"/>
  <c r="BQ624" i="1"/>
  <c r="BR624" i="1"/>
  <c r="BV620" i="1"/>
  <c r="BW620" i="1"/>
  <c r="BX620" i="1"/>
  <c r="BM610" i="1"/>
  <c r="BN610" i="1"/>
  <c r="BO610" i="1"/>
  <c r="BP608" i="1"/>
  <c r="BQ608" i="1"/>
  <c r="BR608" i="1"/>
  <c r="BV604" i="1"/>
  <c r="BW604" i="1"/>
  <c r="BX604" i="1"/>
  <c r="BM594" i="1"/>
  <c r="BN594" i="1"/>
  <c r="BO594" i="1"/>
  <c r="BP592" i="1"/>
  <c r="BQ592" i="1"/>
  <c r="BR592" i="1"/>
  <c r="BV588" i="1"/>
  <c r="BW588" i="1"/>
  <c r="BX588" i="1"/>
  <c r="BM578" i="1"/>
  <c r="BN578" i="1"/>
  <c r="BO578" i="1"/>
  <c r="BR576" i="1"/>
  <c r="BP576" i="1"/>
  <c r="BQ576" i="1"/>
  <c r="BW572" i="1"/>
  <c r="BX572" i="1"/>
  <c r="BV572" i="1"/>
  <c r="BO562" i="1"/>
  <c r="BM562" i="1"/>
  <c r="BN562" i="1"/>
  <c r="BR560" i="1"/>
  <c r="BP560" i="1"/>
  <c r="BQ560" i="1"/>
  <c r="BV556" i="1"/>
  <c r="BW556" i="1"/>
  <c r="BX556" i="1"/>
  <c r="BM546" i="1"/>
  <c r="BN546" i="1"/>
  <c r="BO546" i="1"/>
  <c r="BR544" i="1"/>
  <c r="BP544" i="1"/>
  <c r="BQ544" i="1"/>
  <c r="BW540" i="1"/>
  <c r="BX540" i="1"/>
  <c r="BV540" i="1"/>
  <c r="BO530" i="1"/>
  <c r="BM530" i="1"/>
  <c r="BN530" i="1"/>
  <c r="BR528" i="1"/>
  <c r="BP528" i="1"/>
  <c r="BQ528" i="1"/>
  <c r="BV524" i="1"/>
  <c r="BW524" i="1"/>
  <c r="BX524" i="1"/>
  <c r="BM514" i="1"/>
  <c r="BN514" i="1"/>
  <c r="BO514" i="1"/>
  <c r="BQ512" i="1"/>
  <c r="BR512" i="1"/>
  <c r="BP512" i="1"/>
  <c r="BV508" i="1"/>
  <c r="BW508" i="1"/>
  <c r="BX508" i="1"/>
  <c r="BN498" i="1"/>
  <c r="BO498" i="1"/>
  <c r="BM498" i="1"/>
  <c r="BP496" i="1"/>
  <c r="BQ496" i="1"/>
  <c r="BR496" i="1"/>
  <c r="BW492" i="1"/>
  <c r="BX492" i="1"/>
  <c r="BV492" i="1"/>
  <c r="BM482" i="1"/>
  <c r="BN482" i="1"/>
  <c r="BO482" i="1"/>
  <c r="BP480" i="1"/>
  <c r="BQ480" i="1"/>
  <c r="BR480" i="1"/>
  <c r="BW476" i="1"/>
  <c r="BX476" i="1"/>
  <c r="BV476" i="1"/>
  <c r="BM466" i="1"/>
  <c r="BN466" i="1"/>
  <c r="BO466" i="1"/>
  <c r="BQ464" i="1"/>
  <c r="BP464" i="1"/>
  <c r="BR464" i="1"/>
  <c r="BV460" i="1"/>
  <c r="BW460" i="1"/>
  <c r="BX460" i="1"/>
  <c r="BM450" i="1"/>
  <c r="BN450" i="1"/>
  <c r="BO450" i="1"/>
  <c r="BP448" i="1"/>
  <c r="BQ448" i="1"/>
  <c r="BR448" i="1"/>
  <c r="BV444" i="1"/>
  <c r="BW444" i="1"/>
  <c r="BX444" i="1"/>
  <c r="BM434" i="1"/>
  <c r="BN434" i="1"/>
  <c r="BO434" i="1"/>
  <c r="BQ432" i="1"/>
  <c r="BP432" i="1"/>
  <c r="BR432" i="1"/>
  <c r="BV428" i="1"/>
  <c r="BW428" i="1"/>
  <c r="BX428" i="1"/>
  <c r="BM418" i="1"/>
  <c r="BN418" i="1"/>
  <c r="BO418" i="1"/>
  <c r="BP416" i="1"/>
  <c r="BQ416" i="1"/>
  <c r="BR416" i="1"/>
  <c r="BX412" i="1"/>
  <c r="BV412" i="1"/>
  <c r="BW412" i="1"/>
  <c r="BM402" i="1"/>
  <c r="BN402" i="1"/>
  <c r="BO402" i="1"/>
  <c r="BQ400" i="1"/>
  <c r="BP400" i="1"/>
  <c r="BR400" i="1"/>
  <c r="BV396" i="1"/>
  <c r="BW396" i="1"/>
  <c r="BX396" i="1"/>
  <c r="BM386" i="1"/>
  <c r="BN386" i="1"/>
  <c r="BO386" i="1"/>
  <c r="BV380" i="1"/>
  <c r="BW380" i="1"/>
  <c r="BX380" i="1"/>
  <c r="BM370" i="1"/>
  <c r="BN370" i="1"/>
  <c r="BO370" i="1"/>
  <c r="BS366" i="1"/>
  <c r="BT366" i="1"/>
  <c r="BU366" i="1"/>
  <c r="BV364" i="1"/>
  <c r="BW364" i="1"/>
  <c r="BX364" i="1"/>
  <c r="BM354" i="1"/>
  <c r="BN354" i="1"/>
  <c r="BO354" i="1"/>
  <c r="BS350" i="1"/>
  <c r="BT350" i="1"/>
  <c r="BU350" i="1"/>
  <c r="BV348" i="1"/>
  <c r="BW348" i="1"/>
  <c r="BX348" i="1"/>
  <c r="BO338" i="1"/>
  <c r="BM338" i="1"/>
  <c r="BN338" i="1"/>
  <c r="BS334" i="1"/>
  <c r="BT334" i="1"/>
  <c r="BU334" i="1"/>
  <c r="BW332" i="1"/>
  <c r="BX332" i="1"/>
  <c r="BV332" i="1"/>
  <c r="BO322" i="1"/>
  <c r="BM322" i="1"/>
  <c r="BN322" i="1"/>
  <c r="BS318" i="1"/>
  <c r="BT318" i="1"/>
  <c r="BU318" i="1"/>
  <c r="BS302" i="1"/>
  <c r="BT302" i="1"/>
  <c r="BU302" i="1"/>
  <c r="BS286" i="1"/>
  <c r="BT286" i="1"/>
  <c r="BU286" i="1"/>
  <c r="BS270" i="1"/>
  <c r="BT270" i="1"/>
  <c r="BU270" i="1"/>
  <c r="BV188" i="1"/>
  <c r="BW188" i="1"/>
  <c r="BX188" i="1"/>
  <c r="BO178" i="1"/>
  <c r="BN178" i="1"/>
  <c r="BM178" i="1"/>
  <c r="BV172" i="1"/>
  <c r="BW172" i="1"/>
  <c r="BX172" i="1"/>
  <c r="BI18" i="1"/>
  <c r="BL12" i="1"/>
  <c r="BW1453" i="1"/>
  <c r="BO1443" i="1"/>
  <c r="BW1433" i="1"/>
  <c r="BO1427" i="1"/>
  <c r="BX1401" i="1"/>
  <c r="BI1467" i="1"/>
  <c r="BK1461" i="1"/>
  <c r="BK1429" i="1"/>
  <c r="BK1413" i="1"/>
  <c r="BK1397" i="1"/>
  <c r="BK1381" i="1"/>
  <c r="BP775" i="1"/>
  <c r="BQ775" i="1"/>
  <c r="BR775" i="1"/>
  <c r="BP759" i="1"/>
  <c r="BQ759" i="1"/>
  <c r="BR759" i="1"/>
  <c r="BP743" i="1"/>
  <c r="BQ743" i="1"/>
  <c r="BR743" i="1"/>
  <c r="BR727" i="1"/>
  <c r="BP727" i="1"/>
  <c r="BQ727" i="1"/>
  <c r="BP711" i="1"/>
  <c r="BQ711" i="1"/>
  <c r="BR711" i="1"/>
  <c r="BP695" i="1"/>
  <c r="BQ695" i="1"/>
  <c r="BR695" i="1"/>
  <c r="BP119" i="1"/>
  <c r="BQ119" i="1"/>
  <c r="BR119" i="1"/>
  <c r="BP103" i="1"/>
  <c r="BQ103" i="1"/>
  <c r="BR103" i="1"/>
  <c r="BP87" i="1"/>
  <c r="BQ87" i="1"/>
  <c r="BR87" i="1"/>
  <c r="BM25" i="1"/>
  <c r="BN25" i="1"/>
  <c r="BO25" i="1"/>
  <c r="BV19" i="1"/>
  <c r="BW19" i="1"/>
  <c r="BX19" i="1"/>
  <c r="BX1457" i="1"/>
  <c r="BN1443" i="1"/>
  <c r="BO1416" i="1"/>
  <c r="BO1407" i="1"/>
  <c r="BW1401" i="1"/>
  <c r="BO1391" i="1"/>
  <c r="BK1445" i="1"/>
  <c r="BJ1374" i="1"/>
  <c r="BJ1358" i="1"/>
  <c r="BJ1342" i="1"/>
  <c r="BJ1326" i="1"/>
  <c r="BJ1310" i="1"/>
  <c r="BP1262" i="1"/>
  <c r="BQ1262" i="1"/>
  <c r="BR1262" i="1"/>
  <c r="BP1246" i="1"/>
  <c r="BQ1246" i="1"/>
  <c r="BR1246" i="1"/>
  <c r="BP1166" i="1"/>
  <c r="BQ1166" i="1"/>
  <c r="BR1166" i="1"/>
  <c r="BP1150" i="1"/>
  <c r="BQ1150" i="1"/>
  <c r="BR1150" i="1"/>
  <c r="BP1118" i="1"/>
  <c r="BQ1118" i="1"/>
  <c r="BR1118" i="1"/>
  <c r="BQ1102" i="1"/>
  <c r="BR1102" i="1"/>
  <c r="BP1102" i="1"/>
  <c r="BQ1086" i="1"/>
  <c r="BR1086" i="1"/>
  <c r="BP1086" i="1"/>
  <c r="BQ1070" i="1"/>
  <c r="BR1070" i="1"/>
  <c r="BP1070" i="1"/>
  <c r="BQ1054" i="1"/>
  <c r="BR1054" i="1"/>
  <c r="BP1054" i="1"/>
  <c r="BQ1038" i="1"/>
  <c r="BP1038" i="1"/>
  <c r="BR1038" i="1"/>
  <c r="BP1022" i="1"/>
  <c r="BQ1022" i="1"/>
  <c r="BR1022" i="1"/>
  <c r="BP1006" i="1"/>
  <c r="BQ1006" i="1"/>
  <c r="BR1006" i="1"/>
  <c r="BP990" i="1"/>
  <c r="BQ990" i="1"/>
  <c r="BR990" i="1"/>
  <c r="BP974" i="1"/>
  <c r="BQ974" i="1"/>
  <c r="BR974" i="1"/>
  <c r="BP958" i="1"/>
  <c r="BQ958" i="1"/>
  <c r="BR958" i="1"/>
  <c r="BP942" i="1"/>
  <c r="BQ942" i="1"/>
  <c r="BR942" i="1"/>
  <c r="BP926" i="1"/>
  <c r="BQ926" i="1"/>
  <c r="BR926" i="1"/>
  <c r="BP910" i="1"/>
  <c r="BQ910" i="1"/>
  <c r="BR910" i="1"/>
  <c r="BP894" i="1"/>
  <c r="BQ894" i="1"/>
  <c r="BR894" i="1"/>
  <c r="BP878" i="1"/>
  <c r="BQ878" i="1"/>
  <c r="BR878" i="1"/>
  <c r="BQ862" i="1"/>
  <c r="BP862" i="1"/>
  <c r="BR862" i="1"/>
  <c r="BQ846" i="1"/>
  <c r="BP846" i="1"/>
  <c r="BR846" i="1"/>
  <c r="BQ830" i="1"/>
  <c r="BP830" i="1"/>
  <c r="BR830" i="1"/>
  <c r="BQ814" i="1"/>
  <c r="BR814" i="1"/>
  <c r="BP814" i="1"/>
  <c r="BP798" i="1"/>
  <c r="BQ798" i="1"/>
  <c r="BR798" i="1"/>
  <c r="BP782" i="1"/>
  <c r="BQ782" i="1"/>
  <c r="BR782" i="1"/>
  <c r="BP766" i="1"/>
  <c r="BQ766" i="1"/>
  <c r="BR766" i="1"/>
  <c r="BQ750" i="1"/>
  <c r="BR750" i="1"/>
  <c r="BP750" i="1"/>
  <c r="BQ734" i="1"/>
  <c r="BR734" i="1"/>
  <c r="BP734" i="1"/>
  <c r="BQ718" i="1"/>
  <c r="BR718" i="1"/>
  <c r="BP718" i="1"/>
  <c r="BP702" i="1"/>
  <c r="BQ702" i="1"/>
  <c r="BR702" i="1"/>
  <c r="BP686" i="1"/>
  <c r="BQ686" i="1"/>
  <c r="BR686" i="1"/>
  <c r="BP670" i="1"/>
  <c r="BQ670" i="1"/>
  <c r="BR670" i="1"/>
  <c r="BP654" i="1"/>
  <c r="BQ654" i="1"/>
  <c r="BR654" i="1"/>
  <c r="BP638" i="1"/>
  <c r="BQ638" i="1"/>
  <c r="BR638" i="1"/>
  <c r="BP622" i="1"/>
  <c r="BQ622" i="1"/>
  <c r="BR622" i="1"/>
  <c r="BP334" i="1"/>
  <c r="BQ334" i="1"/>
  <c r="BR334" i="1"/>
  <c r="BP318" i="1"/>
  <c r="BQ318" i="1"/>
  <c r="BR318" i="1"/>
  <c r="BP302" i="1"/>
  <c r="BQ302" i="1"/>
  <c r="BR302" i="1"/>
  <c r="BP286" i="1"/>
  <c r="BQ286" i="1"/>
  <c r="BR286" i="1"/>
  <c r="BP270" i="1"/>
  <c r="BQ270" i="1"/>
  <c r="BR270" i="1"/>
  <c r="BP254" i="1"/>
  <c r="BQ254" i="1"/>
  <c r="BR254" i="1"/>
  <c r="BP238" i="1"/>
  <c r="BQ238" i="1"/>
  <c r="BR238" i="1"/>
  <c r="BS236" i="1"/>
  <c r="BT236" i="1"/>
  <c r="BU236" i="1"/>
  <c r="BP222" i="1"/>
  <c r="BQ222" i="1"/>
  <c r="BR222" i="1"/>
  <c r="BS220" i="1"/>
  <c r="BT220" i="1"/>
  <c r="BU220" i="1"/>
  <c r="BP206" i="1"/>
  <c r="BQ206" i="1"/>
  <c r="BR206" i="1"/>
  <c r="BJ190" i="1"/>
  <c r="BJ174" i="1"/>
  <c r="BJ158" i="1"/>
  <c r="BJ142" i="1"/>
  <c r="BJ126" i="1"/>
  <c r="BJ110" i="1"/>
  <c r="BK108" i="1"/>
  <c r="BJ94" i="1"/>
  <c r="BK92" i="1"/>
  <c r="BJ78" i="1"/>
  <c r="BK76" i="1"/>
  <c r="BJ62" i="1"/>
  <c r="BK60" i="1"/>
  <c r="BJ46" i="1"/>
  <c r="BK44" i="1"/>
  <c r="BJ30" i="1"/>
  <c r="BK28" i="1"/>
  <c r="BL26" i="1"/>
  <c r="BK12" i="1"/>
  <c r="BO1423" i="1"/>
  <c r="BO1383" i="1"/>
  <c r="BK1466" i="1"/>
  <c r="BK1462" i="1"/>
  <c r="BK1458" i="1"/>
  <c r="BK1454" i="1"/>
  <c r="BK1450" i="1"/>
  <c r="BK1446" i="1"/>
  <c r="BK1442" i="1"/>
  <c r="BK1438" i="1"/>
  <c r="BK1434" i="1"/>
  <c r="BK1430" i="1"/>
  <c r="BK1426" i="1"/>
  <c r="BK1422" i="1"/>
  <c r="BK1418" i="1"/>
  <c r="BK1414" i="1"/>
  <c r="BK1410" i="1"/>
  <c r="BK1406" i="1"/>
  <c r="BK1402" i="1"/>
  <c r="BK1398" i="1"/>
  <c r="BK1394" i="1"/>
  <c r="BK1390" i="1"/>
  <c r="BK1386" i="1"/>
  <c r="BK1382" i="1"/>
  <c r="BK1378" i="1"/>
  <c r="BK1374" i="1"/>
  <c r="BK1370" i="1"/>
  <c r="BK1366" i="1"/>
  <c r="BK1362" i="1"/>
  <c r="BK1358" i="1"/>
  <c r="BK1354" i="1"/>
  <c r="BK1350" i="1"/>
  <c r="BK1346" i="1"/>
  <c r="BK1342" i="1"/>
  <c r="BK1338" i="1"/>
  <c r="BJ1390" i="1"/>
  <c r="BJ1386" i="1"/>
  <c r="BJ1382" i="1"/>
  <c r="BJ1378" i="1"/>
  <c r="BJ1466" i="1"/>
  <c r="BJ1446" i="1"/>
  <c r="BJ1442" i="1"/>
  <c r="BJ1438" i="1"/>
  <c r="BJ1434" i="1"/>
  <c r="BJ1430" i="1"/>
  <c r="BJ1422" i="1"/>
  <c r="BJ1418" i="1"/>
  <c r="BJ1414" i="1"/>
  <c r="BJ1410" i="1"/>
  <c r="BJ1406" i="1"/>
  <c r="BJ1402" i="1"/>
  <c r="BJ1398" i="1"/>
  <c r="BJ1394" i="1"/>
  <c r="BJ1458" i="1"/>
  <c r="BJ1454" i="1"/>
  <c r="BJ1462" i="1"/>
  <c r="BJ1450" i="1"/>
  <c r="BJ1468" i="1"/>
  <c r="BJ1464" i="1"/>
  <c r="BJ1460" i="1"/>
  <c r="BJ1456" i="1"/>
  <c r="BJ1452" i="1"/>
  <c r="BJ1448" i="1"/>
  <c r="BJ1444" i="1"/>
  <c r="BJ1440" i="1"/>
  <c r="BJ1436" i="1"/>
  <c r="BJ1432" i="1"/>
  <c r="BJ1428" i="1"/>
  <c r="BJ1424" i="1"/>
  <c r="BJ1420" i="1"/>
  <c r="BJ1416" i="1"/>
  <c r="BJ1412" i="1"/>
  <c r="BJ1408" i="1"/>
  <c r="BJ1404" i="1"/>
  <c r="BJ1400" i="1"/>
  <c r="BJ1396" i="1"/>
  <c r="BJ1392" i="1"/>
  <c r="BJ1388" i="1"/>
  <c r="BJ1384" i="1"/>
  <c r="BJ1380" i="1"/>
  <c r="BJ1376" i="1"/>
  <c r="BJ1372" i="1"/>
  <c r="BJ1368" i="1"/>
  <c r="BJ1364" i="1"/>
  <c r="BJ1360" i="1"/>
  <c r="BJ1356" i="1"/>
  <c r="BJ1352" i="1"/>
  <c r="BJ1344" i="1"/>
  <c r="BK1373" i="1"/>
  <c r="BK1369" i="1"/>
  <c r="BK1365" i="1"/>
  <c r="BK1361" i="1"/>
  <c r="BK1357" i="1"/>
  <c r="BK1353" i="1"/>
  <c r="BK1349" i="1"/>
  <c r="BK1345" i="1"/>
  <c r="BK1341" i="1"/>
  <c r="BK1337" i="1"/>
  <c r="BK1333" i="1"/>
  <c r="BK1329" i="1"/>
  <c r="BK1325" i="1"/>
  <c r="BK1321" i="1"/>
  <c r="BK1317" i="1"/>
  <c r="BK1313" i="1"/>
  <c r="BK1309" i="1"/>
  <c r="BK1305" i="1"/>
  <c r="BK1301" i="1"/>
  <c r="BK1297" i="1"/>
  <c r="BK1293" i="1"/>
  <c r="BK1289" i="1"/>
  <c r="BK1285" i="1"/>
  <c r="BK1281" i="1"/>
  <c r="BK1277" i="1"/>
  <c r="BK1273" i="1"/>
  <c r="BK1269" i="1"/>
  <c r="BK1265" i="1"/>
  <c r="BK1261" i="1"/>
  <c r="BK1257" i="1"/>
  <c r="BK1253" i="1"/>
  <c r="BK1249" i="1"/>
  <c r="BK1245" i="1"/>
  <c r="BK1241" i="1"/>
  <c r="BK1237" i="1"/>
  <c r="BK1233" i="1"/>
  <c r="BK1229" i="1"/>
  <c r="BK1225" i="1"/>
  <c r="BK1221" i="1"/>
  <c r="BK1217" i="1"/>
  <c r="BK1213" i="1"/>
  <c r="BK1209" i="1"/>
  <c r="BK1205" i="1"/>
  <c r="BK1201" i="1"/>
  <c r="BK1197" i="1"/>
  <c r="BK1193" i="1"/>
  <c r="BK1189" i="1"/>
  <c r="BK1185" i="1"/>
  <c r="BK1181" i="1"/>
  <c r="BK1177" i="1"/>
  <c r="BK1173" i="1"/>
  <c r="BK1169" i="1"/>
  <c r="BK1165" i="1"/>
  <c r="BK1161" i="1"/>
  <c r="BK1157" i="1"/>
  <c r="BK1153" i="1"/>
  <c r="BK1149" i="1"/>
  <c r="BK1145" i="1"/>
  <c r="BK1141" i="1"/>
  <c r="BK1137" i="1"/>
  <c r="BK1133" i="1"/>
  <c r="BK1129" i="1"/>
  <c r="BK1125" i="1"/>
  <c r="BK1121" i="1"/>
  <c r="BK1117" i="1"/>
  <c r="BK1113" i="1"/>
  <c r="BK1109" i="1"/>
  <c r="BK1105" i="1"/>
  <c r="BK1101" i="1"/>
  <c r="BK1097" i="1"/>
  <c r="BK1093" i="1"/>
  <c r="BK1089" i="1"/>
  <c r="BK1085" i="1"/>
  <c r="BK1081" i="1"/>
  <c r="BK1077" i="1"/>
  <c r="BK1073" i="1"/>
  <c r="BK1069" i="1"/>
  <c r="BK1065" i="1"/>
  <c r="BK1061" i="1"/>
  <c r="BK1057" i="1"/>
  <c r="BK1053" i="1"/>
  <c r="BK1049" i="1"/>
  <c r="BK1045" i="1"/>
  <c r="BK1041" i="1"/>
  <c r="BK1037" i="1"/>
  <c r="BK1033" i="1"/>
  <c r="BK1029" i="1"/>
  <c r="BK1025" i="1"/>
  <c r="BK1021" i="1"/>
  <c r="BK1017" i="1"/>
  <c r="BK1013" i="1"/>
  <c r="BK1009" i="1"/>
  <c r="BK1005" i="1"/>
  <c r="BK1001" i="1"/>
  <c r="BK997" i="1"/>
  <c r="BK993" i="1"/>
  <c r="BK989" i="1"/>
  <c r="BK985" i="1"/>
  <c r="BK981" i="1"/>
  <c r="BK977" i="1"/>
  <c r="BK973" i="1"/>
  <c r="BK969" i="1"/>
  <c r="BK965" i="1"/>
  <c r="BK961" i="1"/>
  <c r="BK957" i="1"/>
  <c r="BK953" i="1"/>
  <c r="BK949" i="1"/>
  <c r="BK945" i="1"/>
  <c r="BK941" i="1"/>
  <c r="BK937" i="1"/>
  <c r="BK933" i="1"/>
  <c r="BK929" i="1"/>
  <c r="BK925" i="1"/>
  <c r="BK921" i="1"/>
  <c r="BK917" i="1"/>
  <c r="BK913" i="1"/>
  <c r="BK909" i="1"/>
  <c r="BK905" i="1"/>
  <c r="BK901" i="1"/>
  <c r="BK897" i="1"/>
  <c r="BK893" i="1"/>
  <c r="BK889" i="1"/>
  <c r="BK885" i="1"/>
  <c r="BK881" i="1"/>
  <c r="BK877" i="1"/>
  <c r="BK873" i="1"/>
  <c r="BK869" i="1"/>
  <c r="BK865" i="1"/>
  <c r="BK861" i="1"/>
  <c r="BK857" i="1"/>
  <c r="BK853" i="1"/>
  <c r="BK849" i="1"/>
  <c r="BK845" i="1"/>
  <c r="BK841" i="1"/>
  <c r="BK837" i="1"/>
  <c r="BK833" i="1"/>
  <c r="BK829" i="1"/>
  <c r="BK825" i="1"/>
  <c r="BK821" i="1"/>
  <c r="BK817" i="1"/>
  <c r="BK813" i="1"/>
  <c r="BK809" i="1"/>
  <c r="BK805" i="1"/>
  <c r="BK801" i="1"/>
  <c r="BK797" i="1"/>
  <c r="BK793" i="1"/>
  <c r="BK789" i="1"/>
  <c r="BK785" i="1"/>
  <c r="BK781" i="1"/>
  <c r="BK777" i="1"/>
  <c r="BK773" i="1"/>
  <c r="BK769" i="1"/>
  <c r="BK765" i="1"/>
  <c r="BK761" i="1"/>
  <c r="BK757" i="1"/>
  <c r="BK753" i="1"/>
  <c r="BK749" i="1"/>
  <c r="BK745" i="1"/>
  <c r="BK741" i="1"/>
  <c r="BK737" i="1"/>
  <c r="BK733" i="1"/>
  <c r="BK729" i="1"/>
  <c r="BK725" i="1"/>
  <c r="BK721" i="1"/>
  <c r="BK717" i="1"/>
  <c r="BK713" i="1"/>
  <c r="BK709" i="1"/>
  <c r="BK705" i="1"/>
  <c r="BK701" i="1"/>
  <c r="BK697" i="1"/>
  <c r="BK1334" i="1"/>
  <c r="BK1330" i="1"/>
  <c r="BK1326" i="1"/>
  <c r="BK1322" i="1"/>
  <c r="BK1318" i="1"/>
  <c r="BK1314" i="1"/>
  <c r="BK1310" i="1"/>
  <c r="BK1306" i="1"/>
  <c r="BK1302" i="1"/>
  <c r="BK1298" i="1"/>
  <c r="BK1294" i="1"/>
  <c r="BK1290" i="1"/>
  <c r="BK1286" i="1"/>
  <c r="BK1282" i="1"/>
  <c r="BK1278" i="1"/>
  <c r="BK1274" i="1"/>
  <c r="BK1270" i="1"/>
  <c r="BK1266" i="1"/>
  <c r="BK1262" i="1"/>
  <c r="BK1258" i="1"/>
  <c r="BK1254" i="1"/>
  <c r="BK1250" i="1"/>
  <c r="BK1246" i="1"/>
  <c r="BK1242" i="1"/>
  <c r="BK1238" i="1"/>
  <c r="BK1234" i="1"/>
  <c r="BK1230" i="1"/>
  <c r="BK1226" i="1"/>
  <c r="BK1222" i="1"/>
  <c r="BK1218" i="1"/>
  <c r="BK1214" i="1"/>
  <c r="BK1210" i="1"/>
  <c r="BK1206" i="1"/>
  <c r="BK1202" i="1"/>
  <c r="BK1198" i="1"/>
  <c r="BK1194" i="1"/>
  <c r="BK1190" i="1"/>
  <c r="BK1186" i="1"/>
  <c r="BK1182" i="1"/>
  <c r="BK1178" i="1"/>
  <c r="BK1174" i="1"/>
  <c r="BK1170" i="1"/>
  <c r="BK1166" i="1"/>
  <c r="BK1162" i="1"/>
  <c r="BK1158" i="1"/>
  <c r="BK1154" i="1"/>
  <c r="BK1150" i="1"/>
  <c r="BK1146" i="1"/>
  <c r="BK1142" i="1"/>
  <c r="BK1138" i="1"/>
  <c r="BK1134" i="1"/>
  <c r="BK1130" i="1"/>
  <c r="BK1126" i="1"/>
  <c r="BK1122" i="1"/>
  <c r="BK1118" i="1"/>
  <c r="BK1114" i="1"/>
  <c r="BK1110" i="1"/>
  <c r="BK1106" i="1"/>
  <c r="BK1102" i="1"/>
  <c r="BK1098" i="1"/>
  <c r="BK1094" i="1"/>
  <c r="BK1090" i="1"/>
  <c r="BK1086" i="1"/>
  <c r="BK1082" i="1"/>
  <c r="BK1078" i="1"/>
  <c r="BK1074" i="1"/>
  <c r="BK1070" i="1"/>
  <c r="BK1066" i="1"/>
  <c r="BK1062" i="1"/>
  <c r="BK1058" i="1"/>
  <c r="BK1054" i="1"/>
  <c r="BK1050" i="1"/>
  <c r="BK1046" i="1"/>
  <c r="BK1042" i="1"/>
  <c r="BK1038" i="1"/>
  <c r="BK1034" i="1"/>
  <c r="BK1030" i="1"/>
  <c r="BK1026" i="1"/>
  <c r="BK1022" i="1"/>
  <c r="BK1018" i="1"/>
  <c r="BK1014" i="1"/>
  <c r="BK1010" i="1"/>
  <c r="BK1006" i="1"/>
  <c r="BK1002" i="1"/>
  <c r="BK998" i="1"/>
  <c r="BK994" i="1"/>
  <c r="BK990" i="1"/>
  <c r="BK986" i="1"/>
  <c r="BK982" i="1"/>
  <c r="BK978" i="1"/>
  <c r="BK974" i="1"/>
  <c r="BK970" i="1"/>
  <c r="BK966" i="1"/>
  <c r="BK962" i="1"/>
  <c r="BK958" i="1"/>
  <c r="BK954" i="1"/>
  <c r="BK950" i="1"/>
  <c r="BK946" i="1"/>
  <c r="BK942" i="1"/>
  <c r="BK938" i="1"/>
  <c r="BK934" i="1"/>
  <c r="BK930" i="1"/>
  <c r="BK926" i="1"/>
  <c r="BK922" i="1"/>
  <c r="BK918" i="1"/>
  <c r="BK914" i="1"/>
  <c r="BK910" i="1"/>
  <c r="BK906" i="1"/>
  <c r="BK902" i="1"/>
  <c r="BK898" i="1"/>
  <c r="BK894" i="1"/>
  <c r="BK890" i="1"/>
  <c r="BK886" i="1"/>
  <c r="BK882" i="1"/>
  <c r="BK878" i="1"/>
  <c r="BK874" i="1"/>
  <c r="BK870" i="1"/>
  <c r="BK866" i="1"/>
  <c r="BK862" i="1"/>
  <c r="BK858" i="1"/>
  <c r="BK854" i="1"/>
  <c r="BK850" i="1"/>
  <c r="BK846" i="1"/>
  <c r="BK842" i="1"/>
  <c r="BK838" i="1"/>
  <c r="BK834" i="1"/>
  <c r="BK830" i="1"/>
  <c r="BK826" i="1"/>
  <c r="BK822" i="1"/>
  <c r="BK818" i="1"/>
  <c r="BK814" i="1"/>
  <c r="BK810" i="1"/>
  <c r="BK806" i="1"/>
  <c r="BK802" i="1"/>
  <c r="BK798" i="1"/>
  <c r="BK794" i="1"/>
  <c r="BK790" i="1"/>
  <c r="BK786" i="1"/>
  <c r="BK782" i="1"/>
  <c r="BK778" i="1"/>
  <c r="BK774" i="1"/>
  <c r="BK770" i="1"/>
  <c r="BK766" i="1"/>
  <c r="BK762" i="1"/>
  <c r="BK758" i="1"/>
  <c r="BK754" i="1"/>
  <c r="BK750" i="1"/>
  <c r="BK746" i="1"/>
  <c r="BK742" i="1"/>
  <c r="BK738" i="1"/>
  <c r="BK734" i="1"/>
  <c r="BK730" i="1"/>
  <c r="BK726" i="1"/>
  <c r="BK722" i="1"/>
  <c r="BK718" i="1"/>
  <c r="BJ1354" i="1"/>
  <c r="BJ1350" i="1"/>
  <c r="BJ1306" i="1"/>
  <c r="BJ1302" i="1"/>
  <c r="BJ1298" i="1"/>
  <c r="BJ1294" i="1"/>
  <c r="BJ1290" i="1"/>
  <c r="BJ1286" i="1"/>
  <c r="BJ1282" i="1"/>
  <c r="BJ1278" i="1"/>
  <c r="BJ1274" i="1"/>
  <c r="BJ1270" i="1"/>
  <c r="BJ1266" i="1"/>
  <c r="BJ1242" i="1"/>
  <c r="BJ1238" i="1"/>
  <c r="BJ1230" i="1"/>
  <c r="BJ1226" i="1"/>
  <c r="BJ1222" i="1"/>
  <c r="BJ1218" i="1"/>
  <c r="BJ1214" i="1"/>
  <c r="BJ1210" i="1"/>
  <c r="BJ1202" i="1"/>
  <c r="BJ1198" i="1"/>
  <c r="BJ1194" i="1"/>
  <c r="BJ1182" i="1"/>
  <c r="BJ1178" i="1"/>
  <c r="BJ1158" i="1"/>
  <c r="BJ1142" i="1"/>
  <c r="BJ1134" i="1"/>
  <c r="BI707" i="1"/>
  <c r="BL705" i="1"/>
  <c r="BI703" i="1"/>
  <c r="BL701" i="1"/>
  <c r="BI699" i="1"/>
  <c r="BL697" i="1"/>
  <c r="BI695" i="1"/>
  <c r="BL693" i="1"/>
  <c r="BI691" i="1"/>
  <c r="BL689" i="1"/>
  <c r="BJ1276" i="1"/>
  <c r="BJ1272" i="1"/>
  <c r="BJ1268" i="1"/>
  <c r="BJ1264" i="1"/>
  <c r="BJ1260" i="1"/>
  <c r="BJ1256" i="1"/>
  <c r="BJ1252" i="1"/>
  <c r="BJ1248" i="1"/>
  <c r="BJ1244" i="1"/>
  <c r="BJ1240" i="1"/>
  <c r="BK693" i="1"/>
  <c r="BK689" i="1"/>
  <c r="BK685" i="1"/>
  <c r="BK681" i="1"/>
  <c r="BK677" i="1"/>
  <c r="BK673" i="1"/>
  <c r="BK669" i="1"/>
  <c r="BK665" i="1"/>
  <c r="BK661" i="1"/>
  <c r="BK657" i="1"/>
  <c r="BK653" i="1"/>
  <c r="BK649" i="1"/>
  <c r="BK645" i="1"/>
  <c r="BK641" i="1"/>
  <c r="BK637" i="1"/>
  <c r="BK633" i="1"/>
  <c r="BK629" i="1"/>
  <c r="BK625" i="1"/>
  <c r="BK621" i="1"/>
  <c r="BK617" i="1"/>
  <c r="BK613" i="1"/>
  <c r="BK609" i="1"/>
  <c r="BK605" i="1"/>
  <c r="BK601" i="1"/>
  <c r="BK597" i="1"/>
  <c r="BK593" i="1"/>
  <c r="BK589" i="1"/>
  <c r="BK585" i="1"/>
  <c r="BK581" i="1"/>
  <c r="BK577" i="1"/>
  <c r="BK573" i="1"/>
  <c r="BK569" i="1"/>
  <c r="BK565" i="1"/>
  <c r="BK561" i="1"/>
  <c r="BK557" i="1"/>
  <c r="BK553" i="1"/>
  <c r="BK549" i="1"/>
  <c r="BK545" i="1"/>
  <c r="BK541" i="1"/>
  <c r="BK537" i="1"/>
  <c r="BK533" i="1"/>
  <c r="BK529" i="1"/>
  <c r="BK525" i="1"/>
  <c r="BK521" i="1"/>
  <c r="BK517" i="1"/>
  <c r="BK513" i="1"/>
  <c r="BK509" i="1"/>
  <c r="BK505" i="1"/>
  <c r="BK501" i="1"/>
  <c r="BK497" i="1"/>
  <c r="BK493" i="1"/>
  <c r="BK489" i="1"/>
  <c r="BK485" i="1"/>
  <c r="BK481" i="1"/>
  <c r="BK477" i="1"/>
  <c r="BK385" i="1"/>
  <c r="BK381" i="1"/>
  <c r="BK377" i="1"/>
  <c r="BK373" i="1"/>
  <c r="BK369" i="1"/>
  <c r="BK365" i="1"/>
  <c r="BK714" i="1"/>
  <c r="BK710" i="1"/>
  <c r="BK706" i="1"/>
  <c r="BK702" i="1"/>
  <c r="BK698" i="1"/>
  <c r="BK694" i="1"/>
  <c r="BK690" i="1"/>
  <c r="BK686" i="1"/>
  <c r="BK682" i="1"/>
  <c r="BK678" i="1"/>
  <c r="BK674" i="1"/>
  <c r="BK670" i="1"/>
  <c r="BK666" i="1"/>
  <c r="BK662" i="1"/>
  <c r="BK658" i="1"/>
  <c r="BK654" i="1"/>
  <c r="BK650" i="1"/>
  <c r="BK646" i="1"/>
  <c r="BK642" i="1"/>
  <c r="BK638" i="1"/>
  <c r="BK634" i="1"/>
  <c r="BK630" i="1"/>
  <c r="BK626" i="1"/>
  <c r="BK622" i="1"/>
  <c r="BK618" i="1"/>
  <c r="BK614" i="1"/>
  <c r="BK610" i="1"/>
  <c r="BK606" i="1"/>
  <c r="BK602" i="1"/>
  <c r="BK598" i="1"/>
  <c r="BK594" i="1"/>
  <c r="BK590" i="1"/>
  <c r="BK586" i="1"/>
  <c r="BK582" i="1"/>
  <c r="BK578" i="1"/>
  <c r="BK574" i="1"/>
  <c r="BK570" i="1"/>
  <c r="BK566" i="1"/>
  <c r="BK562" i="1"/>
  <c r="BK558" i="1"/>
  <c r="BK554" i="1"/>
  <c r="BK550" i="1"/>
  <c r="BK546" i="1"/>
  <c r="BK542" i="1"/>
  <c r="BK538" i="1"/>
  <c r="BK534" i="1"/>
  <c r="BK530" i="1"/>
  <c r="BK526" i="1"/>
  <c r="BK522" i="1"/>
  <c r="BK518" i="1"/>
  <c r="BK514" i="1"/>
  <c r="BK510" i="1"/>
  <c r="BK506" i="1"/>
  <c r="BK502" i="1"/>
  <c r="BK498" i="1"/>
  <c r="BK494" i="1"/>
  <c r="BK490" i="1"/>
  <c r="BK486" i="1"/>
  <c r="BK482" i="1"/>
  <c r="BK478" i="1"/>
  <c r="BK474" i="1"/>
  <c r="BK470" i="1"/>
  <c r="BK466" i="1"/>
  <c r="BK462" i="1"/>
  <c r="BK458" i="1"/>
  <c r="BK454" i="1"/>
  <c r="BK450" i="1"/>
  <c r="BK446" i="1"/>
  <c r="BK442" i="1"/>
  <c r="BK438" i="1"/>
  <c r="BK434" i="1"/>
  <c r="BK430" i="1"/>
  <c r="BK426" i="1"/>
  <c r="BK422" i="1"/>
  <c r="BK418" i="1"/>
  <c r="BK414" i="1"/>
  <c r="BK410" i="1"/>
  <c r="BK406" i="1"/>
  <c r="BK402" i="1"/>
  <c r="BK398" i="1"/>
  <c r="BK394" i="1"/>
  <c r="BK390" i="1"/>
  <c r="BK386" i="1"/>
  <c r="BK382" i="1"/>
  <c r="BK378" i="1"/>
  <c r="BK527" i="1"/>
  <c r="BK523" i="1"/>
  <c r="BK519" i="1"/>
  <c r="BK515" i="1"/>
  <c r="BK511" i="1"/>
  <c r="BK507" i="1"/>
  <c r="BK503" i="1"/>
  <c r="BK499" i="1"/>
  <c r="BK495" i="1"/>
  <c r="BK491" i="1"/>
  <c r="BK487" i="1"/>
  <c r="BK483" i="1"/>
  <c r="BK479" i="1"/>
  <c r="BK475" i="1"/>
  <c r="BK471" i="1"/>
  <c r="BK467" i="1"/>
  <c r="BK463" i="1"/>
  <c r="BK459" i="1"/>
  <c r="BK455" i="1"/>
  <c r="BK451" i="1"/>
  <c r="BK447" i="1"/>
  <c r="BK443" i="1"/>
  <c r="BK439" i="1"/>
  <c r="BK435" i="1"/>
  <c r="BK431" i="1"/>
  <c r="BK427" i="1"/>
  <c r="BK423" i="1"/>
  <c r="BK419" i="1"/>
  <c r="BK415" i="1"/>
  <c r="BK411" i="1"/>
  <c r="BK407" i="1"/>
  <c r="BK403" i="1"/>
  <c r="BK399" i="1"/>
  <c r="BK395" i="1"/>
  <c r="BK391" i="1"/>
  <c r="BK387" i="1"/>
  <c r="BK383" i="1"/>
  <c r="BK379" i="1"/>
  <c r="BK375" i="1"/>
  <c r="BK371" i="1"/>
  <c r="BK367" i="1"/>
  <c r="BK363" i="1"/>
  <c r="BK359" i="1"/>
  <c r="BK355" i="1"/>
  <c r="BK351" i="1"/>
  <c r="BK347" i="1"/>
  <c r="BK343" i="1"/>
  <c r="BK339" i="1"/>
  <c r="BK335" i="1"/>
  <c r="BK331" i="1"/>
  <c r="BK327" i="1"/>
  <c r="BK323" i="1"/>
  <c r="BK319" i="1"/>
  <c r="BK315" i="1"/>
  <c r="BK311" i="1"/>
  <c r="BK307" i="1"/>
  <c r="BL320" i="1"/>
  <c r="BI318" i="1"/>
  <c r="BL316" i="1"/>
  <c r="BI314" i="1"/>
  <c r="BL312" i="1"/>
  <c r="BJ687" i="1"/>
  <c r="BJ683" i="1"/>
  <c r="BI687" i="1"/>
  <c r="BL685" i="1"/>
  <c r="BI683" i="1"/>
  <c r="BL681" i="1"/>
  <c r="BI679" i="1"/>
  <c r="BL677" i="1"/>
  <c r="BI675" i="1"/>
  <c r="BL673" i="1"/>
  <c r="BI671" i="1"/>
  <c r="BL669" i="1"/>
  <c r="BI667" i="1"/>
  <c r="BL665" i="1"/>
  <c r="BI663" i="1"/>
  <c r="BL661" i="1"/>
  <c r="BI659" i="1"/>
  <c r="BL657" i="1"/>
  <c r="BI655" i="1"/>
  <c r="BL653" i="1"/>
  <c r="BI651" i="1"/>
  <c r="BL649" i="1"/>
  <c r="BI647" i="1"/>
  <c r="BL645" i="1"/>
  <c r="BI643" i="1"/>
  <c r="BL641" i="1"/>
  <c r="BI639" i="1"/>
  <c r="BK361" i="1"/>
  <c r="BK357" i="1"/>
  <c r="BK353" i="1"/>
  <c r="BK349" i="1"/>
  <c r="BK345" i="1"/>
  <c r="BK341" i="1"/>
  <c r="BK337" i="1"/>
  <c r="BK333" i="1"/>
  <c r="BK329" i="1"/>
  <c r="BK325" i="1"/>
  <c r="BK321" i="1"/>
  <c r="BK317" i="1"/>
  <c r="BK313" i="1"/>
  <c r="BK309" i="1"/>
  <c r="BK305" i="1"/>
  <c r="BK301" i="1"/>
  <c r="BK297" i="1"/>
  <c r="BK293" i="1"/>
  <c r="BK289" i="1"/>
  <c r="BK285" i="1"/>
  <c r="BK281" i="1"/>
  <c r="BK277" i="1"/>
  <c r="BK273" i="1"/>
  <c r="BK269" i="1"/>
  <c r="BK265" i="1"/>
  <c r="BK261" i="1"/>
  <c r="BK257" i="1"/>
  <c r="BK253" i="1"/>
  <c r="BK249" i="1"/>
  <c r="BK245" i="1"/>
  <c r="BK241" i="1"/>
  <c r="BK237" i="1"/>
  <c r="BK233" i="1"/>
  <c r="BK229" i="1"/>
  <c r="BK225" i="1"/>
  <c r="BK221" i="1"/>
  <c r="BK217" i="1"/>
  <c r="BK213" i="1"/>
  <c r="BK209" i="1"/>
  <c r="BK205" i="1"/>
  <c r="BK201" i="1"/>
  <c r="BK197" i="1"/>
  <c r="BK193" i="1"/>
  <c r="BK189" i="1"/>
  <c r="BK185" i="1"/>
  <c r="BK181" i="1"/>
  <c r="BK177" i="1"/>
  <c r="BK173" i="1"/>
  <c r="BK169" i="1"/>
  <c r="BK165" i="1"/>
  <c r="BK161" i="1"/>
  <c r="BK157" i="1"/>
  <c r="BK153" i="1"/>
  <c r="BK149" i="1"/>
  <c r="BK145" i="1"/>
  <c r="BK141" i="1"/>
  <c r="BK137" i="1"/>
  <c r="BK133" i="1"/>
  <c r="BK129" i="1"/>
  <c r="BK125" i="1"/>
  <c r="BK121" i="1"/>
  <c r="BK117" i="1"/>
  <c r="BK113" i="1"/>
  <c r="BK109" i="1"/>
  <c r="BK105" i="1"/>
  <c r="BK101" i="1"/>
  <c r="BK97" i="1"/>
  <c r="BK93" i="1"/>
  <c r="BK89" i="1"/>
  <c r="BK85" i="1"/>
  <c r="BK81" i="1"/>
  <c r="BK77" i="1"/>
  <c r="BK73" i="1"/>
  <c r="BK69" i="1"/>
  <c r="BK65" i="1"/>
  <c r="BK61" i="1"/>
  <c r="BK57" i="1"/>
  <c r="BK53" i="1"/>
  <c r="BK49" i="1"/>
  <c r="BK45" i="1"/>
  <c r="BK41" i="1"/>
  <c r="BK37" i="1"/>
  <c r="BK33" i="1"/>
  <c r="BK29" i="1"/>
  <c r="BK5" i="1"/>
  <c r="BK262" i="1"/>
  <c r="BK258" i="1"/>
  <c r="BK254" i="1"/>
  <c r="BK250" i="1"/>
  <c r="BK246" i="1"/>
  <c r="BK242" i="1"/>
  <c r="BK238" i="1"/>
  <c r="BK234" i="1"/>
  <c r="BK230" i="1"/>
  <c r="BK226" i="1"/>
  <c r="BK222" i="1"/>
  <c r="BK218" i="1"/>
  <c r="BK214" i="1"/>
  <c r="BK210" i="1"/>
  <c r="BK206" i="1"/>
  <c r="BK202" i="1"/>
  <c r="BK198" i="1"/>
  <c r="BK194" i="1"/>
  <c r="BK190" i="1"/>
  <c r="BK186" i="1"/>
  <c r="BK182" i="1"/>
  <c r="BK178" i="1"/>
  <c r="BK174" i="1"/>
  <c r="BK170" i="1"/>
  <c r="BK166" i="1"/>
  <c r="BK162" i="1"/>
  <c r="BK158" i="1"/>
  <c r="BK154" i="1"/>
  <c r="BK150" i="1"/>
  <c r="BK146" i="1"/>
  <c r="BK142" i="1"/>
  <c r="BK138" i="1"/>
  <c r="BK134" i="1"/>
  <c r="BK130" i="1"/>
  <c r="BK126" i="1"/>
  <c r="BK122" i="1"/>
  <c r="BK118" i="1"/>
  <c r="BK114" i="1"/>
  <c r="BK110" i="1"/>
  <c r="BK106" i="1"/>
  <c r="BK102" i="1"/>
  <c r="BK98" i="1"/>
  <c r="BK94" i="1"/>
  <c r="BK90" i="1"/>
  <c r="BK86" i="1"/>
  <c r="BK82" i="1"/>
  <c r="BK78" i="1"/>
  <c r="BK74" i="1"/>
  <c r="BK70" i="1"/>
  <c r="BK66" i="1"/>
  <c r="BK62" i="1"/>
  <c r="BK58" i="1"/>
  <c r="BK54" i="1"/>
  <c r="BK50" i="1"/>
  <c r="BK46" i="1"/>
  <c r="BK42" i="1"/>
  <c r="BK38" i="1"/>
  <c r="BK34" i="1"/>
  <c r="BK30" i="1"/>
  <c r="BK26" i="1"/>
  <c r="BK22" i="1"/>
  <c r="BK18" i="1"/>
  <c r="BK14" i="1"/>
  <c r="BK10" i="1"/>
  <c r="BK6" i="1"/>
  <c r="BK303" i="1"/>
  <c r="BK299" i="1"/>
  <c r="BK295" i="1"/>
  <c r="BK291" i="1"/>
  <c r="BK287" i="1"/>
  <c r="BK283" i="1"/>
  <c r="BK279" i="1"/>
  <c r="BK275" i="1"/>
  <c r="BK271" i="1"/>
  <c r="BK267" i="1"/>
  <c r="BK263" i="1"/>
  <c r="BK259" i="1"/>
  <c r="BK255" i="1"/>
  <c r="BK251" i="1"/>
  <c r="BK247" i="1"/>
  <c r="BK243" i="1"/>
  <c r="BK239" i="1"/>
  <c r="BK235" i="1"/>
  <c r="BK231" i="1"/>
  <c r="BK227" i="1"/>
  <c r="BK223" i="1"/>
  <c r="BK219" i="1"/>
  <c r="BK215" i="1"/>
  <c r="BK211" i="1"/>
  <c r="BK207" i="1"/>
  <c r="BK203" i="1"/>
  <c r="BK199" i="1"/>
  <c r="BK195" i="1"/>
  <c r="BK171" i="1"/>
  <c r="BK167" i="1"/>
  <c r="BK163" i="1"/>
  <c r="BK159" i="1"/>
  <c r="BK155" i="1"/>
  <c r="BK151" i="1"/>
  <c r="BK147" i="1"/>
  <c r="BK143" i="1"/>
  <c r="BK139" i="1"/>
  <c r="BK135" i="1"/>
  <c r="BK131" i="1"/>
  <c r="BK127" i="1"/>
  <c r="BK123" i="1"/>
  <c r="BK119" i="1"/>
  <c r="BK115" i="1"/>
  <c r="BK111" i="1"/>
  <c r="BK107" i="1"/>
  <c r="BK103" i="1"/>
  <c r="BK99" i="1"/>
  <c r="BK95" i="1"/>
  <c r="BK91" i="1"/>
  <c r="BK87" i="1"/>
  <c r="BK83" i="1"/>
  <c r="BK79" i="1"/>
  <c r="BK75" i="1"/>
  <c r="BK71" i="1"/>
  <c r="BK67" i="1"/>
  <c r="BK63" i="1"/>
  <c r="BK59" i="1"/>
  <c r="BK55" i="1"/>
  <c r="BK51" i="1"/>
  <c r="BK47" i="1"/>
  <c r="BK43" i="1"/>
  <c r="BK39" i="1"/>
  <c r="BK35" i="1"/>
  <c r="BK31" i="1"/>
  <c r="BK27" i="1"/>
  <c r="BK19" i="1"/>
  <c r="BK15" i="1"/>
  <c r="BK11" i="1"/>
  <c r="BK3" i="1"/>
  <c r="BI310" i="1"/>
  <c r="BL308" i="1"/>
  <c r="BI306" i="1"/>
  <c r="BL304" i="1"/>
  <c r="BI302" i="1"/>
  <c r="BL300" i="1"/>
  <c r="BI298" i="1"/>
  <c r="BL296" i="1"/>
  <c r="BI294" i="1"/>
  <c r="BL292" i="1"/>
  <c r="BI290" i="1"/>
  <c r="BL288" i="1"/>
  <c r="BI286" i="1"/>
  <c r="BL284" i="1"/>
  <c r="BI282" i="1"/>
  <c r="BL280" i="1"/>
  <c r="BI278" i="1"/>
  <c r="BL276" i="1"/>
  <c r="BI274" i="1"/>
  <c r="BL272" i="1"/>
  <c r="BI270" i="1"/>
  <c r="BL268" i="1"/>
  <c r="BI266" i="1"/>
  <c r="BL264" i="1"/>
  <c r="BI262" i="1"/>
  <c r="BL260" i="1"/>
  <c r="BI258" i="1"/>
  <c r="BL256" i="1"/>
  <c r="BI254" i="1"/>
  <c r="BL252" i="1"/>
  <c r="BI250" i="1"/>
  <c r="BL248" i="1"/>
  <c r="BI246" i="1"/>
  <c r="BL244" i="1"/>
  <c r="BI242" i="1"/>
  <c r="BL240" i="1"/>
  <c r="BI238" i="1"/>
  <c r="BL236" i="1"/>
  <c r="BI234" i="1"/>
  <c r="BL232" i="1"/>
  <c r="BI230" i="1"/>
  <c r="BL228" i="1"/>
  <c r="BI226" i="1"/>
  <c r="BL224" i="1"/>
  <c r="BI222" i="1"/>
  <c r="BI194" i="1"/>
  <c r="BL192" i="1"/>
  <c r="BL164" i="1"/>
  <c r="BI162" i="1"/>
  <c r="BL160" i="1"/>
  <c r="BI158" i="1"/>
  <c r="BL156" i="1"/>
  <c r="BI154" i="1"/>
  <c r="BL152" i="1"/>
  <c r="BI150" i="1"/>
  <c r="BL148" i="1"/>
  <c r="BI146" i="1"/>
  <c r="BL144" i="1"/>
  <c r="BI142" i="1"/>
  <c r="BL140" i="1"/>
  <c r="BI138" i="1"/>
  <c r="BL136" i="1"/>
  <c r="BI134" i="1"/>
  <c r="BL132" i="1"/>
  <c r="BL4" i="1"/>
  <c r="BJ83" i="1"/>
  <c r="BJ79" i="1"/>
  <c r="BJ75" i="1"/>
  <c r="BJ71" i="1"/>
  <c r="BJ67" i="1"/>
  <c r="BJ63" i="1"/>
  <c r="BJ59" i="1"/>
  <c r="BJ55" i="1"/>
  <c r="BJ51" i="1"/>
  <c r="BJ47" i="1"/>
  <c r="BJ43" i="1"/>
  <c r="BJ39" i="1"/>
  <c r="BJ35" i="1"/>
  <c r="BJ31" i="1"/>
  <c r="BI1468" i="1"/>
  <c r="BL1466" i="1"/>
  <c r="BI1464" i="1"/>
  <c r="BL1462" i="1"/>
  <c r="BI1460" i="1"/>
  <c r="BL1458" i="1"/>
  <c r="BI1456" i="1"/>
  <c r="BL1454" i="1"/>
  <c r="BI1452" i="1"/>
  <c r="BL1450" i="1"/>
  <c r="BI1448" i="1"/>
  <c r="BL1446" i="1"/>
  <c r="BI1444" i="1"/>
  <c r="BL1442" i="1"/>
  <c r="BI1440" i="1"/>
  <c r="BL1438" i="1"/>
  <c r="BI1436" i="1"/>
  <c r="BL1434" i="1"/>
  <c r="BI1432" i="1"/>
  <c r="BL1430" i="1"/>
  <c r="BI1428" i="1"/>
  <c r="BL1426" i="1"/>
  <c r="BI1424" i="1"/>
  <c r="BL1422" i="1"/>
  <c r="BI1420" i="1"/>
  <c r="BL1418" i="1"/>
  <c r="BL1414" i="1"/>
  <c r="BK2" i="1"/>
  <c r="BI1469" i="1"/>
  <c r="BL1467" i="1"/>
  <c r="BI1465" i="1"/>
  <c r="BL1463" i="1"/>
  <c r="BI1461" i="1"/>
  <c r="BL1459" i="1"/>
  <c r="BI1457" i="1"/>
  <c r="BL1455" i="1"/>
  <c r="BI1453" i="1"/>
  <c r="BL1451" i="1"/>
  <c r="BI1449" i="1"/>
  <c r="BL1447" i="1"/>
  <c r="BI1445" i="1"/>
  <c r="BL1443" i="1"/>
  <c r="BI1441" i="1"/>
  <c r="BL1439" i="1"/>
  <c r="BI1437" i="1"/>
  <c r="BL1435" i="1"/>
  <c r="BI1433" i="1"/>
  <c r="BL1431" i="1"/>
  <c r="BI1429" i="1"/>
  <c r="BL1427" i="1"/>
  <c r="BI1425" i="1"/>
  <c r="BL1423" i="1"/>
  <c r="BI1421" i="1"/>
  <c r="BL1419" i="1"/>
  <c r="BI1417" i="1"/>
  <c r="BL1415" i="1"/>
  <c r="BI1413" i="1"/>
  <c r="BL1411" i="1"/>
  <c r="BI1409" i="1"/>
  <c r="BL1407" i="1"/>
  <c r="BI1405" i="1"/>
  <c r="BL1403" i="1"/>
  <c r="BI1401" i="1"/>
  <c r="BL1399" i="1"/>
  <c r="BI1397" i="1"/>
  <c r="BL1395" i="1"/>
  <c r="BI1393" i="1"/>
  <c r="BL1391" i="1"/>
  <c r="BI1389" i="1"/>
  <c r="BL1387" i="1"/>
  <c r="BI1385" i="1"/>
  <c r="BL1383" i="1"/>
  <c r="BI1381" i="1"/>
  <c r="BL1379" i="1"/>
  <c r="BI1377" i="1"/>
  <c r="BL1375" i="1"/>
  <c r="BI1373" i="1"/>
  <c r="BL1371" i="1"/>
  <c r="BI1369" i="1"/>
  <c r="BL1367" i="1"/>
  <c r="BI1365" i="1"/>
  <c r="BL1363" i="1"/>
  <c r="BI1361" i="1"/>
  <c r="BL1359" i="1"/>
  <c r="BI1357" i="1"/>
  <c r="BL1355" i="1"/>
  <c r="BI1353" i="1"/>
  <c r="BL1351" i="1"/>
  <c r="BI1349" i="1"/>
  <c r="BL1347" i="1"/>
  <c r="BI1345" i="1"/>
  <c r="BL1343" i="1"/>
  <c r="BI1341" i="1"/>
  <c r="BL1339" i="1"/>
  <c r="BI1337" i="1"/>
  <c r="BL1335" i="1"/>
  <c r="BI1333" i="1"/>
  <c r="BL1331" i="1"/>
  <c r="BI1329" i="1"/>
  <c r="BL1327" i="1"/>
  <c r="BI1325" i="1"/>
  <c r="BL1323" i="1"/>
  <c r="BI1321" i="1"/>
  <c r="BL1319" i="1"/>
  <c r="BI1317" i="1"/>
  <c r="BL1315" i="1"/>
  <c r="BI1313" i="1"/>
  <c r="BL1311" i="1"/>
  <c r="BI1309" i="1"/>
  <c r="BL1307" i="1"/>
  <c r="BI1305" i="1"/>
  <c r="BL1303" i="1"/>
  <c r="BI1301" i="1"/>
  <c r="BL1299" i="1"/>
  <c r="BI1297" i="1"/>
  <c r="BL1295" i="1"/>
  <c r="BI1293" i="1"/>
  <c r="BL1291" i="1"/>
  <c r="BI1289" i="1"/>
  <c r="BL1287" i="1"/>
  <c r="BI1285" i="1"/>
  <c r="BL1283" i="1"/>
  <c r="BI1281" i="1"/>
  <c r="BL1279" i="1"/>
  <c r="BI1277" i="1"/>
  <c r="BL1275" i="1"/>
  <c r="BI1273" i="1"/>
  <c r="BL1271" i="1"/>
  <c r="BI1269" i="1"/>
  <c r="BL1267" i="1"/>
  <c r="BI1265" i="1"/>
  <c r="BL1263" i="1"/>
  <c r="BI1261" i="1"/>
  <c r="BL1259" i="1"/>
  <c r="BI1257" i="1"/>
  <c r="BL1255" i="1"/>
  <c r="BI1253" i="1"/>
  <c r="BL1251" i="1"/>
  <c r="BI1249" i="1"/>
  <c r="BL1247" i="1"/>
  <c r="BI1245" i="1"/>
  <c r="BL1243" i="1"/>
  <c r="BI1241" i="1"/>
  <c r="BL1239" i="1"/>
  <c r="BI1237" i="1"/>
  <c r="BL1235" i="1"/>
  <c r="BI1233" i="1"/>
  <c r="BL1231" i="1"/>
  <c r="BI1229" i="1"/>
  <c r="BL1227" i="1"/>
  <c r="BI1225" i="1"/>
  <c r="BL1223" i="1"/>
  <c r="BI1221" i="1"/>
  <c r="BL1219" i="1"/>
  <c r="BI1217" i="1"/>
  <c r="BL1215" i="1"/>
  <c r="BI1213" i="1"/>
  <c r="BL1211" i="1"/>
  <c r="BI1209" i="1"/>
  <c r="BL1207" i="1"/>
  <c r="BI1205" i="1"/>
  <c r="BL1203" i="1"/>
  <c r="BI1201" i="1"/>
  <c r="BL1199" i="1"/>
  <c r="BI1197" i="1"/>
  <c r="BL1195" i="1"/>
  <c r="BI1193" i="1"/>
  <c r="BL1191" i="1"/>
  <c r="BI1189" i="1"/>
  <c r="BL1187" i="1"/>
  <c r="BK1427" i="1"/>
  <c r="BK1407" i="1"/>
  <c r="BK1375" i="1"/>
  <c r="BK1363" i="1"/>
  <c r="BK1359" i="1"/>
  <c r="BK1355" i="1"/>
  <c r="BK1351" i="1"/>
  <c r="BK1347" i="1"/>
  <c r="BK1339" i="1"/>
  <c r="BK1335" i="1"/>
  <c r="BK1331" i="1"/>
  <c r="BK1327" i="1"/>
  <c r="BK1323" i="1"/>
  <c r="BK1319" i="1"/>
  <c r="BK1315" i="1"/>
  <c r="BK1311" i="1"/>
  <c r="BK1307" i="1"/>
  <c r="BK1303" i="1"/>
  <c r="BK1299" i="1"/>
  <c r="BK1295" i="1"/>
  <c r="BK1291" i="1"/>
  <c r="BK1287" i="1"/>
  <c r="BK1283" i="1"/>
  <c r="BK1279" i="1"/>
  <c r="BK1275" i="1"/>
  <c r="BK1271" i="1"/>
  <c r="BK1267" i="1"/>
  <c r="BK1263" i="1"/>
  <c r="BK1259" i="1"/>
  <c r="BK1255" i="1"/>
  <c r="BK1251" i="1"/>
  <c r="BK1247" i="1"/>
  <c r="BK1243" i="1"/>
  <c r="BK1239" i="1"/>
  <c r="BK1235" i="1"/>
  <c r="BK1231" i="1"/>
  <c r="BK1227" i="1"/>
  <c r="BK1223" i="1"/>
  <c r="BK1219" i="1"/>
  <c r="BK1215" i="1"/>
  <c r="BK1211" i="1"/>
  <c r="BK1207" i="1"/>
  <c r="BK1203" i="1"/>
  <c r="BK1199" i="1"/>
  <c r="BK1195" i="1"/>
  <c r="BK1191" i="1"/>
  <c r="BK1187" i="1"/>
  <c r="BK1183" i="1"/>
  <c r="BK1179" i="1"/>
  <c r="BK1175" i="1"/>
  <c r="BK1447" i="1"/>
  <c r="BK1343" i="1"/>
  <c r="BI1462" i="1"/>
  <c r="BI1450" i="1"/>
  <c r="BI1438" i="1"/>
  <c r="BL1424" i="1"/>
  <c r="BL1412" i="1"/>
  <c r="BL1400" i="1"/>
  <c r="BI1390" i="1"/>
  <c r="BI1374" i="1"/>
  <c r="BI1362" i="1"/>
  <c r="BL1352" i="1"/>
  <c r="BL1344" i="1"/>
  <c r="BL1332" i="1"/>
  <c r="BI1322" i="1"/>
  <c r="BL1312" i="1"/>
  <c r="BL1300" i="1"/>
  <c r="BK1467" i="1"/>
  <c r="BK1459" i="1"/>
  <c r="BK1435" i="1"/>
  <c r="BK1415" i="1"/>
  <c r="BK1399" i="1"/>
  <c r="BK1387" i="1"/>
  <c r="BK1371" i="1"/>
  <c r="BI1454" i="1"/>
  <c r="BL1448" i="1"/>
  <c r="BI1434" i="1"/>
  <c r="BI1430" i="1"/>
  <c r="BI1418" i="1"/>
  <c r="BL1408" i="1"/>
  <c r="BL1404" i="1"/>
  <c r="BI1398" i="1"/>
  <c r="BI1386" i="1"/>
  <c r="BI1382" i="1"/>
  <c r="BI1370" i="1"/>
  <c r="BL1360" i="1"/>
  <c r="BI1358" i="1"/>
  <c r="BI1346" i="1"/>
  <c r="BL1340" i="1"/>
  <c r="BI1334" i="1"/>
  <c r="BL1328" i="1"/>
  <c r="BI1326" i="1"/>
  <c r="BI1314" i="1"/>
  <c r="BL1308" i="1"/>
  <c r="BI1302" i="1"/>
  <c r="BI2" i="1"/>
  <c r="BJ1459" i="1"/>
  <c r="BJ1455" i="1"/>
  <c r="BJ1451" i="1"/>
  <c r="BJ1447" i="1"/>
  <c r="BJ1443" i="1"/>
  <c r="BJ1427" i="1"/>
  <c r="BJ1419" i="1"/>
  <c r="BJ1399" i="1"/>
  <c r="BJ1395" i="1"/>
  <c r="BJ1391" i="1"/>
  <c r="BJ1387" i="1"/>
  <c r="BJ1383" i="1"/>
  <c r="BJ1379" i="1"/>
  <c r="BJ1363" i="1"/>
  <c r="BJ1359" i="1"/>
  <c r="BJ1355" i="1"/>
  <c r="BJ1347" i="1"/>
  <c r="BJ1343" i="1"/>
  <c r="BJ1339" i="1"/>
  <c r="BJ1335" i="1"/>
  <c r="BJ1331" i="1"/>
  <c r="BJ1327" i="1"/>
  <c r="BJ1323" i="1"/>
  <c r="BJ1319" i="1"/>
  <c r="BJ1315" i="1"/>
  <c r="BJ1311" i="1"/>
  <c r="BJ1307" i="1"/>
  <c r="BJ1303" i="1"/>
  <c r="BJ1299" i="1"/>
  <c r="BJ1295" i="1"/>
  <c r="BJ1291" i="1"/>
  <c r="BK1455" i="1"/>
  <c r="BK1443" i="1"/>
  <c r="BK1423" i="1"/>
  <c r="BK1395" i="1"/>
  <c r="BK1383" i="1"/>
  <c r="BL1464" i="1"/>
  <c r="BL1456" i="1"/>
  <c r="BI1442" i="1"/>
  <c r="BI1426" i="1"/>
  <c r="BI1402" i="1"/>
  <c r="BI1394" i="1"/>
  <c r="BL1376" i="1"/>
  <c r="BL1364" i="1"/>
  <c r="BL1348" i="1"/>
  <c r="BI1342" i="1"/>
  <c r="BL1336" i="1"/>
  <c r="BL1324" i="1"/>
  <c r="BL1316" i="1"/>
  <c r="BI1306" i="1"/>
  <c r="BJ1287" i="1"/>
  <c r="BK1451" i="1"/>
  <c r="BK1419" i="1"/>
  <c r="BK1379" i="1"/>
  <c r="BL1468" i="1"/>
  <c r="BL1460" i="1"/>
  <c r="BL1444" i="1"/>
  <c r="BL1436" i="1"/>
  <c r="BL1428" i="1"/>
  <c r="BL1420" i="1"/>
  <c r="BI1414" i="1"/>
  <c r="BL1396" i="1"/>
  <c r="BL1388" i="1"/>
  <c r="BL1380" i="1"/>
  <c r="BL1372" i="1"/>
  <c r="BI1366" i="1"/>
  <c r="BL1356" i="1"/>
  <c r="BI1350" i="1"/>
  <c r="BI1338" i="1"/>
  <c r="BI1330" i="1"/>
  <c r="BL1320" i="1"/>
  <c r="BI1318" i="1"/>
  <c r="BI1310" i="1"/>
  <c r="BL1304" i="1"/>
  <c r="BJ1467" i="1"/>
  <c r="BJ1463" i="1"/>
  <c r="BJ1439" i="1"/>
  <c r="BJ1435" i="1"/>
  <c r="BJ1431" i="1"/>
  <c r="BJ1423" i="1"/>
  <c r="BJ1415" i="1"/>
  <c r="BJ1411" i="1"/>
  <c r="BJ1407" i="1"/>
  <c r="BJ1403" i="1"/>
  <c r="BJ1375" i="1"/>
  <c r="BJ1371" i="1"/>
  <c r="BJ1367" i="1"/>
  <c r="BJ1351" i="1"/>
  <c r="BJ2" i="1"/>
  <c r="BK1463" i="1"/>
  <c r="BK1439" i="1"/>
  <c r="BK1431" i="1"/>
  <c r="BK1411" i="1"/>
  <c r="BK1403" i="1"/>
  <c r="BK1391" i="1"/>
  <c r="BK1367" i="1"/>
  <c r="BI1466" i="1"/>
  <c r="BI1458" i="1"/>
  <c r="BL1452" i="1"/>
  <c r="BI1446" i="1"/>
  <c r="BL1440" i="1"/>
  <c r="BL1432" i="1"/>
  <c r="BI1422" i="1"/>
  <c r="BL1416" i="1"/>
  <c r="BI1410" i="1"/>
  <c r="BI1406" i="1"/>
  <c r="BL1392" i="1"/>
  <c r="BL1384" i="1"/>
  <c r="BI1378" i="1"/>
  <c r="BL1368" i="1"/>
  <c r="BI1354" i="1"/>
  <c r="BI1412" i="1"/>
  <c r="BI1408" i="1"/>
  <c r="BL1406" i="1"/>
  <c r="BI1404" i="1"/>
  <c r="BL1402" i="1"/>
  <c r="BL1398" i="1"/>
  <c r="BI1396" i="1"/>
  <c r="BL1394" i="1"/>
  <c r="BI1392" i="1"/>
  <c r="BL1390" i="1"/>
  <c r="BI1388" i="1"/>
  <c r="BL1386" i="1"/>
  <c r="BI1384" i="1"/>
  <c r="BL1382" i="1"/>
  <c r="BI1380" i="1"/>
  <c r="BL1378" i="1"/>
  <c r="BI1376" i="1"/>
  <c r="BL1374" i="1"/>
  <c r="BI1372" i="1"/>
  <c r="BL1370" i="1"/>
  <c r="BI1368" i="1"/>
  <c r="BL1366" i="1"/>
  <c r="BI1364" i="1"/>
  <c r="BL1362" i="1"/>
  <c r="BI1360" i="1"/>
  <c r="BL1358" i="1"/>
  <c r="BI1356" i="1"/>
  <c r="BL1354" i="1"/>
  <c r="BI1352" i="1"/>
  <c r="BL1350" i="1"/>
  <c r="BI1348" i="1"/>
  <c r="BL1346" i="1"/>
  <c r="BI1344" i="1"/>
  <c r="BL1342" i="1"/>
  <c r="BI1340" i="1"/>
  <c r="BL1338" i="1"/>
  <c r="BI1336" i="1"/>
  <c r="BL1334" i="1"/>
  <c r="BI1332" i="1"/>
  <c r="BL1330" i="1"/>
  <c r="BI1328" i="1"/>
  <c r="BL1326" i="1"/>
  <c r="BI1324" i="1"/>
  <c r="BL1322" i="1"/>
  <c r="BI1320" i="1"/>
  <c r="BL1318" i="1"/>
  <c r="BI1316" i="1"/>
  <c r="BL1314" i="1"/>
  <c r="BI1312" i="1"/>
  <c r="BL1310" i="1"/>
  <c r="BI1308" i="1"/>
  <c r="BL1306" i="1"/>
  <c r="BI1304" i="1"/>
  <c r="BL1302" i="1"/>
  <c r="BI1300" i="1"/>
  <c r="BL1298" i="1"/>
  <c r="BI1296" i="1"/>
  <c r="BL1294" i="1"/>
  <c r="BI1292" i="1"/>
  <c r="BL1290" i="1"/>
  <c r="BI1288" i="1"/>
  <c r="BL1286" i="1"/>
  <c r="BI1284" i="1"/>
  <c r="BL1282" i="1"/>
  <c r="BI1280" i="1"/>
  <c r="BL1278" i="1"/>
  <c r="BI1276" i="1"/>
  <c r="BL1274" i="1"/>
  <c r="BI1272" i="1"/>
  <c r="BL1270" i="1"/>
  <c r="BI1268" i="1"/>
  <c r="BL1266" i="1"/>
  <c r="BI1264" i="1"/>
  <c r="BL1262" i="1"/>
  <c r="BI1260" i="1"/>
  <c r="BL1258" i="1"/>
  <c r="BI1256" i="1"/>
  <c r="BL1254" i="1"/>
  <c r="BI1252" i="1"/>
  <c r="BL1250" i="1"/>
  <c r="BI1248" i="1"/>
  <c r="BL1246" i="1"/>
  <c r="BI1244" i="1"/>
  <c r="BL1242" i="1"/>
  <c r="BI1240" i="1"/>
  <c r="BL1238" i="1"/>
  <c r="BI1236" i="1"/>
  <c r="BL1234" i="1"/>
  <c r="BI1232" i="1"/>
  <c r="BL1230" i="1"/>
  <c r="BI1228" i="1"/>
  <c r="BL1226" i="1"/>
  <c r="BI1224" i="1"/>
  <c r="BL1222" i="1"/>
  <c r="BI1220" i="1"/>
  <c r="BL1218" i="1"/>
  <c r="BI1216" i="1"/>
  <c r="BL1214" i="1"/>
  <c r="BI1212" i="1"/>
  <c r="BL1210" i="1"/>
  <c r="BI1208" i="1"/>
  <c r="BL1206" i="1"/>
  <c r="BI1204" i="1"/>
  <c r="BL1202" i="1"/>
  <c r="BI1200" i="1"/>
  <c r="BL1198" i="1"/>
  <c r="BI1196" i="1"/>
  <c r="BL1194" i="1"/>
  <c r="BI1192" i="1"/>
  <c r="BL1190" i="1"/>
  <c r="BI1188" i="1"/>
  <c r="BL1186" i="1"/>
  <c r="BI1184" i="1"/>
  <c r="BL1182" i="1"/>
  <c r="BL1410" i="1"/>
  <c r="BI1400" i="1"/>
  <c r="BL2" i="1"/>
  <c r="BJ1469" i="1"/>
  <c r="BJ1465" i="1"/>
  <c r="BJ1461" i="1"/>
  <c r="BJ1457" i="1"/>
  <c r="BJ1453" i="1"/>
  <c r="BJ1449" i="1"/>
  <c r="BJ1445" i="1"/>
  <c r="BJ1441" i="1"/>
  <c r="BJ1437" i="1"/>
  <c r="BJ1433" i="1"/>
  <c r="BJ1429" i="1"/>
  <c r="BJ1425" i="1"/>
  <c r="BJ1421" i="1"/>
  <c r="BJ1417" i="1"/>
  <c r="BJ1413" i="1"/>
  <c r="BJ1409" i="1"/>
  <c r="BJ1405" i="1"/>
  <c r="BJ1401" i="1"/>
  <c r="BJ1397" i="1"/>
  <c r="BJ1393" i="1"/>
  <c r="BJ1389" i="1"/>
  <c r="BJ1385" i="1"/>
  <c r="BJ1381" i="1"/>
  <c r="BJ1377" i="1"/>
  <c r="BJ1373" i="1"/>
  <c r="BJ1369" i="1"/>
  <c r="BJ1365" i="1"/>
  <c r="BJ1361" i="1"/>
  <c r="BJ1357" i="1"/>
  <c r="BJ1353" i="1"/>
  <c r="BJ1349" i="1"/>
  <c r="BJ1345" i="1"/>
  <c r="BJ1341" i="1"/>
  <c r="BJ1337" i="1"/>
  <c r="BJ1333" i="1"/>
  <c r="BJ1329" i="1"/>
  <c r="BJ1325" i="1"/>
  <c r="BJ1321" i="1"/>
  <c r="BJ1317" i="1"/>
  <c r="BJ1313" i="1"/>
  <c r="BJ1309" i="1"/>
  <c r="BJ1305" i="1"/>
  <c r="BJ1301" i="1"/>
  <c r="BJ1297" i="1"/>
  <c r="BJ1293" i="1"/>
  <c r="BJ1289" i="1"/>
  <c r="BJ1285" i="1"/>
  <c r="BJ1281" i="1"/>
  <c r="BJ1277" i="1"/>
  <c r="BJ1273" i="1"/>
  <c r="BJ1269" i="1"/>
  <c r="BJ1265" i="1"/>
  <c r="BJ1261" i="1"/>
  <c r="BJ1257" i="1"/>
  <c r="BK1171" i="1"/>
  <c r="BK1167" i="1"/>
  <c r="BK1163" i="1"/>
  <c r="BK1159" i="1"/>
  <c r="BK1155" i="1"/>
  <c r="BK1151" i="1"/>
  <c r="BK1147" i="1"/>
  <c r="BK1143" i="1"/>
  <c r="BK1139" i="1"/>
  <c r="BK1135" i="1"/>
  <c r="BK1131" i="1"/>
  <c r="BK1127" i="1"/>
  <c r="BK1123" i="1"/>
  <c r="BK1119" i="1"/>
  <c r="BK1115" i="1"/>
  <c r="BK1111" i="1"/>
  <c r="BK1107" i="1"/>
  <c r="BK1103" i="1"/>
  <c r="BK1099" i="1"/>
  <c r="BK1095" i="1"/>
  <c r="BK1091" i="1"/>
  <c r="BK1087" i="1"/>
  <c r="BK1083" i="1"/>
  <c r="BK1079" i="1"/>
  <c r="BK1075" i="1"/>
  <c r="BK1071" i="1"/>
  <c r="BK1067" i="1"/>
  <c r="BK1063" i="1"/>
  <c r="BK1059" i="1"/>
  <c r="BK1055" i="1"/>
  <c r="BK1051" i="1"/>
  <c r="BK1047" i="1"/>
  <c r="BK1043" i="1"/>
  <c r="BK1039" i="1"/>
  <c r="BK1035" i="1"/>
  <c r="BK1031" i="1"/>
  <c r="BK1027" i="1"/>
  <c r="BK1023" i="1"/>
  <c r="BK1019" i="1"/>
  <c r="BK1015" i="1"/>
  <c r="BK1011" i="1"/>
  <c r="BK1007" i="1"/>
  <c r="BK1003" i="1"/>
  <c r="BK999" i="1"/>
  <c r="BK995" i="1"/>
  <c r="BK991" i="1"/>
  <c r="BK987" i="1"/>
  <c r="BK983" i="1"/>
  <c r="BK979" i="1"/>
  <c r="BK975" i="1"/>
  <c r="BK971" i="1"/>
  <c r="BK967" i="1"/>
  <c r="BK963" i="1"/>
  <c r="BK959" i="1"/>
  <c r="BK955" i="1"/>
  <c r="BK951" i="1"/>
  <c r="BK947" i="1"/>
  <c r="BK943" i="1"/>
  <c r="BK939" i="1"/>
  <c r="BK935" i="1"/>
  <c r="BK931" i="1"/>
  <c r="BK927" i="1"/>
  <c r="BK923" i="1"/>
  <c r="BK919" i="1"/>
  <c r="BK915" i="1"/>
  <c r="BK911" i="1"/>
  <c r="BK907" i="1"/>
  <c r="BK903" i="1"/>
  <c r="BK899" i="1"/>
  <c r="BK895" i="1"/>
  <c r="BK891" i="1"/>
  <c r="BK887" i="1"/>
  <c r="BK883" i="1"/>
  <c r="BK879" i="1"/>
  <c r="BK875" i="1"/>
  <c r="BK871" i="1"/>
  <c r="BK867" i="1"/>
  <c r="BK863" i="1"/>
  <c r="BK859" i="1"/>
  <c r="BK855" i="1"/>
  <c r="BK851" i="1"/>
  <c r="BK847" i="1"/>
  <c r="BK843" i="1"/>
  <c r="BK839" i="1"/>
  <c r="BK835" i="1"/>
  <c r="BL964" i="1"/>
  <c r="BI962" i="1"/>
  <c r="BL960" i="1"/>
  <c r="BI958" i="1"/>
  <c r="BL956" i="1"/>
  <c r="BI954" i="1"/>
  <c r="BL952" i="1"/>
  <c r="BI950" i="1"/>
  <c r="BL948" i="1"/>
  <c r="BI946" i="1"/>
  <c r="BL944" i="1"/>
  <c r="BI942" i="1"/>
  <c r="BL940" i="1"/>
  <c r="BI938" i="1"/>
  <c r="BL936" i="1"/>
  <c r="BI934" i="1"/>
  <c r="BL932" i="1"/>
  <c r="BI930" i="1"/>
  <c r="BL928" i="1"/>
  <c r="BI926" i="1"/>
  <c r="BL924" i="1"/>
  <c r="BI922" i="1"/>
  <c r="BL920" i="1"/>
  <c r="BI918" i="1"/>
  <c r="BL916" i="1"/>
  <c r="BI914" i="1"/>
  <c r="BL912" i="1"/>
  <c r="BI910" i="1"/>
  <c r="BL908" i="1"/>
  <c r="BI906" i="1"/>
  <c r="BL904" i="1"/>
  <c r="BI902" i="1"/>
  <c r="BL900" i="1"/>
  <c r="BI898" i="1"/>
  <c r="BL896" i="1"/>
  <c r="BI894" i="1"/>
  <c r="BL892" i="1"/>
  <c r="BI890" i="1"/>
  <c r="BL888" i="1"/>
  <c r="BI886" i="1"/>
  <c r="BL884" i="1"/>
  <c r="BJ1279" i="1"/>
  <c r="BJ1275" i="1"/>
  <c r="BJ1271" i="1"/>
  <c r="BJ1263" i="1"/>
  <c r="BJ1259" i="1"/>
  <c r="BJ1251" i="1"/>
  <c r="BJ1247" i="1"/>
  <c r="BJ1243" i="1"/>
  <c r="BJ1239" i="1"/>
  <c r="BJ1235" i="1"/>
  <c r="BJ1231" i="1"/>
  <c r="BJ1223" i="1"/>
  <c r="BJ1179" i="1"/>
  <c r="BJ1171" i="1"/>
  <c r="BJ1167" i="1"/>
  <c r="BJ1155" i="1"/>
  <c r="BJ1147" i="1"/>
  <c r="BJ1139" i="1"/>
  <c r="BJ1135" i="1"/>
  <c r="BJ1131" i="1"/>
  <c r="BJ1127" i="1"/>
  <c r="BJ1115" i="1"/>
  <c r="BJ1107" i="1"/>
  <c r="BJ1103" i="1"/>
  <c r="BJ1099" i="1"/>
  <c r="BJ1095" i="1"/>
  <c r="BJ1091" i="1"/>
  <c r="BJ1083" i="1"/>
  <c r="BJ1079" i="1"/>
  <c r="BJ1075" i="1"/>
  <c r="BJ1071" i="1"/>
  <c r="BJ1067" i="1"/>
  <c r="BJ1063" i="1"/>
  <c r="BJ1059" i="1"/>
  <c r="BJ1055" i="1"/>
  <c r="BJ1051" i="1"/>
  <c r="BJ1047" i="1"/>
  <c r="BJ1043" i="1"/>
  <c r="BJ1039" i="1"/>
  <c r="BJ1035" i="1"/>
  <c r="BJ1027" i="1"/>
  <c r="BJ1023" i="1"/>
  <c r="BJ1019" i="1"/>
  <c r="BJ1015" i="1"/>
  <c r="BJ1011" i="1"/>
  <c r="BJ1007" i="1"/>
  <c r="BJ1003" i="1"/>
  <c r="BJ999" i="1"/>
  <c r="BJ995" i="1"/>
  <c r="BJ991" i="1"/>
  <c r="BJ987" i="1"/>
  <c r="BJ983" i="1"/>
  <c r="BJ979" i="1"/>
  <c r="BJ975" i="1"/>
  <c r="BJ971" i="1"/>
  <c r="BJ967" i="1"/>
  <c r="BJ963" i="1"/>
  <c r="BJ959" i="1"/>
  <c r="BJ955" i="1"/>
  <c r="BJ951" i="1"/>
  <c r="BJ947" i="1"/>
  <c r="BJ943" i="1"/>
  <c r="BJ939" i="1"/>
  <c r="BJ935" i="1"/>
  <c r="BJ931" i="1"/>
  <c r="BJ927" i="1"/>
  <c r="BJ923" i="1"/>
  <c r="BJ919" i="1"/>
  <c r="BJ915" i="1"/>
  <c r="BJ911" i="1"/>
  <c r="BJ907" i="1"/>
  <c r="BJ1283" i="1"/>
  <c r="BJ1267" i="1"/>
  <c r="BJ1255" i="1"/>
  <c r="BJ1227" i="1"/>
  <c r="BJ1219" i="1"/>
  <c r="BJ1215" i="1"/>
  <c r="BJ1211" i="1"/>
  <c r="BJ1207" i="1"/>
  <c r="BJ1203" i="1"/>
  <c r="BJ1199" i="1"/>
  <c r="BJ1195" i="1"/>
  <c r="BJ1191" i="1"/>
  <c r="BJ1187" i="1"/>
  <c r="BJ1183" i="1"/>
  <c r="BJ1175" i="1"/>
  <c r="BJ1163" i="1"/>
  <c r="BJ1159" i="1"/>
  <c r="BJ1151" i="1"/>
  <c r="BJ1143" i="1"/>
  <c r="BJ1123" i="1"/>
  <c r="BJ1119" i="1"/>
  <c r="BJ1111" i="1"/>
  <c r="BJ1087" i="1"/>
  <c r="BJ1031" i="1"/>
  <c r="BK1468" i="1"/>
  <c r="BK1464" i="1"/>
  <c r="BK1460" i="1"/>
  <c r="BK1456" i="1"/>
  <c r="BK1452" i="1"/>
  <c r="BK1448" i="1"/>
  <c r="BK1444" i="1"/>
  <c r="BK1440" i="1"/>
  <c r="BK1436" i="1"/>
  <c r="BK1432" i="1"/>
  <c r="BK1428" i="1"/>
  <c r="BK1424" i="1"/>
  <c r="BK1420" i="1"/>
  <c r="BK1416" i="1"/>
  <c r="BK1412" i="1"/>
  <c r="BK1408" i="1"/>
  <c r="BK1404" i="1"/>
  <c r="BK1400" i="1"/>
  <c r="BK1396" i="1"/>
  <c r="BK1392" i="1"/>
  <c r="BK1388" i="1"/>
  <c r="BK1384" i="1"/>
  <c r="BK1380" i="1"/>
  <c r="BK1376" i="1"/>
  <c r="BK1372" i="1"/>
  <c r="BK1368" i="1"/>
  <c r="BK1364" i="1"/>
  <c r="BK1360" i="1"/>
  <c r="BK1356" i="1"/>
  <c r="BK1352" i="1"/>
  <c r="BK1348" i="1"/>
  <c r="BK1344" i="1"/>
  <c r="BK1340" i="1"/>
  <c r="BK1336" i="1"/>
  <c r="BI1180" i="1"/>
  <c r="BL1178" i="1"/>
  <c r="BI1176" i="1"/>
  <c r="BL1174" i="1"/>
  <c r="BI1172" i="1"/>
  <c r="BL1170" i="1"/>
  <c r="BI1168" i="1"/>
  <c r="BL1166" i="1"/>
  <c r="BI1164" i="1"/>
  <c r="BL1162" i="1"/>
  <c r="BI1160" i="1"/>
  <c r="BL1158" i="1"/>
  <c r="BI1156" i="1"/>
  <c r="BL1154" i="1"/>
  <c r="BI1152" i="1"/>
  <c r="BL1150" i="1"/>
  <c r="BI1148" i="1"/>
  <c r="BL1146" i="1"/>
  <c r="BI1144" i="1"/>
  <c r="BL1142" i="1"/>
  <c r="BI1140" i="1"/>
  <c r="BL1138" i="1"/>
  <c r="BI1136" i="1"/>
  <c r="BL1134" i="1"/>
  <c r="BI1132" i="1"/>
  <c r="BL1130" i="1"/>
  <c r="BI1128" i="1"/>
  <c r="BL1126" i="1"/>
  <c r="BI1124" i="1"/>
  <c r="BL1122" i="1"/>
  <c r="BI1120" i="1"/>
  <c r="BL1118" i="1"/>
  <c r="BI1116" i="1"/>
  <c r="BL1114" i="1"/>
  <c r="BI1112" i="1"/>
  <c r="BL1110" i="1"/>
  <c r="BI1108" i="1"/>
  <c r="BL1106" i="1"/>
  <c r="BI1104" i="1"/>
  <c r="BL1102" i="1"/>
  <c r="BI1100" i="1"/>
  <c r="BL1098" i="1"/>
  <c r="BI1096" i="1"/>
  <c r="BL1094" i="1"/>
  <c r="BI1092" i="1"/>
  <c r="BL1090" i="1"/>
  <c r="BI1088" i="1"/>
  <c r="BL1086" i="1"/>
  <c r="BI1084" i="1"/>
  <c r="BL1082" i="1"/>
  <c r="BI1080" i="1"/>
  <c r="BL1078" i="1"/>
  <c r="BI1076" i="1"/>
  <c r="BL1074" i="1"/>
  <c r="BI1072" i="1"/>
  <c r="BL1070" i="1"/>
  <c r="BI1068" i="1"/>
  <c r="BL1066" i="1"/>
  <c r="BI1064" i="1"/>
  <c r="BL1062" i="1"/>
  <c r="BI1060" i="1"/>
  <c r="BL1058" i="1"/>
  <c r="BI1056" i="1"/>
  <c r="BL1054" i="1"/>
  <c r="BI1052" i="1"/>
  <c r="BL1050" i="1"/>
  <c r="BI1048" i="1"/>
  <c r="BL1046" i="1"/>
  <c r="BI1044" i="1"/>
  <c r="BL1042" i="1"/>
  <c r="BI1040" i="1"/>
  <c r="BL1038" i="1"/>
  <c r="BI1036" i="1"/>
  <c r="BL1034" i="1"/>
  <c r="BI1032" i="1"/>
  <c r="BL1030" i="1"/>
  <c r="BI1028" i="1"/>
  <c r="BL1026" i="1"/>
  <c r="BI1024" i="1"/>
  <c r="BL1022" i="1"/>
  <c r="BI1020" i="1"/>
  <c r="BL1018" i="1"/>
  <c r="BI1016" i="1"/>
  <c r="BL1014" i="1"/>
  <c r="BI1012" i="1"/>
  <c r="BL1010" i="1"/>
  <c r="BI1008" i="1"/>
  <c r="BL1006" i="1"/>
  <c r="BI1004" i="1"/>
  <c r="BL1002" i="1"/>
  <c r="BI1000" i="1"/>
  <c r="BL998" i="1"/>
  <c r="BI996" i="1"/>
  <c r="BL994" i="1"/>
  <c r="BI992" i="1"/>
  <c r="BL990" i="1"/>
  <c r="BI988" i="1"/>
  <c r="BL986" i="1"/>
  <c r="BI984" i="1"/>
  <c r="BL982" i="1"/>
  <c r="BI980" i="1"/>
  <c r="BL978" i="1"/>
  <c r="BI976" i="1"/>
  <c r="BL974" i="1"/>
  <c r="BI972" i="1"/>
  <c r="BL970" i="1"/>
  <c r="BI968" i="1"/>
  <c r="BL966" i="1"/>
  <c r="BI964" i="1"/>
  <c r="BL962" i="1"/>
  <c r="BI960" i="1"/>
  <c r="BL958" i="1"/>
  <c r="BI956" i="1"/>
  <c r="BL954" i="1"/>
  <c r="BI952" i="1"/>
  <c r="BL950" i="1"/>
  <c r="BI948" i="1"/>
  <c r="BL946" i="1"/>
  <c r="BI944" i="1"/>
  <c r="BL942" i="1"/>
  <c r="BI940" i="1"/>
  <c r="BL938" i="1"/>
  <c r="BI936" i="1"/>
  <c r="BL934" i="1"/>
  <c r="BI932" i="1"/>
  <c r="BL930" i="1"/>
  <c r="BI928" i="1"/>
  <c r="BL926" i="1"/>
  <c r="BI924" i="1"/>
  <c r="BL922" i="1"/>
  <c r="BI920" i="1"/>
  <c r="BL918" i="1"/>
  <c r="BI916" i="1"/>
  <c r="BL914" i="1"/>
  <c r="BI912" i="1"/>
  <c r="BL910" i="1"/>
  <c r="BI908" i="1"/>
  <c r="BL906" i="1"/>
  <c r="BI904" i="1"/>
  <c r="BL902" i="1"/>
  <c r="BI900" i="1"/>
  <c r="BL898" i="1"/>
  <c r="BI896" i="1"/>
  <c r="BL894" i="1"/>
  <c r="BI892" i="1"/>
  <c r="BL890" i="1"/>
  <c r="BI888" i="1"/>
  <c r="BL886" i="1"/>
  <c r="BI884" i="1"/>
  <c r="BJ1253" i="1"/>
  <c r="BJ1249" i="1"/>
  <c r="BJ1245" i="1"/>
  <c r="BJ1241" i="1"/>
  <c r="BJ1237" i="1"/>
  <c r="BJ1233" i="1"/>
  <c r="BJ1229" i="1"/>
  <c r="BJ1225" i="1"/>
  <c r="BJ1221" i="1"/>
  <c r="BJ1217" i="1"/>
  <c r="BJ1213" i="1"/>
  <c r="BJ1209" i="1"/>
  <c r="BJ1205" i="1"/>
  <c r="BJ1201" i="1"/>
  <c r="BJ1197" i="1"/>
  <c r="BJ1193" i="1"/>
  <c r="BJ1189" i="1"/>
  <c r="BJ1185" i="1"/>
  <c r="BJ1181" i="1"/>
  <c r="BJ1177" i="1"/>
  <c r="BJ1173" i="1"/>
  <c r="BJ1169" i="1"/>
  <c r="BJ1165" i="1"/>
  <c r="BJ1161" i="1"/>
  <c r="BJ1157" i="1"/>
  <c r="BJ1153" i="1"/>
  <c r="BJ1149" i="1"/>
  <c r="BJ1145" i="1"/>
  <c r="BJ1141" i="1"/>
  <c r="BJ1137" i="1"/>
  <c r="BJ1133" i="1"/>
  <c r="BJ1129" i="1"/>
  <c r="BJ1125" i="1"/>
  <c r="BJ1121" i="1"/>
  <c r="BJ1117" i="1"/>
  <c r="BJ1113" i="1"/>
  <c r="BJ1109" i="1"/>
  <c r="BJ1105" i="1"/>
  <c r="BJ1101" i="1"/>
  <c r="BJ1097" i="1"/>
  <c r="BJ1093" i="1"/>
  <c r="BJ1089" i="1"/>
  <c r="BJ1085" i="1"/>
  <c r="BJ1081" i="1"/>
  <c r="BJ1077" i="1"/>
  <c r="BJ1073" i="1"/>
  <c r="BJ1069" i="1"/>
  <c r="BJ1065" i="1"/>
  <c r="BJ1061" i="1"/>
  <c r="BJ1057" i="1"/>
  <c r="BJ1053" i="1"/>
  <c r="BJ1049" i="1"/>
  <c r="BJ1045" i="1"/>
  <c r="BJ1041" i="1"/>
  <c r="BJ1037" i="1"/>
  <c r="BJ1033" i="1"/>
  <c r="BJ1029" i="1"/>
  <c r="BJ1025" i="1"/>
  <c r="BJ1021" i="1"/>
  <c r="BJ1017" i="1"/>
  <c r="BJ1013" i="1"/>
  <c r="BJ1009" i="1"/>
  <c r="BJ1005" i="1"/>
  <c r="BJ1001" i="1"/>
  <c r="BJ997" i="1"/>
  <c r="BJ993" i="1"/>
  <c r="BJ989" i="1"/>
  <c r="BJ985" i="1"/>
  <c r="BJ981" i="1"/>
  <c r="BJ977" i="1"/>
  <c r="BJ973" i="1"/>
  <c r="BJ969" i="1"/>
  <c r="BJ965" i="1"/>
  <c r="BJ961" i="1"/>
  <c r="BJ957" i="1"/>
  <c r="BJ953" i="1"/>
  <c r="BJ949" i="1"/>
  <c r="BJ945" i="1"/>
  <c r="BJ941" i="1"/>
  <c r="BJ937" i="1"/>
  <c r="BJ933" i="1"/>
  <c r="BJ929" i="1"/>
  <c r="BI1185" i="1"/>
  <c r="BL1183" i="1"/>
  <c r="BI1181" i="1"/>
  <c r="BL1179" i="1"/>
  <c r="BI1177" i="1"/>
  <c r="BL1175" i="1"/>
  <c r="BI1173" i="1"/>
  <c r="BL1171" i="1"/>
  <c r="BI1169" i="1"/>
  <c r="BL1167" i="1"/>
  <c r="BI1165" i="1"/>
  <c r="BL1163" i="1"/>
  <c r="BI1161" i="1"/>
  <c r="BL1159" i="1"/>
  <c r="BI1157" i="1"/>
  <c r="BL1155" i="1"/>
  <c r="BI1153" i="1"/>
  <c r="BL1151" i="1"/>
  <c r="BI1149" i="1"/>
  <c r="BL1147" i="1"/>
  <c r="BI1145" i="1"/>
  <c r="BL1143" i="1"/>
  <c r="BI1141" i="1"/>
  <c r="BL1139" i="1"/>
  <c r="BI1137" i="1"/>
  <c r="BL1135" i="1"/>
  <c r="BI1133" i="1"/>
  <c r="BL1131" i="1"/>
  <c r="BI1129" i="1"/>
  <c r="BL1127" i="1"/>
  <c r="BI1125" i="1"/>
  <c r="BL1123" i="1"/>
  <c r="BI1121" i="1"/>
  <c r="BL1119" i="1"/>
  <c r="BI1117" i="1"/>
  <c r="BL1115" i="1"/>
  <c r="BI1113" i="1"/>
  <c r="BL1111" i="1"/>
  <c r="BI1109" i="1"/>
  <c r="BL1107" i="1"/>
  <c r="BI1105" i="1"/>
  <c r="BL1103" i="1"/>
  <c r="BI1101" i="1"/>
  <c r="BL1099" i="1"/>
  <c r="BI1097" i="1"/>
  <c r="BL1095" i="1"/>
  <c r="BI1093" i="1"/>
  <c r="BL1091" i="1"/>
  <c r="BI1089" i="1"/>
  <c r="BL1087" i="1"/>
  <c r="BI1085" i="1"/>
  <c r="BL1083" i="1"/>
  <c r="BI1081" i="1"/>
  <c r="BL1079" i="1"/>
  <c r="BI1077" i="1"/>
  <c r="BL1075" i="1"/>
  <c r="BI1073" i="1"/>
  <c r="BL1071" i="1"/>
  <c r="BI1069" i="1"/>
  <c r="BL1067" i="1"/>
  <c r="BI1065" i="1"/>
  <c r="BL1063" i="1"/>
  <c r="BI1061" i="1"/>
  <c r="BL1059" i="1"/>
  <c r="BI1057" i="1"/>
  <c r="BL1055" i="1"/>
  <c r="BI1053" i="1"/>
  <c r="BL1051" i="1"/>
  <c r="BI1049" i="1"/>
  <c r="BL1047" i="1"/>
  <c r="BI1045" i="1"/>
  <c r="BL1043" i="1"/>
  <c r="BI1041" i="1"/>
  <c r="BL1039" i="1"/>
  <c r="BI1037" i="1"/>
  <c r="BL1035" i="1"/>
  <c r="BI1033" i="1"/>
  <c r="BL1031" i="1"/>
  <c r="BI1029" i="1"/>
  <c r="BL1027" i="1"/>
  <c r="BI1025" i="1"/>
  <c r="BL1023" i="1"/>
  <c r="BI1021" i="1"/>
  <c r="BL1019" i="1"/>
  <c r="BI1017" i="1"/>
  <c r="BL1015" i="1"/>
  <c r="BI1013" i="1"/>
  <c r="BL1011" i="1"/>
  <c r="BI1009" i="1"/>
  <c r="BL1007" i="1"/>
  <c r="BI1005" i="1"/>
  <c r="BL1003" i="1"/>
  <c r="BI1001" i="1"/>
  <c r="BL999" i="1"/>
  <c r="BI997" i="1"/>
  <c r="BL995" i="1"/>
  <c r="BI993" i="1"/>
  <c r="BL991" i="1"/>
  <c r="BI989" i="1"/>
  <c r="BL987" i="1"/>
  <c r="BI985" i="1"/>
  <c r="BL983" i="1"/>
  <c r="BI981" i="1"/>
  <c r="BL979" i="1"/>
  <c r="BI977" i="1"/>
  <c r="BL975" i="1"/>
  <c r="BI973" i="1"/>
  <c r="BL971" i="1"/>
  <c r="BI969" i="1"/>
  <c r="BL967" i="1"/>
  <c r="BI965" i="1"/>
  <c r="BL963" i="1"/>
  <c r="BI961" i="1"/>
  <c r="BL959" i="1"/>
  <c r="BI957" i="1"/>
  <c r="BL955" i="1"/>
  <c r="BI953" i="1"/>
  <c r="BL951" i="1"/>
  <c r="BI949" i="1"/>
  <c r="BL947" i="1"/>
  <c r="BI945" i="1"/>
  <c r="BL943" i="1"/>
  <c r="BI941" i="1"/>
  <c r="BL939" i="1"/>
  <c r="BI937" i="1"/>
  <c r="BL935" i="1"/>
  <c r="BI933" i="1"/>
  <c r="BL931" i="1"/>
  <c r="BI929" i="1"/>
  <c r="BL927" i="1"/>
  <c r="BI925" i="1"/>
  <c r="BL923" i="1"/>
  <c r="BI921" i="1"/>
  <c r="BL919" i="1"/>
  <c r="BI917" i="1"/>
  <c r="BL915" i="1"/>
  <c r="BI913" i="1"/>
  <c r="BL911" i="1"/>
  <c r="BI909" i="1"/>
  <c r="BL907" i="1"/>
  <c r="BI905" i="1"/>
  <c r="BL903" i="1"/>
  <c r="BI901" i="1"/>
  <c r="BL899" i="1"/>
  <c r="BI897" i="1"/>
  <c r="BL895" i="1"/>
  <c r="BI893" i="1"/>
  <c r="BL891" i="1"/>
  <c r="BI889" i="1"/>
  <c r="BL887" i="1"/>
  <c r="BI885" i="1"/>
  <c r="BL883" i="1"/>
  <c r="BI881" i="1"/>
  <c r="BL879" i="1"/>
  <c r="BI877" i="1"/>
  <c r="BL875" i="1"/>
  <c r="BI873" i="1"/>
  <c r="BL871" i="1"/>
  <c r="BI869" i="1"/>
  <c r="BL867" i="1"/>
  <c r="BI865" i="1"/>
  <c r="BL863" i="1"/>
  <c r="BI861" i="1"/>
  <c r="BL859" i="1"/>
  <c r="BI857" i="1"/>
  <c r="BL855" i="1"/>
  <c r="BI853" i="1"/>
  <c r="BL851" i="1"/>
  <c r="BI849" i="1"/>
  <c r="BL847" i="1"/>
  <c r="BK831" i="1"/>
  <c r="BK827" i="1"/>
  <c r="BK823" i="1"/>
  <c r="BK819" i="1"/>
  <c r="BK815" i="1"/>
  <c r="BK811" i="1"/>
  <c r="BK807" i="1"/>
  <c r="BK803" i="1"/>
  <c r="BK799" i="1"/>
  <c r="BK795" i="1"/>
  <c r="BK791" i="1"/>
  <c r="BK787" i="1"/>
  <c r="BK783" i="1"/>
  <c r="BK779" i="1"/>
  <c r="BK775" i="1"/>
  <c r="BK771" i="1"/>
  <c r="BK767" i="1"/>
  <c r="BK763" i="1"/>
  <c r="BK759" i="1"/>
  <c r="BK755" i="1"/>
  <c r="BK751" i="1"/>
  <c r="BK747" i="1"/>
  <c r="BK743" i="1"/>
  <c r="BK739" i="1"/>
  <c r="BK735" i="1"/>
  <c r="BK731" i="1"/>
  <c r="BK727" i="1"/>
  <c r="BK723" i="1"/>
  <c r="BK719" i="1"/>
  <c r="BK715" i="1"/>
  <c r="BK711" i="1"/>
  <c r="BK707" i="1"/>
  <c r="BK703" i="1"/>
  <c r="BK699" i="1"/>
  <c r="BK695" i="1"/>
  <c r="BK691" i="1"/>
  <c r="BK687" i="1"/>
  <c r="BK683" i="1"/>
  <c r="BK679" i="1"/>
  <c r="BK675" i="1"/>
  <c r="BK671" i="1"/>
  <c r="BK667" i="1"/>
  <c r="BK663" i="1"/>
  <c r="BK659" i="1"/>
  <c r="BK655" i="1"/>
  <c r="BK651" i="1"/>
  <c r="BK647" i="1"/>
  <c r="BK643" i="1"/>
  <c r="BK639" i="1"/>
  <c r="BK635" i="1"/>
  <c r="BK631" i="1"/>
  <c r="BI882" i="1"/>
  <c r="BL880" i="1"/>
  <c r="BI878" i="1"/>
  <c r="BL876" i="1"/>
  <c r="BI874" i="1"/>
  <c r="BL872" i="1"/>
  <c r="BI870" i="1"/>
  <c r="BL868" i="1"/>
  <c r="BI866" i="1"/>
  <c r="BL864" i="1"/>
  <c r="BI862" i="1"/>
  <c r="BL860" i="1"/>
  <c r="BI858" i="1"/>
  <c r="BL856" i="1"/>
  <c r="BI854" i="1"/>
  <c r="BL852" i="1"/>
  <c r="BI850" i="1"/>
  <c r="BL848" i="1"/>
  <c r="BI846" i="1"/>
  <c r="BL844" i="1"/>
  <c r="BI842" i="1"/>
  <c r="BL840" i="1"/>
  <c r="BI838" i="1"/>
  <c r="BL836" i="1"/>
  <c r="BI834" i="1"/>
  <c r="BL832" i="1"/>
  <c r="BI830" i="1"/>
  <c r="BL828" i="1"/>
  <c r="BI826" i="1"/>
  <c r="BL824" i="1"/>
  <c r="BI822" i="1"/>
  <c r="BL820" i="1"/>
  <c r="BI818" i="1"/>
  <c r="BL816" i="1"/>
  <c r="BI814" i="1"/>
  <c r="BL812" i="1"/>
  <c r="BI810" i="1"/>
  <c r="BL808" i="1"/>
  <c r="BI806" i="1"/>
  <c r="BL804" i="1"/>
  <c r="BI802" i="1"/>
  <c r="BL800" i="1"/>
  <c r="BI798" i="1"/>
  <c r="BL796" i="1"/>
  <c r="BI794" i="1"/>
  <c r="BL792" i="1"/>
  <c r="BI790" i="1"/>
  <c r="BL788" i="1"/>
  <c r="BI786" i="1"/>
  <c r="BL784" i="1"/>
  <c r="BI782" i="1"/>
  <c r="BL780" i="1"/>
  <c r="BI778" i="1"/>
  <c r="BL776" i="1"/>
  <c r="BI774" i="1"/>
  <c r="BL772" i="1"/>
  <c r="BI770" i="1"/>
  <c r="BL768" i="1"/>
  <c r="BI766" i="1"/>
  <c r="BL764" i="1"/>
  <c r="BI762" i="1"/>
  <c r="BL760" i="1"/>
  <c r="BI758" i="1"/>
  <c r="BL756" i="1"/>
  <c r="BI754" i="1"/>
  <c r="BL752" i="1"/>
  <c r="BI750" i="1"/>
  <c r="BL748" i="1"/>
  <c r="BI746" i="1"/>
  <c r="BL744" i="1"/>
  <c r="BI742" i="1"/>
  <c r="BL740" i="1"/>
  <c r="BI738" i="1"/>
  <c r="BL736" i="1"/>
  <c r="BI734" i="1"/>
  <c r="BL732" i="1"/>
  <c r="BI730" i="1"/>
  <c r="BL728" i="1"/>
  <c r="BI726" i="1"/>
  <c r="BL724" i="1"/>
  <c r="BI722" i="1"/>
  <c r="BL720" i="1"/>
  <c r="BI718" i="1"/>
  <c r="BL716" i="1"/>
  <c r="BI714" i="1"/>
  <c r="BL712" i="1"/>
  <c r="BI710" i="1"/>
  <c r="BL708" i="1"/>
  <c r="BI706" i="1"/>
  <c r="BL704" i="1"/>
  <c r="BI702" i="1"/>
  <c r="BL700" i="1"/>
  <c r="BI698" i="1"/>
  <c r="BL696" i="1"/>
  <c r="BI694" i="1"/>
  <c r="BL692" i="1"/>
  <c r="BI690" i="1"/>
  <c r="BL688" i="1"/>
  <c r="BI686" i="1"/>
  <c r="BL684" i="1"/>
  <c r="BI682" i="1"/>
  <c r="BL680" i="1"/>
  <c r="BI678" i="1"/>
  <c r="BL676" i="1"/>
  <c r="BI674" i="1"/>
  <c r="BL672" i="1"/>
  <c r="BI670" i="1"/>
  <c r="BL668" i="1"/>
  <c r="BI666" i="1"/>
  <c r="BL664" i="1"/>
  <c r="BI662" i="1"/>
  <c r="BL660" i="1"/>
  <c r="BI658" i="1"/>
  <c r="BL656" i="1"/>
  <c r="BI654" i="1"/>
  <c r="BL652" i="1"/>
  <c r="BI650" i="1"/>
  <c r="BL648" i="1"/>
  <c r="BI646" i="1"/>
  <c r="BL644" i="1"/>
  <c r="BI642" i="1"/>
  <c r="BL640" i="1"/>
  <c r="BI638" i="1"/>
  <c r="BL636" i="1"/>
  <c r="BI634" i="1"/>
  <c r="BL632" i="1"/>
  <c r="BJ903" i="1"/>
  <c r="BJ899" i="1"/>
  <c r="BJ895" i="1"/>
  <c r="BJ891" i="1"/>
  <c r="BJ887" i="1"/>
  <c r="BJ883" i="1"/>
  <c r="BJ879" i="1"/>
  <c r="BJ875" i="1"/>
  <c r="BJ871" i="1"/>
  <c r="BJ867" i="1"/>
  <c r="BJ863" i="1"/>
  <c r="BJ859" i="1"/>
  <c r="BJ855" i="1"/>
  <c r="BJ851" i="1"/>
  <c r="BJ847" i="1"/>
  <c r="BJ843" i="1"/>
  <c r="BJ839" i="1"/>
  <c r="BJ835" i="1"/>
  <c r="BJ831" i="1"/>
  <c r="BJ827" i="1"/>
  <c r="BJ823" i="1"/>
  <c r="BJ819" i="1"/>
  <c r="BJ815" i="1"/>
  <c r="BJ811" i="1"/>
  <c r="BJ807" i="1"/>
  <c r="BJ803" i="1"/>
  <c r="BJ799" i="1"/>
  <c r="BJ795" i="1"/>
  <c r="BJ791" i="1"/>
  <c r="BJ679" i="1"/>
  <c r="BK1332" i="1"/>
  <c r="BK1328" i="1"/>
  <c r="BK1324" i="1"/>
  <c r="BK1320" i="1"/>
  <c r="BK1316" i="1"/>
  <c r="BK1312" i="1"/>
  <c r="BK1308" i="1"/>
  <c r="BK1304" i="1"/>
  <c r="BK1300" i="1"/>
  <c r="BK1296" i="1"/>
  <c r="BK1292" i="1"/>
  <c r="BK1288" i="1"/>
  <c r="BK1284" i="1"/>
  <c r="BK1280" i="1"/>
  <c r="BK1276" i="1"/>
  <c r="BK1272" i="1"/>
  <c r="BK1268" i="1"/>
  <c r="BK1264" i="1"/>
  <c r="BK1260" i="1"/>
  <c r="BK1256" i="1"/>
  <c r="BK1252" i="1"/>
  <c r="BK1248" i="1"/>
  <c r="BK1244" i="1"/>
  <c r="BK1240" i="1"/>
  <c r="BK1236" i="1"/>
  <c r="BK1232" i="1"/>
  <c r="BK1228" i="1"/>
  <c r="BK1224" i="1"/>
  <c r="BK1220" i="1"/>
  <c r="BK1216" i="1"/>
  <c r="BK1212" i="1"/>
  <c r="BK1208" i="1"/>
  <c r="BK1204" i="1"/>
  <c r="BK1200" i="1"/>
  <c r="BK1196" i="1"/>
  <c r="BK1192" i="1"/>
  <c r="BK1188" i="1"/>
  <c r="BK1184" i="1"/>
  <c r="BK1180" i="1"/>
  <c r="BK1176" i="1"/>
  <c r="BK1172" i="1"/>
  <c r="BK1168" i="1"/>
  <c r="BK1164" i="1"/>
  <c r="BK1160" i="1"/>
  <c r="BK1156" i="1"/>
  <c r="BK1152" i="1"/>
  <c r="BK1148" i="1"/>
  <c r="BK1144" i="1"/>
  <c r="BK1140" i="1"/>
  <c r="BK1136" i="1"/>
  <c r="BK1132" i="1"/>
  <c r="BK1128" i="1"/>
  <c r="BK1124" i="1"/>
  <c r="BK1120" i="1"/>
  <c r="BK1116" i="1"/>
  <c r="BK1112" i="1"/>
  <c r="BK1108" i="1"/>
  <c r="BK1104" i="1"/>
  <c r="BK1100" i="1"/>
  <c r="BK1096" i="1"/>
  <c r="BK1092" i="1"/>
  <c r="BK1088" i="1"/>
  <c r="BK1084" i="1"/>
  <c r="BK1080" i="1"/>
  <c r="BK1076" i="1"/>
  <c r="BK1072" i="1"/>
  <c r="BK1068" i="1"/>
  <c r="BK1064" i="1"/>
  <c r="BK1060" i="1"/>
  <c r="BK1056" i="1"/>
  <c r="BK1052" i="1"/>
  <c r="BK1048" i="1"/>
  <c r="BK1044" i="1"/>
  <c r="BK1040" i="1"/>
  <c r="BK1036" i="1"/>
  <c r="BK1032" i="1"/>
  <c r="BK1028" i="1"/>
  <c r="BK1024" i="1"/>
  <c r="BK1020" i="1"/>
  <c r="BK1016" i="1"/>
  <c r="BK1012" i="1"/>
  <c r="BK1008" i="1"/>
  <c r="BK1004" i="1"/>
  <c r="BK1000" i="1"/>
  <c r="BK996" i="1"/>
  <c r="BK992" i="1"/>
  <c r="BK988" i="1"/>
  <c r="BK984" i="1"/>
  <c r="BK980" i="1"/>
  <c r="BK976" i="1"/>
  <c r="BK972" i="1"/>
  <c r="BK968" i="1"/>
  <c r="BK964" i="1"/>
  <c r="BK960" i="1"/>
  <c r="BK956" i="1"/>
  <c r="BK952" i="1"/>
  <c r="BK948" i="1"/>
  <c r="BK944" i="1"/>
  <c r="BK940" i="1"/>
  <c r="BK936" i="1"/>
  <c r="BK932" i="1"/>
  <c r="BK928" i="1"/>
  <c r="BK924" i="1"/>
  <c r="BK920" i="1"/>
  <c r="BK916" i="1"/>
  <c r="BL882" i="1"/>
  <c r="BI880" i="1"/>
  <c r="BL878" i="1"/>
  <c r="BI876" i="1"/>
  <c r="BL874" i="1"/>
  <c r="BI872" i="1"/>
  <c r="BL870" i="1"/>
  <c r="BI868" i="1"/>
  <c r="BL866" i="1"/>
  <c r="BI864" i="1"/>
  <c r="BL862" i="1"/>
  <c r="BI860" i="1"/>
  <c r="BL858" i="1"/>
  <c r="BI856" i="1"/>
  <c r="BL854" i="1"/>
  <c r="BI852" i="1"/>
  <c r="BL850" i="1"/>
  <c r="BI848" i="1"/>
  <c r="BL846" i="1"/>
  <c r="BI844" i="1"/>
  <c r="BL842" i="1"/>
  <c r="BI840" i="1"/>
  <c r="BL838" i="1"/>
  <c r="BI836" i="1"/>
  <c r="BL834" i="1"/>
  <c r="BI832" i="1"/>
  <c r="BL830" i="1"/>
  <c r="BI828" i="1"/>
  <c r="BL826" i="1"/>
  <c r="BI824" i="1"/>
  <c r="BL822" i="1"/>
  <c r="BI820" i="1"/>
  <c r="BL818" i="1"/>
  <c r="BI816" i="1"/>
  <c r="BL814" i="1"/>
  <c r="BI812" i="1"/>
  <c r="BL810" i="1"/>
  <c r="BI808" i="1"/>
  <c r="BL806" i="1"/>
  <c r="BI804" i="1"/>
  <c r="BL802" i="1"/>
  <c r="BI800" i="1"/>
  <c r="BL798" i="1"/>
  <c r="BI796" i="1"/>
  <c r="BL794" i="1"/>
  <c r="BI792" i="1"/>
  <c r="BL790" i="1"/>
  <c r="BI788" i="1"/>
  <c r="BL786" i="1"/>
  <c r="BI784" i="1"/>
  <c r="BL782" i="1"/>
  <c r="BI780" i="1"/>
  <c r="BL778" i="1"/>
  <c r="BI776" i="1"/>
  <c r="BL774" i="1"/>
  <c r="BI772" i="1"/>
  <c r="BL770" i="1"/>
  <c r="BI768" i="1"/>
  <c r="BL766" i="1"/>
  <c r="BI764" i="1"/>
  <c r="BL762" i="1"/>
  <c r="BI760" i="1"/>
  <c r="BL758" i="1"/>
  <c r="BI756" i="1"/>
  <c r="BL754" i="1"/>
  <c r="BI752" i="1"/>
  <c r="BL750" i="1"/>
  <c r="BI748" i="1"/>
  <c r="BL746" i="1"/>
  <c r="BI744" i="1"/>
  <c r="BL742" i="1"/>
  <c r="BI740" i="1"/>
  <c r="BL738" i="1"/>
  <c r="BI736" i="1"/>
  <c r="BL734" i="1"/>
  <c r="BI732" i="1"/>
  <c r="BL730" i="1"/>
  <c r="BI728" i="1"/>
  <c r="BL726" i="1"/>
  <c r="BI724" i="1"/>
  <c r="BL722" i="1"/>
  <c r="BI720" i="1"/>
  <c r="BL718" i="1"/>
  <c r="BI716" i="1"/>
  <c r="BL714" i="1"/>
  <c r="BI712" i="1"/>
  <c r="BL710" i="1"/>
  <c r="BI708" i="1"/>
  <c r="BL706" i="1"/>
  <c r="BI704" i="1"/>
  <c r="BL702" i="1"/>
  <c r="BI700" i="1"/>
  <c r="BL698" i="1"/>
  <c r="BI696" i="1"/>
  <c r="BL694" i="1"/>
  <c r="BI692" i="1"/>
  <c r="BL690" i="1"/>
  <c r="BI688" i="1"/>
  <c r="BL686" i="1"/>
  <c r="BI684" i="1"/>
  <c r="BL682" i="1"/>
  <c r="BI680" i="1"/>
  <c r="BL678" i="1"/>
  <c r="BI676" i="1"/>
  <c r="BL674" i="1"/>
  <c r="BI672" i="1"/>
  <c r="BL670" i="1"/>
  <c r="BI668" i="1"/>
  <c r="BL666" i="1"/>
  <c r="BI664" i="1"/>
  <c r="BL662" i="1"/>
  <c r="BI660" i="1"/>
  <c r="BL658" i="1"/>
  <c r="BI656" i="1"/>
  <c r="BL654" i="1"/>
  <c r="BI652" i="1"/>
  <c r="BL650" i="1"/>
  <c r="BI648" i="1"/>
  <c r="BL646" i="1"/>
  <c r="BI644" i="1"/>
  <c r="BL642" i="1"/>
  <c r="BI640" i="1"/>
  <c r="BL638" i="1"/>
  <c r="BI636" i="1"/>
  <c r="BL634" i="1"/>
  <c r="BI632" i="1"/>
  <c r="BL630" i="1"/>
  <c r="BI628" i="1"/>
  <c r="BL626" i="1"/>
  <c r="BI624" i="1"/>
  <c r="BL622" i="1"/>
  <c r="BI620" i="1"/>
  <c r="BL618" i="1"/>
  <c r="BI616" i="1"/>
  <c r="BL614" i="1"/>
  <c r="BI612" i="1"/>
  <c r="BL610" i="1"/>
  <c r="BI608" i="1"/>
  <c r="BL606" i="1"/>
  <c r="BI604" i="1"/>
  <c r="BL602" i="1"/>
  <c r="BI600" i="1"/>
  <c r="BL598" i="1"/>
  <c r="BI596" i="1"/>
  <c r="BL594" i="1"/>
  <c r="BI592" i="1"/>
  <c r="BL590" i="1"/>
  <c r="BI588" i="1"/>
  <c r="BL586" i="1"/>
  <c r="BI584" i="1"/>
  <c r="BL582" i="1"/>
  <c r="BI580" i="1"/>
  <c r="BL578" i="1"/>
  <c r="BI576" i="1"/>
  <c r="BL574" i="1"/>
  <c r="BI572" i="1"/>
  <c r="BL570" i="1"/>
  <c r="BI568" i="1"/>
  <c r="BL566" i="1"/>
  <c r="BI564" i="1"/>
  <c r="BL562" i="1"/>
  <c r="BI560" i="1"/>
  <c r="BL558" i="1"/>
  <c r="BI556" i="1"/>
  <c r="BL554" i="1"/>
  <c r="BI552" i="1"/>
  <c r="BL550" i="1"/>
  <c r="BI548" i="1"/>
  <c r="BL546" i="1"/>
  <c r="BI544" i="1"/>
  <c r="BJ925" i="1"/>
  <c r="BJ921" i="1"/>
  <c r="BJ917" i="1"/>
  <c r="BJ913" i="1"/>
  <c r="BJ909" i="1"/>
  <c r="BJ905" i="1"/>
  <c r="BJ901" i="1"/>
  <c r="BJ897" i="1"/>
  <c r="BJ893" i="1"/>
  <c r="BJ889" i="1"/>
  <c r="BJ885" i="1"/>
  <c r="BJ881" i="1"/>
  <c r="BJ877" i="1"/>
  <c r="BJ873" i="1"/>
  <c r="BJ869" i="1"/>
  <c r="BJ865" i="1"/>
  <c r="BJ861" i="1"/>
  <c r="BJ857" i="1"/>
  <c r="BJ853" i="1"/>
  <c r="BJ849" i="1"/>
  <c r="BJ845" i="1"/>
  <c r="BJ841" i="1"/>
  <c r="BJ837" i="1"/>
  <c r="BJ833" i="1"/>
  <c r="BJ829" i="1"/>
  <c r="BJ825" i="1"/>
  <c r="BJ821" i="1"/>
  <c r="BJ817" i="1"/>
  <c r="BJ813" i="1"/>
  <c r="BJ809" i="1"/>
  <c r="BJ805" i="1"/>
  <c r="BJ801" i="1"/>
  <c r="BJ797" i="1"/>
  <c r="BJ793" i="1"/>
  <c r="BJ789" i="1"/>
  <c r="BJ785" i="1"/>
  <c r="BJ781" i="1"/>
  <c r="BJ777" i="1"/>
  <c r="BJ773" i="1"/>
  <c r="BJ769" i="1"/>
  <c r="BJ765" i="1"/>
  <c r="BJ761" i="1"/>
  <c r="BJ757" i="1"/>
  <c r="BJ753" i="1"/>
  <c r="BJ749" i="1"/>
  <c r="BJ745" i="1"/>
  <c r="BJ741" i="1"/>
  <c r="BJ737" i="1"/>
  <c r="BJ733" i="1"/>
  <c r="BJ729" i="1"/>
  <c r="BJ725" i="1"/>
  <c r="BJ721" i="1"/>
  <c r="BJ717" i="1"/>
  <c r="BJ713" i="1"/>
  <c r="BJ709" i="1"/>
  <c r="BJ705" i="1"/>
  <c r="BJ701" i="1"/>
  <c r="BJ697" i="1"/>
  <c r="BJ693" i="1"/>
  <c r="BJ689" i="1"/>
  <c r="BJ685" i="1"/>
  <c r="BJ681" i="1"/>
  <c r="BJ677" i="1"/>
  <c r="BJ673" i="1"/>
  <c r="BJ669" i="1"/>
  <c r="BJ665" i="1"/>
  <c r="BJ661" i="1"/>
  <c r="BJ657" i="1"/>
  <c r="BJ653" i="1"/>
  <c r="BJ649" i="1"/>
  <c r="BJ645" i="1"/>
  <c r="BJ641" i="1"/>
  <c r="BJ637" i="1"/>
  <c r="BJ633" i="1"/>
  <c r="BJ629" i="1"/>
  <c r="BJ625" i="1"/>
  <c r="BJ621" i="1"/>
  <c r="BJ617" i="1"/>
  <c r="BJ613" i="1"/>
  <c r="BJ609" i="1"/>
  <c r="BJ605" i="1"/>
  <c r="BJ601" i="1"/>
  <c r="BJ597" i="1"/>
  <c r="BI845" i="1"/>
  <c r="BL843" i="1"/>
  <c r="BI841" i="1"/>
  <c r="BL839" i="1"/>
  <c r="BI837" i="1"/>
  <c r="BL835" i="1"/>
  <c r="BI833" i="1"/>
  <c r="BL831" i="1"/>
  <c r="BI829" i="1"/>
  <c r="BL827" i="1"/>
  <c r="BI825" i="1"/>
  <c r="BL823" i="1"/>
  <c r="BI821" i="1"/>
  <c r="BL819" i="1"/>
  <c r="BI817" i="1"/>
  <c r="BL815" i="1"/>
  <c r="BI813" i="1"/>
  <c r="BL811" i="1"/>
  <c r="BI809" i="1"/>
  <c r="BL807" i="1"/>
  <c r="BI805" i="1"/>
  <c r="BL803" i="1"/>
  <c r="BI801" i="1"/>
  <c r="BL799" i="1"/>
  <c r="BI797" i="1"/>
  <c r="BL795" i="1"/>
  <c r="BI793" i="1"/>
  <c r="BL791" i="1"/>
  <c r="BI789" i="1"/>
  <c r="BL787" i="1"/>
  <c r="BI785" i="1"/>
  <c r="BL783" i="1"/>
  <c r="BI781" i="1"/>
  <c r="BL779" i="1"/>
  <c r="BI777" i="1"/>
  <c r="BL775" i="1"/>
  <c r="BI773" i="1"/>
  <c r="BL771" i="1"/>
  <c r="BI769" i="1"/>
  <c r="BL767" i="1"/>
  <c r="BI765" i="1"/>
  <c r="BL763" i="1"/>
  <c r="BI761" i="1"/>
  <c r="BL759" i="1"/>
  <c r="BI757" i="1"/>
  <c r="BL755" i="1"/>
  <c r="BI753" i="1"/>
  <c r="BL751" i="1"/>
  <c r="BI749" i="1"/>
  <c r="BL747" i="1"/>
  <c r="BI745" i="1"/>
  <c r="BL743" i="1"/>
  <c r="BI741" i="1"/>
  <c r="BL739" i="1"/>
  <c r="BI737" i="1"/>
  <c r="BL735" i="1"/>
  <c r="BI733" i="1"/>
  <c r="BL731" i="1"/>
  <c r="BI729" i="1"/>
  <c r="BL727" i="1"/>
  <c r="BI725" i="1"/>
  <c r="BL723" i="1"/>
  <c r="BI721" i="1"/>
  <c r="BL719" i="1"/>
  <c r="BI717" i="1"/>
  <c r="BL715" i="1"/>
  <c r="BI713" i="1"/>
  <c r="BL711" i="1"/>
  <c r="BI709" i="1"/>
  <c r="BL707" i="1"/>
  <c r="BI705" i="1"/>
  <c r="BL703" i="1"/>
  <c r="BI701" i="1"/>
  <c r="BL699" i="1"/>
  <c r="BI697" i="1"/>
  <c r="BL695" i="1"/>
  <c r="BI693" i="1"/>
  <c r="BL691" i="1"/>
  <c r="BI689" i="1"/>
  <c r="BL687" i="1"/>
  <c r="BI685" i="1"/>
  <c r="BL683" i="1"/>
  <c r="BI681" i="1"/>
  <c r="BL679" i="1"/>
  <c r="BI677" i="1"/>
  <c r="BL675" i="1"/>
  <c r="BI673" i="1"/>
  <c r="BL671" i="1"/>
  <c r="BI669" i="1"/>
  <c r="BL667" i="1"/>
  <c r="BI665" i="1"/>
  <c r="BL663" i="1"/>
  <c r="BI661" i="1"/>
  <c r="BL659" i="1"/>
  <c r="BI657" i="1"/>
  <c r="BL655" i="1"/>
  <c r="BI653" i="1"/>
  <c r="BL651" i="1"/>
  <c r="BI649" i="1"/>
  <c r="BL647" i="1"/>
  <c r="BI645" i="1"/>
  <c r="BL643" i="1"/>
  <c r="BI641" i="1"/>
  <c r="BL639" i="1"/>
  <c r="BI637" i="1"/>
  <c r="BL635" i="1"/>
  <c r="BI633" i="1"/>
  <c r="BL631" i="1"/>
  <c r="BI629" i="1"/>
  <c r="BL627" i="1"/>
  <c r="BI625" i="1"/>
  <c r="BL623" i="1"/>
  <c r="BI621" i="1"/>
  <c r="BL619" i="1"/>
  <c r="BI617" i="1"/>
  <c r="BL615" i="1"/>
  <c r="BI613" i="1"/>
  <c r="BL611" i="1"/>
  <c r="BI609" i="1"/>
  <c r="BL607" i="1"/>
  <c r="BI605" i="1"/>
  <c r="BL603" i="1"/>
  <c r="BI601" i="1"/>
  <c r="BL599" i="1"/>
  <c r="BI597" i="1"/>
  <c r="BL595" i="1"/>
  <c r="BI593" i="1"/>
  <c r="BL591" i="1"/>
  <c r="BI589" i="1"/>
  <c r="BL587" i="1"/>
  <c r="BI585" i="1"/>
  <c r="BL583" i="1"/>
  <c r="BI581" i="1"/>
  <c r="BL579" i="1"/>
  <c r="BI577" i="1"/>
  <c r="BL575" i="1"/>
  <c r="BI573" i="1"/>
  <c r="BL571" i="1"/>
  <c r="BI569" i="1"/>
  <c r="BL567" i="1"/>
  <c r="BI565" i="1"/>
  <c r="BL563" i="1"/>
  <c r="BI561" i="1"/>
  <c r="BL559" i="1"/>
  <c r="BI557" i="1"/>
  <c r="BL555" i="1"/>
  <c r="BI553" i="1"/>
  <c r="BL551" i="1"/>
  <c r="BI549" i="1"/>
  <c r="BL547" i="1"/>
  <c r="BI545" i="1"/>
  <c r="BL543" i="1"/>
  <c r="BI541" i="1"/>
  <c r="BL539" i="1"/>
  <c r="BI537" i="1"/>
  <c r="BL535" i="1"/>
  <c r="BI533" i="1"/>
  <c r="BL531" i="1"/>
  <c r="BK627" i="1"/>
  <c r="BK623" i="1"/>
  <c r="BK619" i="1"/>
  <c r="BK615" i="1"/>
  <c r="BK611" i="1"/>
  <c r="BK607" i="1"/>
  <c r="BL220" i="1"/>
  <c r="BI218" i="1"/>
  <c r="BL216" i="1"/>
  <c r="BI214" i="1"/>
  <c r="BL212" i="1"/>
  <c r="BJ675" i="1"/>
  <c r="BJ671" i="1"/>
  <c r="BJ667" i="1"/>
  <c r="BJ663" i="1"/>
  <c r="BJ659" i="1"/>
  <c r="BJ655" i="1"/>
  <c r="BJ651" i="1"/>
  <c r="BJ647" i="1"/>
  <c r="BJ643" i="1"/>
  <c r="BJ639" i="1"/>
  <c r="BJ635" i="1"/>
  <c r="BJ631" i="1"/>
  <c r="BJ627" i="1"/>
  <c r="BJ623" i="1"/>
  <c r="BJ619" i="1"/>
  <c r="BJ615" i="1"/>
  <c r="BJ611" i="1"/>
  <c r="BJ607" i="1"/>
  <c r="BJ603" i="1"/>
  <c r="BJ599" i="1"/>
  <c r="BJ595" i="1"/>
  <c r="BJ591" i="1"/>
  <c r="BJ587" i="1"/>
  <c r="BJ583" i="1"/>
  <c r="BJ579" i="1"/>
  <c r="BJ575" i="1"/>
  <c r="BJ571" i="1"/>
  <c r="BJ567" i="1"/>
  <c r="BJ563" i="1"/>
  <c r="BJ559" i="1"/>
  <c r="BJ555" i="1"/>
  <c r="BJ551" i="1"/>
  <c r="BJ547" i="1"/>
  <c r="BJ543" i="1"/>
  <c r="BK912" i="1"/>
  <c r="BK908" i="1"/>
  <c r="BK904" i="1"/>
  <c r="BK900" i="1"/>
  <c r="BK896" i="1"/>
  <c r="BK892" i="1"/>
  <c r="BK888" i="1"/>
  <c r="BK884" i="1"/>
  <c r="BK880" i="1"/>
  <c r="BK876" i="1"/>
  <c r="BK872" i="1"/>
  <c r="BK868" i="1"/>
  <c r="BK864" i="1"/>
  <c r="BK860" i="1"/>
  <c r="BK856" i="1"/>
  <c r="BK852" i="1"/>
  <c r="BK848" i="1"/>
  <c r="BK844" i="1"/>
  <c r="BK840" i="1"/>
  <c r="BK836" i="1"/>
  <c r="BK832" i="1"/>
  <c r="BK828" i="1"/>
  <c r="BK824" i="1"/>
  <c r="BK820" i="1"/>
  <c r="BK816" i="1"/>
  <c r="BK812" i="1"/>
  <c r="BK808" i="1"/>
  <c r="BK804" i="1"/>
  <c r="BK800" i="1"/>
  <c r="BK796" i="1"/>
  <c r="BK792" i="1"/>
  <c r="BK788" i="1"/>
  <c r="BK784" i="1"/>
  <c r="BK780" i="1"/>
  <c r="BK776" i="1"/>
  <c r="BK772" i="1"/>
  <c r="BK768" i="1"/>
  <c r="BK764" i="1"/>
  <c r="BK760" i="1"/>
  <c r="BK756" i="1"/>
  <c r="BK752" i="1"/>
  <c r="BK748" i="1"/>
  <c r="BK744" i="1"/>
  <c r="BK740" i="1"/>
  <c r="BK736" i="1"/>
  <c r="BK732" i="1"/>
  <c r="BK728" i="1"/>
  <c r="BK724" i="1"/>
  <c r="BK720" i="1"/>
  <c r="BK716" i="1"/>
  <c r="BK712" i="1"/>
  <c r="BK708" i="1"/>
  <c r="BK704" i="1"/>
  <c r="BK700" i="1"/>
  <c r="BK696" i="1"/>
  <c r="BK692" i="1"/>
  <c r="BK688" i="1"/>
  <c r="BK684" i="1"/>
  <c r="BK680" i="1"/>
  <c r="BK676" i="1"/>
  <c r="BK672" i="1"/>
  <c r="BK668" i="1"/>
  <c r="BK664" i="1"/>
  <c r="BK660" i="1"/>
  <c r="BK656" i="1"/>
  <c r="BK652" i="1"/>
  <c r="BK648" i="1"/>
  <c r="BK644" i="1"/>
  <c r="BK640" i="1"/>
  <c r="BK636" i="1"/>
  <c r="BK632" i="1"/>
  <c r="BK628" i="1"/>
  <c r="BK624" i="1"/>
  <c r="BK620" i="1"/>
  <c r="BK616" i="1"/>
  <c r="BK612" i="1"/>
  <c r="BK608" i="1"/>
  <c r="BK604" i="1"/>
  <c r="BK600" i="1"/>
  <c r="BK596" i="1"/>
  <c r="BK592" i="1"/>
  <c r="BK588" i="1"/>
  <c r="BK584" i="1"/>
  <c r="BK580" i="1"/>
  <c r="BK576" i="1"/>
  <c r="BK572" i="1"/>
  <c r="BK568" i="1"/>
  <c r="BK564" i="1"/>
  <c r="BK560" i="1"/>
  <c r="BL637" i="1"/>
  <c r="BI635" i="1"/>
  <c r="BL633" i="1"/>
  <c r="BI631" i="1"/>
  <c r="BL629" i="1"/>
  <c r="BI627" i="1"/>
  <c r="BL625" i="1"/>
  <c r="BI623" i="1"/>
  <c r="BL621" i="1"/>
  <c r="BI619" i="1"/>
  <c r="BL617" i="1"/>
  <c r="BI615" i="1"/>
  <c r="BL613" i="1"/>
  <c r="BI611" i="1"/>
  <c r="BL609" i="1"/>
  <c r="BI607" i="1"/>
  <c r="BL605" i="1"/>
  <c r="BI603" i="1"/>
  <c r="BL601" i="1"/>
  <c r="BI599" i="1"/>
  <c r="BJ539" i="1"/>
  <c r="BJ535" i="1"/>
  <c r="BJ531" i="1"/>
  <c r="BJ527" i="1"/>
  <c r="BJ523" i="1"/>
  <c r="BJ519" i="1"/>
  <c r="BJ515" i="1"/>
  <c r="BJ511" i="1"/>
  <c r="BJ507" i="1"/>
  <c r="BJ503" i="1"/>
  <c r="BJ499" i="1"/>
  <c r="BJ495" i="1"/>
  <c r="BJ491" i="1"/>
  <c r="BJ487" i="1"/>
  <c r="BJ483" i="1"/>
  <c r="BJ479" i="1"/>
  <c r="BJ475" i="1"/>
  <c r="BJ471" i="1"/>
  <c r="BJ467" i="1"/>
  <c r="BJ463" i="1"/>
  <c r="BJ459" i="1"/>
  <c r="BJ455" i="1"/>
  <c r="BJ451" i="1"/>
  <c r="BJ447" i="1"/>
  <c r="BJ443" i="1"/>
  <c r="BJ439" i="1"/>
  <c r="BJ435" i="1"/>
  <c r="BJ431" i="1"/>
  <c r="BJ427" i="1"/>
  <c r="BJ423" i="1"/>
  <c r="BJ419" i="1"/>
  <c r="BJ415" i="1"/>
  <c r="BJ411" i="1"/>
  <c r="BJ407" i="1"/>
  <c r="BJ403" i="1"/>
  <c r="BJ399" i="1"/>
  <c r="BJ395" i="1"/>
  <c r="BJ391" i="1"/>
  <c r="BJ387" i="1"/>
  <c r="BJ383" i="1"/>
  <c r="BJ379" i="1"/>
  <c r="BJ375" i="1"/>
  <c r="BJ371" i="1"/>
  <c r="BJ367" i="1"/>
  <c r="BJ363" i="1"/>
  <c r="BJ359" i="1"/>
  <c r="BJ355" i="1"/>
  <c r="BJ351" i="1"/>
  <c r="BJ347" i="1"/>
  <c r="BJ343" i="1"/>
  <c r="BJ339" i="1"/>
  <c r="BJ335" i="1"/>
  <c r="BJ331" i="1"/>
  <c r="BJ327" i="1"/>
  <c r="BJ323" i="1"/>
  <c r="BJ319" i="1"/>
  <c r="BJ315" i="1"/>
  <c r="BJ311" i="1"/>
  <c r="BJ307" i="1"/>
  <c r="BJ303" i="1"/>
  <c r="BJ299" i="1"/>
  <c r="BJ295" i="1"/>
  <c r="BJ291" i="1"/>
  <c r="BJ287" i="1"/>
  <c r="BJ283" i="1"/>
  <c r="BJ279" i="1"/>
  <c r="BJ275" i="1"/>
  <c r="BJ271" i="1"/>
  <c r="BJ267" i="1"/>
  <c r="BJ263" i="1"/>
  <c r="BJ259" i="1"/>
  <c r="BJ255" i="1"/>
  <c r="BK556" i="1"/>
  <c r="BK552" i="1"/>
  <c r="BK548" i="1"/>
  <c r="BK544" i="1"/>
  <c r="BK540" i="1"/>
  <c r="BK536" i="1"/>
  <c r="BK532" i="1"/>
  <c r="BK528" i="1"/>
  <c r="BK524" i="1"/>
  <c r="BK520" i="1"/>
  <c r="BK516" i="1"/>
  <c r="BK512" i="1"/>
  <c r="BK508" i="1"/>
  <c r="BK504" i="1"/>
  <c r="BK500" i="1"/>
  <c r="BK496" i="1"/>
  <c r="BK492" i="1"/>
  <c r="BK488" i="1"/>
  <c r="BK484" i="1"/>
  <c r="BK480" i="1"/>
  <c r="BK476" i="1"/>
  <c r="BK472" i="1"/>
  <c r="BK468" i="1"/>
  <c r="BK464" i="1"/>
  <c r="BK460" i="1"/>
  <c r="BK456" i="1"/>
  <c r="BK452" i="1"/>
  <c r="BK448" i="1"/>
  <c r="BK444" i="1"/>
  <c r="BK440" i="1"/>
  <c r="BK436" i="1"/>
  <c r="BK432" i="1"/>
  <c r="BK428" i="1"/>
  <c r="BK424" i="1"/>
  <c r="BK420" i="1"/>
  <c r="BK416" i="1"/>
  <c r="BK412" i="1"/>
  <c r="BK408" i="1"/>
  <c r="BK404" i="1"/>
  <c r="BK400" i="1"/>
  <c r="BK396" i="1"/>
  <c r="BK392" i="1"/>
  <c r="BK388" i="1"/>
  <c r="BK384" i="1"/>
  <c r="BK380" i="1"/>
  <c r="BK376" i="1"/>
  <c r="BK372" i="1"/>
  <c r="BK368" i="1"/>
  <c r="BK364" i="1"/>
  <c r="BK360" i="1"/>
  <c r="BK356" i="1"/>
  <c r="BK352" i="1"/>
  <c r="BK348" i="1"/>
  <c r="BK344" i="1"/>
  <c r="BK340" i="1"/>
  <c r="BK336" i="1"/>
  <c r="BK332" i="1"/>
  <c r="BK328" i="1"/>
  <c r="BK324" i="1"/>
  <c r="BK320" i="1"/>
  <c r="BK316" i="1"/>
  <c r="BK312" i="1"/>
  <c r="BK308" i="1"/>
  <c r="BK304" i="1"/>
  <c r="BK300" i="1"/>
  <c r="BK296" i="1"/>
  <c r="BK292" i="1"/>
  <c r="BK288" i="1"/>
  <c r="BL597" i="1"/>
  <c r="BI595" i="1"/>
  <c r="BL593" i="1"/>
  <c r="BI591" i="1"/>
  <c r="BL589" i="1"/>
  <c r="BI587" i="1"/>
  <c r="BL585" i="1"/>
  <c r="BI583" i="1"/>
  <c r="BL581" i="1"/>
  <c r="BI579" i="1"/>
  <c r="BL577" i="1"/>
  <c r="BI575" i="1"/>
  <c r="BL573" i="1"/>
  <c r="BI571" i="1"/>
  <c r="BL569" i="1"/>
  <c r="BI567" i="1"/>
  <c r="BL565" i="1"/>
  <c r="BI563" i="1"/>
  <c r="BL561" i="1"/>
  <c r="BI559" i="1"/>
  <c r="BL557" i="1"/>
  <c r="BI555" i="1"/>
  <c r="BL553" i="1"/>
  <c r="BI551" i="1"/>
  <c r="BL549" i="1"/>
  <c r="BI547" i="1"/>
  <c r="BL545" i="1"/>
  <c r="BI543" i="1"/>
  <c r="BL541" i="1"/>
  <c r="BI539" i="1"/>
  <c r="BL537" i="1"/>
  <c r="BI535" i="1"/>
  <c r="BL533" i="1"/>
  <c r="BI531" i="1"/>
  <c r="BL529" i="1"/>
  <c r="BI527" i="1"/>
  <c r="BL525" i="1"/>
  <c r="BI523" i="1"/>
  <c r="BL521" i="1"/>
  <c r="BI519" i="1"/>
  <c r="BL517" i="1"/>
  <c r="BI515" i="1"/>
  <c r="BL513" i="1"/>
  <c r="BI511" i="1"/>
  <c r="BL509" i="1"/>
  <c r="BI507" i="1"/>
  <c r="BL505" i="1"/>
  <c r="BI503" i="1"/>
  <c r="BL501" i="1"/>
  <c r="BI499" i="1"/>
  <c r="BL497" i="1"/>
  <c r="BI495" i="1"/>
  <c r="BL493" i="1"/>
  <c r="BI491" i="1"/>
  <c r="BL489" i="1"/>
  <c r="BI487" i="1"/>
  <c r="BL485" i="1"/>
  <c r="BI483" i="1"/>
  <c r="BL481" i="1"/>
  <c r="BI479" i="1"/>
  <c r="BL477" i="1"/>
  <c r="BI475" i="1"/>
  <c r="BL473" i="1"/>
  <c r="BI471" i="1"/>
  <c r="BL469" i="1"/>
  <c r="BI467" i="1"/>
  <c r="BL465" i="1"/>
  <c r="BI463" i="1"/>
  <c r="BL461" i="1"/>
  <c r="BI459" i="1"/>
  <c r="BL457" i="1"/>
  <c r="BI455" i="1"/>
  <c r="BL453" i="1"/>
  <c r="BI451" i="1"/>
  <c r="BL449" i="1"/>
  <c r="BI447" i="1"/>
  <c r="BL445" i="1"/>
  <c r="BI443" i="1"/>
  <c r="BL441" i="1"/>
  <c r="BI439" i="1"/>
  <c r="BL437" i="1"/>
  <c r="BI435" i="1"/>
  <c r="BL433" i="1"/>
  <c r="BI431" i="1"/>
  <c r="BL429" i="1"/>
  <c r="BI427" i="1"/>
  <c r="BL425" i="1"/>
  <c r="BI423" i="1"/>
  <c r="BL421" i="1"/>
  <c r="BI419" i="1"/>
  <c r="BL417" i="1"/>
  <c r="BI415" i="1"/>
  <c r="BL413" i="1"/>
  <c r="BI411" i="1"/>
  <c r="BL409" i="1"/>
  <c r="BI407" i="1"/>
  <c r="BL405" i="1"/>
  <c r="BI403" i="1"/>
  <c r="BL401" i="1"/>
  <c r="BI399" i="1"/>
  <c r="BL397" i="1"/>
  <c r="BI395" i="1"/>
  <c r="BL393" i="1"/>
  <c r="BI391" i="1"/>
  <c r="BL389" i="1"/>
  <c r="BI387" i="1"/>
  <c r="BL385" i="1"/>
  <c r="BI383" i="1"/>
  <c r="BL381" i="1"/>
  <c r="BI379" i="1"/>
  <c r="BL377" i="1"/>
  <c r="BI375" i="1"/>
  <c r="BL373" i="1"/>
  <c r="BI371" i="1"/>
  <c r="BL369" i="1"/>
  <c r="BI367" i="1"/>
  <c r="BL365" i="1"/>
  <c r="BI363" i="1"/>
  <c r="BL361" i="1"/>
  <c r="BI359" i="1"/>
  <c r="BL357" i="1"/>
  <c r="BI355" i="1"/>
  <c r="BL353" i="1"/>
  <c r="BI351" i="1"/>
  <c r="BL349" i="1"/>
  <c r="BI347" i="1"/>
  <c r="BL345" i="1"/>
  <c r="BI343" i="1"/>
  <c r="BL341" i="1"/>
  <c r="BI339" i="1"/>
  <c r="BL337" i="1"/>
  <c r="BI335" i="1"/>
  <c r="BL333" i="1"/>
  <c r="BI331" i="1"/>
  <c r="BL329" i="1"/>
  <c r="BI327" i="1"/>
  <c r="BK473" i="1"/>
  <c r="BK469" i="1"/>
  <c r="BK465" i="1"/>
  <c r="BK461" i="1"/>
  <c r="BK457" i="1"/>
  <c r="BK453" i="1"/>
  <c r="BK449" i="1"/>
  <c r="BK445" i="1"/>
  <c r="BK441" i="1"/>
  <c r="BK437" i="1"/>
  <c r="BK433" i="1"/>
  <c r="BK429" i="1"/>
  <c r="BK425" i="1"/>
  <c r="BK421" i="1"/>
  <c r="BK417" i="1"/>
  <c r="BK413" i="1"/>
  <c r="BK409" i="1"/>
  <c r="BK405" i="1"/>
  <c r="BK401" i="1"/>
  <c r="BK397" i="1"/>
  <c r="BK393" i="1"/>
  <c r="BK389" i="1"/>
  <c r="BL542" i="1"/>
  <c r="BI540" i="1"/>
  <c r="BL538" i="1"/>
  <c r="BI536" i="1"/>
  <c r="BL534" i="1"/>
  <c r="BI532" i="1"/>
  <c r="BL530" i="1"/>
  <c r="BI528" i="1"/>
  <c r="BL526" i="1"/>
  <c r="BI524" i="1"/>
  <c r="BL522" i="1"/>
  <c r="BI520" i="1"/>
  <c r="BL518" i="1"/>
  <c r="BI516" i="1"/>
  <c r="BL514" i="1"/>
  <c r="BI512" i="1"/>
  <c r="BL510" i="1"/>
  <c r="BI508" i="1"/>
  <c r="BL506" i="1"/>
  <c r="BI504" i="1"/>
  <c r="BL502" i="1"/>
  <c r="BI500" i="1"/>
  <c r="BL498" i="1"/>
  <c r="BI496" i="1"/>
  <c r="BL494" i="1"/>
  <c r="BI492" i="1"/>
  <c r="BL490" i="1"/>
  <c r="BI488" i="1"/>
  <c r="BL486" i="1"/>
  <c r="BI484" i="1"/>
  <c r="BL482" i="1"/>
  <c r="BI480" i="1"/>
  <c r="BL478" i="1"/>
  <c r="BI476" i="1"/>
  <c r="BL474" i="1"/>
  <c r="BI472" i="1"/>
  <c r="BL470" i="1"/>
  <c r="BI468" i="1"/>
  <c r="BL466" i="1"/>
  <c r="BI464" i="1"/>
  <c r="BL462" i="1"/>
  <c r="BI460" i="1"/>
  <c r="BL458" i="1"/>
  <c r="BI456" i="1"/>
  <c r="BL454" i="1"/>
  <c r="BI452" i="1"/>
  <c r="BL450" i="1"/>
  <c r="BI448" i="1"/>
  <c r="BL446" i="1"/>
  <c r="BI444" i="1"/>
  <c r="BL442" i="1"/>
  <c r="BI440" i="1"/>
  <c r="BL438" i="1"/>
  <c r="BI436" i="1"/>
  <c r="BL434" i="1"/>
  <c r="BI432" i="1"/>
  <c r="BL430" i="1"/>
  <c r="BI428" i="1"/>
  <c r="BL426" i="1"/>
  <c r="BI424" i="1"/>
  <c r="BL422" i="1"/>
  <c r="BI420" i="1"/>
  <c r="BL418" i="1"/>
  <c r="BI416" i="1"/>
  <c r="BL414" i="1"/>
  <c r="BI412" i="1"/>
  <c r="BL410" i="1"/>
  <c r="BI408" i="1"/>
  <c r="BL406" i="1"/>
  <c r="BI404" i="1"/>
  <c r="BL402" i="1"/>
  <c r="BI400" i="1"/>
  <c r="BL398" i="1"/>
  <c r="BI396" i="1"/>
  <c r="BL394" i="1"/>
  <c r="BI392" i="1"/>
  <c r="BL390" i="1"/>
  <c r="BI388" i="1"/>
  <c r="BL386" i="1"/>
  <c r="BI384" i="1"/>
  <c r="BL382" i="1"/>
  <c r="BI380" i="1"/>
  <c r="BL378" i="1"/>
  <c r="BI376" i="1"/>
  <c r="BL374" i="1"/>
  <c r="BI372" i="1"/>
  <c r="BL370" i="1"/>
  <c r="BI368" i="1"/>
  <c r="BL366" i="1"/>
  <c r="BI364" i="1"/>
  <c r="BL362" i="1"/>
  <c r="BI360" i="1"/>
  <c r="BL358" i="1"/>
  <c r="BI356" i="1"/>
  <c r="BL354" i="1"/>
  <c r="BI352" i="1"/>
  <c r="BL350" i="1"/>
  <c r="BI348" i="1"/>
  <c r="BL346" i="1"/>
  <c r="BI344" i="1"/>
  <c r="BL342" i="1"/>
  <c r="BI340" i="1"/>
  <c r="BL338" i="1"/>
  <c r="BI336" i="1"/>
  <c r="BL334" i="1"/>
  <c r="BI332" i="1"/>
  <c r="BL330" i="1"/>
  <c r="BI328" i="1"/>
  <c r="BL326" i="1"/>
  <c r="BI324" i="1"/>
  <c r="BL322" i="1"/>
  <c r="BI320" i="1"/>
  <c r="BL318" i="1"/>
  <c r="BI316" i="1"/>
  <c r="BL314" i="1"/>
  <c r="BI312" i="1"/>
  <c r="BL310" i="1"/>
  <c r="BI308" i="1"/>
  <c r="BL306" i="1"/>
  <c r="BI304" i="1"/>
  <c r="BL302" i="1"/>
  <c r="BI300" i="1"/>
  <c r="BL298" i="1"/>
  <c r="BI296" i="1"/>
  <c r="BL294" i="1"/>
  <c r="BI292" i="1"/>
  <c r="BL290" i="1"/>
  <c r="BI288" i="1"/>
  <c r="BL286" i="1"/>
  <c r="BI284" i="1"/>
  <c r="BL282" i="1"/>
  <c r="BI280" i="1"/>
  <c r="BL278" i="1"/>
  <c r="BI276" i="1"/>
  <c r="BL274" i="1"/>
  <c r="BI272" i="1"/>
  <c r="BL270" i="1"/>
  <c r="BI268" i="1"/>
  <c r="BL266" i="1"/>
  <c r="BI264" i="1"/>
  <c r="BL262" i="1"/>
  <c r="BI260" i="1"/>
  <c r="BL258" i="1"/>
  <c r="BI256" i="1"/>
  <c r="BL254" i="1"/>
  <c r="BI252" i="1"/>
  <c r="BL250" i="1"/>
  <c r="BI248" i="1"/>
  <c r="BL246" i="1"/>
  <c r="BI244" i="1"/>
  <c r="BL242" i="1"/>
  <c r="BI240" i="1"/>
  <c r="BL238" i="1"/>
  <c r="BI236" i="1"/>
  <c r="BL234" i="1"/>
  <c r="BI232" i="1"/>
  <c r="BL230" i="1"/>
  <c r="BI228" i="1"/>
  <c r="BL226" i="1"/>
  <c r="BI224" i="1"/>
  <c r="BL222" i="1"/>
  <c r="BI220" i="1"/>
  <c r="BL218" i="1"/>
  <c r="BI216" i="1"/>
  <c r="BL214" i="1"/>
  <c r="BI212" i="1"/>
  <c r="BL210" i="1"/>
  <c r="BI208" i="1"/>
  <c r="BL206" i="1"/>
  <c r="BJ593" i="1"/>
  <c r="BJ589" i="1"/>
  <c r="BJ585" i="1"/>
  <c r="BJ581" i="1"/>
  <c r="BJ577" i="1"/>
  <c r="BJ573" i="1"/>
  <c r="BJ569" i="1"/>
  <c r="BJ565" i="1"/>
  <c r="BJ561" i="1"/>
  <c r="BJ557" i="1"/>
  <c r="BJ553" i="1"/>
  <c r="BJ549" i="1"/>
  <c r="BJ545" i="1"/>
  <c r="BJ541" i="1"/>
  <c r="BJ537" i="1"/>
  <c r="BJ533" i="1"/>
  <c r="BJ529" i="1"/>
  <c r="BJ525" i="1"/>
  <c r="BJ521" i="1"/>
  <c r="BJ517" i="1"/>
  <c r="BJ513" i="1"/>
  <c r="BJ509" i="1"/>
  <c r="BJ505" i="1"/>
  <c r="BJ501" i="1"/>
  <c r="BJ497" i="1"/>
  <c r="BJ493" i="1"/>
  <c r="BJ489" i="1"/>
  <c r="BJ485" i="1"/>
  <c r="BJ481" i="1"/>
  <c r="BJ477" i="1"/>
  <c r="BJ473" i="1"/>
  <c r="BJ469" i="1"/>
  <c r="BJ465" i="1"/>
  <c r="BJ461" i="1"/>
  <c r="BJ457" i="1"/>
  <c r="BJ453" i="1"/>
  <c r="BJ449" i="1"/>
  <c r="BJ445" i="1"/>
  <c r="BJ441" i="1"/>
  <c r="BJ437" i="1"/>
  <c r="BJ433" i="1"/>
  <c r="BJ429" i="1"/>
  <c r="BJ425" i="1"/>
  <c r="BJ421" i="1"/>
  <c r="BJ417" i="1"/>
  <c r="BJ413" i="1"/>
  <c r="BJ409" i="1"/>
  <c r="BJ405" i="1"/>
  <c r="BJ401" i="1"/>
  <c r="BJ397" i="1"/>
  <c r="BJ393" i="1"/>
  <c r="BJ389" i="1"/>
  <c r="BJ385" i="1"/>
  <c r="BJ381" i="1"/>
  <c r="BJ377" i="1"/>
  <c r="BJ373" i="1"/>
  <c r="BJ369" i="1"/>
  <c r="BJ365" i="1"/>
  <c r="BJ361" i="1"/>
  <c r="BJ357" i="1"/>
  <c r="BJ353" i="1"/>
  <c r="BJ349" i="1"/>
  <c r="BI529" i="1"/>
  <c r="BL527" i="1"/>
  <c r="BI525" i="1"/>
  <c r="BL523" i="1"/>
  <c r="BI521" i="1"/>
  <c r="BL519" i="1"/>
  <c r="BI517" i="1"/>
  <c r="BL515" i="1"/>
  <c r="BI513" i="1"/>
  <c r="BL511" i="1"/>
  <c r="BI509" i="1"/>
  <c r="BL507" i="1"/>
  <c r="BI505" i="1"/>
  <c r="BL503" i="1"/>
  <c r="BI501" i="1"/>
  <c r="BL499" i="1"/>
  <c r="BI497" i="1"/>
  <c r="BL495" i="1"/>
  <c r="BI493" i="1"/>
  <c r="BL491" i="1"/>
  <c r="BI489" i="1"/>
  <c r="BL487" i="1"/>
  <c r="BI485" i="1"/>
  <c r="BL483" i="1"/>
  <c r="BI481" i="1"/>
  <c r="BL479" i="1"/>
  <c r="BI477" i="1"/>
  <c r="BL475" i="1"/>
  <c r="BI473" i="1"/>
  <c r="BL471" i="1"/>
  <c r="BI469" i="1"/>
  <c r="BL467" i="1"/>
  <c r="BI465" i="1"/>
  <c r="BL463" i="1"/>
  <c r="BI461" i="1"/>
  <c r="BL459" i="1"/>
  <c r="BI457" i="1"/>
  <c r="BL455" i="1"/>
  <c r="BI453" i="1"/>
  <c r="BL451" i="1"/>
  <c r="BI449" i="1"/>
  <c r="BL447" i="1"/>
  <c r="BI445" i="1"/>
  <c r="BL443" i="1"/>
  <c r="BI441" i="1"/>
  <c r="BL439" i="1"/>
  <c r="BI437" i="1"/>
  <c r="BL435" i="1"/>
  <c r="BI433" i="1"/>
  <c r="BL431" i="1"/>
  <c r="BI429" i="1"/>
  <c r="BL427" i="1"/>
  <c r="BI425" i="1"/>
  <c r="BL423" i="1"/>
  <c r="BI421" i="1"/>
  <c r="BL419" i="1"/>
  <c r="BI417" i="1"/>
  <c r="BL415" i="1"/>
  <c r="BI413" i="1"/>
  <c r="BL411" i="1"/>
  <c r="BI409" i="1"/>
  <c r="BL407" i="1"/>
  <c r="BI405" i="1"/>
  <c r="BL403" i="1"/>
  <c r="BI401" i="1"/>
  <c r="BL399" i="1"/>
  <c r="BI397" i="1"/>
  <c r="BL395" i="1"/>
  <c r="BI393" i="1"/>
  <c r="BL391" i="1"/>
  <c r="BI389" i="1"/>
  <c r="BL387" i="1"/>
  <c r="BI385" i="1"/>
  <c r="BL383" i="1"/>
  <c r="BI381" i="1"/>
  <c r="BL379" i="1"/>
  <c r="BI377" i="1"/>
  <c r="BL375" i="1"/>
  <c r="BI373" i="1"/>
  <c r="BL371" i="1"/>
  <c r="BI369" i="1"/>
  <c r="BL367" i="1"/>
  <c r="BI365" i="1"/>
  <c r="BL363" i="1"/>
  <c r="BI361" i="1"/>
  <c r="BL359" i="1"/>
  <c r="BI357" i="1"/>
  <c r="BL355" i="1"/>
  <c r="BI353" i="1"/>
  <c r="BL351" i="1"/>
  <c r="BI349" i="1"/>
  <c r="BL347" i="1"/>
  <c r="BI345" i="1"/>
  <c r="BL343" i="1"/>
  <c r="BI341" i="1"/>
  <c r="BL339" i="1"/>
  <c r="BI337" i="1"/>
  <c r="BL335" i="1"/>
  <c r="BI333" i="1"/>
  <c r="BL331" i="1"/>
  <c r="BI329" i="1"/>
  <c r="BL327" i="1"/>
  <c r="BI325" i="1"/>
  <c r="BL323" i="1"/>
  <c r="BI321" i="1"/>
  <c r="BL319" i="1"/>
  <c r="BI317" i="1"/>
  <c r="BL315" i="1"/>
  <c r="BI313" i="1"/>
  <c r="BL311" i="1"/>
  <c r="BI309" i="1"/>
  <c r="BL307" i="1"/>
  <c r="BI305" i="1"/>
  <c r="BL303" i="1"/>
  <c r="BI301" i="1"/>
  <c r="BL299" i="1"/>
  <c r="BI297" i="1"/>
  <c r="BL295" i="1"/>
  <c r="BI293" i="1"/>
  <c r="BL291" i="1"/>
  <c r="BI289" i="1"/>
  <c r="BL287" i="1"/>
  <c r="BI285" i="1"/>
  <c r="BL283" i="1"/>
  <c r="BI281" i="1"/>
  <c r="BL279" i="1"/>
  <c r="BI277" i="1"/>
  <c r="BL275" i="1"/>
  <c r="BI273" i="1"/>
  <c r="BL271" i="1"/>
  <c r="BI269" i="1"/>
  <c r="BL267" i="1"/>
  <c r="BI265" i="1"/>
  <c r="BL263" i="1"/>
  <c r="BI261" i="1"/>
  <c r="BL259" i="1"/>
  <c r="BI257" i="1"/>
  <c r="BL255" i="1"/>
  <c r="BI253" i="1"/>
  <c r="BL251" i="1"/>
  <c r="BJ606" i="1"/>
  <c r="BJ602" i="1"/>
  <c r="BJ598" i="1"/>
  <c r="BJ594" i="1"/>
  <c r="BJ590" i="1"/>
  <c r="BJ586" i="1"/>
  <c r="BJ582" i="1"/>
  <c r="BJ578" i="1"/>
  <c r="BJ574" i="1"/>
  <c r="BJ570" i="1"/>
  <c r="BJ566" i="1"/>
  <c r="BJ562" i="1"/>
  <c r="BJ558" i="1"/>
  <c r="BJ554" i="1"/>
  <c r="BJ550" i="1"/>
  <c r="BJ546" i="1"/>
  <c r="BJ542" i="1"/>
  <c r="BJ538" i="1"/>
  <c r="BJ534" i="1"/>
  <c r="BJ530" i="1"/>
  <c r="BJ526" i="1"/>
  <c r="BJ522" i="1"/>
  <c r="BJ518" i="1"/>
  <c r="BJ514" i="1"/>
  <c r="BJ510" i="1"/>
  <c r="BJ506" i="1"/>
  <c r="BJ502" i="1"/>
  <c r="BJ498" i="1"/>
  <c r="BJ494" i="1"/>
  <c r="BJ490" i="1"/>
  <c r="BJ486" i="1"/>
  <c r="BJ482" i="1"/>
  <c r="BJ478" i="1"/>
  <c r="BJ474" i="1"/>
  <c r="BJ470" i="1"/>
  <c r="BJ466" i="1"/>
  <c r="BJ462" i="1"/>
  <c r="BJ458" i="1"/>
  <c r="BJ454" i="1"/>
  <c r="BJ450" i="1"/>
  <c r="BJ446" i="1"/>
  <c r="BJ442" i="1"/>
  <c r="BJ438" i="1"/>
  <c r="BJ434" i="1"/>
  <c r="BJ430" i="1"/>
  <c r="BJ426" i="1"/>
  <c r="BJ422" i="1"/>
  <c r="BJ418" i="1"/>
  <c r="BJ414" i="1"/>
  <c r="BJ410" i="1"/>
  <c r="BJ406" i="1"/>
  <c r="BJ402" i="1"/>
  <c r="BJ398" i="1"/>
  <c r="BJ394" i="1"/>
  <c r="BJ390" i="1"/>
  <c r="BJ386" i="1"/>
  <c r="BJ382" i="1"/>
  <c r="BJ378" i="1"/>
  <c r="BJ374" i="1"/>
  <c r="BJ370" i="1"/>
  <c r="BJ366" i="1"/>
  <c r="BJ362" i="1"/>
  <c r="BJ358" i="1"/>
  <c r="BJ354" i="1"/>
  <c r="BJ350" i="1"/>
  <c r="BJ346" i="1"/>
  <c r="BI204" i="1"/>
  <c r="BL202" i="1"/>
  <c r="BI200" i="1"/>
  <c r="BL198" i="1"/>
  <c r="BI196" i="1"/>
  <c r="BL194" i="1"/>
  <c r="BI192" i="1"/>
  <c r="BL190" i="1"/>
  <c r="BI188" i="1"/>
  <c r="BL186" i="1"/>
  <c r="BI184" i="1"/>
  <c r="BL182" i="1"/>
  <c r="BI180" i="1"/>
  <c r="BL178" i="1"/>
  <c r="BI176" i="1"/>
  <c r="BL174" i="1"/>
  <c r="BI172" i="1"/>
  <c r="BL170" i="1"/>
  <c r="BI168" i="1"/>
  <c r="BL166" i="1"/>
  <c r="BI164" i="1"/>
  <c r="BL162" i="1"/>
  <c r="BI160" i="1"/>
  <c r="BL158" i="1"/>
  <c r="BI156" i="1"/>
  <c r="BL154" i="1"/>
  <c r="BI152" i="1"/>
  <c r="BL150" i="1"/>
  <c r="BI148" i="1"/>
  <c r="BL146" i="1"/>
  <c r="BI144" i="1"/>
  <c r="BL142" i="1"/>
  <c r="BI140" i="1"/>
  <c r="BL138" i="1"/>
  <c r="BI136" i="1"/>
  <c r="BL134" i="1"/>
  <c r="BI132" i="1"/>
  <c r="BL130" i="1"/>
  <c r="BI128" i="1"/>
  <c r="BL126" i="1"/>
  <c r="BI124" i="1"/>
  <c r="BL122" i="1"/>
  <c r="BI120" i="1"/>
  <c r="BL118" i="1"/>
  <c r="BI116" i="1"/>
  <c r="BL114" i="1"/>
  <c r="BI112" i="1"/>
  <c r="BL110" i="1"/>
  <c r="BI108" i="1"/>
  <c r="BL106" i="1"/>
  <c r="BI104" i="1"/>
  <c r="BL102" i="1"/>
  <c r="BI100" i="1"/>
  <c r="BL98" i="1"/>
  <c r="BI96" i="1"/>
  <c r="BL94" i="1"/>
  <c r="BI92" i="1"/>
  <c r="BL90" i="1"/>
  <c r="BI88" i="1"/>
  <c r="BL86" i="1"/>
  <c r="BI84" i="1"/>
  <c r="BL82" i="1"/>
  <c r="BI80" i="1"/>
  <c r="BL78" i="1"/>
  <c r="BI76" i="1"/>
  <c r="BL74" i="1"/>
  <c r="BI72" i="1"/>
  <c r="BL70" i="1"/>
  <c r="BI68" i="1"/>
  <c r="BL66" i="1"/>
  <c r="BI64" i="1"/>
  <c r="BL62" i="1"/>
  <c r="BI60" i="1"/>
  <c r="BL58" i="1"/>
  <c r="BI56" i="1"/>
  <c r="BL54" i="1"/>
  <c r="BI52" i="1"/>
  <c r="BL50" i="1"/>
  <c r="BI48" i="1"/>
  <c r="BL46" i="1"/>
  <c r="BI44" i="1"/>
  <c r="BL42" i="1"/>
  <c r="BJ345" i="1"/>
  <c r="BJ341" i="1"/>
  <c r="BJ337" i="1"/>
  <c r="BJ333" i="1"/>
  <c r="BJ329" i="1"/>
  <c r="BJ325" i="1"/>
  <c r="BJ321" i="1"/>
  <c r="BJ317" i="1"/>
  <c r="BJ313" i="1"/>
  <c r="BJ309" i="1"/>
  <c r="BJ305" i="1"/>
  <c r="BJ301" i="1"/>
  <c r="BJ297" i="1"/>
  <c r="BJ293" i="1"/>
  <c r="BJ289" i="1"/>
  <c r="BJ285" i="1"/>
  <c r="BJ281" i="1"/>
  <c r="BJ277" i="1"/>
  <c r="BJ273" i="1"/>
  <c r="BJ269" i="1"/>
  <c r="BJ265" i="1"/>
  <c r="BJ261" i="1"/>
  <c r="BJ257" i="1"/>
  <c r="BJ253" i="1"/>
  <c r="BJ249" i="1"/>
  <c r="BJ245" i="1"/>
  <c r="BJ241" i="1"/>
  <c r="BJ237" i="1"/>
  <c r="BJ233" i="1"/>
  <c r="BJ229" i="1"/>
  <c r="BJ225" i="1"/>
  <c r="BJ221" i="1"/>
  <c r="BJ217" i="1"/>
  <c r="BJ213" i="1"/>
  <c r="BJ209" i="1"/>
  <c r="BJ205" i="1"/>
  <c r="BJ201" i="1"/>
  <c r="BJ197" i="1"/>
  <c r="BJ193" i="1"/>
  <c r="BJ189" i="1"/>
  <c r="BJ185" i="1"/>
  <c r="BJ181" i="1"/>
  <c r="BJ177" i="1"/>
  <c r="BJ173" i="1"/>
  <c r="BJ169" i="1"/>
  <c r="BJ165" i="1"/>
  <c r="BJ161" i="1"/>
  <c r="BI249" i="1"/>
  <c r="BL247" i="1"/>
  <c r="BI245" i="1"/>
  <c r="BL243" i="1"/>
  <c r="BI241" i="1"/>
  <c r="BL239" i="1"/>
  <c r="BI237" i="1"/>
  <c r="BL235" i="1"/>
  <c r="BI233" i="1"/>
  <c r="BL231" i="1"/>
  <c r="BI229" i="1"/>
  <c r="BL227" i="1"/>
  <c r="BI225" i="1"/>
  <c r="BL223" i="1"/>
  <c r="BI221" i="1"/>
  <c r="BL219" i="1"/>
  <c r="BI217" i="1"/>
  <c r="BL215" i="1"/>
  <c r="BI213" i="1"/>
  <c r="BL211" i="1"/>
  <c r="BK191" i="1"/>
  <c r="BK187" i="1"/>
  <c r="BK183" i="1"/>
  <c r="BK179" i="1"/>
  <c r="BK175" i="1"/>
  <c r="BI210" i="1"/>
  <c r="BL208" i="1"/>
  <c r="BI206" i="1"/>
  <c r="BL204" i="1"/>
  <c r="BI202" i="1"/>
  <c r="BL200" i="1"/>
  <c r="BI198" i="1"/>
  <c r="BL196" i="1"/>
  <c r="BJ251" i="1"/>
  <c r="BJ247" i="1"/>
  <c r="BJ243" i="1"/>
  <c r="BJ239" i="1"/>
  <c r="BJ235" i="1"/>
  <c r="BJ231" i="1"/>
  <c r="BJ227" i="1"/>
  <c r="BJ223" i="1"/>
  <c r="BJ219" i="1"/>
  <c r="BJ215" i="1"/>
  <c r="BJ211" i="1"/>
  <c r="BJ207" i="1"/>
  <c r="BJ203" i="1"/>
  <c r="BJ199" i="1"/>
  <c r="BJ195" i="1"/>
  <c r="BJ191" i="1"/>
  <c r="BJ187" i="1"/>
  <c r="BJ183" i="1"/>
  <c r="BJ179" i="1"/>
  <c r="BJ175" i="1"/>
  <c r="BJ171" i="1"/>
  <c r="BJ167" i="1"/>
  <c r="BJ163" i="1"/>
  <c r="BJ159" i="1"/>
  <c r="BJ155" i="1"/>
  <c r="BJ151" i="1"/>
  <c r="BJ147" i="1"/>
  <c r="BJ143" i="1"/>
  <c r="BJ139" i="1"/>
  <c r="BJ135" i="1"/>
  <c r="BJ131" i="1"/>
  <c r="BK284" i="1"/>
  <c r="BK280" i="1"/>
  <c r="BK276" i="1"/>
  <c r="BK272" i="1"/>
  <c r="BK268" i="1"/>
  <c r="BK264" i="1"/>
  <c r="BK260" i="1"/>
  <c r="BK256" i="1"/>
  <c r="BK252" i="1"/>
  <c r="BK204" i="1"/>
  <c r="BK200" i="1"/>
  <c r="BK196" i="1"/>
  <c r="BK192" i="1"/>
  <c r="BK188" i="1"/>
  <c r="BK184" i="1"/>
  <c r="BK180" i="1"/>
  <c r="BK176" i="1"/>
  <c r="BK172" i="1"/>
  <c r="BK168" i="1"/>
  <c r="BK164" i="1"/>
  <c r="BK160" i="1"/>
  <c r="BK156" i="1"/>
  <c r="BK152" i="1"/>
  <c r="BK148" i="1"/>
  <c r="BK144" i="1"/>
  <c r="BK140" i="1"/>
  <c r="BK136" i="1"/>
  <c r="BK132" i="1"/>
  <c r="BK128" i="1"/>
  <c r="BK124" i="1"/>
  <c r="BK120" i="1"/>
  <c r="BK116" i="1"/>
  <c r="BL325" i="1"/>
  <c r="BI323" i="1"/>
  <c r="BL321" i="1"/>
  <c r="BI319" i="1"/>
  <c r="BL317" i="1"/>
  <c r="BI315" i="1"/>
  <c r="BL313" i="1"/>
  <c r="BI311" i="1"/>
  <c r="BL309" i="1"/>
  <c r="BI307" i="1"/>
  <c r="BL305" i="1"/>
  <c r="BI303" i="1"/>
  <c r="BL301" i="1"/>
  <c r="BI299" i="1"/>
  <c r="BL297" i="1"/>
  <c r="BI295" i="1"/>
  <c r="BL293" i="1"/>
  <c r="BI291" i="1"/>
  <c r="BL289" i="1"/>
  <c r="BI287" i="1"/>
  <c r="BL285" i="1"/>
  <c r="BI283" i="1"/>
  <c r="BL281" i="1"/>
  <c r="BI279" i="1"/>
  <c r="BL277" i="1"/>
  <c r="BI275" i="1"/>
  <c r="BL273" i="1"/>
  <c r="BI271" i="1"/>
  <c r="BL269" i="1"/>
  <c r="BI267" i="1"/>
  <c r="BL265" i="1"/>
  <c r="BI263" i="1"/>
  <c r="BL261" i="1"/>
  <c r="BI259" i="1"/>
  <c r="BL257" i="1"/>
  <c r="BI255" i="1"/>
  <c r="BL253" i="1"/>
  <c r="BI251" i="1"/>
  <c r="BL249" i="1"/>
  <c r="BI247" i="1"/>
  <c r="BL245" i="1"/>
  <c r="BI243" i="1"/>
  <c r="BL241" i="1"/>
  <c r="BI239" i="1"/>
  <c r="BL237" i="1"/>
  <c r="BI235" i="1"/>
  <c r="BL233" i="1"/>
  <c r="BI231" i="1"/>
  <c r="BL229" i="1"/>
  <c r="BI227" i="1"/>
  <c r="BL225" i="1"/>
  <c r="BI223" i="1"/>
  <c r="BL221" i="1"/>
  <c r="BI219" i="1"/>
  <c r="BL217" i="1"/>
  <c r="BI215" i="1"/>
  <c r="BL213" i="1"/>
  <c r="BI211" i="1"/>
  <c r="BL209" i="1"/>
  <c r="BI207" i="1"/>
  <c r="BL205" i="1"/>
  <c r="BI203" i="1"/>
  <c r="BL201" i="1"/>
  <c r="BI199" i="1"/>
  <c r="BL197" i="1"/>
  <c r="BI195" i="1"/>
  <c r="BL193" i="1"/>
  <c r="BI191" i="1"/>
  <c r="BL189" i="1"/>
  <c r="BI187" i="1"/>
  <c r="BL185" i="1"/>
  <c r="BI183" i="1"/>
  <c r="BL181" i="1"/>
  <c r="BI179" i="1"/>
  <c r="BL177" i="1"/>
  <c r="BI175" i="1"/>
  <c r="BL173" i="1"/>
  <c r="BI171" i="1"/>
  <c r="BL169" i="1"/>
  <c r="BI167" i="1"/>
  <c r="BL165" i="1"/>
  <c r="BI163" i="1"/>
  <c r="BL161" i="1"/>
  <c r="BI159" i="1"/>
  <c r="BL157" i="1"/>
  <c r="BI155" i="1"/>
  <c r="BL153" i="1"/>
  <c r="BI151" i="1"/>
  <c r="BL149" i="1"/>
  <c r="BI147" i="1"/>
  <c r="BJ384" i="1"/>
  <c r="BJ380" i="1"/>
  <c r="BJ376" i="1"/>
  <c r="BJ372" i="1"/>
  <c r="BJ368" i="1"/>
  <c r="BJ364" i="1"/>
  <c r="BJ360" i="1"/>
  <c r="BJ356" i="1"/>
  <c r="BJ352" i="1"/>
  <c r="BJ348" i="1"/>
  <c r="BJ344" i="1"/>
  <c r="BJ340" i="1"/>
  <c r="BJ336" i="1"/>
  <c r="BJ332" i="1"/>
  <c r="BJ328" i="1"/>
  <c r="BJ324" i="1"/>
  <c r="BJ320" i="1"/>
  <c r="BJ316" i="1"/>
  <c r="BJ312" i="1"/>
  <c r="BJ308" i="1"/>
  <c r="BJ304" i="1"/>
  <c r="BJ300" i="1"/>
  <c r="BJ296" i="1"/>
  <c r="BJ292" i="1"/>
  <c r="BJ288" i="1"/>
  <c r="BJ284" i="1"/>
  <c r="BJ280" i="1"/>
  <c r="BJ276" i="1"/>
  <c r="BJ272" i="1"/>
  <c r="BJ268" i="1"/>
  <c r="BJ264" i="1"/>
  <c r="BJ260" i="1"/>
  <c r="BJ256" i="1"/>
  <c r="BJ252" i="1"/>
  <c r="BJ248" i="1"/>
  <c r="BJ244" i="1"/>
  <c r="BJ240" i="1"/>
  <c r="BJ236" i="1"/>
  <c r="BJ232" i="1"/>
  <c r="BJ228" i="1"/>
  <c r="BJ224" i="1"/>
  <c r="BJ220" i="1"/>
  <c r="BJ216" i="1"/>
  <c r="BJ212" i="1"/>
  <c r="BI40" i="1"/>
  <c r="BL38" i="1"/>
  <c r="BI36" i="1"/>
  <c r="BL34" i="1"/>
  <c r="BI32" i="1"/>
  <c r="BL30" i="1"/>
  <c r="BI28" i="1"/>
  <c r="BJ157" i="1"/>
  <c r="BJ153" i="1"/>
  <c r="BJ149" i="1"/>
  <c r="BJ145" i="1"/>
  <c r="BJ141" i="1"/>
  <c r="BJ137" i="1"/>
  <c r="BJ133" i="1"/>
  <c r="BJ129" i="1"/>
  <c r="BJ125" i="1"/>
  <c r="BJ121" i="1"/>
  <c r="BJ117" i="1"/>
  <c r="BJ113" i="1"/>
  <c r="BJ109" i="1"/>
  <c r="BJ105" i="1"/>
  <c r="BJ101" i="1"/>
  <c r="BJ97" i="1"/>
  <c r="BJ93" i="1"/>
  <c r="BJ89" i="1"/>
  <c r="BJ85" i="1"/>
  <c r="BJ81" i="1"/>
  <c r="BJ77" i="1"/>
  <c r="BJ73" i="1"/>
  <c r="BJ69" i="1"/>
  <c r="BJ65" i="1"/>
  <c r="BJ61" i="1"/>
  <c r="BJ57" i="1"/>
  <c r="BJ53" i="1"/>
  <c r="BJ49" i="1"/>
  <c r="BJ45" i="1"/>
  <c r="BJ41" i="1"/>
  <c r="BJ37" i="1"/>
  <c r="BJ33" i="1"/>
  <c r="BJ29" i="1"/>
  <c r="BI209" i="1"/>
  <c r="BL207" i="1"/>
  <c r="BI205" i="1"/>
  <c r="BL203" i="1"/>
  <c r="BI201" i="1"/>
  <c r="BL199" i="1"/>
  <c r="BI197" i="1"/>
  <c r="BL195" i="1"/>
  <c r="BI193" i="1"/>
  <c r="BL191" i="1"/>
  <c r="BI189" i="1"/>
  <c r="BL187" i="1"/>
  <c r="BI185" i="1"/>
  <c r="BL183" i="1"/>
  <c r="BI181" i="1"/>
  <c r="BL179" i="1"/>
  <c r="BI177" i="1"/>
  <c r="BL175" i="1"/>
  <c r="BI173" i="1"/>
  <c r="BL171" i="1"/>
  <c r="BI169" i="1"/>
  <c r="BL167" i="1"/>
  <c r="BI165" i="1"/>
  <c r="BL163" i="1"/>
  <c r="BI161" i="1"/>
  <c r="BL159" i="1"/>
  <c r="BI157" i="1"/>
  <c r="BL155" i="1"/>
  <c r="BI153" i="1"/>
  <c r="BL151" i="1"/>
  <c r="BI149" i="1"/>
  <c r="BL147" i="1"/>
  <c r="BI145" i="1"/>
  <c r="BL143" i="1"/>
  <c r="BI141" i="1"/>
  <c r="BL139" i="1"/>
  <c r="BI137" i="1"/>
  <c r="BL135" i="1"/>
  <c r="BI133" i="1"/>
  <c r="BL131" i="1"/>
  <c r="BI129" i="1"/>
  <c r="BL127" i="1"/>
  <c r="BI125" i="1"/>
  <c r="BL123" i="1"/>
  <c r="BI121" i="1"/>
  <c r="BL119" i="1"/>
  <c r="BI117" i="1"/>
  <c r="BL115" i="1"/>
  <c r="BI113" i="1"/>
  <c r="BL111" i="1"/>
  <c r="BI109" i="1"/>
  <c r="BL107" i="1"/>
  <c r="BI105" i="1"/>
  <c r="BL103" i="1"/>
  <c r="BI101" i="1"/>
  <c r="BL99" i="1"/>
  <c r="BI97" i="1"/>
  <c r="BL95" i="1"/>
  <c r="BI93" i="1"/>
  <c r="BL91" i="1"/>
  <c r="BI89" i="1"/>
  <c r="BL87" i="1"/>
  <c r="BI85" i="1"/>
  <c r="BL83" i="1"/>
  <c r="BI81" i="1"/>
  <c r="BL79" i="1"/>
  <c r="BI77" i="1"/>
  <c r="BL75" i="1"/>
  <c r="BI73" i="1"/>
  <c r="BL71" i="1"/>
  <c r="BI69" i="1"/>
  <c r="BL67" i="1"/>
  <c r="BI65" i="1"/>
  <c r="BL63" i="1"/>
  <c r="BI61" i="1"/>
  <c r="BL59" i="1"/>
  <c r="BI57" i="1"/>
  <c r="BL55" i="1"/>
  <c r="BI53" i="1"/>
  <c r="BL51" i="1"/>
  <c r="BI49" i="1"/>
  <c r="BL47" i="1"/>
  <c r="BI45" i="1"/>
  <c r="BL43" i="1"/>
  <c r="BI41" i="1"/>
  <c r="BL39" i="1"/>
  <c r="BI37" i="1"/>
  <c r="BL35" i="1"/>
  <c r="BI33" i="1"/>
  <c r="BL31" i="1"/>
  <c r="BI29" i="1"/>
  <c r="BL27" i="1"/>
  <c r="BI130" i="1"/>
  <c r="BL128" i="1"/>
  <c r="BI126" i="1"/>
  <c r="BL124" i="1"/>
  <c r="BI122" i="1"/>
  <c r="BL120" i="1"/>
  <c r="BI118" i="1"/>
  <c r="BL116" i="1"/>
  <c r="BI114" i="1"/>
  <c r="BL112" i="1"/>
  <c r="BI110" i="1"/>
  <c r="BL108" i="1"/>
  <c r="BI106" i="1"/>
  <c r="BL104" i="1"/>
  <c r="BI102" i="1"/>
  <c r="BL100" i="1"/>
  <c r="BI98" i="1"/>
  <c r="BL96" i="1"/>
  <c r="BI94" i="1"/>
  <c r="BL92" i="1"/>
  <c r="BI90" i="1"/>
  <c r="BL88" i="1"/>
  <c r="BI86" i="1"/>
  <c r="BL84" i="1"/>
  <c r="BI82" i="1"/>
  <c r="BL80" i="1"/>
  <c r="BI78" i="1"/>
  <c r="BL76" i="1"/>
  <c r="BI74" i="1"/>
  <c r="BL72" i="1"/>
  <c r="BI70" i="1"/>
  <c r="BL68" i="1"/>
  <c r="BI66" i="1"/>
  <c r="BL64" i="1"/>
  <c r="BI62" i="1"/>
  <c r="BL60" i="1"/>
  <c r="BL56" i="1"/>
  <c r="BI54" i="1"/>
  <c r="BL52" i="1"/>
  <c r="BI50" i="1"/>
  <c r="BL48" i="1"/>
  <c r="BI46" i="1"/>
  <c r="BL44" i="1"/>
  <c r="BI42" i="1"/>
  <c r="BL40" i="1"/>
  <c r="BI38" i="1"/>
  <c r="BL36" i="1"/>
  <c r="BI34" i="1"/>
  <c r="BL32" i="1"/>
  <c r="BI30" i="1"/>
  <c r="BL28" i="1"/>
  <c r="BK100" i="1"/>
  <c r="BL145" i="1"/>
  <c r="BI143" i="1"/>
  <c r="BL141" i="1"/>
  <c r="BI139" i="1"/>
  <c r="BL137" i="1"/>
  <c r="BI135" i="1"/>
  <c r="BL133" i="1"/>
  <c r="BI131" i="1"/>
  <c r="BL129" i="1"/>
  <c r="BI127" i="1"/>
  <c r="BL125" i="1"/>
  <c r="BI123" i="1"/>
  <c r="BL121" i="1"/>
  <c r="BI119" i="1"/>
  <c r="BL117" i="1"/>
  <c r="BI115" i="1"/>
  <c r="BL113" i="1"/>
  <c r="BI111" i="1"/>
  <c r="BL109" i="1"/>
  <c r="BI107" i="1"/>
  <c r="BL105" i="1"/>
  <c r="BI103" i="1"/>
  <c r="BL101" i="1"/>
  <c r="BI99" i="1"/>
  <c r="BL97" i="1"/>
  <c r="BI95" i="1"/>
  <c r="BL93" i="1"/>
  <c r="BI91" i="1"/>
  <c r="BL89" i="1"/>
  <c r="BI87" i="1"/>
  <c r="BL85" i="1"/>
  <c r="BI83" i="1"/>
  <c r="BL81" i="1"/>
  <c r="BI79" i="1"/>
  <c r="BL77" i="1"/>
  <c r="BI75" i="1"/>
  <c r="BL73" i="1"/>
  <c r="BI71" i="1"/>
  <c r="BL69" i="1"/>
  <c r="BI67" i="1"/>
  <c r="BL65" i="1"/>
  <c r="BI63" i="1"/>
  <c r="BL61" i="1"/>
  <c r="BI59" i="1"/>
  <c r="BL57" i="1"/>
  <c r="BI55" i="1"/>
  <c r="BL53" i="1"/>
  <c r="BI51" i="1"/>
  <c r="BL49" i="1"/>
  <c r="BI47" i="1"/>
  <c r="BL45" i="1"/>
  <c r="BI43" i="1"/>
  <c r="BL41" i="1"/>
  <c r="BI39" i="1"/>
  <c r="BL37" i="1"/>
  <c r="BI35" i="1"/>
  <c r="BL33" i="1"/>
  <c r="BI31" i="1"/>
  <c r="BL29" i="1"/>
  <c r="BI27" i="1"/>
  <c r="BL25" i="1"/>
  <c r="BI23" i="1"/>
  <c r="BL21" i="1"/>
  <c r="BI19" i="1"/>
  <c r="BL17" i="1"/>
  <c r="BL5" i="1"/>
  <c r="BI3" i="1"/>
  <c r="BJ208" i="1"/>
  <c r="BJ204" i="1"/>
  <c r="BJ200" i="1"/>
  <c r="BJ196" i="1"/>
  <c r="BJ192" i="1"/>
  <c r="BJ188" i="1"/>
  <c r="BJ184" i="1"/>
  <c r="BJ180" i="1"/>
  <c r="BJ176" i="1"/>
  <c r="BJ172" i="1"/>
  <c r="BJ168" i="1"/>
  <c r="BJ164" i="1"/>
  <c r="BJ160" i="1"/>
  <c r="BJ156" i="1"/>
  <c r="BJ152" i="1"/>
  <c r="BJ148" i="1"/>
  <c r="BJ144" i="1"/>
  <c r="BJ140" i="1"/>
  <c r="BJ136" i="1"/>
  <c r="BJ132" i="1"/>
  <c r="BJ128" i="1"/>
  <c r="BJ124" i="1"/>
  <c r="BJ120" i="1"/>
  <c r="BJ116" i="1"/>
  <c r="BJ112" i="1"/>
  <c r="BJ108" i="1"/>
  <c r="BJ104" i="1"/>
  <c r="BJ100" i="1"/>
  <c r="BJ96" i="1"/>
  <c r="BJ92" i="1"/>
  <c r="BJ88" i="1"/>
  <c r="BJ84" i="1"/>
  <c r="BJ80" i="1"/>
  <c r="BJ76" i="1"/>
  <c r="BJ72" i="1"/>
  <c r="BJ68" i="1"/>
  <c r="BJ64" i="1"/>
  <c r="BJ60" i="1"/>
  <c r="BJ56" i="1"/>
  <c r="BJ52" i="1"/>
  <c r="BJ48" i="1"/>
  <c r="BJ44" i="1"/>
  <c r="BJ40" i="1"/>
  <c r="BJ36" i="1"/>
  <c r="BJ32" i="1"/>
  <c r="BJ28" i="1"/>
  <c r="BJ24" i="1"/>
  <c r="BJ20" i="1"/>
  <c r="BJ16" i="1"/>
  <c r="BJ12" i="1"/>
  <c r="BJ8" i="1"/>
  <c r="BJ4" i="1"/>
  <c r="BK25" i="1"/>
  <c r="BK21" i="1"/>
  <c r="BK17" i="1"/>
  <c r="BK13" i="1"/>
  <c r="BK9" i="1"/>
  <c r="BI16" i="1"/>
  <c r="BL14" i="1"/>
  <c r="BI12" i="1"/>
  <c r="BL10" i="1"/>
  <c r="BI8" i="1"/>
  <c r="BL6" i="1"/>
  <c r="BI4" i="1"/>
  <c r="BJ25" i="1"/>
  <c r="BJ21" i="1"/>
  <c r="BJ17" i="1"/>
  <c r="BJ13" i="1"/>
  <c r="BJ9" i="1"/>
  <c r="BJ5" i="1"/>
  <c r="BL15" i="1"/>
  <c r="BI13" i="1"/>
  <c r="BL11" i="1"/>
  <c r="BI9" i="1"/>
  <c r="BL7" i="1"/>
  <c r="BI5" i="1"/>
  <c r="BL3" i="1"/>
  <c r="BJ26" i="1"/>
  <c r="BJ22" i="1"/>
  <c r="BJ18" i="1"/>
  <c r="BJ14" i="1"/>
  <c r="BJ10" i="1"/>
  <c r="BK23" i="1"/>
  <c r="BK7" i="1"/>
  <c r="BJ27" i="1"/>
  <c r="BJ23" i="1"/>
  <c r="BJ19" i="1"/>
  <c r="BJ15" i="1"/>
  <c r="BJ11" i="1"/>
  <c r="BJ7" i="1"/>
  <c r="BJ3" i="1"/>
  <c r="BQ778" i="1" l="1"/>
  <c r="BN542" i="1"/>
  <c r="BX797" i="1"/>
  <c r="BP760" i="1"/>
  <c r="BW797" i="1"/>
  <c r="BR668" i="1"/>
  <c r="BQ668" i="1"/>
  <c r="BO414" i="1"/>
  <c r="BP1062" i="1"/>
  <c r="BQ520" i="1"/>
  <c r="BW480" i="1"/>
  <c r="BP408" i="1"/>
  <c r="BO1114" i="1"/>
  <c r="BR1098" i="1"/>
  <c r="BR396" i="1"/>
  <c r="BQ700" i="1"/>
  <c r="BU244" i="1"/>
  <c r="BO1002" i="1"/>
  <c r="BN1114" i="1"/>
  <c r="BQ396" i="1"/>
  <c r="BW8" i="1"/>
  <c r="BP26" i="1"/>
  <c r="BQ26" i="1"/>
  <c r="BR26" i="1"/>
  <c r="BM8" i="1"/>
  <c r="BN8" i="1"/>
  <c r="BO8" i="1"/>
  <c r="BP28" i="1"/>
  <c r="BQ28" i="1"/>
  <c r="BR28" i="1"/>
  <c r="BP92" i="1"/>
  <c r="BQ92" i="1"/>
  <c r="BR92" i="1"/>
  <c r="BP156" i="1"/>
  <c r="BQ156" i="1"/>
  <c r="BR156" i="1"/>
  <c r="BX17" i="1"/>
  <c r="BV17" i="1"/>
  <c r="BW17" i="1"/>
  <c r="BX49" i="1"/>
  <c r="BV49" i="1"/>
  <c r="BW49" i="1"/>
  <c r="BX81" i="1"/>
  <c r="BV81" i="1"/>
  <c r="BW81" i="1"/>
  <c r="BW113" i="1"/>
  <c r="BX113" i="1"/>
  <c r="BV113" i="1"/>
  <c r="BV145" i="1"/>
  <c r="BW145" i="1"/>
  <c r="BX145" i="1"/>
  <c r="BV56" i="1"/>
  <c r="BW56" i="1"/>
  <c r="BX56" i="1"/>
  <c r="BM90" i="1"/>
  <c r="BN90" i="1"/>
  <c r="BO90" i="1"/>
  <c r="BM122" i="1"/>
  <c r="BN122" i="1"/>
  <c r="BO122" i="1"/>
  <c r="BM49" i="1"/>
  <c r="BN49" i="1"/>
  <c r="BO49" i="1"/>
  <c r="BM81" i="1"/>
  <c r="BN81" i="1"/>
  <c r="BO81" i="1"/>
  <c r="BM113" i="1"/>
  <c r="BN113" i="1"/>
  <c r="BO113" i="1"/>
  <c r="BM145" i="1"/>
  <c r="BN145" i="1"/>
  <c r="BO145" i="1"/>
  <c r="BM177" i="1"/>
  <c r="BN177" i="1"/>
  <c r="BO177" i="1"/>
  <c r="BN209" i="1"/>
  <c r="BO209" i="1"/>
  <c r="BM209" i="1"/>
  <c r="BP89" i="1"/>
  <c r="BQ89" i="1"/>
  <c r="BR89" i="1"/>
  <c r="BQ153" i="1"/>
  <c r="BR153" i="1"/>
  <c r="BP153" i="1"/>
  <c r="BP240" i="1"/>
  <c r="BQ240" i="1"/>
  <c r="BR240" i="1"/>
  <c r="BQ304" i="1"/>
  <c r="BR304" i="1"/>
  <c r="BP304" i="1"/>
  <c r="BQ368" i="1"/>
  <c r="BR368" i="1"/>
  <c r="BP368" i="1"/>
  <c r="BV169" i="1"/>
  <c r="BW169" i="1"/>
  <c r="BX169" i="1"/>
  <c r="BV201" i="1"/>
  <c r="BW201" i="1"/>
  <c r="BX201" i="1"/>
  <c r="BV233" i="1"/>
  <c r="BW233" i="1"/>
  <c r="BX233" i="1"/>
  <c r="BV265" i="1"/>
  <c r="BW265" i="1"/>
  <c r="BX265" i="1"/>
  <c r="BV297" i="1"/>
  <c r="BW297" i="1"/>
  <c r="BX297" i="1"/>
  <c r="BS120" i="1"/>
  <c r="BT120" i="1"/>
  <c r="BU120" i="1"/>
  <c r="BS184" i="1"/>
  <c r="BT184" i="1"/>
  <c r="BU184" i="1"/>
  <c r="BQ135" i="1"/>
  <c r="BR135" i="1"/>
  <c r="BP135" i="1"/>
  <c r="BP199" i="1"/>
  <c r="BQ199" i="1"/>
  <c r="BR199" i="1"/>
  <c r="BX200" i="1"/>
  <c r="BV200" i="1"/>
  <c r="BW200" i="1"/>
  <c r="BM221" i="1"/>
  <c r="BN221" i="1"/>
  <c r="BO221" i="1"/>
  <c r="BQ165" i="1"/>
  <c r="BR165" i="1"/>
  <c r="BP165" i="1"/>
  <c r="BP229" i="1"/>
  <c r="BQ229" i="1"/>
  <c r="BR229" i="1"/>
  <c r="BP293" i="1"/>
  <c r="BQ293" i="1"/>
  <c r="BR293" i="1"/>
  <c r="BV46" i="1"/>
  <c r="BW46" i="1"/>
  <c r="BX46" i="1"/>
  <c r="BV78" i="1"/>
  <c r="BW78" i="1"/>
  <c r="BX78" i="1"/>
  <c r="BV110" i="1"/>
  <c r="BW110" i="1"/>
  <c r="BX110" i="1"/>
  <c r="BV142" i="1"/>
  <c r="BW142" i="1"/>
  <c r="BX142" i="1"/>
  <c r="BV174" i="1"/>
  <c r="BW174" i="1"/>
  <c r="BX174" i="1"/>
  <c r="BQ346" i="1"/>
  <c r="BR346" i="1"/>
  <c r="BP346" i="1"/>
  <c r="BQ410" i="1"/>
  <c r="BR410" i="1"/>
  <c r="BP410" i="1"/>
  <c r="BQ474" i="1"/>
  <c r="BR474" i="1"/>
  <c r="BP474" i="1"/>
  <c r="BP538" i="1"/>
  <c r="BQ538" i="1"/>
  <c r="BR538" i="1"/>
  <c r="BP602" i="1"/>
  <c r="BQ602" i="1"/>
  <c r="BR602" i="1"/>
  <c r="BV279" i="1"/>
  <c r="BW279" i="1"/>
  <c r="BX279" i="1"/>
  <c r="BV311" i="1"/>
  <c r="BW311" i="1"/>
  <c r="BX311" i="1"/>
  <c r="BV343" i="1"/>
  <c r="BW343" i="1"/>
  <c r="BX343" i="1"/>
  <c r="BV375" i="1"/>
  <c r="BW375" i="1"/>
  <c r="BX375" i="1"/>
  <c r="BV407" i="1"/>
  <c r="BW407" i="1"/>
  <c r="BX407" i="1"/>
  <c r="BV439" i="1"/>
  <c r="BW439" i="1"/>
  <c r="BX439" i="1"/>
  <c r="BV471" i="1"/>
  <c r="BW471" i="1"/>
  <c r="BX471" i="1"/>
  <c r="BV503" i="1"/>
  <c r="BW503" i="1"/>
  <c r="BX503" i="1"/>
  <c r="BP357" i="1"/>
  <c r="BQ357" i="1"/>
  <c r="BR357" i="1"/>
  <c r="BP421" i="1"/>
  <c r="BQ421" i="1"/>
  <c r="BR421" i="1"/>
  <c r="BP485" i="1"/>
  <c r="BQ485" i="1"/>
  <c r="BR485" i="1"/>
  <c r="BP549" i="1"/>
  <c r="BQ549" i="1"/>
  <c r="BR549" i="1"/>
  <c r="BV214" i="1"/>
  <c r="BW214" i="1"/>
  <c r="BX214" i="1"/>
  <c r="BV246" i="1"/>
  <c r="BW246" i="1"/>
  <c r="BX246" i="1"/>
  <c r="BV278" i="1"/>
  <c r="BW278" i="1"/>
  <c r="BX278" i="1"/>
  <c r="BV310" i="1"/>
  <c r="BW310" i="1"/>
  <c r="BX310" i="1"/>
  <c r="BV342" i="1"/>
  <c r="BW342" i="1"/>
  <c r="BX342" i="1"/>
  <c r="BV374" i="1"/>
  <c r="BW374" i="1"/>
  <c r="BX374" i="1"/>
  <c r="BX406" i="1"/>
  <c r="BV406" i="1"/>
  <c r="BW406" i="1"/>
  <c r="BV438" i="1"/>
  <c r="BW438" i="1"/>
  <c r="BX438" i="1"/>
  <c r="BV470" i="1"/>
  <c r="BW470" i="1"/>
  <c r="BX470" i="1"/>
  <c r="BV502" i="1"/>
  <c r="BW502" i="1"/>
  <c r="BX502" i="1"/>
  <c r="BV534" i="1"/>
  <c r="BW534" i="1"/>
  <c r="BX534" i="1"/>
  <c r="BS433" i="1"/>
  <c r="BT433" i="1"/>
  <c r="BU433" i="1"/>
  <c r="BW337" i="1"/>
  <c r="BX337" i="1"/>
  <c r="BV337" i="1"/>
  <c r="BW369" i="1"/>
  <c r="BX369" i="1"/>
  <c r="BV369" i="1"/>
  <c r="BW401" i="1"/>
  <c r="BV401" i="1"/>
  <c r="BX401" i="1"/>
  <c r="BW433" i="1"/>
  <c r="BV433" i="1"/>
  <c r="BX433" i="1"/>
  <c r="BW465" i="1"/>
  <c r="BV465" i="1"/>
  <c r="BX465" i="1"/>
  <c r="BV497" i="1"/>
  <c r="BW497" i="1"/>
  <c r="BX497" i="1"/>
  <c r="BV529" i="1"/>
  <c r="BW529" i="1"/>
  <c r="BX529" i="1"/>
  <c r="BV561" i="1"/>
  <c r="BW561" i="1"/>
  <c r="BX561" i="1"/>
  <c r="BV593" i="1"/>
  <c r="BW593" i="1"/>
  <c r="BX593" i="1"/>
  <c r="BU340" i="1"/>
  <c r="BS340" i="1"/>
  <c r="BT340" i="1"/>
  <c r="BS404" i="1"/>
  <c r="BT404" i="1"/>
  <c r="BU404" i="1"/>
  <c r="BU468" i="1"/>
  <c r="BS468" i="1"/>
  <c r="BT468" i="1"/>
  <c r="BS532" i="1"/>
  <c r="BT532" i="1"/>
  <c r="BU532" i="1"/>
  <c r="BP291" i="1"/>
  <c r="BQ291" i="1"/>
  <c r="BR291" i="1"/>
  <c r="BP355" i="1"/>
  <c r="BQ355" i="1"/>
  <c r="BR355" i="1"/>
  <c r="BP419" i="1"/>
  <c r="BQ419" i="1"/>
  <c r="BR419" i="1"/>
  <c r="BQ483" i="1"/>
  <c r="BR483" i="1"/>
  <c r="BP483" i="1"/>
  <c r="BV601" i="1"/>
  <c r="BW601" i="1"/>
  <c r="BX601" i="1"/>
  <c r="BV633" i="1"/>
  <c r="BW633" i="1"/>
  <c r="BX633" i="1"/>
  <c r="BS612" i="1"/>
  <c r="BT612" i="1"/>
  <c r="BU612" i="1"/>
  <c r="BS676" i="1"/>
  <c r="BT676" i="1"/>
  <c r="BU676" i="1"/>
  <c r="BS740" i="1"/>
  <c r="BT740" i="1"/>
  <c r="BU740" i="1"/>
  <c r="BS804" i="1"/>
  <c r="BT804" i="1"/>
  <c r="BU804" i="1"/>
  <c r="BT868" i="1"/>
  <c r="BU868" i="1"/>
  <c r="BS868" i="1"/>
  <c r="BP559" i="1"/>
  <c r="BQ559" i="1"/>
  <c r="BR559" i="1"/>
  <c r="BR623" i="1"/>
  <c r="BP623" i="1"/>
  <c r="BQ623" i="1"/>
  <c r="BV216" i="1"/>
  <c r="BW216" i="1"/>
  <c r="BX216" i="1"/>
  <c r="BM545" i="1"/>
  <c r="BN545" i="1"/>
  <c r="BO545" i="1"/>
  <c r="BM577" i="1"/>
  <c r="BN577" i="1"/>
  <c r="BO577" i="1"/>
  <c r="BM609" i="1"/>
  <c r="BN609" i="1"/>
  <c r="BO609" i="1"/>
  <c r="BM641" i="1"/>
  <c r="BN641" i="1"/>
  <c r="BO641" i="1"/>
  <c r="BM673" i="1"/>
  <c r="BN673" i="1"/>
  <c r="BO673" i="1"/>
  <c r="BM705" i="1"/>
  <c r="BN705" i="1"/>
  <c r="BO705" i="1"/>
  <c r="BM737" i="1"/>
  <c r="BN737" i="1"/>
  <c r="BO737" i="1"/>
  <c r="BM769" i="1"/>
  <c r="BN769" i="1"/>
  <c r="BO769" i="1"/>
  <c r="BM801" i="1"/>
  <c r="BN801" i="1"/>
  <c r="BO801" i="1"/>
  <c r="BM833" i="1"/>
  <c r="BO833" i="1"/>
  <c r="BN833" i="1"/>
  <c r="BQ633" i="1"/>
  <c r="BR633" i="1"/>
  <c r="BP633" i="1"/>
  <c r="BP697" i="1"/>
  <c r="BQ697" i="1"/>
  <c r="BR697" i="1"/>
  <c r="BP761" i="1"/>
  <c r="BQ761" i="1"/>
  <c r="BR761" i="1"/>
  <c r="BP825" i="1"/>
  <c r="BQ825" i="1"/>
  <c r="BR825" i="1"/>
  <c r="BQ889" i="1"/>
  <c r="BR889" i="1"/>
  <c r="BP889" i="1"/>
  <c r="BM556" i="1"/>
  <c r="BN556" i="1"/>
  <c r="BO556" i="1"/>
  <c r="BM588" i="1"/>
  <c r="BN588" i="1"/>
  <c r="BO588" i="1"/>
  <c r="BM620" i="1"/>
  <c r="BN620" i="1"/>
  <c r="BO620" i="1"/>
  <c r="BM652" i="1"/>
  <c r="BN652" i="1"/>
  <c r="BO652" i="1"/>
  <c r="BM684" i="1"/>
  <c r="BN684" i="1"/>
  <c r="BO684" i="1"/>
  <c r="BM716" i="1"/>
  <c r="BN716" i="1"/>
  <c r="BO716" i="1"/>
  <c r="BM748" i="1"/>
  <c r="BN748" i="1"/>
  <c r="BO748" i="1"/>
  <c r="BM780" i="1"/>
  <c r="BN780" i="1"/>
  <c r="BO780" i="1"/>
  <c r="BN812" i="1"/>
  <c r="BO812" i="1"/>
  <c r="BM812" i="1"/>
  <c r="BM844" i="1"/>
  <c r="BN844" i="1"/>
  <c r="BO844" i="1"/>
  <c r="BM876" i="1"/>
  <c r="BN876" i="1"/>
  <c r="BO876" i="1"/>
  <c r="BS964" i="1"/>
  <c r="BT964" i="1"/>
  <c r="BU964" i="1"/>
  <c r="BS1028" i="1"/>
  <c r="BT1028" i="1"/>
  <c r="BU1028" i="1"/>
  <c r="BS1092" i="1"/>
  <c r="BT1092" i="1"/>
  <c r="BU1092" i="1"/>
  <c r="BT1156" i="1"/>
  <c r="BU1156" i="1"/>
  <c r="BS1156" i="1"/>
  <c r="BT1220" i="1"/>
  <c r="BS1220" i="1"/>
  <c r="BU1220" i="1"/>
  <c r="BS1284" i="1"/>
  <c r="BT1284" i="1"/>
  <c r="BU1284" i="1"/>
  <c r="BP799" i="1"/>
  <c r="BQ799" i="1"/>
  <c r="BR799" i="1"/>
  <c r="BP863" i="1"/>
  <c r="BQ863" i="1"/>
  <c r="BR863" i="1"/>
  <c r="BM642" i="1"/>
  <c r="BN642" i="1"/>
  <c r="BO642" i="1"/>
  <c r="BM674" i="1"/>
  <c r="BN674" i="1"/>
  <c r="BO674" i="1"/>
  <c r="BO706" i="1"/>
  <c r="BM706" i="1"/>
  <c r="BN706" i="1"/>
  <c r="BO738" i="1"/>
  <c r="BM738" i="1"/>
  <c r="BN738" i="1"/>
  <c r="BO770" i="1"/>
  <c r="BM770" i="1"/>
  <c r="BN770" i="1"/>
  <c r="BO802" i="1"/>
  <c r="BM802" i="1"/>
  <c r="BN802" i="1"/>
  <c r="BM834" i="1"/>
  <c r="BN834" i="1"/>
  <c r="BO834" i="1"/>
  <c r="BN866" i="1"/>
  <c r="BO866" i="1"/>
  <c r="BM866" i="1"/>
  <c r="BT659" i="1"/>
  <c r="BU659" i="1"/>
  <c r="BS659" i="1"/>
  <c r="BS723" i="1"/>
  <c r="BU723" i="1"/>
  <c r="BT723" i="1"/>
  <c r="BS787" i="1"/>
  <c r="BT787" i="1"/>
  <c r="BU787" i="1"/>
  <c r="BV855" i="1"/>
  <c r="BW855" i="1"/>
  <c r="BX855" i="1"/>
  <c r="BV887" i="1"/>
  <c r="BW887" i="1"/>
  <c r="BX887" i="1"/>
  <c r="BV919" i="1"/>
  <c r="BW919" i="1"/>
  <c r="BX919" i="1"/>
  <c r="BV951" i="1"/>
  <c r="BW951" i="1"/>
  <c r="BX951" i="1"/>
  <c r="BW983" i="1"/>
  <c r="BX983" i="1"/>
  <c r="BV983" i="1"/>
  <c r="BW1015" i="1"/>
  <c r="BV1015" i="1"/>
  <c r="BX1015" i="1"/>
  <c r="BV1047" i="1"/>
  <c r="BW1047" i="1"/>
  <c r="BX1047" i="1"/>
  <c r="BV1079" i="1"/>
  <c r="BX1079" i="1"/>
  <c r="BW1079" i="1"/>
  <c r="BV1111" i="1"/>
  <c r="BW1111" i="1"/>
  <c r="BX1111" i="1"/>
  <c r="BV1143" i="1"/>
  <c r="BW1143" i="1"/>
  <c r="BX1143" i="1"/>
  <c r="BW1175" i="1"/>
  <c r="BX1175" i="1"/>
  <c r="BV1175" i="1"/>
  <c r="BQ969" i="1"/>
  <c r="BR969" i="1"/>
  <c r="BP969" i="1"/>
  <c r="BP1033" i="1"/>
  <c r="BQ1033" i="1"/>
  <c r="BR1033" i="1"/>
  <c r="BP1097" i="1"/>
  <c r="BR1097" i="1"/>
  <c r="BQ1097" i="1"/>
  <c r="BP1161" i="1"/>
  <c r="BQ1161" i="1"/>
  <c r="BR1161" i="1"/>
  <c r="BP1225" i="1"/>
  <c r="BQ1225" i="1"/>
  <c r="BR1225" i="1"/>
  <c r="BM900" i="1"/>
  <c r="BN900" i="1"/>
  <c r="BO900" i="1"/>
  <c r="BM932" i="1"/>
  <c r="BO932" i="1"/>
  <c r="BN932" i="1"/>
  <c r="BM964" i="1"/>
  <c r="BO964" i="1"/>
  <c r="BN964" i="1"/>
  <c r="BM996" i="1"/>
  <c r="BN996" i="1"/>
  <c r="BO996" i="1"/>
  <c r="BO1028" i="1"/>
  <c r="BM1028" i="1"/>
  <c r="BN1028" i="1"/>
  <c r="BO1060" i="1"/>
  <c r="BM1060" i="1"/>
  <c r="BN1060" i="1"/>
  <c r="BM1092" i="1"/>
  <c r="BN1092" i="1"/>
  <c r="BO1092" i="1"/>
  <c r="BO1124" i="1"/>
  <c r="BM1124" i="1"/>
  <c r="BN1124" i="1"/>
  <c r="BO1156" i="1"/>
  <c r="BM1156" i="1"/>
  <c r="BN1156" i="1"/>
  <c r="BS1348" i="1"/>
  <c r="BT1348" i="1"/>
  <c r="BU1348" i="1"/>
  <c r="BU1412" i="1"/>
  <c r="BS1412" i="1"/>
  <c r="BT1412" i="1"/>
  <c r="BR1087" i="1"/>
  <c r="BP1087" i="1"/>
  <c r="BQ1087" i="1"/>
  <c r="BP1211" i="1"/>
  <c r="BR1211" i="1"/>
  <c r="BQ1211" i="1"/>
  <c r="BP943" i="1"/>
  <c r="BQ943" i="1"/>
  <c r="BR943" i="1"/>
  <c r="BP1007" i="1"/>
  <c r="BQ1007" i="1"/>
  <c r="BR1007" i="1"/>
  <c r="BP1075" i="1"/>
  <c r="BQ1075" i="1"/>
  <c r="BR1075" i="1"/>
  <c r="BP1171" i="1"/>
  <c r="BQ1171" i="1"/>
  <c r="BR1171" i="1"/>
  <c r="BV888" i="1"/>
  <c r="BW888" i="1"/>
  <c r="BX888" i="1"/>
  <c r="BV920" i="1"/>
  <c r="BW920" i="1"/>
  <c r="BX920" i="1"/>
  <c r="BV952" i="1"/>
  <c r="BW952" i="1"/>
  <c r="BX952" i="1"/>
  <c r="BU871" i="1"/>
  <c r="BS871" i="1"/>
  <c r="BT871" i="1"/>
  <c r="BS935" i="1"/>
  <c r="BT935" i="1"/>
  <c r="BU935" i="1"/>
  <c r="BT999" i="1"/>
  <c r="BU999" i="1"/>
  <c r="BS999" i="1"/>
  <c r="BU1063" i="1"/>
  <c r="BS1063" i="1"/>
  <c r="BT1063" i="1"/>
  <c r="BS1127" i="1"/>
  <c r="BT1127" i="1"/>
  <c r="BU1127" i="1"/>
  <c r="BP1273" i="1"/>
  <c r="BQ1273" i="1"/>
  <c r="BR1273" i="1"/>
  <c r="BP1337" i="1"/>
  <c r="BQ1337" i="1"/>
  <c r="BR1337" i="1"/>
  <c r="BP1401" i="1"/>
  <c r="BQ1401" i="1"/>
  <c r="BR1401" i="1"/>
  <c r="BP1465" i="1"/>
  <c r="BQ1465" i="1"/>
  <c r="BR1465" i="1"/>
  <c r="BO1204" i="1"/>
  <c r="BM1204" i="1"/>
  <c r="BN1204" i="1"/>
  <c r="BM1236" i="1"/>
  <c r="BN1236" i="1"/>
  <c r="BO1236" i="1"/>
  <c r="BM1268" i="1"/>
  <c r="BN1268" i="1"/>
  <c r="BO1268" i="1"/>
  <c r="BM1300" i="1"/>
  <c r="BN1300" i="1"/>
  <c r="BO1300" i="1"/>
  <c r="BM1332" i="1"/>
  <c r="BN1332" i="1"/>
  <c r="BO1332" i="1"/>
  <c r="BM1364" i="1"/>
  <c r="BN1364" i="1"/>
  <c r="BO1364" i="1"/>
  <c r="BM1396" i="1"/>
  <c r="BN1396" i="1"/>
  <c r="BO1396" i="1"/>
  <c r="BX1432" i="1"/>
  <c r="BV1432" i="1"/>
  <c r="BW1432" i="1"/>
  <c r="BP1371" i="1"/>
  <c r="BQ1371" i="1"/>
  <c r="BR1371" i="1"/>
  <c r="BM1330" i="1"/>
  <c r="BN1330" i="1"/>
  <c r="BO1330" i="1"/>
  <c r="BT1379" i="1"/>
  <c r="BU1379" i="1"/>
  <c r="BS1379" i="1"/>
  <c r="BX1456" i="1"/>
  <c r="BV1456" i="1"/>
  <c r="BW1456" i="1"/>
  <c r="BP1327" i="1"/>
  <c r="BQ1327" i="1"/>
  <c r="BR1327" i="1"/>
  <c r="BP1427" i="1"/>
  <c r="BQ1427" i="1"/>
  <c r="BR1427" i="1"/>
  <c r="BX1360" i="1"/>
  <c r="BV1360" i="1"/>
  <c r="BW1360" i="1"/>
  <c r="BT1435" i="1"/>
  <c r="BU1435" i="1"/>
  <c r="BS1435" i="1"/>
  <c r="BM1450" i="1"/>
  <c r="BN1450" i="1"/>
  <c r="BO1450" i="1"/>
  <c r="BS1223" i="1"/>
  <c r="BT1223" i="1"/>
  <c r="BU1223" i="1"/>
  <c r="BS1287" i="1"/>
  <c r="BT1287" i="1"/>
  <c r="BU1287" i="1"/>
  <c r="BT1355" i="1"/>
  <c r="BU1355" i="1"/>
  <c r="BS1355" i="1"/>
  <c r="BW1207" i="1"/>
  <c r="BX1207" i="1"/>
  <c r="BV1207" i="1"/>
  <c r="BV1239" i="1"/>
  <c r="BW1239" i="1"/>
  <c r="BX1239" i="1"/>
  <c r="BX1271" i="1"/>
  <c r="BV1271" i="1"/>
  <c r="BW1271" i="1"/>
  <c r="BV1303" i="1"/>
  <c r="BW1303" i="1"/>
  <c r="BX1303" i="1"/>
  <c r="BV1335" i="1"/>
  <c r="BW1335" i="1"/>
  <c r="BX1335" i="1"/>
  <c r="BV1367" i="1"/>
  <c r="BW1367" i="1"/>
  <c r="BX1367" i="1"/>
  <c r="BV1399" i="1"/>
  <c r="BW1399" i="1"/>
  <c r="BX1399" i="1"/>
  <c r="BV1431" i="1"/>
  <c r="BW1431" i="1"/>
  <c r="BX1431" i="1"/>
  <c r="BW1463" i="1"/>
  <c r="BX1463" i="1"/>
  <c r="BV1463" i="1"/>
  <c r="BV1438" i="1"/>
  <c r="BW1438" i="1"/>
  <c r="BX1438" i="1"/>
  <c r="BP31" i="1"/>
  <c r="BQ31" i="1"/>
  <c r="BR31" i="1"/>
  <c r="BM134" i="1"/>
  <c r="BN134" i="1"/>
  <c r="BO134" i="1"/>
  <c r="BV192" i="1"/>
  <c r="BW192" i="1"/>
  <c r="BX192" i="1"/>
  <c r="BO250" i="1"/>
  <c r="BM250" i="1"/>
  <c r="BN250" i="1"/>
  <c r="BO282" i="1"/>
  <c r="BM282" i="1"/>
  <c r="BN282" i="1"/>
  <c r="BS11" i="1"/>
  <c r="BT11" i="1"/>
  <c r="BU11" i="1"/>
  <c r="BS79" i="1"/>
  <c r="BT79" i="1"/>
  <c r="BU79" i="1"/>
  <c r="BS143" i="1"/>
  <c r="BT143" i="1"/>
  <c r="BU143" i="1"/>
  <c r="BT227" i="1"/>
  <c r="BU227" i="1"/>
  <c r="BS227" i="1"/>
  <c r="BS291" i="1"/>
  <c r="BT291" i="1"/>
  <c r="BU291" i="1"/>
  <c r="BS54" i="1"/>
  <c r="BT54" i="1"/>
  <c r="BU54" i="1"/>
  <c r="BU118" i="1"/>
  <c r="BS118" i="1"/>
  <c r="BT118" i="1"/>
  <c r="BU182" i="1"/>
  <c r="BS182" i="1"/>
  <c r="BT182" i="1"/>
  <c r="BS246" i="1"/>
  <c r="BT246" i="1"/>
  <c r="BU246" i="1"/>
  <c r="BS69" i="1"/>
  <c r="BT69" i="1"/>
  <c r="BU69" i="1"/>
  <c r="BS133" i="1"/>
  <c r="BT133" i="1"/>
  <c r="BU133" i="1"/>
  <c r="BS197" i="1"/>
  <c r="BT197" i="1"/>
  <c r="BU197" i="1"/>
  <c r="BS261" i="1"/>
  <c r="BT261" i="1"/>
  <c r="BU261" i="1"/>
  <c r="BU325" i="1"/>
  <c r="BS325" i="1"/>
  <c r="BT325" i="1"/>
  <c r="BM651" i="1"/>
  <c r="BN651" i="1"/>
  <c r="BO651" i="1"/>
  <c r="BM683" i="1"/>
  <c r="BN683" i="1"/>
  <c r="BO683" i="1"/>
  <c r="BS331" i="1"/>
  <c r="BT331" i="1"/>
  <c r="BU331" i="1"/>
  <c r="BU395" i="1"/>
  <c r="BS395" i="1"/>
  <c r="BT395" i="1"/>
  <c r="BU459" i="1"/>
  <c r="BS459" i="1"/>
  <c r="BT459" i="1"/>
  <c r="BS523" i="1"/>
  <c r="BT523" i="1"/>
  <c r="BU523" i="1"/>
  <c r="BU434" i="1"/>
  <c r="BS434" i="1"/>
  <c r="BT434" i="1"/>
  <c r="BT498" i="1"/>
  <c r="BS498" i="1"/>
  <c r="BU498" i="1"/>
  <c r="BS562" i="1"/>
  <c r="BT562" i="1"/>
  <c r="BU562" i="1"/>
  <c r="BU626" i="1"/>
  <c r="BS626" i="1"/>
  <c r="BT626" i="1"/>
  <c r="BU690" i="1"/>
  <c r="BS690" i="1"/>
  <c r="BT690" i="1"/>
  <c r="BS489" i="1"/>
  <c r="BT489" i="1"/>
  <c r="BU489" i="1"/>
  <c r="BS553" i="1"/>
  <c r="BT553" i="1"/>
  <c r="BU553" i="1"/>
  <c r="BS617" i="1"/>
  <c r="BT617" i="1"/>
  <c r="BU617" i="1"/>
  <c r="BT681" i="1"/>
  <c r="BU681" i="1"/>
  <c r="BS681" i="1"/>
  <c r="BV693" i="1"/>
  <c r="BW693" i="1"/>
  <c r="BX693" i="1"/>
  <c r="BP1210" i="1"/>
  <c r="BQ1210" i="1"/>
  <c r="BR1210" i="1"/>
  <c r="BP1298" i="1"/>
  <c r="BQ1298" i="1"/>
  <c r="BR1298" i="1"/>
  <c r="BS762" i="1"/>
  <c r="BT762" i="1"/>
  <c r="BU762" i="1"/>
  <c r="BS826" i="1"/>
  <c r="BT826" i="1"/>
  <c r="BU826" i="1"/>
  <c r="BU890" i="1"/>
  <c r="BS890" i="1"/>
  <c r="BT890" i="1"/>
  <c r="BU954" i="1"/>
  <c r="BS954" i="1"/>
  <c r="BT954" i="1"/>
  <c r="BS1018" i="1"/>
  <c r="BT1018" i="1"/>
  <c r="BU1018" i="1"/>
  <c r="BT1082" i="1"/>
  <c r="BU1082" i="1"/>
  <c r="BS1082" i="1"/>
  <c r="BU1146" i="1"/>
  <c r="BS1146" i="1"/>
  <c r="BT1146" i="1"/>
  <c r="BS1210" i="1"/>
  <c r="BT1210" i="1"/>
  <c r="BU1210" i="1"/>
  <c r="BT1274" i="1"/>
  <c r="BS1274" i="1"/>
  <c r="BU1274" i="1"/>
  <c r="BS697" i="1"/>
  <c r="BT697" i="1"/>
  <c r="BU697" i="1"/>
  <c r="BU761" i="1"/>
  <c r="BS761" i="1"/>
  <c r="BT761" i="1"/>
  <c r="BS825" i="1"/>
  <c r="BT825" i="1"/>
  <c r="BU825" i="1"/>
  <c r="BS889" i="1"/>
  <c r="BT889" i="1"/>
  <c r="BU889" i="1"/>
  <c r="BS953" i="1"/>
  <c r="BU953" i="1"/>
  <c r="BT953" i="1"/>
  <c r="BS1017" i="1"/>
  <c r="BT1017" i="1"/>
  <c r="BU1017" i="1"/>
  <c r="BS1081" i="1"/>
  <c r="BT1081" i="1"/>
  <c r="BU1081" i="1"/>
  <c r="BS1145" i="1"/>
  <c r="BT1145" i="1"/>
  <c r="BU1145" i="1"/>
  <c r="BS1209" i="1"/>
  <c r="BT1209" i="1"/>
  <c r="BU1209" i="1"/>
  <c r="BU1273" i="1"/>
  <c r="BS1273" i="1"/>
  <c r="BT1273" i="1"/>
  <c r="BS1337" i="1"/>
  <c r="BT1337" i="1"/>
  <c r="BU1337" i="1"/>
  <c r="BP1372" i="1"/>
  <c r="BQ1372" i="1"/>
  <c r="BR1372" i="1"/>
  <c r="BR1436" i="1"/>
  <c r="BP1436" i="1"/>
  <c r="BQ1436" i="1"/>
  <c r="BP1406" i="1"/>
  <c r="BQ1406" i="1"/>
  <c r="BR1406" i="1"/>
  <c r="BS1342" i="1"/>
  <c r="BT1342" i="1"/>
  <c r="BU1342" i="1"/>
  <c r="BS1406" i="1"/>
  <c r="BT1406" i="1"/>
  <c r="BU1406" i="1"/>
  <c r="BP126" i="1"/>
  <c r="BQ126" i="1"/>
  <c r="BR126" i="1"/>
  <c r="BS1397" i="1"/>
  <c r="BT1397" i="1"/>
  <c r="BU1397" i="1"/>
  <c r="BP768" i="1"/>
  <c r="BQ768" i="1"/>
  <c r="BR768" i="1"/>
  <c r="BV1148" i="1"/>
  <c r="BW1148" i="1"/>
  <c r="BX1148" i="1"/>
  <c r="BV1260" i="1"/>
  <c r="BW1260" i="1"/>
  <c r="BX1260" i="1"/>
  <c r="BS583" i="1"/>
  <c r="BT583" i="1"/>
  <c r="BU583" i="1"/>
  <c r="BX821" i="1"/>
  <c r="BV821" i="1"/>
  <c r="BW821" i="1"/>
  <c r="BV949" i="1"/>
  <c r="BW949" i="1"/>
  <c r="BX949" i="1"/>
  <c r="BV1077" i="1"/>
  <c r="BW1077" i="1"/>
  <c r="BX1077" i="1"/>
  <c r="BX1205" i="1"/>
  <c r="BW1205" i="1"/>
  <c r="BV1205" i="1"/>
  <c r="BV1333" i="1"/>
  <c r="BW1333" i="1"/>
  <c r="BX1333" i="1"/>
  <c r="BW777" i="1"/>
  <c r="BX777" i="1"/>
  <c r="BV777" i="1"/>
  <c r="BV905" i="1"/>
  <c r="BW905" i="1"/>
  <c r="BX905" i="1"/>
  <c r="BT20" i="1"/>
  <c r="BU20" i="1"/>
  <c r="BS20" i="1"/>
  <c r="BP703" i="1"/>
  <c r="BQ703" i="1"/>
  <c r="BR703" i="1"/>
  <c r="BP99" i="1"/>
  <c r="BQ99" i="1"/>
  <c r="BR99" i="1"/>
  <c r="BV753" i="1"/>
  <c r="BW753" i="1"/>
  <c r="BX753" i="1"/>
  <c r="BV881" i="1"/>
  <c r="BW881" i="1"/>
  <c r="BX881" i="1"/>
  <c r="BX1009" i="1"/>
  <c r="BV1009" i="1"/>
  <c r="BW1009" i="1"/>
  <c r="BV3" i="1"/>
  <c r="BW3" i="1"/>
  <c r="BX3" i="1"/>
  <c r="BV10" i="1"/>
  <c r="BW10" i="1"/>
  <c r="BX10" i="1"/>
  <c r="BP32" i="1"/>
  <c r="BQ32" i="1"/>
  <c r="BR32" i="1"/>
  <c r="BP96" i="1"/>
  <c r="BQ96" i="1"/>
  <c r="BR96" i="1"/>
  <c r="BP160" i="1"/>
  <c r="BQ160" i="1"/>
  <c r="BR160" i="1"/>
  <c r="BM19" i="1"/>
  <c r="BN19" i="1"/>
  <c r="BO19" i="1"/>
  <c r="BM51" i="1"/>
  <c r="BN51" i="1"/>
  <c r="BO51" i="1"/>
  <c r="BM83" i="1"/>
  <c r="BN83" i="1"/>
  <c r="BO83" i="1"/>
  <c r="BM115" i="1"/>
  <c r="BN115" i="1"/>
  <c r="BO115" i="1"/>
  <c r="BT100" i="1"/>
  <c r="BU100" i="1"/>
  <c r="BS100" i="1"/>
  <c r="BV60" i="1"/>
  <c r="BW60" i="1"/>
  <c r="BX60" i="1"/>
  <c r="BV92" i="1"/>
  <c r="BW92" i="1"/>
  <c r="BX92" i="1"/>
  <c r="BV124" i="1"/>
  <c r="BW124" i="1"/>
  <c r="BX124" i="1"/>
  <c r="BV51" i="1"/>
  <c r="BW51" i="1"/>
  <c r="BX51" i="1"/>
  <c r="BV83" i="1"/>
  <c r="BW83" i="1"/>
  <c r="BX83" i="1"/>
  <c r="BV115" i="1"/>
  <c r="BW115" i="1"/>
  <c r="BX115" i="1"/>
  <c r="BV147" i="1"/>
  <c r="BW147" i="1"/>
  <c r="BX147" i="1"/>
  <c r="BV179" i="1"/>
  <c r="BW179" i="1"/>
  <c r="BX179" i="1"/>
  <c r="BP29" i="1"/>
  <c r="BQ29" i="1"/>
  <c r="BR29" i="1"/>
  <c r="BP93" i="1"/>
  <c r="BQ93" i="1"/>
  <c r="BR93" i="1"/>
  <c r="BQ157" i="1"/>
  <c r="BR157" i="1"/>
  <c r="BP157" i="1"/>
  <c r="BP244" i="1"/>
  <c r="BQ244" i="1"/>
  <c r="BR244" i="1"/>
  <c r="BP308" i="1"/>
  <c r="BQ308" i="1"/>
  <c r="BR308" i="1"/>
  <c r="BP372" i="1"/>
  <c r="BQ372" i="1"/>
  <c r="BR372" i="1"/>
  <c r="BN171" i="1"/>
  <c r="BO171" i="1"/>
  <c r="BM171" i="1"/>
  <c r="BM203" i="1"/>
  <c r="BN203" i="1"/>
  <c r="BO203" i="1"/>
  <c r="BM235" i="1"/>
  <c r="BN235" i="1"/>
  <c r="BO235" i="1"/>
  <c r="BM267" i="1"/>
  <c r="BN267" i="1"/>
  <c r="BO267" i="1"/>
  <c r="BM299" i="1"/>
  <c r="BN299" i="1"/>
  <c r="BO299" i="1"/>
  <c r="BU124" i="1"/>
  <c r="BS124" i="1"/>
  <c r="BT124" i="1"/>
  <c r="BS188" i="1"/>
  <c r="BT188" i="1"/>
  <c r="BU188" i="1"/>
  <c r="BP139" i="1"/>
  <c r="BQ139" i="1"/>
  <c r="BR139" i="1"/>
  <c r="BP203" i="1"/>
  <c r="BQ203" i="1"/>
  <c r="BR203" i="1"/>
  <c r="BM202" i="1"/>
  <c r="BN202" i="1"/>
  <c r="BO202" i="1"/>
  <c r="BV223" i="1"/>
  <c r="BW223" i="1"/>
  <c r="BX223" i="1"/>
  <c r="BQ169" i="1"/>
  <c r="BP169" i="1"/>
  <c r="BR169" i="1"/>
  <c r="BP233" i="1"/>
  <c r="BQ233" i="1"/>
  <c r="BR233" i="1"/>
  <c r="BQ297" i="1"/>
  <c r="BR297" i="1"/>
  <c r="BP297" i="1"/>
  <c r="BM48" i="1"/>
  <c r="BN48" i="1"/>
  <c r="BO48" i="1"/>
  <c r="BM80" i="1"/>
  <c r="BN80" i="1"/>
  <c r="BO80" i="1"/>
  <c r="BM112" i="1"/>
  <c r="BN112" i="1"/>
  <c r="BO112" i="1"/>
  <c r="BM144" i="1"/>
  <c r="BN144" i="1"/>
  <c r="BO144" i="1"/>
  <c r="BM176" i="1"/>
  <c r="BO176" i="1"/>
  <c r="BN176" i="1"/>
  <c r="BQ350" i="1"/>
  <c r="BR350" i="1"/>
  <c r="BP350" i="1"/>
  <c r="BQ414" i="1"/>
  <c r="BR414" i="1"/>
  <c r="BP414" i="1"/>
  <c r="BQ478" i="1"/>
  <c r="BR478" i="1"/>
  <c r="BP478" i="1"/>
  <c r="BQ542" i="1"/>
  <c r="BR542" i="1"/>
  <c r="BP542" i="1"/>
  <c r="BP606" i="1"/>
  <c r="BQ606" i="1"/>
  <c r="BR606" i="1"/>
  <c r="BM281" i="1"/>
  <c r="BN281" i="1"/>
  <c r="BO281" i="1"/>
  <c r="BM313" i="1"/>
  <c r="BN313" i="1"/>
  <c r="BO313" i="1"/>
  <c r="BM345" i="1"/>
  <c r="BN345" i="1"/>
  <c r="BO345" i="1"/>
  <c r="BM377" i="1"/>
  <c r="BN377" i="1"/>
  <c r="BO377" i="1"/>
  <c r="BM409" i="1"/>
  <c r="BN409" i="1"/>
  <c r="BO409" i="1"/>
  <c r="BM441" i="1"/>
  <c r="BN441" i="1"/>
  <c r="BO441" i="1"/>
  <c r="BM473" i="1"/>
  <c r="BN473" i="1"/>
  <c r="BO473" i="1"/>
  <c r="BM505" i="1"/>
  <c r="BN505" i="1"/>
  <c r="BO505" i="1"/>
  <c r="BP361" i="1"/>
  <c r="BQ361" i="1"/>
  <c r="BR361" i="1"/>
  <c r="BP425" i="1"/>
  <c r="BQ425" i="1"/>
  <c r="BR425" i="1"/>
  <c r="BP489" i="1"/>
  <c r="BQ489" i="1"/>
  <c r="BR489" i="1"/>
  <c r="BP553" i="1"/>
  <c r="BQ553" i="1"/>
  <c r="BR553" i="1"/>
  <c r="BM216" i="1"/>
  <c r="BN216" i="1"/>
  <c r="BO216" i="1"/>
  <c r="BM248" i="1"/>
  <c r="BN248" i="1"/>
  <c r="BO248" i="1"/>
  <c r="BM280" i="1"/>
  <c r="BN280" i="1"/>
  <c r="BO280" i="1"/>
  <c r="BM312" i="1"/>
  <c r="BN312" i="1"/>
  <c r="BO312" i="1"/>
  <c r="BM344" i="1"/>
  <c r="BN344" i="1"/>
  <c r="BO344" i="1"/>
  <c r="BM376" i="1"/>
  <c r="BN376" i="1"/>
  <c r="BO376" i="1"/>
  <c r="BM408" i="1"/>
  <c r="BN408" i="1"/>
  <c r="BO408" i="1"/>
  <c r="BM440" i="1"/>
  <c r="BN440" i="1"/>
  <c r="BO440" i="1"/>
  <c r="BM472" i="1"/>
  <c r="BN472" i="1"/>
  <c r="BO472" i="1"/>
  <c r="BM504" i="1"/>
  <c r="BN504" i="1"/>
  <c r="BO504" i="1"/>
  <c r="BO536" i="1"/>
  <c r="BM536" i="1"/>
  <c r="BN536" i="1"/>
  <c r="BS437" i="1"/>
  <c r="BT437" i="1"/>
  <c r="BU437" i="1"/>
  <c r="BM339" i="1"/>
  <c r="BN339" i="1"/>
  <c r="BO339" i="1"/>
  <c r="BM371" i="1"/>
  <c r="BN371" i="1"/>
  <c r="BO371" i="1"/>
  <c r="BM403" i="1"/>
  <c r="BN403" i="1"/>
  <c r="BO403" i="1"/>
  <c r="BM435" i="1"/>
  <c r="BN435" i="1"/>
  <c r="BO435" i="1"/>
  <c r="BN467" i="1"/>
  <c r="BO467" i="1"/>
  <c r="BM467" i="1"/>
  <c r="BM499" i="1"/>
  <c r="BN499" i="1"/>
  <c r="BO499" i="1"/>
  <c r="BN531" i="1"/>
  <c r="BO531" i="1"/>
  <c r="BM531" i="1"/>
  <c r="BN563" i="1"/>
  <c r="BO563" i="1"/>
  <c r="BM563" i="1"/>
  <c r="BM595" i="1"/>
  <c r="BN595" i="1"/>
  <c r="BO595" i="1"/>
  <c r="BS344" i="1"/>
  <c r="BT344" i="1"/>
  <c r="BU344" i="1"/>
  <c r="BU408" i="1"/>
  <c r="BS408" i="1"/>
  <c r="BT408" i="1"/>
  <c r="BS472" i="1"/>
  <c r="BT472" i="1"/>
  <c r="BU472" i="1"/>
  <c r="BS536" i="1"/>
  <c r="BT536" i="1"/>
  <c r="BU536" i="1"/>
  <c r="BP295" i="1"/>
  <c r="BR295" i="1"/>
  <c r="BQ295" i="1"/>
  <c r="BP359" i="1"/>
  <c r="BQ359" i="1"/>
  <c r="BR359" i="1"/>
  <c r="BP423" i="1"/>
  <c r="BQ423" i="1"/>
  <c r="BR423" i="1"/>
  <c r="BP487" i="1"/>
  <c r="BQ487" i="1"/>
  <c r="BR487" i="1"/>
  <c r="BM603" i="1"/>
  <c r="BN603" i="1"/>
  <c r="BO603" i="1"/>
  <c r="BM635" i="1"/>
  <c r="BN635" i="1"/>
  <c r="BO635" i="1"/>
  <c r="BS616" i="1"/>
  <c r="BT616" i="1"/>
  <c r="BU616" i="1"/>
  <c r="BS680" i="1"/>
  <c r="BT680" i="1"/>
  <c r="BU680" i="1"/>
  <c r="BS744" i="1"/>
  <c r="BT744" i="1"/>
  <c r="BU744" i="1"/>
  <c r="BT808" i="1"/>
  <c r="BU808" i="1"/>
  <c r="BS808" i="1"/>
  <c r="BS872" i="1"/>
  <c r="BT872" i="1"/>
  <c r="BU872" i="1"/>
  <c r="BP563" i="1"/>
  <c r="BQ563" i="1"/>
  <c r="BR563" i="1"/>
  <c r="BP627" i="1"/>
  <c r="BQ627" i="1"/>
  <c r="BR627" i="1"/>
  <c r="BM218" i="1"/>
  <c r="BN218" i="1"/>
  <c r="BO218" i="1"/>
  <c r="BV547" i="1"/>
  <c r="BW547" i="1"/>
  <c r="BX547" i="1"/>
  <c r="BV579" i="1"/>
  <c r="BW579" i="1"/>
  <c r="BX579" i="1"/>
  <c r="BV611" i="1"/>
  <c r="BW611" i="1"/>
  <c r="BX611" i="1"/>
  <c r="BV643" i="1"/>
  <c r="BW643" i="1"/>
  <c r="BX643" i="1"/>
  <c r="BW675" i="1"/>
  <c r="BX675" i="1"/>
  <c r="BV675" i="1"/>
  <c r="BV707" i="1"/>
  <c r="BW707" i="1"/>
  <c r="BX707" i="1"/>
  <c r="BV739" i="1"/>
  <c r="BW739" i="1"/>
  <c r="BX739" i="1"/>
  <c r="BV771" i="1"/>
  <c r="BW771" i="1"/>
  <c r="BX771" i="1"/>
  <c r="BV803" i="1"/>
  <c r="BW803" i="1"/>
  <c r="BX803" i="1"/>
  <c r="BW835" i="1"/>
  <c r="BV835" i="1"/>
  <c r="BX835" i="1"/>
  <c r="BQ637" i="1"/>
  <c r="BR637" i="1"/>
  <c r="BP637" i="1"/>
  <c r="BP701" i="1"/>
  <c r="BQ701" i="1"/>
  <c r="BR701" i="1"/>
  <c r="BP765" i="1"/>
  <c r="BQ765" i="1"/>
  <c r="BR765" i="1"/>
  <c r="BP829" i="1"/>
  <c r="BQ829" i="1"/>
  <c r="BR829" i="1"/>
  <c r="BQ893" i="1"/>
  <c r="BR893" i="1"/>
  <c r="BP893" i="1"/>
  <c r="BV558" i="1"/>
  <c r="BW558" i="1"/>
  <c r="BX558" i="1"/>
  <c r="BV590" i="1"/>
  <c r="BW590" i="1"/>
  <c r="BX590" i="1"/>
  <c r="BV622" i="1"/>
  <c r="BW622" i="1"/>
  <c r="BX622" i="1"/>
  <c r="BV654" i="1"/>
  <c r="BW654" i="1"/>
  <c r="BX654" i="1"/>
  <c r="BV686" i="1"/>
  <c r="BW686" i="1"/>
  <c r="BX686" i="1"/>
  <c r="BV718" i="1"/>
  <c r="BX718" i="1"/>
  <c r="BW718" i="1"/>
  <c r="BV750" i="1"/>
  <c r="BW750" i="1"/>
  <c r="BX750" i="1"/>
  <c r="BV782" i="1"/>
  <c r="BW782" i="1"/>
  <c r="BX782" i="1"/>
  <c r="BV814" i="1"/>
  <c r="BW814" i="1"/>
  <c r="BX814" i="1"/>
  <c r="BV846" i="1"/>
  <c r="BW846" i="1"/>
  <c r="BX846" i="1"/>
  <c r="BV878" i="1"/>
  <c r="BW878" i="1"/>
  <c r="BX878" i="1"/>
  <c r="BS968" i="1"/>
  <c r="BT968" i="1"/>
  <c r="BU968" i="1"/>
  <c r="BS1032" i="1"/>
  <c r="BT1032" i="1"/>
  <c r="BU1032" i="1"/>
  <c r="BS1096" i="1"/>
  <c r="BT1096" i="1"/>
  <c r="BU1096" i="1"/>
  <c r="BT1160" i="1"/>
  <c r="BU1160" i="1"/>
  <c r="BS1160" i="1"/>
  <c r="BS1224" i="1"/>
  <c r="BT1224" i="1"/>
  <c r="BU1224" i="1"/>
  <c r="BS1288" i="1"/>
  <c r="BT1288" i="1"/>
  <c r="BU1288" i="1"/>
  <c r="BR803" i="1"/>
  <c r="BP803" i="1"/>
  <c r="BQ803" i="1"/>
  <c r="BP867" i="1"/>
  <c r="BQ867" i="1"/>
  <c r="BR867" i="1"/>
  <c r="BV644" i="1"/>
  <c r="BW644" i="1"/>
  <c r="BX644" i="1"/>
  <c r="BV676" i="1"/>
  <c r="BW676" i="1"/>
  <c r="BX676" i="1"/>
  <c r="BW708" i="1"/>
  <c r="BX708" i="1"/>
  <c r="BV708" i="1"/>
  <c r="BW740" i="1"/>
  <c r="BV740" i="1"/>
  <c r="BX740" i="1"/>
  <c r="BW772" i="1"/>
  <c r="BV772" i="1"/>
  <c r="BX772" i="1"/>
  <c r="BW804" i="1"/>
  <c r="BX804" i="1"/>
  <c r="BV804" i="1"/>
  <c r="BV836" i="1"/>
  <c r="BW836" i="1"/>
  <c r="BX836" i="1"/>
  <c r="BX868" i="1"/>
  <c r="BV868" i="1"/>
  <c r="BW868" i="1"/>
  <c r="BS663" i="1"/>
  <c r="BT663" i="1"/>
  <c r="BU663" i="1"/>
  <c r="BS727" i="1"/>
  <c r="BU727" i="1"/>
  <c r="BT727" i="1"/>
  <c r="BS791" i="1"/>
  <c r="BU791" i="1"/>
  <c r="BT791" i="1"/>
  <c r="BM857" i="1"/>
  <c r="BN857" i="1"/>
  <c r="BO857" i="1"/>
  <c r="BM889" i="1"/>
  <c r="BN889" i="1"/>
  <c r="BO889" i="1"/>
  <c r="BN921" i="1"/>
  <c r="BO921" i="1"/>
  <c r="BM921" i="1"/>
  <c r="BM953" i="1"/>
  <c r="BN953" i="1"/>
  <c r="BO953" i="1"/>
  <c r="BM985" i="1"/>
  <c r="BO985" i="1"/>
  <c r="BN985" i="1"/>
  <c r="BM1017" i="1"/>
  <c r="BO1017" i="1"/>
  <c r="BN1017" i="1"/>
  <c r="BM1049" i="1"/>
  <c r="BN1049" i="1"/>
  <c r="BO1049" i="1"/>
  <c r="BM1081" i="1"/>
  <c r="BN1081" i="1"/>
  <c r="BO1081" i="1"/>
  <c r="BM1113" i="1"/>
  <c r="BN1113" i="1"/>
  <c r="BO1113" i="1"/>
  <c r="BM1145" i="1"/>
  <c r="BN1145" i="1"/>
  <c r="BO1145" i="1"/>
  <c r="BM1177" i="1"/>
  <c r="BN1177" i="1"/>
  <c r="BO1177" i="1"/>
  <c r="BQ973" i="1"/>
  <c r="BP973" i="1"/>
  <c r="BR973" i="1"/>
  <c r="BP1037" i="1"/>
  <c r="BQ1037" i="1"/>
  <c r="BR1037" i="1"/>
  <c r="BP1101" i="1"/>
  <c r="BQ1101" i="1"/>
  <c r="BR1101" i="1"/>
  <c r="BP1165" i="1"/>
  <c r="BQ1165" i="1"/>
  <c r="BR1165" i="1"/>
  <c r="BP1229" i="1"/>
  <c r="BQ1229" i="1"/>
  <c r="BR1229" i="1"/>
  <c r="BV902" i="1"/>
  <c r="BW902" i="1"/>
  <c r="BX902" i="1"/>
  <c r="BW934" i="1"/>
  <c r="BV934" i="1"/>
  <c r="BX934" i="1"/>
  <c r="BW966" i="1"/>
  <c r="BV966" i="1"/>
  <c r="BX966" i="1"/>
  <c r="BV998" i="1"/>
  <c r="BW998" i="1"/>
  <c r="BX998" i="1"/>
  <c r="BV1030" i="1"/>
  <c r="BW1030" i="1"/>
  <c r="BX1030" i="1"/>
  <c r="BW1062" i="1"/>
  <c r="BV1062" i="1"/>
  <c r="BX1062" i="1"/>
  <c r="BV1094" i="1"/>
  <c r="BW1094" i="1"/>
  <c r="BX1094" i="1"/>
  <c r="BX1126" i="1"/>
  <c r="BV1126" i="1"/>
  <c r="BW1126" i="1"/>
  <c r="BV1158" i="1"/>
  <c r="BW1158" i="1"/>
  <c r="BX1158" i="1"/>
  <c r="BS1352" i="1"/>
  <c r="BT1352" i="1"/>
  <c r="BU1352" i="1"/>
  <c r="BS1416" i="1"/>
  <c r="BT1416" i="1"/>
  <c r="BU1416" i="1"/>
  <c r="BP1111" i="1"/>
  <c r="BQ1111" i="1"/>
  <c r="BR1111" i="1"/>
  <c r="BP1215" i="1"/>
  <c r="BR1215" i="1"/>
  <c r="BQ1215" i="1"/>
  <c r="BP947" i="1"/>
  <c r="BQ947" i="1"/>
  <c r="BR947" i="1"/>
  <c r="BP1011" i="1"/>
  <c r="BQ1011" i="1"/>
  <c r="BR1011" i="1"/>
  <c r="BP1079" i="1"/>
  <c r="BQ1079" i="1"/>
  <c r="BR1079" i="1"/>
  <c r="BP1179" i="1"/>
  <c r="BQ1179" i="1"/>
  <c r="BR1179" i="1"/>
  <c r="BM890" i="1"/>
  <c r="BN890" i="1"/>
  <c r="BO890" i="1"/>
  <c r="BM922" i="1"/>
  <c r="BN922" i="1"/>
  <c r="BO922" i="1"/>
  <c r="BM954" i="1"/>
  <c r="BN954" i="1"/>
  <c r="BO954" i="1"/>
  <c r="BS875" i="1"/>
  <c r="BT875" i="1"/>
  <c r="BU875" i="1"/>
  <c r="BS939" i="1"/>
  <c r="BT939" i="1"/>
  <c r="BU939" i="1"/>
  <c r="BT1003" i="1"/>
  <c r="BU1003" i="1"/>
  <c r="BS1003" i="1"/>
  <c r="BU1067" i="1"/>
  <c r="BS1067" i="1"/>
  <c r="BT1067" i="1"/>
  <c r="BS1131" i="1"/>
  <c r="BT1131" i="1"/>
  <c r="BU1131" i="1"/>
  <c r="BP1277" i="1"/>
  <c r="BQ1277" i="1"/>
  <c r="BR1277" i="1"/>
  <c r="BP1341" i="1"/>
  <c r="BQ1341" i="1"/>
  <c r="BR1341" i="1"/>
  <c r="BP1405" i="1"/>
  <c r="BQ1405" i="1"/>
  <c r="BR1405" i="1"/>
  <c r="BP1469" i="1"/>
  <c r="BQ1469" i="1"/>
  <c r="BR1469" i="1"/>
  <c r="BV1206" i="1"/>
  <c r="BW1206" i="1"/>
  <c r="BX1206" i="1"/>
  <c r="BV1238" i="1"/>
  <c r="BW1238" i="1"/>
  <c r="BX1238" i="1"/>
  <c r="BV1270" i="1"/>
  <c r="BW1270" i="1"/>
  <c r="BX1270" i="1"/>
  <c r="BV1302" i="1"/>
  <c r="BW1302" i="1"/>
  <c r="BX1302" i="1"/>
  <c r="BV1334" i="1"/>
  <c r="BW1334" i="1"/>
  <c r="BX1334" i="1"/>
  <c r="BV1366" i="1"/>
  <c r="BW1366" i="1"/>
  <c r="BX1366" i="1"/>
  <c r="BV1398" i="1"/>
  <c r="BW1398" i="1"/>
  <c r="BX1398" i="1"/>
  <c r="BX1440" i="1"/>
  <c r="BV1440" i="1"/>
  <c r="BW1440" i="1"/>
  <c r="BP1375" i="1"/>
  <c r="BQ1375" i="1"/>
  <c r="BR1375" i="1"/>
  <c r="BM1338" i="1"/>
  <c r="BN1338" i="1"/>
  <c r="BO1338" i="1"/>
  <c r="BT1419" i="1"/>
  <c r="BU1419" i="1"/>
  <c r="BS1419" i="1"/>
  <c r="BX1464" i="1"/>
  <c r="BV1464" i="1"/>
  <c r="BW1464" i="1"/>
  <c r="BP1331" i="1"/>
  <c r="BQ1331" i="1"/>
  <c r="BR1331" i="1"/>
  <c r="BP1443" i="1"/>
  <c r="BQ1443" i="1"/>
  <c r="BR1443" i="1"/>
  <c r="BM1370" i="1"/>
  <c r="BN1370" i="1"/>
  <c r="BO1370" i="1"/>
  <c r="BT1459" i="1"/>
  <c r="BU1459" i="1"/>
  <c r="BS1459" i="1"/>
  <c r="BM1462" i="1"/>
  <c r="BN1462" i="1"/>
  <c r="BO1462" i="1"/>
  <c r="BS1227" i="1"/>
  <c r="BT1227" i="1"/>
  <c r="BU1227" i="1"/>
  <c r="BS1291" i="1"/>
  <c r="BT1291" i="1"/>
  <c r="BU1291" i="1"/>
  <c r="BT1359" i="1"/>
  <c r="BU1359" i="1"/>
  <c r="BS1359" i="1"/>
  <c r="BM1209" i="1"/>
  <c r="BN1209" i="1"/>
  <c r="BO1209" i="1"/>
  <c r="BM1241" i="1"/>
  <c r="BN1241" i="1"/>
  <c r="BO1241" i="1"/>
  <c r="BM1273" i="1"/>
  <c r="BN1273" i="1"/>
  <c r="BO1273" i="1"/>
  <c r="BO1305" i="1"/>
  <c r="BM1305" i="1"/>
  <c r="BN1305" i="1"/>
  <c r="BM1337" i="1"/>
  <c r="BN1337" i="1"/>
  <c r="BO1337" i="1"/>
  <c r="BM1369" i="1"/>
  <c r="BN1369" i="1"/>
  <c r="BO1369" i="1"/>
  <c r="BM1401" i="1"/>
  <c r="BN1401" i="1"/>
  <c r="BO1401" i="1"/>
  <c r="BM1433" i="1"/>
  <c r="BN1433" i="1"/>
  <c r="BO1433" i="1"/>
  <c r="BM1465" i="1"/>
  <c r="BO1465" i="1"/>
  <c r="BN1465" i="1"/>
  <c r="BM1440" i="1"/>
  <c r="BN1440" i="1"/>
  <c r="BO1440" i="1"/>
  <c r="BP35" i="1"/>
  <c r="BQ35" i="1"/>
  <c r="BR35" i="1"/>
  <c r="BW136" i="1"/>
  <c r="BX136" i="1"/>
  <c r="BV136" i="1"/>
  <c r="BM194" i="1"/>
  <c r="BN194" i="1"/>
  <c r="BO194" i="1"/>
  <c r="BW252" i="1"/>
  <c r="BX252" i="1"/>
  <c r="BV252" i="1"/>
  <c r="BW284" i="1"/>
  <c r="BX284" i="1"/>
  <c r="BV284" i="1"/>
  <c r="BS15" i="1"/>
  <c r="BT15" i="1"/>
  <c r="BU15" i="1"/>
  <c r="BS83" i="1"/>
  <c r="BT83" i="1"/>
  <c r="BU83" i="1"/>
  <c r="BS147" i="1"/>
  <c r="BT147" i="1"/>
  <c r="BU147" i="1"/>
  <c r="BT231" i="1"/>
  <c r="BU231" i="1"/>
  <c r="BS231" i="1"/>
  <c r="BS295" i="1"/>
  <c r="BT295" i="1"/>
  <c r="BU295" i="1"/>
  <c r="BS58" i="1"/>
  <c r="BT58" i="1"/>
  <c r="BU58" i="1"/>
  <c r="BU122" i="1"/>
  <c r="BS122" i="1"/>
  <c r="BT122" i="1"/>
  <c r="BU186" i="1"/>
  <c r="BS186" i="1"/>
  <c r="BT186" i="1"/>
  <c r="BS250" i="1"/>
  <c r="BT250" i="1"/>
  <c r="BU250" i="1"/>
  <c r="BS73" i="1"/>
  <c r="BT73" i="1"/>
  <c r="BU73" i="1"/>
  <c r="BS137" i="1"/>
  <c r="BT137" i="1"/>
  <c r="BU137" i="1"/>
  <c r="BS201" i="1"/>
  <c r="BT201" i="1"/>
  <c r="BU201" i="1"/>
  <c r="BS265" i="1"/>
  <c r="BT265" i="1"/>
  <c r="BU265" i="1"/>
  <c r="BS329" i="1"/>
  <c r="BT329" i="1"/>
  <c r="BU329" i="1"/>
  <c r="BV653" i="1"/>
  <c r="BW653" i="1"/>
  <c r="BX653" i="1"/>
  <c r="BW685" i="1"/>
  <c r="BX685" i="1"/>
  <c r="BV685" i="1"/>
  <c r="BS335" i="1"/>
  <c r="BT335" i="1"/>
  <c r="BU335" i="1"/>
  <c r="BU399" i="1"/>
  <c r="BS399" i="1"/>
  <c r="BT399" i="1"/>
  <c r="BU463" i="1"/>
  <c r="BS463" i="1"/>
  <c r="BT463" i="1"/>
  <c r="BS527" i="1"/>
  <c r="BT527" i="1"/>
  <c r="BU527" i="1"/>
  <c r="BS438" i="1"/>
  <c r="BT438" i="1"/>
  <c r="BU438" i="1"/>
  <c r="BS502" i="1"/>
  <c r="BT502" i="1"/>
  <c r="BU502" i="1"/>
  <c r="BU566" i="1"/>
  <c r="BS566" i="1"/>
  <c r="BT566" i="1"/>
  <c r="BU630" i="1"/>
  <c r="BS630" i="1"/>
  <c r="BT630" i="1"/>
  <c r="BS694" i="1"/>
  <c r="BT694" i="1"/>
  <c r="BU694" i="1"/>
  <c r="BS493" i="1"/>
  <c r="BT493" i="1"/>
  <c r="BU493" i="1"/>
  <c r="BS557" i="1"/>
  <c r="BT557" i="1"/>
  <c r="BU557" i="1"/>
  <c r="BS621" i="1"/>
  <c r="BT621" i="1"/>
  <c r="BU621" i="1"/>
  <c r="BS685" i="1"/>
  <c r="BT685" i="1"/>
  <c r="BU685" i="1"/>
  <c r="BM695" i="1"/>
  <c r="BN695" i="1"/>
  <c r="BO695" i="1"/>
  <c r="BP1214" i="1"/>
  <c r="BQ1214" i="1"/>
  <c r="BR1214" i="1"/>
  <c r="BP1302" i="1"/>
  <c r="BQ1302" i="1"/>
  <c r="BR1302" i="1"/>
  <c r="BS766" i="1"/>
  <c r="BT766" i="1"/>
  <c r="BU766" i="1"/>
  <c r="BS830" i="1"/>
  <c r="BT830" i="1"/>
  <c r="BU830" i="1"/>
  <c r="BU894" i="1"/>
  <c r="BS894" i="1"/>
  <c r="BT894" i="1"/>
  <c r="BU958" i="1"/>
  <c r="BS958" i="1"/>
  <c r="BT958" i="1"/>
  <c r="BS1022" i="1"/>
  <c r="BT1022" i="1"/>
  <c r="BU1022" i="1"/>
  <c r="BT1086" i="1"/>
  <c r="BS1086" i="1"/>
  <c r="BU1086" i="1"/>
  <c r="BS1150" i="1"/>
  <c r="BT1150" i="1"/>
  <c r="BU1150" i="1"/>
  <c r="BS1214" i="1"/>
  <c r="BT1214" i="1"/>
  <c r="BU1214" i="1"/>
  <c r="BT1278" i="1"/>
  <c r="BS1278" i="1"/>
  <c r="BU1278" i="1"/>
  <c r="BS701" i="1"/>
  <c r="BT701" i="1"/>
  <c r="BU701" i="1"/>
  <c r="BS765" i="1"/>
  <c r="BT765" i="1"/>
  <c r="BU765" i="1"/>
  <c r="BS829" i="1"/>
  <c r="BT829" i="1"/>
  <c r="BU829" i="1"/>
  <c r="BS893" i="1"/>
  <c r="BT893" i="1"/>
  <c r="BU893" i="1"/>
  <c r="BS957" i="1"/>
  <c r="BT957" i="1"/>
  <c r="BU957" i="1"/>
  <c r="BT1021" i="1"/>
  <c r="BU1021" i="1"/>
  <c r="BS1021" i="1"/>
  <c r="BS1085" i="1"/>
  <c r="BT1085" i="1"/>
  <c r="BU1085" i="1"/>
  <c r="BS1149" i="1"/>
  <c r="BT1149" i="1"/>
  <c r="BU1149" i="1"/>
  <c r="BS1213" i="1"/>
  <c r="BT1213" i="1"/>
  <c r="BU1213" i="1"/>
  <c r="BU1277" i="1"/>
  <c r="BS1277" i="1"/>
  <c r="BT1277" i="1"/>
  <c r="BS1341" i="1"/>
  <c r="BT1341" i="1"/>
  <c r="BU1341" i="1"/>
  <c r="BP1376" i="1"/>
  <c r="BQ1376" i="1"/>
  <c r="BR1376" i="1"/>
  <c r="BP1440" i="1"/>
  <c r="BQ1440" i="1"/>
  <c r="BR1440" i="1"/>
  <c r="BP1410" i="1"/>
  <c r="BQ1410" i="1"/>
  <c r="BR1410" i="1"/>
  <c r="BS1346" i="1"/>
  <c r="BT1346" i="1"/>
  <c r="BU1346" i="1"/>
  <c r="BS1410" i="1"/>
  <c r="BT1410" i="1"/>
  <c r="BU1410" i="1"/>
  <c r="BP142" i="1"/>
  <c r="BQ142" i="1"/>
  <c r="BR142" i="1"/>
  <c r="BT1413" i="1"/>
  <c r="BU1413" i="1"/>
  <c r="BS1413" i="1"/>
  <c r="BP784" i="1"/>
  <c r="BQ784" i="1"/>
  <c r="BR784" i="1"/>
  <c r="BV972" i="1"/>
  <c r="BW972" i="1"/>
  <c r="BX972" i="1"/>
  <c r="BS599" i="1"/>
  <c r="BT599" i="1"/>
  <c r="BU599" i="1"/>
  <c r="BM827" i="1"/>
  <c r="BN827" i="1"/>
  <c r="BO827" i="1"/>
  <c r="BO955" i="1"/>
  <c r="BM955" i="1"/>
  <c r="BN955" i="1"/>
  <c r="BM1083" i="1"/>
  <c r="BN1083" i="1"/>
  <c r="BO1083" i="1"/>
  <c r="BM1211" i="1"/>
  <c r="BN1211" i="1"/>
  <c r="BO1211" i="1"/>
  <c r="BM1339" i="1"/>
  <c r="BN1339" i="1"/>
  <c r="BO1339" i="1"/>
  <c r="BN783" i="1"/>
  <c r="BM783" i="1"/>
  <c r="BO783" i="1"/>
  <c r="BM911" i="1"/>
  <c r="BN911" i="1"/>
  <c r="BO911" i="1"/>
  <c r="BM24" i="1"/>
  <c r="BN24" i="1"/>
  <c r="BO24" i="1"/>
  <c r="BP719" i="1"/>
  <c r="BQ719" i="1"/>
  <c r="BR719" i="1"/>
  <c r="BP115" i="1"/>
  <c r="BQ115" i="1"/>
  <c r="BR115" i="1"/>
  <c r="BM759" i="1"/>
  <c r="BN759" i="1"/>
  <c r="BO759" i="1"/>
  <c r="BM887" i="1"/>
  <c r="BN887" i="1"/>
  <c r="BO887" i="1"/>
  <c r="BM1015" i="1"/>
  <c r="BN1015" i="1"/>
  <c r="BO1015" i="1"/>
  <c r="BM5" i="1"/>
  <c r="BN5" i="1"/>
  <c r="BO5" i="1"/>
  <c r="BM12" i="1"/>
  <c r="BN12" i="1"/>
  <c r="BO12" i="1"/>
  <c r="BP36" i="1"/>
  <c r="BQ36" i="1"/>
  <c r="BR36" i="1"/>
  <c r="BQ100" i="1"/>
  <c r="BP100" i="1"/>
  <c r="BR100" i="1"/>
  <c r="BP164" i="1"/>
  <c r="BQ164" i="1"/>
  <c r="BR164" i="1"/>
  <c r="BX21" i="1"/>
  <c r="BV21" i="1"/>
  <c r="BW21" i="1"/>
  <c r="BX53" i="1"/>
  <c r="BV53" i="1"/>
  <c r="BW53" i="1"/>
  <c r="BX85" i="1"/>
  <c r="BV85" i="1"/>
  <c r="BW85" i="1"/>
  <c r="BV117" i="1"/>
  <c r="BW117" i="1"/>
  <c r="BX117" i="1"/>
  <c r="BV28" i="1"/>
  <c r="BW28" i="1"/>
  <c r="BX28" i="1"/>
  <c r="BM62" i="1"/>
  <c r="BN62" i="1"/>
  <c r="BO62" i="1"/>
  <c r="BM94" i="1"/>
  <c r="BN94" i="1"/>
  <c r="BO94" i="1"/>
  <c r="BO126" i="1"/>
  <c r="BM126" i="1"/>
  <c r="BN126" i="1"/>
  <c r="BM53" i="1"/>
  <c r="BN53" i="1"/>
  <c r="BO53" i="1"/>
  <c r="BM85" i="1"/>
  <c r="BN85" i="1"/>
  <c r="BO85" i="1"/>
  <c r="BM117" i="1"/>
  <c r="BN117" i="1"/>
  <c r="BO117" i="1"/>
  <c r="BM149" i="1"/>
  <c r="BN149" i="1"/>
  <c r="BO149" i="1"/>
  <c r="BM181" i="1"/>
  <c r="BN181" i="1"/>
  <c r="BO181" i="1"/>
  <c r="BP33" i="1"/>
  <c r="BQ33" i="1"/>
  <c r="BR33" i="1"/>
  <c r="BP97" i="1"/>
  <c r="BQ97" i="1"/>
  <c r="BR97" i="1"/>
  <c r="BM28" i="1"/>
  <c r="BN28" i="1"/>
  <c r="BO28" i="1"/>
  <c r="BP248" i="1"/>
  <c r="BQ248" i="1"/>
  <c r="BR248" i="1"/>
  <c r="BP312" i="1"/>
  <c r="BQ312" i="1"/>
  <c r="BR312" i="1"/>
  <c r="BP376" i="1"/>
  <c r="BQ376" i="1"/>
  <c r="BR376" i="1"/>
  <c r="BX173" i="1"/>
  <c r="BV173" i="1"/>
  <c r="BW173" i="1"/>
  <c r="BX205" i="1"/>
  <c r="BV205" i="1"/>
  <c r="BW205" i="1"/>
  <c r="BV237" i="1"/>
  <c r="BW237" i="1"/>
  <c r="BX237" i="1"/>
  <c r="BV269" i="1"/>
  <c r="BW269" i="1"/>
  <c r="BX269" i="1"/>
  <c r="BV301" i="1"/>
  <c r="BW301" i="1"/>
  <c r="BX301" i="1"/>
  <c r="BS128" i="1"/>
  <c r="BT128" i="1"/>
  <c r="BU128" i="1"/>
  <c r="BS192" i="1"/>
  <c r="BT192" i="1"/>
  <c r="BU192" i="1"/>
  <c r="BP143" i="1"/>
  <c r="BQ143" i="1"/>
  <c r="BR143" i="1"/>
  <c r="BP207" i="1"/>
  <c r="BQ207" i="1"/>
  <c r="BR207" i="1"/>
  <c r="BV204" i="1"/>
  <c r="BW204" i="1"/>
  <c r="BX204" i="1"/>
  <c r="BM225" i="1"/>
  <c r="BN225" i="1"/>
  <c r="BO225" i="1"/>
  <c r="BQ173" i="1"/>
  <c r="BP173" i="1"/>
  <c r="BR173" i="1"/>
  <c r="BP237" i="1"/>
  <c r="BQ237" i="1"/>
  <c r="BR237" i="1"/>
  <c r="BQ301" i="1"/>
  <c r="BR301" i="1"/>
  <c r="BP301" i="1"/>
  <c r="BV50" i="1"/>
  <c r="BW50" i="1"/>
  <c r="BX50" i="1"/>
  <c r="BV82" i="1"/>
  <c r="BW82" i="1"/>
  <c r="BX82" i="1"/>
  <c r="BV114" i="1"/>
  <c r="BW114" i="1"/>
  <c r="BX114" i="1"/>
  <c r="BV146" i="1"/>
  <c r="BW146" i="1"/>
  <c r="BX146" i="1"/>
  <c r="BV178" i="1"/>
  <c r="BW178" i="1"/>
  <c r="BX178" i="1"/>
  <c r="BQ354" i="1"/>
  <c r="BR354" i="1"/>
  <c r="BP354" i="1"/>
  <c r="BQ418" i="1"/>
  <c r="BR418" i="1"/>
  <c r="BP418" i="1"/>
  <c r="BQ482" i="1"/>
  <c r="BR482" i="1"/>
  <c r="BP482" i="1"/>
  <c r="BP546" i="1"/>
  <c r="BQ546" i="1"/>
  <c r="BR546" i="1"/>
  <c r="BV251" i="1"/>
  <c r="BW251" i="1"/>
  <c r="BX251" i="1"/>
  <c r="BV283" i="1"/>
  <c r="BW283" i="1"/>
  <c r="BX283" i="1"/>
  <c r="BV315" i="1"/>
  <c r="BW315" i="1"/>
  <c r="BX315" i="1"/>
  <c r="BV347" i="1"/>
  <c r="BW347" i="1"/>
  <c r="BX347" i="1"/>
  <c r="BV379" i="1"/>
  <c r="BW379" i="1"/>
  <c r="BX379" i="1"/>
  <c r="BV411" i="1"/>
  <c r="BW411" i="1"/>
  <c r="BX411" i="1"/>
  <c r="BV443" i="1"/>
  <c r="BW443" i="1"/>
  <c r="BX443" i="1"/>
  <c r="BV475" i="1"/>
  <c r="BW475" i="1"/>
  <c r="BX475" i="1"/>
  <c r="BV507" i="1"/>
  <c r="BW507" i="1"/>
  <c r="BX507" i="1"/>
  <c r="BQ365" i="1"/>
  <c r="BR365" i="1"/>
  <c r="BP365" i="1"/>
  <c r="BQ429" i="1"/>
  <c r="BP429" i="1"/>
  <c r="BR429" i="1"/>
  <c r="BP493" i="1"/>
  <c r="BQ493" i="1"/>
  <c r="BR493" i="1"/>
  <c r="BP557" i="1"/>
  <c r="BQ557" i="1"/>
  <c r="BR557" i="1"/>
  <c r="BX218" i="1"/>
  <c r="BV218" i="1"/>
  <c r="BW218" i="1"/>
  <c r="BV250" i="1"/>
  <c r="BW250" i="1"/>
  <c r="BX250" i="1"/>
  <c r="BV282" i="1"/>
  <c r="BW282" i="1"/>
  <c r="BX282" i="1"/>
  <c r="BV314" i="1"/>
  <c r="BW314" i="1"/>
  <c r="BX314" i="1"/>
  <c r="BV346" i="1"/>
  <c r="BW346" i="1"/>
  <c r="BX346" i="1"/>
  <c r="BV378" i="1"/>
  <c r="BW378" i="1"/>
  <c r="BX378" i="1"/>
  <c r="BV410" i="1"/>
  <c r="BW410" i="1"/>
  <c r="BX410" i="1"/>
  <c r="BV442" i="1"/>
  <c r="BW442" i="1"/>
  <c r="BX442" i="1"/>
  <c r="BV474" i="1"/>
  <c r="BW474" i="1"/>
  <c r="BX474" i="1"/>
  <c r="BV506" i="1"/>
  <c r="BW506" i="1"/>
  <c r="BX506" i="1"/>
  <c r="BV538" i="1"/>
  <c r="BW538" i="1"/>
  <c r="BX538" i="1"/>
  <c r="BS441" i="1"/>
  <c r="BT441" i="1"/>
  <c r="BU441" i="1"/>
  <c r="BV341" i="1"/>
  <c r="BW341" i="1"/>
  <c r="BX341" i="1"/>
  <c r="BW373" i="1"/>
  <c r="BX373" i="1"/>
  <c r="BV373" i="1"/>
  <c r="BV405" i="1"/>
  <c r="BW405" i="1"/>
  <c r="BX405" i="1"/>
  <c r="BW437" i="1"/>
  <c r="BX437" i="1"/>
  <c r="BV437" i="1"/>
  <c r="BV469" i="1"/>
  <c r="BW469" i="1"/>
  <c r="BX469" i="1"/>
  <c r="BV501" i="1"/>
  <c r="BX501" i="1"/>
  <c r="BW501" i="1"/>
  <c r="BV533" i="1"/>
  <c r="BW533" i="1"/>
  <c r="BX533" i="1"/>
  <c r="BV565" i="1"/>
  <c r="BW565" i="1"/>
  <c r="BX565" i="1"/>
  <c r="BV597" i="1"/>
  <c r="BW597" i="1"/>
  <c r="BX597" i="1"/>
  <c r="BS348" i="1"/>
  <c r="BT348" i="1"/>
  <c r="BU348" i="1"/>
  <c r="BS412" i="1"/>
  <c r="BT412" i="1"/>
  <c r="BU412" i="1"/>
  <c r="BS476" i="1"/>
  <c r="BT476" i="1"/>
  <c r="BU476" i="1"/>
  <c r="BS540" i="1"/>
  <c r="BT540" i="1"/>
  <c r="BU540" i="1"/>
  <c r="BP299" i="1"/>
  <c r="BQ299" i="1"/>
  <c r="BR299" i="1"/>
  <c r="BP363" i="1"/>
  <c r="BQ363" i="1"/>
  <c r="BR363" i="1"/>
  <c r="BP427" i="1"/>
  <c r="BQ427" i="1"/>
  <c r="BR427" i="1"/>
  <c r="BQ491" i="1"/>
  <c r="BR491" i="1"/>
  <c r="BP491" i="1"/>
  <c r="BV605" i="1"/>
  <c r="BW605" i="1"/>
  <c r="BX605" i="1"/>
  <c r="BV637" i="1"/>
  <c r="BW637" i="1"/>
  <c r="BX637" i="1"/>
  <c r="BS620" i="1"/>
  <c r="BT620" i="1"/>
  <c r="BU620" i="1"/>
  <c r="BS684" i="1"/>
  <c r="BT684" i="1"/>
  <c r="BU684" i="1"/>
  <c r="BU748" i="1"/>
  <c r="BS748" i="1"/>
  <c r="BT748" i="1"/>
  <c r="BT812" i="1"/>
  <c r="BS812" i="1"/>
  <c r="BU812" i="1"/>
  <c r="BS876" i="1"/>
  <c r="BT876" i="1"/>
  <c r="BU876" i="1"/>
  <c r="BP567" i="1"/>
  <c r="BQ567" i="1"/>
  <c r="BR567" i="1"/>
  <c r="BP631" i="1"/>
  <c r="BQ631" i="1"/>
  <c r="BR631" i="1"/>
  <c r="BW220" i="1"/>
  <c r="BX220" i="1"/>
  <c r="BV220" i="1"/>
  <c r="BM549" i="1"/>
  <c r="BN549" i="1"/>
  <c r="BO549" i="1"/>
  <c r="BM581" i="1"/>
  <c r="BN581" i="1"/>
  <c r="BO581" i="1"/>
  <c r="BM613" i="1"/>
  <c r="BN613" i="1"/>
  <c r="BO613" i="1"/>
  <c r="BM645" i="1"/>
  <c r="BN645" i="1"/>
  <c r="BO645" i="1"/>
  <c r="BM677" i="1"/>
  <c r="BN677" i="1"/>
  <c r="BO677" i="1"/>
  <c r="BM709" i="1"/>
  <c r="BN709" i="1"/>
  <c r="BO709" i="1"/>
  <c r="BM741" i="1"/>
  <c r="BN741" i="1"/>
  <c r="BO741" i="1"/>
  <c r="BM773" i="1"/>
  <c r="BN773" i="1"/>
  <c r="BO773" i="1"/>
  <c r="BM805" i="1"/>
  <c r="BN805" i="1"/>
  <c r="BO805" i="1"/>
  <c r="BM837" i="1"/>
  <c r="BO837" i="1"/>
  <c r="BN837" i="1"/>
  <c r="BQ641" i="1"/>
  <c r="BR641" i="1"/>
  <c r="BP641" i="1"/>
  <c r="BP705" i="1"/>
  <c r="BQ705" i="1"/>
  <c r="BR705" i="1"/>
  <c r="BQ769" i="1"/>
  <c r="BR769" i="1"/>
  <c r="BP769" i="1"/>
  <c r="BP833" i="1"/>
  <c r="BQ833" i="1"/>
  <c r="BR833" i="1"/>
  <c r="BQ897" i="1"/>
  <c r="BR897" i="1"/>
  <c r="BP897" i="1"/>
  <c r="BM560" i="1"/>
  <c r="BN560" i="1"/>
  <c r="BO560" i="1"/>
  <c r="BM592" i="1"/>
  <c r="BN592" i="1"/>
  <c r="BO592" i="1"/>
  <c r="BM624" i="1"/>
  <c r="BN624" i="1"/>
  <c r="BO624" i="1"/>
  <c r="BM656" i="1"/>
  <c r="BN656" i="1"/>
  <c r="BO656" i="1"/>
  <c r="BM688" i="1"/>
  <c r="BN688" i="1"/>
  <c r="BO688" i="1"/>
  <c r="BN720" i="1"/>
  <c r="BM720" i="1"/>
  <c r="BO720" i="1"/>
  <c r="BM752" i="1"/>
  <c r="BN752" i="1"/>
  <c r="BO752" i="1"/>
  <c r="BM784" i="1"/>
  <c r="BN784" i="1"/>
  <c r="BO784" i="1"/>
  <c r="BM816" i="1"/>
  <c r="BN816" i="1"/>
  <c r="BO816" i="1"/>
  <c r="BM848" i="1"/>
  <c r="BN848" i="1"/>
  <c r="BO848" i="1"/>
  <c r="BM880" i="1"/>
  <c r="BN880" i="1"/>
  <c r="BO880" i="1"/>
  <c r="BS972" i="1"/>
  <c r="BT972" i="1"/>
  <c r="BU972" i="1"/>
  <c r="BS1036" i="1"/>
  <c r="BT1036" i="1"/>
  <c r="BU1036" i="1"/>
  <c r="BT1100" i="1"/>
  <c r="BU1100" i="1"/>
  <c r="BS1100" i="1"/>
  <c r="BT1164" i="1"/>
  <c r="BU1164" i="1"/>
  <c r="BS1164" i="1"/>
  <c r="BS1228" i="1"/>
  <c r="BT1228" i="1"/>
  <c r="BU1228" i="1"/>
  <c r="BS1292" i="1"/>
  <c r="BT1292" i="1"/>
  <c r="BU1292" i="1"/>
  <c r="BP807" i="1"/>
  <c r="BQ807" i="1"/>
  <c r="BR807" i="1"/>
  <c r="BP871" i="1"/>
  <c r="BQ871" i="1"/>
  <c r="BR871" i="1"/>
  <c r="BM646" i="1"/>
  <c r="BN646" i="1"/>
  <c r="BO646" i="1"/>
  <c r="BM678" i="1"/>
  <c r="BN678" i="1"/>
  <c r="BO678" i="1"/>
  <c r="BO710" i="1"/>
  <c r="BM710" i="1"/>
  <c r="BN710" i="1"/>
  <c r="BO742" i="1"/>
  <c r="BN742" i="1"/>
  <c r="BM742" i="1"/>
  <c r="BO774" i="1"/>
  <c r="BM774" i="1"/>
  <c r="BN774" i="1"/>
  <c r="BO806" i="1"/>
  <c r="BN806" i="1"/>
  <c r="BM806" i="1"/>
  <c r="BM838" i="1"/>
  <c r="BN838" i="1"/>
  <c r="BO838" i="1"/>
  <c r="BM870" i="1"/>
  <c r="BN870" i="1"/>
  <c r="BO870" i="1"/>
  <c r="BS667" i="1"/>
  <c r="BT667" i="1"/>
  <c r="BU667" i="1"/>
  <c r="BS731" i="1"/>
  <c r="BU731" i="1"/>
  <c r="BT731" i="1"/>
  <c r="BS795" i="1"/>
  <c r="BT795" i="1"/>
  <c r="BU795" i="1"/>
  <c r="BV859" i="1"/>
  <c r="BW859" i="1"/>
  <c r="BX859" i="1"/>
  <c r="BV891" i="1"/>
  <c r="BW891" i="1"/>
  <c r="BX891" i="1"/>
  <c r="BV923" i="1"/>
  <c r="BW923" i="1"/>
  <c r="BX923" i="1"/>
  <c r="BV955" i="1"/>
  <c r="BW955" i="1"/>
  <c r="BX955" i="1"/>
  <c r="BW987" i="1"/>
  <c r="BV987" i="1"/>
  <c r="BX987" i="1"/>
  <c r="BW1019" i="1"/>
  <c r="BX1019" i="1"/>
  <c r="BV1019" i="1"/>
  <c r="BV1051" i="1"/>
  <c r="BW1051" i="1"/>
  <c r="BX1051" i="1"/>
  <c r="BV1083" i="1"/>
  <c r="BX1083" i="1"/>
  <c r="BW1083" i="1"/>
  <c r="BV1115" i="1"/>
  <c r="BW1115" i="1"/>
  <c r="BX1115" i="1"/>
  <c r="BV1147" i="1"/>
  <c r="BW1147" i="1"/>
  <c r="BX1147" i="1"/>
  <c r="BV1179" i="1"/>
  <c r="BW1179" i="1"/>
  <c r="BX1179" i="1"/>
  <c r="BQ977" i="1"/>
  <c r="BP977" i="1"/>
  <c r="BR977" i="1"/>
  <c r="BR1041" i="1"/>
  <c r="BQ1041" i="1"/>
  <c r="BP1041" i="1"/>
  <c r="BP1105" i="1"/>
  <c r="BQ1105" i="1"/>
  <c r="BR1105" i="1"/>
  <c r="BP1169" i="1"/>
  <c r="BQ1169" i="1"/>
  <c r="BR1169" i="1"/>
  <c r="BP1233" i="1"/>
  <c r="BQ1233" i="1"/>
  <c r="BR1233" i="1"/>
  <c r="BM904" i="1"/>
  <c r="BN904" i="1"/>
  <c r="BO904" i="1"/>
  <c r="BM936" i="1"/>
  <c r="BO936" i="1"/>
  <c r="BN936" i="1"/>
  <c r="BM968" i="1"/>
  <c r="BO968" i="1"/>
  <c r="BN968" i="1"/>
  <c r="BO1000" i="1"/>
  <c r="BM1000" i="1"/>
  <c r="BN1000" i="1"/>
  <c r="BN1032" i="1"/>
  <c r="BM1032" i="1"/>
  <c r="BO1032" i="1"/>
  <c r="BO1064" i="1"/>
  <c r="BM1064" i="1"/>
  <c r="BN1064" i="1"/>
  <c r="BM1096" i="1"/>
  <c r="BN1096" i="1"/>
  <c r="BO1096" i="1"/>
  <c r="BM1128" i="1"/>
  <c r="BN1128" i="1"/>
  <c r="BO1128" i="1"/>
  <c r="BM1160" i="1"/>
  <c r="BN1160" i="1"/>
  <c r="BO1160" i="1"/>
  <c r="BS1356" i="1"/>
  <c r="BT1356" i="1"/>
  <c r="BU1356" i="1"/>
  <c r="BS1420" i="1"/>
  <c r="BT1420" i="1"/>
  <c r="BU1420" i="1"/>
  <c r="BP1119" i="1"/>
  <c r="BQ1119" i="1"/>
  <c r="BR1119" i="1"/>
  <c r="BP1219" i="1"/>
  <c r="BR1219" i="1"/>
  <c r="BQ1219" i="1"/>
  <c r="BP951" i="1"/>
  <c r="BQ951" i="1"/>
  <c r="BR951" i="1"/>
  <c r="BP1015" i="1"/>
  <c r="BQ1015" i="1"/>
  <c r="BR1015" i="1"/>
  <c r="BP1083" i="1"/>
  <c r="BQ1083" i="1"/>
  <c r="BR1083" i="1"/>
  <c r="BP1223" i="1"/>
  <c r="BQ1223" i="1"/>
  <c r="BR1223" i="1"/>
  <c r="BV892" i="1"/>
  <c r="BW892" i="1"/>
  <c r="BX892" i="1"/>
  <c r="BV924" i="1"/>
  <c r="BW924" i="1"/>
  <c r="BX924" i="1"/>
  <c r="BV956" i="1"/>
  <c r="BW956" i="1"/>
  <c r="BX956" i="1"/>
  <c r="BU879" i="1"/>
  <c r="BS879" i="1"/>
  <c r="BT879" i="1"/>
  <c r="BS943" i="1"/>
  <c r="BT943" i="1"/>
  <c r="BU943" i="1"/>
  <c r="BT1007" i="1"/>
  <c r="BU1007" i="1"/>
  <c r="BS1007" i="1"/>
  <c r="BU1071" i="1"/>
  <c r="BS1071" i="1"/>
  <c r="BT1071" i="1"/>
  <c r="BS1135" i="1"/>
  <c r="BT1135" i="1"/>
  <c r="BU1135" i="1"/>
  <c r="BP1281" i="1"/>
  <c r="BQ1281" i="1"/>
  <c r="BR1281" i="1"/>
  <c r="BP1345" i="1"/>
  <c r="BQ1345" i="1"/>
  <c r="BR1345" i="1"/>
  <c r="BP1409" i="1"/>
  <c r="BQ1409" i="1"/>
  <c r="BR1409" i="1"/>
  <c r="BW2" i="1"/>
  <c r="BX2" i="1"/>
  <c r="BV2" i="1"/>
  <c r="BM1208" i="1"/>
  <c r="BN1208" i="1"/>
  <c r="BO1208" i="1"/>
  <c r="BM1240" i="1"/>
  <c r="BN1240" i="1"/>
  <c r="BO1240" i="1"/>
  <c r="BM1272" i="1"/>
  <c r="BN1272" i="1"/>
  <c r="BO1272" i="1"/>
  <c r="BM1304" i="1"/>
  <c r="BN1304" i="1"/>
  <c r="BO1304" i="1"/>
  <c r="BM1336" i="1"/>
  <c r="BN1336" i="1"/>
  <c r="BO1336" i="1"/>
  <c r="BM1368" i="1"/>
  <c r="BN1368" i="1"/>
  <c r="BO1368" i="1"/>
  <c r="BV1402" i="1"/>
  <c r="BW1402" i="1"/>
  <c r="BX1402" i="1"/>
  <c r="BM1446" i="1"/>
  <c r="BN1446" i="1"/>
  <c r="BO1446" i="1"/>
  <c r="BQ1403" i="1"/>
  <c r="BP1403" i="1"/>
  <c r="BR1403" i="1"/>
  <c r="BM1350" i="1"/>
  <c r="BN1350" i="1"/>
  <c r="BO1350" i="1"/>
  <c r="BT1451" i="1"/>
  <c r="BU1451" i="1"/>
  <c r="BS1451" i="1"/>
  <c r="BT1383" i="1"/>
  <c r="BU1383" i="1"/>
  <c r="BS1383" i="1"/>
  <c r="BP1335" i="1"/>
  <c r="BQ1335" i="1"/>
  <c r="BR1335" i="1"/>
  <c r="BP1447" i="1"/>
  <c r="BQ1447" i="1"/>
  <c r="BR1447" i="1"/>
  <c r="BM1382" i="1"/>
  <c r="BN1382" i="1"/>
  <c r="BO1382" i="1"/>
  <c r="BT1467" i="1"/>
  <c r="BU1467" i="1"/>
  <c r="BS1467" i="1"/>
  <c r="BT1343" i="1"/>
  <c r="BU1343" i="1"/>
  <c r="BS1343" i="1"/>
  <c r="BS1231" i="1"/>
  <c r="BT1231" i="1"/>
  <c r="BU1231" i="1"/>
  <c r="BS1295" i="1"/>
  <c r="BT1295" i="1"/>
  <c r="BU1295" i="1"/>
  <c r="BT1363" i="1"/>
  <c r="BU1363" i="1"/>
  <c r="BS1363" i="1"/>
  <c r="BV1211" i="1"/>
  <c r="BW1211" i="1"/>
  <c r="BX1211" i="1"/>
  <c r="BV1243" i="1"/>
  <c r="BW1243" i="1"/>
  <c r="BX1243" i="1"/>
  <c r="BX1275" i="1"/>
  <c r="BV1275" i="1"/>
  <c r="BW1275" i="1"/>
  <c r="BV1307" i="1"/>
  <c r="BW1307" i="1"/>
  <c r="BX1307" i="1"/>
  <c r="BV1339" i="1"/>
  <c r="BW1339" i="1"/>
  <c r="BX1339" i="1"/>
  <c r="BV1371" i="1"/>
  <c r="BW1371" i="1"/>
  <c r="BX1371" i="1"/>
  <c r="BV1403" i="1"/>
  <c r="BW1403" i="1"/>
  <c r="BX1403" i="1"/>
  <c r="BV1435" i="1"/>
  <c r="BW1435" i="1"/>
  <c r="BX1435" i="1"/>
  <c r="BW1467" i="1"/>
  <c r="BX1467" i="1"/>
  <c r="BV1467" i="1"/>
  <c r="BV1442" i="1"/>
  <c r="BW1442" i="1"/>
  <c r="BX1442" i="1"/>
  <c r="BP39" i="1"/>
  <c r="BQ39" i="1"/>
  <c r="BR39" i="1"/>
  <c r="BM138" i="1"/>
  <c r="BN138" i="1"/>
  <c r="BO138" i="1"/>
  <c r="BN222" i="1"/>
  <c r="BO222" i="1"/>
  <c r="BM222" i="1"/>
  <c r="BO254" i="1"/>
  <c r="BM254" i="1"/>
  <c r="BN254" i="1"/>
  <c r="BO286" i="1"/>
  <c r="BM286" i="1"/>
  <c r="BN286" i="1"/>
  <c r="BS19" i="1"/>
  <c r="BT19" i="1"/>
  <c r="BU19" i="1"/>
  <c r="BS87" i="1"/>
  <c r="BT87" i="1"/>
  <c r="BU87" i="1"/>
  <c r="BS151" i="1"/>
  <c r="BT151" i="1"/>
  <c r="BU151" i="1"/>
  <c r="BS235" i="1"/>
  <c r="BT235" i="1"/>
  <c r="BU235" i="1"/>
  <c r="BS299" i="1"/>
  <c r="BT299" i="1"/>
  <c r="BU299" i="1"/>
  <c r="BS62" i="1"/>
  <c r="BT62" i="1"/>
  <c r="BU62" i="1"/>
  <c r="BU126" i="1"/>
  <c r="BS126" i="1"/>
  <c r="BT126" i="1"/>
  <c r="BU190" i="1"/>
  <c r="BS190" i="1"/>
  <c r="BT190" i="1"/>
  <c r="BS254" i="1"/>
  <c r="BT254" i="1"/>
  <c r="BU254" i="1"/>
  <c r="BS77" i="1"/>
  <c r="BT77" i="1"/>
  <c r="BU77" i="1"/>
  <c r="BS141" i="1"/>
  <c r="BT141" i="1"/>
  <c r="BU141" i="1"/>
  <c r="BS205" i="1"/>
  <c r="BT205" i="1"/>
  <c r="BU205" i="1"/>
  <c r="BS269" i="1"/>
  <c r="BT269" i="1"/>
  <c r="BU269" i="1"/>
  <c r="BS333" i="1"/>
  <c r="BT333" i="1"/>
  <c r="BU333" i="1"/>
  <c r="BN655" i="1"/>
  <c r="BO655" i="1"/>
  <c r="BM655" i="1"/>
  <c r="BM687" i="1"/>
  <c r="BN687" i="1"/>
  <c r="BO687" i="1"/>
  <c r="BS339" i="1"/>
  <c r="BT339" i="1"/>
  <c r="BU339" i="1"/>
  <c r="BU403" i="1"/>
  <c r="BS403" i="1"/>
  <c r="BT403" i="1"/>
  <c r="BU467" i="1"/>
  <c r="BS467" i="1"/>
  <c r="BT467" i="1"/>
  <c r="BS378" i="1"/>
  <c r="BT378" i="1"/>
  <c r="BU378" i="1"/>
  <c r="BS442" i="1"/>
  <c r="BT442" i="1"/>
  <c r="BU442" i="1"/>
  <c r="BU506" i="1"/>
  <c r="BS506" i="1"/>
  <c r="BT506" i="1"/>
  <c r="BS570" i="1"/>
  <c r="BT570" i="1"/>
  <c r="BU570" i="1"/>
  <c r="BU634" i="1"/>
  <c r="BT634" i="1"/>
  <c r="BS634" i="1"/>
  <c r="BS698" i="1"/>
  <c r="BT698" i="1"/>
  <c r="BU698" i="1"/>
  <c r="BS497" i="1"/>
  <c r="BT497" i="1"/>
  <c r="BU497" i="1"/>
  <c r="BS561" i="1"/>
  <c r="BT561" i="1"/>
  <c r="BU561" i="1"/>
  <c r="BS625" i="1"/>
  <c r="BT625" i="1"/>
  <c r="BU625" i="1"/>
  <c r="BS689" i="1"/>
  <c r="BT689" i="1"/>
  <c r="BU689" i="1"/>
  <c r="BV697" i="1"/>
  <c r="BX697" i="1"/>
  <c r="BW697" i="1"/>
  <c r="BP1218" i="1"/>
  <c r="BQ1218" i="1"/>
  <c r="BR1218" i="1"/>
  <c r="BP1306" i="1"/>
  <c r="BQ1306" i="1"/>
  <c r="BR1306" i="1"/>
  <c r="BS770" i="1"/>
  <c r="BT770" i="1"/>
  <c r="BU770" i="1"/>
  <c r="BS834" i="1"/>
  <c r="BT834" i="1"/>
  <c r="BU834" i="1"/>
  <c r="BU898" i="1"/>
  <c r="BS898" i="1"/>
  <c r="BT898" i="1"/>
  <c r="BU962" i="1"/>
  <c r="BS962" i="1"/>
  <c r="BT962" i="1"/>
  <c r="BS1026" i="1"/>
  <c r="BT1026" i="1"/>
  <c r="BU1026" i="1"/>
  <c r="BT1090" i="1"/>
  <c r="BS1090" i="1"/>
  <c r="BU1090" i="1"/>
  <c r="BS1154" i="1"/>
  <c r="BT1154" i="1"/>
  <c r="BU1154" i="1"/>
  <c r="BU1218" i="1"/>
  <c r="BS1218" i="1"/>
  <c r="BT1218" i="1"/>
  <c r="BT1282" i="1"/>
  <c r="BS1282" i="1"/>
  <c r="BU1282" i="1"/>
  <c r="BS705" i="1"/>
  <c r="BT705" i="1"/>
  <c r="BU705" i="1"/>
  <c r="BS769" i="1"/>
  <c r="BT769" i="1"/>
  <c r="BU769" i="1"/>
  <c r="BS833" i="1"/>
  <c r="BT833" i="1"/>
  <c r="BU833" i="1"/>
  <c r="BS897" i="1"/>
  <c r="BT897" i="1"/>
  <c r="BU897" i="1"/>
  <c r="BS961" i="1"/>
  <c r="BT961" i="1"/>
  <c r="BU961" i="1"/>
  <c r="BS1025" i="1"/>
  <c r="BT1025" i="1"/>
  <c r="BU1025" i="1"/>
  <c r="BS1089" i="1"/>
  <c r="BT1089" i="1"/>
  <c r="BU1089" i="1"/>
  <c r="BS1153" i="1"/>
  <c r="BT1153" i="1"/>
  <c r="BU1153" i="1"/>
  <c r="BS1217" i="1"/>
  <c r="BT1217" i="1"/>
  <c r="BU1217" i="1"/>
  <c r="BU1281" i="1"/>
  <c r="BS1281" i="1"/>
  <c r="BT1281" i="1"/>
  <c r="BS1345" i="1"/>
  <c r="BT1345" i="1"/>
  <c r="BU1345" i="1"/>
  <c r="BP1380" i="1"/>
  <c r="BQ1380" i="1"/>
  <c r="BR1380" i="1"/>
  <c r="BP1444" i="1"/>
  <c r="BQ1444" i="1"/>
  <c r="BR1444" i="1"/>
  <c r="BP1414" i="1"/>
  <c r="BQ1414" i="1"/>
  <c r="BR1414" i="1"/>
  <c r="BS1350" i="1"/>
  <c r="BT1350" i="1"/>
  <c r="BU1350" i="1"/>
  <c r="BS1414" i="1"/>
  <c r="BT1414" i="1"/>
  <c r="BU1414" i="1"/>
  <c r="BT12" i="1"/>
  <c r="BU12" i="1"/>
  <c r="BS12" i="1"/>
  <c r="BP158" i="1"/>
  <c r="BQ158" i="1"/>
  <c r="BR158" i="1"/>
  <c r="BP1310" i="1"/>
  <c r="BQ1310" i="1"/>
  <c r="BR1310" i="1"/>
  <c r="BT1429" i="1"/>
  <c r="BU1429" i="1"/>
  <c r="BS1429" i="1"/>
  <c r="BV1116" i="1"/>
  <c r="BW1116" i="1"/>
  <c r="BX1116" i="1"/>
  <c r="BV709" i="1"/>
  <c r="BW709" i="1"/>
  <c r="BX709" i="1"/>
  <c r="BV837" i="1"/>
  <c r="BW837" i="1"/>
  <c r="BX837" i="1"/>
  <c r="BX965" i="1"/>
  <c r="BW965" i="1"/>
  <c r="BV965" i="1"/>
  <c r="BX1093" i="1"/>
  <c r="BV1093" i="1"/>
  <c r="BW1093" i="1"/>
  <c r="BV1221" i="1"/>
  <c r="BW1221" i="1"/>
  <c r="BX1221" i="1"/>
  <c r="BV1349" i="1"/>
  <c r="BW1349" i="1"/>
  <c r="BX1349" i="1"/>
  <c r="BV793" i="1"/>
  <c r="BW793" i="1"/>
  <c r="BX793" i="1"/>
  <c r="BV921" i="1"/>
  <c r="BW921" i="1"/>
  <c r="BX921" i="1"/>
  <c r="BT36" i="1"/>
  <c r="BU36" i="1"/>
  <c r="BS36" i="1"/>
  <c r="BP735" i="1"/>
  <c r="BQ735" i="1"/>
  <c r="BR735" i="1"/>
  <c r="BP691" i="1"/>
  <c r="BQ691" i="1"/>
  <c r="BR691" i="1"/>
  <c r="BV769" i="1"/>
  <c r="BW769" i="1"/>
  <c r="BX769" i="1"/>
  <c r="BV897" i="1"/>
  <c r="BW897" i="1"/>
  <c r="BX897" i="1"/>
  <c r="BV1025" i="1"/>
  <c r="BW1025" i="1"/>
  <c r="BX1025" i="1"/>
  <c r="BP3" i="1"/>
  <c r="BQ3" i="1"/>
  <c r="BR3" i="1"/>
  <c r="BV7" i="1"/>
  <c r="BW7" i="1"/>
  <c r="BX7" i="1"/>
  <c r="BV14" i="1"/>
  <c r="BW14" i="1"/>
  <c r="BX14" i="1"/>
  <c r="BP40" i="1"/>
  <c r="BQ40" i="1"/>
  <c r="BR40" i="1"/>
  <c r="BQ104" i="1"/>
  <c r="BP104" i="1"/>
  <c r="BR104" i="1"/>
  <c r="BP168" i="1"/>
  <c r="BQ168" i="1"/>
  <c r="BR168" i="1"/>
  <c r="BM23" i="1"/>
  <c r="BN23" i="1"/>
  <c r="BO23" i="1"/>
  <c r="BM55" i="1"/>
  <c r="BN55" i="1"/>
  <c r="BO55" i="1"/>
  <c r="BM87" i="1"/>
  <c r="BN87" i="1"/>
  <c r="BO87" i="1"/>
  <c r="BM119" i="1"/>
  <c r="BN119" i="1"/>
  <c r="BO119" i="1"/>
  <c r="BM30" i="1"/>
  <c r="BN30" i="1"/>
  <c r="BO30" i="1"/>
  <c r="BV64" i="1"/>
  <c r="BW64" i="1"/>
  <c r="BX64" i="1"/>
  <c r="BV96" i="1"/>
  <c r="BW96" i="1"/>
  <c r="BX96" i="1"/>
  <c r="BV128" i="1"/>
  <c r="BW128" i="1"/>
  <c r="BX128" i="1"/>
  <c r="BV55" i="1"/>
  <c r="BW55" i="1"/>
  <c r="BX55" i="1"/>
  <c r="BV87" i="1"/>
  <c r="BW87" i="1"/>
  <c r="BX87" i="1"/>
  <c r="BV119" i="1"/>
  <c r="BW119" i="1"/>
  <c r="BX119" i="1"/>
  <c r="BV151" i="1"/>
  <c r="BW151" i="1"/>
  <c r="BX151" i="1"/>
  <c r="BW183" i="1"/>
  <c r="BX183" i="1"/>
  <c r="BV183" i="1"/>
  <c r="BP37" i="1"/>
  <c r="BQ37" i="1"/>
  <c r="BR37" i="1"/>
  <c r="BP101" i="1"/>
  <c r="BQ101" i="1"/>
  <c r="BR101" i="1"/>
  <c r="BV30" i="1"/>
  <c r="BW30" i="1"/>
  <c r="BX30" i="1"/>
  <c r="BP252" i="1"/>
  <c r="BQ252" i="1"/>
  <c r="BR252" i="1"/>
  <c r="BQ316" i="1"/>
  <c r="BR316" i="1"/>
  <c r="BP316" i="1"/>
  <c r="BP380" i="1"/>
  <c r="BQ380" i="1"/>
  <c r="BR380" i="1"/>
  <c r="BM175" i="1"/>
  <c r="BN175" i="1"/>
  <c r="BO175" i="1"/>
  <c r="BM207" i="1"/>
  <c r="BN207" i="1"/>
  <c r="BO207" i="1"/>
  <c r="BM239" i="1"/>
  <c r="BN239" i="1"/>
  <c r="BO239" i="1"/>
  <c r="BM271" i="1"/>
  <c r="BN271" i="1"/>
  <c r="BO271" i="1"/>
  <c r="BM303" i="1"/>
  <c r="BN303" i="1"/>
  <c r="BO303" i="1"/>
  <c r="BS132" i="1"/>
  <c r="BT132" i="1"/>
  <c r="BU132" i="1"/>
  <c r="BU196" i="1"/>
  <c r="BS196" i="1"/>
  <c r="BT196" i="1"/>
  <c r="BP147" i="1"/>
  <c r="BQ147" i="1"/>
  <c r="BR147" i="1"/>
  <c r="BP211" i="1"/>
  <c r="BQ211" i="1"/>
  <c r="BR211" i="1"/>
  <c r="BM206" i="1"/>
  <c r="BN206" i="1"/>
  <c r="BO206" i="1"/>
  <c r="BV227" i="1"/>
  <c r="BW227" i="1"/>
  <c r="BX227" i="1"/>
  <c r="BQ177" i="1"/>
  <c r="BP177" i="1"/>
  <c r="BR177" i="1"/>
  <c r="BP241" i="1"/>
  <c r="BQ241" i="1"/>
  <c r="BR241" i="1"/>
  <c r="BP305" i="1"/>
  <c r="BQ305" i="1"/>
  <c r="BR305" i="1"/>
  <c r="BM52" i="1"/>
  <c r="BN52" i="1"/>
  <c r="BO52" i="1"/>
  <c r="BM84" i="1"/>
  <c r="BN84" i="1"/>
  <c r="BO84" i="1"/>
  <c r="BM116" i="1"/>
  <c r="BN116" i="1"/>
  <c r="BO116" i="1"/>
  <c r="BM148" i="1"/>
  <c r="BN148" i="1"/>
  <c r="BO148" i="1"/>
  <c r="BM180" i="1"/>
  <c r="BN180" i="1"/>
  <c r="BO180" i="1"/>
  <c r="BQ358" i="1"/>
  <c r="BR358" i="1"/>
  <c r="BP358" i="1"/>
  <c r="BQ422" i="1"/>
  <c r="BR422" i="1"/>
  <c r="BP422" i="1"/>
  <c r="BQ486" i="1"/>
  <c r="BR486" i="1"/>
  <c r="BP486" i="1"/>
  <c r="BP550" i="1"/>
  <c r="BQ550" i="1"/>
  <c r="BR550" i="1"/>
  <c r="BM253" i="1"/>
  <c r="BN253" i="1"/>
  <c r="BO253" i="1"/>
  <c r="BM285" i="1"/>
  <c r="BN285" i="1"/>
  <c r="BO285" i="1"/>
  <c r="BM317" i="1"/>
  <c r="BN317" i="1"/>
  <c r="BO317" i="1"/>
  <c r="BM349" i="1"/>
  <c r="BN349" i="1"/>
  <c r="BO349" i="1"/>
  <c r="BM381" i="1"/>
  <c r="BN381" i="1"/>
  <c r="BO381" i="1"/>
  <c r="BM413" i="1"/>
  <c r="BN413" i="1"/>
  <c r="BO413" i="1"/>
  <c r="BM445" i="1"/>
  <c r="BN445" i="1"/>
  <c r="BO445" i="1"/>
  <c r="BM477" i="1"/>
  <c r="BN477" i="1"/>
  <c r="BO477" i="1"/>
  <c r="BM509" i="1"/>
  <c r="BN509" i="1"/>
  <c r="BO509" i="1"/>
  <c r="BP369" i="1"/>
  <c r="BQ369" i="1"/>
  <c r="BR369" i="1"/>
  <c r="BP433" i="1"/>
  <c r="BQ433" i="1"/>
  <c r="BR433" i="1"/>
  <c r="BP497" i="1"/>
  <c r="BQ497" i="1"/>
  <c r="BR497" i="1"/>
  <c r="BP561" i="1"/>
  <c r="BQ561" i="1"/>
  <c r="BR561" i="1"/>
  <c r="BM220" i="1"/>
  <c r="BN220" i="1"/>
  <c r="BO220" i="1"/>
  <c r="BM252" i="1"/>
  <c r="BN252" i="1"/>
  <c r="BO252" i="1"/>
  <c r="BM284" i="1"/>
  <c r="BN284" i="1"/>
  <c r="BO284" i="1"/>
  <c r="BM316" i="1"/>
  <c r="BN316" i="1"/>
  <c r="BO316" i="1"/>
  <c r="BM348" i="1"/>
  <c r="BN348" i="1"/>
  <c r="BO348" i="1"/>
  <c r="BM380" i="1"/>
  <c r="BN380" i="1"/>
  <c r="BO380" i="1"/>
  <c r="BO412" i="1"/>
  <c r="BM412" i="1"/>
  <c r="BN412" i="1"/>
  <c r="BM444" i="1"/>
  <c r="BN444" i="1"/>
  <c r="BO444" i="1"/>
  <c r="BM476" i="1"/>
  <c r="BN476" i="1"/>
  <c r="BO476" i="1"/>
  <c r="BO508" i="1"/>
  <c r="BM508" i="1"/>
  <c r="BN508" i="1"/>
  <c r="BM540" i="1"/>
  <c r="BN540" i="1"/>
  <c r="BO540" i="1"/>
  <c r="BS445" i="1"/>
  <c r="BT445" i="1"/>
  <c r="BU445" i="1"/>
  <c r="BM343" i="1"/>
  <c r="BN343" i="1"/>
  <c r="BO343" i="1"/>
  <c r="BM375" i="1"/>
  <c r="BO375" i="1"/>
  <c r="BN375" i="1"/>
  <c r="BM407" i="1"/>
  <c r="BN407" i="1"/>
  <c r="BO407" i="1"/>
  <c r="BM439" i="1"/>
  <c r="BN439" i="1"/>
  <c r="BO439" i="1"/>
  <c r="BM471" i="1"/>
  <c r="BN471" i="1"/>
  <c r="BO471" i="1"/>
  <c r="BN503" i="1"/>
  <c r="BM503" i="1"/>
  <c r="BO503" i="1"/>
  <c r="BN535" i="1"/>
  <c r="BO535" i="1"/>
  <c r="BM535" i="1"/>
  <c r="BN567" i="1"/>
  <c r="BO567" i="1"/>
  <c r="BM567" i="1"/>
  <c r="BS288" i="1"/>
  <c r="BT288" i="1"/>
  <c r="BU288" i="1"/>
  <c r="BU352" i="1"/>
  <c r="BS352" i="1"/>
  <c r="BT352" i="1"/>
  <c r="BS416" i="1"/>
  <c r="BT416" i="1"/>
  <c r="BU416" i="1"/>
  <c r="BS480" i="1"/>
  <c r="BT480" i="1"/>
  <c r="BU480" i="1"/>
  <c r="BS544" i="1"/>
  <c r="BT544" i="1"/>
  <c r="BU544" i="1"/>
  <c r="BP303" i="1"/>
  <c r="BQ303" i="1"/>
  <c r="BR303" i="1"/>
  <c r="BP367" i="1"/>
  <c r="BQ367" i="1"/>
  <c r="BR367" i="1"/>
  <c r="BP431" i="1"/>
  <c r="BQ431" i="1"/>
  <c r="BR431" i="1"/>
  <c r="BQ495" i="1"/>
  <c r="BR495" i="1"/>
  <c r="BP495" i="1"/>
  <c r="BM607" i="1"/>
  <c r="BN607" i="1"/>
  <c r="BO607" i="1"/>
  <c r="BS560" i="1"/>
  <c r="BU560" i="1"/>
  <c r="BT560" i="1"/>
  <c r="BS624" i="1"/>
  <c r="BT624" i="1"/>
  <c r="BU624" i="1"/>
  <c r="BU688" i="1"/>
  <c r="BS688" i="1"/>
  <c r="BT688" i="1"/>
  <c r="BS752" i="1"/>
  <c r="BT752" i="1"/>
  <c r="BU752" i="1"/>
  <c r="BT816" i="1"/>
  <c r="BS816" i="1"/>
  <c r="BU816" i="1"/>
  <c r="BS880" i="1"/>
  <c r="BT880" i="1"/>
  <c r="BU880" i="1"/>
  <c r="BQ571" i="1"/>
  <c r="BR571" i="1"/>
  <c r="BP571" i="1"/>
  <c r="BP635" i="1"/>
  <c r="BQ635" i="1"/>
  <c r="BR635" i="1"/>
  <c r="BS607" i="1"/>
  <c r="BT607" i="1"/>
  <c r="BU607" i="1"/>
  <c r="BV551" i="1"/>
  <c r="BW551" i="1"/>
  <c r="BX551" i="1"/>
  <c r="BV583" i="1"/>
  <c r="BW583" i="1"/>
  <c r="BX583" i="1"/>
  <c r="BV615" i="1"/>
  <c r="BW615" i="1"/>
  <c r="BX615" i="1"/>
  <c r="BV647" i="1"/>
  <c r="BW647" i="1"/>
  <c r="BX647" i="1"/>
  <c r="BV679" i="1"/>
  <c r="BW679" i="1"/>
  <c r="BX679" i="1"/>
  <c r="BV711" i="1"/>
  <c r="BW711" i="1"/>
  <c r="BX711" i="1"/>
  <c r="BW743" i="1"/>
  <c r="BX743" i="1"/>
  <c r="BV743" i="1"/>
  <c r="BV775" i="1"/>
  <c r="BW775" i="1"/>
  <c r="BX775" i="1"/>
  <c r="BV807" i="1"/>
  <c r="BW807" i="1"/>
  <c r="BX807" i="1"/>
  <c r="BV839" i="1"/>
  <c r="BW839" i="1"/>
  <c r="BX839" i="1"/>
  <c r="BQ645" i="1"/>
  <c r="BR645" i="1"/>
  <c r="BP645" i="1"/>
  <c r="BP709" i="1"/>
  <c r="BQ709" i="1"/>
  <c r="BR709" i="1"/>
  <c r="BP773" i="1"/>
  <c r="BQ773" i="1"/>
  <c r="BR773" i="1"/>
  <c r="BP837" i="1"/>
  <c r="BQ837" i="1"/>
  <c r="BR837" i="1"/>
  <c r="BQ901" i="1"/>
  <c r="BR901" i="1"/>
  <c r="BP901" i="1"/>
  <c r="BV562" i="1"/>
  <c r="BW562" i="1"/>
  <c r="BX562" i="1"/>
  <c r="BV594" i="1"/>
  <c r="BW594" i="1"/>
  <c r="BX594" i="1"/>
  <c r="BV626" i="1"/>
  <c r="BW626" i="1"/>
  <c r="BX626" i="1"/>
  <c r="BV658" i="1"/>
  <c r="BW658" i="1"/>
  <c r="BX658" i="1"/>
  <c r="BV690" i="1"/>
  <c r="BW690" i="1"/>
  <c r="BX690" i="1"/>
  <c r="BV722" i="1"/>
  <c r="BX722" i="1"/>
  <c r="BW722" i="1"/>
  <c r="BV754" i="1"/>
  <c r="BW754" i="1"/>
  <c r="BX754" i="1"/>
  <c r="BV786" i="1"/>
  <c r="BW786" i="1"/>
  <c r="BX786" i="1"/>
  <c r="BV818" i="1"/>
  <c r="BW818" i="1"/>
  <c r="BX818" i="1"/>
  <c r="BV850" i="1"/>
  <c r="BW850" i="1"/>
  <c r="BX850" i="1"/>
  <c r="BV882" i="1"/>
  <c r="BW882" i="1"/>
  <c r="BX882" i="1"/>
  <c r="BT976" i="1"/>
  <c r="BU976" i="1"/>
  <c r="BS976" i="1"/>
  <c r="BS1040" i="1"/>
  <c r="BT1040" i="1"/>
  <c r="BU1040" i="1"/>
  <c r="BS1104" i="1"/>
  <c r="BT1104" i="1"/>
  <c r="BU1104" i="1"/>
  <c r="BT1168" i="1"/>
  <c r="BU1168" i="1"/>
  <c r="BS1168" i="1"/>
  <c r="BS1232" i="1"/>
  <c r="BT1232" i="1"/>
  <c r="BU1232" i="1"/>
  <c r="BS1296" i="1"/>
  <c r="BT1296" i="1"/>
  <c r="BU1296" i="1"/>
  <c r="BP811" i="1"/>
  <c r="BQ811" i="1"/>
  <c r="BR811" i="1"/>
  <c r="BP875" i="1"/>
  <c r="BQ875" i="1"/>
  <c r="BR875" i="1"/>
  <c r="BX648" i="1"/>
  <c r="BV648" i="1"/>
  <c r="BW648" i="1"/>
  <c r="BV680" i="1"/>
  <c r="BW680" i="1"/>
  <c r="BX680" i="1"/>
  <c r="BW712" i="1"/>
  <c r="BX712" i="1"/>
  <c r="BV712" i="1"/>
  <c r="BW744" i="1"/>
  <c r="BV744" i="1"/>
  <c r="BX744" i="1"/>
  <c r="BW776" i="1"/>
  <c r="BV776" i="1"/>
  <c r="BX776" i="1"/>
  <c r="BV808" i="1"/>
  <c r="BW808" i="1"/>
  <c r="BX808" i="1"/>
  <c r="BV840" i="1"/>
  <c r="BW840" i="1"/>
  <c r="BX840" i="1"/>
  <c r="BV872" i="1"/>
  <c r="BW872" i="1"/>
  <c r="BX872" i="1"/>
  <c r="BT671" i="1"/>
  <c r="BU671" i="1"/>
  <c r="BS671" i="1"/>
  <c r="BS735" i="1"/>
  <c r="BU735" i="1"/>
  <c r="BT735" i="1"/>
  <c r="BS799" i="1"/>
  <c r="BT799" i="1"/>
  <c r="BU799" i="1"/>
  <c r="BM861" i="1"/>
  <c r="BN861" i="1"/>
  <c r="BO861" i="1"/>
  <c r="BM893" i="1"/>
  <c r="BN893" i="1"/>
  <c r="BO893" i="1"/>
  <c r="BM925" i="1"/>
  <c r="BN925" i="1"/>
  <c r="BO925" i="1"/>
  <c r="BM957" i="1"/>
  <c r="BN957" i="1"/>
  <c r="BO957" i="1"/>
  <c r="BM989" i="1"/>
  <c r="BO989" i="1"/>
  <c r="BN989" i="1"/>
  <c r="BM1021" i="1"/>
  <c r="BO1021" i="1"/>
  <c r="BN1021" i="1"/>
  <c r="BM1053" i="1"/>
  <c r="BN1053" i="1"/>
  <c r="BO1053" i="1"/>
  <c r="BM1085" i="1"/>
  <c r="BN1085" i="1"/>
  <c r="BO1085" i="1"/>
  <c r="BM1117" i="1"/>
  <c r="BN1117" i="1"/>
  <c r="BO1117" i="1"/>
  <c r="BM1149" i="1"/>
  <c r="BN1149" i="1"/>
  <c r="BO1149" i="1"/>
  <c r="BO1181" i="1"/>
  <c r="BM1181" i="1"/>
  <c r="BN1181" i="1"/>
  <c r="BP981" i="1"/>
  <c r="BQ981" i="1"/>
  <c r="BR981" i="1"/>
  <c r="BP1045" i="1"/>
  <c r="BQ1045" i="1"/>
  <c r="BR1045" i="1"/>
  <c r="BP1109" i="1"/>
  <c r="BQ1109" i="1"/>
  <c r="BR1109" i="1"/>
  <c r="BP1173" i="1"/>
  <c r="BQ1173" i="1"/>
  <c r="BR1173" i="1"/>
  <c r="BP1237" i="1"/>
  <c r="BQ1237" i="1"/>
  <c r="BR1237" i="1"/>
  <c r="BV906" i="1"/>
  <c r="BW906" i="1"/>
  <c r="BX906" i="1"/>
  <c r="BW938" i="1"/>
  <c r="BV938" i="1"/>
  <c r="BX938" i="1"/>
  <c r="BW970" i="1"/>
  <c r="BV970" i="1"/>
  <c r="BX970" i="1"/>
  <c r="BV1002" i="1"/>
  <c r="BW1002" i="1"/>
  <c r="BX1002" i="1"/>
  <c r="BV1034" i="1"/>
  <c r="BW1034" i="1"/>
  <c r="BX1034" i="1"/>
  <c r="BW1066" i="1"/>
  <c r="BV1066" i="1"/>
  <c r="BX1066" i="1"/>
  <c r="BV1098" i="1"/>
  <c r="BW1098" i="1"/>
  <c r="BX1098" i="1"/>
  <c r="BX1130" i="1"/>
  <c r="BV1130" i="1"/>
  <c r="BW1130" i="1"/>
  <c r="BV1162" i="1"/>
  <c r="BW1162" i="1"/>
  <c r="BX1162" i="1"/>
  <c r="BS1360" i="1"/>
  <c r="BT1360" i="1"/>
  <c r="BU1360" i="1"/>
  <c r="BS1424" i="1"/>
  <c r="BT1424" i="1"/>
  <c r="BU1424" i="1"/>
  <c r="BP1123" i="1"/>
  <c r="BQ1123" i="1"/>
  <c r="BR1123" i="1"/>
  <c r="BP1227" i="1"/>
  <c r="BQ1227" i="1"/>
  <c r="BR1227" i="1"/>
  <c r="BP955" i="1"/>
  <c r="BQ955" i="1"/>
  <c r="BR955" i="1"/>
  <c r="BP1019" i="1"/>
  <c r="BQ1019" i="1"/>
  <c r="BR1019" i="1"/>
  <c r="BP1091" i="1"/>
  <c r="BQ1091" i="1"/>
  <c r="BR1091" i="1"/>
  <c r="BP1231" i="1"/>
  <c r="BQ1231" i="1"/>
  <c r="BR1231" i="1"/>
  <c r="BM894" i="1"/>
  <c r="BN894" i="1"/>
  <c r="BO894" i="1"/>
  <c r="BO926" i="1"/>
  <c r="BM926" i="1"/>
  <c r="BN926" i="1"/>
  <c r="BO958" i="1"/>
  <c r="BM958" i="1"/>
  <c r="BN958" i="1"/>
  <c r="BS883" i="1"/>
  <c r="BT883" i="1"/>
  <c r="BU883" i="1"/>
  <c r="BT947" i="1"/>
  <c r="BU947" i="1"/>
  <c r="BS947" i="1"/>
  <c r="BT1011" i="1"/>
  <c r="BU1011" i="1"/>
  <c r="BS1011" i="1"/>
  <c r="BU1075" i="1"/>
  <c r="BS1075" i="1"/>
  <c r="BT1075" i="1"/>
  <c r="BS1139" i="1"/>
  <c r="BT1139" i="1"/>
  <c r="BU1139" i="1"/>
  <c r="BP1285" i="1"/>
  <c r="BQ1285" i="1"/>
  <c r="BR1285" i="1"/>
  <c r="BP1349" i="1"/>
  <c r="BQ1349" i="1"/>
  <c r="BR1349" i="1"/>
  <c r="BP1413" i="1"/>
  <c r="BQ1413" i="1"/>
  <c r="BR1413" i="1"/>
  <c r="BM1400" i="1"/>
  <c r="BN1400" i="1"/>
  <c r="BO1400" i="1"/>
  <c r="BV1210" i="1"/>
  <c r="BW1210" i="1"/>
  <c r="BX1210" i="1"/>
  <c r="BV1242" i="1"/>
  <c r="BW1242" i="1"/>
  <c r="BX1242" i="1"/>
  <c r="BV1274" i="1"/>
  <c r="BW1274" i="1"/>
  <c r="BX1274" i="1"/>
  <c r="BV1306" i="1"/>
  <c r="BW1306" i="1"/>
  <c r="BX1306" i="1"/>
  <c r="BV1338" i="1"/>
  <c r="BW1338" i="1"/>
  <c r="BX1338" i="1"/>
  <c r="BV1370" i="1"/>
  <c r="BW1370" i="1"/>
  <c r="BX1370" i="1"/>
  <c r="BM1404" i="1"/>
  <c r="BN1404" i="1"/>
  <c r="BO1404" i="1"/>
  <c r="BX1452" i="1"/>
  <c r="BV1452" i="1"/>
  <c r="BW1452" i="1"/>
  <c r="BQ1407" i="1"/>
  <c r="BP1407" i="1"/>
  <c r="BR1407" i="1"/>
  <c r="BX1356" i="1"/>
  <c r="BV1356" i="1"/>
  <c r="BW1356" i="1"/>
  <c r="BP1287" i="1"/>
  <c r="BQ1287" i="1"/>
  <c r="BR1287" i="1"/>
  <c r="BT1395" i="1"/>
  <c r="BU1395" i="1"/>
  <c r="BS1395" i="1"/>
  <c r="BP1339" i="1"/>
  <c r="BQ1339" i="1"/>
  <c r="BR1339" i="1"/>
  <c r="BQ1451" i="1"/>
  <c r="BR1451" i="1"/>
  <c r="BP1451" i="1"/>
  <c r="BM1386" i="1"/>
  <c r="BN1386" i="1"/>
  <c r="BO1386" i="1"/>
  <c r="BV1300" i="1"/>
  <c r="BW1300" i="1"/>
  <c r="BX1300" i="1"/>
  <c r="BT1447" i="1"/>
  <c r="BU1447" i="1"/>
  <c r="BS1447" i="1"/>
  <c r="BS1235" i="1"/>
  <c r="BT1235" i="1"/>
  <c r="BU1235" i="1"/>
  <c r="BS1299" i="1"/>
  <c r="BT1299" i="1"/>
  <c r="BU1299" i="1"/>
  <c r="BT1375" i="1"/>
  <c r="BU1375" i="1"/>
  <c r="BS1375" i="1"/>
  <c r="BM1213" i="1"/>
  <c r="BN1213" i="1"/>
  <c r="BO1213" i="1"/>
  <c r="BM1245" i="1"/>
  <c r="BN1245" i="1"/>
  <c r="BO1245" i="1"/>
  <c r="BM1277" i="1"/>
  <c r="BN1277" i="1"/>
  <c r="BO1277" i="1"/>
  <c r="BM1309" i="1"/>
  <c r="BN1309" i="1"/>
  <c r="BO1309" i="1"/>
  <c r="BM1341" i="1"/>
  <c r="BN1341" i="1"/>
  <c r="BO1341" i="1"/>
  <c r="BM1373" i="1"/>
  <c r="BN1373" i="1"/>
  <c r="BO1373" i="1"/>
  <c r="BM1405" i="1"/>
  <c r="BN1405" i="1"/>
  <c r="BO1405" i="1"/>
  <c r="BM1437" i="1"/>
  <c r="BN1437" i="1"/>
  <c r="BO1437" i="1"/>
  <c r="BM1469" i="1"/>
  <c r="BO1469" i="1"/>
  <c r="BN1469" i="1"/>
  <c r="BM1444" i="1"/>
  <c r="BN1444" i="1"/>
  <c r="BO1444" i="1"/>
  <c r="BP43" i="1"/>
  <c r="BQ43" i="1"/>
  <c r="BR43" i="1"/>
  <c r="BV140" i="1"/>
  <c r="BW140" i="1"/>
  <c r="BX140" i="1"/>
  <c r="BX224" i="1"/>
  <c r="BV224" i="1"/>
  <c r="BW224" i="1"/>
  <c r="BW256" i="1"/>
  <c r="BX256" i="1"/>
  <c r="BV256" i="1"/>
  <c r="BW288" i="1"/>
  <c r="BX288" i="1"/>
  <c r="BV288" i="1"/>
  <c r="BS27" i="1"/>
  <c r="BT27" i="1"/>
  <c r="BU27" i="1"/>
  <c r="BS91" i="1"/>
  <c r="BT91" i="1"/>
  <c r="BU91" i="1"/>
  <c r="BS155" i="1"/>
  <c r="BT155" i="1"/>
  <c r="BU155" i="1"/>
  <c r="BS239" i="1"/>
  <c r="BT239" i="1"/>
  <c r="BU239" i="1"/>
  <c r="BS303" i="1"/>
  <c r="BT303" i="1"/>
  <c r="BU303" i="1"/>
  <c r="BS66" i="1"/>
  <c r="BT66" i="1"/>
  <c r="BU66" i="1"/>
  <c r="BU130" i="1"/>
  <c r="BS130" i="1"/>
  <c r="BT130" i="1"/>
  <c r="BU194" i="1"/>
  <c r="BS194" i="1"/>
  <c r="BT194" i="1"/>
  <c r="BS258" i="1"/>
  <c r="BT258" i="1"/>
  <c r="BU258" i="1"/>
  <c r="BS81" i="1"/>
  <c r="BT81" i="1"/>
  <c r="BU81" i="1"/>
  <c r="BS145" i="1"/>
  <c r="BT145" i="1"/>
  <c r="BU145" i="1"/>
  <c r="BS209" i="1"/>
  <c r="BT209" i="1"/>
  <c r="BU209" i="1"/>
  <c r="BS273" i="1"/>
  <c r="BT273" i="1"/>
  <c r="BU273" i="1"/>
  <c r="BS337" i="1"/>
  <c r="BT337" i="1"/>
  <c r="BU337" i="1"/>
  <c r="BV657" i="1"/>
  <c r="BW657" i="1"/>
  <c r="BX657" i="1"/>
  <c r="BP683" i="1"/>
  <c r="BQ683" i="1"/>
  <c r="BR683" i="1"/>
  <c r="BU343" i="1"/>
  <c r="BS343" i="1"/>
  <c r="BT343" i="1"/>
  <c r="BU407" i="1"/>
  <c r="BS407" i="1"/>
  <c r="BT407" i="1"/>
  <c r="BU471" i="1"/>
  <c r="BS471" i="1"/>
  <c r="BT471" i="1"/>
  <c r="BS382" i="1"/>
  <c r="BT382" i="1"/>
  <c r="BU382" i="1"/>
  <c r="BS446" i="1"/>
  <c r="BT446" i="1"/>
  <c r="BU446" i="1"/>
  <c r="BS510" i="1"/>
  <c r="BT510" i="1"/>
  <c r="BU510" i="1"/>
  <c r="BS574" i="1"/>
  <c r="BT574" i="1"/>
  <c r="BU574" i="1"/>
  <c r="BU638" i="1"/>
  <c r="BS638" i="1"/>
  <c r="BT638" i="1"/>
  <c r="BS702" i="1"/>
  <c r="BT702" i="1"/>
  <c r="BU702" i="1"/>
  <c r="BT501" i="1"/>
  <c r="BS501" i="1"/>
  <c r="BU501" i="1"/>
  <c r="BS565" i="1"/>
  <c r="BT565" i="1"/>
  <c r="BU565" i="1"/>
  <c r="BS629" i="1"/>
  <c r="BT629" i="1"/>
  <c r="BU629" i="1"/>
  <c r="BS693" i="1"/>
  <c r="BT693" i="1"/>
  <c r="BU693" i="1"/>
  <c r="BM699" i="1"/>
  <c r="BN699" i="1"/>
  <c r="BO699" i="1"/>
  <c r="BP1222" i="1"/>
  <c r="BQ1222" i="1"/>
  <c r="BR1222" i="1"/>
  <c r="BP1350" i="1"/>
  <c r="BQ1350" i="1"/>
  <c r="BR1350" i="1"/>
  <c r="BS774" i="1"/>
  <c r="BT774" i="1"/>
  <c r="BU774" i="1"/>
  <c r="BS838" i="1"/>
  <c r="BT838" i="1"/>
  <c r="BU838" i="1"/>
  <c r="BU902" i="1"/>
  <c r="BS902" i="1"/>
  <c r="BT902" i="1"/>
  <c r="BU966" i="1"/>
  <c r="BS966" i="1"/>
  <c r="BT966" i="1"/>
  <c r="BS1030" i="1"/>
  <c r="BT1030" i="1"/>
  <c r="BU1030" i="1"/>
  <c r="BT1094" i="1"/>
  <c r="BS1094" i="1"/>
  <c r="BU1094" i="1"/>
  <c r="BS1158" i="1"/>
  <c r="BT1158" i="1"/>
  <c r="BU1158" i="1"/>
  <c r="BS1222" i="1"/>
  <c r="BT1222" i="1"/>
  <c r="BU1222" i="1"/>
  <c r="BT1286" i="1"/>
  <c r="BS1286" i="1"/>
  <c r="BU1286" i="1"/>
  <c r="BS709" i="1"/>
  <c r="BT709" i="1"/>
  <c r="BU709" i="1"/>
  <c r="BT773" i="1"/>
  <c r="BU773" i="1"/>
  <c r="BS773" i="1"/>
  <c r="BU837" i="1"/>
  <c r="BS837" i="1"/>
  <c r="BT837" i="1"/>
  <c r="BS901" i="1"/>
  <c r="BT901" i="1"/>
  <c r="BU901" i="1"/>
  <c r="BS965" i="1"/>
  <c r="BT965" i="1"/>
  <c r="BU965" i="1"/>
  <c r="BT1029" i="1"/>
  <c r="BU1029" i="1"/>
  <c r="BS1029" i="1"/>
  <c r="BS1093" i="1"/>
  <c r="BT1093" i="1"/>
  <c r="BU1093" i="1"/>
  <c r="BS1157" i="1"/>
  <c r="BT1157" i="1"/>
  <c r="BU1157" i="1"/>
  <c r="BU1221" i="1"/>
  <c r="BS1221" i="1"/>
  <c r="BT1221" i="1"/>
  <c r="BU1285" i="1"/>
  <c r="BS1285" i="1"/>
  <c r="BT1285" i="1"/>
  <c r="BS1349" i="1"/>
  <c r="BT1349" i="1"/>
  <c r="BU1349" i="1"/>
  <c r="BP1384" i="1"/>
  <c r="BQ1384" i="1"/>
  <c r="BR1384" i="1"/>
  <c r="BP1448" i="1"/>
  <c r="BQ1448" i="1"/>
  <c r="BR1448" i="1"/>
  <c r="BP1418" i="1"/>
  <c r="BQ1418" i="1"/>
  <c r="BR1418" i="1"/>
  <c r="BS1354" i="1"/>
  <c r="BT1354" i="1"/>
  <c r="BU1354" i="1"/>
  <c r="BS1418" i="1"/>
  <c r="BT1418" i="1"/>
  <c r="BU1418" i="1"/>
  <c r="BV26" i="1"/>
  <c r="BW26" i="1"/>
  <c r="BX26" i="1"/>
  <c r="BP174" i="1"/>
  <c r="BQ174" i="1"/>
  <c r="BR174" i="1"/>
  <c r="BP1326" i="1"/>
  <c r="BQ1326" i="1"/>
  <c r="BR1326" i="1"/>
  <c r="BS1461" i="1"/>
  <c r="BT1461" i="1"/>
  <c r="BU1461" i="1"/>
  <c r="BM715" i="1"/>
  <c r="BN715" i="1"/>
  <c r="BO715" i="1"/>
  <c r="BM843" i="1"/>
  <c r="BN843" i="1"/>
  <c r="BO843" i="1"/>
  <c r="BM971" i="1"/>
  <c r="BN971" i="1"/>
  <c r="BO971" i="1"/>
  <c r="BM1099" i="1"/>
  <c r="BN1099" i="1"/>
  <c r="BO1099" i="1"/>
  <c r="BM1227" i="1"/>
  <c r="BN1227" i="1"/>
  <c r="BO1227" i="1"/>
  <c r="BM1355" i="1"/>
  <c r="BN1355" i="1"/>
  <c r="BO1355" i="1"/>
  <c r="BP699" i="1"/>
  <c r="BQ699" i="1"/>
  <c r="BR699" i="1"/>
  <c r="BS539" i="1"/>
  <c r="BT539" i="1"/>
  <c r="BU539" i="1"/>
  <c r="BO799" i="1"/>
  <c r="BM799" i="1"/>
  <c r="BN799" i="1"/>
  <c r="BO927" i="1"/>
  <c r="BM927" i="1"/>
  <c r="BN927" i="1"/>
  <c r="BP38" i="1"/>
  <c r="BQ38" i="1"/>
  <c r="BR38" i="1"/>
  <c r="BP751" i="1"/>
  <c r="BQ751" i="1"/>
  <c r="BR751" i="1"/>
  <c r="BP707" i="1"/>
  <c r="BQ707" i="1"/>
  <c r="BR707" i="1"/>
  <c r="BM775" i="1"/>
  <c r="BN775" i="1"/>
  <c r="BO775" i="1"/>
  <c r="BM903" i="1"/>
  <c r="BN903" i="1"/>
  <c r="BO903" i="1"/>
  <c r="BM1031" i="1"/>
  <c r="BN1031" i="1"/>
  <c r="BO1031" i="1"/>
  <c r="BP7" i="1"/>
  <c r="BQ7" i="1"/>
  <c r="BR7" i="1"/>
  <c r="BM9" i="1"/>
  <c r="BN9" i="1"/>
  <c r="BO9" i="1"/>
  <c r="BM16" i="1"/>
  <c r="BN16" i="1"/>
  <c r="BO16" i="1"/>
  <c r="BP44" i="1"/>
  <c r="BQ44" i="1"/>
  <c r="BR44" i="1"/>
  <c r="BQ108" i="1"/>
  <c r="BR108" i="1"/>
  <c r="BP108" i="1"/>
  <c r="BP172" i="1"/>
  <c r="BQ172" i="1"/>
  <c r="BR172" i="1"/>
  <c r="BX25" i="1"/>
  <c r="BV25" i="1"/>
  <c r="BW25" i="1"/>
  <c r="BX57" i="1"/>
  <c r="BV57" i="1"/>
  <c r="BW57" i="1"/>
  <c r="BX89" i="1"/>
  <c r="BV89" i="1"/>
  <c r="BW89" i="1"/>
  <c r="BV121" i="1"/>
  <c r="BW121" i="1"/>
  <c r="BX121" i="1"/>
  <c r="BV32" i="1"/>
  <c r="BW32" i="1"/>
  <c r="BX32" i="1"/>
  <c r="BM66" i="1"/>
  <c r="BN66" i="1"/>
  <c r="BO66" i="1"/>
  <c r="BM98" i="1"/>
  <c r="BN98" i="1"/>
  <c r="BO98" i="1"/>
  <c r="BM130" i="1"/>
  <c r="BN130" i="1"/>
  <c r="BO130" i="1"/>
  <c r="BM57" i="1"/>
  <c r="BN57" i="1"/>
  <c r="BO57" i="1"/>
  <c r="BM89" i="1"/>
  <c r="BN89" i="1"/>
  <c r="BO89" i="1"/>
  <c r="BM121" i="1"/>
  <c r="BN121" i="1"/>
  <c r="BO121" i="1"/>
  <c r="BM153" i="1"/>
  <c r="BN153" i="1"/>
  <c r="BO153" i="1"/>
  <c r="BM185" i="1"/>
  <c r="BN185" i="1"/>
  <c r="BO185" i="1"/>
  <c r="BP41" i="1"/>
  <c r="BQ41" i="1"/>
  <c r="BR41" i="1"/>
  <c r="BP105" i="1"/>
  <c r="BQ105" i="1"/>
  <c r="BR105" i="1"/>
  <c r="BM32" i="1"/>
  <c r="BN32" i="1"/>
  <c r="BO32" i="1"/>
  <c r="BP256" i="1"/>
  <c r="BQ256" i="1"/>
  <c r="BR256" i="1"/>
  <c r="BP320" i="1"/>
  <c r="BQ320" i="1"/>
  <c r="BR320" i="1"/>
  <c r="BQ384" i="1"/>
  <c r="BP384" i="1"/>
  <c r="BR384" i="1"/>
  <c r="BV177" i="1"/>
  <c r="BW177" i="1"/>
  <c r="BX177" i="1"/>
  <c r="BV209" i="1"/>
  <c r="BW209" i="1"/>
  <c r="BX209" i="1"/>
  <c r="BV241" i="1"/>
  <c r="BW241" i="1"/>
  <c r="BX241" i="1"/>
  <c r="BV273" i="1"/>
  <c r="BW273" i="1"/>
  <c r="BX273" i="1"/>
  <c r="BW305" i="1"/>
  <c r="BX305" i="1"/>
  <c r="BV305" i="1"/>
  <c r="BS136" i="1"/>
  <c r="BT136" i="1"/>
  <c r="BU136" i="1"/>
  <c r="BT200" i="1"/>
  <c r="BU200" i="1"/>
  <c r="BS200" i="1"/>
  <c r="BP151" i="1"/>
  <c r="BQ151" i="1"/>
  <c r="BR151" i="1"/>
  <c r="BP215" i="1"/>
  <c r="BQ215" i="1"/>
  <c r="BR215" i="1"/>
  <c r="BV208" i="1"/>
  <c r="BW208" i="1"/>
  <c r="BX208" i="1"/>
  <c r="BM229" i="1"/>
  <c r="BN229" i="1"/>
  <c r="BO229" i="1"/>
  <c r="BQ181" i="1"/>
  <c r="BP181" i="1"/>
  <c r="BR181" i="1"/>
  <c r="BP245" i="1"/>
  <c r="BQ245" i="1"/>
  <c r="BR245" i="1"/>
  <c r="BP309" i="1"/>
  <c r="BQ309" i="1"/>
  <c r="BR309" i="1"/>
  <c r="BV54" i="1"/>
  <c r="BW54" i="1"/>
  <c r="BX54" i="1"/>
  <c r="BV86" i="1"/>
  <c r="BW86" i="1"/>
  <c r="BX86" i="1"/>
  <c r="BV118" i="1"/>
  <c r="BW118" i="1"/>
  <c r="BX118" i="1"/>
  <c r="BV150" i="1"/>
  <c r="BW150" i="1"/>
  <c r="BX150" i="1"/>
  <c r="BV182" i="1"/>
  <c r="BW182" i="1"/>
  <c r="BX182" i="1"/>
  <c r="BQ362" i="1"/>
  <c r="BR362" i="1"/>
  <c r="BP362" i="1"/>
  <c r="BQ426" i="1"/>
  <c r="BR426" i="1"/>
  <c r="BP426" i="1"/>
  <c r="BQ490" i="1"/>
  <c r="BR490" i="1"/>
  <c r="BP490" i="1"/>
  <c r="BP554" i="1"/>
  <c r="BQ554" i="1"/>
  <c r="BR554" i="1"/>
  <c r="BV255" i="1"/>
  <c r="BW255" i="1"/>
  <c r="BX255" i="1"/>
  <c r="BV287" i="1"/>
  <c r="BW287" i="1"/>
  <c r="BX287" i="1"/>
  <c r="BV319" i="1"/>
  <c r="BW319" i="1"/>
  <c r="BX319" i="1"/>
  <c r="BV351" i="1"/>
  <c r="BW351" i="1"/>
  <c r="BX351" i="1"/>
  <c r="BV383" i="1"/>
  <c r="BW383" i="1"/>
  <c r="BX383" i="1"/>
  <c r="BV415" i="1"/>
  <c r="BW415" i="1"/>
  <c r="BX415" i="1"/>
  <c r="BV447" i="1"/>
  <c r="BW447" i="1"/>
  <c r="BX447" i="1"/>
  <c r="BV479" i="1"/>
  <c r="BW479" i="1"/>
  <c r="BX479" i="1"/>
  <c r="BV511" i="1"/>
  <c r="BW511" i="1"/>
  <c r="BX511" i="1"/>
  <c r="BP373" i="1"/>
  <c r="BQ373" i="1"/>
  <c r="BR373" i="1"/>
  <c r="BP437" i="1"/>
  <c r="BQ437" i="1"/>
  <c r="BR437" i="1"/>
  <c r="BP501" i="1"/>
  <c r="BQ501" i="1"/>
  <c r="BR501" i="1"/>
  <c r="BP565" i="1"/>
  <c r="BQ565" i="1"/>
  <c r="BR565" i="1"/>
  <c r="BV222" i="1"/>
  <c r="BW222" i="1"/>
  <c r="BX222" i="1"/>
  <c r="BV254" i="1"/>
  <c r="BW254" i="1"/>
  <c r="BX254" i="1"/>
  <c r="BV286" i="1"/>
  <c r="BW286" i="1"/>
  <c r="BX286" i="1"/>
  <c r="BV318" i="1"/>
  <c r="BW318" i="1"/>
  <c r="BX318" i="1"/>
  <c r="BV350" i="1"/>
  <c r="BW350" i="1"/>
  <c r="BX350" i="1"/>
  <c r="BW382" i="1"/>
  <c r="BV382" i="1"/>
  <c r="BX382" i="1"/>
  <c r="BV414" i="1"/>
  <c r="BW414" i="1"/>
  <c r="BX414" i="1"/>
  <c r="BV446" i="1"/>
  <c r="BW446" i="1"/>
  <c r="BX446" i="1"/>
  <c r="BV478" i="1"/>
  <c r="BW478" i="1"/>
  <c r="BX478" i="1"/>
  <c r="BV510" i="1"/>
  <c r="BW510" i="1"/>
  <c r="BX510" i="1"/>
  <c r="BV542" i="1"/>
  <c r="BW542" i="1"/>
  <c r="BX542" i="1"/>
  <c r="BS449" i="1"/>
  <c r="BT449" i="1"/>
  <c r="BU449" i="1"/>
  <c r="BV345" i="1"/>
  <c r="BW345" i="1"/>
  <c r="BX345" i="1"/>
  <c r="BV377" i="1"/>
  <c r="BW377" i="1"/>
  <c r="BX377" i="1"/>
  <c r="BX409" i="1"/>
  <c r="BV409" i="1"/>
  <c r="BW409" i="1"/>
  <c r="BV441" i="1"/>
  <c r="BW441" i="1"/>
  <c r="BX441" i="1"/>
  <c r="BV473" i="1"/>
  <c r="BW473" i="1"/>
  <c r="BX473" i="1"/>
  <c r="BV505" i="1"/>
  <c r="BW505" i="1"/>
  <c r="BX505" i="1"/>
  <c r="BV537" i="1"/>
  <c r="BW537" i="1"/>
  <c r="BX537" i="1"/>
  <c r="BV569" i="1"/>
  <c r="BW569" i="1"/>
  <c r="BX569" i="1"/>
  <c r="BS292" i="1"/>
  <c r="BT292" i="1"/>
  <c r="BU292" i="1"/>
  <c r="BS356" i="1"/>
  <c r="BT356" i="1"/>
  <c r="BU356" i="1"/>
  <c r="BT420" i="1"/>
  <c r="BS420" i="1"/>
  <c r="BU420" i="1"/>
  <c r="BS484" i="1"/>
  <c r="BT484" i="1"/>
  <c r="BU484" i="1"/>
  <c r="BS548" i="1"/>
  <c r="BT548" i="1"/>
  <c r="BU548" i="1"/>
  <c r="BQ307" i="1"/>
  <c r="BR307" i="1"/>
  <c r="BP307" i="1"/>
  <c r="BQ371" i="1"/>
  <c r="BR371" i="1"/>
  <c r="BP371" i="1"/>
  <c r="BQ435" i="1"/>
  <c r="BP435" i="1"/>
  <c r="BR435" i="1"/>
  <c r="BP499" i="1"/>
  <c r="BQ499" i="1"/>
  <c r="BR499" i="1"/>
  <c r="BV609" i="1"/>
  <c r="BW609" i="1"/>
  <c r="BX609" i="1"/>
  <c r="BS564" i="1"/>
  <c r="BT564" i="1"/>
  <c r="BU564" i="1"/>
  <c r="BS628" i="1"/>
  <c r="BT628" i="1"/>
  <c r="BU628" i="1"/>
  <c r="BT692" i="1"/>
  <c r="BU692" i="1"/>
  <c r="BS692" i="1"/>
  <c r="BS756" i="1"/>
  <c r="BT756" i="1"/>
  <c r="BU756" i="1"/>
  <c r="BT820" i="1"/>
  <c r="BS820" i="1"/>
  <c r="BU820" i="1"/>
  <c r="BS884" i="1"/>
  <c r="BT884" i="1"/>
  <c r="BU884" i="1"/>
  <c r="BP575" i="1"/>
  <c r="BQ575" i="1"/>
  <c r="BR575" i="1"/>
  <c r="BP639" i="1"/>
  <c r="BQ639" i="1"/>
  <c r="BR639" i="1"/>
  <c r="BS611" i="1"/>
  <c r="BT611" i="1"/>
  <c r="BU611" i="1"/>
  <c r="BM553" i="1"/>
  <c r="BN553" i="1"/>
  <c r="BO553" i="1"/>
  <c r="BM585" i="1"/>
  <c r="BN585" i="1"/>
  <c r="BO585" i="1"/>
  <c r="BN617" i="1"/>
  <c r="BO617" i="1"/>
  <c r="BM617" i="1"/>
  <c r="BM649" i="1"/>
  <c r="BN649" i="1"/>
  <c r="BO649" i="1"/>
  <c r="BM681" i="1"/>
  <c r="BN681" i="1"/>
  <c r="BO681" i="1"/>
  <c r="BM713" i="1"/>
  <c r="BN713" i="1"/>
  <c r="BO713" i="1"/>
  <c r="BM745" i="1"/>
  <c r="BN745" i="1"/>
  <c r="BO745" i="1"/>
  <c r="BM777" i="1"/>
  <c r="BN777" i="1"/>
  <c r="BO777" i="1"/>
  <c r="BM809" i="1"/>
  <c r="BN809" i="1"/>
  <c r="BO809" i="1"/>
  <c r="BM841" i="1"/>
  <c r="BN841" i="1"/>
  <c r="BO841" i="1"/>
  <c r="BQ649" i="1"/>
  <c r="BR649" i="1"/>
  <c r="BP649" i="1"/>
  <c r="BP713" i="1"/>
  <c r="BQ713" i="1"/>
  <c r="BR713" i="1"/>
  <c r="BR777" i="1"/>
  <c r="BP777" i="1"/>
  <c r="BQ777" i="1"/>
  <c r="BR841" i="1"/>
  <c r="BP841" i="1"/>
  <c r="BQ841" i="1"/>
  <c r="BQ905" i="1"/>
  <c r="BR905" i="1"/>
  <c r="BP905" i="1"/>
  <c r="BM564" i="1"/>
  <c r="BN564" i="1"/>
  <c r="BO564" i="1"/>
  <c r="BM596" i="1"/>
  <c r="BN596" i="1"/>
  <c r="BO596" i="1"/>
  <c r="BM628" i="1"/>
  <c r="BN628" i="1"/>
  <c r="BO628" i="1"/>
  <c r="BM660" i="1"/>
  <c r="BN660" i="1"/>
  <c r="BO660" i="1"/>
  <c r="BM692" i="1"/>
  <c r="BN692" i="1"/>
  <c r="BO692" i="1"/>
  <c r="BN724" i="1"/>
  <c r="BM724" i="1"/>
  <c r="BO724" i="1"/>
  <c r="BM756" i="1"/>
  <c r="BN756" i="1"/>
  <c r="BO756" i="1"/>
  <c r="BM788" i="1"/>
  <c r="BN788" i="1"/>
  <c r="BO788" i="1"/>
  <c r="BM820" i="1"/>
  <c r="BN820" i="1"/>
  <c r="BO820" i="1"/>
  <c r="BM852" i="1"/>
  <c r="BN852" i="1"/>
  <c r="BO852" i="1"/>
  <c r="BS916" i="1"/>
  <c r="BT916" i="1"/>
  <c r="BU916" i="1"/>
  <c r="BS980" i="1"/>
  <c r="BT980" i="1"/>
  <c r="BU980" i="1"/>
  <c r="BS1044" i="1"/>
  <c r="BT1044" i="1"/>
  <c r="BU1044" i="1"/>
  <c r="BT1108" i="1"/>
  <c r="BU1108" i="1"/>
  <c r="BS1108" i="1"/>
  <c r="BT1172" i="1"/>
  <c r="BU1172" i="1"/>
  <c r="BS1172" i="1"/>
  <c r="BS1236" i="1"/>
  <c r="BT1236" i="1"/>
  <c r="BU1236" i="1"/>
  <c r="BS1300" i="1"/>
  <c r="BU1300" i="1"/>
  <c r="BT1300" i="1"/>
  <c r="BP815" i="1"/>
  <c r="BQ815" i="1"/>
  <c r="BR815" i="1"/>
  <c r="BP879" i="1"/>
  <c r="BQ879" i="1"/>
  <c r="BR879" i="1"/>
  <c r="BM650" i="1"/>
  <c r="BN650" i="1"/>
  <c r="BO650" i="1"/>
  <c r="BM682" i="1"/>
  <c r="BN682" i="1"/>
  <c r="BO682" i="1"/>
  <c r="BO714" i="1"/>
  <c r="BM714" i="1"/>
  <c r="BN714" i="1"/>
  <c r="BO746" i="1"/>
  <c r="BM746" i="1"/>
  <c r="BN746" i="1"/>
  <c r="BO778" i="1"/>
  <c r="BM778" i="1"/>
  <c r="BN778" i="1"/>
  <c r="BM810" i="1"/>
  <c r="BN810" i="1"/>
  <c r="BO810" i="1"/>
  <c r="BM842" i="1"/>
  <c r="BN842" i="1"/>
  <c r="BO842" i="1"/>
  <c r="BM874" i="1"/>
  <c r="BN874" i="1"/>
  <c r="BO874" i="1"/>
  <c r="BS675" i="1"/>
  <c r="BT675" i="1"/>
  <c r="BU675" i="1"/>
  <c r="BS739" i="1"/>
  <c r="BU739" i="1"/>
  <c r="BT739" i="1"/>
  <c r="BS803" i="1"/>
  <c r="BT803" i="1"/>
  <c r="BU803" i="1"/>
  <c r="BV863" i="1"/>
  <c r="BW863" i="1"/>
  <c r="BX863" i="1"/>
  <c r="BV895" i="1"/>
  <c r="BW895" i="1"/>
  <c r="BX895" i="1"/>
  <c r="BV927" i="1"/>
  <c r="BW927" i="1"/>
  <c r="BX927" i="1"/>
  <c r="BV959" i="1"/>
  <c r="BW959" i="1"/>
  <c r="BX959" i="1"/>
  <c r="BW991" i="1"/>
  <c r="BV991" i="1"/>
  <c r="BX991" i="1"/>
  <c r="BW1023" i="1"/>
  <c r="BV1023" i="1"/>
  <c r="BX1023" i="1"/>
  <c r="BV1055" i="1"/>
  <c r="BW1055" i="1"/>
  <c r="BX1055" i="1"/>
  <c r="BV1087" i="1"/>
  <c r="BX1087" i="1"/>
  <c r="BW1087" i="1"/>
  <c r="BV1119" i="1"/>
  <c r="BW1119" i="1"/>
  <c r="BX1119" i="1"/>
  <c r="BV1151" i="1"/>
  <c r="BW1151" i="1"/>
  <c r="BX1151" i="1"/>
  <c r="BV1183" i="1"/>
  <c r="BW1183" i="1"/>
  <c r="BX1183" i="1"/>
  <c r="BP985" i="1"/>
  <c r="BQ985" i="1"/>
  <c r="BR985" i="1"/>
  <c r="BP1049" i="1"/>
  <c r="BQ1049" i="1"/>
  <c r="BR1049" i="1"/>
  <c r="BP1113" i="1"/>
  <c r="BQ1113" i="1"/>
  <c r="BR1113" i="1"/>
  <c r="BP1177" i="1"/>
  <c r="BQ1177" i="1"/>
  <c r="BR1177" i="1"/>
  <c r="BP1241" i="1"/>
  <c r="BQ1241" i="1"/>
  <c r="BR1241" i="1"/>
  <c r="BM908" i="1"/>
  <c r="BN908" i="1"/>
  <c r="BO908" i="1"/>
  <c r="BM940" i="1"/>
  <c r="BO940" i="1"/>
  <c r="BN940" i="1"/>
  <c r="BM972" i="1"/>
  <c r="BO972" i="1"/>
  <c r="BN972" i="1"/>
  <c r="BM1004" i="1"/>
  <c r="BN1004" i="1"/>
  <c r="BO1004" i="1"/>
  <c r="BM1036" i="1"/>
  <c r="BN1036" i="1"/>
  <c r="BO1036" i="1"/>
  <c r="BO1068" i="1"/>
  <c r="BM1068" i="1"/>
  <c r="BN1068" i="1"/>
  <c r="BM1100" i="1"/>
  <c r="BN1100" i="1"/>
  <c r="BO1100" i="1"/>
  <c r="BM1132" i="1"/>
  <c r="BN1132" i="1"/>
  <c r="BO1132" i="1"/>
  <c r="BM1164" i="1"/>
  <c r="BN1164" i="1"/>
  <c r="BO1164" i="1"/>
  <c r="BS1364" i="1"/>
  <c r="BT1364" i="1"/>
  <c r="BU1364" i="1"/>
  <c r="BS1428" i="1"/>
  <c r="BT1428" i="1"/>
  <c r="BU1428" i="1"/>
  <c r="BP1143" i="1"/>
  <c r="BQ1143" i="1"/>
  <c r="BR1143" i="1"/>
  <c r="BP1255" i="1"/>
  <c r="BQ1255" i="1"/>
  <c r="BR1255" i="1"/>
  <c r="BR959" i="1"/>
  <c r="BP959" i="1"/>
  <c r="BQ959" i="1"/>
  <c r="BP1023" i="1"/>
  <c r="BQ1023" i="1"/>
  <c r="BR1023" i="1"/>
  <c r="BP1095" i="1"/>
  <c r="BQ1095" i="1"/>
  <c r="BR1095" i="1"/>
  <c r="BP1235" i="1"/>
  <c r="BQ1235" i="1"/>
  <c r="BR1235" i="1"/>
  <c r="BV896" i="1"/>
  <c r="BW896" i="1"/>
  <c r="BX896" i="1"/>
  <c r="BV928" i="1"/>
  <c r="BW928" i="1"/>
  <c r="BX928" i="1"/>
  <c r="BV960" i="1"/>
  <c r="BW960" i="1"/>
  <c r="BX960" i="1"/>
  <c r="BS887" i="1"/>
  <c r="BT887" i="1"/>
  <c r="BU887" i="1"/>
  <c r="BS951" i="1"/>
  <c r="BT951" i="1"/>
  <c r="BU951" i="1"/>
  <c r="BT1015" i="1"/>
  <c r="BU1015" i="1"/>
  <c r="BS1015" i="1"/>
  <c r="BU1079" i="1"/>
  <c r="BS1079" i="1"/>
  <c r="BT1079" i="1"/>
  <c r="BS1143" i="1"/>
  <c r="BT1143" i="1"/>
  <c r="BU1143" i="1"/>
  <c r="BP1289" i="1"/>
  <c r="BQ1289" i="1"/>
  <c r="BR1289" i="1"/>
  <c r="BP1353" i="1"/>
  <c r="BQ1353" i="1"/>
  <c r="BR1353" i="1"/>
  <c r="BP1417" i="1"/>
  <c r="BQ1417" i="1"/>
  <c r="BR1417" i="1"/>
  <c r="BV1410" i="1"/>
  <c r="BW1410" i="1"/>
  <c r="BX1410" i="1"/>
  <c r="BM1212" i="1"/>
  <c r="BN1212" i="1"/>
  <c r="BO1212" i="1"/>
  <c r="BM1244" i="1"/>
  <c r="BN1244" i="1"/>
  <c r="BO1244" i="1"/>
  <c r="BM1276" i="1"/>
  <c r="BN1276" i="1"/>
  <c r="BO1276" i="1"/>
  <c r="BO1308" i="1"/>
  <c r="BM1308" i="1"/>
  <c r="BN1308" i="1"/>
  <c r="BM1340" i="1"/>
  <c r="BN1340" i="1"/>
  <c r="BO1340" i="1"/>
  <c r="BM1372" i="1"/>
  <c r="BN1372" i="1"/>
  <c r="BO1372" i="1"/>
  <c r="BV1406" i="1"/>
  <c r="BW1406" i="1"/>
  <c r="BX1406" i="1"/>
  <c r="BM1458" i="1"/>
  <c r="BN1458" i="1"/>
  <c r="BO1458" i="1"/>
  <c r="BQ1411" i="1"/>
  <c r="BP1411" i="1"/>
  <c r="BR1411" i="1"/>
  <c r="BM1366" i="1"/>
  <c r="BN1366" i="1"/>
  <c r="BO1366" i="1"/>
  <c r="BM1306" i="1"/>
  <c r="BN1306" i="1"/>
  <c r="BO1306" i="1"/>
  <c r="BT1423" i="1"/>
  <c r="BU1423" i="1"/>
  <c r="BS1423" i="1"/>
  <c r="BP1343" i="1"/>
  <c r="BQ1343" i="1"/>
  <c r="BR1343" i="1"/>
  <c r="BP1455" i="1"/>
  <c r="BQ1455" i="1"/>
  <c r="BR1455" i="1"/>
  <c r="BM1398" i="1"/>
  <c r="BN1398" i="1"/>
  <c r="BO1398" i="1"/>
  <c r="BW1312" i="1"/>
  <c r="BX1312" i="1"/>
  <c r="BV1312" i="1"/>
  <c r="BS1175" i="1"/>
  <c r="BT1175" i="1"/>
  <c r="BU1175" i="1"/>
  <c r="BS1239" i="1"/>
  <c r="BT1239" i="1"/>
  <c r="BU1239" i="1"/>
  <c r="BU1303" i="1"/>
  <c r="BS1303" i="1"/>
  <c r="BT1303" i="1"/>
  <c r="BT1407" i="1"/>
  <c r="BU1407" i="1"/>
  <c r="BS1407" i="1"/>
  <c r="BV1215" i="1"/>
  <c r="BW1215" i="1"/>
  <c r="BX1215" i="1"/>
  <c r="BV1247" i="1"/>
  <c r="BW1247" i="1"/>
  <c r="BX1247" i="1"/>
  <c r="BX1279" i="1"/>
  <c r="BV1279" i="1"/>
  <c r="BW1279" i="1"/>
  <c r="BV1311" i="1"/>
  <c r="BW1311" i="1"/>
  <c r="BX1311" i="1"/>
  <c r="BV1343" i="1"/>
  <c r="BW1343" i="1"/>
  <c r="BX1343" i="1"/>
  <c r="BV1375" i="1"/>
  <c r="BW1375" i="1"/>
  <c r="BX1375" i="1"/>
  <c r="BV1407" i="1"/>
  <c r="BW1407" i="1"/>
  <c r="BX1407" i="1"/>
  <c r="BW1439" i="1"/>
  <c r="BX1439" i="1"/>
  <c r="BV1439" i="1"/>
  <c r="BU2" i="1"/>
  <c r="BT2" i="1"/>
  <c r="BS2" i="1"/>
  <c r="BV1446" i="1"/>
  <c r="BW1446" i="1"/>
  <c r="BX1446" i="1"/>
  <c r="BP47" i="1"/>
  <c r="BQ47" i="1"/>
  <c r="BR47" i="1"/>
  <c r="BM142" i="1"/>
  <c r="BN142" i="1"/>
  <c r="BO142" i="1"/>
  <c r="BM226" i="1"/>
  <c r="BN226" i="1"/>
  <c r="BO226" i="1"/>
  <c r="BO258" i="1"/>
  <c r="BM258" i="1"/>
  <c r="BN258" i="1"/>
  <c r="BO290" i="1"/>
  <c r="BM290" i="1"/>
  <c r="BN290" i="1"/>
  <c r="BS31" i="1"/>
  <c r="BT31" i="1"/>
  <c r="BU31" i="1"/>
  <c r="BS95" i="1"/>
  <c r="BT95" i="1"/>
  <c r="BU95" i="1"/>
  <c r="BU159" i="1"/>
  <c r="BS159" i="1"/>
  <c r="BT159" i="1"/>
  <c r="BS243" i="1"/>
  <c r="BT243" i="1"/>
  <c r="BU243" i="1"/>
  <c r="BS6" i="1"/>
  <c r="BT6" i="1"/>
  <c r="BU6" i="1"/>
  <c r="BS70" i="1"/>
  <c r="BT70" i="1"/>
  <c r="BU70" i="1"/>
  <c r="BU134" i="1"/>
  <c r="BS134" i="1"/>
  <c r="BT134" i="1"/>
  <c r="BU198" i="1"/>
  <c r="BS198" i="1"/>
  <c r="BT198" i="1"/>
  <c r="BS262" i="1"/>
  <c r="BT262" i="1"/>
  <c r="BU262" i="1"/>
  <c r="BS85" i="1"/>
  <c r="BT85" i="1"/>
  <c r="BU85" i="1"/>
  <c r="BS149" i="1"/>
  <c r="BT149" i="1"/>
  <c r="BU149" i="1"/>
  <c r="BS213" i="1"/>
  <c r="BT213" i="1"/>
  <c r="BU213" i="1"/>
  <c r="BS277" i="1"/>
  <c r="BT277" i="1"/>
  <c r="BU277" i="1"/>
  <c r="BS341" i="1"/>
  <c r="BT341" i="1"/>
  <c r="BU341" i="1"/>
  <c r="BM659" i="1"/>
  <c r="BN659" i="1"/>
  <c r="BO659" i="1"/>
  <c r="BP687" i="1"/>
  <c r="BQ687" i="1"/>
  <c r="BR687" i="1"/>
  <c r="BU347" i="1"/>
  <c r="BS347" i="1"/>
  <c r="BT347" i="1"/>
  <c r="BU411" i="1"/>
  <c r="BS411" i="1"/>
  <c r="BT411" i="1"/>
  <c r="BU475" i="1"/>
  <c r="BS475" i="1"/>
  <c r="BT475" i="1"/>
  <c r="BU386" i="1"/>
  <c r="BS386" i="1"/>
  <c r="BT386" i="1"/>
  <c r="BU450" i="1"/>
  <c r="BS450" i="1"/>
  <c r="BT450" i="1"/>
  <c r="BS514" i="1"/>
  <c r="BT514" i="1"/>
  <c r="BU514" i="1"/>
  <c r="BU578" i="1"/>
  <c r="BS578" i="1"/>
  <c r="BT578" i="1"/>
  <c r="BU642" i="1"/>
  <c r="BS642" i="1"/>
  <c r="BT642" i="1"/>
  <c r="BS706" i="1"/>
  <c r="BT706" i="1"/>
  <c r="BU706" i="1"/>
  <c r="BS505" i="1"/>
  <c r="BT505" i="1"/>
  <c r="BU505" i="1"/>
  <c r="BU569" i="1"/>
  <c r="BS569" i="1"/>
  <c r="BT569" i="1"/>
  <c r="BS633" i="1"/>
  <c r="BT633" i="1"/>
  <c r="BU633" i="1"/>
  <c r="BQ1240" i="1"/>
  <c r="BR1240" i="1"/>
  <c r="BP1240" i="1"/>
  <c r="BV701" i="1"/>
  <c r="BW701" i="1"/>
  <c r="BX701" i="1"/>
  <c r="BP1226" i="1"/>
  <c r="BQ1226" i="1"/>
  <c r="BR1226" i="1"/>
  <c r="BP1354" i="1"/>
  <c r="BQ1354" i="1"/>
  <c r="BR1354" i="1"/>
  <c r="BS778" i="1"/>
  <c r="BT778" i="1"/>
  <c r="BU778" i="1"/>
  <c r="BS842" i="1"/>
  <c r="BT842" i="1"/>
  <c r="BU842" i="1"/>
  <c r="BU906" i="1"/>
  <c r="BS906" i="1"/>
  <c r="BT906" i="1"/>
  <c r="BU970" i="1"/>
  <c r="BS970" i="1"/>
  <c r="BT970" i="1"/>
  <c r="BS1034" i="1"/>
  <c r="BT1034" i="1"/>
  <c r="BU1034" i="1"/>
  <c r="BT1098" i="1"/>
  <c r="BU1098" i="1"/>
  <c r="BS1098" i="1"/>
  <c r="BS1162" i="1"/>
  <c r="BT1162" i="1"/>
  <c r="BU1162" i="1"/>
  <c r="BS1226" i="1"/>
  <c r="BT1226" i="1"/>
  <c r="BU1226" i="1"/>
  <c r="BS1290" i="1"/>
  <c r="BT1290" i="1"/>
  <c r="BU1290" i="1"/>
  <c r="BS713" i="1"/>
  <c r="BT713" i="1"/>
  <c r="BU713" i="1"/>
  <c r="BU777" i="1"/>
  <c r="BS777" i="1"/>
  <c r="BT777" i="1"/>
  <c r="BS841" i="1"/>
  <c r="BT841" i="1"/>
  <c r="BU841" i="1"/>
  <c r="BS905" i="1"/>
  <c r="BT905" i="1"/>
  <c r="BU905" i="1"/>
  <c r="BS969" i="1"/>
  <c r="BT969" i="1"/>
  <c r="BU969" i="1"/>
  <c r="BU1033" i="1"/>
  <c r="BS1033" i="1"/>
  <c r="BT1033" i="1"/>
  <c r="BS1097" i="1"/>
  <c r="BT1097" i="1"/>
  <c r="BU1097" i="1"/>
  <c r="BS1161" i="1"/>
  <c r="BT1161" i="1"/>
  <c r="BU1161" i="1"/>
  <c r="BU1225" i="1"/>
  <c r="BS1225" i="1"/>
  <c r="BT1225" i="1"/>
  <c r="BS1289" i="1"/>
  <c r="BT1289" i="1"/>
  <c r="BU1289" i="1"/>
  <c r="BS1353" i="1"/>
  <c r="BT1353" i="1"/>
  <c r="BU1353" i="1"/>
  <c r="BP1388" i="1"/>
  <c r="BQ1388" i="1"/>
  <c r="BR1388" i="1"/>
  <c r="BP1452" i="1"/>
  <c r="BQ1452" i="1"/>
  <c r="BR1452" i="1"/>
  <c r="BP1422" i="1"/>
  <c r="BQ1422" i="1"/>
  <c r="BR1422" i="1"/>
  <c r="BS1358" i="1"/>
  <c r="BT1358" i="1"/>
  <c r="BU1358" i="1"/>
  <c r="BS1422" i="1"/>
  <c r="BT1422" i="1"/>
  <c r="BU1422" i="1"/>
  <c r="BT28" i="1"/>
  <c r="BU28" i="1"/>
  <c r="BS28" i="1"/>
  <c r="BP190" i="1"/>
  <c r="BQ190" i="1"/>
  <c r="BR190" i="1"/>
  <c r="BP1342" i="1"/>
  <c r="BQ1342" i="1"/>
  <c r="BR1342" i="1"/>
  <c r="BM1467" i="1"/>
  <c r="BN1467" i="1"/>
  <c r="BO1467" i="1"/>
  <c r="BV1084" i="1"/>
  <c r="BW1084" i="1"/>
  <c r="BX1084" i="1"/>
  <c r="BV1276" i="1"/>
  <c r="BW1276" i="1"/>
  <c r="BX1276" i="1"/>
  <c r="BV725" i="1"/>
  <c r="BW725" i="1"/>
  <c r="BX725" i="1"/>
  <c r="BV853" i="1"/>
  <c r="BW853" i="1"/>
  <c r="BX853" i="1"/>
  <c r="BV981" i="1"/>
  <c r="BW981" i="1"/>
  <c r="BX981" i="1"/>
  <c r="BX1109" i="1"/>
  <c r="BV1109" i="1"/>
  <c r="BW1109" i="1"/>
  <c r="BV1237" i="1"/>
  <c r="BW1237" i="1"/>
  <c r="BX1237" i="1"/>
  <c r="BV1365" i="1"/>
  <c r="BW1365" i="1"/>
  <c r="BX1365" i="1"/>
  <c r="BP715" i="1"/>
  <c r="BQ715" i="1"/>
  <c r="BR715" i="1"/>
  <c r="BS555" i="1"/>
  <c r="BT555" i="1"/>
  <c r="BU555" i="1"/>
  <c r="BX809" i="1"/>
  <c r="BV809" i="1"/>
  <c r="BW809" i="1"/>
  <c r="BX937" i="1"/>
  <c r="BV937" i="1"/>
  <c r="BW937" i="1"/>
  <c r="BT52" i="1"/>
  <c r="BU52" i="1"/>
  <c r="BS52" i="1"/>
  <c r="BP767" i="1"/>
  <c r="BQ767" i="1"/>
  <c r="BR767" i="1"/>
  <c r="BQ723" i="1"/>
  <c r="BR723" i="1"/>
  <c r="BP723" i="1"/>
  <c r="BX785" i="1"/>
  <c r="BV785" i="1"/>
  <c r="BW785" i="1"/>
  <c r="BV913" i="1"/>
  <c r="BW913" i="1"/>
  <c r="BX913" i="1"/>
  <c r="BV1041" i="1"/>
  <c r="BW1041" i="1"/>
  <c r="BX1041" i="1"/>
  <c r="BP11" i="1"/>
  <c r="BQ11" i="1"/>
  <c r="BR11" i="1"/>
  <c r="BV11" i="1"/>
  <c r="BW11" i="1"/>
  <c r="BX11" i="1"/>
  <c r="BS9" i="1"/>
  <c r="BT9" i="1"/>
  <c r="BU9" i="1"/>
  <c r="BP48" i="1"/>
  <c r="BQ48" i="1"/>
  <c r="BR48" i="1"/>
  <c r="BP112" i="1"/>
  <c r="BQ112" i="1"/>
  <c r="BR112" i="1"/>
  <c r="BP176" i="1"/>
  <c r="BQ176" i="1"/>
  <c r="BR176" i="1"/>
  <c r="BM27" i="1"/>
  <c r="BN27" i="1"/>
  <c r="BO27" i="1"/>
  <c r="BM59" i="1"/>
  <c r="BN59" i="1"/>
  <c r="BO59" i="1"/>
  <c r="BM91" i="1"/>
  <c r="BN91" i="1"/>
  <c r="BO91" i="1"/>
  <c r="BO123" i="1"/>
  <c r="BM123" i="1"/>
  <c r="BN123" i="1"/>
  <c r="BM34" i="1"/>
  <c r="BN34" i="1"/>
  <c r="BO34" i="1"/>
  <c r="BV68" i="1"/>
  <c r="BW68" i="1"/>
  <c r="BX68" i="1"/>
  <c r="BV100" i="1"/>
  <c r="BX100" i="1"/>
  <c r="BW100" i="1"/>
  <c r="BV27" i="1"/>
  <c r="BW27" i="1"/>
  <c r="BX27" i="1"/>
  <c r="BV59" i="1"/>
  <c r="BW59" i="1"/>
  <c r="BX59" i="1"/>
  <c r="BV91" i="1"/>
  <c r="BW91" i="1"/>
  <c r="BX91" i="1"/>
  <c r="BV123" i="1"/>
  <c r="BW123" i="1"/>
  <c r="BX123" i="1"/>
  <c r="BV155" i="1"/>
  <c r="BW155" i="1"/>
  <c r="BX155" i="1"/>
  <c r="BV187" i="1"/>
  <c r="BW187" i="1"/>
  <c r="BX187" i="1"/>
  <c r="BP45" i="1"/>
  <c r="BQ45" i="1"/>
  <c r="BR45" i="1"/>
  <c r="BP109" i="1"/>
  <c r="BQ109" i="1"/>
  <c r="BR109" i="1"/>
  <c r="BV34" i="1"/>
  <c r="BW34" i="1"/>
  <c r="BX34" i="1"/>
  <c r="BP260" i="1"/>
  <c r="BQ260" i="1"/>
  <c r="BR260" i="1"/>
  <c r="BP324" i="1"/>
  <c r="BQ324" i="1"/>
  <c r="BR324" i="1"/>
  <c r="BM147" i="1"/>
  <c r="BN147" i="1"/>
  <c r="BO147" i="1"/>
  <c r="BM179" i="1"/>
  <c r="BN179" i="1"/>
  <c r="BO179" i="1"/>
  <c r="BM211" i="1"/>
  <c r="BN211" i="1"/>
  <c r="BO211" i="1"/>
  <c r="BM243" i="1"/>
  <c r="BN243" i="1"/>
  <c r="BO243" i="1"/>
  <c r="BM275" i="1"/>
  <c r="BN275" i="1"/>
  <c r="BO275" i="1"/>
  <c r="BM307" i="1"/>
  <c r="BN307" i="1"/>
  <c r="BO307" i="1"/>
  <c r="BS140" i="1"/>
  <c r="BT140" i="1"/>
  <c r="BU140" i="1"/>
  <c r="BS204" i="1"/>
  <c r="BT204" i="1"/>
  <c r="BU204" i="1"/>
  <c r="BP155" i="1"/>
  <c r="BQ155" i="1"/>
  <c r="BR155" i="1"/>
  <c r="BR219" i="1"/>
  <c r="BP219" i="1"/>
  <c r="BQ219" i="1"/>
  <c r="BM210" i="1"/>
  <c r="BN210" i="1"/>
  <c r="BO210" i="1"/>
  <c r="BV231" i="1"/>
  <c r="BW231" i="1"/>
  <c r="BX231" i="1"/>
  <c r="BQ185" i="1"/>
  <c r="BP185" i="1"/>
  <c r="BR185" i="1"/>
  <c r="BP249" i="1"/>
  <c r="BQ249" i="1"/>
  <c r="BR249" i="1"/>
  <c r="BP313" i="1"/>
  <c r="BQ313" i="1"/>
  <c r="BR313" i="1"/>
  <c r="BM56" i="1"/>
  <c r="BN56" i="1"/>
  <c r="BO56" i="1"/>
  <c r="BM88" i="1"/>
  <c r="BN88" i="1"/>
  <c r="BO88" i="1"/>
  <c r="BM120" i="1"/>
  <c r="BN120" i="1"/>
  <c r="BO120" i="1"/>
  <c r="BM152" i="1"/>
  <c r="BN152" i="1"/>
  <c r="BO152" i="1"/>
  <c r="BM184" i="1"/>
  <c r="BN184" i="1"/>
  <c r="BO184" i="1"/>
  <c r="BQ366" i="1"/>
  <c r="BR366" i="1"/>
  <c r="BP366" i="1"/>
  <c r="BQ430" i="1"/>
  <c r="BR430" i="1"/>
  <c r="BP430" i="1"/>
  <c r="BQ494" i="1"/>
  <c r="BR494" i="1"/>
  <c r="BP494" i="1"/>
  <c r="BP558" i="1"/>
  <c r="BQ558" i="1"/>
  <c r="BR558" i="1"/>
  <c r="BM257" i="1"/>
  <c r="BN257" i="1"/>
  <c r="BO257" i="1"/>
  <c r="BM289" i="1"/>
  <c r="BN289" i="1"/>
  <c r="BO289" i="1"/>
  <c r="BO321" i="1"/>
  <c r="BM321" i="1"/>
  <c r="BN321" i="1"/>
  <c r="BM353" i="1"/>
  <c r="BN353" i="1"/>
  <c r="BO353" i="1"/>
  <c r="BM385" i="1"/>
  <c r="BN385" i="1"/>
  <c r="BO385" i="1"/>
  <c r="BM417" i="1"/>
  <c r="BN417" i="1"/>
  <c r="BO417" i="1"/>
  <c r="BM449" i="1"/>
  <c r="BN449" i="1"/>
  <c r="BO449" i="1"/>
  <c r="BM481" i="1"/>
  <c r="BN481" i="1"/>
  <c r="BO481" i="1"/>
  <c r="BM513" i="1"/>
  <c r="BN513" i="1"/>
  <c r="BO513" i="1"/>
  <c r="BP377" i="1"/>
  <c r="BQ377" i="1"/>
  <c r="BR377" i="1"/>
  <c r="BP441" i="1"/>
  <c r="BQ441" i="1"/>
  <c r="BR441" i="1"/>
  <c r="BP505" i="1"/>
  <c r="BQ505" i="1"/>
  <c r="BR505" i="1"/>
  <c r="BP569" i="1"/>
  <c r="BQ569" i="1"/>
  <c r="BR569" i="1"/>
  <c r="BM224" i="1"/>
  <c r="BN224" i="1"/>
  <c r="BO224" i="1"/>
  <c r="BM256" i="1"/>
  <c r="BN256" i="1"/>
  <c r="BO256" i="1"/>
  <c r="BM288" i="1"/>
  <c r="BN288" i="1"/>
  <c r="BO288" i="1"/>
  <c r="BM320" i="1"/>
  <c r="BN320" i="1"/>
  <c r="BO320" i="1"/>
  <c r="BM352" i="1"/>
  <c r="BN352" i="1"/>
  <c r="BO352" i="1"/>
  <c r="BM384" i="1"/>
  <c r="BN384" i="1"/>
  <c r="BO384" i="1"/>
  <c r="BN416" i="1"/>
  <c r="BM416" i="1"/>
  <c r="BO416" i="1"/>
  <c r="BM448" i="1"/>
  <c r="BN448" i="1"/>
  <c r="BO448" i="1"/>
  <c r="BO480" i="1"/>
  <c r="BM480" i="1"/>
  <c r="BN480" i="1"/>
  <c r="BM512" i="1"/>
  <c r="BN512" i="1"/>
  <c r="BO512" i="1"/>
  <c r="BU389" i="1"/>
  <c r="BS389" i="1"/>
  <c r="BT389" i="1"/>
  <c r="BU453" i="1"/>
  <c r="BS453" i="1"/>
  <c r="BT453" i="1"/>
  <c r="BM347" i="1"/>
  <c r="BN347" i="1"/>
  <c r="BO347" i="1"/>
  <c r="BM379" i="1"/>
  <c r="BN379" i="1"/>
  <c r="BO379" i="1"/>
  <c r="BM411" i="1"/>
  <c r="BN411" i="1"/>
  <c r="BO411" i="1"/>
  <c r="BM443" i="1"/>
  <c r="BN443" i="1"/>
  <c r="BO443" i="1"/>
  <c r="BM475" i="1"/>
  <c r="BN475" i="1"/>
  <c r="BO475" i="1"/>
  <c r="BM507" i="1"/>
  <c r="BN507" i="1"/>
  <c r="BO507" i="1"/>
  <c r="BN539" i="1"/>
  <c r="BO539" i="1"/>
  <c r="BM539" i="1"/>
  <c r="BN571" i="1"/>
  <c r="BO571" i="1"/>
  <c r="BM571" i="1"/>
  <c r="BU296" i="1"/>
  <c r="BS296" i="1"/>
  <c r="BT296" i="1"/>
  <c r="BU360" i="1"/>
  <c r="BS360" i="1"/>
  <c r="BT360" i="1"/>
  <c r="BU424" i="1"/>
  <c r="BS424" i="1"/>
  <c r="BT424" i="1"/>
  <c r="BU488" i="1"/>
  <c r="BS488" i="1"/>
  <c r="BT488" i="1"/>
  <c r="BS552" i="1"/>
  <c r="BT552" i="1"/>
  <c r="BU552" i="1"/>
  <c r="BP311" i="1"/>
  <c r="BQ311" i="1"/>
  <c r="BR311" i="1"/>
  <c r="BP375" i="1"/>
  <c r="BQ375" i="1"/>
  <c r="BR375" i="1"/>
  <c r="BR439" i="1"/>
  <c r="BP439" i="1"/>
  <c r="BQ439" i="1"/>
  <c r="BP503" i="1"/>
  <c r="BQ503" i="1"/>
  <c r="BR503" i="1"/>
  <c r="BM611" i="1"/>
  <c r="BN611" i="1"/>
  <c r="BO611" i="1"/>
  <c r="BS568" i="1"/>
  <c r="BT568" i="1"/>
  <c r="BU568" i="1"/>
  <c r="BS632" i="1"/>
  <c r="BT632" i="1"/>
  <c r="BU632" i="1"/>
  <c r="BS696" i="1"/>
  <c r="BT696" i="1"/>
  <c r="BU696" i="1"/>
  <c r="BS760" i="1"/>
  <c r="BT760" i="1"/>
  <c r="BU760" i="1"/>
  <c r="BT824" i="1"/>
  <c r="BS824" i="1"/>
  <c r="BU824" i="1"/>
  <c r="BS888" i="1"/>
  <c r="BT888" i="1"/>
  <c r="BU888" i="1"/>
  <c r="BP579" i="1"/>
  <c r="BQ579" i="1"/>
  <c r="BR579" i="1"/>
  <c r="BP643" i="1"/>
  <c r="BQ643" i="1"/>
  <c r="BR643" i="1"/>
  <c r="BS615" i="1"/>
  <c r="BT615" i="1"/>
  <c r="BU615" i="1"/>
  <c r="BV555" i="1"/>
  <c r="BW555" i="1"/>
  <c r="BX555" i="1"/>
  <c r="BV587" i="1"/>
  <c r="BW587" i="1"/>
  <c r="BX587" i="1"/>
  <c r="BX619" i="1"/>
  <c r="BV619" i="1"/>
  <c r="BW619" i="1"/>
  <c r="BX651" i="1"/>
  <c r="BV651" i="1"/>
  <c r="BW651" i="1"/>
  <c r="BV683" i="1"/>
  <c r="BW683" i="1"/>
  <c r="BX683" i="1"/>
  <c r="BV715" i="1"/>
  <c r="BW715" i="1"/>
  <c r="BX715" i="1"/>
  <c r="BV747" i="1"/>
  <c r="BW747" i="1"/>
  <c r="BX747" i="1"/>
  <c r="BV779" i="1"/>
  <c r="BW779" i="1"/>
  <c r="BX779" i="1"/>
  <c r="BV811" i="1"/>
  <c r="BW811" i="1"/>
  <c r="BX811" i="1"/>
  <c r="BV843" i="1"/>
  <c r="BW843" i="1"/>
  <c r="BX843" i="1"/>
  <c r="BQ653" i="1"/>
  <c r="BR653" i="1"/>
  <c r="BP653" i="1"/>
  <c r="BR717" i="1"/>
  <c r="BP717" i="1"/>
  <c r="BQ717" i="1"/>
  <c r="BP781" i="1"/>
  <c r="BQ781" i="1"/>
  <c r="BR781" i="1"/>
  <c r="BP845" i="1"/>
  <c r="BQ845" i="1"/>
  <c r="BR845" i="1"/>
  <c r="BQ909" i="1"/>
  <c r="BR909" i="1"/>
  <c r="BP909" i="1"/>
  <c r="BV566" i="1"/>
  <c r="BW566" i="1"/>
  <c r="BX566" i="1"/>
  <c r="BV598" i="1"/>
  <c r="BW598" i="1"/>
  <c r="BX598" i="1"/>
  <c r="BV630" i="1"/>
  <c r="BW630" i="1"/>
  <c r="BX630" i="1"/>
  <c r="BV662" i="1"/>
  <c r="BW662" i="1"/>
  <c r="BX662" i="1"/>
  <c r="BV694" i="1"/>
  <c r="BW694" i="1"/>
  <c r="BX694" i="1"/>
  <c r="BV726" i="1"/>
  <c r="BW726" i="1"/>
  <c r="BX726" i="1"/>
  <c r="BV758" i="1"/>
  <c r="BW758" i="1"/>
  <c r="BX758" i="1"/>
  <c r="BV790" i="1"/>
  <c r="BW790" i="1"/>
  <c r="BX790" i="1"/>
  <c r="BX822" i="1"/>
  <c r="BV822" i="1"/>
  <c r="BW822" i="1"/>
  <c r="BV854" i="1"/>
  <c r="BW854" i="1"/>
  <c r="BX854" i="1"/>
  <c r="BS920" i="1"/>
  <c r="BT920" i="1"/>
  <c r="BU920" i="1"/>
  <c r="BS984" i="1"/>
  <c r="BT984" i="1"/>
  <c r="BU984" i="1"/>
  <c r="BS1048" i="1"/>
  <c r="BT1048" i="1"/>
  <c r="BU1048" i="1"/>
  <c r="BT1112" i="1"/>
  <c r="BU1112" i="1"/>
  <c r="BS1112" i="1"/>
  <c r="BT1176" i="1"/>
  <c r="BU1176" i="1"/>
  <c r="BS1176" i="1"/>
  <c r="BS1240" i="1"/>
  <c r="BT1240" i="1"/>
  <c r="BU1240" i="1"/>
  <c r="BS1304" i="1"/>
  <c r="BT1304" i="1"/>
  <c r="BU1304" i="1"/>
  <c r="BP819" i="1"/>
  <c r="BQ819" i="1"/>
  <c r="BR819" i="1"/>
  <c r="BP883" i="1"/>
  <c r="BQ883" i="1"/>
  <c r="BR883" i="1"/>
  <c r="BV652" i="1"/>
  <c r="BW652" i="1"/>
  <c r="BX652" i="1"/>
  <c r="BV684" i="1"/>
  <c r="BW684" i="1"/>
  <c r="BX684" i="1"/>
  <c r="BW716" i="1"/>
  <c r="BX716" i="1"/>
  <c r="BV716" i="1"/>
  <c r="BW748" i="1"/>
  <c r="BV748" i="1"/>
  <c r="BX748" i="1"/>
  <c r="BW780" i="1"/>
  <c r="BV780" i="1"/>
  <c r="BX780" i="1"/>
  <c r="BV812" i="1"/>
  <c r="BW812" i="1"/>
  <c r="BX812" i="1"/>
  <c r="BV844" i="1"/>
  <c r="BW844" i="1"/>
  <c r="BX844" i="1"/>
  <c r="BV876" i="1"/>
  <c r="BW876" i="1"/>
  <c r="BX876" i="1"/>
  <c r="BS679" i="1"/>
  <c r="BT679" i="1"/>
  <c r="BU679" i="1"/>
  <c r="BS743" i="1"/>
  <c r="BU743" i="1"/>
  <c r="BT743" i="1"/>
  <c r="BU807" i="1"/>
  <c r="BS807" i="1"/>
  <c r="BT807" i="1"/>
  <c r="BM865" i="1"/>
  <c r="BN865" i="1"/>
  <c r="BO865" i="1"/>
  <c r="BM897" i="1"/>
  <c r="BN897" i="1"/>
  <c r="BO897" i="1"/>
  <c r="BO929" i="1"/>
  <c r="BM929" i="1"/>
  <c r="BN929" i="1"/>
  <c r="BO961" i="1"/>
  <c r="BM961" i="1"/>
  <c r="BN961" i="1"/>
  <c r="BM993" i="1"/>
  <c r="BO993" i="1"/>
  <c r="BN993" i="1"/>
  <c r="BM1025" i="1"/>
  <c r="BO1025" i="1"/>
  <c r="BN1025" i="1"/>
  <c r="BM1057" i="1"/>
  <c r="BN1057" i="1"/>
  <c r="BO1057" i="1"/>
  <c r="BM1089" i="1"/>
  <c r="BN1089" i="1"/>
  <c r="BO1089" i="1"/>
  <c r="BM1121" i="1"/>
  <c r="BN1121" i="1"/>
  <c r="BO1121" i="1"/>
  <c r="BM1153" i="1"/>
  <c r="BN1153" i="1"/>
  <c r="BO1153" i="1"/>
  <c r="BM1185" i="1"/>
  <c r="BN1185" i="1"/>
  <c r="BO1185" i="1"/>
  <c r="BP989" i="1"/>
  <c r="BQ989" i="1"/>
  <c r="BR989" i="1"/>
  <c r="BP1053" i="1"/>
  <c r="BQ1053" i="1"/>
  <c r="BR1053" i="1"/>
  <c r="BP1117" i="1"/>
  <c r="BQ1117" i="1"/>
  <c r="BR1117" i="1"/>
  <c r="BP1181" i="1"/>
  <c r="BQ1181" i="1"/>
  <c r="BR1181" i="1"/>
  <c r="BP1245" i="1"/>
  <c r="BQ1245" i="1"/>
  <c r="BR1245" i="1"/>
  <c r="BV910" i="1"/>
  <c r="BW910" i="1"/>
  <c r="BX910" i="1"/>
  <c r="BW942" i="1"/>
  <c r="BV942" i="1"/>
  <c r="BX942" i="1"/>
  <c r="BW974" i="1"/>
  <c r="BV974" i="1"/>
  <c r="BX974" i="1"/>
  <c r="BW1006" i="1"/>
  <c r="BX1006" i="1"/>
  <c r="BV1006" i="1"/>
  <c r="BX1038" i="1"/>
  <c r="BV1038" i="1"/>
  <c r="BW1038" i="1"/>
  <c r="BW1070" i="1"/>
  <c r="BV1070" i="1"/>
  <c r="BX1070" i="1"/>
  <c r="BV1102" i="1"/>
  <c r="BW1102" i="1"/>
  <c r="BX1102" i="1"/>
  <c r="BX1134" i="1"/>
  <c r="BV1134" i="1"/>
  <c r="BW1134" i="1"/>
  <c r="BW1166" i="1"/>
  <c r="BX1166" i="1"/>
  <c r="BV1166" i="1"/>
  <c r="BS1368" i="1"/>
  <c r="BT1368" i="1"/>
  <c r="BU1368" i="1"/>
  <c r="BS1432" i="1"/>
  <c r="BT1432" i="1"/>
  <c r="BU1432" i="1"/>
  <c r="BP1151" i="1"/>
  <c r="BQ1151" i="1"/>
  <c r="BR1151" i="1"/>
  <c r="BP1267" i="1"/>
  <c r="BR1267" i="1"/>
  <c r="BQ1267" i="1"/>
  <c r="BP963" i="1"/>
  <c r="BQ963" i="1"/>
  <c r="BR963" i="1"/>
  <c r="BP1027" i="1"/>
  <c r="BQ1027" i="1"/>
  <c r="BR1027" i="1"/>
  <c r="BP1099" i="1"/>
  <c r="BQ1099" i="1"/>
  <c r="BR1099" i="1"/>
  <c r="BP1239" i="1"/>
  <c r="BQ1239" i="1"/>
  <c r="BR1239" i="1"/>
  <c r="BM898" i="1"/>
  <c r="BN898" i="1"/>
  <c r="BO898" i="1"/>
  <c r="BM930" i="1"/>
  <c r="BN930" i="1"/>
  <c r="BO930" i="1"/>
  <c r="BM962" i="1"/>
  <c r="BN962" i="1"/>
  <c r="BO962" i="1"/>
  <c r="BS891" i="1"/>
  <c r="BT891" i="1"/>
  <c r="BU891" i="1"/>
  <c r="BS955" i="1"/>
  <c r="BT955" i="1"/>
  <c r="BU955" i="1"/>
  <c r="BT1019" i="1"/>
  <c r="BU1019" i="1"/>
  <c r="BS1019" i="1"/>
  <c r="BU1083" i="1"/>
  <c r="BS1083" i="1"/>
  <c r="BT1083" i="1"/>
  <c r="BS1147" i="1"/>
  <c r="BT1147" i="1"/>
  <c r="BU1147" i="1"/>
  <c r="BP1293" i="1"/>
  <c r="BQ1293" i="1"/>
  <c r="BR1293" i="1"/>
  <c r="BP1357" i="1"/>
  <c r="BQ1357" i="1"/>
  <c r="BR1357" i="1"/>
  <c r="BP1421" i="1"/>
  <c r="BQ1421" i="1"/>
  <c r="BR1421" i="1"/>
  <c r="BW1182" i="1"/>
  <c r="BX1182" i="1"/>
  <c r="BV1182" i="1"/>
  <c r="BV1214" i="1"/>
  <c r="BW1214" i="1"/>
  <c r="BX1214" i="1"/>
  <c r="BV1246" i="1"/>
  <c r="BW1246" i="1"/>
  <c r="BX1246" i="1"/>
  <c r="BV1278" i="1"/>
  <c r="BW1278" i="1"/>
  <c r="BX1278" i="1"/>
  <c r="BV1310" i="1"/>
  <c r="BW1310" i="1"/>
  <c r="BX1310" i="1"/>
  <c r="BV1342" i="1"/>
  <c r="BW1342" i="1"/>
  <c r="BX1342" i="1"/>
  <c r="BV1374" i="1"/>
  <c r="BW1374" i="1"/>
  <c r="BX1374" i="1"/>
  <c r="BM1408" i="1"/>
  <c r="BN1408" i="1"/>
  <c r="BO1408" i="1"/>
  <c r="BO1466" i="1"/>
  <c r="BM1466" i="1"/>
  <c r="BN1466" i="1"/>
  <c r="BP1415" i="1"/>
  <c r="BQ1415" i="1"/>
  <c r="BR1415" i="1"/>
  <c r="BX1372" i="1"/>
  <c r="BV1372" i="1"/>
  <c r="BW1372" i="1"/>
  <c r="BX1316" i="1"/>
  <c r="BV1316" i="1"/>
  <c r="BW1316" i="1"/>
  <c r="BT1443" i="1"/>
  <c r="BU1443" i="1"/>
  <c r="BS1443" i="1"/>
  <c r="BP1347" i="1"/>
  <c r="BQ1347" i="1"/>
  <c r="BR1347" i="1"/>
  <c r="BP1459" i="1"/>
  <c r="BQ1459" i="1"/>
  <c r="BR1459" i="1"/>
  <c r="BX1404" i="1"/>
  <c r="BV1404" i="1"/>
  <c r="BW1404" i="1"/>
  <c r="BM1322" i="1"/>
  <c r="BN1322" i="1"/>
  <c r="BO1322" i="1"/>
  <c r="BS1179" i="1"/>
  <c r="BT1179" i="1"/>
  <c r="BU1179" i="1"/>
  <c r="BS1243" i="1"/>
  <c r="BT1243" i="1"/>
  <c r="BU1243" i="1"/>
  <c r="BS1307" i="1"/>
  <c r="BT1307" i="1"/>
  <c r="BU1307" i="1"/>
  <c r="BT1427" i="1"/>
  <c r="BU1427" i="1"/>
  <c r="BS1427" i="1"/>
  <c r="BO1217" i="1"/>
  <c r="BM1217" i="1"/>
  <c r="BN1217" i="1"/>
  <c r="BM1249" i="1"/>
  <c r="BN1249" i="1"/>
  <c r="BO1249" i="1"/>
  <c r="BM1281" i="1"/>
  <c r="BN1281" i="1"/>
  <c r="BO1281" i="1"/>
  <c r="BM1313" i="1"/>
  <c r="BN1313" i="1"/>
  <c r="BO1313" i="1"/>
  <c r="BM1345" i="1"/>
  <c r="BN1345" i="1"/>
  <c r="BO1345" i="1"/>
  <c r="BM1377" i="1"/>
  <c r="BN1377" i="1"/>
  <c r="BO1377" i="1"/>
  <c r="BM1409" i="1"/>
  <c r="BN1409" i="1"/>
  <c r="BO1409" i="1"/>
  <c r="BM1441" i="1"/>
  <c r="BO1441" i="1"/>
  <c r="BN1441" i="1"/>
  <c r="BV1414" i="1"/>
  <c r="BX1414" i="1"/>
  <c r="BW1414" i="1"/>
  <c r="BM1448" i="1"/>
  <c r="BN1448" i="1"/>
  <c r="BO1448" i="1"/>
  <c r="BP51" i="1"/>
  <c r="BQ51" i="1"/>
  <c r="BR51" i="1"/>
  <c r="BV144" i="1"/>
  <c r="BW144" i="1"/>
  <c r="BX144" i="1"/>
  <c r="BX228" i="1"/>
  <c r="BV228" i="1"/>
  <c r="BW228" i="1"/>
  <c r="BW260" i="1"/>
  <c r="BX260" i="1"/>
  <c r="BV260" i="1"/>
  <c r="BW292" i="1"/>
  <c r="BX292" i="1"/>
  <c r="BV292" i="1"/>
  <c r="BS35" i="1"/>
  <c r="BT35" i="1"/>
  <c r="BU35" i="1"/>
  <c r="BT99" i="1"/>
  <c r="BU99" i="1"/>
  <c r="BS99" i="1"/>
  <c r="BS163" i="1"/>
  <c r="BT163" i="1"/>
  <c r="BU163" i="1"/>
  <c r="BS247" i="1"/>
  <c r="BT247" i="1"/>
  <c r="BU247" i="1"/>
  <c r="BS10" i="1"/>
  <c r="BT10" i="1"/>
  <c r="BU10" i="1"/>
  <c r="BS74" i="1"/>
  <c r="BT74" i="1"/>
  <c r="BU74" i="1"/>
  <c r="BU138" i="1"/>
  <c r="BS138" i="1"/>
  <c r="BT138" i="1"/>
  <c r="BU202" i="1"/>
  <c r="BS202" i="1"/>
  <c r="BT202" i="1"/>
  <c r="BS5" i="1"/>
  <c r="BT5" i="1"/>
  <c r="BU5" i="1"/>
  <c r="BS89" i="1"/>
  <c r="BT89" i="1"/>
  <c r="BU89" i="1"/>
  <c r="BU153" i="1"/>
  <c r="BS153" i="1"/>
  <c r="BT153" i="1"/>
  <c r="BS217" i="1"/>
  <c r="BT217" i="1"/>
  <c r="BU217" i="1"/>
  <c r="BS281" i="1"/>
  <c r="BT281" i="1"/>
  <c r="BU281" i="1"/>
  <c r="BS345" i="1"/>
  <c r="BT345" i="1"/>
  <c r="BU345" i="1"/>
  <c r="BV661" i="1"/>
  <c r="BW661" i="1"/>
  <c r="BX661" i="1"/>
  <c r="BW312" i="1"/>
  <c r="BX312" i="1"/>
  <c r="BV312" i="1"/>
  <c r="BU351" i="1"/>
  <c r="BS351" i="1"/>
  <c r="BT351" i="1"/>
  <c r="BU415" i="1"/>
  <c r="BS415" i="1"/>
  <c r="BT415" i="1"/>
  <c r="BU479" i="1"/>
  <c r="BS479" i="1"/>
  <c r="BT479" i="1"/>
  <c r="BS390" i="1"/>
  <c r="BT390" i="1"/>
  <c r="BU390" i="1"/>
  <c r="BS454" i="1"/>
  <c r="BT454" i="1"/>
  <c r="BU454" i="1"/>
  <c r="BS518" i="1"/>
  <c r="BT518" i="1"/>
  <c r="BU518" i="1"/>
  <c r="BU582" i="1"/>
  <c r="BS582" i="1"/>
  <c r="BT582" i="1"/>
  <c r="BU646" i="1"/>
  <c r="BS646" i="1"/>
  <c r="BT646" i="1"/>
  <c r="BS710" i="1"/>
  <c r="BT710" i="1"/>
  <c r="BU710" i="1"/>
  <c r="BU509" i="1"/>
  <c r="BT509" i="1"/>
  <c r="BS509" i="1"/>
  <c r="BS573" i="1"/>
  <c r="BT573" i="1"/>
  <c r="BU573" i="1"/>
  <c r="BS637" i="1"/>
  <c r="BT637" i="1"/>
  <c r="BU637" i="1"/>
  <c r="BQ1244" i="1"/>
  <c r="BR1244" i="1"/>
  <c r="BP1244" i="1"/>
  <c r="BM703" i="1"/>
  <c r="BN703" i="1"/>
  <c r="BO703" i="1"/>
  <c r="BP1230" i="1"/>
  <c r="BQ1230" i="1"/>
  <c r="BR1230" i="1"/>
  <c r="BS718" i="1"/>
  <c r="BT718" i="1"/>
  <c r="BU718" i="1"/>
  <c r="BS782" i="1"/>
  <c r="BT782" i="1"/>
  <c r="BU782" i="1"/>
  <c r="BS846" i="1"/>
  <c r="BT846" i="1"/>
  <c r="BU846" i="1"/>
  <c r="BU910" i="1"/>
  <c r="BS910" i="1"/>
  <c r="BT910" i="1"/>
  <c r="BU974" i="1"/>
  <c r="BS974" i="1"/>
  <c r="BT974" i="1"/>
  <c r="BS1038" i="1"/>
  <c r="BT1038" i="1"/>
  <c r="BU1038" i="1"/>
  <c r="BT1102" i="1"/>
  <c r="BS1102" i="1"/>
  <c r="BU1102" i="1"/>
  <c r="BS1166" i="1"/>
  <c r="BT1166" i="1"/>
  <c r="BU1166" i="1"/>
  <c r="BS1230" i="1"/>
  <c r="BT1230" i="1"/>
  <c r="BU1230" i="1"/>
  <c r="BS1294" i="1"/>
  <c r="BT1294" i="1"/>
  <c r="BU1294" i="1"/>
  <c r="BT717" i="1"/>
  <c r="BU717" i="1"/>
  <c r="BS717" i="1"/>
  <c r="BU781" i="1"/>
  <c r="BS781" i="1"/>
  <c r="BT781" i="1"/>
  <c r="BS845" i="1"/>
  <c r="BT845" i="1"/>
  <c r="BU845" i="1"/>
  <c r="BS909" i="1"/>
  <c r="BT909" i="1"/>
  <c r="BU909" i="1"/>
  <c r="BS973" i="1"/>
  <c r="BT973" i="1"/>
  <c r="BU973" i="1"/>
  <c r="BS1037" i="1"/>
  <c r="BT1037" i="1"/>
  <c r="BU1037" i="1"/>
  <c r="BS1101" i="1"/>
  <c r="BT1101" i="1"/>
  <c r="BU1101" i="1"/>
  <c r="BS1165" i="1"/>
  <c r="BT1165" i="1"/>
  <c r="BU1165" i="1"/>
  <c r="BU1229" i="1"/>
  <c r="BS1229" i="1"/>
  <c r="BT1229" i="1"/>
  <c r="BS1293" i="1"/>
  <c r="BT1293" i="1"/>
  <c r="BU1293" i="1"/>
  <c r="BS1357" i="1"/>
  <c r="BT1357" i="1"/>
  <c r="BU1357" i="1"/>
  <c r="BP1392" i="1"/>
  <c r="BQ1392" i="1"/>
  <c r="BR1392" i="1"/>
  <c r="BP1456" i="1"/>
  <c r="BQ1456" i="1"/>
  <c r="BR1456" i="1"/>
  <c r="BP1430" i="1"/>
  <c r="BQ1430" i="1"/>
  <c r="BR1430" i="1"/>
  <c r="BS1362" i="1"/>
  <c r="BT1362" i="1"/>
  <c r="BU1362" i="1"/>
  <c r="BS1426" i="1"/>
  <c r="BT1426" i="1"/>
  <c r="BU1426" i="1"/>
  <c r="BP30" i="1"/>
  <c r="BQ30" i="1"/>
  <c r="BR30" i="1"/>
  <c r="BP1358" i="1"/>
  <c r="BQ1358" i="1"/>
  <c r="BR1358" i="1"/>
  <c r="BV1228" i="1"/>
  <c r="BW1228" i="1"/>
  <c r="BX1228" i="1"/>
  <c r="BM731" i="1"/>
  <c r="BN731" i="1"/>
  <c r="BO731" i="1"/>
  <c r="BM859" i="1"/>
  <c r="BN859" i="1"/>
  <c r="BO859" i="1"/>
  <c r="BN987" i="1"/>
  <c r="BO987" i="1"/>
  <c r="BM987" i="1"/>
  <c r="BM1115" i="1"/>
  <c r="BN1115" i="1"/>
  <c r="BO1115" i="1"/>
  <c r="BM1243" i="1"/>
  <c r="BN1243" i="1"/>
  <c r="BO1243" i="1"/>
  <c r="BM1371" i="1"/>
  <c r="BN1371" i="1"/>
  <c r="BO1371" i="1"/>
  <c r="BQ731" i="1"/>
  <c r="BR731" i="1"/>
  <c r="BP731" i="1"/>
  <c r="BV544" i="1"/>
  <c r="BW544" i="1"/>
  <c r="BX544" i="1"/>
  <c r="BR964" i="1"/>
  <c r="BQ964" i="1"/>
  <c r="BP964" i="1"/>
  <c r="BS571" i="1"/>
  <c r="BT571" i="1"/>
  <c r="BU571" i="1"/>
  <c r="BM815" i="1"/>
  <c r="BN815" i="1"/>
  <c r="BO815" i="1"/>
  <c r="BN943" i="1"/>
  <c r="BO943" i="1"/>
  <c r="BM943" i="1"/>
  <c r="BP54" i="1"/>
  <c r="BQ54" i="1"/>
  <c r="BR54" i="1"/>
  <c r="BP783" i="1"/>
  <c r="BQ783" i="1"/>
  <c r="BR783" i="1"/>
  <c r="BP739" i="1"/>
  <c r="BQ739" i="1"/>
  <c r="BR739" i="1"/>
  <c r="BM791" i="1"/>
  <c r="BN791" i="1"/>
  <c r="BO791" i="1"/>
  <c r="BM919" i="1"/>
  <c r="BN919" i="1"/>
  <c r="BO919" i="1"/>
  <c r="BO1047" i="1"/>
  <c r="BM1047" i="1"/>
  <c r="BN1047" i="1"/>
  <c r="BP15" i="1"/>
  <c r="BQ15" i="1"/>
  <c r="BR15" i="1"/>
  <c r="BM13" i="1"/>
  <c r="BN13" i="1"/>
  <c r="BO13" i="1"/>
  <c r="BS13" i="1"/>
  <c r="BT13" i="1"/>
  <c r="BU13" i="1"/>
  <c r="BP52" i="1"/>
  <c r="BQ52" i="1"/>
  <c r="BR52" i="1"/>
  <c r="BP116" i="1"/>
  <c r="BQ116" i="1"/>
  <c r="BR116" i="1"/>
  <c r="BP180" i="1"/>
  <c r="BQ180" i="1"/>
  <c r="BR180" i="1"/>
  <c r="BX29" i="1"/>
  <c r="BV29" i="1"/>
  <c r="BW29" i="1"/>
  <c r="BX61" i="1"/>
  <c r="BV61" i="1"/>
  <c r="BW61" i="1"/>
  <c r="BX93" i="1"/>
  <c r="BV93" i="1"/>
  <c r="BW93" i="1"/>
  <c r="BV125" i="1"/>
  <c r="BW125" i="1"/>
  <c r="BX125" i="1"/>
  <c r="BV36" i="1"/>
  <c r="BW36" i="1"/>
  <c r="BX36" i="1"/>
  <c r="BM70" i="1"/>
  <c r="BN70" i="1"/>
  <c r="BO70" i="1"/>
  <c r="BM102" i="1"/>
  <c r="BN102" i="1"/>
  <c r="BO102" i="1"/>
  <c r="BM29" i="1"/>
  <c r="BN29" i="1"/>
  <c r="BO29" i="1"/>
  <c r="BM61" i="1"/>
  <c r="BN61" i="1"/>
  <c r="BO61" i="1"/>
  <c r="BM93" i="1"/>
  <c r="BN93" i="1"/>
  <c r="BO93" i="1"/>
  <c r="BM125" i="1"/>
  <c r="BN125" i="1"/>
  <c r="BO125" i="1"/>
  <c r="BM157" i="1"/>
  <c r="BN157" i="1"/>
  <c r="BO157" i="1"/>
  <c r="BM189" i="1"/>
  <c r="BN189" i="1"/>
  <c r="BO189" i="1"/>
  <c r="BP49" i="1"/>
  <c r="BQ49" i="1"/>
  <c r="BR49" i="1"/>
  <c r="BP113" i="1"/>
  <c r="BQ113" i="1"/>
  <c r="BR113" i="1"/>
  <c r="BM36" i="1"/>
  <c r="BN36" i="1"/>
  <c r="BO36" i="1"/>
  <c r="BP264" i="1"/>
  <c r="BQ264" i="1"/>
  <c r="BR264" i="1"/>
  <c r="BP328" i="1"/>
  <c r="BQ328" i="1"/>
  <c r="BR328" i="1"/>
  <c r="BV149" i="1"/>
  <c r="BW149" i="1"/>
  <c r="BX149" i="1"/>
  <c r="BV181" i="1"/>
  <c r="BW181" i="1"/>
  <c r="BX181" i="1"/>
  <c r="BV213" i="1"/>
  <c r="BW213" i="1"/>
  <c r="BX213" i="1"/>
  <c r="BV245" i="1"/>
  <c r="BW245" i="1"/>
  <c r="BX245" i="1"/>
  <c r="BV277" i="1"/>
  <c r="BW277" i="1"/>
  <c r="BX277" i="1"/>
  <c r="BV309" i="1"/>
  <c r="BW309" i="1"/>
  <c r="BX309" i="1"/>
  <c r="BS144" i="1"/>
  <c r="BT144" i="1"/>
  <c r="BU144" i="1"/>
  <c r="BS252" i="1"/>
  <c r="BT252" i="1"/>
  <c r="BU252" i="1"/>
  <c r="BR159" i="1"/>
  <c r="BP159" i="1"/>
  <c r="BQ159" i="1"/>
  <c r="BP223" i="1"/>
  <c r="BQ223" i="1"/>
  <c r="BR223" i="1"/>
  <c r="BS175" i="1"/>
  <c r="BT175" i="1"/>
  <c r="BU175" i="1"/>
  <c r="BM233" i="1"/>
  <c r="BN233" i="1"/>
  <c r="BO233" i="1"/>
  <c r="BQ189" i="1"/>
  <c r="BP189" i="1"/>
  <c r="BR189" i="1"/>
  <c r="BP253" i="1"/>
  <c r="BQ253" i="1"/>
  <c r="BR253" i="1"/>
  <c r="BP317" i="1"/>
  <c r="BQ317" i="1"/>
  <c r="BR317" i="1"/>
  <c r="BV58" i="1"/>
  <c r="BW58" i="1"/>
  <c r="BX58" i="1"/>
  <c r="BV90" i="1"/>
  <c r="BW90" i="1"/>
  <c r="BX90" i="1"/>
  <c r="BV122" i="1"/>
  <c r="BW122" i="1"/>
  <c r="BX122" i="1"/>
  <c r="BV154" i="1"/>
  <c r="BW154" i="1"/>
  <c r="BX154" i="1"/>
  <c r="BV186" i="1"/>
  <c r="BW186" i="1"/>
  <c r="BX186" i="1"/>
  <c r="BQ370" i="1"/>
  <c r="BR370" i="1"/>
  <c r="BP370" i="1"/>
  <c r="BQ434" i="1"/>
  <c r="BR434" i="1"/>
  <c r="BP434" i="1"/>
  <c r="BQ498" i="1"/>
  <c r="BR498" i="1"/>
  <c r="BP498" i="1"/>
  <c r="BP562" i="1"/>
  <c r="BQ562" i="1"/>
  <c r="BR562" i="1"/>
  <c r="BV259" i="1"/>
  <c r="BW259" i="1"/>
  <c r="BX259" i="1"/>
  <c r="BV291" i="1"/>
  <c r="BW291" i="1"/>
  <c r="BX291" i="1"/>
  <c r="BV323" i="1"/>
  <c r="BW323" i="1"/>
  <c r="BX323" i="1"/>
  <c r="BV355" i="1"/>
  <c r="BW355" i="1"/>
  <c r="BX355" i="1"/>
  <c r="BV387" i="1"/>
  <c r="BW387" i="1"/>
  <c r="BX387" i="1"/>
  <c r="BV419" i="1"/>
  <c r="BW419" i="1"/>
  <c r="BX419" i="1"/>
  <c r="BV451" i="1"/>
  <c r="BW451" i="1"/>
  <c r="BX451" i="1"/>
  <c r="BV483" i="1"/>
  <c r="BW483" i="1"/>
  <c r="BX483" i="1"/>
  <c r="BV515" i="1"/>
  <c r="BW515" i="1"/>
  <c r="BX515" i="1"/>
  <c r="BQ381" i="1"/>
  <c r="BP381" i="1"/>
  <c r="BR381" i="1"/>
  <c r="BP445" i="1"/>
  <c r="BQ445" i="1"/>
  <c r="BR445" i="1"/>
  <c r="BP509" i="1"/>
  <c r="BQ509" i="1"/>
  <c r="BR509" i="1"/>
  <c r="BP573" i="1"/>
  <c r="BQ573" i="1"/>
  <c r="BR573" i="1"/>
  <c r="BV226" i="1"/>
  <c r="BW226" i="1"/>
  <c r="BX226" i="1"/>
  <c r="BV258" i="1"/>
  <c r="BW258" i="1"/>
  <c r="BX258" i="1"/>
  <c r="BV290" i="1"/>
  <c r="BW290" i="1"/>
  <c r="BX290" i="1"/>
  <c r="BV322" i="1"/>
  <c r="BW322" i="1"/>
  <c r="BX322" i="1"/>
  <c r="BV354" i="1"/>
  <c r="BW354" i="1"/>
  <c r="BX354" i="1"/>
  <c r="BV386" i="1"/>
  <c r="BW386" i="1"/>
  <c r="BX386" i="1"/>
  <c r="BV418" i="1"/>
  <c r="BW418" i="1"/>
  <c r="BX418" i="1"/>
  <c r="BX450" i="1"/>
  <c r="BV450" i="1"/>
  <c r="BW450" i="1"/>
  <c r="BV482" i="1"/>
  <c r="BW482" i="1"/>
  <c r="BX482" i="1"/>
  <c r="BW514" i="1"/>
  <c r="BX514" i="1"/>
  <c r="BV514" i="1"/>
  <c r="BS393" i="1"/>
  <c r="BT393" i="1"/>
  <c r="BU393" i="1"/>
  <c r="BS457" i="1"/>
  <c r="BT457" i="1"/>
  <c r="BU457" i="1"/>
  <c r="BV349" i="1"/>
  <c r="BW349" i="1"/>
  <c r="BX349" i="1"/>
  <c r="BV381" i="1"/>
  <c r="BW381" i="1"/>
  <c r="BX381" i="1"/>
  <c r="BW413" i="1"/>
  <c r="BX413" i="1"/>
  <c r="BV413" i="1"/>
  <c r="BX445" i="1"/>
  <c r="BV445" i="1"/>
  <c r="BW445" i="1"/>
  <c r="BV477" i="1"/>
  <c r="BW477" i="1"/>
  <c r="BX477" i="1"/>
  <c r="BV509" i="1"/>
  <c r="BW509" i="1"/>
  <c r="BX509" i="1"/>
  <c r="BV541" i="1"/>
  <c r="BW541" i="1"/>
  <c r="BX541" i="1"/>
  <c r="BV573" i="1"/>
  <c r="BW573" i="1"/>
  <c r="BX573" i="1"/>
  <c r="BU300" i="1"/>
  <c r="BS300" i="1"/>
  <c r="BT300" i="1"/>
  <c r="BS364" i="1"/>
  <c r="BU364" i="1"/>
  <c r="BT364" i="1"/>
  <c r="BS428" i="1"/>
  <c r="BT428" i="1"/>
  <c r="BU428" i="1"/>
  <c r="BS492" i="1"/>
  <c r="BT492" i="1"/>
  <c r="BU492" i="1"/>
  <c r="BS556" i="1"/>
  <c r="BT556" i="1"/>
  <c r="BU556" i="1"/>
  <c r="BP315" i="1"/>
  <c r="BQ315" i="1"/>
  <c r="BR315" i="1"/>
  <c r="BP379" i="1"/>
  <c r="BQ379" i="1"/>
  <c r="BR379" i="1"/>
  <c r="BP443" i="1"/>
  <c r="BQ443" i="1"/>
  <c r="BR443" i="1"/>
  <c r="BR507" i="1"/>
  <c r="BP507" i="1"/>
  <c r="BQ507" i="1"/>
  <c r="BV613" i="1"/>
  <c r="BW613" i="1"/>
  <c r="BX613" i="1"/>
  <c r="BS572" i="1"/>
  <c r="BT572" i="1"/>
  <c r="BU572" i="1"/>
  <c r="BT636" i="1"/>
  <c r="BU636" i="1"/>
  <c r="BS636" i="1"/>
  <c r="BS700" i="1"/>
  <c r="BT700" i="1"/>
  <c r="BU700" i="1"/>
  <c r="BS764" i="1"/>
  <c r="BT764" i="1"/>
  <c r="BU764" i="1"/>
  <c r="BT828" i="1"/>
  <c r="BS828" i="1"/>
  <c r="BU828" i="1"/>
  <c r="BU892" i="1"/>
  <c r="BS892" i="1"/>
  <c r="BT892" i="1"/>
  <c r="BP583" i="1"/>
  <c r="BQ583" i="1"/>
  <c r="BR583" i="1"/>
  <c r="BR647" i="1"/>
  <c r="BP647" i="1"/>
  <c r="BQ647" i="1"/>
  <c r="BS619" i="1"/>
  <c r="BT619" i="1"/>
  <c r="BU619" i="1"/>
  <c r="BM557" i="1"/>
  <c r="BN557" i="1"/>
  <c r="BO557" i="1"/>
  <c r="BM589" i="1"/>
  <c r="BN589" i="1"/>
  <c r="BO589" i="1"/>
  <c r="BM621" i="1"/>
  <c r="BN621" i="1"/>
  <c r="BO621" i="1"/>
  <c r="BM653" i="1"/>
  <c r="BN653" i="1"/>
  <c r="BO653" i="1"/>
  <c r="BM685" i="1"/>
  <c r="BN685" i="1"/>
  <c r="BO685" i="1"/>
  <c r="BM717" i="1"/>
  <c r="BN717" i="1"/>
  <c r="BO717" i="1"/>
  <c r="BM749" i="1"/>
  <c r="BN749" i="1"/>
  <c r="BO749" i="1"/>
  <c r="BM781" i="1"/>
  <c r="BN781" i="1"/>
  <c r="BO781" i="1"/>
  <c r="BM813" i="1"/>
  <c r="BN813" i="1"/>
  <c r="BO813" i="1"/>
  <c r="BM845" i="1"/>
  <c r="BN845" i="1"/>
  <c r="BO845" i="1"/>
  <c r="BQ657" i="1"/>
  <c r="BR657" i="1"/>
  <c r="BP657" i="1"/>
  <c r="BR721" i="1"/>
  <c r="BP721" i="1"/>
  <c r="BQ721" i="1"/>
  <c r="BP785" i="1"/>
  <c r="BQ785" i="1"/>
  <c r="BR785" i="1"/>
  <c r="BP849" i="1"/>
  <c r="BQ849" i="1"/>
  <c r="BR849" i="1"/>
  <c r="BQ913" i="1"/>
  <c r="BR913" i="1"/>
  <c r="BP913" i="1"/>
  <c r="BO568" i="1"/>
  <c r="BM568" i="1"/>
  <c r="BN568" i="1"/>
  <c r="BM600" i="1"/>
  <c r="BN600" i="1"/>
  <c r="BO600" i="1"/>
  <c r="BM632" i="1"/>
  <c r="BN632" i="1"/>
  <c r="BO632" i="1"/>
  <c r="BM664" i="1"/>
  <c r="BN664" i="1"/>
  <c r="BO664" i="1"/>
  <c r="BM696" i="1"/>
  <c r="BN696" i="1"/>
  <c r="BO696" i="1"/>
  <c r="BN728" i="1"/>
  <c r="BM728" i="1"/>
  <c r="BO728" i="1"/>
  <c r="BO760" i="1"/>
  <c r="BM760" i="1"/>
  <c r="BN760" i="1"/>
  <c r="BN792" i="1"/>
  <c r="BO792" i="1"/>
  <c r="BM792" i="1"/>
  <c r="BM824" i="1"/>
  <c r="BN824" i="1"/>
  <c r="BO824" i="1"/>
  <c r="BO856" i="1"/>
  <c r="BM856" i="1"/>
  <c r="BN856" i="1"/>
  <c r="BU924" i="1"/>
  <c r="BS924" i="1"/>
  <c r="BT924" i="1"/>
  <c r="BU988" i="1"/>
  <c r="BS988" i="1"/>
  <c r="BT988" i="1"/>
  <c r="BS1052" i="1"/>
  <c r="BT1052" i="1"/>
  <c r="BU1052" i="1"/>
  <c r="BT1116" i="1"/>
  <c r="BU1116" i="1"/>
  <c r="BS1116" i="1"/>
  <c r="BT1180" i="1"/>
  <c r="BU1180" i="1"/>
  <c r="BS1180" i="1"/>
  <c r="BS1244" i="1"/>
  <c r="BT1244" i="1"/>
  <c r="BU1244" i="1"/>
  <c r="BS1308" i="1"/>
  <c r="BT1308" i="1"/>
  <c r="BU1308" i="1"/>
  <c r="BP823" i="1"/>
  <c r="BQ823" i="1"/>
  <c r="BR823" i="1"/>
  <c r="BP887" i="1"/>
  <c r="BQ887" i="1"/>
  <c r="BR887" i="1"/>
  <c r="BM654" i="1"/>
  <c r="BN654" i="1"/>
  <c r="BO654" i="1"/>
  <c r="BM686" i="1"/>
  <c r="BN686" i="1"/>
  <c r="BO686" i="1"/>
  <c r="BO718" i="1"/>
  <c r="BM718" i="1"/>
  <c r="BN718" i="1"/>
  <c r="BO750" i="1"/>
  <c r="BM750" i="1"/>
  <c r="BN750" i="1"/>
  <c r="BO782" i="1"/>
  <c r="BN782" i="1"/>
  <c r="BM782" i="1"/>
  <c r="BM814" i="1"/>
  <c r="BN814" i="1"/>
  <c r="BO814" i="1"/>
  <c r="BO846" i="1"/>
  <c r="BM846" i="1"/>
  <c r="BN846" i="1"/>
  <c r="BM878" i="1"/>
  <c r="BN878" i="1"/>
  <c r="BO878" i="1"/>
  <c r="BS683" i="1"/>
  <c r="BT683" i="1"/>
  <c r="BU683" i="1"/>
  <c r="BS747" i="1"/>
  <c r="BU747" i="1"/>
  <c r="BT747" i="1"/>
  <c r="BU811" i="1"/>
  <c r="BS811" i="1"/>
  <c r="BT811" i="1"/>
  <c r="BV867" i="1"/>
  <c r="BW867" i="1"/>
  <c r="BX867" i="1"/>
  <c r="BV899" i="1"/>
  <c r="BW899" i="1"/>
  <c r="BX899" i="1"/>
  <c r="BV931" i="1"/>
  <c r="BW931" i="1"/>
  <c r="BX931" i="1"/>
  <c r="BV963" i="1"/>
  <c r="BW963" i="1"/>
  <c r="BX963" i="1"/>
  <c r="BW995" i="1"/>
  <c r="BV995" i="1"/>
  <c r="BX995" i="1"/>
  <c r="BW1027" i="1"/>
  <c r="BV1027" i="1"/>
  <c r="BX1027" i="1"/>
  <c r="BV1059" i="1"/>
  <c r="BW1059" i="1"/>
  <c r="BX1059" i="1"/>
  <c r="BV1091" i="1"/>
  <c r="BX1091" i="1"/>
  <c r="BW1091" i="1"/>
  <c r="BV1123" i="1"/>
  <c r="BW1123" i="1"/>
  <c r="BX1123" i="1"/>
  <c r="BV1155" i="1"/>
  <c r="BW1155" i="1"/>
  <c r="BX1155" i="1"/>
  <c r="BQ929" i="1"/>
  <c r="BP929" i="1"/>
  <c r="BR929" i="1"/>
  <c r="BP993" i="1"/>
  <c r="BQ993" i="1"/>
  <c r="BR993" i="1"/>
  <c r="BP1057" i="1"/>
  <c r="BQ1057" i="1"/>
  <c r="BR1057" i="1"/>
  <c r="BP1121" i="1"/>
  <c r="BQ1121" i="1"/>
  <c r="BR1121" i="1"/>
  <c r="BP1185" i="1"/>
  <c r="BQ1185" i="1"/>
  <c r="BR1185" i="1"/>
  <c r="BP1249" i="1"/>
  <c r="BQ1249" i="1"/>
  <c r="BR1249" i="1"/>
  <c r="BM912" i="1"/>
  <c r="BN912" i="1"/>
  <c r="BO912" i="1"/>
  <c r="BM944" i="1"/>
  <c r="BO944" i="1"/>
  <c r="BN944" i="1"/>
  <c r="BM976" i="1"/>
  <c r="BO976" i="1"/>
  <c r="BN976" i="1"/>
  <c r="BM1008" i="1"/>
  <c r="BN1008" i="1"/>
  <c r="BO1008" i="1"/>
  <c r="BM1040" i="1"/>
  <c r="BN1040" i="1"/>
  <c r="BO1040" i="1"/>
  <c r="BO1072" i="1"/>
  <c r="BM1072" i="1"/>
  <c r="BN1072" i="1"/>
  <c r="BM1104" i="1"/>
  <c r="BN1104" i="1"/>
  <c r="BO1104" i="1"/>
  <c r="BM1136" i="1"/>
  <c r="BN1136" i="1"/>
  <c r="BO1136" i="1"/>
  <c r="BM1168" i="1"/>
  <c r="BN1168" i="1"/>
  <c r="BO1168" i="1"/>
  <c r="BS1372" i="1"/>
  <c r="BT1372" i="1"/>
  <c r="BU1372" i="1"/>
  <c r="BS1436" i="1"/>
  <c r="BT1436" i="1"/>
  <c r="BU1436" i="1"/>
  <c r="BP1159" i="1"/>
  <c r="BQ1159" i="1"/>
  <c r="BR1159" i="1"/>
  <c r="BP1283" i="1"/>
  <c r="BR1283" i="1"/>
  <c r="BQ1283" i="1"/>
  <c r="BR967" i="1"/>
  <c r="BQ967" i="1"/>
  <c r="BP967" i="1"/>
  <c r="BP1035" i="1"/>
  <c r="BQ1035" i="1"/>
  <c r="BR1035" i="1"/>
  <c r="BR1103" i="1"/>
  <c r="BP1103" i="1"/>
  <c r="BQ1103" i="1"/>
  <c r="BP1243" i="1"/>
  <c r="BQ1243" i="1"/>
  <c r="BR1243" i="1"/>
  <c r="BV900" i="1"/>
  <c r="BW900" i="1"/>
  <c r="BX900" i="1"/>
  <c r="BV932" i="1"/>
  <c r="BW932" i="1"/>
  <c r="BX932" i="1"/>
  <c r="BV964" i="1"/>
  <c r="BW964" i="1"/>
  <c r="BX964" i="1"/>
  <c r="BS895" i="1"/>
  <c r="BT895" i="1"/>
  <c r="BU895" i="1"/>
  <c r="BU959" i="1"/>
  <c r="BS959" i="1"/>
  <c r="BT959" i="1"/>
  <c r="BT1023" i="1"/>
  <c r="BU1023" i="1"/>
  <c r="BS1023" i="1"/>
  <c r="BU1087" i="1"/>
  <c r="BS1087" i="1"/>
  <c r="BT1087" i="1"/>
  <c r="BS1151" i="1"/>
  <c r="BT1151" i="1"/>
  <c r="BU1151" i="1"/>
  <c r="BP1297" i="1"/>
  <c r="BQ1297" i="1"/>
  <c r="BR1297" i="1"/>
  <c r="BP1361" i="1"/>
  <c r="BQ1361" i="1"/>
  <c r="BR1361" i="1"/>
  <c r="BP1425" i="1"/>
  <c r="BQ1425" i="1"/>
  <c r="BR1425" i="1"/>
  <c r="BM1184" i="1"/>
  <c r="BN1184" i="1"/>
  <c r="BO1184" i="1"/>
  <c r="BM1216" i="1"/>
  <c r="BN1216" i="1"/>
  <c r="BO1216" i="1"/>
  <c r="BM1248" i="1"/>
  <c r="BN1248" i="1"/>
  <c r="BO1248" i="1"/>
  <c r="BM1280" i="1"/>
  <c r="BN1280" i="1"/>
  <c r="BO1280" i="1"/>
  <c r="BM1312" i="1"/>
  <c r="BN1312" i="1"/>
  <c r="BO1312" i="1"/>
  <c r="BM1344" i="1"/>
  <c r="BN1344" i="1"/>
  <c r="BO1344" i="1"/>
  <c r="BM1376" i="1"/>
  <c r="BN1376" i="1"/>
  <c r="BO1376" i="1"/>
  <c r="BM1412" i="1"/>
  <c r="BN1412" i="1"/>
  <c r="BO1412" i="1"/>
  <c r="BT1367" i="1"/>
  <c r="BU1367" i="1"/>
  <c r="BS1367" i="1"/>
  <c r="BP1423" i="1"/>
  <c r="BQ1423" i="1"/>
  <c r="BR1423" i="1"/>
  <c r="BX1380" i="1"/>
  <c r="BV1380" i="1"/>
  <c r="BW1380" i="1"/>
  <c r="BX1324" i="1"/>
  <c r="BV1324" i="1"/>
  <c r="BW1324" i="1"/>
  <c r="BT1455" i="1"/>
  <c r="BU1455" i="1"/>
  <c r="BS1455" i="1"/>
  <c r="BP1355" i="1"/>
  <c r="BQ1355" i="1"/>
  <c r="BR1355" i="1"/>
  <c r="BO2" i="1"/>
  <c r="BN2" i="1"/>
  <c r="BM2" i="1"/>
  <c r="BX1408" i="1"/>
  <c r="BV1408" i="1"/>
  <c r="BW1408" i="1"/>
  <c r="BX1332" i="1"/>
  <c r="BV1332" i="1"/>
  <c r="BW1332" i="1"/>
  <c r="BS1183" i="1"/>
  <c r="BT1183" i="1"/>
  <c r="BU1183" i="1"/>
  <c r="BS1247" i="1"/>
  <c r="BT1247" i="1"/>
  <c r="BU1247" i="1"/>
  <c r="BS1311" i="1"/>
  <c r="BT1311" i="1"/>
  <c r="BU1311" i="1"/>
  <c r="BV1187" i="1"/>
  <c r="BW1187" i="1"/>
  <c r="BX1187" i="1"/>
  <c r="BV1219" i="1"/>
  <c r="BW1219" i="1"/>
  <c r="BX1219" i="1"/>
  <c r="BV1251" i="1"/>
  <c r="BW1251" i="1"/>
  <c r="BX1251" i="1"/>
  <c r="BX1283" i="1"/>
  <c r="BV1283" i="1"/>
  <c r="BW1283" i="1"/>
  <c r="BV1315" i="1"/>
  <c r="BW1315" i="1"/>
  <c r="BX1315" i="1"/>
  <c r="BV1347" i="1"/>
  <c r="BW1347" i="1"/>
  <c r="BX1347" i="1"/>
  <c r="BV1379" i="1"/>
  <c r="BW1379" i="1"/>
  <c r="BX1379" i="1"/>
  <c r="BV1411" i="1"/>
  <c r="BW1411" i="1"/>
  <c r="BX1411" i="1"/>
  <c r="BW1443" i="1"/>
  <c r="BX1443" i="1"/>
  <c r="BV1443" i="1"/>
  <c r="BV1418" i="1"/>
  <c r="BX1418" i="1"/>
  <c r="BW1418" i="1"/>
  <c r="BV1450" i="1"/>
  <c r="BW1450" i="1"/>
  <c r="BX1450" i="1"/>
  <c r="BP55" i="1"/>
  <c r="BQ55" i="1"/>
  <c r="BR55" i="1"/>
  <c r="BM146" i="1"/>
  <c r="BN146" i="1"/>
  <c r="BO146" i="1"/>
  <c r="BM230" i="1"/>
  <c r="BN230" i="1"/>
  <c r="BO230" i="1"/>
  <c r="BO262" i="1"/>
  <c r="BM262" i="1"/>
  <c r="BN262" i="1"/>
  <c r="BO294" i="1"/>
  <c r="BM294" i="1"/>
  <c r="BN294" i="1"/>
  <c r="BS39" i="1"/>
  <c r="BT39" i="1"/>
  <c r="BU39" i="1"/>
  <c r="BT103" i="1"/>
  <c r="BU103" i="1"/>
  <c r="BS103" i="1"/>
  <c r="BS167" i="1"/>
  <c r="BT167" i="1"/>
  <c r="BU167" i="1"/>
  <c r="BS251" i="1"/>
  <c r="BT251" i="1"/>
  <c r="BU251" i="1"/>
  <c r="BS14" i="1"/>
  <c r="BT14" i="1"/>
  <c r="BU14" i="1"/>
  <c r="BS78" i="1"/>
  <c r="BT78" i="1"/>
  <c r="BU78" i="1"/>
  <c r="BU142" i="1"/>
  <c r="BS142" i="1"/>
  <c r="BT142" i="1"/>
  <c r="BU206" i="1"/>
  <c r="BT206" i="1"/>
  <c r="BS206" i="1"/>
  <c r="BS29" i="1"/>
  <c r="BT29" i="1"/>
  <c r="BU29" i="1"/>
  <c r="BS93" i="1"/>
  <c r="BT93" i="1"/>
  <c r="BU93" i="1"/>
  <c r="BS157" i="1"/>
  <c r="BT157" i="1"/>
  <c r="BU157" i="1"/>
  <c r="BS221" i="1"/>
  <c r="BT221" i="1"/>
  <c r="BU221" i="1"/>
  <c r="BS285" i="1"/>
  <c r="BT285" i="1"/>
  <c r="BU285" i="1"/>
  <c r="BS349" i="1"/>
  <c r="BT349" i="1"/>
  <c r="BU349" i="1"/>
  <c r="BM663" i="1"/>
  <c r="BN663" i="1"/>
  <c r="BO663" i="1"/>
  <c r="BO314" i="1"/>
  <c r="BM314" i="1"/>
  <c r="BN314" i="1"/>
  <c r="BU355" i="1"/>
  <c r="BS355" i="1"/>
  <c r="BT355" i="1"/>
  <c r="BU419" i="1"/>
  <c r="BS419" i="1"/>
  <c r="BT419" i="1"/>
  <c r="BU483" i="1"/>
  <c r="BS483" i="1"/>
  <c r="BT483" i="1"/>
  <c r="BS394" i="1"/>
  <c r="BT394" i="1"/>
  <c r="BU394" i="1"/>
  <c r="BS458" i="1"/>
  <c r="BT458" i="1"/>
  <c r="BU458" i="1"/>
  <c r="BS522" i="1"/>
  <c r="BT522" i="1"/>
  <c r="BU522" i="1"/>
  <c r="BU586" i="1"/>
  <c r="BS586" i="1"/>
  <c r="BT586" i="1"/>
  <c r="BU650" i="1"/>
  <c r="BS650" i="1"/>
  <c r="BT650" i="1"/>
  <c r="BS714" i="1"/>
  <c r="BT714" i="1"/>
  <c r="BU714" i="1"/>
  <c r="BU513" i="1"/>
  <c r="BS513" i="1"/>
  <c r="BT513" i="1"/>
  <c r="BS577" i="1"/>
  <c r="BT577" i="1"/>
  <c r="BU577" i="1"/>
  <c r="BS641" i="1"/>
  <c r="BT641" i="1"/>
  <c r="BU641" i="1"/>
  <c r="BQ1248" i="1"/>
  <c r="BR1248" i="1"/>
  <c r="BP1248" i="1"/>
  <c r="BV705" i="1"/>
  <c r="BW705" i="1"/>
  <c r="BX705" i="1"/>
  <c r="BP1238" i="1"/>
  <c r="BQ1238" i="1"/>
  <c r="BR1238" i="1"/>
  <c r="BS722" i="1"/>
  <c r="BT722" i="1"/>
  <c r="BU722" i="1"/>
  <c r="BS786" i="1"/>
  <c r="BT786" i="1"/>
  <c r="BU786" i="1"/>
  <c r="BS850" i="1"/>
  <c r="BT850" i="1"/>
  <c r="BU850" i="1"/>
  <c r="BU914" i="1"/>
  <c r="BS914" i="1"/>
  <c r="BT914" i="1"/>
  <c r="BU978" i="1"/>
  <c r="BS978" i="1"/>
  <c r="BT978" i="1"/>
  <c r="BS1042" i="1"/>
  <c r="BT1042" i="1"/>
  <c r="BU1042" i="1"/>
  <c r="BT1106" i="1"/>
  <c r="BS1106" i="1"/>
  <c r="BU1106" i="1"/>
  <c r="BS1170" i="1"/>
  <c r="BT1170" i="1"/>
  <c r="BU1170" i="1"/>
  <c r="BS1234" i="1"/>
  <c r="BT1234" i="1"/>
  <c r="BU1234" i="1"/>
  <c r="BS1298" i="1"/>
  <c r="BT1298" i="1"/>
  <c r="BU1298" i="1"/>
  <c r="BT721" i="1"/>
  <c r="BU721" i="1"/>
  <c r="BS721" i="1"/>
  <c r="BS785" i="1"/>
  <c r="BT785" i="1"/>
  <c r="BU785" i="1"/>
  <c r="BS849" i="1"/>
  <c r="BT849" i="1"/>
  <c r="BU849" i="1"/>
  <c r="BS913" i="1"/>
  <c r="BT913" i="1"/>
  <c r="BU913" i="1"/>
  <c r="BS977" i="1"/>
  <c r="BT977" i="1"/>
  <c r="BU977" i="1"/>
  <c r="BS1041" i="1"/>
  <c r="BT1041" i="1"/>
  <c r="BU1041" i="1"/>
  <c r="BT1105" i="1"/>
  <c r="BU1105" i="1"/>
  <c r="BS1105" i="1"/>
  <c r="BS1169" i="1"/>
  <c r="BT1169" i="1"/>
  <c r="BU1169" i="1"/>
  <c r="BU1233" i="1"/>
  <c r="BS1233" i="1"/>
  <c r="BT1233" i="1"/>
  <c r="BS1297" i="1"/>
  <c r="BT1297" i="1"/>
  <c r="BU1297" i="1"/>
  <c r="BS1361" i="1"/>
  <c r="BT1361" i="1"/>
  <c r="BU1361" i="1"/>
  <c r="BP1396" i="1"/>
  <c r="BQ1396" i="1"/>
  <c r="BR1396" i="1"/>
  <c r="BP1460" i="1"/>
  <c r="BQ1460" i="1"/>
  <c r="BR1460" i="1"/>
  <c r="BP1434" i="1"/>
  <c r="BQ1434" i="1"/>
  <c r="BR1434" i="1"/>
  <c r="BS1366" i="1"/>
  <c r="BT1366" i="1"/>
  <c r="BU1366" i="1"/>
  <c r="BS1430" i="1"/>
  <c r="BT1430" i="1"/>
  <c r="BU1430" i="1"/>
  <c r="BT44" i="1"/>
  <c r="BU44" i="1"/>
  <c r="BS44" i="1"/>
  <c r="BP1374" i="1"/>
  <c r="BQ1374" i="1"/>
  <c r="BR1374" i="1"/>
  <c r="BW1052" i="1"/>
  <c r="BX1052" i="1"/>
  <c r="BV1052" i="1"/>
  <c r="BV741" i="1"/>
  <c r="BW741" i="1"/>
  <c r="BX741" i="1"/>
  <c r="BV869" i="1"/>
  <c r="BW869" i="1"/>
  <c r="BX869" i="1"/>
  <c r="BV997" i="1"/>
  <c r="BW997" i="1"/>
  <c r="BX997" i="1"/>
  <c r="BX1125" i="1"/>
  <c r="BV1125" i="1"/>
  <c r="BW1125" i="1"/>
  <c r="BV1253" i="1"/>
  <c r="BW1253" i="1"/>
  <c r="BX1253" i="1"/>
  <c r="BV1381" i="1"/>
  <c r="BW1381" i="1"/>
  <c r="BX1381" i="1"/>
  <c r="BP747" i="1"/>
  <c r="BQ747" i="1"/>
  <c r="BR747" i="1"/>
  <c r="BM966" i="1"/>
  <c r="BN966" i="1"/>
  <c r="BO966" i="1"/>
  <c r="BV1152" i="1"/>
  <c r="BW1152" i="1"/>
  <c r="BX1152" i="1"/>
  <c r="BS587" i="1"/>
  <c r="BT587" i="1"/>
  <c r="BU587" i="1"/>
  <c r="BX825" i="1"/>
  <c r="BV825" i="1"/>
  <c r="BW825" i="1"/>
  <c r="BV953" i="1"/>
  <c r="BW953" i="1"/>
  <c r="BX953" i="1"/>
  <c r="BS1389" i="1"/>
  <c r="BT1389" i="1"/>
  <c r="BU1389" i="1"/>
  <c r="BP1322" i="1"/>
  <c r="BQ1322" i="1"/>
  <c r="BR1322" i="1"/>
  <c r="BP755" i="1"/>
  <c r="BQ755" i="1"/>
  <c r="BR755" i="1"/>
  <c r="BV801" i="1"/>
  <c r="BW801" i="1"/>
  <c r="BX801" i="1"/>
  <c r="BV929" i="1"/>
  <c r="BW929" i="1"/>
  <c r="BX929" i="1"/>
  <c r="BV1057" i="1"/>
  <c r="BW1057" i="1"/>
  <c r="BX1057" i="1"/>
  <c r="BP19" i="1"/>
  <c r="BQ19" i="1"/>
  <c r="BR19" i="1"/>
  <c r="BV15" i="1"/>
  <c r="BW15" i="1"/>
  <c r="BX15" i="1"/>
  <c r="BS17" i="1"/>
  <c r="BT17" i="1"/>
  <c r="BU17" i="1"/>
  <c r="BP56" i="1"/>
  <c r="BQ56" i="1"/>
  <c r="BR56" i="1"/>
  <c r="BP120" i="1"/>
  <c r="BQ120" i="1"/>
  <c r="BR120" i="1"/>
  <c r="BP184" i="1"/>
  <c r="BQ184" i="1"/>
  <c r="BR184" i="1"/>
  <c r="BM31" i="1"/>
  <c r="BN31" i="1"/>
  <c r="BO31" i="1"/>
  <c r="BM63" i="1"/>
  <c r="BN63" i="1"/>
  <c r="BO63" i="1"/>
  <c r="BM95" i="1"/>
  <c r="BN95" i="1"/>
  <c r="BO95" i="1"/>
  <c r="BM127" i="1"/>
  <c r="BN127" i="1"/>
  <c r="BO127" i="1"/>
  <c r="BM38" i="1"/>
  <c r="BN38" i="1"/>
  <c r="BO38" i="1"/>
  <c r="BV72" i="1"/>
  <c r="BW72" i="1"/>
  <c r="BX72" i="1"/>
  <c r="BV104" i="1"/>
  <c r="BX104" i="1"/>
  <c r="BW104" i="1"/>
  <c r="BV31" i="1"/>
  <c r="BW31" i="1"/>
  <c r="BX31" i="1"/>
  <c r="BV63" i="1"/>
  <c r="BW63" i="1"/>
  <c r="BX63" i="1"/>
  <c r="BV95" i="1"/>
  <c r="BW95" i="1"/>
  <c r="BX95" i="1"/>
  <c r="BV127" i="1"/>
  <c r="BW127" i="1"/>
  <c r="BX127" i="1"/>
  <c r="BV159" i="1"/>
  <c r="BW159" i="1"/>
  <c r="BX159" i="1"/>
  <c r="BX191" i="1"/>
  <c r="BV191" i="1"/>
  <c r="BW191" i="1"/>
  <c r="BP53" i="1"/>
  <c r="BQ53" i="1"/>
  <c r="BR53" i="1"/>
  <c r="BQ117" i="1"/>
  <c r="BR117" i="1"/>
  <c r="BP117" i="1"/>
  <c r="BV38" i="1"/>
  <c r="BW38" i="1"/>
  <c r="BX38" i="1"/>
  <c r="BP268" i="1"/>
  <c r="BQ268" i="1"/>
  <c r="BR268" i="1"/>
  <c r="BP332" i="1"/>
  <c r="BQ332" i="1"/>
  <c r="BR332" i="1"/>
  <c r="BM151" i="1"/>
  <c r="BN151" i="1"/>
  <c r="BO151" i="1"/>
  <c r="BN183" i="1"/>
  <c r="BO183" i="1"/>
  <c r="BM183" i="1"/>
  <c r="BO215" i="1"/>
  <c r="BM215" i="1"/>
  <c r="BN215" i="1"/>
  <c r="BM247" i="1"/>
  <c r="BN247" i="1"/>
  <c r="BO247" i="1"/>
  <c r="BM279" i="1"/>
  <c r="BN279" i="1"/>
  <c r="BO279" i="1"/>
  <c r="BO311" i="1"/>
  <c r="BM311" i="1"/>
  <c r="BN311" i="1"/>
  <c r="BS148" i="1"/>
  <c r="BT148" i="1"/>
  <c r="BU148" i="1"/>
  <c r="BS256" i="1"/>
  <c r="BT256" i="1"/>
  <c r="BU256" i="1"/>
  <c r="BP163" i="1"/>
  <c r="BQ163" i="1"/>
  <c r="BR163" i="1"/>
  <c r="BP227" i="1"/>
  <c r="BQ227" i="1"/>
  <c r="BR227" i="1"/>
  <c r="BT179" i="1"/>
  <c r="BU179" i="1"/>
  <c r="BS179" i="1"/>
  <c r="BV235" i="1"/>
  <c r="BW235" i="1"/>
  <c r="BX235" i="1"/>
  <c r="BQ193" i="1"/>
  <c r="BP193" i="1"/>
  <c r="BR193" i="1"/>
  <c r="BP257" i="1"/>
  <c r="BQ257" i="1"/>
  <c r="BR257" i="1"/>
  <c r="BP321" i="1"/>
  <c r="BQ321" i="1"/>
  <c r="BR321" i="1"/>
  <c r="BM60" i="1"/>
  <c r="BN60" i="1"/>
  <c r="BO60" i="1"/>
  <c r="BM92" i="1"/>
  <c r="BN92" i="1"/>
  <c r="BO92" i="1"/>
  <c r="BM124" i="1"/>
  <c r="BN124" i="1"/>
  <c r="BO124" i="1"/>
  <c r="BM156" i="1"/>
  <c r="BN156" i="1"/>
  <c r="BO156" i="1"/>
  <c r="BM188" i="1"/>
  <c r="BO188" i="1"/>
  <c r="BN188" i="1"/>
  <c r="BQ374" i="1"/>
  <c r="BR374" i="1"/>
  <c r="BP374" i="1"/>
  <c r="BQ438" i="1"/>
  <c r="BR438" i="1"/>
  <c r="BP438" i="1"/>
  <c r="BQ502" i="1"/>
  <c r="BR502" i="1"/>
  <c r="BP502" i="1"/>
  <c r="BP566" i="1"/>
  <c r="BQ566" i="1"/>
  <c r="BR566" i="1"/>
  <c r="BM261" i="1"/>
  <c r="BN261" i="1"/>
  <c r="BO261" i="1"/>
  <c r="BM293" i="1"/>
  <c r="BN293" i="1"/>
  <c r="BO293" i="1"/>
  <c r="BO325" i="1"/>
  <c r="BM325" i="1"/>
  <c r="BN325" i="1"/>
  <c r="BM357" i="1"/>
  <c r="BN357" i="1"/>
  <c r="BO357" i="1"/>
  <c r="BM389" i="1"/>
  <c r="BN389" i="1"/>
  <c r="BO389" i="1"/>
  <c r="BM421" i="1"/>
  <c r="BN421" i="1"/>
  <c r="BO421" i="1"/>
  <c r="BM453" i="1"/>
  <c r="BN453" i="1"/>
  <c r="BO453" i="1"/>
  <c r="BM485" i="1"/>
  <c r="BN485" i="1"/>
  <c r="BO485" i="1"/>
  <c r="BM517" i="1"/>
  <c r="BN517" i="1"/>
  <c r="BO517" i="1"/>
  <c r="BP385" i="1"/>
  <c r="BQ385" i="1"/>
  <c r="BR385" i="1"/>
  <c r="BQ449" i="1"/>
  <c r="BR449" i="1"/>
  <c r="BP449" i="1"/>
  <c r="BP513" i="1"/>
  <c r="BQ513" i="1"/>
  <c r="BR513" i="1"/>
  <c r="BQ577" i="1"/>
  <c r="BR577" i="1"/>
  <c r="BP577" i="1"/>
  <c r="BM228" i="1"/>
  <c r="BN228" i="1"/>
  <c r="BO228" i="1"/>
  <c r="BM260" i="1"/>
  <c r="BN260" i="1"/>
  <c r="BO260" i="1"/>
  <c r="BM292" i="1"/>
  <c r="BN292" i="1"/>
  <c r="BO292" i="1"/>
  <c r="BO324" i="1"/>
  <c r="BM324" i="1"/>
  <c r="BN324" i="1"/>
  <c r="BO356" i="1"/>
  <c r="BM356" i="1"/>
  <c r="BN356" i="1"/>
  <c r="BO388" i="1"/>
  <c r="BM388" i="1"/>
  <c r="BN388" i="1"/>
  <c r="BO420" i="1"/>
  <c r="BM420" i="1"/>
  <c r="BN420" i="1"/>
  <c r="BO452" i="1"/>
  <c r="BM452" i="1"/>
  <c r="BN452" i="1"/>
  <c r="BO484" i="1"/>
  <c r="BM484" i="1"/>
  <c r="BN484" i="1"/>
  <c r="BM516" i="1"/>
  <c r="BN516" i="1"/>
  <c r="BO516" i="1"/>
  <c r="BS397" i="1"/>
  <c r="BT397" i="1"/>
  <c r="BU397" i="1"/>
  <c r="BS461" i="1"/>
  <c r="BT461" i="1"/>
  <c r="BU461" i="1"/>
  <c r="BM351" i="1"/>
  <c r="BN351" i="1"/>
  <c r="BO351" i="1"/>
  <c r="BM383" i="1"/>
  <c r="BN383" i="1"/>
  <c r="BO383" i="1"/>
  <c r="BM415" i="1"/>
  <c r="BN415" i="1"/>
  <c r="BO415" i="1"/>
  <c r="BM447" i="1"/>
  <c r="BN447" i="1"/>
  <c r="BO447" i="1"/>
  <c r="BM479" i="1"/>
  <c r="BN479" i="1"/>
  <c r="BO479" i="1"/>
  <c r="BM511" i="1"/>
  <c r="BN511" i="1"/>
  <c r="BO511" i="1"/>
  <c r="BN543" i="1"/>
  <c r="BO543" i="1"/>
  <c r="BM543" i="1"/>
  <c r="BN575" i="1"/>
  <c r="BO575" i="1"/>
  <c r="BM575" i="1"/>
  <c r="BS304" i="1"/>
  <c r="BT304" i="1"/>
  <c r="BU304" i="1"/>
  <c r="BS368" i="1"/>
  <c r="BT368" i="1"/>
  <c r="BU368" i="1"/>
  <c r="BS432" i="1"/>
  <c r="BT432" i="1"/>
  <c r="BU432" i="1"/>
  <c r="BT496" i="1"/>
  <c r="BS496" i="1"/>
  <c r="BU496" i="1"/>
  <c r="BQ255" i="1"/>
  <c r="BR255" i="1"/>
  <c r="BP255" i="1"/>
  <c r="BP319" i="1"/>
  <c r="BQ319" i="1"/>
  <c r="BR319" i="1"/>
  <c r="BP383" i="1"/>
  <c r="BQ383" i="1"/>
  <c r="BR383" i="1"/>
  <c r="BP447" i="1"/>
  <c r="BQ447" i="1"/>
  <c r="BR447" i="1"/>
  <c r="BP511" i="1"/>
  <c r="BQ511" i="1"/>
  <c r="BR511" i="1"/>
  <c r="BM615" i="1"/>
  <c r="BN615" i="1"/>
  <c r="BO615" i="1"/>
  <c r="BS576" i="1"/>
  <c r="BT576" i="1"/>
  <c r="BU576" i="1"/>
  <c r="BS640" i="1"/>
  <c r="BT640" i="1"/>
  <c r="BU640" i="1"/>
  <c r="BS704" i="1"/>
  <c r="BT704" i="1"/>
  <c r="BU704" i="1"/>
  <c r="BS768" i="1"/>
  <c r="BT768" i="1"/>
  <c r="BU768" i="1"/>
  <c r="BT832" i="1"/>
  <c r="BS832" i="1"/>
  <c r="BU832" i="1"/>
  <c r="BS896" i="1"/>
  <c r="BT896" i="1"/>
  <c r="BU896" i="1"/>
  <c r="BP587" i="1"/>
  <c r="BQ587" i="1"/>
  <c r="BR587" i="1"/>
  <c r="BP651" i="1"/>
  <c r="BQ651" i="1"/>
  <c r="BR651" i="1"/>
  <c r="BS623" i="1"/>
  <c r="BT623" i="1"/>
  <c r="BU623" i="1"/>
  <c r="BV559" i="1"/>
  <c r="BW559" i="1"/>
  <c r="BX559" i="1"/>
  <c r="BV591" i="1"/>
  <c r="BW591" i="1"/>
  <c r="BX591" i="1"/>
  <c r="BW623" i="1"/>
  <c r="BX623" i="1"/>
  <c r="BV623" i="1"/>
  <c r="BV655" i="1"/>
  <c r="BW655" i="1"/>
  <c r="BX655" i="1"/>
  <c r="BV687" i="1"/>
  <c r="BW687" i="1"/>
  <c r="BX687" i="1"/>
  <c r="BV719" i="1"/>
  <c r="BW719" i="1"/>
  <c r="BX719" i="1"/>
  <c r="BV751" i="1"/>
  <c r="BW751" i="1"/>
  <c r="BX751" i="1"/>
  <c r="BV783" i="1"/>
  <c r="BW783" i="1"/>
  <c r="BX783" i="1"/>
  <c r="BV815" i="1"/>
  <c r="BW815" i="1"/>
  <c r="BX815" i="1"/>
  <c r="BQ597" i="1"/>
  <c r="BR597" i="1"/>
  <c r="BP597" i="1"/>
  <c r="BQ661" i="1"/>
  <c r="BR661" i="1"/>
  <c r="BP661" i="1"/>
  <c r="BR725" i="1"/>
  <c r="BP725" i="1"/>
  <c r="BQ725" i="1"/>
  <c r="BP789" i="1"/>
  <c r="BQ789" i="1"/>
  <c r="BR789" i="1"/>
  <c r="BQ853" i="1"/>
  <c r="BR853" i="1"/>
  <c r="BP853" i="1"/>
  <c r="BQ917" i="1"/>
  <c r="BP917" i="1"/>
  <c r="BR917" i="1"/>
  <c r="BV570" i="1"/>
  <c r="BW570" i="1"/>
  <c r="BX570" i="1"/>
  <c r="BV602" i="1"/>
  <c r="BW602" i="1"/>
  <c r="BX602" i="1"/>
  <c r="BV634" i="1"/>
  <c r="BW634" i="1"/>
  <c r="BX634" i="1"/>
  <c r="BV666" i="1"/>
  <c r="BW666" i="1"/>
  <c r="BX666" i="1"/>
  <c r="BV698" i="1"/>
  <c r="BW698" i="1"/>
  <c r="BX698" i="1"/>
  <c r="BV730" i="1"/>
  <c r="BW730" i="1"/>
  <c r="BX730" i="1"/>
  <c r="BV762" i="1"/>
  <c r="BW762" i="1"/>
  <c r="BX762" i="1"/>
  <c r="BX794" i="1"/>
  <c r="BV794" i="1"/>
  <c r="BW794" i="1"/>
  <c r="BV826" i="1"/>
  <c r="BW826" i="1"/>
  <c r="BX826" i="1"/>
  <c r="BV858" i="1"/>
  <c r="BW858" i="1"/>
  <c r="BX858" i="1"/>
  <c r="BS928" i="1"/>
  <c r="BT928" i="1"/>
  <c r="BU928" i="1"/>
  <c r="BS992" i="1"/>
  <c r="BT992" i="1"/>
  <c r="BU992" i="1"/>
  <c r="BS1056" i="1"/>
  <c r="BT1056" i="1"/>
  <c r="BU1056" i="1"/>
  <c r="BT1120" i="1"/>
  <c r="BU1120" i="1"/>
  <c r="BS1120" i="1"/>
  <c r="BT1184" i="1"/>
  <c r="BU1184" i="1"/>
  <c r="BS1184" i="1"/>
  <c r="BS1248" i="1"/>
  <c r="BT1248" i="1"/>
  <c r="BU1248" i="1"/>
  <c r="BS1312" i="1"/>
  <c r="BT1312" i="1"/>
  <c r="BU1312" i="1"/>
  <c r="BP827" i="1"/>
  <c r="BQ827" i="1"/>
  <c r="BR827" i="1"/>
  <c r="BP891" i="1"/>
  <c r="BQ891" i="1"/>
  <c r="BR891" i="1"/>
  <c r="BV656" i="1"/>
  <c r="BW656" i="1"/>
  <c r="BX656" i="1"/>
  <c r="BV688" i="1"/>
  <c r="BW688" i="1"/>
  <c r="BX688" i="1"/>
  <c r="BW720" i="1"/>
  <c r="BV720" i="1"/>
  <c r="BX720" i="1"/>
  <c r="BW752" i="1"/>
  <c r="BV752" i="1"/>
  <c r="BX752" i="1"/>
  <c r="BW784" i="1"/>
  <c r="BV784" i="1"/>
  <c r="BX784" i="1"/>
  <c r="BV816" i="1"/>
  <c r="BW816" i="1"/>
  <c r="BX816" i="1"/>
  <c r="BV848" i="1"/>
  <c r="BW848" i="1"/>
  <c r="BX848" i="1"/>
  <c r="BV880" i="1"/>
  <c r="BW880" i="1"/>
  <c r="BX880" i="1"/>
  <c r="BS687" i="1"/>
  <c r="BT687" i="1"/>
  <c r="BU687" i="1"/>
  <c r="BS751" i="1"/>
  <c r="BU751" i="1"/>
  <c r="BT751" i="1"/>
  <c r="BU815" i="1"/>
  <c r="BS815" i="1"/>
  <c r="BT815" i="1"/>
  <c r="BM869" i="1"/>
  <c r="BN869" i="1"/>
  <c r="BO869" i="1"/>
  <c r="BM901" i="1"/>
  <c r="BN901" i="1"/>
  <c r="BO901" i="1"/>
  <c r="BM933" i="1"/>
  <c r="BN933" i="1"/>
  <c r="BO933" i="1"/>
  <c r="BN965" i="1"/>
  <c r="BO965" i="1"/>
  <c r="BM965" i="1"/>
  <c r="BM997" i="1"/>
  <c r="BO997" i="1"/>
  <c r="BN997" i="1"/>
  <c r="BM1029" i="1"/>
  <c r="BO1029" i="1"/>
  <c r="BN1029" i="1"/>
  <c r="BM1061" i="1"/>
  <c r="BN1061" i="1"/>
  <c r="BO1061" i="1"/>
  <c r="BM1093" i="1"/>
  <c r="BN1093" i="1"/>
  <c r="BO1093" i="1"/>
  <c r="BM1125" i="1"/>
  <c r="BN1125" i="1"/>
  <c r="BO1125" i="1"/>
  <c r="BM1157" i="1"/>
  <c r="BN1157" i="1"/>
  <c r="BO1157" i="1"/>
  <c r="BQ933" i="1"/>
  <c r="BP933" i="1"/>
  <c r="BR933" i="1"/>
  <c r="BP997" i="1"/>
  <c r="BQ997" i="1"/>
  <c r="BR997" i="1"/>
  <c r="BP1061" i="1"/>
  <c r="BQ1061" i="1"/>
  <c r="BR1061" i="1"/>
  <c r="BP1125" i="1"/>
  <c r="BQ1125" i="1"/>
  <c r="BR1125" i="1"/>
  <c r="BP1189" i="1"/>
  <c r="BQ1189" i="1"/>
  <c r="BR1189" i="1"/>
  <c r="BP1253" i="1"/>
  <c r="BQ1253" i="1"/>
  <c r="BR1253" i="1"/>
  <c r="BW914" i="1"/>
  <c r="BV914" i="1"/>
  <c r="BX914" i="1"/>
  <c r="BW946" i="1"/>
  <c r="BV946" i="1"/>
  <c r="BX946" i="1"/>
  <c r="BW978" i="1"/>
  <c r="BX978" i="1"/>
  <c r="BV978" i="1"/>
  <c r="BV1010" i="1"/>
  <c r="BW1010" i="1"/>
  <c r="BX1010" i="1"/>
  <c r="BW1042" i="1"/>
  <c r="BV1042" i="1"/>
  <c r="BX1042" i="1"/>
  <c r="BV1074" i="1"/>
  <c r="BW1074" i="1"/>
  <c r="BX1074" i="1"/>
  <c r="BV1106" i="1"/>
  <c r="BW1106" i="1"/>
  <c r="BX1106" i="1"/>
  <c r="BV1138" i="1"/>
  <c r="BW1138" i="1"/>
  <c r="BX1138" i="1"/>
  <c r="BV1170" i="1"/>
  <c r="BW1170" i="1"/>
  <c r="BX1170" i="1"/>
  <c r="BS1376" i="1"/>
  <c r="BU1376" i="1"/>
  <c r="BT1376" i="1"/>
  <c r="BU1440" i="1"/>
  <c r="BS1440" i="1"/>
  <c r="BT1440" i="1"/>
  <c r="BP1163" i="1"/>
  <c r="BQ1163" i="1"/>
  <c r="BR1163" i="1"/>
  <c r="BP907" i="1"/>
  <c r="BQ907" i="1"/>
  <c r="BR907" i="1"/>
  <c r="BQ971" i="1"/>
  <c r="BR971" i="1"/>
  <c r="BP971" i="1"/>
  <c r="BP1039" i="1"/>
  <c r="BQ1039" i="1"/>
  <c r="BR1039" i="1"/>
  <c r="BP1107" i="1"/>
  <c r="BQ1107" i="1"/>
  <c r="BR1107" i="1"/>
  <c r="BP1247" i="1"/>
  <c r="BQ1247" i="1"/>
  <c r="BR1247" i="1"/>
  <c r="BM902" i="1"/>
  <c r="BN902" i="1"/>
  <c r="BO902" i="1"/>
  <c r="BM934" i="1"/>
  <c r="BN934" i="1"/>
  <c r="BO934" i="1"/>
  <c r="BU835" i="1"/>
  <c r="BT835" i="1"/>
  <c r="BS835" i="1"/>
  <c r="BS899" i="1"/>
  <c r="BT899" i="1"/>
  <c r="BU899" i="1"/>
  <c r="BS963" i="1"/>
  <c r="BT963" i="1"/>
  <c r="BU963" i="1"/>
  <c r="BT1027" i="1"/>
  <c r="BU1027" i="1"/>
  <c r="BS1027" i="1"/>
  <c r="BU1091" i="1"/>
  <c r="BS1091" i="1"/>
  <c r="BT1091" i="1"/>
  <c r="BS1155" i="1"/>
  <c r="BT1155" i="1"/>
  <c r="BU1155" i="1"/>
  <c r="BP1301" i="1"/>
  <c r="BQ1301" i="1"/>
  <c r="BR1301" i="1"/>
  <c r="BP1365" i="1"/>
  <c r="BQ1365" i="1"/>
  <c r="BR1365" i="1"/>
  <c r="BP1429" i="1"/>
  <c r="BQ1429" i="1"/>
  <c r="BR1429" i="1"/>
  <c r="BV1186" i="1"/>
  <c r="BW1186" i="1"/>
  <c r="BX1186" i="1"/>
  <c r="BV1218" i="1"/>
  <c r="BW1218" i="1"/>
  <c r="BX1218" i="1"/>
  <c r="BV1250" i="1"/>
  <c r="BW1250" i="1"/>
  <c r="BX1250" i="1"/>
  <c r="BV1282" i="1"/>
  <c r="BW1282" i="1"/>
  <c r="BX1282" i="1"/>
  <c r="BV1314" i="1"/>
  <c r="BW1314" i="1"/>
  <c r="BX1314" i="1"/>
  <c r="BV1346" i="1"/>
  <c r="BW1346" i="1"/>
  <c r="BX1346" i="1"/>
  <c r="BV1378" i="1"/>
  <c r="BW1378" i="1"/>
  <c r="BX1378" i="1"/>
  <c r="BM1354" i="1"/>
  <c r="BN1354" i="1"/>
  <c r="BO1354" i="1"/>
  <c r="BT1391" i="1"/>
  <c r="BU1391" i="1"/>
  <c r="BS1391" i="1"/>
  <c r="BP1431" i="1"/>
  <c r="BQ1431" i="1"/>
  <c r="BR1431" i="1"/>
  <c r="BX1388" i="1"/>
  <c r="BV1388" i="1"/>
  <c r="BW1388" i="1"/>
  <c r="BX1336" i="1"/>
  <c r="BV1336" i="1"/>
  <c r="BW1336" i="1"/>
  <c r="BP1291" i="1"/>
  <c r="BQ1291" i="1"/>
  <c r="BR1291" i="1"/>
  <c r="BP1359" i="1"/>
  <c r="BQ1359" i="1"/>
  <c r="BR1359" i="1"/>
  <c r="BO1302" i="1"/>
  <c r="BM1302" i="1"/>
  <c r="BN1302" i="1"/>
  <c r="BM1418" i="1"/>
  <c r="BN1418" i="1"/>
  <c r="BO1418" i="1"/>
  <c r="BX1344" i="1"/>
  <c r="BV1344" i="1"/>
  <c r="BW1344" i="1"/>
  <c r="BS1187" i="1"/>
  <c r="BT1187" i="1"/>
  <c r="BU1187" i="1"/>
  <c r="BS1251" i="1"/>
  <c r="BT1251" i="1"/>
  <c r="BU1251" i="1"/>
  <c r="BT1315" i="1"/>
  <c r="BU1315" i="1"/>
  <c r="BS1315" i="1"/>
  <c r="BM1189" i="1"/>
  <c r="BN1189" i="1"/>
  <c r="BO1189" i="1"/>
  <c r="BM1221" i="1"/>
  <c r="BN1221" i="1"/>
  <c r="BO1221" i="1"/>
  <c r="BM1253" i="1"/>
  <c r="BN1253" i="1"/>
  <c r="BO1253" i="1"/>
  <c r="BM1285" i="1"/>
  <c r="BN1285" i="1"/>
  <c r="BO1285" i="1"/>
  <c r="BM1317" i="1"/>
  <c r="BN1317" i="1"/>
  <c r="BO1317" i="1"/>
  <c r="BM1349" i="1"/>
  <c r="BN1349" i="1"/>
  <c r="BO1349" i="1"/>
  <c r="BM1381" i="1"/>
  <c r="BN1381" i="1"/>
  <c r="BO1381" i="1"/>
  <c r="BM1413" i="1"/>
  <c r="BN1413" i="1"/>
  <c r="BO1413" i="1"/>
  <c r="BM1445" i="1"/>
  <c r="BO1445" i="1"/>
  <c r="BN1445" i="1"/>
  <c r="BM1420" i="1"/>
  <c r="BN1420" i="1"/>
  <c r="BO1420" i="1"/>
  <c r="BM1452" i="1"/>
  <c r="BN1452" i="1"/>
  <c r="BO1452" i="1"/>
  <c r="BP59" i="1"/>
  <c r="BQ59" i="1"/>
  <c r="BR59" i="1"/>
  <c r="BV148" i="1"/>
  <c r="BW148" i="1"/>
  <c r="BX148" i="1"/>
  <c r="BX232" i="1"/>
  <c r="BV232" i="1"/>
  <c r="BW232" i="1"/>
  <c r="BW264" i="1"/>
  <c r="BX264" i="1"/>
  <c r="BV264" i="1"/>
  <c r="BW296" i="1"/>
  <c r="BX296" i="1"/>
  <c r="BV296" i="1"/>
  <c r="BS43" i="1"/>
  <c r="BT43" i="1"/>
  <c r="BU43" i="1"/>
  <c r="BU107" i="1"/>
  <c r="BS107" i="1"/>
  <c r="BT107" i="1"/>
  <c r="BS171" i="1"/>
  <c r="BT171" i="1"/>
  <c r="BU171" i="1"/>
  <c r="BS255" i="1"/>
  <c r="BT255" i="1"/>
  <c r="BU255" i="1"/>
  <c r="BS18" i="1"/>
  <c r="BT18" i="1"/>
  <c r="BU18" i="1"/>
  <c r="BS82" i="1"/>
  <c r="BT82" i="1"/>
  <c r="BU82" i="1"/>
  <c r="BU146" i="1"/>
  <c r="BS146" i="1"/>
  <c r="BT146" i="1"/>
  <c r="BU210" i="1"/>
  <c r="BS210" i="1"/>
  <c r="BT210" i="1"/>
  <c r="BS33" i="1"/>
  <c r="BT33" i="1"/>
  <c r="BU33" i="1"/>
  <c r="BS97" i="1"/>
  <c r="BT97" i="1"/>
  <c r="BU97" i="1"/>
  <c r="BS161" i="1"/>
  <c r="BT161" i="1"/>
  <c r="BU161" i="1"/>
  <c r="BS225" i="1"/>
  <c r="BT225" i="1"/>
  <c r="BU225" i="1"/>
  <c r="BS289" i="1"/>
  <c r="BT289" i="1"/>
  <c r="BU289" i="1"/>
  <c r="BS353" i="1"/>
  <c r="BT353" i="1"/>
  <c r="BU353" i="1"/>
  <c r="BV665" i="1"/>
  <c r="BW665" i="1"/>
  <c r="BX665" i="1"/>
  <c r="BW316" i="1"/>
  <c r="BX316" i="1"/>
  <c r="BV316" i="1"/>
  <c r="BU359" i="1"/>
  <c r="BS359" i="1"/>
  <c r="BT359" i="1"/>
  <c r="BU423" i="1"/>
  <c r="BT423" i="1"/>
  <c r="BS423" i="1"/>
  <c r="BU487" i="1"/>
  <c r="BS487" i="1"/>
  <c r="BT487" i="1"/>
  <c r="BS398" i="1"/>
  <c r="BT398" i="1"/>
  <c r="BU398" i="1"/>
  <c r="BS462" i="1"/>
  <c r="BT462" i="1"/>
  <c r="BU462" i="1"/>
  <c r="BS526" i="1"/>
  <c r="BT526" i="1"/>
  <c r="BU526" i="1"/>
  <c r="BU590" i="1"/>
  <c r="BS590" i="1"/>
  <c r="BT590" i="1"/>
  <c r="BU654" i="1"/>
  <c r="BS654" i="1"/>
  <c r="BT654" i="1"/>
  <c r="BS365" i="1"/>
  <c r="BT365" i="1"/>
  <c r="BU365" i="1"/>
  <c r="BS517" i="1"/>
  <c r="BT517" i="1"/>
  <c r="BU517" i="1"/>
  <c r="BS581" i="1"/>
  <c r="BT581" i="1"/>
  <c r="BU581" i="1"/>
  <c r="BS645" i="1"/>
  <c r="BT645" i="1"/>
  <c r="BU645" i="1"/>
  <c r="BQ1252" i="1"/>
  <c r="BR1252" i="1"/>
  <c r="BP1252" i="1"/>
  <c r="BM707" i="1"/>
  <c r="BN707" i="1"/>
  <c r="BO707" i="1"/>
  <c r="BP1242" i="1"/>
  <c r="BQ1242" i="1"/>
  <c r="BR1242" i="1"/>
  <c r="BS726" i="1"/>
  <c r="BT726" i="1"/>
  <c r="BU726" i="1"/>
  <c r="BU790" i="1"/>
  <c r="BS790" i="1"/>
  <c r="BT790" i="1"/>
  <c r="BS854" i="1"/>
  <c r="BT854" i="1"/>
  <c r="BU854" i="1"/>
  <c r="BU918" i="1"/>
  <c r="BT918" i="1"/>
  <c r="BS918" i="1"/>
  <c r="BS982" i="1"/>
  <c r="BT982" i="1"/>
  <c r="BU982" i="1"/>
  <c r="BS1046" i="1"/>
  <c r="BT1046" i="1"/>
  <c r="BU1046" i="1"/>
  <c r="BS1110" i="1"/>
  <c r="BT1110" i="1"/>
  <c r="BU1110" i="1"/>
  <c r="BS1174" i="1"/>
  <c r="BT1174" i="1"/>
  <c r="BU1174" i="1"/>
  <c r="BS1238" i="1"/>
  <c r="BT1238" i="1"/>
  <c r="BU1238" i="1"/>
  <c r="BS1302" i="1"/>
  <c r="BT1302" i="1"/>
  <c r="BU1302" i="1"/>
  <c r="BT725" i="1"/>
  <c r="BU725" i="1"/>
  <c r="BS725" i="1"/>
  <c r="BS789" i="1"/>
  <c r="BT789" i="1"/>
  <c r="BU789" i="1"/>
  <c r="BS853" i="1"/>
  <c r="BT853" i="1"/>
  <c r="BU853" i="1"/>
  <c r="BS917" i="1"/>
  <c r="BT917" i="1"/>
  <c r="BU917" i="1"/>
  <c r="BS981" i="1"/>
  <c r="BT981" i="1"/>
  <c r="BU981" i="1"/>
  <c r="BS1045" i="1"/>
  <c r="BT1045" i="1"/>
  <c r="BU1045" i="1"/>
  <c r="BT1109" i="1"/>
  <c r="BS1109" i="1"/>
  <c r="BU1109" i="1"/>
  <c r="BS1173" i="1"/>
  <c r="BT1173" i="1"/>
  <c r="BU1173" i="1"/>
  <c r="BU1237" i="1"/>
  <c r="BS1237" i="1"/>
  <c r="BT1237" i="1"/>
  <c r="BS1301" i="1"/>
  <c r="BT1301" i="1"/>
  <c r="BU1301" i="1"/>
  <c r="BS1365" i="1"/>
  <c r="BT1365" i="1"/>
  <c r="BU1365" i="1"/>
  <c r="BP1400" i="1"/>
  <c r="BQ1400" i="1"/>
  <c r="BR1400" i="1"/>
  <c r="BQ1464" i="1"/>
  <c r="BR1464" i="1"/>
  <c r="BP1464" i="1"/>
  <c r="BP1438" i="1"/>
  <c r="BQ1438" i="1"/>
  <c r="BR1438" i="1"/>
  <c r="BS1370" i="1"/>
  <c r="BT1370" i="1"/>
  <c r="BU1370" i="1"/>
  <c r="BS1434" i="1"/>
  <c r="BT1434" i="1"/>
  <c r="BU1434" i="1"/>
  <c r="BP46" i="1"/>
  <c r="BQ46" i="1"/>
  <c r="BR46" i="1"/>
  <c r="BS1445" i="1"/>
  <c r="BT1445" i="1"/>
  <c r="BU1445" i="1"/>
  <c r="BP912" i="1"/>
  <c r="BQ912" i="1"/>
  <c r="BR912" i="1"/>
  <c r="BV1164" i="1"/>
  <c r="BW1164" i="1"/>
  <c r="BX1164" i="1"/>
  <c r="BV1196" i="1"/>
  <c r="BW1196" i="1"/>
  <c r="BX1196" i="1"/>
  <c r="BM747" i="1"/>
  <c r="BN747" i="1"/>
  <c r="BO747" i="1"/>
  <c r="BM875" i="1"/>
  <c r="BN875" i="1"/>
  <c r="BO875" i="1"/>
  <c r="BM1003" i="1"/>
  <c r="BN1003" i="1"/>
  <c r="BO1003" i="1"/>
  <c r="BM1131" i="1"/>
  <c r="BN1131" i="1"/>
  <c r="BO1131" i="1"/>
  <c r="BM1259" i="1"/>
  <c r="BN1259" i="1"/>
  <c r="BO1259" i="1"/>
  <c r="BM1387" i="1"/>
  <c r="BN1387" i="1"/>
  <c r="BO1387" i="1"/>
  <c r="BR763" i="1"/>
  <c r="BP763" i="1"/>
  <c r="BQ763" i="1"/>
  <c r="BS603" i="1"/>
  <c r="BT603" i="1"/>
  <c r="BU603" i="1"/>
  <c r="BN831" i="1"/>
  <c r="BO831" i="1"/>
  <c r="BM831" i="1"/>
  <c r="BM959" i="1"/>
  <c r="BN959" i="1"/>
  <c r="BO959" i="1"/>
  <c r="BS1405" i="1"/>
  <c r="BT1405" i="1"/>
  <c r="BU1405" i="1"/>
  <c r="BP771" i="1"/>
  <c r="BQ771" i="1"/>
  <c r="BR771" i="1"/>
  <c r="BM807" i="1"/>
  <c r="BN807" i="1"/>
  <c r="BO807" i="1"/>
  <c r="BN935" i="1"/>
  <c r="BO935" i="1"/>
  <c r="BM935" i="1"/>
  <c r="BM1063" i="1"/>
  <c r="BN1063" i="1"/>
  <c r="BO1063" i="1"/>
  <c r="BP23" i="1"/>
  <c r="BQ23" i="1"/>
  <c r="BR23" i="1"/>
  <c r="BP5" i="1"/>
  <c r="BQ5" i="1"/>
  <c r="BR5" i="1"/>
  <c r="BS21" i="1"/>
  <c r="BT21" i="1"/>
  <c r="BU21" i="1"/>
  <c r="BP60" i="1"/>
  <c r="BQ60" i="1"/>
  <c r="BR60" i="1"/>
  <c r="BP124" i="1"/>
  <c r="BQ124" i="1"/>
  <c r="BR124" i="1"/>
  <c r="BP188" i="1"/>
  <c r="BQ188" i="1"/>
  <c r="BR188" i="1"/>
  <c r="BX33" i="1"/>
  <c r="BV33" i="1"/>
  <c r="BW33" i="1"/>
  <c r="BX65" i="1"/>
  <c r="BV65" i="1"/>
  <c r="BW65" i="1"/>
  <c r="BX97" i="1"/>
  <c r="BV97" i="1"/>
  <c r="BW97" i="1"/>
  <c r="BV129" i="1"/>
  <c r="BW129" i="1"/>
  <c r="BX129" i="1"/>
  <c r="BV40" i="1"/>
  <c r="BW40" i="1"/>
  <c r="BX40" i="1"/>
  <c r="BM74" i="1"/>
  <c r="BN74" i="1"/>
  <c r="BO74" i="1"/>
  <c r="BM106" i="1"/>
  <c r="BN106" i="1"/>
  <c r="BO106" i="1"/>
  <c r="BM33" i="1"/>
  <c r="BN33" i="1"/>
  <c r="BO33" i="1"/>
  <c r="BM65" i="1"/>
  <c r="BN65" i="1"/>
  <c r="BO65" i="1"/>
  <c r="BM97" i="1"/>
  <c r="BN97" i="1"/>
  <c r="BO97" i="1"/>
  <c r="BO129" i="1"/>
  <c r="BM129" i="1"/>
  <c r="BN129" i="1"/>
  <c r="BN161" i="1"/>
  <c r="BO161" i="1"/>
  <c r="BM161" i="1"/>
  <c r="BM193" i="1"/>
  <c r="BN193" i="1"/>
  <c r="BO193" i="1"/>
  <c r="BP57" i="1"/>
  <c r="BQ57" i="1"/>
  <c r="BR57" i="1"/>
  <c r="BQ121" i="1"/>
  <c r="BR121" i="1"/>
  <c r="BP121" i="1"/>
  <c r="BM40" i="1"/>
  <c r="BN40" i="1"/>
  <c r="BO40" i="1"/>
  <c r="BP272" i="1"/>
  <c r="BQ272" i="1"/>
  <c r="BR272" i="1"/>
  <c r="BQ336" i="1"/>
  <c r="BR336" i="1"/>
  <c r="BP336" i="1"/>
  <c r="BV153" i="1"/>
  <c r="BW153" i="1"/>
  <c r="BX153" i="1"/>
  <c r="BV185" i="1"/>
  <c r="BW185" i="1"/>
  <c r="BX185" i="1"/>
  <c r="BV217" i="1"/>
  <c r="BW217" i="1"/>
  <c r="BX217" i="1"/>
  <c r="BV249" i="1"/>
  <c r="BW249" i="1"/>
  <c r="BX249" i="1"/>
  <c r="BV281" i="1"/>
  <c r="BW281" i="1"/>
  <c r="BX281" i="1"/>
  <c r="BV313" i="1"/>
  <c r="BW313" i="1"/>
  <c r="BX313" i="1"/>
  <c r="BS152" i="1"/>
  <c r="BT152" i="1"/>
  <c r="BU152" i="1"/>
  <c r="BS260" i="1"/>
  <c r="BT260" i="1"/>
  <c r="BU260" i="1"/>
  <c r="BP167" i="1"/>
  <c r="BQ167" i="1"/>
  <c r="BR167" i="1"/>
  <c r="BP231" i="1"/>
  <c r="BQ231" i="1"/>
  <c r="BR231" i="1"/>
  <c r="BS183" i="1"/>
  <c r="BT183" i="1"/>
  <c r="BU183" i="1"/>
  <c r="BM237" i="1"/>
  <c r="BN237" i="1"/>
  <c r="BO237" i="1"/>
  <c r="BQ197" i="1"/>
  <c r="BP197" i="1"/>
  <c r="BR197" i="1"/>
  <c r="BP261" i="1"/>
  <c r="BQ261" i="1"/>
  <c r="BR261" i="1"/>
  <c r="BP325" i="1"/>
  <c r="BQ325" i="1"/>
  <c r="BR325" i="1"/>
  <c r="BV62" i="1"/>
  <c r="BW62" i="1"/>
  <c r="BX62" i="1"/>
  <c r="BV94" i="1"/>
  <c r="BW94" i="1"/>
  <c r="BX94" i="1"/>
  <c r="BV126" i="1"/>
  <c r="BW126" i="1"/>
  <c r="BX126" i="1"/>
  <c r="BV158" i="1"/>
  <c r="BW158" i="1"/>
  <c r="BX158" i="1"/>
  <c r="BV190" i="1"/>
  <c r="BW190" i="1"/>
  <c r="BX190" i="1"/>
  <c r="BQ378" i="1"/>
  <c r="BR378" i="1"/>
  <c r="BP378" i="1"/>
  <c r="BQ442" i="1"/>
  <c r="BR442" i="1"/>
  <c r="BP442" i="1"/>
  <c r="BQ506" i="1"/>
  <c r="BR506" i="1"/>
  <c r="BP506" i="1"/>
  <c r="BP570" i="1"/>
  <c r="BQ570" i="1"/>
  <c r="BR570" i="1"/>
  <c r="BV263" i="1"/>
  <c r="BW263" i="1"/>
  <c r="BX263" i="1"/>
  <c r="BV295" i="1"/>
  <c r="BW295" i="1"/>
  <c r="BX295" i="1"/>
  <c r="BV327" i="1"/>
  <c r="BW327" i="1"/>
  <c r="BX327" i="1"/>
  <c r="BV359" i="1"/>
  <c r="BW359" i="1"/>
  <c r="BX359" i="1"/>
  <c r="BV391" i="1"/>
  <c r="BW391" i="1"/>
  <c r="BX391" i="1"/>
  <c r="BV423" i="1"/>
  <c r="BW423" i="1"/>
  <c r="BX423" i="1"/>
  <c r="BV455" i="1"/>
  <c r="BW455" i="1"/>
  <c r="BX455" i="1"/>
  <c r="BV487" i="1"/>
  <c r="BW487" i="1"/>
  <c r="BX487" i="1"/>
  <c r="BV519" i="1"/>
  <c r="BW519" i="1"/>
  <c r="BX519" i="1"/>
  <c r="BP389" i="1"/>
  <c r="BQ389" i="1"/>
  <c r="BR389" i="1"/>
  <c r="BP453" i="1"/>
  <c r="BQ453" i="1"/>
  <c r="BR453" i="1"/>
  <c r="BP517" i="1"/>
  <c r="BQ517" i="1"/>
  <c r="BR517" i="1"/>
  <c r="BQ581" i="1"/>
  <c r="BR581" i="1"/>
  <c r="BP581" i="1"/>
  <c r="BV230" i="1"/>
  <c r="BW230" i="1"/>
  <c r="BX230" i="1"/>
  <c r="BV262" i="1"/>
  <c r="BW262" i="1"/>
  <c r="BX262" i="1"/>
  <c r="BW294" i="1"/>
  <c r="BX294" i="1"/>
  <c r="BV294" i="1"/>
  <c r="BW326" i="1"/>
  <c r="BX326" i="1"/>
  <c r="BV326" i="1"/>
  <c r="BV358" i="1"/>
  <c r="BW358" i="1"/>
  <c r="BX358" i="1"/>
  <c r="BV390" i="1"/>
  <c r="BW390" i="1"/>
  <c r="BX390" i="1"/>
  <c r="BV422" i="1"/>
  <c r="BW422" i="1"/>
  <c r="BX422" i="1"/>
  <c r="BV454" i="1"/>
  <c r="BW454" i="1"/>
  <c r="BX454" i="1"/>
  <c r="BV486" i="1"/>
  <c r="BW486" i="1"/>
  <c r="BX486" i="1"/>
  <c r="BV518" i="1"/>
  <c r="BW518" i="1"/>
  <c r="BX518" i="1"/>
  <c r="BS401" i="1"/>
  <c r="BT401" i="1"/>
  <c r="BU401" i="1"/>
  <c r="BS465" i="1"/>
  <c r="BT465" i="1"/>
  <c r="BU465" i="1"/>
  <c r="BV353" i="1"/>
  <c r="BW353" i="1"/>
  <c r="BX353" i="1"/>
  <c r="BW385" i="1"/>
  <c r="BV385" i="1"/>
  <c r="BX385" i="1"/>
  <c r="BV417" i="1"/>
  <c r="BW417" i="1"/>
  <c r="BX417" i="1"/>
  <c r="BV449" i="1"/>
  <c r="BW449" i="1"/>
  <c r="BX449" i="1"/>
  <c r="BV481" i="1"/>
  <c r="BW481" i="1"/>
  <c r="BX481" i="1"/>
  <c r="BV513" i="1"/>
  <c r="BW513" i="1"/>
  <c r="BX513" i="1"/>
  <c r="BV545" i="1"/>
  <c r="BW545" i="1"/>
  <c r="BX545" i="1"/>
  <c r="BV577" i="1"/>
  <c r="BW577" i="1"/>
  <c r="BX577" i="1"/>
  <c r="BS308" i="1"/>
  <c r="BT308" i="1"/>
  <c r="BU308" i="1"/>
  <c r="BS372" i="1"/>
  <c r="BT372" i="1"/>
  <c r="BU372" i="1"/>
  <c r="BS436" i="1"/>
  <c r="BT436" i="1"/>
  <c r="BU436" i="1"/>
  <c r="BS500" i="1"/>
  <c r="BT500" i="1"/>
  <c r="BU500" i="1"/>
  <c r="BP259" i="1"/>
  <c r="BQ259" i="1"/>
  <c r="BR259" i="1"/>
  <c r="BQ323" i="1"/>
  <c r="BR323" i="1"/>
  <c r="BP323" i="1"/>
  <c r="BQ387" i="1"/>
  <c r="BP387" i="1"/>
  <c r="BR387" i="1"/>
  <c r="BP451" i="1"/>
  <c r="BQ451" i="1"/>
  <c r="BR451" i="1"/>
  <c r="BP515" i="1"/>
  <c r="BQ515" i="1"/>
  <c r="BR515" i="1"/>
  <c r="BV617" i="1"/>
  <c r="BW617" i="1"/>
  <c r="BX617" i="1"/>
  <c r="BS580" i="1"/>
  <c r="BT580" i="1"/>
  <c r="BU580" i="1"/>
  <c r="BS644" i="1"/>
  <c r="BT644" i="1"/>
  <c r="BU644" i="1"/>
  <c r="BT708" i="1"/>
  <c r="BU708" i="1"/>
  <c r="BS708" i="1"/>
  <c r="BS772" i="1"/>
  <c r="BT772" i="1"/>
  <c r="BU772" i="1"/>
  <c r="BT836" i="1"/>
  <c r="BS836" i="1"/>
  <c r="BU836" i="1"/>
  <c r="BU900" i="1"/>
  <c r="BS900" i="1"/>
  <c r="BT900" i="1"/>
  <c r="BP591" i="1"/>
  <c r="BQ591" i="1"/>
  <c r="BR591" i="1"/>
  <c r="BP655" i="1"/>
  <c r="BQ655" i="1"/>
  <c r="BR655" i="1"/>
  <c r="BT627" i="1"/>
  <c r="BU627" i="1"/>
  <c r="BS627" i="1"/>
  <c r="BM561" i="1"/>
  <c r="BN561" i="1"/>
  <c r="BO561" i="1"/>
  <c r="BM593" i="1"/>
  <c r="BN593" i="1"/>
  <c r="BO593" i="1"/>
  <c r="BM625" i="1"/>
  <c r="BN625" i="1"/>
  <c r="BO625" i="1"/>
  <c r="BM657" i="1"/>
  <c r="BN657" i="1"/>
  <c r="BO657" i="1"/>
  <c r="BM689" i="1"/>
  <c r="BN689" i="1"/>
  <c r="BO689" i="1"/>
  <c r="BM721" i="1"/>
  <c r="BN721" i="1"/>
  <c r="BO721" i="1"/>
  <c r="BM753" i="1"/>
  <c r="BN753" i="1"/>
  <c r="BO753" i="1"/>
  <c r="BM785" i="1"/>
  <c r="BN785" i="1"/>
  <c r="BO785" i="1"/>
  <c r="BM817" i="1"/>
  <c r="BO817" i="1"/>
  <c r="BN817" i="1"/>
  <c r="BQ601" i="1"/>
  <c r="BR601" i="1"/>
  <c r="BP601" i="1"/>
  <c r="BQ665" i="1"/>
  <c r="BR665" i="1"/>
  <c r="BP665" i="1"/>
  <c r="BR729" i="1"/>
  <c r="BP729" i="1"/>
  <c r="BQ729" i="1"/>
  <c r="BP793" i="1"/>
  <c r="BQ793" i="1"/>
  <c r="BR793" i="1"/>
  <c r="BP857" i="1"/>
  <c r="BQ857" i="1"/>
  <c r="BR857" i="1"/>
  <c r="BQ921" i="1"/>
  <c r="BR921" i="1"/>
  <c r="BP921" i="1"/>
  <c r="BM572" i="1"/>
  <c r="BN572" i="1"/>
  <c r="BO572" i="1"/>
  <c r="BM604" i="1"/>
  <c r="BN604" i="1"/>
  <c r="BO604" i="1"/>
  <c r="BM636" i="1"/>
  <c r="BN636" i="1"/>
  <c r="BO636" i="1"/>
  <c r="BM668" i="1"/>
  <c r="BN668" i="1"/>
  <c r="BO668" i="1"/>
  <c r="BM700" i="1"/>
  <c r="BN700" i="1"/>
  <c r="BO700" i="1"/>
  <c r="BN732" i="1"/>
  <c r="BM732" i="1"/>
  <c r="BO732" i="1"/>
  <c r="BM764" i="1"/>
  <c r="BN764" i="1"/>
  <c r="BO764" i="1"/>
  <c r="BM796" i="1"/>
  <c r="BN796" i="1"/>
  <c r="BO796" i="1"/>
  <c r="BM828" i="1"/>
  <c r="BN828" i="1"/>
  <c r="BO828" i="1"/>
  <c r="BM860" i="1"/>
  <c r="BN860" i="1"/>
  <c r="BO860" i="1"/>
  <c r="BS932" i="1"/>
  <c r="BT932" i="1"/>
  <c r="BU932" i="1"/>
  <c r="BS996" i="1"/>
  <c r="BT996" i="1"/>
  <c r="BU996" i="1"/>
  <c r="BU1060" i="1"/>
  <c r="BS1060" i="1"/>
  <c r="BT1060" i="1"/>
  <c r="BT1124" i="1"/>
  <c r="BU1124" i="1"/>
  <c r="BS1124" i="1"/>
  <c r="BT1188" i="1"/>
  <c r="BU1188" i="1"/>
  <c r="BS1188" i="1"/>
  <c r="BS1252" i="1"/>
  <c r="BT1252" i="1"/>
  <c r="BU1252" i="1"/>
  <c r="BS1316" i="1"/>
  <c r="BT1316" i="1"/>
  <c r="BU1316" i="1"/>
  <c r="BP831" i="1"/>
  <c r="BQ831" i="1"/>
  <c r="BR831" i="1"/>
  <c r="BP895" i="1"/>
  <c r="BQ895" i="1"/>
  <c r="BR895" i="1"/>
  <c r="BN658" i="1"/>
  <c r="BO658" i="1"/>
  <c r="BM658" i="1"/>
  <c r="BN690" i="1"/>
  <c r="BO690" i="1"/>
  <c r="BM690" i="1"/>
  <c r="BO722" i="1"/>
  <c r="BM722" i="1"/>
  <c r="BN722" i="1"/>
  <c r="BO754" i="1"/>
  <c r="BM754" i="1"/>
  <c r="BN754" i="1"/>
  <c r="BO786" i="1"/>
  <c r="BM786" i="1"/>
  <c r="BN786" i="1"/>
  <c r="BM818" i="1"/>
  <c r="BN818" i="1"/>
  <c r="BO818" i="1"/>
  <c r="BM850" i="1"/>
  <c r="BN850" i="1"/>
  <c r="BO850" i="1"/>
  <c r="BM882" i="1"/>
  <c r="BN882" i="1"/>
  <c r="BO882" i="1"/>
  <c r="BS691" i="1"/>
  <c r="BT691" i="1"/>
  <c r="BU691" i="1"/>
  <c r="BS755" i="1"/>
  <c r="BU755" i="1"/>
  <c r="BT755" i="1"/>
  <c r="BU819" i="1"/>
  <c r="BT819" i="1"/>
  <c r="BS819" i="1"/>
  <c r="BW871" i="1"/>
  <c r="BX871" i="1"/>
  <c r="BV871" i="1"/>
  <c r="BV903" i="1"/>
  <c r="BW903" i="1"/>
  <c r="BX903" i="1"/>
  <c r="BV935" i="1"/>
  <c r="BW935" i="1"/>
  <c r="BX935" i="1"/>
  <c r="BV967" i="1"/>
  <c r="BW967" i="1"/>
  <c r="BX967" i="1"/>
  <c r="BW999" i="1"/>
  <c r="BV999" i="1"/>
  <c r="BX999" i="1"/>
  <c r="BW1031" i="1"/>
  <c r="BV1031" i="1"/>
  <c r="BX1031" i="1"/>
  <c r="BV1063" i="1"/>
  <c r="BW1063" i="1"/>
  <c r="BX1063" i="1"/>
  <c r="BV1095" i="1"/>
  <c r="BX1095" i="1"/>
  <c r="BW1095" i="1"/>
  <c r="BV1127" i="1"/>
  <c r="BW1127" i="1"/>
  <c r="BX1127" i="1"/>
  <c r="BW1159" i="1"/>
  <c r="BX1159" i="1"/>
  <c r="BV1159" i="1"/>
  <c r="BQ937" i="1"/>
  <c r="BP937" i="1"/>
  <c r="BR937" i="1"/>
  <c r="BP1001" i="1"/>
  <c r="BQ1001" i="1"/>
  <c r="BR1001" i="1"/>
  <c r="BP1065" i="1"/>
  <c r="BQ1065" i="1"/>
  <c r="BR1065" i="1"/>
  <c r="BP1129" i="1"/>
  <c r="BQ1129" i="1"/>
  <c r="BR1129" i="1"/>
  <c r="BP1193" i="1"/>
  <c r="BQ1193" i="1"/>
  <c r="BR1193" i="1"/>
  <c r="BM884" i="1"/>
  <c r="BN884" i="1"/>
  <c r="BO884" i="1"/>
  <c r="BM916" i="1"/>
  <c r="BO916" i="1"/>
  <c r="BN916" i="1"/>
  <c r="BM948" i="1"/>
  <c r="BO948" i="1"/>
  <c r="BN948" i="1"/>
  <c r="BM980" i="1"/>
  <c r="BN980" i="1"/>
  <c r="BO980" i="1"/>
  <c r="BM1012" i="1"/>
  <c r="BN1012" i="1"/>
  <c r="BO1012" i="1"/>
  <c r="BO1044" i="1"/>
  <c r="BM1044" i="1"/>
  <c r="BN1044" i="1"/>
  <c r="BN1076" i="1"/>
  <c r="BO1076" i="1"/>
  <c r="BM1076" i="1"/>
  <c r="BM1108" i="1"/>
  <c r="BN1108" i="1"/>
  <c r="BO1108" i="1"/>
  <c r="BO1140" i="1"/>
  <c r="BM1140" i="1"/>
  <c r="BN1140" i="1"/>
  <c r="BO1172" i="1"/>
  <c r="BM1172" i="1"/>
  <c r="BN1172" i="1"/>
  <c r="BU1380" i="1"/>
  <c r="BS1380" i="1"/>
  <c r="BT1380" i="1"/>
  <c r="BS1444" i="1"/>
  <c r="BT1444" i="1"/>
  <c r="BU1444" i="1"/>
  <c r="BP1175" i="1"/>
  <c r="BQ1175" i="1"/>
  <c r="BR1175" i="1"/>
  <c r="BP911" i="1"/>
  <c r="BQ911" i="1"/>
  <c r="BR911" i="1"/>
  <c r="BQ975" i="1"/>
  <c r="BP975" i="1"/>
  <c r="BR975" i="1"/>
  <c r="BP1043" i="1"/>
  <c r="BQ1043" i="1"/>
  <c r="BR1043" i="1"/>
  <c r="BP1115" i="1"/>
  <c r="BQ1115" i="1"/>
  <c r="BR1115" i="1"/>
  <c r="BP1251" i="1"/>
  <c r="BQ1251" i="1"/>
  <c r="BR1251" i="1"/>
  <c r="BV904" i="1"/>
  <c r="BW904" i="1"/>
  <c r="BX904" i="1"/>
  <c r="BX936" i="1"/>
  <c r="BW936" i="1"/>
  <c r="BV936" i="1"/>
  <c r="BU839" i="1"/>
  <c r="BS839" i="1"/>
  <c r="BT839" i="1"/>
  <c r="BS903" i="1"/>
  <c r="BT903" i="1"/>
  <c r="BU903" i="1"/>
  <c r="BS967" i="1"/>
  <c r="BT967" i="1"/>
  <c r="BU967" i="1"/>
  <c r="BT1031" i="1"/>
  <c r="BU1031" i="1"/>
  <c r="BS1031" i="1"/>
  <c r="BU1095" i="1"/>
  <c r="BT1095" i="1"/>
  <c r="BS1095" i="1"/>
  <c r="BS1159" i="1"/>
  <c r="BT1159" i="1"/>
  <c r="BU1159" i="1"/>
  <c r="BP1305" i="1"/>
  <c r="BQ1305" i="1"/>
  <c r="BR1305" i="1"/>
  <c r="BP1369" i="1"/>
  <c r="BQ1369" i="1"/>
  <c r="BR1369" i="1"/>
  <c r="BP1433" i="1"/>
  <c r="BQ1433" i="1"/>
  <c r="BR1433" i="1"/>
  <c r="BO1188" i="1"/>
  <c r="BM1188" i="1"/>
  <c r="BN1188" i="1"/>
  <c r="BO1220" i="1"/>
  <c r="BM1220" i="1"/>
  <c r="BN1220" i="1"/>
  <c r="BM1252" i="1"/>
  <c r="BN1252" i="1"/>
  <c r="BO1252" i="1"/>
  <c r="BM1284" i="1"/>
  <c r="BN1284" i="1"/>
  <c r="BO1284" i="1"/>
  <c r="BM1316" i="1"/>
  <c r="BN1316" i="1"/>
  <c r="BO1316" i="1"/>
  <c r="BM1348" i="1"/>
  <c r="BN1348" i="1"/>
  <c r="BO1348" i="1"/>
  <c r="BM1380" i="1"/>
  <c r="BN1380" i="1"/>
  <c r="BO1380" i="1"/>
  <c r="BX1368" i="1"/>
  <c r="BV1368" i="1"/>
  <c r="BW1368" i="1"/>
  <c r="BT1403" i="1"/>
  <c r="BU1403" i="1"/>
  <c r="BS1403" i="1"/>
  <c r="BP1435" i="1"/>
  <c r="BQ1435" i="1"/>
  <c r="BR1435" i="1"/>
  <c r="BX1396" i="1"/>
  <c r="BV1396" i="1"/>
  <c r="BW1396" i="1"/>
  <c r="BM1342" i="1"/>
  <c r="BN1342" i="1"/>
  <c r="BO1342" i="1"/>
  <c r="BP1295" i="1"/>
  <c r="BQ1295" i="1"/>
  <c r="BR1295" i="1"/>
  <c r="BP1363" i="1"/>
  <c r="BQ1363" i="1"/>
  <c r="BR1363" i="1"/>
  <c r="BV1308" i="1"/>
  <c r="BW1308" i="1"/>
  <c r="BX1308" i="1"/>
  <c r="BM1430" i="1"/>
  <c r="BN1430" i="1"/>
  <c r="BO1430" i="1"/>
  <c r="BX1352" i="1"/>
  <c r="BV1352" i="1"/>
  <c r="BW1352" i="1"/>
  <c r="BS1191" i="1"/>
  <c r="BT1191" i="1"/>
  <c r="BU1191" i="1"/>
  <c r="BS1255" i="1"/>
  <c r="BT1255" i="1"/>
  <c r="BU1255" i="1"/>
  <c r="BT1319" i="1"/>
  <c r="BU1319" i="1"/>
  <c r="BS1319" i="1"/>
  <c r="BW1191" i="1"/>
  <c r="BX1191" i="1"/>
  <c r="BV1191" i="1"/>
  <c r="BV1223" i="1"/>
  <c r="BW1223" i="1"/>
  <c r="BX1223" i="1"/>
  <c r="BX1255" i="1"/>
  <c r="BV1255" i="1"/>
  <c r="BW1255" i="1"/>
  <c r="BX1287" i="1"/>
  <c r="BV1287" i="1"/>
  <c r="BW1287" i="1"/>
  <c r="BV1319" i="1"/>
  <c r="BW1319" i="1"/>
  <c r="BX1319" i="1"/>
  <c r="BV1351" i="1"/>
  <c r="BW1351" i="1"/>
  <c r="BX1351" i="1"/>
  <c r="BV1383" i="1"/>
  <c r="BW1383" i="1"/>
  <c r="BX1383" i="1"/>
  <c r="BV1415" i="1"/>
  <c r="BW1415" i="1"/>
  <c r="BX1415" i="1"/>
  <c r="BW1447" i="1"/>
  <c r="BX1447" i="1"/>
  <c r="BV1447" i="1"/>
  <c r="BV1422" i="1"/>
  <c r="BX1422" i="1"/>
  <c r="BW1422" i="1"/>
  <c r="BV1454" i="1"/>
  <c r="BW1454" i="1"/>
  <c r="BX1454" i="1"/>
  <c r="BP63" i="1"/>
  <c r="BQ63" i="1"/>
  <c r="BR63" i="1"/>
  <c r="BM150" i="1"/>
  <c r="BN150" i="1"/>
  <c r="BO150" i="1"/>
  <c r="BO234" i="1"/>
  <c r="BM234" i="1"/>
  <c r="BN234" i="1"/>
  <c r="BO266" i="1"/>
  <c r="BM266" i="1"/>
  <c r="BN266" i="1"/>
  <c r="BO298" i="1"/>
  <c r="BM298" i="1"/>
  <c r="BN298" i="1"/>
  <c r="BS47" i="1"/>
  <c r="BT47" i="1"/>
  <c r="BU47" i="1"/>
  <c r="BU111" i="1"/>
  <c r="BS111" i="1"/>
  <c r="BT111" i="1"/>
  <c r="BS195" i="1"/>
  <c r="BT195" i="1"/>
  <c r="BU195" i="1"/>
  <c r="BS259" i="1"/>
  <c r="BT259" i="1"/>
  <c r="BU259" i="1"/>
  <c r="BS22" i="1"/>
  <c r="BT22" i="1"/>
  <c r="BU22" i="1"/>
  <c r="BS86" i="1"/>
  <c r="BT86" i="1"/>
  <c r="BU86" i="1"/>
  <c r="BU150" i="1"/>
  <c r="BS150" i="1"/>
  <c r="BT150" i="1"/>
  <c r="BU214" i="1"/>
  <c r="BS214" i="1"/>
  <c r="BT214" i="1"/>
  <c r="BS37" i="1"/>
  <c r="BT37" i="1"/>
  <c r="BU37" i="1"/>
  <c r="BS101" i="1"/>
  <c r="BU101" i="1"/>
  <c r="BT101" i="1"/>
  <c r="BS165" i="1"/>
  <c r="BT165" i="1"/>
  <c r="BU165" i="1"/>
  <c r="BS229" i="1"/>
  <c r="BT229" i="1"/>
  <c r="BU229" i="1"/>
  <c r="BS293" i="1"/>
  <c r="BT293" i="1"/>
  <c r="BU293" i="1"/>
  <c r="BU357" i="1"/>
  <c r="BS357" i="1"/>
  <c r="BT357" i="1"/>
  <c r="BM667" i="1"/>
  <c r="BN667" i="1"/>
  <c r="BO667" i="1"/>
  <c r="BO318" i="1"/>
  <c r="BM318" i="1"/>
  <c r="BN318" i="1"/>
  <c r="BU363" i="1"/>
  <c r="BS363" i="1"/>
  <c r="BT363" i="1"/>
  <c r="BU427" i="1"/>
  <c r="BS427" i="1"/>
  <c r="BT427" i="1"/>
  <c r="BU491" i="1"/>
  <c r="BS491" i="1"/>
  <c r="BT491" i="1"/>
  <c r="BS402" i="1"/>
  <c r="BT402" i="1"/>
  <c r="BU402" i="1"/>
  <c r="BS466" i="1"/>
  <c r="BT466" i="1"/>
  <c r="BU466" i="1"/>
  <c r="BS530" i="1"/>
  <c r="BT530" i="1"/>
  <c r="BU530" i="1"/>
  <c r="BU594" i="1"/>
  <c r="BS594" i="1"/>
  <c r="BT594" i="1"/>
  <c r="BU658" i="1"/>
  <c r="BS658" i="1"/>
  <c r="BT658" i="1"/>
  <c r="BS369" i="1"/>
  <c r="BT369" i="1"/>
  <c r="BU369" i="1"/>
  <c r="BS521" i="1"/>
  <c r="BT521" i="1"/>
  <c r="BU521" i="1"/>
  <c r="BS585" i="1"/>
  <c r="BT585" i="1"/>
  <c r="BU585" i="1"/>
  <c r="BS649" i="1"/>
  <c r="BT649" i="1"/>
  <c r="BU649" i="1"/>
  <c r="BQ1256" i="1"/>
  <c r="BR1256" i="1"/>
  <c r="BP1256" i="1"/>
  <c r="BP1134" i="1"/>
  <c r="BQ1134" i="1"/>
  <c r="BR1134" i="1"/>
  <c r="BP1266" i="1"/>
  <c r="BQ1266" i="1"/>
  <c r="BR1266" i="1"/>
  <c r="BS730" i="1"/>
  <c r="BT730" i="1"/>
  <c r="BU730" i="1"/>
  <c r="BS794" i="1"/>
  <c r="BT794" i="1"/>
  <c r="BU794" i="1"/>
  <c r="BS858" i="1"/>
  <c r="BT858" i="1"/>
  <c r="BU858" i="1"/>
  <c r="BU922" i="1"/>
  <c r="BS922" i="1"/>
  <c r="BT922" i="1"/>
  <c r="BS986" i="1"/>
  <c r="BT986" i="1"/>
  <c r="BU986" i="1"/>
  <c r="BS1050" i="1"/>
  <c r="BT1050" i="1"/>
  <c r="BU1050" i="1"/>
  <c r="BS1114" i="1"/>
  <c r="BT1114" i="1"/>
  <c r="BU1114" i="1"/>
  <c r="BS1178" i="1"/>
  <c r="BT1178" i="1"/>
  <c r="BU1178" i="1"/>
  <c r="BS1242" i="1"/>
  <c r="BT1242" i="1"/>
  <c r="BU1242" i="1"/>
  <c r="BU1306" i="1"/>
  <c r="BS1306" i="1"/>
  <c r="BT1306" i="1"/>
  <c r="BU729" i="1"/>
  <c r="BS729" i="1"/>
  <c r="BT729" i="1"/>
  <c r="BS793" i="1"/>
  <c r="BT793" i="1"/>
  <c r="BU793" i="1"/>
  <c r="BT857" i="1"/>
  <c r="BU857" i="1"/>
  <c r="BS857" i="1"/>
  <c r="BS921" i="1"/>
  <c r="BT921" i="1"/>
  <c r="BU921" i="1"/>
  <c r="BS985" i="1"/>
  <c r="BT985" i="1"/>
  <c r="BU985" i="1"/>
  <c r="BS1049" i="1"/>
  <c r="BT1049" i="1"/>
  <c r="BU1049" i="1"/>
  <c r="BT1113" i="1"/>
  <c r="BS1113" i="1"/>
  <c r="BU1113" i="1"/>
  <c r="BS1177" i="1"/>
  <c r="BT1177" i="1"/>
  <c r="BU1177" i="1"/>
  <c r="BU1241" i="1"/>
  <c r="BS1241" i="1"/>
  <c r="BT1241" i="1"/>
  <c r="BS1305" i="1"/>
  <c r="BT1305" i="1"/>
  <c r="BU1305" i="1"/>
  <c r="BS1369" i="1"/>
  <c r="BT1369" i="1"/>
  <c r="BU1369" i="1"/>
  <c r="BP1404" i="1"/>
  <c r="BQ1404" i="1"/>
  <c r="BR1404" i="1"/>
  <c r="BP1468" i="1"/>
  <c r="BQ1468" i="1"/>
  <c r="BR1468" i="1"/>
  <c r="BP1442" i="1"/>
  <c r="BQ1442" i="1"/>
  <c r="BR1442" i="1"/>
  <c r="BS1374" i="1"/>
  <c r="BT1374" i="1"/>
  <c r="BU1374" i="1"/>
  <c r="BS1438" i="1"/>
  <c r="BT1438" i="1"/>
  <c r="BU1438" i="1"/>
  <c r="BT60" i="1"/>
  <c r="BU60" i="1"/>
  <c r="BS60" i="1"/>
  <c r="BX988" i="1"/>
  <c r="BV988" i="1"/>
  <c r="BW988" i="1"/>
  <c r="BX1020" i="1"/>
  <c r="BV1020" i="1"/>
  <c r="BW1020" i="1"/>
  <c r="BV1461" i="1"/>
  <c r="BW1461" i="1"/>
  <c r="BX1461" i="1"/>
  <c r="BV757" i="1"/>
  <c r="BW757" i="1"/>
  <c r="BX757" i="1"/>
  <c r="BV885" i="1"/>
  <c r="BW885" i="1"/>
  <c r="BX885" i="1"/>
  <c r="BV1013" i="1"/>
  <c r="BW1013" i="1"/>
  <c r="BX1013" i="1"/>
  <c r="BX1141" i="1"/>
  <c r="BV1141" i="1"/>
  <c r="BW1141" i="1"/>
  <c r="BV1269" i="1"/>
  <c r="BW1269" i="1"/>
  <c r="BX1269" i="1"/>
  <c r="BV1397" i="1"/>
  <c r="BW1397" i="1"/>
  <c r="BX1397" i="1"/>
  <c r="BP779" i="1"/>
  <c r="BQ779" i="1"/>
  <c r="BR779" i="1"/>
  <c r="BV713" i="1"/>
  <c r="BW713" i="1"/>
  <c r="BX713" i="1"/>
  <c r="BX841" i="1"/>
  <c r="BV841" i="1"/>
  <c r="BW841" i="1"/>
  <c r="BT1421" i="1"/>
  <c r="BU1421" i="1"/>
  <c r="BS1421" i="1"/>
  <c r="BQ787" i="1"/>
  <c r="BP787" i="1"/>
  <c r="BR787" i="1"/>
  <c r="BX817" i="1"/>
  <c r="BV817" i="1"/>
  <c r="BW817" i="1"/>
  <c r="BW945" i="1"/>
  <c r="BX945" i="1"/>
  <c r="BV945" i="1"/>
  <c r="BV1073" i="1"/>
  <c r="BW1073" i="1"/>
  <c r="BX1073" i="1"/>
  <c r="BP27" i="1"/>
  <c r="BQ27" i="1"/>
  <c r="BR27" i="1"/>
  <c r="BP9" i="1"/>
  <c r="BQ9" i="1"/>
  <c r="BR9" i="1"/>
  <c r="BS25" i="1"/>
  <c r="BT25" i="1"/>
  <c r="BU25" i="1"/>
  <c r="BP64" i="1"/>
  <c r="BQ64" i="1"/>
  <c r="BR64" i="1"/>
  <c r="BP128" i="1"/>
  <c r="BQ128" i="1"/>
  <c r="BR128" i="1"/>
  <c r="BR192" i="1"/>
  <c r="BP192" i="1"/>
  <c r="BQ192" i="1"/>
  <c r="BM35" i="1"/>
  <c r="BN35" i="1"/>
  <c r="BO35" i="1"/>
  <c r="BM67" i="1"/>
  <c r="BN67" i="1"/>
  <c r="BO67" i="1"/>
  <c r="BM99" i="1"/>
  <c r="BN99" i="1"/>
  <c r="BO99" i="1"/>
  <c r="BM131" i="1"/>
  <c r="BN131" i="1"/>
  <c r="BO131" i="1"/>
  <c r="BM42" i="1"/>
  <c r="BN42" i="1"/>
  <c r="BO42" i="1"/>
  <c r="BV76" i="1"/>
  <c r="BW76" i="1"/>
  <c r="BX76" i="1"/>
  <c r="BV108" i="1"/>
  <c r="BW108" i="1"/>
  <c r="BX108" i="1"/>
  <c r="BV35" i="1"/>
  <c r="BW35" i="1"/>
  <c r="BX35" i="1"/>
  <c r="BV67" i="1"/>
  <c r="BW67" i="1"/>
  <c r="BX67" i="1"/>
  <c r="BV99" i="1"/>
  <c r="BW99" i="1"/>
  <c r="BX99" i="1"/>
  <c r="BV131" i="1"/>
  <c r="BW131" i="1"/>
  <c r="BX131" i="1"/>
  <c r="BX163" i="1"/>
  <c r="BV163" i="1"/>
  <c r="BW163" i="1"/>
  <c r="BV195" i="1"/>
  <c r="BW195" i="1"/>
  <c r="BX195" i="1"/>
  <c r="BP61" i="1"/>
  <c r="BQ61" i="1"/>
  <c r="BR61" i="1"/>
  <c r="BQ125" i="1"/>
  <c r="BR125" i="1"/>
  <c r="BP125" i="1"/>
  <c r="BQ212" i="1"/>
  <c r="BR212" i="1"/>
  <c r="BP212" i="1"/>
  <c r="BP276" i="1"/>
  <c r="BQ276" i="1"/>
  <c r="BR276" i="1"/>
  <c r="BP340" i="1"/>
  <c r="BQ340" i="1"/>
  <c r="BR340" i="1"/>
  <c r="BO155" i="1"/>
  <c r="BM155" i="1"/>
  <c r="BN155" i="1"/>
  <c r="BM187" i="1"/>
  <c r="BN187" i="1"/>
  <c r="BO187" i="1"/>
  <c r="BM219" i="1"/>
  <c r="BN219" i="1"/>
  <c r="BO219" i="1"/>
  <c r="BM251" i="1"/>
  <c r="BN251" i="1"/>
  <c r="BO251" i="1"/>
  <c r="BM283" i="1"/>
  <c r="BN283" i="1"/>
  <c r="BO283" i="1"/>
  <c r="BM315" i="1"/>
  <c r="BN315" i="1"/>
  <c r="BO315" i="1"/>
  <c r="BU156" i="1"/>
  <c r="BS156" i="1"/>
  <c r="BT156" i="1"/>
  <c r="BU264" i="1"/>
  <c r="BS264" i="1"/>
  <c r="BT264" i="1"/>
  <c r="BP171" i="1"/>
  <c r="BQ171" i="1"/>
  <c r="BR171" i="1"/>
  <c r="BP235" i="1"/>
  <c r="BQ235" i="1"/>
  <c r="BR235" i="1"/>
  <c r="BS187" i="1"/>
  <c r="BT187" i="1"/>
  <c r="BU187" i="1"/>
  <c r="BV239" i="1"/>
  <c r="BW239" i="1"/>
  <c r="BX239" i="1"/>
  <c r="BQ201" i="1"/>
  <c r="BP201" i="1"/>
  <c r="BR201" i="1"/>
  <c r="BP265" i="1"/>
  <c r="BQ265" i="1"/>
  <c r="BR265" i="1"/>
  <c r="BP329" i="1"/>
  <c r="BQ329" i="1"/>
  <c r="BR329" i="1"/>
  <c r="BM64" i="1"/>
  <c r="BN64" i="1"/>
  <c r="BO64" i="1"/>
  <c r="BM96" i="1"/>
  <c r="BN96" i="1"/>
  <c r="BO96" i="1"/>
  <c r="BM128" i="1"/>
  <c r="BN128" i="1"/>
  <c r="BO128" i="1"/>
  <c r="BM160" i="1"/>
  <c r="BN160" i="1"/>
  <c r="BO160" i="1"/>
  <c r="BM192" i="1"/>
  <c r="BN192" i="1"/>
  <c r="BO192" i="1"/>
  <c r="BQ382" i="1"/>
  <c r="BR382" i="1"/>
  <c r="BP382" i="1"/>
  <c r="BQ446" i="1"/>
  <c r="BR446" i="1"/>
  <c r="BP446" i="1"/>
  <c r="BP510" i="1"/>
  <c r="BQ510" i="1"/>
  <c r="BR510" i="1"/>
  <c r="BQ574" i="1"/>
  <c r="BR574" i="1"/>
  <c r="BP574" i="1"/>
  <c r="BM265" i="1"/>
  <c r="BN265" i="1"/>
  <c r="BO265" i="1"/>
  <c r="BM297" i="1"/>
  <c r="BN297" i="1"/>
  <c r="BO297" i="1"/>
  <c r="BM329" i="1"/>
  <c r="BN329" i="1"/>
  <c r="BO329" i="1"/>
  <c r="BM361" i="1"/>
  <c r="BN361" i="1"/>
  <c r="BO361" i="1"/>
  <c r="BM393" i="1"/>
  <c r="BN393" i="1"/>
  <c r="BO393" i="1"/>
  <c r="BM425" i="1"/>
  <c r="BN425" i="1"/>
  <c r="BO425" i="1"/>
  <c r="BM457" i="1"/>
  <c r="BN457" i="1"/>
  <c r="BO457" i="1"/>
  <c r="BM489" i="1"/>
  <c r="BN489" i="1"/>
  <c r="BO489" i="1"/>
  <c r="BM521" i="1"/>
  <c r="BN521" i="1"/>
  <c r="BO521" i="1"/>
  <c r="BP393" i="1"/>
  <c r="BQ393" i="1"/>
  <c r="BR393" i="1"/>
  <c r="BR457" i="1"/>
  <c r="BP457" i="1"/>
  <c r="BQ457" i="1"/>
  <c r="BP521" i="1"/>
  <c r="BQ521" i="1"/>
  <c r="BR521" i="1"/>
  <c r="BQ585" i="1"/>
  <c r="BR585" i="1"/>
  <c r="BP585" i="1"/>
  <c r="BM232" i="1"/>
  <c r="BN232" i="1"/>
  <c r="BO232" i="1"/>
  <c r="BM264" i="1"/>
  <c r="BN264" i="1"/>
  <c r="BO264" i="1"/>
  <c r="BN296" i="1"/>
  <c r="BO296" i="1"/>
  <c r="BM296" i="1"/>
  <c r="BM328" i="1"/>
  <c r="BN328" i="1"/>
  <c r="BO328" i="1"/>
  <c r="BM360" i="1"/>
  <c r="BN360" i="1"/>
  <c r="BO360" i="1"/>
  <c r="BM392" i="1"/>
  <c r="BO392" i="1"/>
  <c r="BN392" i="1"/>
  <c r="BM424" i="1"/>
  <c r="BN424" i="1"/>
  <c r="BO424" i="1"/>
  <c r="BM456" i="1"/>
  <c r="BN456" i="1"/>
  <c r="BO456" i="1"/>
  <c r="BM488" i="1"/>
  <c r="BN488" i="1"/>
  <c r="BO488" i="1"/>
  <c r="BM520" i="1"/>
  <c r="BN520" i="1"/>
  <c r="BO520" i="1"/>
  <c r="BS405" i="1"/>
  <c r="BT405" i="1"/>
  <c r="BU405" i="1"/>
  <c r="BS469" i="1"/>
  <c r="BT469" i="1"/>
  <c r="BU469" i="1"/>
  <c r="BM355" i="1"/>
  <c r="BN355" i="1"/>
  <c r="BO355" i="1"/>
  <c r="BM387" i="1"/>
  <c r="BN387" i="1"/>
  <c r="BO387" i="1"/>
  <c r="BN419" i="1"/>
  <c r="BO419" i="1"/>
  <c r="BM419" i="1"/>
  <c r="BM451" i="1"/>
  <c r="BN451" i="1"/>
  <c r="BO451" i="1"/>
  <c r="BM483" i="1"/>
  <c r="BN483" i="1"/>
  <c r="BO483" i="1"/>
  <c r="BN515" i="1"/>
  <c r="BO515" i="1"/>
  <c r="BM515" i="1"/>
  <c r="BN547" i="1"/>
  <c r="BO547" i="1"/>
  <c r="BM547" i="1"/>
  <c r="BM579" i="1"/>
  <c r="BN579" i="1"/>
  <c r="BO579" i="1"/>
  <c r="BS312" i="1"/>
  <c r="BT312" i="1"/>
  <c r="BU312" i="1"/>
  <c r="BS376" i="1"/>
  <c r="BU376" i="1"/>
  <c r="BT376" i="1"/>
  <c r="BS440" i="1"/>
  <c r="BT440" i="1"/>
  <c r="BU440" i="1"/>
  <c r="BS504" i="1"/>
  <c r="BT504" i="1"/>
  <c r="BU504" i="1"/>
  <c r="BP263" i="1"/>
  <c r="BQ263" i="1"/>
  <c r="BR263" i="1"/>
  <c r="BP327" i="1"/>
  <c r="BQ327" i="1"/>
  <c r="BR327" i="1"/>
  <c r="BP391" i="1"/>
  <c r="BQ391" i="1"/>
  <c r="BR391" i="1"/>
  <c r="BP455" i="1"/>
  <c r="BQ455" i="1"/>
  <c r="BR455" i="1"/>
  <c r="BP519" i="1"/>
  <c r="BQ519" i="1"/>
  <c r="BR519" i="1"/>
  <c r="BM619" i="1"/>
  <c r="BN619" i="1"/>
  <c r="BO619" i="1"/>
  <c r="BS584" i="1"/>
  <c r="BT584" i="1"/>
  <c r="BU584" i="1"/>
  <c r="BS648" i="1"/>
  <c r="BT648" i="1"/>
  <c r="BU648" i="1"/>
  <c r="BU712" i="1"/>
  <c r="BS712" i="1"/>
  <c r="BT712" i="1"/>
  <c r="BS776" i="1"/>
  <c r="BT776" i="1"/>
  <c r="BU776" i="1"/>
  <c r="BS840" i="1"/>
  <c r="BT840" i="1"/>
  <c r="BU840" i="1"/>
  <c r="BT904" i="1"/>
  <c r="BU904" i="1"/>
  <c r="BS904" i="1"/>
  <c r="BP595" i="1"/>
  <c r="BQ595" i="1"/>
  <c r="BR595" i="1"/>
  <c r="BP659" i="1"/>
  <c r="BQ659" i="1"/>
  <c r="BR659" i="1"/>
  <c r="BV531" i="1"/>
  <c r="BW531" i="1"/>
  <c r="BX531" i="1"/>
  <c r="BV563" i="1"/>
  <c r="BW563" i="1"/>
  <c r="BX563" i="1"/>
  <c r="BV595" i="1"/>
  <c r="BW595" i="1"/>
  <c r="BX595" i="1"/>
  <c r="BV627" i="1"/>
  <c r="BW627" i="1"/>
  <c r="BX627" i="1"/>
  <c r="BV659" i="1"/>
  <c r="BW659" i="1"/>
  <c r="BX659" i="1"/>
  <c r="BV691" i="1"/>
  <c r="BW691" i="1"/>
  <c r="BX691" i="1"/>
  <c r="BV723" i="1"/>
  <c r="BW723" i="1"/>
  <c r="BX723" i="1"/>
  <c r="BV755" i="1"/>
  <c r="BW755" i="1"/>
  <c r="BX755" i="1"/>
  <c r="BW787" i="1"/>
  <c r="BX787" i="1"/>
  <c r="BV787" i="1"/>
  <c r="BW819" i="1"/>
  <c r="BV819" i="1"/>
  <c r="BX819" i="1"/>
  <c r="BQ605" i="1"/>
  <c r="BR605" i="1"/>
  <c r="BP605" i="1"/>
  <c r="BQ669" i="1"/>
  <c r="BP669" i="1"/>
  <c r="BR669" i="1"/>
  <c r="BR733" i="1"/>
  <c r="BQ733" i="1"/>
  <c r="BP733" i="1"/>
  <c r="BQ797" i="1"/>
  <c r="BP797" i="1"/>
  <c r="BR797" i="1"/>
  <c r="BP861" i="1"/>
  <c r="BQ861" i="1"/>
  <c r="BR861" i="1"/>
  <c r="BQ925" i="1"/>
  <c r="BP925" i="1"/>
  <c r="BR925" i="1"/>
  <c r="BV574" i="1"/>
  <c r="BW574" i="1"/>
  <c r="BX574" i="1"/>
  <c r="BV606" i="1"/>
  <c r="BW606" i="1"/>
  <c r="BX606" i="1"/>
  <c r="BV638" i="1"/>
  <c r="BW638" i="1"/>
  <c r="BX638" i="1"/>
  <c r="BV670" i="1"/>
  <c r="BW670" i="1"/>
  <c r="BX670" i="1"/>
  <c r="BV702" i="1"/>
  <c r="BW702" i="1"/>
  <c r="BX702" i="1"/>
  <c r="BV734" i="1"/>
  <c r="BW734" i="1"/>
  <c r="BX734" i="1"/>
  <c r="BV766" i="1"/>
  <c r="BW766" i="1"/>
  <c r="BX766" i="1"/>
  <c r="BV798" i="1"/>
  <c r="BW798" i="1"/>
  <c r="BX798" i="1"/>
  <c r="BV830" i="1"/>
  <c r="BW830" i="1"/>
  <c r="BX830" i="1"/>
  <c r="BV862" i="1"/>
  <c r="BW862" i="1"/>
  <c r="BX862" i="1"/>
  <c r="BS936" i="1"/>
  <c r="BT936" i="1"/>
  <c r="BU936" i="1"/>
  <c r="BS1000" i="1"/>
  <c r="BT1000" i="1"/>
  <c r="BU1000" i="1"/>
  <c r="BT1064" i="1"/>
  <c r="BU1064" i="1"/>
  <c r="BS1064" i="1"/>
  <c r="BT1128" i="1"/>
  <c r="BU1128" i="1"/>
  <c r="BS1128" i="1"/>
  <c r="BT1192" i="1"/>
  <c r="BU1192" i="1"/>
  <c r="BS1192" i="1"/>
  <c r="BS1256" i="1"/>
  <c r="BT1256" i="1"/>
  <c r="BU1256" i="1"/>
  <c r="BS1320" i="1"/>
  <c r="BT1320" i="1"/>
  <c r="BU1320" i="1"/>
  <c r="BP835" i="1"/>
  <c r="BQ835" i="1"/>
  <c r="BR835" i="1"/>
  <c r="BP899" i="1"/>
  <c r="BQ899" i="1"/>
  <c r="BR899" i="1"/>
  <c r="BV660" i="1"/>
  <c r="BW660" i="1"/>
  <c r="BX660" i="1"/>
  <c r="BW692" i="1"/>
  <c r="BX692" i="1"/>
  <c r="BV692" i="1"/>
  <c r="BW724" i="1"/>
  <c r="BV724" i="1"/>
  <c r="BX724" i="1"/>
  <c r="BW756" i="1"/>
  <c r="BX756" i="1"/>
  <c r="BV756" i="1"/>
  <c r="BW788" i="1"/>
  <c r="BV788" i="1"/>
  <c r="BX788" i="1"/>
  <c r="BV820" i="1"/>
  <c r="BW820" i="1"/>
  <c r="BX820" i="1"/>
  <c r="BV852" i="1"/>
  <c r="BW852" i="1"/>
  <c r="BX852" i="1"/>
  <c r="BS631" i="1"/>
  <c r="BT631" i="1"/>
  <c r="BU631" i="1"/>
  <c r="BS695" i="1"/>
  <c r="BT695" i="1"/>
  <c r="BU695" i="1"/>
  <c r="BS759" i="1"/>
  <c r="BU759" i="1"/>
  <c r="BT759" i="1"/>
  <c r="BU823" i="1"/>
  <c r="BS823" i="1"/>
  <c r="BT823" i="1"/>
  <c r="BM873" i="1"/>
  <c r="BN873" i="1"/>
  <c r="BO873" i="1"/>
  <c r="BM905" i="1"/>
  <c r="BN905" i="1"/>
  <c r="BO905" i="1"/>
  <c r="BM937" i="1"/>
  <c r="BN937" i="1"/>
  <c r="BO937" i="1"/>
  <c r="BM969" i="1"/>
  <c r="BO969" i="1"/>
  <c r="BN969" i="1"/>
  <c r="BM1001" i="1"/>
  <c r="BO1001" i="1"/>
  <c r="BN1001" i="1"/>
  <c r="BM1033" i="1"/>
  <c r="BO1033" i="1"/>
  <c r="BN1033" i="1"/>
  <c r="BM1065" i="1"/>
  <c r="BN1065" i="1"/>
  <c r="BO1065" i="1"/>
  <c r="BM1097" i="1"/>
  <c r="BN1097" i="1"/>
  <c r="BO1097" i="1"/>
  <c r="BM1129" i="1"/>
  <c r="BN1129" i="1"/>
  <c r="BO1129" i="1"/>
  <c r="BM1161" i="1"/>
  <c r="BN1161" i="1"/>
  <c r="BO1161" i="1"/>
  <c r="BQ941" i="1"/>
  <c r="BR941" i="1"/>
  <c r="BP941" i="1"/>
  <c r="BP1005" i="1"/>
  <c r="BQ1005" i="1"/>
  <c r="BR1005" i="1"/>
  <c r="BP1069" i="1"/>
  <c r="BQ1069" i="1"/>
  <c r="BR1069" i="1"/>
  <c r="BQ1133" i="1"/>
  <c r="BR1133" i="1"/>
  <c r="BP1133" i="1"/>
  <c r="BP1197" i="1"/>
  <c r="BQ1197" i="1"/>
  <c r="BR1197" i="1"/>
  <c r="BV886" i="1"/>
  <c r="BW886" i="1"/>
  <c r="BX886" i="1"/>
  <c r="BW918" i="1"/>
  <c r="BV918" i="1"/>
  <c r="BX918" i="1"/>
  <c r="BW950" i="1"/>
  <c r="BV950" i="1"/>
  <c r="BX950" i="1"/>
  <c r="BV982" i="1"/>
  <c r="BW982" i="1"/>
  <c r="BX982" i="1"/>
  <c r="BV1014" i="1"/>
  <c r="BW1014" i="1"/>
  <c r="BX1014" i="1"/>
  <c r="BW1046" i="1"/>
  <c r="BV1046" i="1"/>
  <c r="BX1046" i="1"/>
  <c r="BV1078" i="1"/>
  <c r="BW1078" i="1"/>
  <c r="BX1078" i="1"/>
  <c r="BX1110" i="1"/>
  <c r="BV1110" i="1"/>
  <c r="BW1110" i="1"/>
  <c r="BV1142" i="1"/>
  <c r="BW1142" i="1"/>
  <c r="BX1142" i="1"/>
  <c r="BV1174" i="1"/>
  <c r="BW1174" i="1"/>
  <c r="BX1174" i="1"/>
  <c r="BU1384" i="1"/>
  <c r="BS1384" i="1"/>
  <c r="BT1384" i="1"/>
  <c r="BS1448" i="1"/>
  <c r="BT1448" i="1"/>
  <c r="BU1448" i="1"/>
  <c r="BP1183" i="1"/>
  <c r="BQ1183" i="1"/>
  <c r="BR1183" i="1"/>
  <c r="BP915" i="1"/>
  <c r="BQ915" i="1"/>
  <c r="BR915" i="1"/>
  <c r="BP979" i="1"/>
  <c r="BQ979" i="1"/>
  <c r="BR979" i="1"/>
  <c r="BP1047" i="1"/>
  <c r="BQ1047" i="1"/>
  <c r="BR1047" i="1"/>
  <c r="BP1127" i="1"/>
  <c r="BQ1127" i="1"/>
  <c r="BR1127" i="1"/>
  <c r="BP1259" i="1"/>
  <c r="BR1259" i="1"/>
  <c r="BQ1259" i="1"/>
  <c r="BM906" i="1"/>
  <c r="BN906" i="1"/>
  <c r="BO906" i="1"/>
  <c r="BM938" i="1"/>
  <c r="BN938" i="1"/>
  <c r="BO938" i="1"/>
  <c r="BU843" i="1"/>
  <c r="BS843" i="1"/>
  <c r="BT843" i="1"/>
  <c r="BS907" i="1"/>
  <c r="BT907" i="1"/>
  <c r="BU907" i="1"/>
  <c r="BS971" i="1"/>
  <c r="BT971" i="1"/>
  <c r="BU971" i="1"/>
  <c r="BU1035" i="1"/>
  <c r="BS1035" i="1"/>
  <c r="BT1035" i="1"/>
  <c r="BU1099" i="1"/>
  <c r="BS1099" i="1"/>
  <c r="BT1099" i="1"/>
  <c r="BS1163" i="1"/>
  <c r="BT1163" i="1"/>
  <c r="BU1163" i="1"/>
  <c r="BP1309" i="1"/>
  <c r="BQ1309" i="1"/>
  <c r="BR1309" i="1"/>
  <c r="BP1373" i="1"/>
  <c r="BQ1373" i="1"/>
  <c r="BR1373" i="1"/>
  <c r="BP1437" i="1"/>
  <c r="BQ1437" i="1"/>
  <c r="BR1437" i="1"/>
  <c r="BV1190" i="1"/>
  <c r="BW1190" i="1"/>
  <c r="BX1190" i="1"/>
  <c r="BV1222" i="1"/>
  <c r="BW1222" i="1"/>
  <c r="BX1222" i="1"/>
  <c r="BV1254" i="1"/>
  <c r="BW1254" i="1"/>
  <c r="BX1254" i="1"/>
  <c r="BV1286" i="1"/>
  <c r="BW1286" i="1"/>
  <c r="BX1286" i="1"/>
  <c r="BV1318" i="1"/>
  <c r="BW1318" i="1"/>
  <c r="BX1318" i="1"/>
  <c r="BV1350" i="1"/>
  <c r="BW1350" i="1"/>
  <c r="BX1350" i="1"/>
  <c r="BV1382" i="1"/>
  <c r="BW1382" i="1"/>
  <c r="BX1382" i="1"/>
  <c r="BM1378" i="1"/>
  <c r="BN1378" i="1"/>
  <c r="BO1378" i="1"/>
  <c r="BT1411" i="1"/>
  <c r="BU1411" i="1"/>
  <c r="BS1411" i="1"/>
  <c r="BP1439" i="1"/>
  <c r="BQ1439" i="1"/>
  <c r="BR1439" i="1"/>
  <c r="BM1414" i="1"/>
  <c r="BN1414" i="1"/>
  <c r="BO1414" i="1"/>
  <c r="BX1348" i="1"/>
  <c r="BV1348" i="1"/>
  <c r="BW1348" i="1"/>
  <c r="BP1299" i="1"/>
  <c r="BQ1299" i="1"/>
  <c r="BR1299" i="1"/>
  <c r="BQ1379" i="1"/>
  <c r="BR1379" i="1"/>
  <c r="BP1379" i="1"/>
  <c r="BM1314" i="1"/>
  <c r="BN1314" i="1"/>
  <c r="BO1314" i="1"/>
  <c r="BM1434" i="1"/>
  <c r="BN1434" i="1"/>
  <c r="BO1434" i="1"/>
  <c r="BM1362" i="1"/>
  <c r="BN1362" i="1"/>
  <c r="BO1362" i="1"/>
  <c r="BS1195" i="1"/>
  <c r="BT1195" i="1"/>
  <c r="BU1195" i="1"/>
  <c r="BS1259" i="1"/>
  <c r="BT1259" i="1"/>
  <c r="BU1259" i="1"/>
  <c r="BT1323" i="1"/>
  <c r="BU1323" i="1"/>
  <c r="BS1323" i="1"/>
  <c r="BM1193" i="1"/>
  <c r="BN1193" i="1"/>
  <c r="BO1193" i="1"/>
  <c r="BM1225" i="1"/>
  <c r="BN1225" i="1"/>
  <c r="BO1225" i="1"/>
  <c r="BM1257" i="1"/>
  <c r="BN1257" i="1"/>
  <c r="BO1257" i="1"/>
  <c r="BM1289" i="1"/>
  <c r="BN1289" i="1"/>
  <c r="BO1289" i="1"/>
  <c r="BM1321" i="1"/>
  <c r="BN1321" i="1"/>
  <c r="BO1321" i="1"/>
  <c r="BM1353" i="1"/>
  <c r="BN1353" i="1"/>
  <c r="BO1353" i="1"/>
  <c r="BM1385" i="1"/>
  <c r="BN1385" i="1"/>
  <c r="BO1385" i="1"/>
  <c r="BM1417" i="1"/>
  <c r="BN1417" i="1"/>
  <c r="BO1417" i="1"/>
  <c r="BM1449" i="1"/>
  <c r="BO1449" i="1"/>
  <c r="BN1449" i="1"/>
  <c r="BM1424" i="1"/>
  <c r="BN1424" i="1"/>
  <c r="BO1424" i="1"/>
  <c r="BM1456" i="1"/>
  <c r="BN1456" i="1"/>
  <c r="BO1456" i="1"/>
  <c r="BP67" i="1"/>
  <c r="BQ67" i="1"/>
  <c r="BR67" i="1"/>
  <c r="BV152" i="1"/>
  <c r="BW152" i="1"/>
  <c r="BX152" i="1"/>
  <c r="BW236" i="1"/>
  <c r="BX236" i="1"/>
  <c r="BV236" i="1"/>
  <c r="BW268" i="1"/>
  <c r="BX268" i="1"/>
  <c r="BV268" i="1"/>
  <c r="BW300" i="1"/>
  <c r="BX300" i="1"/>
  <c r="BV300" i="1"/>
  <c r="BS51" i="1"/>
  <c r="BT51" i="1"/>
  <c r="BU51" i="1"/>
  <c r="BS115" i="1"/>
  <c r="BT115" i="1"/>
  <c r="BU115" i="1"/>
  <c r="BS199" i="1"/>
  <c r="BT199" i="1"/>
  <c r="BU199" i="1"/>
  <c r="BS263" i="1"/>
  <c r="BT263" i="1"/>
  <c r="BU263" i="1"/>
  <c r="BS26" i="1"/>
  <c r="BT26" i="1"/>
  <c r="BU26" i="1"/>
  <c r="BS90" i="1"/>
  <c r="BT90" i="1"/>
  <c r="BU90" i="1"/>
  <c r="BU154" i="1"/>
  <c r="BS154" i="1"/>
  <c r="BT154" i="1"/>
  <c r="BU218" i="1"/>
  <c r="BS218" i="1"/>
  <c r="BT218" i="1"/>
  <c r="BS41" i="1"/>
  <c r="BT41" i="1"/>
  <c r="BU41" i="1"/>
  <c r="BS105" i="1"/>
  <c r="BU105" i="1"/>
  <c r="BT105" i="1"/>
  <c r="BU169" i="1"/>
  <c r="BS169" i="1"/>
  <c r="BT169" i="1"/>
  <c r="BS233" i="1"/>
  <c r="BT233" i="1"/>
  <c r="BU233" i="1"/>
  <c r="BS297" i="1"/>
  <c r="BT297" i="1"/>
  <c r="BU297" i="1"/>
  <c r="BS361" i="1"/>
  <c r="BT361" i="1"/>
  <c r="BU361" i="1"/>
  <c r="BV669" i="1"/>
  <c r="BW669" i="1"/>
  <c r="BX669" i="1"/>
  <c r="BW320" i="1"/>
  <c r="BX320" i="1"/>
  <c r="BV320" i="1"/>
  <c r="BU367" i="1"/>
  <c r="BS367" i="1"/>
  <c r="BT367" i="1"/>
  <c r="BU431" i="1"/>
  <c r="BS431" i="1"/>
  <c r="BT431" i="1"/>
  <c r="BU495" i="1"/>
  <c r="BT495" i="1"/>
  <c r="BS495" i="1"/>
  <c r="BS406" i="1"/>
  <c r="BT406" i="1"/>
  <c r="BU406" i="1"/>
  <c r="BS470" i="1"/>
  <c r="BT470" i="1"/>
  <c r="BU470" i="1"/>
  <c r="BU534" i="1"/>
  <c r="BS534" i="1"/>
  <c r="BT534" i="1"/>
  <c r="BU598" i="1"/>
  <c r="BS598" i="1"/>
  <c r="BT598" i="1"/>
  <c r="BU662" i="1"/>
  <c r="BT662" i="1"/>
  <c r="BS662" i="1"/>
  <c r="BS373" i="1"/>
  <c r="BU373" i="1"/>
  <c r="BT373" i="1"/>
  <c r="BS525" i="1"/>
  <c r="BT525" i="1"/>
  <c r="BU525" i="1"/>
  <c r="BS589" i="1"/>
  <c r="BT589" i="1"/>
  <c r="BU589" i="1"/>
  <c r="BT653" i="1"/>
  <c r="BU653" i="1"/>
  <c r="BS653" i="1"/>
  <c r="BQ1260" i="1"/>
  <c r="BR1260" i="1"/>
  <c r="BP1260" i="1"/>
  <c r="BP1142" i="1"/>
  <c r="BQ1142" i="1"/>
  <c r="BR1142" i="1"/>
  <c r="BP1270" i="1"/>
  <c r="BQ1270" i="1"/>
  <c r="BR1270" i="1"/>
  <c r="BS734" i="1"/>
  <c r="BT734" i="1"/>
  <c r="BU734" i="1"/>
  <c r="BS798" i="1"/>
  <c r="BT798" i="1"/>
  <c r="BU798" i="1"/>
  <c r="BS862" i="1"/>
  <c r="BT862" i="1"/>
  <c r="BU862" i="1"/>
  <c r="BU926" i="1"/>
  <c r="BS926" i="1"/>
  <c r="BT926" i="1"/>
  <c r="BS990" i="1"/>
  <c r="BT990" i="1"/>
  <c r="BU990" i="1"/>
  <c r="BS1054" i="1"/>
  <c r="BT1054" i="1"/>
  <c r="BU1054" i="1"/>
  <c r="BS1118" i="1"/>
  <c r="BT1118" i="1"/>
  <c r="BU1118" i="1"/>
  <c r="BS1182" i="1"/>
  <c r="BT1182" i="1"/>
  <c r="BU1182" i="1"/>
  <c r="BS1246" i="1"/>
  <c r="BT1246" i="1"/>
  <c r="BU1246" i="1"/>
  <c r="BS1310" i="1"/>
  <c r="BT1310" i="1"/>
  <c r="BU1310" i="1"/>
  <c r="BU733" i="1"/>
  <c r="BS733" i="1"/>
  <c r="BT733" i="1"/>
  <c r="BS797" i="1"/>
  <c r="BT797" i="1"/>
  <c r="BU797" i="1"/>
  <c r="BU861" i="1"/>
  <c r="BS861" i="1"/>
  <c r="BT861" i="1"/>
  <c r="BS925" i="1"/>
  <c r="BT925" i="1"/>
  <c r="BU925" i="1"/>
  <c r="BS989" i="1"/>
  <c r="BT989" i="1"/>
  <c r="BU989" i="1"/>
  <c r="BS1053" i="1"/>
  <c r="BT1053" i="1"/>
  <c r="BU1053" i="1"/>
  <c r="BT1117" i="1"/>
  <c r="BS1117" i="1"/>
  <c r="BU1117" i="1"/>
  <c r="BS1181" i="1"/>
  <c r="BT1181" i="1"/>
  <c r="BU1181" i="1"/>
  <c r="BU1245" i="1"/>
  <c r="BS1245" i="1"/>
  <c r="BT1245" i="1"/>
  <c r="BU1309" i="1"/>
  <c r="BS1309" i="1"/>
  <c r="BT1309" i="1"/>
  <c r="BS1373" i="1"/>
  <c r="BT1373" i="1"/>
  <c r="BU1373" i="1"/>
  <c r="BP1408" i="1"/>
  <c r="BQ1408" i="1"/>
  <c r="BR1408" i="1"/>
  <c r="BP1450" i="1"/>
  <c r="BQ1450" i="1"/>
  <c r="BR1450" i="1"/>
  <c r="BP1446" i="1"/>
  <c r="BQ1446" i="1"/>
  <c r="BR1446" i="1"/>
  <c r="BS1378" i="1"/>
  <c r="BT1378" i="1"/>
  <c r="BU1378" i="1"/>
  <c r="BS1442" i="1"/>
  <c r="BT1442" i="1"/>
  <c r="BU1442" i="1"/>
  <c r="BP62" i="1"/>
  <c r="BQ62" i="1"/>
  <c r="BR62" i="1"/>
  <c r="BV1132" i="1"/>
  <c r="BW1132" i="1"/>
  <c r="BX1132" i="1"/>
  <c r="BM763" i="1"/>
  <c r="BN763" i="1"/>
  <c r="BO763" i="1"/>
  <c r="BM891" i="1"/>
  <c r="BN891" i="1"/>
  <c r="BO891" i="1"/>
  <c r="BM1019" i="1"/>
  <c r="BN1019" i="1"/>
  <c r="BO1019" i="1"/>
  <c r="BM1147" i="1"/>
  <c r="BN1147" i="1"/>
  <c r="BO1147" i="1"/>
  <c r="BM1275" i="1"/>
  <c r="BN1275" i="1"/>
  <c r="BO1275" i="1"/>
  <c r="BM1403" i="1"/>
  <c r="BN1403" i="1"/>
  <c r="BO1403" i="1"/>
  <c r="BS1385" i="1"/>
  <c r="BT1385" i="1"/>
  <c r="BU1385" i="1"/>
  <c r="BM719" i="1"/>
  <c r="BO719" i="1"/>
  <c r="BN719" i="1"/>
  <c r="BM847" i="1"/>
  <c r="BN847" i="1"/>
  <c r="BO847" i="1"/>
  <c r="BS1437" i="1"/>
  <c r="BT1437" i="1"/>
  <c r="BU1437" i="1"/>
  <c r="BS1377" i="1"/>
  <c r="BT1377" i="1"/>
  <c r="BU1377" i="1"/>
  <c r="BM823" i="1"/>
  <c r="BN823" i="1"/>
  <c r="BO823" i="1"/>
  <c r="BM951" i="1"/>
  <c r="BN951" i="1"/>
  <c r="BO951" i="1"/>
  <c r="BM1079" i="1"/>
  <c r="BN1079" i="1"/>
  <c r="BO1079" i="1"/>
  <c r="BS7" i="1"/>
  <c r="BT7" i="1"/>
  <c r="BU7" i="1"/>
  <c r="BP13" i="1"/>
  <c r="BQ13" i="1"/>
  <c r="BR13" i="1"/>
  <c r="BP4" i="1"/>
  <c r="BQ4" i="1"/>
  <c r="BR4" i="1"/>
  <c r="BP68" i="1"/>
  <c r="BQ68" i="1"/>
  <c r="BR68" i="1"/>
  <c r="BQ132" i="1"/>
  <c r="BR132" i="1"/>
  <c r="BP132" i="1"/>
  <c r="BR196" i="1"/>
  <c r="BP196" i="1"/>
  <c r="BQ196" i="1"/>
  <c r="BX37" i="1"/>
  <c r="BV37" i="1"/>
  <c r="BW37" i="1"/>
  <c r="BX69" i="1"/>
  <c r="BV69" i="1"/>
  <c r="BW69" i="1"/>
  <c r="BX101" i="1"/>
  <c r="BV101" i="1"/>
  <c r="BW101" i="1"/>
  <c r="BW133" i="1"/>
  <c r="BX133" i="1"/>
  <c r="BV133" i="1"/>
  <c r="BV44" i="1"/>
  <c r="BW44" i="1"/>
  <c r="BX44" i="1"/>
  <c r="BM78" i="1"/>
  <c r="BN78" i="1"/>
  <c r="BO78" i="1"/>
  <c r="BM110" i="1"/>
  <c r="BN110" i="1"/>
  <c r="BO110" i="1"/>
  <c r="BM37" i="1"/>
  <c r="BN37" i="1"/>
  <c r="BO37" i="1"/>
  <c r="BM69" i="1"/>
  <c r="BN69" i="1"/>
  <c r="BO69" i="1"/>
  <c r="BM101" i="1"/>
  <c r="BN101" i="1"/>
  <c r="BO101" i="1"/>
  <c r="BM133" i="1"/>
  <c r="BN133" i="1"/>
  <c r="BO133" i="1"/>
  <c r="BN165" i="1"/>
  <c r="BO165" i="1"/>
  <c r="BM165" i="1"/>
  <c r="BM197" i="1"/>
  <c r="BN197" i="1"/>
  <c r="BO197" i="1"/>
  <c r="BP65" i="1"/>
  <c r="BQ65" i="1"/>
  <c r="BR65" i="1"/>
  <c r="BQ129" i="1"/>
  <c r="BR129" i="1"/>
  <c r="BP129" i="1"/>
  <c r="BP216" i="1"/>
  <c r="BQ216" i="1"/>
  <c r="BR216" i="1"/>
  <c r="BP280" i="1"/>
  <c r="BQ280" i="1"/>
  <c r="BR280" i="1"/>
  <c r="BP344" i="1"/>
  <c r="BQ344" i="1"/>
  <c r="BR344" i="1"/>
  <c r="BV157" i="1"/>
  <c r="BW157" i="1"/>
  <c r="BX157" i="1"/>
  <c r="BV189" i="1"/>
  <c r="BW189" i="1"/>
  <c r="BX189" i="1"/>
  <c r="BV221" i="1"/>
  <c r="BW221" i="1"/>
  <c r="BX221" i="1"/>
  <c r="BV253" i="1"/>
  <c r="BW253" i="1"/>
  <c r="BX253" i="1"/>
  <c r="BV285" i="1"/>
  <c r="BW285" i="1"/>
  <c r="BX285" i="1"/>
  <c r="BV317" i="1"/>
  <c r="BW317" i="1"/>
  <c r="BX317" i="1"/>
  <c r="BS160" i="1"/>
  <c r="BT160" i="1"/>
  <c r="BU160" i="1"/>
  <c r="BS268" i="1"/>
  <c r="BT268" i="1"/>
  <c r="BU268" i="1"/>
  <c r="BQ175" i="1"/>
  <c r="BR175" i="1"/>
  <c r="BP175" i="1"/>
  <c r="BP239" i="1"/>
  <c r="BQ239" i="1"/>
  <c r="BR239" i="1"/>
  <c r="BS191" i="1"/>
  <c r="BT191" i="1"/>
  <c r="BU191" i="1"/>
  <c r="BM241" i="1"/>
  <c r="BN241" i="1"/>
  <c r="BO241" i="1"/>
  <c r="BQ205" i="1"/>
  <c r="BP205" i="1"/>
  <c r="BR205" i="1"/>
  <c r="BP269" i="1"/>
  <c r="BQ269" i="1"/>
  <c r="BR269" i="1"/>
  <c r="BQ333" i="1"/>
  <c r="BR333" i="1"/>
  <c r="BP333" i="1"/>
  <c r="BV66" i="1"/>
  <c r="BW66" i="1"/>
  <c r="BX66" i="1"/>
  <c r="BV98" i="1"/>
  <c r="BW98" i="1"/>
  <c r="BX98" i="1"/>
  <c r="BV130" i="1"/>
  <c r="BW130" i="1"/>
  <c r="BX130" i="1"/>
  <c r="BV162" i="1"/>
  <c r="BW162" i="1"/>
  <c r="BX162" i="1"/>
  <c r="BV194" i="1"/>
  <c r="BW194" i="1"/>
  <c r="BX194" i="1"/>
  <c r="BQ386" i="1"/>
  <c r="BR386" i="1"/>
  <c r="BP386" i="1"/>
  <c r="BQ450" i="1"/>
  <c r="BR450" i="1"/>
  <c r="BP450" i="1"/>
  <c r="BP514" i="1"/>
  <c r="BQ514" i="1"/>
  <c r="BR514" i="1"/>
  <c r="BP578" i="1"/>
  <c r="BQ578" i="1"/>
  <c r="BR578" i="1"/>
  <c r="BV267" i="1"/>
  <c r="BW267" i="1"/>
  <c r="BX267" i="1"/>
  <c r="BW299" i="1"/>
  <c r="BX299" i="1"/>
  <c r="BV299" i="1"/>
  <c r="BW331" i="1"/>
  <c r="BX331" i="1"/>
  <c r="BV331" i="1"/>
  <c r="BV363" i="1"/>
  <c r="BW363" i="1"/>
  <c r="BX363" i="1"/>
  <c r="BV395" i="1"/>
  <c r="BW395" i="1"/>
  <c r="BX395" i="1"/>
  <c r="BV427" i="1"/>
  <c r="BW427" i="1"/>
  <c r="BX427" i="1"/>
  <c r="BV459" i="1"/>
  <c r="BW459" i="1"/>
  <c r="BX459" i="1"/>
  <c r="BV491" i="1"/>
  <c r="BW491" i="1"/>
  <c r="BX491" i="1"/>
  <c r="BV523" i="1"/>
  <c r="BW523" i="1"/>
  <c r="BX523" i="1"/>
  <c r="BQ397" i="1"/>
  <c r="BR397" i="1"/>
  <c r="BP397" i="1"/>
  <c r="BQ461" i="1"/>
  <c r="BP461" i="1"/>
  <c r="BR461" i="1"/>
  <c r="BP525" i="1"/>
  <c r="BQ525" i="1"/>
  <c r="BR525" i="1"/>
  <c r="BQ589" i="1"/>
  <c r="BR589" i="1"/>
  <c r="BP589" i="1"/>
  <c r="BV234" i="1"/>
  <c r="BW234" i="1"/>
  <c r="BX234" i="1"/>
  <c r="BV266" i="1"/>
  <c r="BW266" i="1"/>
  <c r="BX266" i="1"/>
  <c r="BV298" i="1"/>
  <c r="BW298" i="1"/>
  <c r="BX298" i="1"/>
  <c r="BV330" i="1"/>
  <c r="BW330" i="1"/>
  <c r="BX330" i="1"/>
  <c r="BV362" i="1"/>
  <c r="BW362" i="1"/>
  <c r="BX362" i="1"/>
  <c r="BV394" i="1"/>
  <c r="BW394" i="1"/>
  <c r="BX394" i="1"/>
  <c r="BV426" i="1"/>
  <c r="BW426" i="1"/>
  <c r="BX426" i="1"/>
  <c r="BV458" i="1"/>
  <c r="BW458" i="1"/>
  <c r="BX458" i="1"/>
  <c r="BV490" i="1"/>
  <c r="BW490" i="1"/>
  <c r="BX490" i="1"/>
  <c r="BV522" i="1"/>
  <c r="BW522" i="1"/>
  <c r="BX522" i="1"/>
  <c r="BS409" i="1"/>
  <c r="BT409" i="1"/>
  <c r="BU409" i="1"/>
  <c r="BS473" i="1"/>
  <c r="BU473" i="1"/>
  <c r="BT473" i="1"/>
  <c r="BV357" i="1"/>
  <c r="BW357" i="1"/>
  <c r="BX357" i="1"/>
  <c r="BV389" i="1"/>
  <c r="BW389" i="1"/>
  <c r="BX389" i="1"/>
  <c r="BV421" i="1"/>
  <c r="BW421" i="1"/>
  <c r="BX421" i="1"/>
  <c r="BV453" i="1"/>
  <c r="BW453" i="1"/>
  <c r="BX453" i="1"/>
  <c r="BV485" i="1"/>
  <c r="BW485" i="1"/>
  <c r="BX485" i="1"/>
  <c r="BV517" i="1"/>
  <c r="BW517" i="1"/>
  <c r="BX517" i="1"/>
  <c r="BV549" i="1"/>
  <c r="BW549" i="1"/>
  <c r="BX549" i="1"/>
  <c r="BV581" i="1"/>
  <c r="BW581" i="1"/>
  <c r="BX581" i="1"/>
  <c r="BS316" i="1"/>
  <c r="BT316" i="1"/>
  <c r="BU316" i="1"/>
  <c r="BS380" i="1"/>
  <c r="BT380" i="1"/>
  <c r="BU380" i="1"/>
  <c r="BS444" i="1"/>
  <c r="BT444" i="1"/>
  <c r="BU444" i="1"/>
  <c r="BS508" i="1"/>
  <c r="BT508" i="1"/>
  <c r="BU508" i="1"/>
  <c r="BP267" i="1"/>
  <c r="BQ267" i="1"/>
  <c r="BR267" i="1"/>
  <c r="BP331" i="1"/>
  <c r="BQ331" i="1"/>
  <c r="BR331" i="1"/>
  <c r="BP395" i="1"/>
  <c r="BQ395" i="1"/>
  <c r="BR395" i="1"/>
  <c r="BP459" i="1"/>
  <c r="BQ459" i="1"/>
  <c r="BR459" i="1"/>
  <c r="BP523" i="1"/>
  <c r="BQ523" i="1"/>
  <c r="BR523" i="1"/>
  <c r="BV621" i="1"/>
  <c r="BW621" i="1"/>
  <c r="BX621" i="1"/>
  <c r="BS588" i="1"/>
  <c r="BT588" i="1"/>
  <c r="BU588" i="1"/>
  <c r="BS652" i="1"/>
  <c r="BT652" i="1"/>
  <c r="BU652" i="1"/>
  <c r="BS716" i="1"/>
  <c r="BT716" i="1"/>
  <c r="BU716" i="1"/>
  <c r="BU780" i="1"/>
  <c r="BS780" i="1"/>
  <c r="BT780" i="1"/>
  <c r="BS844" i="1"/>
  <c r="BT844" i="1"/>
  <c r="BU844" i="1"/>
  <c r="BS908" i="1"/>
  <c r="BT908" i="1"/>
  <c r="BU908" i="1"/>
  <c r="BP599" i="1"/>
  <c r="BQ599" i="1"/>
  <c r="BR599" i="1"/>
  <c r="BP663" i="1"/>
  <c r="BQ663" i="1"/>
  <c r="BR663" i="1"/>
  <c r="BO533" i="1"/>
  <c r="BM533" i="1"/>
  <c r="BN533" i="1"/>
  <c r="BO565" i="1"/>
  <c r="BM565" i="1"/>
  <c r="BN565" i="1"/>
  <c r="BM597" i="1"/>
  <c r="BN597" i="1"/>
  <c r="BO597" i="1"/>
  <c r="BM629" i="1"/>
  <c r="BN629" i="1"/>
  <c r="BO629" i="1"/>
  <c r="BN661" i="1"/>
  <c r="BO661" i="1"/>
  <c r="BM661" i="1"/>
  <c r="BM693" i="1"/>
  <c r="BN693" i="1"/>
  <c r="BO693" i="1"/>
  <c r="BM725" i="1"/>
  <c r="BN725" i="1"/>
  <c r="BO725" i="1"/>
  <c r="BM757" i="1"/>
  <c r="BN757" i="1"/>
  <c r="BO757" i="1"/>
  <c r="BN789" i="1"/>
  <c r="BO789" i="1"/>
  <c r="BM789" i="1"/>
  <c r="BM821" i="1"/>
  <c r="BO821" i="1"/>
  <c r="BN821" i="1"/>
  <c r="BQ609" i="1"/>
  <c r="BR609" i="1"/>
  <c r="BP609" i="1"/>
  <c r="BQ673" i="1"/>
  <c r="BP673" i="1"/>
  <c r="BR673" i="1"/>
  <c r="BP737" i="1"/>
  <c r="BQ737" i="1"/>
  <c r="BR737" i="1"/>
  <c r="BP801" i="1"/>
  <c r="BQ801" i="1"/>
  <c r="BR801" i="1"/>
  <c r="BP865" i="1"/>
  <c r="BQ865" i="1"/>
  <c r="BR865" i="1"/>
  <c r="BM544" i="1"/>
  <c r="BN544" i="1"/>
  <c r="BO544" i="1"/>
  <c r="BM576" i="1"/>
  <c r="BN576" i="1"/>
  <c r="BO576" i="1"/>
  <c r="BM608" i="1"/>
  <c r="BN608" i="1"/>
  <c r="BO608" i="1"/>
  <c r="BM640" i="1"/>
  <c r="BN640" i="1"/>
  <c r="BO640" i="1"/>
  <c r="BM672" i="1"/>
  <c r="BN672" i="1"/>
  <c r="BO672" i="1"/>
  <c r="BM704" i="1"/>
  <c r="BN704" i="1"/>
  <c r="BO704" i="1"/>
  <c r="BN736" i="1"/>
  <c r="BM736" i="1"/>
  <c r="BO736" i="1"/>
  <c r="BM768" i="1"/>
  <c r="BN768" i="1"/>
  <c r="BO768" i="1"/>
  <c r="BO800" i="1"/>
  <c r="BM800" i="1"/>
  <c r="BN800" i="1"/>
  <c r="BM832" i="1"/>
  <c r="BN832" i="1"/>
  <c r="BO832" i="1"/>
  <c r="BO864" i="1"/>
  <c r="BM864" i="1"/>
  <c r="BN864" i="1"/>
  <c r="BS940" i="1"/>
  <c r="BT940" i="1"/>
  <c r="BU940" i="1"/>
  <c r="BS1004" i="1"/>
  <c r="BT1004" i="1"/>
  <c r="BU1004" i="1"/>
  <c r="BS1068" i="1"/>
  <c r="BT1068" i="1"/>
  <c r="BU1068" i="1"/>
  <c r="BT1132" i="1"/>
  <c r="BU1132" i="1"/>
  <c r="BS1132" i="1"/>
  <c r="BT1196" i="1"/>
  <c r="BU1196" i="1"/>
  <c r="BS1196" i="1"/>
  <c r="BS1260" i="1"/>
  <c r="BT1260" i="1"/>
  <c r="BU1260" i="1"/>
  <c r="BS1324" i="1"/>
  <c r="BT1324" i="1"/>
  <c r="BU1324" i="1"/>
  <c r="BP839" i="1"/>
  <c r="BQ839" i="1"/>
  <c r="BR839" i="1"/>
  <c r="BP903" i="1"/>
  <c r="BQ903" i="1"/>
  <c r="BR903" i="1"/>
  <c r="BM662" i="1"/>
  <c r="BN662" i="1"/>
  <c r="BO662" i="1"/>
  <c r="BO694" i="1"/>
  <c r="BM694" i="1"/>
  <c r="BN694" i="1"/>
  <c r="BO726" i="1"/>
  <c r="BM726" i="1"/>
  <c r="BN726" i="1"/>
  <c r="BO758" i="1"/>
  <c r="BM758" i="1"/>
  <c r="BN758" i="1"/>
  <c r="BO790" i="1"/>
  <c r="BM790" i="1"/>
  <c r="BN790" i="1"/>
  <c r="BM822" i="1"/>
  <c r="BN822" i="1"/>
  <c r="BO822" i="1"/>
  <c r="BM854" i="1"/>
  <c r="BN854" i="1"/>
  <c r="BO854" i="1"/>
  <c r="BS635" i="1"/>
  <c r="BT635" i="1"/>
  <c r="BU635" i="1"/>
  <c r="BS699" i="1"/>
  <c r="BT699" i="1"/>
  <c r="BU699" i="1"/>
  <c r="BS763" i="1"/>
  <c r="BU763" i="1"/>
  <c r="BT763" i="1"/>
  <c r="BU827" i="1"/>
  <c r="BS827" i="1"/>
  <c r="BT827" i="1"/>
  <c r="BV875" i="1"/>
  <c r="BW875" i="1"/>
  <c r="BX875" i="1"/>
  <c r="BV907" i="1"/>
  <c r="BW907" i="1"/>
  <c r="BX907" i="1"/>
  <c r="BX939" i="1"/>
  <c r="BW939" i="1"/>
  <c r="BV939" i="1"/>
  <c r="BX971" i="1"/>
  <c r="BV971" i="1"/>
  <c r="BW971" i="1"/>
  <c r="BW1003" i="1"/>
  <c r="BV1003" i="1"/>
  <c r="BX1003" i="1"/>
  <c r="BW1035" i="1"/>
  <c r="BV1035" i="1"/>
  <c r="BX1035" i="1"/>
  <c r="BV1067" i="1"/>
  <c r="BW1067" i="1"/>
  <c r="BX1067" i="1"/>
  <c r="BV1099" i="1"/>
  <c r="BX1099" i="1"/>
  <c r="BW1099" i="1"/>
  <c r="BV1131" i="1"/>
  <c r="BW1131" i="1"/>
  <c r="BX1131" i="1"/>
  <c r="BV1163" i="1"/>
  <c r="BW1163" i="1"/>
  <c r="BX1163" i="1"/>
  <c r="BQ945" i="1"/>
  <c r="BP945" i="1"/>
  <c r="BR945" i="1"/>
  <c r="BP1009" i="1"/>
  <c r="BQ1009" i="1"/>
  <c r="BR1009" i="1"/>
  <c r="BP1073" i="1"/>
  <c r="BQ1073" i="1"/>
  <c r="BR1073" i="1"/>
  <c r="BP1137" i="1"/>
  <c r="BQ1137" i="1"/>
  <c r="BR1137" i="1"/>
  <c r="BP1201" i="1"/>
  <c r="BQ1201" i="1"/>
  <c r="BR1201" i="1"/>
  <c r="BM888" i="1"/>
  <c r="BN888" i="1"/>
  <c r="BO888" i="1"/>
  <c r="BM920" i="1"/>
  <c r="BO920" i="1"/>
  <c r="BN920" i="1"/>
  <c r="BM952" i="1"/>
  <c r="BO952" i="1"/>
  <c r="BN952" i="1"/>
  <c r="BM984" i="1"/>
  <c r="BN984" i="1"/>
  <c r="BO984" i="1"/>
  <c r="BM1016" i="1"/>
  <c r="BN1016" i="1"/>
  <c r="BO1016" i="1"/>
  <c r="BO1048" i="1"/>
  <c r="BM1048" i="1"/>
  <c r="BN1048" i="1"/>
  <c r="BM1080" i="1"/>
  <c r="BN1080" i="1"/>
  <c r="BO1080" i="1"/>
  <c r="BM1112" i="1"/>
  <c r="BN1112" i="1"/>
  <c r="BO1112" i="1"/>
  <c r="BM1144" i="1"/>
  <c r="BN1144" i="1"/>
  <c r="BO1144" i="1"/>
  <c r="BM1176" i="1"/>
  <c r="BN1176" i="1"/>
  <c r="BO1176" i="1"/>
  <c r="BU1388" i="1"/>
  <c r="BS1388" i="1"/>
  <c r="BT1388" i="1"/>
  <c r="BS1452" i="1"/>
  <c r="BT1452" i="1"/>
  <c r="BU1452" i="1"/>
  <c r="BP1187" i="1"/>
  <c r="BQ1187" i="1"/>
  <c r="BR1187" i="1"/>
  <c r="BP919" i="1"/>
  <c r="BQ919" i="1"/>
  <c r="BR919" i="1"/>
  <c r="BP983" i="1"/>
  <c r="BQ983" i="1"/>
  <c r="BR983" i="1"/>
  <c r="BP1051" i="1"/>
  <c r="BQ1051" i="1"/>
  <c r="BR1051" i="1"/>
  <c r="BP1131" i="1"/>
  <c r="BQ1131" i="1"/>
  <c r="BR1131" i="1"/>
  <c r="BP1263" i="1"/>
  <c r="BR1263" i="1"/>
  <c r="BQ1263" i="1"/>
  <c r="BV908" i="1"/>
  <c r="BW908" i="1"/>
  <c r="BX908" i="1"/>
  <c r="BV940" i="1"/>
  <c r="BW940" i="1"/>
  <c r="BX940" i="1"/>
  <c r="BU847" i="1"/>
  <c r="BT847" i="1"/>
  <c r="BS847" i="1"/>
  <c r="BS911" i="1"/>
  <c r="BT911" i="1"/>
  <c r="BU911" i="1"/>
  <c r="BS975" i="1"/>
  <c r="BT975" i="1"/>
  <c r="BU975" i="1"/>
  <c r="BU1039" i="1"/>
  <c r="BS1039" i="1"/>
  <c r="BT1039" i="1"/>
  <c r="BU1103" i="1"/>
  <c r="BS1103" i="1"/>
  <c r="BT1103" i="1"/>
  <c r="BS1167" i="1"/>
  <c r="BT1167" i="1"/>
  <c r="BU1167" i="1"/>
  <c r="BP1313" i="1"/>
  <c r="BQ1313" i="1"/>
  <c r="BR1313" i="1"/>
  <c r="BP1377" i="1"/>
  <c r="BQ1377" i="1"/>
  <c r="BR1377" i="1"/>
  <c r="BP1441" i="1"/>
  <c r="BQ1441" i="1"/>
  <c r="BR1441" i="1"/>
  <c r="BM1192" i="1"/>
  <c r="BN1192" i="1"/>
  <c r="BO1192" i="1"/>
  <c r="BM1224" i="1"/>
  <c r="BN1224" i="1"/>
  <c r="BO1224" i="1"/>
  <c r="BM1256" i="1"/>
  <c r="BN1256" i="1"/>
  <c r="BO1256" i="1"/>
  <c r="BM1288" i="1"/>
  <c r="BN1288" i="1"/>
  <c r="BO1288" i="1"/>
  <c r="BM1320" i="1"/>
  <c r="BN1320" i="1"/>
  <c r="BO1320" i="1"/>
  <c r="BM1352" i="1"/>
  <c r="BN1352" i="1"/>
  <c r="BO1352" i="1"/>
  <c r="BM1384" i="1"/>
  <c r="BN1384" i="1"/>
  <c r="BO1384" i="1"/>
  <c r="BX1384" i="1"/>
  <c r="BV1384" i="1"/>
  <c r="BW1384" i="1"/>
  <c r="BT1431" i="1"/>
  <c r="BU1431" i="1"/>
  <c r="BS1431" i="1"/>
  <c r="BP1463" i="1"/>
  <c r="BQ1463" i="1"/>
  <c r="BR1463" i="1"/>
  <c r="BX1420" i="1"/>
  <c r="BV1420" i="1"/>
  <c r="BW1420" i="1"/>
  <c r="BX1364" i="1"/>
  <c r="BV1364" i="1"/>
  <c r="BW1364" i="1"/>
  <c r="BP1303" i="1"/>
  <c r="BQ1303" i="1"/>
  <c r="BR1303" i="1"/>
  <c r="BQ1383" i="1"/>
  <c r="BR1383" i="1"/>
  <c r="BP1383" i="1"/>
  <c r="BM1326" i="1"/>
  <c r="BN1326" i="1"/>
  <c r="BO1326" i="1"/>
  <c r="BX1448" i="1"/>
  <c r="BV1448" i="1"/>
  <c r="BW1448" i="1"/>
  <c r="BM1374" i="1"/>
  <c r="BN1374" i="1"/>
  <c r="BO1374" i="1"/>
  <c r="BS1199" i="1"/>
  <c r="BT1199" i="1"/>
  <c r="BU1199" i="1"/>
  <c r="BS1263" i="1"/>
  <c r="BT1263" i="1"/>
  <c r="BU1263" i="1"/>
  <c r="BT1327" i="1"/>
  <c r="BU1327" i="1"/>
  <c r="BS1327" i="1"/>
  <c r="BV1195" i="1"/>
  <c r="BW1195" i="1"/>
  <c r="BX1195" i="1"/>
  <c r="BV1227" i="1"/>
  <c r="BW1227" i="1"/>
  <c r="BX1227" i="1"/>
  <c r="BX1259" i="1"/>
  <c r="BV1259" i="1"/>
  <c r="BW1259" i="1"/>
  <c r="BV1291" i="1"/>
  <c r="BW1291" i="1"/>
  <c r="BX1291" i="1"/>
  <c r="BV1323" i="1"/>
  <c r="BW1323" i="1"/>
  <c r="BX1323" i="1"/>
  <c r="BV1355" i="1"/>
  <c r="BW1355" i="1"/>
  <c r="BX1355" i="1"/>
  <c r="BV1387" i="1"/>
  <c r="BW1387" i="1"/>
  <c r="BX1387" i="1"/>
  <c r="BV1419" i="1"/>
  <c r="BW1419" i="1"/>
  <c r="BX1419" i="1"/>
  <c r="BW1451" i="1"/>
  <c r="BX1451" i="1"/>
  <c r="BV1451" i="1"/>
  <c r="BV1426" i="1"/>
  <c r="BX1426" i="1"/>
  <c r="BW1426" i="1"/>
  <c r="BV1458" i="1"/>
  <c r="BW1458" i="1"/>
  <c r="BX1458" i="1"/>
  <c r="BP71" i="1"/>
  <c r="BQ71" i="1"/>
  <c r="BR71" i="1"/>
  <c r="BM154" i="1"/>
  <c r="BN154" i="1"/>
  <c r="BO154" i="1"/>
  <c r="BO238" i="1"/>
  <c r="BM238" i="1"/>
  <c r="BN238" i="1"/>
  <c r="BO270" i="1"/>
  <c r="BM270" i="1"/>
  <c r="BN270" i="1"/>
  <c r="BO302" i="1"/>
  <c r="BM302" i="1"/>
  <c r="BN302" i="1"/>
  <c r="BS55" i="1"/>
  <c r="BT55" i="1"/>
  <c r="BU55" i="1"/>
  <c r="BS119" i="1"/>
  <c r="BT119" i="1"/>
  <c r="BU119" i="1"/>
  <c r="BS203" i="1"/>
  <c r="BT203" i="1"/>
  <c r="BU203" i="1"/>
  <c r="BS267" i="1"/>
  <c r="BT267" i="1"/>
  <c r="BU267" i="1"/>
  <c r="BS30" i="1"/>
  <c r="BT30" i="1"/>
  <c r="BU30" i="1"/>
  <c r="BS94" i="1"/>
  <c r="BT94" i="1"/>
  <c r="BU94" i="1"/>
  <c r="BU158" i="1"/>
  <c r="BS158" i="1"/>
  <c r="BT158" i="1"/>
  <c r="BS222" i="1"/>
  <c r="BT222" i="1"/>
  <c r="BU222" i="1"/>
  <c r="BS45" i="1"/>
  <c r="BT45" i="1"/>
  <c r="BU45" i="1"/>
  <c r="BS109" i="1"/>
  <c r="BU109" i="1"/>
  <c r="BT109" i="1"/>
  <c r="BU173" i="1"/>
  <c r="BS173" i="1"/>
  <c r="BT173" i="1"/>
  <c r="BS237" i="1"/>
  <c r="BT237" i="1"/>
  <c r="BU237" i="1"/>
  <c r="BS301" i="1"/>
  <c r="BT301" i="1"/>
  <c r="BU301" i="1"/>
  <c r="BM639" i="1"/>
  <c r="BN639" i="1"/>
  <c r="BO639" i="1"/>
  <c r="BM671" i="1"/>
  <c r="BN671" i="1"/>
  <c r="BO671" i="1"/>
  <c r="BS307" i="1"/>
  <c r="BT307" i="1"/>
  <c r="BU307" i="1"/>
  <c r="BU371" i="1"/>
  <c r="BS371" i="1"/>
  <c r="BT371" i="1"/>
  <c r="BU435" i="1"/>
  <c r="BS435" i="1"/>
  <c r="BT435" i="1"/>
  <c r="BU499" i="1"/>
  <c r="BT499" i="1"/>
  <c r="BS499" i="1"/>
  <c r="BS410" i="1"/>
  <c r="BT410" i="1"/>
  <c r="BU410" i="1"/>
  <c r="BS474" i="1"/>
  <c r="BT474" i="1"/>
  <c r="BU474" i="1"/>
  <c r="BS538" i="1"/>
  <c r="BT538" i="1"/>
  <c r="BU538" i="1"/>
  <c r="BU602" i="1"/>
  <c r="BS602" i="1"/>
  <c r="BT602" i="1"/>
  <c r="BU666" i="1"/>
  <c r="BS666" i="1"/>
  <c r="BT666" i="1"/>
  <c r="BS377" i="1"/>
  <c r="BT377" i="1"/>
  <c r="BU377" i="1"/>
  <c r="BS529" i="1"/>
  <c r="BT529" i="1"/>
  <c r="BU529" i="1"/>
  <c r="BS593" i="1"/>
  <c r="BT593" i="1"/>
  <c r="BU593" i="1"/>
  <c r="BS657" i="1"/>
  <c r="BT657" i="1"/>
  <c r="BU657" i="1"/>
  <c r="BQ1264" i="1"/>
  <c r="BR1264" i="1"/>
  <c r="BP1264" i="1"/>
  <c r="BP1158" i="1"/>
  <c r="BQ1158" i="1"/>
  <c r="BR1158" i="1"/>
  <c r="BP1274" i="1"/>
  <c r="BQ1274" i="1"/>
  <c r="BR1274" i="1"/>
  <c r="BS738" i="1"/>
  <c r="BT738" i="1"/>
  <c r="BU738" i="1"/>
  <c r="BU802" i="1"/>
  <c r="BS802" i="1"/>
  <c r="BT802" i="1"/>
  <c r="BS866" i="1"/>
  <c r="BT866" i="1"/>
  <c r="BU866" i="1"/>
  <c r="BU930" i="1"/>
  <c r="BS930" i="1"/>
  <c r="BT930" i="1"/>
  <c r="BS994" i="1"/>
  <c r="BT994" i="1"/>
  <c r="BU994" i="1"/>
  <c r="BS1058" i="1"/>
  <c r="BT1058" i="1"/>
  <c r="BU1058" i="1"/>
  <c r="BS1122" i="1"/>
  <c r="BT1122" i="1"/>
  <c r="BU1122" i="1"/>
  <c r="BS1186" i="1"/>
  <c r="BT1186" i="1"/>
  <c r="BU1186" i="1"/>
  <c r="BS1250" i="1"/>
  <c r="BT1250" i="1"/>
  <c r="BU1250" i="1"/>
  <c r="BS1314" i="1"/>
  <c r="BT1314" i="1"/>
  <c r="BU1314" i="1"/>
  <c r="BU737" i="1"/>
  <c r="BS737" i="1"/>
  <c r="BT737" i="1"/>
  <c r="BT801" i="1"/>
  <c r="BS801" i="1"/>
  <c r="BU801" i="1"/>
  <c r="BS865" i="1"/>
  <c r="BT865" i="1"/>
  <c r="BU865" i="1"/>
  <c r="BS929" i="1"/>
  <c r="BT929" i="1"/>
  <c r="BU929" i="1"/>
  <c r="BU993" i="1"/>
  <c r="BT993" i="1"/>
  <c r="BS993" i="1"/>
  <c r="BS1057" i="1"/>
  <c r="BT1057" i="1"/>
  <c r="BU1057" i="1"/>
  <c r="BT1121" i="1"/>
  <c r="BS1121" i="1"/>
  <c r="BU1121" i="1"/>
  <c r="BS1185" i="1"/>
  <c r="BT1185" i="1"/>
  <c r="BU1185" i="1"/>
  <c r="BU1249" i="1"/>
  <c r="BS1249" i="1"/>
  <c r="BT1249" i="1"/>
  <c r="BS1313" i="1"/>
  <c r="BT1313" i="1"/>
  <c r="BU1313" i="1"/>
  <c r="BP1344" i="1"/>
  <c r="BQ1344" i="1"/>
  <c r="BR1344" i="1"/>
  <c r="BP1412" i="1"/>
  <c r="BQ1412" i="1"/>
  <c r="BR1412" i="1"/>
  <c r="BP1462" i="1"/>
  <c r="BQ1462" i="1"/>
  <c r="BR1462" i="1"/>
  <c r="BP1466" i="1"/>
  <c r="BQ1466" i="1"/>
  <c r="BR1466" i="1"/>
  <c r="BS1382" i="1"/>
  <c r="BT1382" i="1"/>
  <c r="BU1382" i="1"/>
  <c r="BS1446" i="1"/>
  <c r="BT1446" i="1"/>
  <c r="BU1446" i="1"/>
  <c r="BT76" i="1"/>
  <c r="BU76" i="1"/>
  <c r="BS76" i="1"/>
  <c r="BV12" i="1"/>
  <c r="BW12" i="1"/>
  <c r="BX12" i="1"/>
  <c r="BV773" i="1"/>
  <c r="BW773" i="1"/>
  <c r="BX773" i="1"/>
  <c r="BV901" i="1"/>
  <c r="BW901" i="1"/>
  <c r="BX901" i="1"/>
  <c r="BV1029" i="1"/>
  <c r="BW1029" i="1"/>
  <c r="BX1029" i="1"/>
  <c r="BX1157" i="1"/>
  <c r="BW1157" i="1"/>
  <c r="BV1157" i="1"/>
  <c r="BV1285" i="1"/>
  <c r="BW1285" i="1"/>
  <c r="BX1285" i="1"/>
  <c r="BV1413" i="1"/>
  <c r="BW1413" i="1"/>
  <c r="BX1413" i="1"/>
  <c r="BS1401" i="1"/>
  <c r="BT1401" i="1"/>
  <c r="BU1401" i="1"/>
  <c r="BV729" i="1"/>
  <c r="BW729" i="1"/>
  <c r="BX729" i="1"/>
  <c r="BV857" i="1"/>
  <c r="BW857" i="1"/>
  <c r="BX857" i="1"/>
  <c r="BU1453" i="1"/>
  <c r="BS1453" i="1"/>
  <c r="BT1453" i="1"/>
  <c r="BP1370" i="1"/>
  <c r="BQ1370" i="1"/>
  <c r="BR1370" i="1"/>
  <c r="BS1393" i="1"/>
  <c r="BT1393" i="1"/>
  <c r="BU1393" i="1"/>
  <c r="BX833" i="1"/>
  <c r="BV833" i="1"/>
  <c r="BW833" i="1"/>
  <c r="BV961" i="1"/>
  <c r="BW961" i="1"/>
  <c r="BX961" i="1"/>
  <c r="BS23" i="1"/>
  <c r="BT23" i="1"/>
  <c r="BU23" i="1"/>
  <c r="BP17" i="1"/>
  <c r="BQ17" i="1"/>
  <c r="BR17" i="1"/>
  <c r="BP8" i="1"/>
  <c r="BQ8" i="1"/>
  <c r="BR8" i="1"/>
  <c r="BP72" i="1"/>
  <c r="BQ72" i="1"/>
  <c r="BR72" i="1"/>
  <c r="BP136" i="1"/>
  <c r="BQ136" i="1"/>
  <c r="BR136" i="1"/>
  <c r="BP200" i="1"/>
  <c r="BQ200" i="1"/>
  <c r="BR200" i="1"/>
  <c r="BM39" i="1"/>
  <c r="BN39" i="1"/>
  <c r="BO39" i="1"/>
  <c r="BM71" i="1"/>
  <c r="BN71" i="1"/>
  <c r="BO71" i="1"/>
  <c r="BM103" i="1"/>
  <c r="BN103" i="1"/>
  <c r="BO103" i="1"/>
  <c r="BM135" i="1"/>
  <c r="BN135" i="1"/>
  <c r="BO135" i="1"/>
  <c r="BM46" i="1"/>
  <c r="BN46" i="1"/>
  <c r="BO46" i="1"/>
  <c r="BV80" i="1"/>
  <c r="BW80" i="1"/>
  <c r="BX80" i="1"/>
  <c r="BW112" i="1"/>
  <c r="BX112" i="1"/>
  <c r="BV112" i="1"/>
  <c r="BV39" i="1"/>
  <c r="BW39" i="1"/>
  <c r="BX39" i="1"/>
  <c r="BV71" i="1"/>
  <c r="BW71" i="1"/>
  <c r="BX71" i="1"/>
  <c r="BV103" i="1"/>
  <c r="BW103" i="1"/>
  <c r="BX103" i="1"/>
  <c r="BV135" i="1"/>
  <c r="BW135" i="1"/>
  <c r="BX135" i="1"/>
  <c r="BX167" i="1"/>
  <c r="BV167" i="1"/>
  <c r="BW167" i="1"/>
  <c r="BV199" i="1"/>
  <c r="BW199" i="1"/>
  <c r="BX199" i="1"/>
  <c r="BP69" i="1"/>
  <c r="BQ69" i="1"/>
  <c r="BR69" i="1"/>
  <c r="BQ133" i="1"/>
  <c r="BR133" i="1"/>
  <c r="BP133" i="1"/>
  <c r="BP220" i="1"/>
  <c r="BQ220" i="1"/>
  <c r="BR220" i="1"/>
  <c r="BP284" i="1"/>
  <c r="BQ284" i="1"/>
  <c r="BR284" i="1"/>
  <c r="BQ348" i="1"/>
  <c r="BR348" i="1"/>
  <c r="BP348" i="1"/>
  <c r="BM159" i="1"/>
  <c r="BN159" i="1"/>
  <c r="BO159" i="1"/>
  <c r="BM191" i="1"/>
  <c r="BN191" i="1"/>
  <c r="BO191" i="1"/>
  <c r="BM223" i="1"/>
  <c r="BN223" i="1"/>
  <c r="BO223" i="1"/>
  <c r="BM255" i="1"/>
  <c r="BN255" i="1"/>
  <c r="BO255" i="1"/>
  <c r="BM287" i="1"/>
  <c r="BN287" i="1"/>
  <c r="BO287" i="1"/>
  <c r="BM319" i="1"/>
  <c r="BN319" i="1"/>
  <c r="BO319" i="1"/>
  <c r="BS164" i="1"/>
  <c r="BT164" i="1"/>
  <c r="BU164" i="1"/>
  <c r="BS272" i="1"/>
  <c r="BT272" i="1"/>
  <c r="BU272" i="1"/>
  <c r="BP179" i="1"/>
  <c r="BQ179" i="1"/>
  <c r="BR179" i="1"/>
  <c r="BP243" i="1"/>
  <c r="BQ243" i="1"/>
  <c r="BR243" i="1"/>
  <c r="BV211" i="1"/>
  <c r="BW211" i="1"/>
  <c r="BX211" i="1"/>
  <c r="BV243" i="1"/>
  <c r="BW243" i="1"/>
  <c r="BX243" i="1"/>
  <c r="BQ209" i="1"/>
  <c r="BP209" i="1"/>
  <c r="BR209" i="1"/>
  <c r="BP273" i="1"/>
  <c r="BQ273" i="1"/>
  <c r="BR273" i="1"/>
  <c r="BQ337" i="1"/>
  <c r="BR337" i="1"/>
  <c r="BP337" i="1"/>
  <c r="BM68" i="1"/>
  <c r="BN68" i="1"/>
  <c r="BO68" i="1"/>
  <c r="BM100" i="1"/>
  <c r="BN100" i="1"/>
  <c r="BO100" i="1"/>
  <c r="BM132" i="1"/>
  <c r="BN132" i="1"/>
  <c r="BO132" i="1"/>
  <c r="BM164" i="1"/>
  <c r="BN164" i="1"/>
  <c r="BO164" i="1"/>
  <c r="BM196" i="1"/>
  <c r="BN196" i="1"/>
  <c r="BO196" i="1"/>
  <c r="BQ390" i="1"/>
  <c r="BR390" i="1"/>
  <c r="BP390" i="1"/>
  <c r="BQ454" i="1"/>
  <c r="BR454" i="1"/>
  <c r="BP454" i="1"/>
  <c r="BP518" i="1"/>
  <c r="BQ518" i="1"/>
  <c r="BR518" i="1"/>
  <c r="BP582" i="1"/>
  <c r="BQ582" i="1"/>
  <c r="BR582" i="1"/>
  <c r="BM269" i="1"/>
  <c r="BN269" i="1"/>
  <c r="BO269" i="1"/>
  <c r="BM301" i="1"/>
  <c r="BN301" i="1"/>
  <c r="BO301" i="1"/>
  <c r="BM333" i="1"/>
  <c r="BN333" i="1"/>
  <c r="BO333" i="1"/>
  <c r="BM365" i="1"/>
  <c r="BN365" i="1"/>
  <c r="BO365" i="1"/>
  <c r="BM397" i="1"/>
  <c r="BN397" i="1"/>
  <c r="BO397" i="1"/>
  <c r="BM429" i="1"/>
  <c r="BN429" i="1"/>
  <c r="BO429" i="1"/>
  <c r="BM461" i="1"/>
  <c r="BN461" i="1"/>
  <c r="BO461" i="1"/>
  <c r="BM493" i="1"/>
  <c r="BN493" i="1"/>
  <c r="BO493" i="1"/>
  <c r="BM525" i="1"/>
  <c r="BN525" i="1"/>
  <c r="BO525" i="1"/>
  <c r="BP401" i="1"/>
  <c r="BQ401" i="1"/>
  <c r="BR401" i="1"/>
  <c r="BP465" i="1"/>
  <c r="BQ465" i="1"/>
  <c r="BR465" i="1"/>
  <c r="BP529" i="1"/>
  <c r="BQ529" i="1"/>
  <c r="BR529" i="1"/>
  <c r="BQ593" i="1"/>
  <c r="BR593" i="1"/>
  <c r="BP593" i="1"/>
  <c r="BM236" i="1"/>
  <c r="BN236" i="1"/>
  <c r="BO236" i="1"/>
  <c r="BM268" i="1"/>
  <c r="BN268" i="1"/>
  <c r="BO268" i="1"/>
  <c r="BM300" i="1"/>
  <c r="BN300" i="1"/>
  <c r="BO300" i="1"/>
  <c r="BO332" i="1"/>
  <c r="BM332" i="1"/>
  <c r="BN332" i="1"/>
  <c r="BM364" i="1"/>
  <c r="BN364" i="1"/>
  <c r="BO364" i="1"/>
  <c r="BM396" i="1"/>
  <c r="BN396" i="1"/>
  <c r="BO396" i="1"/>
  <c r="BM428" i="1"/>
  <c r="BN428" i="1"/>
  <c r="BO428" i="1"/>
  <c r="BM460" i="1"/>
  <c r="BN460" i="1"/>
  <c r="BO460" i="1"/>
  <c r="BM492" i="1"/>
  <c r="BN492" i="1"/>
  <c r="BO492" i="1"/>
  <c r="BM524" i="1"/>
  <c r="BN524" i="1"/>
  <c r="BO524" i="1"/>
  <c r="BS413" i="1"/>
  <c r="BT413" i="1"/>
  <c r="BU413" i="1"/>
  <c r="BO327" i="1"/>
  <c r="BM327" i="1"/>
  <c r="BN327" i="1"/>
  <c r="BO359" i="1"/>
  <c r="BM359" i="1"/>
  <c r="BN359" i="1"/>
  <c r="BO391" i="1"/>
  <c r="BM391" i="1"/>
  <c r="BN391" i="1"/>
  <c r="BO423" i="1"/>
  <c r="BM423" i="1"/>
  <c r="BN423" i="1"/>
  <c r="BO455" i="1"/>
  <c r="BM455" i="1"/>
  <c r="BN455" i="1"/>
  <c r="BO487" i="1"/>
  <c r="BM487" i="1"/>
  <c r="BN487" i="1"/>
  <c r="BN519" i="1"/>
  <c r="BO519" i="1"/>
  <c r="BM519" i="1"/>
  <c r="BN551" i="1"/>
  <c r="BO551" i="1"/>
  <c r="BM551" i="1"/>
  <c r="BM583" i="1"/>
  <c r="BN583" i="1"/>
  <c r="BO583" i="1"/>
  <c r="BS320" i="1"/>
  <c r="BT320" i="1"/>
  <c r="BU320" i="1"/>
  <c r="BS384" i="1"/>
  <c r="BT384" i="1"/>
  <c r="BU384" i="1"/>
  <c r="BS448" i="1"/>
  <c r="BT448" i="1"/>
  <c r="BU448" i="1"/>
  <c r="BS512" i="1"/>
  <c r="BT512" i="1"/>
  <c r="BU512" i="1"/>
  <c r="BQ271" i="1"/>
  <c r="BR271" i="1"/>
  <c r="BP271" i="1"/>
  <c r="BP335" i="1"/>
  <c r="BQ335" i="1"/>
  <c r="BR335" i="1"/>
  <c r="BP399" i="1"/>
  <c r="BQ399" i="1"/>
  <c r="BR399" i="1"/>
  <c r="BP463" i="1"/>
  <c r="BQ463" i="1"/>
  <c r="BR463" i="1"/>
  <c r="BP527" i="1"/>
  <c r="BQ527" i="1"/>
  <c r="BR527" i="1"/>
  <c r="BM623" i="1"/>
  <c r="BN623" i="1"/>
  <c r="BO623" i="1"/>
  <c r="BS592" i="1"/>
  <c r="BT592" i="1"/>
  <c r="BU592" i="1"/>
  <c r="BT656" i="1"/>
  <c r="BU656" i="1"/>
  <c r="BS656" i="1"/>
  <c r="BS720" i="1"/>
  <c r="BT720" i="1"/>
  <c r="BU720" i="1"/>
  <c r="BS784" i="1"/>
  <c r="BT784" i="1"/>
  <c r="BU784" i="1"/>
  <c r="BS848" i="1"/>
  <c r="BT848" i="1"/>
  <c r="BU848" i="1"/>
  <c r="BS912" i="1"/>
  <c r="BT912" i="1"/>
  <c r="BU912" i="1"/>
  <c r="BP603" i="1"/>
  <c r="BQ603" i="1"/>
  <c r="BR603" i="1"/>
  <c r="BP667" i="1"/>
  <c r="BQ667" i="1"/>
  <c r="BR667" i="1"/>
  <c r="BV535" i="1"/>
  <c r="BW535" i="1"/>
  <c r="BX535" i="1"/>
  <c r="BV567" i="1"/>
  <c r="BW567" i="1"/>
  <c r="BX567" i="1"/>
  <c r="BV599" i="1"/>
  <c r="BW599" i="1"/>
  <c r="BX599" i="1"/>
  <c r="BV631" i="1"/>
  <c r="BW631" i="1"/>
  <c r="BX631" i="1"/>
  <c r="BV663" i="1"/>
  <c r="BW663" i="1"/>
  <c r="BX663" i="1"/>
  <c r="BV695" i="1"/>
  <c r="BW695" i="1"/>
  <c r="BX695" i="1"/>
  <c r="BV727" i="1"/>
  <c r="BW727" i="1"/>
  <c r="BX727" i="1"/>
  <c r="BV759" i="1"/>
  <c r="BW759" i="1"/>
  <c r="BX759" i="1"/>
  <c r="BV791" i="1"/>
  <c r="BW791" i="1"/>
  <c r="BX791" i="1"/>
  <c r="BW823" i="1"/>
  <c r="BV823" i="1"/>
  <c r="BX823" i="1"/>
  <c r="BQ613" i="1"/>
  <c r="BR613" i="1"/>
  <c r="BP613" i="1"/>
  <c r="BQ677" i="1"/>
  <c r="BP677" i="1"/>
  <c r="BR677" i="1"/>
  <c r="BP741" i="1"/>
  <c r="BQ741" i="1"/>
  <c r="BR741" i="1"/>
  <c r="BP805" i="1"/>
  <c r="BQ805" i="1"/>
  <c r="BR805" i="1"/>
  <c r="BP869" i="1"/>
  <c r="BQ869" i="1"/>
  <c r="BR869" i="1"/>
  <c r="BW546" i="1"/>
  <c r="BX546" i="1"/>
  <c r="BV546" i="1"/>
  <c r="BV578" i="1"/>
  <c r="BW578" i="1"/>
  <c r="BX578" i="1"/>
  <c r="BV610" i="1"/>
  <c r="BW610" i="1"/>
  <c r="BX610" i="1"/>
  <c r="BV642" i="1"/>
  <c r="BX642" i="1"/>
  <c r="BW642" i="1"/>
  <c r="BV674" i="1"/>
  <c r="BW674" i="1"/>
  <c r="BX674" i="1"/>
  <c r="BV706" i="1"/>
  <c r="BW706" i="1"/>
  <c r="BX706" i="1"/>
  <c r="BW738" i="1"/>
  <c r="BX738" i="1"/>
  <c r="BV738" i="1"/>
  <c r="BV770" i="1"/>
  <c r="BW770" i="1"/>
  <c r="BX770" i="1"/>
  <c r="BV802" i="1"/>
  <c r="BW802" i="1"/>
  <c r="BX802" i="1"/>
  <c r="BV834" i="1"/>
  <c r="BW834" i="1"/>
  <c r="BX834" i="1"/>
  <c r="BV866" i="1"/>
  <c r="BW866" i="1"/>
  <c r="BX866" i="1"/>
  <c r="BT944" i="1"/>
  <c r="BU944" i="1"/>
  <c r="BS944" i="1"/>
  <c r="BS1008" i="1"/>
  <c r="BT1008" i="1"/>
  <c r="BU1008" i="1"/>
  <c r="BS1072" i="1"/>
  <c r="BT1072" i="1"/>
  <c r="BU1072" i="1"/>
  <c r="BT1136" i="1"/>
  <c r="BU1136" i="1"/>
  <c r="BS1136" i="1"/>
  <c r="BT1200" i="1"/>
  <c r="BU1200" i="1"/>
  <c r="BS1200" i="1"/>
  <c r="BS1264" i="1"/>
  <c r="BT1264" i="1"/>
  <c r="BU1264" i="1"/>
  <c r="BS1328" i="1"/>
  <c r="BT1328" i="1"/>
  <c r="BU1328" i="1"/>
  <c r="BQ843" i="1"/>
  <c r="BR843" i="1"/>
  <c r="BP843" i="1"/>
  <c r="BX632" i="1"/>
  <c r="BV632" i="1"/>
  <c r="BW632" i="1"/>
  <c r="BV664" i="1"/>
  <c r="BW664" i="1"/>
  <c r="BX664" i="1"/>
  <c r="BW696" i="1"/>
  <c r="BX696" i="1"/>
  <c r="BV696" i="1"/>
  <c r="BW728" i="1"/>
  <c r="BV728" i="1"/>
  <c r="BX728" i="1"/>
  <c r="BW760" i="1"/>
  <c r="BV760" i="1"/>
  <c r="BX760" i="1"/>
  <c r="BW792" i="1"/>
  <c r="BV792" i="1"/>
  <c r="BX792" i="1"/>
  <c r="BV824" i="1"/>
  <c r="BW824" i="1"/>
  <c r="BX824" i="1"/>
  <c r="BV856" i="1"/>
  <c r="BW856" i="1"/>
  <c r="BX856" i="1"/>
  <c r="BS639" i="1"/>
  <c r="BT639" i="1"/>
  <c r="BU639" i="1"/>
  <c r="BS703" i="1"/>
  <c r="BT703" i="1"/>
  <c r="BU703" i="1"/>
  <c r="BS767" i="1"/>
  <c r="BT767" i="1"/>
  <c r="BU767" i="1"/>
  <c r="BU831" i="1"/>
  <c r="BS831" i="1"/>
  <c r="BT831" i="1"/>
  <c r="BM877" i="1"/>
  <c r="BN877" i="1"/>
  <c r="BO877" i="1"/>
  <c r="BM909" i="1"/>
  <c r="BN909" i="1"/>
  <c r="BO909" i="1"/>
  <c r="BM941" i="1"/>
  <c r="BN941" i="1"/>
  <c r="BO941" i="1"/>
  <c r="BN973" i="1"/>
  <c r="BO973" i="1"/>
  <c r="BM973" i="1"/>
  <c r="BM1005" i="1"/>
  <c r="BO1005" i="1"/>
  <c r="BN1005" i="1"/>
  <c r="BM1037" i="1"/>
  <c r="BO1037" i="1"/>
  <c r="BN1037" i="1"/>
  <c r="BM1069" i="1"/>
  <c r="BN1069" i="1"/>
  <c r="BO1069" i="1"/>
  <c r="BM1101" i="1"/>
  <c r="BN1101" i="1"/>
  <c r="BO1101" i="1"/>
  <c r="BM1133" i="1"/>
  <c r="BN1133" i="1"/>
  <c r="BO1133" i="1"/>
  <c r="BO1165" i="1"/>
  <c r="BM1165" i="1"/>
  <c r="BN1165" i="1"/>
  <c r="BQ949" i="1"/>
  <c r="BP949" i="1"/>
  <c r="BR949" i="1"/>
  <c r="BR1013" i="1"/>
  <c r="BQ1013" i="1"/>
  <c r="BP1013" i="1"/>
  <c r="BP1077" i="1"/>
  <c r="BQ1077" i="1"/>
  <c r="BR1077" i="1"/>
  <c r="BP1141" i="1"/>
  <c r="BQ1141" i="1"/>
  <c r="BR1141" i="1"/>
  <c r="BP1205" i="1"/>
  <c r="BQ1205" i="1"/>
  <c r="BR1205" i="1"/>
  <c r="BV890" i="1"/>
  <c r="BW890" i="1"/>
  <c r="BX890" i="1"/>
  <c r="BW922" i="1"/>
  <c r="BV922" i="1"/>
  <c r="BX922" i="1"/>
  <c r="BW954" i="1"/>
  <c r="BV954" i="1"/>
  <c r="BX954" i="1"/>
  <c r="BV986" i="1"/>
  <c r="BW986" i="1"/>
  <c r="BX986" i="1"/>
  <c r="BV1018" i="1"/>
  <c r="BW1018" i="1"/>
  <c r="BX1018" i="1"/>
  <c r="BW1050" i="1"/>
  <c r="BV1050" i="1"/>
  <c r="BX1050" i="1"/>
  <c r="BV1082" i="1"/>
  <c r="BW1082" i="1"/>
  <c r="BX1082" i="1"/>
  <c r="BX1114" i="1"/>
  <c r="BV1114" i="1"/>
  <c r="BW1114" i="1"/>
  <c r="BV1146" i="1"/>
  <c r="BW1146" i="1"/>
  <c r="BX1146" i="1"/>
  <c r="BV1178" i="1"/>
  <c r="BW1178" i="1"/>
  <c r="BX1178" i="1"/>
  <c r="BU1392" i="1"/>
  <c r="BS1392" i="1"/>
  <c r="BT1392" i="1"/>
  <c r="BS1456" i="1"/>
  <c r="BT1456" i="1"/>
  <c r="BU1456" i="1"/>
  <c r="BP1191" i="1"/>
  <c r="BQ1191" i="1"/>
  <c r="BR1191" i="1"/>
  <c r="BP923" i="1"/>
  <c r="BQ923" i="1"/>
  <c r="BR923" i="1"/>
  <c r="BP987" i="1"/>
  <c r="BQ987" i="1"/>
  <c r="BR987" i="1"/>
  <c r="BP1055" i="1"/>
  <c r="BQ1055" i="1"/>
  <c r="BR1055" i="1"/>
  <c r="BP1135" i="1"/>
  <c r="BQ1135" i="1"/>
  <c r="BR1135" i="1"/>
  <c r="BP1271" i="1"/>
  <c r="BR1271" i="1"/>
  <c r="BQ1271" i="1"/>
  <c r="BM910" i="1"/>
  <c r="BN910" i="1"/>
  <c r="BO910" i="1"/>
  <c r="BM942" i="1"/>
  <c r="BN942" i="1"/>
  <c r="BO942" i="1"/>
  <c r="BU851" i="1"/>
  <c r="BS851" i="1"/>
  <c r="BT851" i="1"/>
  <c r="BT915" i="1"/>
  <c r="BU915" i="1"/>
  <c r="BS915" i="1"/>
  <c r="BT979" i="1"/>
  <c r="BU979" i="1"/>
  <c r="BS979" i="1"/>
  <c r="BU1043" i="1"/>
  <c r="BS1043" i="1"/>
  <c r="BT1043" i="1"/>
  <c r="BS1107" i="1"/>
  <c r="BT1107" i="1"/>
  <c r="BU1107" i="1"/>
  <c r="BS1171" i="1"/>
  <c r="BT1171" i="1"/>
  <c r="BU1171" i="1"/>
  <c r="BP1317" i="1"/>
  <c r="BQ1317" i="1"/>
  <c r="BR1317" i="1"/>
  <c r="BP1381" i="1"/>
  <c r="BQ1381" i="1"/>
  <c r="BR1381" i="1"/>
  <c r="BP1445" i="1"/>
  <c r="BQ1445" i="1"/>
  <c r="BR1445" i="1"/>
  <c r="BV1194" i="1"/>
  <c r="BW1194" i="1"/>
  <c r="BX1194" i="1"/>
  <c r="BV1226" i="1"/>
  <c r="BW1226" i="1"/>
  <c r="BX1226" i="1"/>
  <c r="BV1258" i="1"/>
  <c r="BW1258" i="1"/>
  <c r="BX1258" i="1"/>
  <c r="BV1290" i="1"/>
  <c r="BW1290" i="1"/>
  <c r="BX1290" i="1"/>
  <c r="BV1322" i="1"/>
  <c r="BW1322" i="1"/>
  <c r="BX1322" i="1"/>
  <c r="BV1354" i="1"/>
  <c r="BW1354" i="1"/>
  <c r="BX1354" i="1"/>
  <c r="BV1386" i="1"/>
  <c r="BW1386" i="1"/>
  <c r="BX1386" i="1"/>
  <c r="BX1392" i="1"/>
  <c r="BV1392" i="1"/>
  <c r="BW1392" i="1"/>
  <c r="BT1439" i="1"/>
  <c r="BU1439" i="1"/>
  <c r="BS1439" i="1"/>
  <c r="BP1467" i="1"/>
  <c r="BQ1467" i="1"/>
  <c r="BR1467" i="1"/>
  <c r="BX1428" i="1"/>
  <c r="BV1428" i="1"/>
  <c r="BW1428" i="1"/>
  <c r="BX1376" i="1"/>
  <c r="BV1376" i="1"/>
  <c r="BW1376" i="1"/>
  <c r="BP1307" i="1"/>
  <c r="BQ1307" i="1"/>
  <c r="BR1307" i="1"/>
  <c r="BQ1387" i="1"/>
  <c r="BP1387" i="1"/>
  <c r="BR1387" i="1"/>
  <c r="BX1328" i="1"/>
  <c r="BV1328" i="1"/>
  <c r="BW1328" i="1"/>
  <c r="BM1454" i="1"/>
  <c r="BN1454" i="1"/>
  <c r="BO1454" i="1"/>
  <c r="BM1390" i="1"/>
  <c r="BO1390" i="1"/>
  <c r="BN1390" i="1"/>
  <c r="BS1203" i="1"/>
  <c r="BT1203" i="1"/>
  <c r="BU1203" i="1"/>
  <c r="BS1267" i="1"/>
  <c r="BT1267" i="1"/>
  <c r="BU1267" i="1"/>
  <c r="BT1331" i="1"/>
  <c r="BU1331" i="1"/>
  <c r="BS1331" i="1"/>
  <c r="BO1197" i="1"/>
  <c r="BM1197" i="1"/>
  <c r="BN1197" i="1"/>
  <c r="BM1229" i="1"/>
  <c r="BN1229" i="1"/>
  <c r="BO1229" i="1"/>
  <c r="BM1261" i="1"/>
  <c r="BN1261" i="1"/>
  <c r="BO1261" i="1"/>
  <c r="BM1293" i="1"/>
  <c r="BN1293" i="1"/>
  <c r="BO1293" i="1"/>
  <c r="BM1325" i="1"/>
  <c r="BN1325" i="1"/>
  <c r="BO1325" i="1"/>
  <c r="BM1357" i="1"/>
  <c r="BN1357" i="1"/>
  <c r="BO1357" i="1"/>
  <c r="BM1389" i="1"/>
  <c r="BN1389" i="1"/>
  <c r="BO1389" i="1"/>
  <c r="BM1421" i="1"/>
  <c r="BN1421" i="1"/>
  <c r="BO1421" i="1"/>
  <c r="BM1453" i="1"/>
  <c r="BO1453" i="1"/>
  <c r="BN1453" i="1"/>
  <c r="BM1428" i="1"/>
  <c r="BN1428" i="1"/>
  <c r="BO1428" i="1"/>
  <c r="BM1460" i="1"/>
  <c r="BN1460" i="1"/>
  <c r="BO1460" i="1"/>
  <c r="BP75" i="1"/>
  <c r="BQ75" i="1"/>
  <c r="BR75" i="1"/>
  <c r="BV156" i="1"/>
  <c r="BW156" i="1"/>
  <c r="BX156" i="1"/>
  <c r="BW240" i="1"/>
  <c r="BX240" i="1"/>
  <c r="BV240" i="1"/>
  <c r="BW272" i="1"/>
  <c r="BX272" i="1"/>
  <c r="BV272" i="1"/>
  <c r="BW304" i="1"/>
  <c r="BX304" i="1"/>
  <c r="BV304" i="1"/>
  <c r="BS59" i="1"/>
  <c r="BT59" i="1"/>
  <c r="BU59" i="1"/>
  <c r="BS123" i="1"/>
  <c r="BT123" i="1"/>
  <c r="BU123" i="1"/>
  <c r="BS207" i="1"/>
  <c r="BT207" i="1"/>
  <c r="BU207" i="1"/>
  <c r="BS271" i="1"/>
  <c r="BT271" i="1"/>
  <c r="BU271" i="1"/>
  <c r="BS34" i="1"/>
  <c r="BT34" i="1"/>
  <c r="BU34" i="1"/>
  <c r="BS98" i="1"/>
  <c r="BT98" i="1"/>
  <c r="BU98" i="1"/>
  <c r="BU162" i="1"/>
  <c r="BS162" i="1"/>
  <c r="BT162" i="1"/>
  <c r="BS226" i="1"/>
  <c r="BT226" i="1"/>
  <c r="BU226" i="1"/>
  <c r="BS49" i="1"/>
  <c r="BT49" i="1"/>
  <c r="BU49" i="1"/>
  <c r="BS113" i="1"/>
  <c r="BT113" i="1"/>
  <c r="BU113" i="1"/>
  <c r="BS177" i="1"/>
  <c r="BT177" i="1"/>
  <c r="BU177" i="1"/>
  <c r="BS241" i="1"/>
  <c r="BT241" i="1"/>
  <c r="BU241" i="1"/>
  <c r="BS305" i="1"/>
  <c r="BT305" i="1"/>
  <c r="BU305" i="1"/>
  <c r="BV641" i="1"/>
  <c r="BW641" i="1"/>
  <c r="BX641" i="1"/>
  <c r="BV673" i="1"/>
  <c r="BW673" i="1"/>
  <c r="BX673" i="1"/>
  <c r="BS311" i="1"/>
  <c r="BT311" i="1"/>
  <c r="BU311" i="1"/>
  <c r="BU375" i="1"/>
  <c r="BS375" i="1"/>
  <c r="BT375" i="1"/>
  <c r="BU439" i="1"/>
  <c r="BS439" i="1"/>
  <c r="BT439" i="1"/>
  <c r="BU503" i="1"/>
  <c r="BS503" i="1"/>
  <c r="BT503" i="1"/>
  <c r="BT414" i="1"/>
  <c r="BS414" i="1"/>
  <c r="BU414" i="1"/>
  <c r="BT478" i="1"/>
  <c r="BU478" i="1"/>
  <c r="BS478" i="1"/>
  <c r="BS542" i="1"/>
  <c r="BT542" i="1"/>
  <c r="BU542" i="1"/>
  <c r="BU606" i="1"/>
  <c r="BS606" i="1"/>
  <c r="BT606" i="1"/>
  <c r="BU670" i="1"/>
  <c r="BS670" i="1"/>
  <c r="BT670" i="1"/>
  <c r="BS381" i="1"/>
  <c r="BT381" i="1"/>
  <c r="BU381" i="1"/>
  <c r="BS533" i="1"/>
  <c r="BT533" i="1"/>
  <c r="BU533" i="1"/>
  <c r="BS597" i="1"/>
  <c r="BT597" i="1"/>
  <c r="BU597" i="1"/>
  <c r="BS661" i="1"/>
  <c r="BT661" i="1"/>
  <c r="BU661" i="1"/>
  <c r="BQ1268" i="1"/>
  <c r="BR1268" i="1"/>
  <c r="BP1268" i="1"/>
  <c r="BP1178" i="1"/>
  <c r="BQ1178" i="1"/>
  <c r="BR1178" i="1"/>
  <c r="BQ1278" i="1"/>
  <c r="BP1278" i="1"/>
  <c r="BR1278" i="1"/>
  <c r="BS742" i="1"/>
  <c r="BT742" i="1"/>
  <c r="BU742" i="1"/>
  <c r="BS806" i="1"/>
  <c r="BT806" i="1"/>
  <c r="BU806" i="1"/>
  <c r="BS870" i="1"/>
  <c r="BT870" i="1"/>
  <c r="BU870" i="1"/>
  <c r="BU934" i="1"/>
  <c r="BS934" i="1"/>
  <c r="BT934" i="1"/>
  <c r="BS998" i="1"/>
  <c r="BU998" i="1"/>
  <c r="BT998" i="1"/>
  <c r="BS1062" i="1"/>
  <c r="BT1062" i="1"/>
  <c r="BU1062" i="1"/>
  <c r="BS1126" i="1"/>
  <c r="BT1126" i="1"/>
  <c r="BU1126" i="1"/>
  <c r="BS1190" i="1"/>
  <c r="BT1190" i="1"/>
  <c r="BU1190" i="1"/>
  <c r="BT1254" i="1"/>
  <c r="BU1254" i="1"/>
  <c r="BS1254" i="1"/>
  <c r="BS1318" i="1"/>
  <c r="BT1318" i="1"/>
  <c r="BU1318" i="1"/>
  <c r="BU741" i="1"/>
  <c r="BS741" i="1"/>
  <c r="BT741" i="1"/>
  <c r="BS805" i="1"/>
  <c r="BT805" i="1"/>
  <c r="BU805" i="1"/>
  <c r="BS869" i="1"/>
  <c r="BT869" i="1"/>
  <c r="BU869" i="1"/>
  <c r="BS933" i="1"/>
  <c r="BT933" i="1"/>
  <c r="BU933" i="1"/>
  <c r="BS997" i="1"/>
  <c r="BT997" i="1"/>
  <c r="BU997" i="1"/>
  <c r="BS1061" i="1"/>
  <c r="BT1061" i="1"/>
  <c r="BU1061" i="1"/>
  <c r="BT1125" i="1"/>
  <c r="BS1125" i="1"/>
  <c r="BU1125" i="1"/>
  <c r="BS1189" i="1"/>
  <c r="BT1189" i="1"/>
  <c r="BU1189" i="1"/>
  <c r="BU1253" i="1"/>
  <c r="BS1253" i="1"/>
  <c r="BT1253" i="1"/>
  <c r="BS1317" i="1"/>
  <c r="BT1317" i="1"/>
  <c r="BU1317" i="1"/>
  <c r="BP1352" i="1"/>
  <c r="BQ1352" i="1"/>
  <c r="BR1352" i="1"/>
  <c r="BP1416" i="1"/>
  <c r="BQ1416" i="1"/>
  <c r="BR1416" i="1"/>
  <c r="BP1454" i="1"/>
  <c r="BQ1454" i="1"/>
  <c r="BR1454" i="1"/>
  <c r="BP1378" i="1"/>
  <c r="BQ1378" i="1"/>
  <c r="BR1378" i="1"/>
  <c r="BS1386" i="1"/>
  <c r="BT1386" i="1"/>
  <c r="BU1386" i="1"/>
  <c r="BS1450" i="1"/>
  <c r="BT1450" i="1"/>
  <c r="BU1450" i="1"/>
  <c r="BP78" i="1"/>
  <c r="BQ78" i="1"/>
  <c r="BR78" i="1"/>
  <c r="BM18" i="1"/>
  <c r="BN18" i="1"/>
  <c r="BO18" i="1"/>
  <c r="BP720" i="1"/>
  <c r="BQ720" i="1"/>
  <c r="BR720" i="1"/>
  <c r="BV1100" i="1"/>
  <c r="BW1100" i="1"/>
  <c r="BX1100" i="1"/>
  <c r="BV1292" i="1"/>
  <c r="BW1292" i="1"/>
  <c r="BX1292" i="1"/>
  <c r="BM779" i="1"/>
  <c r="BN779" i="1"/>
  <c r="BO779" i="1"/>
  <c r="BM907" i="1"/>
  <c r="BN907" i="1"/>
  <c r="BO907" i="1"/>
  <c r="BM1035" i="1"/>
  <c r="BN1035" i="1"/>
  <c r="BO1035" i="1"/>
  <c r="BO1163" i="1"/>
  <c r="BM1163" i="1"/>
  <c r="BN1163" i="1"/>
  <c r="BN1291" i="1"/>
  <c r="BO1291" i="1"/>
  <c r="BM1291" i="1"/>
  <c r="BM1419" i="1"/>
  <c r="BN1419" i="1"/>
  <c r="BO1419" i="1"/>
  <c r="BT1417" i="1"/>
  <c r="BU1417" i="1"/>
  <c r="BS1417" i="1"/>
  <c r="BV1040" i="1"/>
  <c r="BW1040" i="1"/>
  <c r="BX1040" i="1"/>
  <c r="BV1072" i="1"/>
  <c r="BW1072" i="1"/>
  <c r="BX1072" i="1"/>
  <c r="BM735" i="1"/>
  <c r="BN735" i="1"/>
  <c r="BO735" i="1"/>
  <c r="BM863" i="1"/>
  <c r="BN863" i="1"/>
  <c r="BO863" i="1"/>
  <c r="BS1469" i="1"/>
  <c r="BT1469" i="1"/>
  <c r="BU1469" i="1"/>
  <c r="BS1409" i="1"/>
  <c r="BT1409" i="1"/>
  <c r="BU1409" i="1"/>
  <c r="BM711" i="1"/>
  <c r="BN711" i="1"/>
  <c r="BO711" i="1"/>
  <c r="BN839" i="1"/>
  <c r="BO839" i="1"/>
  <c r="BM839" i="1"/>
  <c r="BM967" i="1"/>
  <c r="BN967" i="1"/>
  <c r="BO967" i="1"/>
  <c r="BP10" i="1"/>
  <c r="BQ10" i="1"/>
  <c r="BR10" i="1"/>
  <c r="BP21" i="1"/>
  <c r="BQ21" i="1"/>
  <c r="BR21" i="1"/>
  <c r="BP12" i="1"/>
  <c r="BQ12" i="1"/>
  <c r="BR12" i="1"/>
  <c r="BP76" i="1"/>
  <c r="BQ76" i="1"/>
  <c r="BR76" i="1"/>
  <c r="BP140" i="1"/>
  <c r="BQ140" i="1"/>
  <c r="BR140" i="1"/>
  <c r="BQ204" i="1"/>
  <c r="BR204" i="1"/>
  <c r="BP204" i="1"/>
  <c r="BX41" i="1"/>
  <c r="BV41" i="1"/>
  <c r="BW41" i="1"/>
  <c r="BX73" i="1"/>
  <c r="BV73" i="1"/>
  <c r="BW73" i="1"/>
  <c r="BX105" i="1"/>
  <c r="BV105" i="1"/>
  <c r="BW105" i="1"/>
  <c r="BV137" i="1"/>
  <c r="BW137" i="1"/>
  <c r="BX137" i="1"/>
  <c r="BV48" i="1"/>
  <c r="BW48" i="1"/>
  <c r="BX48" i="1"/>
  <c r="BM82" i="1"/>
  <c r="BN82" i="1"/>
  <c r="BO82" i="1"/>
  <c r="BM114" i="1"/>
  <c r="BN114" i="1"/>
  <c r="BO114" i="1"/>
  <c r="BM41" i="1"/>
  <c r="BN41" i="1"/>
  <c r="BO41" i="1"/>
  <c r="BM73" i="1"/>
  <c r="BN73" i="1"/>
  <c r="BO73" i="1"/>
  <c r="BM105" i="1"/>
  <c r="BN105" i="1"/>
  <c r="BO105" i="1"/>
  <c r="BM137" i="1"/>
  <c r="BN137" i="1"/>
  <c r="BO137" i="1"/>
  <c r="BM169" i="1"/>
  <c r="BN169" i="1"/>
  <c r="BO169" i="1"/>
  <c r="BM201" i="1"/>
  <c r="BN201" i="1"/>
  <c r="BO201" i="1"/>
  <c r="BP73" i="1"/>
  <c r="BQ73" i="1"/>
  <c r="BR73" i="1"/>
  <c r="BQ137" i="1"/>
  <c r="BR137" i="1"/>
  <c r="BP137" i="1"/>
  <c r="BP224" i="1"/>
  <c r="BQ224" i="1"/>
  <c r="BR224" i="1"/>
  <c r="BP288" i="1"/>
  <c r="BQ288" i="1"/>
  <c r="BR288" i="1"/>
  <c r="BP352" i="1"/>
  <c r="BQ352" i="1"/>
  <c r="BR352" i="1"/>
  <c r="BV161" i="1"/>
  <c r="BW161" i="1"/>
  <c r="BX161" i="1"/>
  <c r="BW193" i="1"/>
  <c r="BX193" i="1"/>
  <c r="BV193" i="1"/>
  <c r="BV225" i="1"/>
  <c r="BW225" i="1"/>
  <c r="BX225" i="1"/>
  <c r="BV257" i="1"/>
  <c r="BW257" i="1"/>
  <c r="BX257" i="1"/>
  <c r="BV289" i="1"/>
  <c r="BW289" i="1"/>
  <c r="BX289" i="1"/>
  <c r="BV321" i="1"/>
  <c r="BW321" i="1"/>
  <c r="BX321" i="1"/>
  <c r="BS168" i="1"/>
  <c r="BT168" i="1"/>
  <c r="BU168" i="1"/>
  <c r="BU276" i="1"/>
  <c r="BS276" i="1"/>
  <c r="BT276" i="1"/>
  <c r="BP183" i="1"/>
  <c r="BQ183" i="1"/>
  <c r="BR183" i="1"/>
  <c r="BP247" i="1"/>
  <c r="BQ247" i="1"/>
  <c r="BR247" i="1"/>
  <c r="BM213" i="1"/>
  <c r="BN213" i="1"/>
  <c r="BO213" i="1"/>
  <c r="BM245" i="1"/>
  <c r="BN245" i="1"/>
  <c r="BO245" i="1"/>
  <c r="BQ213" i="1"/>
  <c r="BP213" i="1"/>
  <c r="BR213" i="1"/>
  <c r="BP277" i="1"/>
  <c r="BQ277" i="1"/>
  <c r="BR277" i="1"/>
  <c r="BP341" i="1"/>
  <c r="BQ341" i="1"/>
  <c r="BR341" i="1"/>
  <c r="BV70" i="1"/>
  <c r="BW70" i="1"/>
  <c r="BX70" i="1"/>
  <c r="BV102" i="1"/>
  <c r="BW102" i="1"/>
  <c r="BX102" i="1"/>
  <c r="BV134" i="1"/>
  <c r="BW134" i="1"/>
  <c r="BX134" i="1"/>
  <c r="BW166" i="1"/>
  <c r="BX166" i="1"/>
  <c r="BV166" i="1"/>
  <c r="BW198" i="1"/>
  <c r="BX198" i="1"/>
  <c r="BV198" i="1"/>
  <c r="BQ394" i="1"/>
  <c r="BR394" i="1"/>
  <c r="BP394" i="1"/>
  <c r="BQ458" i="1"/>
  <c r="BR458" i="1"/>
  <c r="BP458" i="1"/>
  <c r="BP522" i="1"/>
  <c r="BQ522" i="1"/>
  <c r="BR522" i="1"/>
  <c r="BP586" i="1"/>
  <c r="BQ586" i="1"/>
  <c r="BR586" i="1"/>
  <c r="BV271" i="1"/>
  <c r="BW271" i="1"/>
  <c r="BX271" i="1"/>
  <c r="BV303" i="1"/>
  <c r="BW303" i="1"/>
  <c r="BX303" i="1"/>
  <c r="BV335" i="1"/>
  <c r="BW335" i="1"/>
  <c r="BX335" i="1"/>
  <c r="BV367" i="1"/>
  <c r="BW367" i="1"/>
  <c r="BX367" i="1"/>
  <c r="BV399" i="1"/>
  <c r="BW399" i="1"/>
  <c r="BX399" i="1"/>
  <c r="BV431" i="1"/>
  <c r="BW431" i="1"/>
  <c r="BX431" i="1"/>
  <c r="BV463" i="1"/>
  <c r="BX463" i="1"/>
  <c r="BW463" i="1"/>
  <c r="BV495" i="1"/>
  <c r="BW495" i="1"/>
  <c r="BX495" i="1"/>
  <c r="BV527" i="1"/>
  <c r="BW527" i="1"/>
  <c r="BX527" i="1"/>
  <c r="BR405" i="1"/>
  <c r="BP405" i="1"/>
  <c r="BQ405" i="1"/>
  <c r="BP469" i="1"/>
  <c r="BQ469" i="1"/>
  <c r="BR469" i="1"/>
  <c r="BP533" i="1"/>
  <c r="BQ533" i="1"/>
  <c r="BR533" i="1"/>
  <c r="BV206" i="1"/>
  <c r="BW206" i="1"/>
  <c r="BX206" i="1"/>
  <c r="BV238" i="1"/>
  <c r="BW238" i="1"/>
  <c r="BX238" i="1"/>
  <c r="BV270" i="1"/>
  <c r="BW270" i="1"/>
  <c r="BX270" i="1"/>
  <c r="BW302" i="1"/>
  <c r="BX302" i="1"/>
  <c r="BV302" i="1"/>
  <c r="BW334" i="1"/>
  <c r="BX334" i="1"/>
  <c r="BV334" i="1"/>
  <c r="BW366" i="1"/>
  <c r="BX366" i="1"/>
  <c r="BV366" i="1"/>
  <c r="BW398" i="1"/>
  <c r="BV398" i="1"/>
  <c r="BX398" i="1"/>
  <c r="BW430" i="1"/>
  <c r="BV430" i="1"/>
  <c r="BX430" i="1"/>
  <c r="BW462" i="1"/>
  <c r="BV462" i="1"/>
  <c r="BX462" i="1"/>
  <c r="BV494" i="1"/>
  <c r="BW494" i="1"/>
  <c r="BX494" i="1"/>
  <c r="BV526" i="1"/>
  <c r="BW526" i="1"/>
  <c r="BX526" i="1"/>
  <c r="BT417" i="1"/>
  <c r="BS417" i="1"/>
  <c r="BU417" i="1"/>
  <c r="BV329" i="1"/>
  <c r="BW329" i="1"/>
  <c r="BX329" i="1"/>
  <c r="BV361" i="1"/>
  <c r="BW361" i="1"/>
  <c r="BX361" i="1"/>
  <c r="BV393" i="1"/>
  <c r="BW393" i="1"/>
  <c r="BX393" i="1"/>
  <c r="BV425" i="1"/>
  <c r="BW425" i="1"/>
  <c r="BX425" i="1"/>
  <c r="BV457" i="1"/>
  <c r="BW457" i="1"/>
  <c r="BX457" i="1"/>
  <c r="BW489" i="1"/>
  <c r="BX489" i="1"/>
  <c r="BV489" i="1"/>
  <c r="BV521" i="1"/>
  <c r="BW521" i="1"/>
  <c r="BX521" i="1"/>
  <c r="BV553" i="1"/>
  <c r="BW553" i="1"/>
  <c r="BX553" i="1"/>
  <c r="BV585" i="1"/>
  <c r="BW585" i="1"/>
  <c r="BX585" i="1"/>
  <c r="BS324" i="1"/>
  <c r="BT324" i="1"/>
  <c r="BU324" i="1"/>
  <c r="BS388" i="1"/>
  <c r="BT388" i="1"/>
  <c r="BU388" i="1"/>
  <c r="BS452" i="1"/>
  <c r="BT452" i="1"/>
  <c r="BU452" i="1"/>
  <c r="BS516" i="1"/>
  <c r="BT516" i="1"/>
  <c r="BU516" i="1"/>
  <c r="BP275" i="1"/>
  <c r="BQ275" i="1"/>
  <c r="BR275" i="1"/>
  <c r="BQ339" i="1"/>
  <c r="BR339" i="1"/>
  <c r="BP339" i="1"/>
  <c r="BQ403" i="1"/>
  <c r="BP403" i="1"/>
  <c r="BR403" i="1"/>
  <c r="BQ467" i="1"/>
  <c r="BP467" i="1"/>
  <c r="BR467" i="1"/>
  <c r="BP531" i="1"/>
  <c r="BQ531" i="1"/>
  <c r="BR531" i="1"/>
  <c r="BX625" i="1"/>
  <c r="BV625" i="1"/>
  <c r="BW625" i="1"/>
  <c r="BS596" i="1"/>
  <c r="BT596" i="1"/>
  <c r="BU596" i="1"/>
  <c r="BS660" i="1"/>
  <c r="BT660" i="1"/>
  <c r="BU660" i="1"/>
  <c r="BS724" i="1"/>
  <c r="BT724" i="1"/>
  <c r="BU724" i="1"/>
  <c r="BS788" i="1"/>
  <c r="BT788" i="1"/>
  <c r="BU788" i="1"/>
  <c r="BS852" i="1"/>
  <c r="BT852" i="1"/>
  <c r="BU852" i="1"/>
  <c r="BP543" i="1"/>
  <c r="BQ543" i="1"/>
  <c r="BR543" i="1"/>
  <c r="BP607" i="1"/>
  <c r="BQ607" i="1"/>
  <c r="BR607" i="1"/>
  <c r="BP671" i="1"/>
  <c r="BQ671" i="1"/>
  <c r="BR671" i="1"/>
  <c r="BM537" i="1"/>
  <c r="BN537" i="1"/>
  <c r="BO537" i="1"/>
  <c r="BM569" i="1"/>
  <c r="BN569" i="1"/>
  <c r="BO569" i="1"/>
  <c r="BM601" i="1"/>
  <c r="BN601" i="1"/>
  <c r="BO601" i="1"/>
  <c r="BM633" i="1"/>
  <c r="BN633" i="1"/>
  <c r="BO633" i="1"/>
  <c r="BM665" i="1"/>
  <c r="BN665" i="1"/>
  <c r="BO665" i="1"/>
  <c r="BM697" i="1"/>
  <c r="BN697" i="1"/>
  <c r="BO697" i="1"/>
  <c r="BM729" i="1"/>
  <c r="BN729" i="1"/>
  <c r="BO729" i="1"/>
  <c r="BM761" i="1"/>
  <c r="BN761" i="1"/>
  <c r="BO761" i="1"/>
  <c r="BN793" i="1"/>
  <c r="BO793" i="1"/>
  <c r="BM793" i="1"/>
  <c r="BM825" i="1"/>
  <c r="BO825" i="1"/>
  <c r="BN825" i="1"/>
  <c r="BQ617" i="1"/>
  <c r="BR617" i="1"/>
  <c r="BP617" i="1"/>
  <c r="BQ681" i="1"/>
  <c r="BP681" i="1"/>
  <c r="BR681" i="1"/>
  <c r="BR745" i="1"/>
  <c r="BP745" i="1"/>
  <c r="BQ745" i="1"/>
  <c r="BP809" i="1"/>
  <c r="BQ809" i="1"/>
  <c r="BR809" i="1"/>
  <c r="BP873" i="1"/>
  <c r="BQ873" i="1"/>
  <c r="BR873" i="1"/>
  <c r="BM548" i="1"/>
  <c r="BN548" i="1"/>
  <c r="BO548" i="1"/>
  <c r="BM580" i="1"/>
  <c r="BN580" i="1"/>
  <c r="BO580" i="1"/>
  <c r="BM612" i="1"/>
  <c r="BN612" i="1"/>
  <c r="BO612" i="1"/>
  <c r="BM644" i="1"/>
  <c r="BN644" i="1"/>
  <c r="BO644" i="1"/>
  <c r="BM676" i="1"/>
  <c r="BN676" i="1"/>
  <c r="BO676" i="1"/>
  <c r="BM708" i="1"/>
  <c r="BN708" i="1"/>
  <c r="BO708" i="1"/>
  <c r="BM740" i="1"/>
  <c r="BN740" i="1"/>
  <c r="BO740" i="1"/>
  <c r="BO772" i="1"/>
  <c r="BM772" i="1"/>
  <c r="BN772" i="1"/>
  <c r="BN804" i="1"/>
  <c r="BO804" i="1"/>
  <c r="BM804" i="1"/>
  <c r="BN836" i="1"/>
  <c r="BO836" i="1"/>
  <c r="BM836" i="1"/>
  <c r="BM868" i="1"/>
  <c r="BN868" i="1"/>
  <c r="BO868" i="1"/>
  <c r="BU948" i="1"/>
  <c r="BS948" i="1"/>
  <c r="BT948" i="1"/>
  <c r="BS1012" i="1"/>
  <c r="BT1012" i="1"/>
  <c r="BU1012" i="1"/>
  <c r="BS1076" i="1"/>
  <c r="BT1076" i="1"/>
  <c r="BU1076" i="1"/>
  <c r="BT1140" i="1"/>
  <c r="BU1140" i="1"/>
  <c r="BS1140" i="1"/>
  <c r="BT1204" i="1"/>
  <c r="BU1204" i="1"/>
  <c r="BS1204" i="1"/>
  <c r="BS1268" i="1"/>
  <c r="BT1268" i="1"/>
  <c r="BU1268" i="1"/>
  <c r="BS1332" i="1"/>
  <c r="BT1332" i="1"/>
  <c r="BU1332" i="1"/>
  <c r="BP847" i="1"/>
  <c r="BQ847" i="1"/>
  <c r="BR847" i="1"/>
  <c r="BM634" i="1"/>
  <c r="BN634" i="1"/>
  <c r="BO634" i="1"/>
  <c r="BM666" i="1"/>
  <c r="BN666" i="1"/>
  <c r="BO666" i="1"/>
  <c r="BO698" i="1"/>
  <c r="BM698" i="1"/>
  <c r="BN698" i="1"/>
  <c r="BO730" i="1"/>
  <c r="BM730" i="1"/>
  <c r="BN730" i="1"/>
  <c r="BO762" i="1"/>
  <c r="BM762" i="1"/>
  <c r="BN762" i="1"/>
  <c r="BO794" i="1"/>
  <c r="BM794" i="1"/>
  <c r="BN794" i="1"/>
  <c r="BO826" i="1"/>
  <c r="BM826" i="1"/>
  <c r="BN826" i="1"/>
  <c r="BM858" i="1"/>
  <c r="BN858" i="1"/>
  <c r="BO858" i="1"/>
  <c r="BS643" i="1"/>
  <c r="BT643" i="1"/>
  <c r="BU643" i="1"/>
  <c r="BS707" i="1"/>
  <c r="BT707" i="1"/>
  <c r="BU707" i="1"/>
  <c r="BS771" i="1"/>
  <c r="BT771" i="1"/>
  <c r="BU771" i="1"/>
  <c r="BV847" i="1"/>
  <c r="BW847" i="1"/>
  <c r="BX847" i="1"/>
  <c r="BV879" i="1"/>
  <c r="BW879" i="1"/>
  <c r="BX879" i="1"/>
  <c r="BV911" i="1"/>
  <c r="BW911" i="1"/>
  <c r="BX911" i="1"/>
  <c r="BV943" i="1"/>
  <c r="BW943" i="1"/>
  <c r="BX943" i="1"/>
  <c r="BV975" i="1"/>
  <c r="BW975" i="1"/>
  <c r="BX975" i="1"/>
  <c r="BW1007" i="1"/>
  <c r="BV1007" i="1"/>
  <c r="BX1007" i="1"/>
  <c r="BW1039" i="1"/>
  <c r="BX1039" i="1"/>
  <c r="BV1039" i="1"/>
  <c r="BV1071" i="1"/>
  <c r="BW1071" i="1"/>
  <c r="BX1071" i="1"/>
  <c r="BV1103" i="1"/>
  <c r="BX1103" i="1"/>
  <c r="BW1103" i="1"/>
  <c r="BV1135" i="1"/>
  <c r="BW1135" i="1"/>
  <c r="BX1135" i="1"/>
  <c r="BV1167" i="1"/>
  <c r="BW1167" i="1"/>
  <c r="BX1167" i="1"/>
  <c r="BQ953" i="1"/>
  <c r="BP953" i="1"/>
  <c r="BR953" i="1"/>
  <c r="BP1017" i="1"/>
  <c r="BQ1017" i="1"/>
  <c r="BR1017" i="1"/>
  <c r="BP1081" i="1"/>
  <c r="BQ1081" i="1"/>
  <c r="BR1081" i="1"/>
  <c r="BP1145" i="1"/>
  <c r="BQ1145" i="1"/>
  <c r="BR1145" i="1"/>
  <c r="BP1209" i="1"/>
  <c r="BQ1209" i="1"/>
  <c r="BR1209" i="1"/>
  <c r="BM892" i="1"/>
  <c r="BN892" i="1"/>
  <c r="BO892" i="1"/>
  <c r="BM924" i="1"/>
  <c r="BO924" i="1"/>
  <c r="BN924" i="1"/>
  <c r="BM956" i="1"/>
  <c r="BO956" i="1"/>
  <c r="BN956" i="1"/>
  <c r="BM988" i="1"/>
  <c r="BN988" i="1"/>
  <c r="BO988" i="1"/>
  <c r="BM1020" i="1"/>
  <c r="BN1020" i="1"/>
  <c r="BO1020" i="1"/>
  <c r="BO1052" i="1"/>
  <c r="BM1052" i="1"/>
  <c r="BN1052" i="1"/>
  <c r="BM1084" i="1"/>
  <c r="BN1084" i="1"/>
  <c r="BO1084" i="1"/>
  <c r="BM1116" i="1"/>
  <c r="BN1116" i="1"/>
  <c r="BO1116" i="1"/>
  <c r="BM1148" i="1"/>
  <c r="BN1148" i="1"/>
  <c r="BO1148" i="1"/>
  <c r="BM1180" i="1"/>
  <c r="BN1180" i="1"/>
  <c r="BO1180" i="1"/>
  <c r="BU1396" i="1"/>
  <c r="BS1396" i="1"/>
  <c r="BT1396" i="1"/>
  <c r="BS1460" i="1"/>
  <c r="BT1460" i="1"/>
  <c r="BU1460" i="1"/>
  <c r="BP1195" i="1"/>
  <c r="BQ1195" i="1"/>
  <c r="BR1195" i="1"/>
  <c r="BP927" i="1"/>
  <c r="BQ927" i="1"/>
  <c r="BR927" i="1"/>
  <c r="BP991" i="1"/>
  <c r="BQ991" i="1"/>
  <c r="BR991" i="1"/>
  <c r="BP1059" i="1"/>
  <c r="BQ1059" i="1"/>
  <c r="BR1059" i="1"/>
  <c r="BP1139" i="1"/>
  <c r="BQ1139" i="1"/>
  <c r="BR1139" i="1"/>
  <c r="BP1275" i="1"/>
  <c r="BR1275" i="1"/>
  <c r="BQ1275" i="1"/>
  <c r="BV912" i="1"/>
  <c r="BW912" i="1"/>
  <c r="BX912" i="1"/>
  <c r="BV944" i="1"/>
  <c r="BW944" i="1"/>
  <c r="BX944" i="1"/>
  <c r="BU855" i="1"/>
  <c r="BS855" i="1"/>
  <c r="BT855" i="1"/>
  <c r="BS919" i="1"/>
  <c r="BT919" i="1"/>
  <c r="BU919" i="1"/>
  <c r="BT983" i="1"/>
  <c r="BU983" i="1"/>
  <c r="BS983" i="1"/>
  <c r="BU1047" i="1"/>
  <c r="BS1047" i="1"/>
  <c r="BT1047" i="1"/>
  <c r="BS1111" i="1"/>
  <c r="BT1111" i="1"/>
  <c r="BU1111" i="1"/>
  <c r="BP1257" i="1"/>
  <c r="BQ1257" i="1"/>
  <c r="BR1257" i="1"/>
  <c r="BP1321" i="1"/>
  <c r="BQ1321" i="1"/>
  <c r="BR1321" i="1"/>
  <c r="BP1385" i="1"/>
  <c r="BQ1385" i="1"/>
  <c r="BR1385" i="1"/>
  <c r="BP1449" i="1"/>
  <c r="BQ1449" i="1"/>
  <c r="BR1449" i="1"/>
  <c r="BM1196" i="1"/>
  <c r="BN1196" i="1"/>
  <c r="BO1196" i="1"/>
  <c r="BM1228" i="1"/>
  <c r="BN1228" i="1"/>
  <c r="BO1228" i="1"/>
  <c r="BM1260" i="1"/>
  <c r="BN1260" i="1"/>
  <c r="BO1260" i="1"/>
  <c r="BM1292" i="1"/>
  <c r="BN1292" i="1"/>
  <c r="BO1292" i="1"/>
  <c r="BM1324" i="1"/>
  <c r="BN1324" i="1"/>
  <c r="BO1324" i="1"/>
  <c r="BM1356" i="1"/>
  <c r="BN1356" i="1"/>
  <c r="BO1356" i="1"/>
  <c r="BM1388" i="1"/>
  <c r="BN1388" i="1"/>
  <c r="BO1388" i="1"/>
  <c r="BM1406" i="1"/>
  <c r="BO1406" i="1"/>
  <c r="BN1406" i="1"/>
  <c r="BT1463" i="1"/>
  <c r="BU1463" i="1"/>
  <c r="BS1463" i="1"/>
  <c r="BV1304" i="1"/>
  <c r="BW1304" i="1"/>
  <c r="BX1304" i="1"/>
  <c r="BX1436" i="1"/>
  <c r="BV1436" i="1"/>
  <c r="BW1436" i="1"/>
  <c r="BM1394" i="1"/>
  <c r="BN1394" i="1"/>
  <c r="BO1394" i="1"/>
  <c r="BQ1311" i="1"/>
  <c r="BR1311" i="1"/>
  <c r="BP1311" i="1"/>
  <c r="BQ1391" i="1"/>
  <c r="BP1391" i="1"/>
  <c r="BR1391" i="1"/>
  <c r="BM1334" i="1"/>
  <c r="BN1334" i="1"/>
  <c r="BO1334" i="1"/>
  <c r="BT1371" i="1"/>
  <c r="BU1371" i="1"/>
  <c r="BS1371" i="1"/>
  <c r="BX1400" i="1"/>
  <c r="BW1400" i="1"/>
  <c r="BV1400" i="1"/>
  <c r="BS1207" i="1"/>
  <c r="BT1207" i="1"/>
  <c r="BU1207" i="1"/>
  <c r="BS1271" i="1"/>
  <c r="BT1271" i="1"/>
  <c r="BU1271" i="1"/>
  <c r="BT1335" i="1"/>
  <c r="BU1335" i="1"/>
  <c r="BS1335" i="1"/>
  <c r="BV1199" i="1"/>
  <c r="BW1199" i="1"/>
  <c r="BX1199" i="1"/>
  <c r="BV1231" i="1"/>
  <c r="BW1231" i="1"/>
  <c r="BX1231" i="1"/>
  <c r="BX1263" i="1"/>
  <c r="BV1263" i="1"/>
  <c r="BW1263" i="1"/>
  <c r="BV1295" i="1"/>
  <c r="BW1295" i="1"/>
  <c r="BX1295" i="1"/>
  <c r="BV1327" i="1"/>
  <c r="BW1327" i="1"/>
  <c r="BX1327" i="1"/>
  <c r="BV1359" i="1"/>
  <c r="BW1359" i="1"/>
  <c r="BX1359" i="1"/>
  <c r="BV1391" i="1"/>
  <c r="BW1391" i="1"/>
  <c r="BX1391" i="1"/>
  <c r="BV1423" i="1"/>
  <c r="BW1423" i="1"/>
  <c r="BX1423" i="1"/>
  <c r="BW1455" i="1"/>
  <c r="BX1455" i="1"/>
  <c r="BV1455" i="1"/>
  <c r="BV1430" i="1"/>
  <c r="BX1430" i="1"/>
  <c r="BW1430" i="1"/>
  <c r="BV1462" i="1"/>
  <c r="BW1462" i="1"/>
  <c r="BX1462" i="1"/>
  <c r="BP79" i="1"/>
  <c r="BQ79" i="1"/>
  <c r="BR79" i="1"/>
  <c r="BO158" i="1"/>
  <c r="BM158" i="1"/>
  <c r="BN158" i="1"/>
  <c r="BO242" i="1"/>
  <c r="BM242" i="1"/>
  <c r="BN242" i="1"/>
  <c r="BO274" i="1"/>
  <c r="BM274" i="1"/>
  <c r="BN274" i="1"/>
  <c r="BO306" i="1"/>
  <c r="BM306" i="1"/>
  <c r="BN306" i="1"/>
  <c r="BS63" i="1"/>
  <c r="BT63" i="1"/>
  <c r="BU63" i="1"/>
  <c r="BU127" i="1"/>
  <c r="BS127" i="1"/>
  <c r="BT127" i="1"/>
  <c r="BS211" i="1"/>
  <c r="BT211" i="1"/>
  <c r="BU211" i="1"/>
  <c r="BS275" i="1"/>
  <c r="BT275" i="1"/>
  <c r="BU275" i="1"/>
  <c r="BS38" i="1"/>
  <c r="BT38" i="1"/>
  <c r="BU38" i="1"/>
  <c r="BS102" i="1"/>
  <c r="BT102" i="1"/>
  <c r="BU102" i="1"/>
  <c r="BU166" i="1"/>
  <c r="BS166" i="1"/>
  <c r="BT166" i="1"/>
  <c r="BS230" i="1"/>
  <c r="BT230" i="1"/>
  <c r="BU230" i="1"/>
  <c r="BS53" i="1"/>
  <c r="BT53" i="1"/>
  <c r="BU53" i="1"/>
  <c r="BS117" i="1"/>
  <c r="BT117" i="1"/>
  <c r="BU117" i="1"/>
  <c r="BS181" i="1"/>
  <c r="BT181" i="1"/>
  <c r="BU181" i="1"/>
  <c r="BS245" i="1"/>
  <c r="BT245" i="1"/>
  <c r="BU245" i="1"/>
  <c r="BS309" i="1"/>
  <c r="BT309" i="1"/>
  <c r="BU309" i="1"/>
  <c r="BM643" i="1"/>
  <c r="BN643" i="1"/>
  <c r="BO643" i="1"/>
  <c r="BM675" i="1"/>
  <c r="BN675" i="1"/>
  <c r="BO675" i="1"/>
  <c r="BS315" i="1"/>
  <c r="BT315" i="1"/>
  <c r="BU315" i="1"/>
  <c r="BU379" i="1"/>
  <c r="BS379" i="1"/>
  <c r="BT379" i="1"/>
  <c r="BU443" i="1"/>
  <c r="BS443" i="1"/>
  <c r="BT443" i="1"/>
  <c r="BU507" i="1"/>
  <c r="BS507" i="1"/>
  <c r="BT507" i="1"/>
  <c r="BU418" i="1"/>
  <c r="BS418" i="1"/>
  <c r="BT418" i="1"/>
  <c r="BU482" i="1"/>
  <c r="BS482" i="1"/>
  <c r="BT482" i="1"/>
  <c r="BS546" i="1"/>
  <c r="BT546" i="1"/>
  <c r="BU546" i="1"/>
  <c r="BU610" i="1"/>
  <c r="BS610" i="1"/>
  <c r="BT610" i="1"/>
  <c r="BU674" i="1"/>
  <c r="BS674" i="1"/>
  <c r="BT674" i="1"/>
  <c r="BS385" i="1"/>
  <c r="BT385" i="1"/>
  <c r="BU385" i="1"/>
  <c r="BU537" i="1"/>
  <c r="BS537" i="1"/>
  <c r="BT537" i="1"/>
  <c r="BS601" i="1"/>
  <c r="BT601" i="1"/>
  <c r="BU601" i="1"/>
  <c r="BS665" i="1"/>
  <c r="BT665" i="1"/>
  <c r="BU665" i="1"/>
  <c r="BQ1272" i="1"/>
  <c r="BR1272" i="1"/>
  <c r="BP1272" i="1"/>
  <c r="BP1182" i="1"/>
  <c r="BQ1182" i="1"/>
  <c r="BR1182" i="1"/>
  <c r="BQ1282" i="1"/>
  <c r="BP1282" i="1"/>
  <c r="BR1282" i="1"/>
  <c r="BS746" i="1"/>
  <c r="BT746" i="1"/>
  <c r="BU746" i="1"/>
  <c r="BS810" i="1"/>
  <c r="BU810" i="1"/>
  <c r="BT810" i="1"/>
  <c r="BU874" i="1"/>
  <c r="BS874" i="1"/>
  <c r="BT874" i="1"/>
  <c r="BU938" i="1"/>
  <c r="BS938" i="1"/>
  <c r="BT938" i="1"/>
  <c r="BS1002" i="1"/>
  <c r="BT1002" i="1"/>
  <c r="BU1002" i="1"/>
  <c r="BS1066" i="1"/>
  <c r="BT1066" i="1"/>
  <c r="BU1066" i="1"/>
  <c r="BU1130" i="1"/>
  <c r="BS1130" i="1"/>
  <c r="BT1130" i="1"/>
  <c r="BS1194" i="1"/>
  <c r="BT1194" i="1"/>
  <c r="BU1194" i="1"/>
  <c r="BT1258" i="1"/>
  <c r="BU1258" i="1"/>
  <c r="BS1258" i="1"/>
  <c r="BS1322" i="1"/>
  <c r="BT1322" i="1"/>
  <c r="BU1322" i="1"/>
  <c r="BU745" i="1"/>
  <c r="BS745" i="1"/>
  <c r="BT745" i="1"/>
  <c r="BU809" i="1"/>
  <c r="BS809" i="1"/>
  <c r="BT809" i="1"/>
  <c r="BS873" i="1"/>
  <c r="BT873" i="1"/>
  <c r="BU873" i="1"/>
  <c r="BS937" i="1"/>
  <c r="BT937" i="1"/>
  <c r="BU937" i="1"/>
  <c r="BS1001" i="1"/>
  <c r="BT1001" i="1"/>
  <c r="BU1001" i="1"/>
  <c r="BS1065" i="1"/>
  <c r="BT1065" i="1"/>
  <c r="BU1065" i="1"/>
  <c r="BT1129" i="1"/>
  <c r="BS1129" i="1"/>
  <c r="BU1129" i="1"/>
  <c r="BS1193" i="1"/>
  <c r="BT1193" i="1"/>
  <c r="BU1193" i="1"/>
  <c r="BU1257" i="1"/>
  <c r="BS1257" i="1"/>
  <c r="BT1257" i="1"/>
  <c r="BS1321" i="1"/>
  <c r="BT1321" i="1"/>
  <c r="BU1321" i="1"/>
  <c r="BP1356" i="1"/>
  <c r="BQ1356" i="1"/>
  <c r="BR1356" i="1"/>
  <c r="BP1420" i="1"/>
  <c r="BQ1420" i="1"/>
  <c r="BR1420" i="1"/>
  <c r="BP1458" i="1"/>
  <c r="BQ1458" i="1"/>
  <c r="BR1458" i="1"/>
  <c r="BP1382" i="1"/>
  <c r="BQ1382" i="1"/>
  <c r="BR1382" i="1"/>
  <c r="BS1390" i="1"/>
  <c r="BT1390" i="1"/>
  <c r="BU1390" i="1"/>
  <c r="BS1454" i="1"/>
  <c r="BT1454" i="1"/>
  <c r="BU1454" i="1"/>
  <c r="BT92" i="1"/>
  <c r="BU92" i="1"/>
  <c r="BS92" i="1"/>
  <c r="BQ736" i="1"/>
  <c r="BP736" i="1"/>
  <c r="BR736" i="1"/>
  <c r="BV1244" i="1"/>
  <c r="BW1244" i="1"/>
  <c r="BX1244" i="1"/>
  <c r="BM11" i="1"/>
  <c r="BN11" i="1"/>
  <c r="BO11" i="1"/>
  <c r="BV789" i="1"/>
  <c r="BW789" i="1"/>
  <c r="BX789" i="1"/>
  <c r="BV917" i="1"/>
  <c r="BW917" i="1"/>
  <c r="BX917" i="1"/>
  <c r="BV1045" i="1"/>
  <c r="BW1045" i="1"/>
  <c r="BX1045" i="1"/>
  <c r="BX1173" i="1"/>
  <c r="BW1173" i="1"/>
  <c r="BV1173" i="1"/>
  <c r="BV1301" i="1"/>
  <c r="BW1301" i="1"/>
  <c r="BX1301" i="1"/>
  <c r="BV1429" i="1"/>
  <c r="BW1429" i="1"/>
  <c r="BX1429" i="1"/>
  <c r="BT1433" i="1"/>
  <c r="BU1433" i="1"/>
  <c r="BS1433" i="1"/>
  <c r="BV745" i="1"/>
  <c r="BW745" i="1"/>
  <c r="BX745" i="1"/>
  <c r="BV873" i="1"/>
  <c r="BW873" i="1"/>
  <c r="BX873" i="1"/>
  <c r="BM17" i="1"/>
  <c r="BN17" i="1"/>
  <c r="BO17" i="1"/>
  <c r="BT1425" i="1"/>
  <c r="BU1425" i="1"/>
  <c r="BS1425" i="1"/>
  <c r="BV721" i="1"/>
  <c r="BW721" i="1"/>
  <c r="BX721" i="1"/>
  <c r="BV849" i="1"/>
  <c r="BW849" i="1"/>
  <c r="BX849" i="1"/>
  <c r="BV977" i="1"/>
  <c r="BW977" i="1"/>
  <c r="BX977" i="1"/>
  <c r="BP14" i="1"/>
  <c r="BQ14" i="1"/>
  <c r="BR14" i="1"/>
  <c r="BP25" i="1"/>
  <c r="BQ25" i="1"/>
  <c r="BR25" i="1"/>
  <c r="BP16" i="1"/>
  <c r="BQ16" i="1"/>
  <c r="BR16" i="1"/>
  <c r="BP80" i="1"/>
  <c r="BQ80" i="1"/>
  <c r="BR80" i="1"/>
  <c r="BP144" i="1"/>
  <c r="BQ144" i="1"/>
  <c r="BR144" i="1"/>
  <c r="BP208" i="1"/>
  <c r="BQ208" i="1"/>
  <c r="BR208" i="1"/>
  <c r="BM43" i="1"/>
  <c r="BN43" i="1"/>
  <c r="BO43" i="1"/>
  <c r="BM75" i="1"/>
  <c r="BN75" i="1"/>
  <c r="BO75" i="1"/>
  <c r="BM107" i="1"/>
  <c r="BO107" i="1"/>
  <c r="BN107" i="1"/>
  <c r="BM139" i="1"/>
  <c r="BN139" i="1"/>
  <c r="BO139" i="1"/>
  <c r="BM50" i="1"/>
  <c r="BN50" i="1"/>
  <c r="BO50" i="1"/>
  <c r="BV84" i="1"/>
  <c r="BW84" i="1"/>
  <c r="BX84" i="1"/>
  <c r="BV116" i="1"/>
  <c r="BW116" i="1"/>
  <c r="BX116" i="1"/>
  <c r="BV43" i="1"/>
  <c r="BW43" i="1"/>
  <c r="BX43" i="1"/>
  <c r="BV75" i="1"/>
  <c r="BW75" i="1"/>
  <c r="BX75" i="1"/>
  <c r="BV107" i="1"/>
  <c r="BW107" i="1"/>
  <c r="BX107" i="1"/>
  <c r="BW139" i="1"/>
  <c r="BX139" i="1"/>
  <c r="BV139" i="1"/>
  <c r="BV171" i="1"/>
  <c r="BW171" i="1"/>
  <c r="BX171" i="1"/>
  <c r="BV203" i="1"/>
  <c r="BW203" i="1"/>
  <c r="BX203" i="1"/>
  <c r="BP77" i="1"/>
  <c r="BQ77" i="1"/>
  <c r="BR77" i="1"/>
  <c r="BQ141" i="1"/>
  <c r="BR141" i="1"/>
  <c r="BP141" i="1"/>
  <c r="BP228" i="1"/>
  <c r="BQ228" i="1"/>
  <c r="BR228" i="1"/>
  <c r="BP292" i="1"/>
  <c r="BQ292" i="1"/>
  <c r="BR292" i="1"/>
  <c r="BP356" i="1"/>
  <c r="BQ356" i="1"/>
  <c r="BR356" i="1"/>
  <c r="BM163" i="1"/>
  <c r="BN163" i="1"/>
  <c r="BO163" i="1"/>
  <c r="BM195" i="1"/>
  <c r="BN195" i="1"/>
  <c r="BO195" i="1"/>
  <c r="BM227" i="1"/>
  <c r="BN227" i="1"/>
  <c r="BO227" i="1"/>
  <c r="BM259" i="1"/>
  <c r="BN259" i="1"/>
  <c r="BO259" i="1"/>
  <c r="BM291" i="1"/>
  <c r="BN291" i="1"/>
  <c r="BO291" i="1"/>
  <c r="BM323" i="1"/>
  <c r="BN323" i="1"/>
  <c r="BO323" i="1"/>
  <c r="BS172" i="1"/>
  <c r="BT172" i="1"/>
  <c r="BU172" i="1"/>
  <c r="BS280" i="1"/>
  <c r="BT280" i="1"/>
  <c r="BU280" i="1"/>
  <c r="BP187" i="1"/>
  <c r="BQ187" i="1"/>
  <c r="BR187" i="1"/>
  <c r="BP251" i="1"/>
  <c r="BQ251" i="1"/>
  <c r="BR251" i="1"/>
  <c r="BV215" i="1"/>
  <c r="BW215" i="1"/>
  <c r="BX215" i="1"/>
  <c r="BV247" i="1"/>
  <c r="BW247" i="1"/>
  <c r="BX247" i="1"/>
  <c r="BQ217" i="1"/>
  <c r="BP217" i="1"/>
  <c r="BR217" i="1"/>
  <c r="BP281" i="1"/>
  <c r="BQ281" i="1"/>
  <c r="BR281" i="1"/>
  <c r="BP345" i="1"/>
  <c r="BQ345" i="1"/>
  <c r="BR345" i="1"/>
  <c r="BM72" i="1"/>
  <c r="BN72" i="1"/>
  <c r="BO72" i="1"/>
  <c r="BM104" i="1"/>
  <c r="BN104" i="1"/>
  <c r="BO104" i="1"/>
  <c r="BM136" i="1"/>
  <c r="BN136" i="1"/>
  <c r="BO136" i="1"/>
  <c r="BM168" i="1"/>
  <c r="BN168" i="1"/>
  <c r="BO168" i="1"/>
  <c r="BM200" i="1"/>
  <c r="BN200" i="1"/>
  <c r="BO200" i="1"/>
  <c r="BQ398" i="1"/>
  <c r="BR398" i="1"/>
  <c r="BP398" i="1"/>
  <c r="BQ462" i="1"/>
  <c r="BR462" i="1"/>
  <c r="BP462" i="1"/>
  <c r="BP526" i="1"/>
  <c r="BQ526" i="1"/>
  <c r="BR526" i="1"/>
  <c r="BP590" i="1"/>
  <c r="BQ590" i="1"/>
  <c r="BR590" i="1"/>
  <c r="BM273" i="1"/>
  <c r="BN273" i="1"/>
  <c r="BO273" i="1"/>
  <c r="BM305" i="1"/>
  <c r="BN305" i="1"/>
  <c r="BO305" i="1"/>
  <c r="BM337" i="1"/>
  <c r="BN337" i="1"/>
  <c r="BO337" i="1"/>
  <c r="BM369" i="1"/>
  <c r="BN369" i="1"/>
  <c r="BO369" i="1"/>
  <c r="BM401" i="1"/>
  <c r="BN401" i="1"/>
  <c r="BO401" i="1"/>
  <c r="BM433" i="1"/>
  <c r="BN433" i="1"/>
  <c r="BO433" i="1"/>
  <c r="BM465" i="1"/>
  <c r="BN465" i="1"/>
  <c r="BO465" i="1"/>
  <c r="BM497" i="1"/>
  <c r="BN497" i="1"/>
  <c r="BO497" i="1"/>
  <c r="BM529" i="1"/>
  <c r="BN529" i="1"/>
  <c r="BO529" i="1"/>
  <c r="BP409" i="1"/>
  <c r="BQ409" i="1"/>
  <c r="BR409" i="1"/>
  <c r="BP473" i="1"/>
  <c r="BQ473" i="1"/>
  <c r="BR473" i="1"/>
  <c r="BP537" i="1"/>
  <c r="BQ537" i="1"/>
  <c r="BR537" i="1"/>
  <c r="BM208" i="1"/>
  <c r="BN208" i="1"/>
  <c r="BO208" i="1"/>
  <c r="BM240" i="1"/>
  <c r="BN240" i="1"/>
  <c r="BO240" i="1"/>
  <c r="BM272" i="1"/>
  <c r="BN272" i="1"/>
  <c r="BO272" i="1"/>
  <c r="BO304" i="1"/>
  <c r="BM304" i="1"/>
  <c r="BN304" i="1"/>
  <c r="BM336" i="1"/>
  <c r="BN336" i="1"/>
  <c r="BO336" i="1"/>
  <c r="BM368" i="1"/>
  <c r="BN368" i="1"/>
  <c r="BO368" i="1"/>
  <c r="BM400" i="1"/>
  <c r="BN400" i="1"/>
  <c r="BO400" i="1"/>
  <c r="BM432" i="1"/>
  <c r="BN432" i="1"/>
  <c r="BO432" i="1"/>
  <c r="BM464" i="1"/>
  <c r="BN464" i="1"/>
  <c r="BO464" i="1"/>
  <c r="BM496" i="1"/>
  <c r="BN496" i="1"/>
  <c r="BO496" i="1"/>
  <c r="BM528" i="1"/>
  <c r="BN528" i="1"/>
  <c r="BO528" i="1"/>
  <c r="BU421" i="1"/>
  <c r="BS421" i="1"/>
  <c r="BT421" i="1"/>
  <c r="BM331" i="1"/>
  <c r="BN331" i="1"/>
  <c r="BO331" i="1"/>
  <c r="BM363" i="1"/>
  <c r="BN363" i="1"/>
  <c r="BO363" i="1"/>
  <c r="BM395" i="1"/>
  <c r="BO395" i="1"/>
  <c r="BN395" i="1"/>
  <c r="BM427" i="1"/>
  <c r="BN427" i="1"/>
  <c r="BO427" i="1"/>
  <c r="BM459" i="1"/>
  <c r="BN459" i="1"/>
  <c r="BO459" i="1"/>
  <c r="BM491" i="1"/>
  <c r="BN491" i="1"/>
  <c r="BO491" i="1"/>
  <c r="BN523" i="1"/>
  <c r="BO523" i="1"/>
  <c r="BM523" i="1"/>
  <c r="BN555" i="1"/>
  <c r="BO555" i="1"/>
  <c r="BM555" i="1"/>
  <c r="BM587" i="1"/>
  <c r="BN587" i="1"/>
  <c r="BO587" i="1"/>
  <c r="BU328" i="1"/>
  <c r="BS328" i="1"/>
  <c r="BT328" i="1"/>
  <c r="BU392" i="1"/>
  <c r="BS392" i="1"/>
  <c r="BT392" i="1"/>
  <c r="BU456" i="1"/>
  <c r="BS456" i="1"/>
  <c r="BT456" i="1"/>
  <c r="BS520" i="1"/>
  <c r="BT520" i="1"/>
  <c r="BU520" i="1"/>
  <c r="BQ279" i="1"/>
  <c r="BR279" i="1"/>
  <c r="BP279" i="1"/>
  <c r="BP343" i="1"/>
  <c r="BQ343" i="1"/>
  <c r="BR343" i="1"/>
  <c r="BP407" i="1"/>
  <c r="BQ407" i="1"/>
  <c r="BR407" i="1"/>
  <c r="BP471" i="1"/>
  <c r="BQ471" i="1"/>
  <c r="BR471" i="1"/>
  <c r="BP535" i="1"/>
  <c r="BQ535" i="1"/>
  <c r="BR535" i="1"/>
  <c r="BM627" i="1"/>
  <c r="BN627" i="1"/>
  <c r="BO627" i="1"/>
  <c r="BS600" i="1"/>
  <c r="BT600" i="1"/>
  <c r="BU600" i="1"/>
  <c r="BS664" i="1"/>
  <c r="BT664" i="1"/>
  <c r="BU664" i="1"/>
  <c r="BS728" i="1"/>
  <c r="BT728" i="1"/>
  <c r="BU728" i="1"/>
  <c r="BS792" i="1"/>
  <c r="BT792" i="1"/>
  <c r="BU792" i="1"/>
  <c r="BS856" i="1"/>
  <c r="BT856" i="1"/>
  <c r="BU856" i="1"/>
  <c r="BP547" i="1"/>
  <c r="BQ547" i="1"/>
  <c r="BR547" i="1"/>
  <c r="BP611" i="1"/>
  <c r="BQ611" i="1"/>
  <c r="BR611" i="1"/>
  <c r="BP675" i="1"/>
  <c r="BQ675" i="1"/>
  <c r="BR675" i="1"/>
  <c r="BV539" i="1"/>
  <c r="BW539" i="1"/>
  <c r="BX539" i="1"/>
  <c r="BV571" i="1"/>
  <c r="BW571" i="1"/>
  <c r="BX571" i="1"/>
  <c r="BV603" i="1"/>
  <c r="BW603" i="1"/>
  <c r="BX603" i="1"/>
  <c r="BV635" i="1"/>
  <c r="BW635" i="1"/>
  <c r="BX635" i="1"/>
  <c r="BV667" i="1"/>
  <c r="BW667" i="1"/>
  <c r="BX667" i="1"/>
  <c r="BV699" i="1"/>
  <c r="BW699" i="1"/>
  <c r="BX699" i="1"/>
  <c r="BV731" i="1"/>
  <c r="BW731" i="1"/>
  <c r="BX731" i="1"/>
  <c r="BV763" i="1"/>
  <c r="BW763" i="1"/>
  <c r="BX763" i="1"/>
  <c r="BX795" i="1"/>
  <c r="BV795" i="1"/>
  <c r="BW795" i="1"/>
  <c r="BW827" i="1"/>
  <c r="BX827" i="1"/>
  <c r="BV827" i="1"/>
  <c r="BQ621" i="1"/>
  <c r="BR621" i="1"/>
  <c r="BP621" i="1"/>
  <c r="BQ685" i="1"/>
  <c r="BP685" i="1"/>
  <c r="BR685" i="1"/>
  <c r="BP749" i="1"/>
  <c r="BQ749" i="1"/>
  <c r="BR749" i="1"/>
  <c r="BP813" i="1"/>
  <c r="BQ813" i="1"/>
  <c r="BR813" i="1"/>
  <c r="BQ877" i="1"/>
  <c r="BR877" i="1"/>
  <c r="BP877" i="1"/>
  <c r="BV550" i="1"/>
  <c r="BW550" i="1"/>
  <c r="BX550" i="1"/>
  <c r="BV582" i="1"/>
  <c r="BW582" i="1"/>
  <c r="BX582" i="1"/>
  <c r="BV614" i="1"/>
  <c r="BW614" i="1"/>
  <c r="BX614" i="1"/>
  <c r="BV646" i="1"/>
  <c r="BW646" i="1"/>
  <c r="BX646" i="1"/>
  <c r="BV678" i="1"/>
  <c r="BW678" i="1"/>
  <c r="BX678" i="1"/>
  <c r="BV710" i="1"/>
  <c r="BW710" i="1"/>
  <c r="BX710" i="1"/>
  <c r="BV742" i="1"/>
  <c r="BW742" i="1"/>
  <c r="BX742" i="1"/>
  <c r="BV774" i="1"/>
  <c r="BW774" i="1"/>
  <c r="BX774" i="1"/>
  <c r="BX806" i="1"/>
  <c r="BV806" i="1"/>
  <c r="BW806" i="1"/>
  <c r="BV838" i="1"/>
  <c r="BW838" i="1"/>
  <c r="BX838" i="1"/>
  <c r="BV870" i="1"/>
  <c r="BW870" i="1"/>
  <c r="BX870" i="1"/>
  <c r="BS952" i="1"/>
  <c r="BT952" i="1"/>
  <c r="BU952" i="1"/>
  <c r="BT1016" i="1"/>
  <c r="BU1016" i="1"/>
  <c r="BS1016" i="1"/>
  <c r="BS1080" i="1"/>
  <c r="BT1080" i="1"/>
  <c r="BU1080" i="1"/>
  <c r="BT1144" i="1"/>
  <c r="BU1144" i="1"/>
  <c r="BS1144" i="1"/>
  <c r="BT1208" i="1"/>
  <c r="BU1208" i="1"/>
  <c r="BS1208" i="1"/>
  <c r="BS1272" i="1"/>
  <c r="BT1272" i="1"/>
  <c r="BU1272" i="1"/>
  <c r="BP679" i="1"/>
  <c r="BQ679" i="1"/>
  <c r="BR679" i="1"/>
  <c r="BP851" i="1"/>
  <c r="BQ851" i="1"/>
  <c r="BR851" i="1"/>
  <c r="BV636" i="1"/>
  <c r="BW636" i="1"/>
  <c r="BX636" i="1"/>
  <c r="BV668" i="1"/>
  <c r="BW668" i="1"/>
  <c r="BX668" i="1"/>
  <c r="BW700" i="1"/>
  <c r="BX700" i="1"/>
  <c r="BV700" i="1"/>
  <c r="BW732" i="1"/>
  <c r="BV732" i="1"/>
  <c r="BX732" i="1"/>
  <c r="BW764" i="1"/>
  <c r="BV764" i="1"/>
  <c r="BX764" i="1"/>
  <c r="BW796" i="1"/>
  <c r="BV796" i="1"/>
  <c r="BX796" i="1"/>
  <c r="BV828" i="1"/>
  <c r="BW828" i="1"/>
  <c r="BX828" i="1"/>
  <c r="BV860" i="1"/>
  <c r="BW860" i="1"/>
  <c r="BX860" i="1"/>
  <c r="BS647" i="1"/>
  <c r="BT647" i="1"/>
  <c r="BU647" i="1"/>
  <c r="BS711" i="1"/>
  <c r="BT711" i="1"/>
  <c r="BU711" i="1"/>
  <c r="BS775" i="1"/>
  <c r="BT775" i="1"/>
  <c r="BU775" i="1"/>
  <c r="BM849" i="1"/>
  <c r="BN849" i="1"/>
  <c r="BO849" i="1"/>
  <c r="BM881" i="1"/>
  <c r="BN881" i="1"/>
  <c r="BO881" i="1"/>
  <c r="BM913" i="1"/>
  <c r="BN913" i="1"/>
  <c r="BO913" i="1"/>
  <c r="BM945" i="1"/>
  <c r="BN945" i="1"/>
  <c r="BO945" i="1"/>
  <c r="BM977" i="1"/>
  <c r="BN977" i="1"/>
  <c r="BO977" i="1"/>
  <c r="BM1009" i="1"/>
  <c r="BO1009" i="1"/>
  <c r="BN1009" i="1"/>
  <c r="BM1041" i="1"/>
  <c r="BO1041" i="1"/>
  <c r="BN1041" i="1"/>
  <c r="BM1073" i="1"/>
  <c r="BN1073" i="1"/>
  <c r="BO1073" i="1"/>
  <c r="BM1105" i="1"/>
  <c r="BN1105" i="1"/>
  <c r="BO1105" i="1"/>
  <c r="BM1137" i="1"/>
  <c r="BN1137" i="1"/>
  <c r="BO1137" i="1"/>
  <c r="BM1169" i="1"/>
  <c r="BN1169" i="1"/>
  <c r="BO1169" i="1"/>
  <c r="BQ957" i="1"/>
  <c r="BP957" i="1"/>
  <c r="BR957" i="1"/>
  <c r="BP1021" i="1"/>
  <c r="BQ1021" i="1"/>
  <c r="BR1021" i="1"/>
  <c r="BP1085" i="1"/>
  <c r="BQ1085" i="1"/>
  <c r="BR1085" i="1"/>
  <c r="BP1149" i="1"/>
  <c r="BQ1149" i="1"/>
  <c r="BR1149" i="1"/>
  <c r="BP1213" i="1"/>
  <c r="BQ1213" i="1"/>
  <c r="BR1213" i="1"/>
  <c r="BV894" i="1"/>
  <c r="BW894" i="1"/>
  <c r="BX894" i="1"/>
  <c r="BW926" i="1"/>
  <c r="BV926" i="1"/>
  <c r="BX926" i="1"/>
  <c r="BW958" i="1"/>
  <c r="BV958" i="1"/>
  <c r="BX958" i="1"/>
  <c r="BV990" i="1"/>
  <c r="BW990" i="1"/>
  <c r="BX990" i="1"/>
  <c r="BV1022" i="1"/>
  <c r="BW1022" i="1"/>
  <c r="BX1022" i="1"/>
  <c r="BW1054" i="1"/>
  <c r="BV1054" i="1"/>
  <c r="BX1054" i="1"/>
  <c r="BV1086" i="1"/>
  <c r="BW1086" i="1"/>
  <c r="BX1086" i="1"/>
  <c r="BX1118" i="1"/>
  <c r="BV1118" i="1"/>
  <c r="BW1118" i="1"/>
  <c r="BW1150" i="1"/>
  <c r="BX1150" i="1"/>
  <c r="BV1150" i="1"/>
  <c r="BS1336" i="1"/>
  <c r="BT1336" i="1"/>
  <c r="BU1336" i="1"/>
  <c r="BU1400" i="1"/>
  <c r="BS1400" i="1"/>
  <c r="BT1400" i="1"/>
  <c r="BS1464" i="1"/>
  <c r="BT1464" i="1"/>
  <c r="BU1464" i="1"/>
  <c r="BP1199" i="1"/>
  <c r="BQ1199" i="1"/>
  <c r="BR1199" i="1"/>
  <c r="BP931" i="1"/>
  <c r="BQ931" i="1"/>
  <c r="BR931" i="1"/>
  <c r="BP995" i="1"/>
  <c r="BQ995" i="1"/>
  <c r="BR995" i="1"/>
  <c r="BP1063" i="1"/>
  <c r="BQ1063" i="1"/>
  <c r="BR1063" i="1"/>
  <c r="BP1147" i="1"/>
  <c r="BQ1147" i="1"/>
  <c r="BR1147" i="1"/>
  <c r="BP1279" i="1"/>
  <c r="BR1279" i="1"/>
  <c r="BQ1279" i="1"/>
  <c r="BN914" i="1"/>
  <c r="BO914" i="1"/>
  <c r="BM914" i="1"/>
  <c r="BN946" i="1"/>
  <c r="BO946" i="1"/>
  <c r="BM946" i="1"/>
  <c r="BU859" i="1"/>
  <c r="BS859" i="1"/>
  <c r="BT859" i="1"/>
  <c r="BS923" i="1"/>
  <c r="BT923" i="1"/>
  <c r="BU923" i="1"/>
  <c r="BT987" i="1"/>
  <c r="BU987" i="1"/>
  <c r="BS987" i="1"/>
  <c r="BU1051" i="1"/>
  <c r="BS1051" i="1"/>
  <c r="BT1051" i="1"/>
  <c r="BS1115" i="1"/>
  <c r="BT1115" i="1"/>
  <c r="BU1115" i="1"/>
  <c r="BP1261" i="1"/>
  <c r="BQ1261" i="1"/>
  <c r="BR1261" i="1"/>
  <c r="BP1325" i="1"/>
  <c r="BQ1325" i="1"/>
  <c r="BR1325" i="1"/>
  <c r="BP1389" i="1"/>
  <c r="BQ1389" i="1"/>
  <c r="BR1389" i="1"/>
  <c r="BP1453" i="1"/>
  <c r="BQ1453" i="1"/>
  <c r="BR1453" i="1"/>
  <c r="BW1198" i="1"/>
  <c r="BX1198" i="1"/>
  <c r="BV1198" i="1"/>
  <c r="BV1230" i="1"/>
  <c r="BW1230" i="1"/>
  <c r="BX1230" i="1"/>
  <c r="BV1262" i="1"/>
  <c r="BW1262" i="1"/>
  <c r="BX1262" i="1"/>
  <c r="BV1294" i="1"/>
  <c r="BW1294" i="1"/>
  <c r="BX1294" i="1"/>
  <c r="BV1326" i="1"/>
  <c r="BW1326" i="1"/>
  <c r="BX1326" i="1"/>
  <c r="BV1358" i="1"/>
  <c r="BW1358" i="1"/>
  <c r="BX1358" i="1"/>
  <c r="BV1390" i="1"/>
  <c r="BW1390" i="1"/>
  <c r="BX1390" i="1"/>
  <c r="BM1410" i="1"/>
  <c r="BN1410" i="1"/>
  <c r="BO1410" i="1"/>
  <c r="BR2" i="1"/>
  <c r="BQ2" i="1"/>
  <c r="BP2" i="1"/>
  <c r="BM1310" i="1"/>
  <c r="BN1310" i="1"/>
  <c r="BO1310" i="1"/>
  <c r="BX1444" i="1"/>
  <c r="BW1444" i="1"/>
  <c r="BV1444" i="1"/>
  <c r="BM1402" i="1"/>
  <c r="BN1402" i="1"/>
  <c r="BO1402" i="1"/>
  <c r="BP1315" i="1"/>
  <c r="BQ1315" i="1"/>
  <c r="BR1315" i="1"/>
  <c r="BQ1395" i="1"/>
  <c r="BP1395" i="1"/>
  <c r="BR1395" i="1"/>
  <c r="BX1340" i="1"/>
  <c r="BV1340" i="1"/>
  <c r="BW1340" i="1"/>
  <c r="BT1387" i="1"/>
  <c r="BU1387" i="1"/>
  <c r="BS1387" i="1"/>
  <c r="BX1412" i="1"/>
  <c r="BV1412" i="1"/>
  <c r="BW1412" i="1"/>
  <c r="BS1211" i="1"/>
  <c r="BT1211" i="1"/>
  <c r="BU1211" i="1"/>
  <c r="BS1275" i="1"/>
  <c r="BT1275" i="1"/>
  <c r="BU1275" i="1"/>
  <c r="BT1339" i="1"/>
  <c r="BU1339" i="1"/>
  <c r="BS1339" i="1"/>
  <c r="BM1201" i="1"/>
  <c r="BN1201" i="1"/>
  <c r="BO1201" i="1"/>
  <c r="BM1233" i="1"/>
  <c r="BN1233" i="1"/>
  <c r="BO1233" i="1"/>
  <c r="BM1265" i="1"/>
  <c r="BN1265" i="1"/>
  <c r="BO1265" i="1"/>
  <c r="BM1297" i="1"/>
  <c r="BN1297" i="1"/>
  <c r="BO1297" i="1"/>
  <c r="BM1329" i="1"/>
  <c r="BN1329" i="1"/>
  <c r="BO1329" i="1"/>
  <c r="BM1361" i="1"/>
  <c r="BN1361" i="1"/>
  <c r="BO1361" i="1"/>
  <c r="BM1393" i="1"/>
  <c r="BN1393" i="1"/>
  <c r="BO1393" i="1"/>
  <c r="BM1425" i="1"/>
  <c r="BN1425" i="1"/>
  <c r="BO1425" i="1"/>
  <c r="BM1457" i="1"/>
  <c r="BO1457" i="1"/>
  <c r="BN1457" i="1"/>
  <c r="BM1432" i="1"/>
  <c r="BN1432" i="1"/>
  <c r="BO1432" i="1"/>
  <c r="BM1464" i="1"/>
  <c r="BN1464" i="1"/>
  <c r="BO1464" i="1"/>
  <c r="BP83" i="1"/>
  <c r="BQ83" i="1"/>
  <c r="BR83" i="1"/>
  <c r="BV160" i="1"/>
  <c r="BW160" i="1"/>
  <c r="BX160" i="1"/>
  <c r="BW244" i="1"/>
  <c r="BX244" i="1"/>
  <c r="BV244" i="1"/>
  <c r="BW276" i="1"/>
  <c r="BX276" i="1"/>
  <c r="BV276" i="1"/>
  <c r="BW308" i="1"/>
  <c r="BX308" i="1"/>
  <c r="BV308" i="1"/>
  <c r="BS67" i="1"/>
  <c r="BT67" i="1"/>
  <c r="BU67" i="1"/>
  <c r="BS131" i="1"/>
  <c r="BT131" i="1"/>
  <c r="BU131" i="1"/>
  <c r="BU215" i="1"/>
  <c r="BS215" i="1"/>
  <c r="BT215" i="1"/>
  <c r="BS279" i="1"/>
  <c r="BT279" i="1"/>
  <c r="BU279" i="1"/>
  <c r="BS42" i="1"/>
  <c r="BT42" i="1"/>
  <c r="BU42" i="1"/>
  <c r="BS106" i="1"/>
  <c r="BT106" i="1"/>
  <c r="BU106" i="1"/>
  <c r="BU170" i="1"/>
  <c r="BS170" i="1"/>
  <c r="BT170" i="1"/>
  <c r="BS234" i="1"/>
  <c r="BT234" i="1"/>
  <c r="BU234" i="1"/>
  <c r="BS57" i="1"/>
  <c r="BT57" i="1"/>
  <c r="BU57" i="1"/>
  <c r="BU121" i="1"/>
  <c r="BS121" i="1"/>
  <c r="BT121" i="1"/>
  <c r="BS185" i="1"/>
  <c r="BT185" i="1"/>
  <c r="BU185" i="1"/>
  <c r="BS249" i="1"/>
  <c r="BT249" i="1"/>
  <c r="BU249" i="1"/>
  <c r="BS313" i="1"/>
  <c r="BT313" i="1"/>
  <c r="BU313" i="1"/>
  <c r="BX645" i="1"/>
  <c r="BV645" i="1"/>
  <c r="BW645" i="1"/>
  <c r="BV677" i="1"/>
  <c r="BW677" i="1"/>
  <c r="BX677" i="1"/>
  <c r="BS319" i="1"/>
  <c r="BT319" i="1"/>
  <c r="BU319" i="1"/>
  <c r="BU383" i="1"/>
  <c r="BS383" i="1"/>
  <c r="BT383" i="1"/>
  <c r="BU447" i="1"/>
  <c r="BS447" i="1"/>
  <c r="BT447" i="1"/>
  <c r="BT511" i="1"/>
  <c r="BU511" i="1"/>
  <c r="BS511" i="1"/>
  <c r="BU422" i="1"/>
  <c r="BS422" i="1"/>
  <c r="BT422" i="1"/>
  <c r="BU486" i="1"/>
  <c r="BS486" i="1"/>
  <c r="BT486" i="1"/>
  <c r="BS550" i="1"/>
  <c r="BT550" i="1"/>
  <c r="BU550" i="1"/>
  <c r="BU614" i="1"/>
  <c r="BS614" i="1"/>
  <c r="BT614" i="1"/>
  <c r="BU678" i="1"/>
  <c r="BS678" i="1"/>
  <c r="BT678" i="1"/>
  <c r="BS477" i="1"/>
  <c r="BT477" i="1"/>
  <c r="BU477" i="1"/>
  <c r="BS541" i="1"/>
  <c r="BT541" i="1"/>
  <c r="BU541" i="1"/>
  <c r="BS605" i="1"/>
  <c r="BT605" i="1"/>
  <c r="BU605" i="1"/>
  <c r="BS669" i="1"/>
  <c r="BT669" i="1"/>
  <c r="BU669" i="1"/>
  <c r="BQ1276" i="1"/>
  <c r="BR1276" i="1"/>
  <c r="BP1276" i="1"/>
  <c r="BP1194" i="1"/>
  <c r="BQ1194" i="1"/>
  <c r="BR1194" i="1"/>
  <c r="BQ1286" i="1"/>
  <c r="BR1286" i="1"/>
  <c r="BP1286" i="1"/>
  <c r="BS750" i="1"/>
  <c r="BT750" i="1"/>
  <c r="BU750" i="1"/>
  <c r="BS814" i="1"/>
  <c r="BT814" i="1"/>
  <c r="BU814" i="1"/>
  <c r="BU878" i="1"/>
  <c r="BS878" i="1"/>
  <c r="BT878" i="1"/>
  <c r="BU942" i="1"/>
  <c r="BS942" i="1"/>
  <c r="BT942" i="1"/>
  <c r="BS1006" i="1"/>
  <c r="BT1006" i="1"/>
  <c r="BU1006" i="1"/>
  <c r="BS1070" i="1"/>
  <c r="BT1070" i="1"/>
  <c r="BU1070" i="1"/>
  <c r="BS1134" i="1"/>
  <c r="BT1134" i="1"/>
  <c r="BU1134" i="1"/>
  <c r="BS1198" i="1"/>
  <c r="BT1198" i="1"/>
  <c r="BU1198" i="1"/>
  <c r="BT1262" i="1"/>
  <c r="BU1262" i="1"/>
  <c r="BS1262" i="1"/>
  <c r="BS1326" i="1"/>
  <c r="BT1326" i="1"/>
  <c r="BU1326" i="1"/>
  <c r="BU749" i="1"/>
  <c r="BS749" i="1"/>
  <c r="BT749" i="1"/>
  <c r="BU813" i="1"/>
  <c r="BS813" i="1"/>
  <c r="BT813" i="1"/>
  <c r="BS877" i="1"/>
  <c r="BT877" i="1"/>
  <c r="BU877" i="1"/>
  <c r="BS941" i="1"/>
  <c r="BT941" i="1"/>
  <c r="BU941" i="1"/>
  <c r="BS1005" i="1"/>
  <c r="BT1005" i="1"/>
  <c r="BU1005" i="1"/>
  <c r="BS1069" i="1"/>
  <c r="BT1069" i="1"/>
  <c r="BU1069" i="1"/>
  <c r="BT1133" i="1"/>
  <c r="BS1133" i="1"/>
  <c r="BU1133" i="1"/>
  <c r="BS1197" i="1"/>
  <c r="BT1197" i="1"/>
  <c r="BU1197" i="1"/>
  <c r="BU1261" i="1"/>
  <c r="BS1261" i="1"/>
  <c r="BT1261" i="1"/>
  <c r="BS1325" i="1"/>
  <c r="BT1325" i="1"/>
  <c r="BU1325" i="1"/>
  <c r="BP1360" i="1"/>
  <c r="BQ1360" i="1"/>
  <c r="BR1360" i="1"/>
  <c r="BP1424" i="1"/>
  <c r="BQ1424" i="1"/>
  <c r="BR1424" i="1"/>
  <c r="BP1394" i="1"/>
  <c r="BQ1394" i="1"/>
  <c r="BR1394" i="1"/>
  <c r="BP1386" i="1"/>
  <c r="BQ1386" i="1"/>
  <c r="BR1386" i="1"/>
  <c r="BS1394" i="1"/>
  <c r="BT1394" i="1"/>
  <c r="BU1394" i="1"/>
  <c r="BS1458" i="1"/>
  <c r="BT1458" i="1"/>
  <c r="BU1458" i="1"/>
  <c r="BP94" i="1"/>
  <c r="BQ94" i="1"/>
  <c r="BR94" i="1"/>
  <c r="BV1068" i="1"/>
  <c r="BW1068" i="1"/>
  <c r="BX1068" i="1"/>
  <c r="BS535" i="1"/>
  <c r="BT535" i="1"/>
  <c r="BU535" i="1"/>
  <c r="BM795" i="1"/>
  <c r="BN795" i="1"/>
  <c r="BO795" i="1"/>
  <c r="BM923" i="1"/>
  <c r="BN923" i="1"/>
  <c r="BO923" i="1"/>
  <c r="BN1051" i="1"/>
  <c r="BO1051" i="1"/>
  <c r="BM1051" i="1"/>
  <c r="BO1179" i="1"/>
  <c r="BM1179" i="1"/>
  <c r="BN1179" i="1"/>
  <c r="BN1307" i="1"/>
  <c r="BO1307" i="1"/>
  <c r="BM1307" i="1"/>
  <c r="BN1435" i="1"/>
  <c r="BM1435" i="1"/>
  <c r="BO1435" i="1"/>
  <c r="BS1449" i="1"/>
  <c r="BT1449" i="1"/>
  <c r="BU1449" i="1"/>
  <c r="BM751" i="1"/>
  <c r="BN751" i="1"/>
  <c r="BO751" i="1"/>
  <c r="BM879" i="1"/>
  <c r="BN879" i="1"/>
  <c r="BO879" i="1"/>
  <c r="BT4" i="1"/>
  <c r="BU4" i="1"/>
  <c r="BS4" i="1"/>
  <c r="BP95" i="1"/>
  <c r="BQ95" i="1"/>
  <c r="BR95" i="1"/>
  <c r="BS1441" i="1"/>
  <c r="BT1441" i="1"/>
  <c r="BU1441" i="1"/>
  <c r="BM727" i="1"/>
  <c r="BN727" i="1"/>
  <c r="BO727" i="1"/>
  <c r="BM855" i="1"/>
  <c r="BN855" i="1"/>
  <c r="BO855" i="1"/>
  <c r="BM983" i="1"/>
  <c r="BN983" i="1"/>
  <c r="BO983" i="1"/>
  <c r="BP18" i="1"/>
  <c r="BQ18" i="1"/>
  <c r="BR18" i="1"/>
  <c r="BM4" i="1"/>
  <c r="BN4" i="1"/>
  <c r="BO4" i="1"/>
  <c r="BP20" i="1"/>
  <c r="BQ20" i="1"/>
  <c r="BR20" i="1"/>
  <c r="BP84" i="1"/>
  <c r="BQ84" i="1"/>
  <c r="BR84" i="1"/>
  <c r="BP148" i="1"/>
  <c r="BQ148" i="1"/>
  <c r="BR148" i="1"/>
  <c r="BM3" i="1"/>
  <c r="BN3" i="1"/>
  <c r="BO3" i="1"/>
  <c r="BX45" i="1"/>
  <c r="BV45" i="1"/>
  <c r="BW45" i="1"/>
  <c r="BX77" i="1"/>
  <c r="BV77" i="1"/>
  <c r="BW77" i="1"/>
  <c r="BX109" i="1"/>
  <c r="BV109" i="1"/>
  <c r="BW109" i="1"/>
  <c r="BV141" i="1"/>
  <c r="BW141" i="1"/>
  <c r="BX141" i="1"/>
  <c r="BV52" i="1"/>
  <c r="BW52" i="1"/>
  <c r="BX52" i="1"/>
  <c r="BM86" i="1"/>
  <c r="BN86" i="1"/>
  <c r="BO86" i="1"/>
  <c r="BM118" i="1"/>
  <c r="BN118" i="1"/>
  <c r="BO118" i="1"/>
  <c r="BM45" i="1"/>
  <c r="BN45" i="1"/>
  <c r="BO45" i="1"/>
  <c r="BM77" i="1"/>
  <c r="BN77" i="1"/>
  <c r="BO77" i="1"/>
  <c r="BM109" i="1"/>
  <c r="BN109" i="1"/>
  <c r="BO109" i="1"/>
  <c r="BM141" i="1"/>
  <c r="BN141" i="1"/>
  <c r="BO141" i="1"/>
  <c r="BM173" i="1"/>
  <c r="BN173" i="1"/>
  <c r="BO173" i="1"/>
  <c r="BO205" i="1"/>
  <c r="BM205" i="1"/>
  <c r="BN205" i="1"/>
  <c r="BP81" i="1"/>
  <c r="BQ81" i="1"/>
  <c r="BR81" i="1"/>
  <c r="BQ145" i="1"/>
  <c r="BR145" i="1"/>
  <c r="BP145" i="1"/>
  <c r="BP232" i="1"/>
  <c r="BQ232" i="1"/>
  <c r="BR232" i="1"/>
  <c r="BP296" i="1"/>
  <c r="BQ296" i="1"/>
  <c r="BR296" i="1"/>
  <c r="BP360" i="1"/>
  <c r="BQ360" i="1"/>
  <c r="BR360" i="1"/>
  <c r="BV165" i="1"/>
  <c r="BW165" i="1"/>
  <c r="BX165" i="1"/>
  <c r="BV197" i="1"/>
  <c r="BW197" i="1"/>
  <c r="BX197" i="1"/>
  <c r="BV229" i="1"/>
  <c r="BW229" i="1"/>
  <c r="BX229" i="1"/>
  <c r="BV261" i="1"/>
  <c r="BW261" i="1"/>
  <c r="BX261" i="1"/>
  <c r="BV293" i="1"/>
  <c r="BW293" i="1"/>
  <c r="BX293" i="1"/>
  <c r="BV325" i="1"/>
  <c r="BW325" i="1"/>
  <c r="BX325" i="1"/>
  <c r="BS176" i="1"/>
  <c r="BT176" i="1"/>
  <c r="BU176" i="1"/>
  <c r="BU284" i="1"/>
  <c r="BS284" i="1"/>
  <c r="BT284" i="1"/>
  <c r="BP191" i="1"/>
  <c r="BQ191" i="1"/>
  <c r="BR191" i="1"/>
  <c r="BV196" i="1"/>
  <c r="BW196" i="1"/>
  <c r="BX196" i="1"/>
  <c r="BM217" i="1"/>
  <c r="BN217" i="1"/>
  <c r="BO217" i="1"/>
  <c r="BM249" i="1"/>
  <c r="BN249" i="1"/>
  <c r="BO249" i="1"/>
  <c r="BQ221" i="1"/>
  <c r="BP221" i="1"/>
  <c r="BR221" i="1"/>
  <c r="BP285" i="1"/>
  <c r="BQ285" i="1"/>
  <c r="BR285" i="1"/>
  <c r="BV42" i="1"/>
  <c r="BW42" i="1"/>
  <c r="BX42" i="1"/>
  <c r="BV74" i="1"/>
  <c r="BW74" i="1"/>
  <c r="BX74" i="1"/>
  <c r="BV106" i="1"/>
  <c r="BW106" i="1"/>
  <c r="BX106" i="1"/>
  <c r="BV138" i="1"/>
  <c r="BW138" i="1"/>
  <c r="BX138" i="1"/>
  <c r="BW170" i="1"/>
  <c r="BX170" i="1"/>
  <c r="BV170" i="1"/>
  <c r="BV202" i="1"/>
  <c r="BW202" i="1"/>
  <c r="BX202" i="1"/>
  <c r="BQ402" i="1"/>
  <c r="BR402" i="1"/>
  <c r="BP402" i="1"/>
  <c r="BQ466" i="1"/>
  <c r="BR466" i="1"/>
  <c r="BP466" i="1"/>
  <c r="BP530" i="1"/>
  <c r="BQ530" i="1"/>
  <c r="BR530" i="1"/>
  <c r="BP594" i="1"/>
  <c r="BQ594" i="1"/>
  <c r="BR594" i="1"/>
  <c r="BV275" i="1"/>
  <c r="BW275" i="1"/>
  <c r="BX275" i="1"/>
  <c r="BW307" i="1"/>
  <c r="BX307" i="1"/>
  <c r="BV307" i="1"/>
  <c r="BV339" i="1"/>
  <c r="BW339" i="1"/>
  <c r="BX339" i="1"/>
  <c r="BV371" i="1"/>
  <c r="BW371" i="1"/>
  <c r="BX371" i="1"/>
  <c r="BV403" i="1"/>
  <c r="BW403" i="1"/>
  <c r="BX403" i="1"/>
  <c r="BV435" i="1"/>
  <c r="BW435" i="1"/>
  <c r="BX435" i="1"/>
  <c r="BV467" i="1"/>
  <c r="BW467" i="1"/>
  <c r="BX467" i="1"/>
  <c r="BV499" i="1"/>
  <c r="BW499" i="1"/>
  <c r="BX499" i="1"/>
  <c r="BP349" i="1"/>
  <c r="BQ349" i="1"/>
  <c r="BR349" i="1"/>
  <c r="BP413" i="1"/>
  <c r="BQ413" i="1"/>
  <c r="BR413" i="1"/>
  <c r="BP477" i="1"/>
  <c r="BQ477" i="1"/>
  <c r="BR477" i="1"/>
  <c r="BP541" i="1"/>
  <c r="BQ541" i="1"/>
  <c r="BR541" i="1"/>
  <c r="BX210" i="1"/>
  <c r="BV210" i="1"/>
  <c r="BW210" i="1"/>
  <c r="BV242" i="1"/>
  <c r="BW242" i="1"/>
  <c r="BX242" i="1"/>
  <c r="BV274" i="1"/>
  <c r="BW274" i="1"/>
  <c r="BX274" i="1"/>
  <c r="BV306" i="1"/>
  <c r="BW306" i="1"/>
  <c r="BX306" i="1"/>
  <c r="BV338" i="1"/>
  <c r="BW338" i="1"/>
  <c r="BX338" i="1"/>
  <c r="BW370" i="1"/>
  <c r="BX370" i="1"/>
  <c r="BV370" i="1"/>
  <c r="BX402" i="1"/>
  <c r="BV402" i="1"/>
  <c r="BW402" i="1"/>
  <c r="BV434" i="1"/>
  <c r="BW434" i="1"/>
  <c r="BX434" i="1"/>
  <c r="BV466" i="1"/>
  <c r="BW466" i="1"/>
  <c r="BX466" i="1"/>
  <c r="BV498" i="1"/>
  <c r="BW498" i="1"/>
  <c r="BX498" i="1"/>
  <c r="BV530" i="1"/>
  <c r="BW530" i="1"/>
  <c r="BX530" i="1"/>
  <c r="BS425" i="1"/>
  <c r="BT425" i="1"/>
  <c r="BU425" i="1"/>
  <c r="BW333" i="1"/>
  <c r="BX333" i="1"/>
  <c r="BV333" i="1"/>
  <c r="BV365" i="1"/>
  <c r="BW365" i="1"/>
  <c r="BX365" i="1"/>
  <c r="BV397" i="1"/>
  <c r="BW397" i="1"/>
  <c r="BX397" i="1"/>
  <c r="BV429" i="1"/>
  <c r="BW429" i="1"/>
  <c r="BX429" i="1"/>
  <c r="BV461" i="1"/>
  <c r="BW461" i="1"/>
  <c r="BX461" i="1"/>
  <c r="BV493" i="1"/>
  <c r="BW493" i="1"/>
  <c r="BX493" i="1"/>
  <c r="BV525" i="1"/>
  <c r="BW525" i="1"/>
  <c r="BX525" i="1"/>
  <c r="BV557" i="1"/>
  <c r="BW557" i="1"/>
  <c r="BX557" i="1"/>
  <c r="BV589" i="1"/>
  <c r="BW589" i="1"/>
  <c r="BX589" i="1"/>
  <c r="BS332" i="1"/>
  <c r="BT332" i="1"/>
  <c r="BU332" i="1"/>
  <c r="BS396" i="1"/>
  <c r="BT396" i="1"/>
  <c r="BU396" i="1"/>
  <c r="BT460" i="1"/>
  <c r="BU460" i="1"/>
  <c r="BS460" i="1"/>
  <c r="BS524" i="1"/>
  <c r="BT524" i="1"/>
  <c r="BU524" i="1"/>
  <c r="BP283" i="1"/>
  <c r="BQ283" i="1"/>
  <c r="BR283" i="1"/>
  <c r="BP347" i="1"/>
  <c r="BQ347" i="1"/>
  <c r="BR347" i="1"/>
  <c r="BR411" i="1"/>
  <c r="BP411" i="1"/>
  <c r="BQ411" i="1"/>
  <c r="BP475" i="1"/>
  <c r="BQ475" i="1"/>
  <c r="BR475" i="1"/>
  <c r="BQ539" i="1"/>
  <c r="BR539" i="1"/>
  <c r="BP539" i="1"/>
  <c r="BV629" i="1"/>
  <c r="BW629" i="1"/>
  <c r="BX629" i="1"/>
  <c r="BS604" i="1"/>
  <c r="BT604" i="1"/>
  <c r="BU604" i="1"/>
  <c r="BS668" i="1"/>
  <c r="BT668" i="1"/>
  <c r="BU668" i="1"/>
  <c r="BS732" i="1"/>
  <c r="BT732" i="1"/>
  <c r="BU732" i="1"/>
  <c r="BS796" i="1"/>
  <c r="BT796" i="1"/>
  <c r="BU796" i="1"/>
  <c r="BS860" i="1"/>
  <c r="BT860" i="1"/>
  <c r="BU860" i="1"/>
  <c r="BP551" i="1"/>
  <c r="BQ551" i="1"/>
  <c r="BR551" i="1"/>
  <c r="BP615" i="1"/>
  <c r="BQ615" i="1"/>
  <c r="BR615" i="1"/>
  <c r="BV212" i="1"/>
  <c r="BW212" i="1"/>
  <c r="BX212" i="1"/>
  <c r="BM541" i="1"/>
  <c r="BN541" i="1"/>
  <c r="BO541" i="1"/>
  <c r="BM573" i="1"/>
  <c r="BN573" i="1"/>
  <c r="BO573" i="1"/>
  <c r="BO605" i="1"/>
  <c r="BM605" i="1"/>
  <c r="BN605" i="1"/>
  <c r="BM637" i="1"/>
  <c r="BN637" i="1"/>
  <c r="BO637" i="1"/>
  <c r="BM669" i="1"/>
  <c r="BN669" i="1"/>
  <c r="BO669" i="1"/>
  <c r="BM701" i="1"/>
  <c r="BN701" i="1"/>
  <c r="BO701" i="1"/>
  <c r="BM733" i="1"/>
  <c r="BN733" i="1"/>
  <c r="BO733" i="1"/>
  <c r="BN765" i="1"/>
  <c r="BO765" i="1"/>
  <c r="BM765" i="1"/>
  <c r="BM797" i="1"/>
  <c r="BN797" i="1"/>
  <c r="BO797" i="1"/>
  <c r="BM829" i="1"/>
  <c r="BO829" i="1"/>
  <c r="BN829" i="1"/>
  <c r="BQ625" i="1"/>
  <c r="BR625" i="1"/>
  <c r="BP625" i="1"/>
  <c r="BQ689" i="1"/>
  <c r="BP689" i="1"/>
  <c r="BR689" i="1"/>
  <c r="BP753" i="1"/>
  <c r="BQ753" i="1"/>
  <c r="BR753" i="1"/>
  <c r="BP817" i="1"/>
  <c r="BQ817" i="1"/>
  <c r="BR817" i="1"/>
  <c r="BQ881" i="1"/>
  <c r="BR881" i="1"/>
  <c r="BP881" i="1"/>
  <c r="BM552" i="1"/>
  <c r="BN552" i="1"/>
  <c r="BO552" i="1"/>
  <c r="BM584" i="1"/>
  <c r="BN584" i="1"/>
  <c r="BO584" i="1"/>
  <c r="BM616" i="1"/>
  <c r="BN616" i="1"/>
  <c r="BO616" i="1"/>
  <c r="BM648" i="1"/>
  <c r="BN648" i="1"/>
  <c r="BO648" i="1"/>
  <c r="BM680" i="1"/>
  <c r="BO680" i="1"/>
  <c r="BN680" i="1"/>
  <c r="BM712" i="1"/>
  <c r="BN712" i="1"/>
  <c r="BO712" i="1"/>
  <c r="BM744" i="1"/>
  <c r="BN744" i="1"/>
  <c r="BO744" i="1"/>
  <c r="BM776" i="1"/>
  <c r="BN776" i="1"/>
  <c r="BO776" i="1"/>
  <c r="BO808" i="1"/>
  <c r="BM808" i="1"/>
  <c r="BN808" i="1"/>
  <c r="BM840" i="1"/>
  <c r="BN840" i="1"/>
  <c r="BO840" i="1"/>
  <c r="BM872" i="1"/>
  <c r="BN872" i="1"/>
  <c r="BO872" i="1"/>
  <c r="BU956" i="1"/>
  <c r="BT956" i="1"/>
  <c r="BS956" i="1"/>
  <c r="BS1020" i="1"/>
  <c r="BT1020" i="1"/>
  <c r="BU1020" i="1"/>
  <c r="BS1084" i="1"/>
  <c r="BT1084" i="1"/>
  <c r="BU1084" i="1"/>
  <c r="BT1148" i="1"/>
  <c r="BU1148" i="1"/>
  <c r="BS1148" i="1"/>
  <c r="BT1212" i="1"/>
  <c r="BS1212" i="1"/>
  <c r="BU1212" i="1"/>
  <c r="BS1276" i="1"/>
  <c r="BT1276" i="1"/>
  <c r="BU1276" i="1"/>
  <c r="BP791" i="1"/>
  <c r="BQ791" i="1"/>
  <c r="BR791" i="1"/>
  <c r="BP855" i="1"/>
  <c r="BQ855" i="1"/>
  <c r="BR855" i="1"/>
  <c r="BM638" i="1"/>
  <c r="BN638" i="1"/>
  <c r="BO638" i="1"/>
  <c r="BO670" i="1"/>
  <c r="BM670" i="1"/>
  <c r="BN670" i="1"/>
  <c r="BO702" i="1"/>
  <c r="BM702" i="1"/>
  <c r="BN702" i="1"/>
  <c r="BO734" i="1"/>
  <c r="BM734" i="1"/>
  <c r="BN734" i="1"/>
  <c r="BO766" i="1"/>
  <c r="BM766" i="1"/>
  <c r="BN766" i="1"/>
  <c r="BO798" i="1"/>
  <c r="BM798" i="1"/>
  <c r="BN798" i="1"/>
  <c r="BM830" i="1"/>
  <c r="BN830" i="1"/>
  <c r="BO830" i="1"/>
  <c r="BM862" i="1"/>
  <c r="BN862" i="1"/>
  <c r="BO862" i="1"/>
  <c r="BS651" i="1"/>
  <c r="BT651" i="1"/>
  <c r="BU651" i="1"/>
  <c r="BS715" i="1"/>
  <c r="BT715" i="1"/>
  <c r="BU715" i="1"/>
  <c r="BS779" i="1"/>
  <c r="BT779" i="1"/>
  <c r="BU779" i="1"/>
  <c r="BX851" i="1"/>
  <c r="BV851" i="1"/>
  <c r="BW851" i="1"/>
  <c r="BW883" i="1"/>
  <c r="BX883" i="1"/>
  <c r="BV883" i="1"/>
  <c r="BV915" i="1"/>
  <c r="BW915" i="1"/>
  <c r="BX915" i="1"/>
  <c r="BV947" i="1"/>
  <c r="BW947" i="1"/>
  <c r="BX947" i="1"/>
  <c r="BW979" i="1"/>
  <c r="BV979" i="1"/>
  <c r="BX979" i="1"/>
  <c r="BW1011" i="1"/>
  <c r="BV1011" i="1"/>
  <c r="BX1011" i="1"/>
  <c r="BV1043" i="1"/>
  <c r="BW1043" i="1"/>
  <c r="BX1043" i="1"/>
  <c r="BV1075" i="1"/>
  <c r="BX1075" i="1"/>
  <c r="BW1075" i="1"/>
  <c r="BV1107" i="1"/>
  <c r="BX1107" i="1"/>
  <c r="BW1107" i="1"/>
  <c r="BV1139" i="1"/>
  <c r="BW1139" i="1"/>
  <c r="BX1139" i="1"/>
  <c r="BV1171" i="1"/>
  <c r="BW1171" i="1"/>
  <c r="BX1171" i="1"/>
  <c r="BQ961" i="1"/>
  <c r="BP961" i="1"/>
  <c r="BR961" i="1"/>
  <c r="BP1025" i="1"/>
  <c r="BQ1025" i="1"/>
  <c r="BR1025" i="1"/>
  <c r="BP1089" i="1"/>
  <c r="BQ1089" i="1"/>
  <c r="BR1089" i="1"/>
  <c r="BP1153" i="1"/>
  <c r="BQ1153" i="1"/>
  <c r="BR1153" i="1"/>
  <c r="BP1217" i="1"/>
  <c r="BQ1217" i="1"/>
  <c r="BR1217" i="1"/>
  <c r="BM896" i="1"/>
  <c r="BN896" i="1"/>
  <c r="BO896" i="1"/>
  <c r="BM928" i="1"/>
  <c r="BO928" i="1"/>
  <c r="BN928" i="1"/>
  <c r="BM960" i="1"/>
  <c r="BO960" i="1"/>
  <c r="BN960" i="1"/>
  <c r="BN992" i="1"/>
  <c r="BO992" i="1"/>
  <c r="BM992" i="1"/>
  <c r="BM1024" i="1"/>
  <c r="BN1024" i="1"/>
  <c r="BO1024" i="1"/>
  <c r="BO1056" i="1"/>
  <c r="BM1056" i="1"/>
  <c r="BN1056" i="1"/>
  <c r="BM1088" i="1"/>
  <c r="BN1088" i="1"/>
  <c r="BO1088" i="1"/>
  <c r="BM1120" i="1"/>
  <c r="BN1120" i="1"/>
  <c r="BO1120" i="1"/>
  <c r="BM1152" i="1"/>
  <c r="BN1152" i="1"/>
  <c r="BO1152" i="1"/>
  <c r="BS1340" i="1"/>
  <c r="BT1340" i="1"/>
  <c r="BU1340" i="1"/>
  <c r="BU1404" i="1"/>
  <c r="BS1404" i="1"/>
  <c r="BT1404" i="1"/>
  <c r="BS1468" i="1"/>
  <c r="BT1468" i="1"/>
  <c r="BU1468" i="1"/>
  <c r="BP1203" i="1"/>
  <c r="BQ1203" i="1"/>
  <c r="BR1203" i="1"/>
  <c r="BR935" i="1"/>
  <c r="BQ935" i="1"/>
  <c r="BP935" i="1"/>
  <c r="BP999" i="1"/>
  <c r="BQ999" i="1"/>
  <c r="BR999" i="1"/>
  <c r="BP1067" i="1"/>
  <c r="BQ1067" i="1"/>
  <c r="BR1067" i="1"/>
  <c r="BP1155" i="1"/>
  <c r="BQ1155" i="1"/>
  <c r="BR1155" i="1"/>
  <c r="BV884" i="1"/>
  <c r="BW884" i="1"/>
  <c r="BX884" i="1"/>
  <c r="BV916" i="1"/>
  <c r="BW916" i="1"/>
  <c r="BX916" i="1"/>
  <c r="BV948" i="1"/>
  <c r="BW948" i="1"/>
  <c r="BX948" i="1"/>
  <c r="BU863" i="1"/>
  <c r="BS863" i="1"/>
  <c r="BT863" i="1"/>
  <c r="BU927" i="1"/>
  <c r="BS927" i="1"/>
  <c r="BT927" i="1"/>
  <c r="BT991" i="1"/>
  <c r="BU991" i="1"/>
  <c r="BS991" i="1"/>
  <c r="BU1055" i="1"/>
  <c r="BS1055" i="1"/>
  <c r="BT1055" i="1"/>
  <c r="BS1119" i="1"/>
  <c r="BT1119" i="1"/>
  <c r="BU1119" i="1"/>
  <c r="BP1265" i="1"/>
  <c r="BQ1265" i="1"/>
  <c r="BR1265" i="1"/>
  <c r="BP1329" i="1"/>
  <c r="BQ1329" i="1"/>
  <c r="BR1329" i="1"/>
  <c r="BP1393" i="1"/>
  <c r="BQ1393" i="1"/>
  <c r="BR1393" i="1"/>
  <c r="BP1457" i="1"/>
  <c r="BQ1457" i="1"/>
  <c r="BR1457" i="1"/>
  <c r="BM1200" i="1"/>
  <c r="BN1200" i="1"/>
  <c r="BO1200" i="1"/>
  <c r="BM1232" i="1"/>
  <c r="BN1232" i="1"/>
  <c r="BO1232" i="1"/>
  <c r="BM1264" i="1"/>
  <c r="BN1264" i="1"/>
  <c r="BO1264" i="1"/>
  <c r="BM1296" i="1"/>
  <c r="BN1296" i="1"/>
  <c r="BO1296" i="1"/>
  <c r="BM1328" i="1"/>
  <c r="BN1328" i="1"/>
  <c r="BO1328" i="1"/>
  <c r="BM1360" i="1"/>
  <c r="BN1360" i="1"/>
  <c r="BO1360" i="1"/>
  <c r="BM1392" i="1"/>
  <c r="BN1392" i="1"/>
  <c r="BO1392" i="1"/>
  <c r="BX1416" i="1"/>
  <c r="BV1416" i="1"/>
  <c r="BW1416" i="1"/>
  <c r="BP1351" i="1"/>
  <c r="BQ1351" i="1"/>
  <c r="BR1351" i="1"/>
  <c r="BM1318" i="1"/>
  <c r="BN1318" i="1"/>
  <c r="BO1318" i="1"/>
  <c r="BX1460" i="1"/>
  <c r="BV1460" i="1"/>
  <c r="BW1460" i="1"/>
  <c r="BO1426" i="1"/>
  <c r="BM1426" i="1"/>
  <c r="BN1426" i="1"/>
  <c r="BP1319" i="1"/>
  <c r="BQ1319" i="1"/>
  <c r="BR1319" i="1"/>
  <c r="BQ1399" i="1"/>
  <c r="BP1399" i="1"/>
  <c r="BR1399" i="1"/>
  <c r="BM1346" i="1"/>
  <c r="BN1346" i="1"/>
  <c r="BO1346" i="1"/>
  <c r="BT1399" i="1"/>
  <c r="BU1399" i="1"/>
  <c r="BS1399" i="1"/>
  <c r="BX1424" i="1"/>
  <c r="BV1424" i="1"/>
  <c r="BW1424" i="1"/>
  <c r="BU1215" i="1"/>
  <c r="BS1215" i="1"/>
  <c r="BT1215" i="1"/>
  <c r="BU1279" i="1"/>
  <c r="BS1279" i="1"/>
  <c r="BT1279" i="1"/>
  <c r="BT1347" i="1"/>
  <c r="BU1347" i="1"/>
  <c r="BS1347" i="1"/>
  <c r="BV1203" i="1"/>
  <c r="BW1203" i="1"/>
  <c r="BX1203" i="1"/>
  <c r="BV1235" i="1"/>
  <c r="BW1235" i="1"/>
  <c r="BX1235" i="1"/>
  <c r="BX1267" i="1"/>
  <c r="BV1267" i="1"/>
  <c r="BW1267" i="1"/>
  <c r="BV1299" i="1"/>
  <c r="BW1299" i="1"/>
  <c r="BX1299" i="1"/>
  <c r="BV1331" i="1"/>
  <c r="BW1331" i="1"/>
  <c r="BX1331" i="1"/>
  <c r="BV1363" i="1"/>
  <c r="BW1363" i="1"/>
  <c r="BX1363" i="1"/>
  <c r="BV1395" i="1"/>
  <c r="BW1395" i="1"/>
  <c r="BX1395" i="1"/>
  <c r="BV1427" i="1"/>
  <c r="BW1427" i="1"/>
  <c r="BX1427" i="1"/>
  <c r="BW1459" i="1"/>
  <c r="BX1459" i="1"/>
  <c r="BV1459" i="1"/>
  <c r="BV1434" i="1"/>
  <c r="BW1434" i="1"/>
  <c r="BX1434" i="1"/>
  <c r="BV1466" i="1"/>
  <c r="BW1466" i="1"/>
  <c r="BX1466" i="1"/>
  <c r="BV4" i="1"/>
  <c r="BW4" i="1"/>
  <c r="BX4" i="1"/>
  <c r="BM162" i="1"/>
  <c r="BN162" i="1"/>
  <c r="BO162" i="1"/>
  <c r="BO246" i="1"/>
  <c r="BM246" i="1"/>
  <c r="BN246" i="1"/>
  <c r="BO278" i="1"/>
  <c r="BM278" i="1"/>
  <c r="BN278" i="1"/>
  <c r="BO310" i="1"/>
  <c r="BM310" i="1"/>
  <c r="BN310" i="1"/>
  <c r="BS71" i="1"/>
  <c r="BT71" i="1"/>
  <c r="BU71" i="1"/>
  <c r="BS135" i="1"/>
  <c r="BT135" i="1"/>
  <c r="BU135" i="1"/>
  <c r="BS219" i="1"/>
  <c r="BT219" i="1"/>
  <c r="BU219" i="1"/>
  <c r="BS283" i="1"/>
  <c r="BT283" i="1"/>
  <c r="BU283" i="1"/>
  <c r="BS46" i="1"/>
  <c r="BT46" i="1"/>
  <c r="BU46" i="1"/>
  <c r="BS110" i="1"/>
  <c r="BT110" i="1"/>
  <c r="BU110" i="1"/>
  <c r="BU174" i="1"/>
  <c r="BS174" i="1"/>
  <c r="BT174" i="1"/>
  <c r="BS238" i="1"/>
  <c r="BT238" i="1"/>
  <c r="BU238" i="1"/>
  <c r="BS61" i="1"/>
  <c r="BT61" i="1"/>
  <c r="BU61" i="1"/>
  <c r="BS125" i="1"/>
  <c r="BT125" i="1"/>
  <c r="BU125" i="1"/>
  <c r="BT189" i="1"/>
  <c r="BU189" i="1"/>
  <c r="BS189" i="1"/>
  <c r="BS253" i="1"/>
  <c r="BT253" i="1"/>
  <c r="BU253" i="1"/>
  <c r="BS317" i="1"/>
  <c r="BT317" i="1"/>
  <c r="BU317" i="1"/>
  <c r="BM647" i="1"/>
  <c r="BN647" i="1"/>
  <c r="BO647" i="1"/>
  <c r="BM679" i="1"/>
  <c r="BN679" i="1"/>
  <c r="BO679" i="1"/>
  <c r="BS323" i="1"/>
  <c r="BT323" i="1"/>
  <c r="BU323" i="1"/>
  <c r="BU387" i="1"/>
  <c r="BS387" i="1"/>
  <c r="BT387" i="1"/>
  <c r="BU451" i="1"/>
  <c r="BS451" i="1"/>
  <c r="BT451" i="1"/>
  <c r="BS515" i="1"/>
  <c r="BT515" i="1"/>
  <c r="BU515" i="1"/>
  <c r="BS426" i="1"/>
  <c r="BT426" i="1"/>
  <c r="BU426" i="1"/>
  <c r="BS490" i="1"/>
  <c r="BT490" i="1"/>
  <c r="BU490" i="1"/>
  <c r="BS554" i="1"/>
  <c r="BT554" i="1"/>
  <c r="BU554" i="1"/>
  <c r="BU618" i="1"/>
  <c r="BS618" i="1"/>
  <c r="BT618" i="1"/>
  <c r="BU682" i="1"/>
  <c r="BS682" i="1"/>
  <c r="BT682" i="1"/>
  <c r="BS481" i="1"/>
  <c r="BT481" i="1"/>
  <c r="BU481" i="1"/>
  <c r="BS545" i="1"/>
  <c r="BT545" i="1"/>
  <c r="BU545" i="1"/>
  <c r="BS609" i="1"/>
  <c r="BT609" i="1"/>
  <c r="BU609" i="1"/>
  <c r="BS673" i="1"/>
  <c r="BT673" i="1"/>
  <c r="BU673" i="1"/>
  <c r="BV689" i="1"/>
  <c r="BW689" i="1"/>
  <c r="BX689" i="1"/>
  <c r="BP1198" i="1"/>
  <c r="BQ1198" i="1"/>
  <c r="BR1198" i="1"/>
  <c r="BP1290" i="1"/>
  <c r="BQ1290" i="1"/>
  <c r="BR1290" i="1"/>
  <c r="BS754" i="1"/>
  <c r="BT754" i="1"/>
  <c r="BU754" i="1"/>
  <c r="BS818" i="1"/>
  <c r="BT818" i="1"/>
  <c r="BU818" i="1"/>
  <c r="BU882" i="1"/>
  <c r="BS882" i="1"/>
  <c r="BT882" i="1"/>
  <c r="BU946" i="1"/>
  <c r="BS946" i="1"/>
  <c r="BT946" i="1"/>
  <c r="BS1010" i="1"/>
  <c r="BT1010" i="1"/>
  <c r="BU1010" i="1"/>
  <c r="BS1074" i="1"/>
  <c r="BT1074" i="1"/>
  <c r="BU1074" i="1"/>
  <c r="BS1138" i="1"/>
  <c r="BT1138" i="1"/>
  <c r="BU1138" i="1"/>
  <c r="BS1202" i="1"/>
  <c r="BT1202" i="1"/>
  <c r="BU1202" i="1"/>
  <c r="BT1266" i="1"/>
  <c r="BU1266" i="1"/>
  <c r="BS1266" i="1"/>
  <c r="BS1330" i="1"/>
  <c r="BT1330" i="1"/>
  <c r="BU1330" i="1"/>
  <c r="BU753" i="1"/>
  <c r="BT753" i="1"/>
  <c r="BS753" i="1"/>
  <c r="BS817" i="1"/>
  <c r="BT817" i="1"/>
  <c r="BU817" i="1"/>
  <c r="BS881" i="1"/>
  <c r="BT881" i="1"/>
  <c r="BU881" i="1"/>
  <c r="BS945" i="1"/>
  <c r="BU945" i="1"/>
  <c r="BT945" i="1"/>
  <c r="BS1009" i="1"/>
  <c r="BT1009" i="1"/>
  <c r="BU1009" i="1"/>
  <c r="BS1073" i="1"/>
  <c r="BT1073" i="1"/>
  <c r="BU1073" i="1"/>
  <c r="BS1137" i="1"/>
  <c r="BT1137" i="1"/>
  <c r="BU1137" i="1"/>
  <c r="BS1201" i="1"/>
  <c r="BT1201" i="1"/>
  <c r="BU1201" i="1"/>
  <c r="BU1265" i="1"/>
  <c r="BS1265" i="1"/>
  <c r="BT1265" i="1"/>
  <c r="BS1329" i="1"/>
  <c r="BT1329" i="1"/>
  <c r="BU1329" i="1"/>
  <c r="BP1364" i="1"/>
  <c r="BQ1364" i="1"/>
  <c r="BR1364" i="1"/>
  <c r="BP1428" i="1"/>
  <c r="BQ1428" i="1"/>
  <c r="BR1428" i="1"/>
  <c r="BP1398" i="1"/>
  <c r="BQ1398" i="1"/>
  <c r="BR1398" i="1"/>
  <c r="BP1390" i="1"/>
  <c r="BQ1390" i="1"/>
  <c r="BR1390" i="1"/>
  <c r="BS1398" i="1"/>
  <c r="BT1398" i="1"/>
  <c r="BU1398" i="1"/>
  <c r="BS1462" i="1"/>
  <c r="BT1462" i="1"/>
  <c r="BU1462" i="1"/>
  <c r="BT108" i="1"/>
  <c r="BU108" i="1"/>
  <c r="BS108" i="1"/>
  <c r="BV1212" i="1"/>
  <c r="BW1212" i="1"/>
  <c r="BX1212" i="1"/>
  <c r="BS551" i="1"/>
  <c r="BT551" i="1"/>
  <c r="BU551" i="1"/>
  <c r="BW805" i="1"/>
  <c r="BV805" i="1"/>
  <c r="BX805" i="1"/>
  <c r="BX933" i="1"/>
  <c r="BW933" i="1"/>
  <c r="BV933" i="1"/>
  <c r="BV1061" i="1"/>
  <c r="BW1061" i="1"/>
  <c r="BX1061" i="1"/>
  <c r="BX1189" i="1"/>
  <c r="BW1189" i="1"/>
  <c r="BV1189" i="1"/>
  <c r="BV1317" i="1"/>
  <c r="BW1317" i="1"/>
  <c r="BX1317" i="1"/>
  <c r="BV1445" i="1"/>
  <c r="BW1445" i="1"/>
  <c r="BX1445" i="1"/>
  <c r="BS1465" i="1"/>
  <c r="BT1465" i="1"/>
  <c r="BU1465" i="1"/>
  <c r="BW761" i="1"/>
  <c r="BX761" i="1"/>
  <c r="BV761" i="1"/>
  <c r="BV889" i="1"/>
  <c r="BW889" i="1"/>
  <c r="BX889" i="1"/>
  <c r="BP6" i="1"/>
  <c r="BQ6" i="1"/>
  <c r="BR6" i="1"/>
  <c r="BP111" i="1"/>
  <c r="BQ111" i="1"/>
  <c r="BR111" i="1"/>
  <c r="BS1457" i="1"/>
  <c r="BT1457" i="1"/>
  <c r="BU1457" i="1"/>
  <c r="BV737" i="1"/>
  <c r="BW737" i="1"/>
  <c r="BX737" i="1"/>
  <c r="BV865" i="1"/>
  <c r="BW865" i="1"/>
  <c r="BX865" i="1"/>
  <c r="BV993" i="1"/>
  <c r="BW993" i="1"/>
  <c r="BX993" i="1"/>
  <c r="BP22" i="1"/>
  <c r="BQ22" i="1"/>
  <c r="BR22" i="1"/>
  <c r="BV6" i="1"/>
  <c r="BW6" i="1"/>
  <c r="BX6" i="1"/>
  <c r="BP24" i="1"/>
  <c r="BQ24" i="1"/>
  <c r="BR24" i="1"/>
  <c r="BP88" i="1"/>
  <c r="BQ88" i="1"/>
  <c r="BR88" i="1"/>
  <c r="BP152" i="1"/>
  <c r="BQ152" i="1"/>
  <c r="BR152" i="1"/>
  <c r="BX5" i="1"/>
  <c r="BV5" i="1"/>
  <c r="BW5" i="1"/>
  <c r="BM47" i="1"/>
  <c r="BN47" i="1"/>
  <c r="BO47" i="1"/>
  <c r="BM79" i="1"/>
  <c r="BN79" i="1"/>
  <c r="BO79" i="1"/>
  <c r="BO111" i="1"/>
  <c r="BM111" i="1"/>
  <c r="BN111" i="1"/>
  <c r="BM143" i="1"/>
  <c r="BN143" i="1"/>
  <c r="BO143" i="1"/>
  <c r="BM54" i="1"/>
  <c r="BN54" i="1"/>
  <c r="BO54" i="1"/>
  <c r="BV88" i="1"/>
  <c r="BW88" i="1"/>
  <c r="BX88" i="1"/>
  <c r="BV120" i="1"/>
  <c r="BW120" i="1"/>
  <c r="BX120" i="1"/>
  <c r="BV47" i="1"/>
  <c r="BW47" i="1"/>
  <c r="BX47" i="1"/>
  <c r="BV79" i="1"/>
  <c r="BW79" i="1"/>
  <c r="BX79" i="1"/>
  <c r="BX111" i="1"/>
  <c r="BV111" i="1"/>
  <c r="BW111" i="1"/>
  <c r="BV143" i="1"/>
  <c r="BW143" i="1"/>
  <c r="BX143" i="1"/>
  <c r="BV175" i="1"/>
  <c r="BW175" i="1"/>
  <c r="BX175" i="1"/>
  <c r="BV207" i="1"/>
  <c r="BW207" i="1"/>
  <c r="BX207" i="1"/>
  <c r="BP85" i="1"/>
  <c r="BQ85" i="1"/>
  <c r="BR85" i="1"/>
  <c r="BQ149" i="1"/>
  <c r="BR149" i="1"/>
  <c r="BP149" i="1"/>
  <c r="BP236" i="1"/>
  <c r="BQ236" i="1"/>
  <c r="BR236" i="1"/>
  <c r="BP300" i="1"/>
  <c r="BQ300" i="1"/>
  <c r="BR300" i="1"/>
  <c r="BP364" i="1"/>
  <c r="BQ364" i="1"/>
  <c r="BR364" i="1"/>
  <c r="BM167" i="1"/>
  <c r="BN167" i="1"/>
  <c r="BO167" i="1"/>
  <c r="BM199" i="1"/>
  <c r="BN199" i="1"/>
  <c r="BO199" i="1"/>
  <c r="BM231" i="1"/>
  <c r="BN231" i="1"/>
  <c r="BO231" i="1"/>
  <c r="BM263" i="1"/>
  <c r="BN263" i="1"/>
  <c r="BO263" i="1"/>
  <c r="BM295" i="1"/>
  <c r="BN295" i="1"/>
  <c r="BO295" i="1"/>
  <c r="BS116" i="1"/>
  <c r="BT116" i="1"/>
  <c r="BU116" i="1"/>
  <c r="BT180" i="1"/>
  <c r="BU180" i="1"/>
  <c r="BS180" i="1"/>
  <c r="BP131" i="1"/>
  <c r="BQ131" i="1"/>
  <c r="BR131" i="1"/>
  <c r="BP195" i="1"/>
  <c r="BQ195" i="1"/>
  <c r="BR195" i="1"/>
  <c r="BN198" i="1"/>
  <c r="BO198" i="1"/>
  <c r="BM198" i="1"/>
  <c r="BV219" i="1"/>
  <c r="BW219" i="1"/>
  <c r="BX219" i="1"/>
  <c r="BQ161" i="1"/>
  <c r="BP161" i="1"/>
  <c r="BR161" i="1"/>
  <c r="BP225" i="1"/>
  <c r="BQ225" i="1"/>
  <c r="BR225" i="1"/>
  <c r="BP289" i="1"/>
  <c r="BQ289" i="1"/>
  <c r="BR289" i="1"/>
  <c r="BM44" i="1"/>
  <c r="BN44" i="1"/>
  <c r="BO44" i="1"/>
  <c r="BM76" i="1"/>
  <c r="BN76" i="1"/>
  <c r="BO76" i="1"/>
  <c r="BM108" i="1"/>
  <c r="BN108" i="1"/>
  <c r="BO108" i="1"/>
  <c r="BM140" i="1"/>
  <c r="BN140" i="1"/>
  <c r="BO140" i="1"/>
  <c r="BM172" i="1"/>
  <c r="BN172" i="1"/>
  <c r="BO172" i="1"/>
  <c r="BM204" i="1"/>
  <c r="BN204" i="1"/>
  <c r="BO204" i="1"/>
  <c r="BQ406" i="1"/>
  <c r="BR406" i="1"/>
  <c r="BP406" i="1"/>
  <c r="BQ470" i="1"/>
  <c r="BR470" i="1"/>
  <c r="BP470" i="1"/>
  <c r="BP534" i="1"/>
  <c r="BQ534" i="1"/>
  <c r="BR534" i="1"/>
  <c r="BP598" i="1"/>
  <c r="BQ598" i="1"/>
  <c r="BR598" i="1"/>
  <c r="BM277" i="1"/>
  <c r="BN277" i="1"/>
  <c r="BO277" i="1"/>
  <c r="BM309" i="1"/>
  <c r="BN309" i="1"/>
  <c r="BO309" i="1"/>
  <c r="BM341" i="1"/>
  <c r="BN341" i="1"/>
  <c r="BO341" i="1"/>
  <c r="BM373" i="1"/>
  <c r="BN373" i="1"/>
  <c r="BO373" i="1"/>
  <c r="BM405" i="1"/>
  <c r="BN405" i="1"/>
  <c r="BO405" i="1"/>
  <c r="BM437" i="1"/>
  <c r="BN437" i="1"/>
  <c r="BO437" i="1"/>
  <c r="BM469" i="1"/>
  <c r="BN469" i="1"/>
  <c r="BO469" i="1"/>
  <c r="BM501" i="1"/>
  <c r="BN501" i="1"/>
  <c r="BO501" i="1"/>
  <c r="BP353" i="1"/>
  <c r="BQ353" i="1"/>
  <c r="BR353" i="1"/>
  <c r="BR417" i="1"/>
  <c r="BP417" i="1"/>
  <c r="BQ417" i="1"/>
  <c r="BP481" i="1"/>
  <c r="BQ481" i="1"/>
  <c r="BR481" i="1"/>
  <c r="BQ545" i="1"/>
  <c r="BR545" i="1"/>
  <c r="BP545" i="1"/>
  <c r="BM212" i="1"/>
  <c r="BN212" i="1"/>
  <c r="BO212" i="1"/>
  <c r="BM244" i="1"/>
  <c r="BN244" i="1"/>
  <c r="BO244" i="1"/>
  <c r="BM276" i="1"/>
  <c r="BN276" i="1"/>
  <c r="BO276" i="1"/>
  <c r="BM308" i="1"/>
  <c r="BN308" i="1"/>
  <c r="BO308" i="1"/>
  <c r="BM340" i="1"/>
  <c r="BN340" i="1"/>
  <c r="BO340" i="1"/>
  <c r="BM372" i="1"/>
  <c r="BO372" i="1"/>
  <c r="BN372" i="1"/>
  <c r="BM404" i="1"/>
  <c r="BN404" i="1"/>
  <c r="BO404" i="1"/>
  <c r="BM436" i="1"/>
  <c r="BN436" i="1"/>
  <c r="BO436" i="1"/>
  <c r="BM468" i="1"/>
  <c r="BN468" i="1"/>
  <c r="BO468" i="1"/>
  <c r="BN500" i="1"/>
  <c r="BM500" i="1"/>
  <c r="BO500" i="1"/>
  <c r="BM532" i="1"/>
  <c r="BN532" i="1"/>
  <c r="BO532" i="1"/>
  <c r="BT429" i="1"/>
  <c r="BU429" i="1"/>
  <c r="BS429" i="1"/>
  <c r="BM335" i="1"/>
  <c r="BN335" i="1"/>
  <c r="BO335" i="1"/>
  <c r="BM367" i="1"/>
  <c r="BN367" i="1"/>
  <c r="BO367" i="1"/>
  <c r="BM399" i="1"/>
  <c r="BN399" i="1"/>
  <c r="BO399" i="1"/>
  <c r="BM431" i="1"/>
  <c r="BN431" i="1"/>
  <c r="BO431" i="1"/>
  <c r="BM463" i="1"/>
  <c r="BN463" i="1"/>
  <c r="BO463" i="1"/>
  <c r="BM495" i="1"/>
  <c r="BN495" i="1"/>
  <c r="BO495" i="1"/>
  <c r="BN527" i="1"/>
  <c r="BO527" i="1"/>
  <c r="BM527" i="1"/>
  <c r="BN559" i="1"/>
  <c r="BO559" i="1"/>
  <c r="BM559" i="1"/>
  <c r="BM591" i="1"/>
  <c r="BN591" i="1"/>
  <c r="BO591" i="1"/>
  <c r="BS336" i="1"/>
  <c r="BT336" i="1"/>
  <c r="BU336" i="1"/>
  <c r="BS400" i="1"/>
  <c r="BT400" i="1"/>
  <c r="BU400" i="1"/>
  <c r="BS464" i="1"/>
  <c r="BT464" i="1"/>
  <c r="BU464" i="1"/>
  <c r="BS528" i="1"/>
  <c r="BU528" i="1"/>
  <c r="BT528" i="1"/>
  <c r="BQ287" i="1"/>
  <c r="BR287" i="1"/>
  <c r="BP287" i="1"/>
  <c r="BP351" i="1"/>
  <c r="BQ351" i="1"/>
  <c r="BR351" i="1"/>
  <c r="BP415" i="1"/>
  <c r="BQ415" i="1"/>
  <c r="BR415" i="1"/>
  <c r="BP479" i="1"/>
  <c r="BQ479" i="1"/>
  <c r="BR479" i="1"/>
  <c r="BM599" i="1"/>
  <c r="BN599" i="1"/>
  <c r="BO599" i="1"/>
  <c r="BM631" i="1"/>
  <c r="BN631" i="1"/>
  <c r="BO631" i="1"/>
  <c r="BS608" i="1"/>
  <c r="BT608" i="1"/>
  <c r="BU608" i="1"/>
  <c r="BS672" i="1"/>
  <c r="BT672" i="1"/>
  <c r="BU672" i="1"/>
  <c r="BS736" i="1"/>
  <c r="BT736" i="1"/>
  <c r="BU736" i="1"/>
  <c r="BT800" i="1"/>
  <c r="BU800" i="1"/>
  <c r="BS800" i="1"/>
  <c r="BU864" i="1"/>
  <c r="BS864" i="1"/>
  <c r="BT864" i="1"/>
  <c r="BP555" i="1"/>
  <c r="BQ555" i="1"/>
  <c r="BR555" i="1"/>
  <c r="BP619" i="1"/>
  <c r="BR619" i="1"/>
  <c r="BQ619" i="1"/>
  <c r="BN214" i="1"/>
  <c r="BO214" i="1"/>
  <c r="BM214" i="1"/>
  <c r="BW543" i="1"/>
  <c r="BX543" i="1"/>
  <c r="BV543" i="1"/>
  <c r="BW575" i="1"/>
  <c r="BX575" i="1"/>
  <c r="BV575" i="1"/>
  <c r="BV607" i="1"/>
  <c r="BW607" i="1"/>
  <c r="BX607" i="1"/>
  <c r="BV639" i="1"/>
  <c r="BW639" i="1"/>
  <c r="BX639" i="1"/>
  <c r="BV671" i="1"/>
  <c r="BW671" i="1"/>
  <c r="BX671" i="1"/>
  <c r="BV703" i="1"/>
  <c r="BW703" i="1"/>
  <c r="BX703" i="1"/>
  <c r="BV735" i="1"/>
  <c r="BW735" i="1"/>
  <c r="BX735" i="1"/>
  <c r="BX767" i="1"/>
  <c r="BV767" i="1"/>
  <c r="BW767" i="1"/>
  <c r="BV799" i="1"/>
  <c r="BW799" i="1"/>
  <c r="BX799" i="1"/>
  <c r="BW831" i="1"/>
  <c r="BV831" i="1"/>
  <c r="BX831" i="1"/>
  <c r="BQ629" i="1"/>
  <c r="BR629" i="1"/>
  <c r="BP629" i="1"/>
  <c r="BP693" i="1"/>
  <c r="BQ693" i="1"/>
  <c r="BR693" i="1"/>
  <c r="BP757" i="1"/>
  <c r="BQ757" i="1"/>
  <c r="BR757" i="1"/>
  <c r="BQ821" i="1"/>
  <c r="BR821" i="1"/>
  <c r="BP821" i="1"/>
  <c r="BQ885" i="1"/>
  <c r="BR885" i="1"/>
  <c r="BP885" i="1"/>
  <c r="BV554" i="1"/>
  <c r="BW554" i="1"/>
  <c r="BX554" i="1"/>
  <c r="BV586" i="1"/>
  <c r="BW586" i="1"/>
  <c r="BX586" i="1"/>
  <c r="BV618" i="1"/>
  <c r="BW618" i="1"/>
  <c r="BX618" i="1"/>
  <c r="BV650" i="1"/>
  <c r="BW650" i="1"/>
  <c r="BX650" i="1"/>
  <c r="BV682" i="1"/>
  <c r="BW682" i="1"/>
  <c r="BX682" i="1"/>
  <c r="BV714" i="1"/>
  <c r="BW714" i="1"/>
  <c r="BX714" i="1"/>
  <c r="BV746" i="1"/>
  <c r="BW746" i="1"/>
  <c r="BX746" i="1"/>
  <c r="BW778" i="1"/>
  <c r="BV778" i="1"/>
  <c r="BX778" i="1"/>
  <c r="BV810" i="1"/>
  <c r="BW810" i="1"/>
  <c r="BX810" i="1"/>
  <c r="BV842" i="1"/>
  <c r="BW842" i="1"/>
  <c r="BX842" i="1"/>
  <c r="BV874" i="1"/>
  <c r="BW874" i="1"/>
  <c r="BX874" i="1"/>
  <c r="BS960" i="1"/>
  <c r="BT960" i="1"/>
  <c r="BU960" i="1"/>
  <c r="BS1024" i="1"/>
  <c r="BT1024" i="1"/>
  <c r="BU1024" i="1"/>
  <c r="BS1088" i="1"/>
  <c r="BT1088" i="1"/>
  <c r="BU1088" i="1"/>
  <c r="BT1152" i="1"/>
  <c r="BU1152" i="1"/>
  <c r="BS1152" i="1"/>
  <c r="BT1216" i="1"/>
  <c r="BS1216" i="1"/>
  <c r="BU1216" i="1"/>
  <c r="BS1280" i="1"/>
  <c r="BT1280" i="1"/>
  <c r="BU1280" i="1"/>
  <c r="BP795" i="1"/>
  <c r="BQ795" i="1"/>
  <c r="BR795" i="1"/>
  <c r="BP859" i="1"/>
  <c r="BQ859" i="1"/>
  <c r="BR859" i="1"/>
  <c r="BV640" i="1"/>
  <c r="BW640" i="1"/>
  <c r="BX640" i="1"/>
  <c r="BV672" i="1"/>
  <c r="BW672" i="1"/>
  <c r="BX672" i="1"/>
  <c r="BW704" i="1"/>
  <c r="BX704" i="1"/>
  <c r="BV704" i="1"/>
  <c r="BW736" i="1"/>
  <c r="BV736" i="1"/>
  <c r="BX736" i="1"/>
  <c r="BW768" i="1"/>
  <c r="BV768" i="1"/>
  <c r="BX768" i="1"/>
  <c r="BW800" i="1"/>
  <c r="BV800" i="1"/>
  <c r="BX800" i="1"/>
  <c r="BV832" i="1"/>
  <c r="BW832" i="1"/>
  <c r="BX832" i="1"/>
  <c r="BV864" i="1"/>
  <c r="BW864" i="1"/>
  <c r="BX864" i="1"/>
  <c r="BS655" i="1"/>
  <c r="BT655" i="1"/>
  <c r="BU655" i="1"/>
  <c r="BS719" i="1"/>
  <c r="BU719" i="1"/>
  <c r="BT719" i="1"/>
  <c r="BS783" i="1"/>
  <c r="BT783" i="1"/>
  <c r="BU783" i="1"/>
  <c r="BM853" i="1"/>
  <c r="BN853" i="1"/>
  <c r="BO853" i="1"/>
  <c r="BM885" i="1"/>
  <c r="BN885" i="1"/>
  <c r="BO885" i="1"/>
  <c r="BN917" i="1"/>
  <c r="BO917" i="1"/>
  <c r="BM917" i="1"/>
  <c r="BN949" i="1"/>
  <c r="BO949" i="1"/>
  <c r="BM949" i="1"/>
  <c r="BM981" i="1"/>
  <c r="BO981" i="1"/>
  <c r="BN981" i="1"/>
  <c r="BM1013" i="1"/>
  <c r="BO1013" i="1"/>
  <c r="BN1013" i="1"/>
  <c r="BM1045" i="1"/>
  <c r="BN1045" i="1"/>
  <c r="BO1045" i="1"/>
  <c r="BM1077" i="1"/>
  <c r="BN1077" i="1"/>
  <c r="BO1077" i="1"/>
  <c r="BM1109" i="1"/>
  <c r="BN1109" i="1"/>
  <c r="BO1109" i="1"/>
  <c r="BM1141" i="1"/>
  <c r="BN1141" i="1"/>
  <c r="BO1141" i="1"/>
  <c r="BM1173" i="1"/>
  <c r="BN1173" i="1"/>
  <c r="BO1173" i="1"/>
  <c r="BQ965" i="1"/>
  <c r="BP965" i="1"/>
  <c r="BR965" i="1"/>
  <c r="BP1029" i="1"/>
  <c r="BQ1029" i="1"/>
  <c r="BR1029" i="1"/>
  <c r="BP1093" i="1"/>
  <c r="BQ1093" i="1"/>
  <c r="BR1093" i="1"/>
  <c r="BP1157" i="1"/>
  <c r="BQ1157" i="1"/>
  <c r="BR1157" i="1"/>
  <c r="BP1221" i="1"/>
  <c r="BQ1221" i="1"/>
  <c r="BR1221" i="1"/>
  <c r="BV898" i="1"/>
  <c r="BW898" i="1"/>
  <c r="BX898" i="1"/>
  <c r="BW930" i="1"/>
  <c r="BX930" i="1"/>
  <c r="BV930" i="1"/>
  <c r="BW962" i="1"/>
  <c r="BX962" i="1"/>
  <c r="BV962" i="1"/>
  <c r="BV994" i="1"/>
  <c r="BW994" i="1"/>
  <c r="BX994" i="1"/>
  <c r="BV1026" i="1"/>
  <c r="BW1026" i="1"/>
  <c r="BX1026" i="1"/>
  <c r="BW1058" i="1"/>
  <c r="BX1058" i="1"/>
  <c r="BV1058" i="1"/>
  <c r="BW1090" i="1"/>
  <c r="BX1090" i="1"/>
  <c r="BV1090" i="1"/>
  <c r="BX1122" i="1"/>
  <c r="BV1122" i="1"/>
  <c r="BW1122" i="1"/>
  <c r="BV1154" i="1"/>
  <c r="BW1154" i="1"/>
  <c r="BX1154" i="1"/>
  <c r="BS1344" i="1"/>
  <c r="BT1344" i="1"/>
  <c r="BU1344" i="1"/>
  <c r="BU1408" i="1"/>
  <c r="BS1408" i="1"/>
  <c r="BT1408" i="1"/>
  <c r="BQ1031" i="1"/>
  <c r="BR1031" i="1"/>
  <c r="BP1031" i="1"/>
  <c r="BP1207" i="1"/>
  <c r="BQ1207" i="1"/>
  <c r="BR1207" i="1"/>
  <c r="BP939" i="1"/>
  <c r="BQ939" i="1"/>
  <c r="BR939" i="1"/>
  <c r="BR1003" i="1"/>
  <c r="BQ1003" i="1"/>
  <c r="BP1003" i="1"/>
  <c r="BP1071" i="1"/>
  <c r="BQ1071" i="1"/>
  <c r="BR1071" i="1"/>
  <c r="BP1167" i="1"/>
  <c r="BQ1167" i="1"/>
  <c r="BR1167" i="1"/>
  <c r="BO886" i="1"/>
  <c r="BM886" i="1"/>
  <c r="BN886" i="1"/>
  <c r="BM918" i="1"/>
  <c r="BN918" i="1"/>
  <c r="BO918" i="1"/>
  <c r="BM950" i="1"/>
  <c r="BN950" i="1"/>
  <c r="BO950" i="1"/>
  <c r="BU867" i="1"/>
  <c r="BS867" i="1"/>
  <c r="BT867" i="1"/>
  <c r="BS931" i="1"/>
  <c r="BT931" i="1"/>
  <c r="BU931" i="1"/>
  <c r="BT995" i="1"/>
  <c r="BU995" i="1"/>
  <c r="BS995" i="1"/>
  <c r="BU1059" i="1"/>
  <c r="BS1059" i="1"/>
  <c r="BT1059" i="1"/>
  <c r="BS1123" i="1"/>
  <c r="BT1123" i="1"/>
  <c r="BU1123" i="1"/>
  <c r="BP1269" i="1"/>
  <c r="BQ1269" i="1"/>
  <c r="BR1269" i="1"/>
  <c r="BP1333" i="1"/>
  <c r="BQ1333" i="1"/>
  <c r="BR1333" i="1"/>
  <c r="BP1397" i="1"/>
  <c r="BQ1397" i="1"/>
  <c r="BR1397" i="1"/>
  <c r="BP1461" i="1"/>
  <c r="BQ1461" i="1"/>
  <c r="BR1461" i="1"/>
  <c r="BV1202" i="1"/>
  <c r="BW1202" i="1"/>
  <c r="BX1202" i="1"/>
  <c r="BV1234" i="1"/>
  <c r="BW1234" i="1"/>
  <c r="BX1234" i="1"/>
  <c r="BV1266" i="1"/>
  <c r="BW1266" i="1"/>
  <c r="BX1266" i="1"/>
  <c r="BV1298" i="1"/>
  <c r="BW1298" i="1"/>
  <c r="BX1298" i="1"/>
  <c r="BV1330" i="1"/>
  <c r="BW1330" i="1"/>
  <c r="BX1330" i="1"/>
  <c r="BV1362" i="1"/>
  <c r="BW1362" i="1"/>
  <c r="BX1362" i="1"/>
  <c r="BV1394" i="1"/>
  <c r="BW1394" i="1"/>
  <c r="BX1394" i="1"/>
  <c r="BM1422" i="1"/>
  <c r="BN1422" i="1"/>
  <c r="BO1422" i="1"/>
  <c r="BP1367" i="1"/>
  <c r="BQ1367" i="1"/>
  <c r="BR1367" i="1"/>
  <c r="BX1320" i="1"/>
  <c r="BV1320" i="1"/>
  <c r="BW1320" i="1"/>
  <c r="BX1468" i="1"/>
  <c r="BV1468" i="1"/>
  <c r="BW1468" i="1"/>
  <c r="BM1442" i="1"/>
  <c r="BN1442" i="1"/>
  <c r="BO1442" i="1"/>
  <c r="BP1323" i="1"/>
  <c r="BQ1323" i="1"/>
  <c r="BR1323" i="1"/>
  <c r="BQ1419" i="1"/>
  <c r="BR1419" i="1"/>
  <c r="BP1419" i="1"/>
  <c r="BM1358" i="1"/>
  <c r="BN1358" i="1"/>
  <c r="BO1358" i="1"/>
  <c r="BT1415" i="1"/>
  <c r="BU1415" i="1"/>
  <c r="BS1415" i="1"/>
  <c r="BM1438" i="1"/>
  <c r="BN1438" i="1"/>
  <c r="BO1438" i="1"/>
  <c r="BS1219" i="1"/>
  <c r="BT1219" i="1"/>
  <c r="BU1219" i="1"/>
  <c r="BU1283" i="1"/>
  <c r="BS1283" i="1"/>
  <c r="BT1283" i="1"/>
  <c r="BT1351" i="1"/>
  <c r="BU1351" i="1"/>
  <c r="BS1351" i="1"/>
  <c r="BM1205" i="1"/>
  <c r="BN1205" i="1"/>
  <c r="BO1205" i="1"/>
  <c r="BM1237" i="1"/>
  <c r="BN1237" i="1"/>
  <c r="BO1237" i="1"/>
  <c r="BM1269" i="1"/>
  <c r="BN1269" i="1"/>
  <c r="BO1269" i="1"/>
  <c r="BM1301" i="1"/>
  <c r="BN1301" i="1"/>
  <c r="BO1301" i="1"/>
  <c r="BM1333" i="1"/>
  <c r="BN1333" i="1"/>
  <c r="BO1333" i="1"/>
  <c r="BM1365" i="1"/>
  <c r="BN1365" i="1"/>
  <c r="BO1365" i="1"/>
  <c r="BM1397" i="1"/>
  <c r="BN1397" i="1"/>
  <c r="BO1397" i="1"/>
  <c r="BM1429" i="1"/>
  <c r="BN1429" i="1"/>
  <c r="BO1429" i="1"/>
  <c r="BM1461" i="1"/>
  <c r="BO1461" i="1"/>
  <c r="BN1461" i="1"/>
  <c r="BM1436" i="1"/>
  <c r="BN1436" i="1"/>
  <c r="BO1436" i="1"/>
  <c r="BM1468" i="1"/>
  <c r="BN1468" i="1"/>
  <c r="BO1468" i="1"/>
  <c r="BV132" i="1"/>
  <c r="BW132" i="1"/>
  <c r="BX132" i="1"/>
  <c r="BV164" i="1"/>
  <c r="BW164" i="1"/>
  <c r="BX164" i="1"/>
  <c r="BW248" i="1"/>
  <c r="BX248" i="1"/>
  <c r="BV248" i="1"/>
  <c r="BW280" i="1"/>
  <c r="BX280" i="1"/>
  <c r="BV280" i="1"/>
  <c r="BS3" i="1"/>
  <c r="BT3" i="1"/>
  <c r="BU3" i="1"/>
  <c r="BS75" i="1"/>
  <c r="BT75" i="1"/>
  <c r="BU75" i="1"/>
  <c r="BS139" i="1"/>
  <c r="BT139" i="1"/>
  <c r="BU139" i="1"/>
  <c r="BT223" i="1"/>
  <c r="BU223" i="1"/>
  <c r="BS223" i="1"/>
  <c r="BS287" i="1"/>
  <c r="BT287" i="1"/>
  <c r="BU287" i="1"/>
  <c r="BS50" i="1"/>
  <c r="BT50" i="1"/>
  <c r="BU50" i="1"/>
  <c r="BT114" i="1"/>
  <c r="BS114" i="1"/>
  <c r="BU114" i="1"/>
  <c r="BU178" i="1"/>
  <c r="BS178" i="1"/>
  <c r="BT178" i="1"/>
  <c r="BS242" i="1"/>
  <c r="BT242" i="1"/>
  <c r="BU242" i="1"/>
  <c r="BS65" i="1"/>
  <c r="BT65" i="1"/>
  <c r="BU65" i="1"/>
  <c r="BS129" i="1"/>
  <c r="BT129" i="1"/>
  <c r="BU129" i="1"/>
  <c r="BS193" i="1"/>
  <c r="BT193" i="1"/>
  <c r="BU193" i="1"/>
  <c r="BS257" i="1"/>
  <c r="BT257" i="1"/>
  <c r="BU257" i="1"/>
  <c r="BU321" i="1"/>
  <c r="BS321" i="1"/>
  <c r="BT321" i="1"/>
  <c r="BV649" i="1"/>
  <c r="BW649" i="1"/>
  <c r="BX649" i="1"/>
  <c r="BV681" i="1"/>
  <c r="BW681" i="1"/>
  <c r="BX681" i="1"/>
  <c r="BS327" i="1"/>
  <c r="BT327" i="1"/>
  <c r="BU327" i="1"/>
  <c r="BU391" i="1"/>
  <c r="BS391" i="1"/>
  <c r="BT391" i="1"/>
  <c r="BU455" i="1"/>
  <c r="BS455" i="1"/>
  <c r="BT455" i="1"/>
  <c r="BS519" i="1"/>
  <c r="BT519" i="1"/>
  <c r="BU519" i="1"/>
  <c r="BS430" i="1"/>
  <c r="BT430" i="1"/>
  <c r="BU430" i="1"/>
  <c r="BS494" i="1"/>
  <c r="BT494" i="1"/>
  <c r="BU494" i="1"/>
  <c r="BS558" i="1"/>
  <c r="BT558" i="1"/>
  <c r="BU558" i="1"/>
  <c r="BU622" i="1"/>
  <c r="BS622" i="1"/>
  <c r="BT622" i="1"/>
  <c r="BU686" i="1"/>
  <c r="BS686" i="1"/>
  <c r="BT686" i="1"/>
  <c r="BU485" i="1"/>
  <c r="BS485" i="1"/>
  <c r="BT485" i="1"/>
  <c r="BS549" i="1"/>
  <c r="BT549" i="1"/>
  <c r="BU549" i="1"/>
  <c r="BS613" i="1"/>
  <c r="BT613" i="1"/>
  <c r="BU613" i="1"/>
  <c r="BS677" i="1"/>
  <c r="BT677" i="1"/>
  <c r="BU677" i="1"/>
  <c r="BM691" i="1"/>
  <c r="BN691" i="1"/>
  <c r="BO691" i="1"/>
  <c r="BP1202" i="1"/>
  <c r="BQ1202" i="1"/>
  <c r="BR1202" i="1"/>
  <c r="BP1294" i="1"/>
  <c r="BQ1294" i="1"/>
  <c r="BR1294" i="1"/>
  <c r="BT758" i="1"/>
  <c r="BU758" i="1"/>
  <c r="BS758" i="1"/>
  <c r="BS822" i="1"/>
  <c r="BT822" i="1"/>
  <c r="BU822" i="1"/>
  <c r="BU886" i="1"/>
  <c r="BS886" i="1"/>
  <c r="BT886" i="1"/>
  <c r="BU950" i="1"/>
  <c r="BT950" i="1"/>
  <c r="BS950" i="1"/>
  <c r="BS1014" i="1"/>
  <c r="BT1014" i="1"/>
  <c r="BU1014" i="1"/>
  <c r="BT1078" i="1"/>
  <c r="BS1078" i="1"/>
  <c r="BU1078" i="1"/>
  <c r="BS1142" i="1"/>
  <c r="BT1142" i="1"/>
  <c r="BU1142" i="1"/>
  <c r="BS1206" i="1"/>
  <c r="BT1206" i="1"/>
  <c r="BU1206" i="1"/>
  <c r="BT1270" i="1"/>
  <c r="BU1270" i="1"/>
  <c r="BS1270" i="1"/>
  <c r="BS1334" i="1"/>
  <c r="BT1334" i="1"/>
  <c r="BU1334" i="1"/>
  <c r="BU757" i="1"/>
  <c r="BS757" i="1"/>
  <c r="BT757" i="1"/>
  <c r="BS821" i="1"/>
  <c r="BT821" i="1"/>
  <c r="BU821" i="1"/>
  <c r="BS885" i="1"/>
  <c r="BT885" i="1"/>
  <c r="BU885" i="1"/>
  <c r="BS949" i="1"/>
  <c r="BT949" i="1"/>
  <c r="BU949" i="1"/>
  <c r="BS1013" i="1"/>
  <c r="BT1013" i="1"/>
  <c r="BU1013" i="1"/>
  <c r="BU1077" i="1"/>
  <c r="BS1077" i="1"/>
  <c r="BT1077" i="1"/>
  <c r="BS1141" i="1"/>
  <c r="BT1141" i="1"/>
  <c r="BU1141" i="1"/>
  <c r="BS1205" i="1"/>
  <c r="BT1205" i="1"/>
  <c r="BU1205" i="1"/>
  <c r="BU1269" i="1"/>
  <c r="BS1269" i="1"/>
  <c r="BT1269" i="1"/>
  <c r="BS1333" i="1"/>
  <c r="BT1333" i="1"/>
  <c r="BU1333" i="1"/>
  <c r="BP1368" i="1"/>
  <c r="BQ1368" i="1"/>
  <c r="BR1368" i="1"/>
  <c r="BP1432" i="1"/>
  <c r="BQ1432" i="1"/>
  <c r="BR1432" i="1"/>
  <c r="BP1402" i="1"/>
  <c r="BQ1402" i="1"/>
  <c r="BR1402" i="1"/>
  <c r="BS1338" i="1"/>
  <c r="BT1338" i="1"/>
  <c r="BU1338" i="1"/>
  <c r="BS1402" i="1"/>
  <c r="BT1402" i="1"/>
  <c r="BU1402" i="1"/>
  <c r="BS1466" i="1"/>
  <c r="BT1466" i="1"/>
  <c r="BU1466" i="1"/>
  <c r="BQ110" i="1"/>
  <c r="BR110" i="1"/>
  <c r="BP110" i="1"/>
  <c r="BS1381" i="1"/>
  <c r="BT1381" i="1"/>
  <c r="BU1381" i="1"/>
  <c r="BV1036" i="1"/>
  <c r="BW1036" i="1"/>
  <c r="BX1036" i="1"/>
  <c r="BS567" i="1"/>
  <c r="BT567" i="1"/>
  <c r="BU567" i="1"/>
  <c r="BM811" i="1"/>
  <c r="BN811" i="1"/>
  <c r="BO811" i="1"/>
  <c r="BM939" i="1"/>
  <c r="BN939" i="1"/>
  <c r="BO939" i="1"/>
  <c r="BM1067" i="1"/>
  <c r="BN1067" i="1"/>
  <c r="BO1067" i="1"/>
  <c r="BO1195" i="1"/>
  <c r="BM1195" i="1"/>
  <c r="BN1195" i="1"/>
  <c r="BM1323" i="1"/>
  <c r="BN1323" i="1"/>
  <c r="BO1323" i="1"/>
  <c r="BM1451" i="1"/>
  <c r="BN1451" i="1"/>
  <c r="BO1451" i="1"/>
  <c r="BV1200" i="1"/>
  <c r="BW1200" i="1"/>
  <c r="BX1200" i="1"/>
  <c r="BM767" i="1"/>
  <c r="BN767" i="1"/>
  <c r="BO767" i="1"/>
  <c r="BM895" i="1"/>
  <c r="BN895" i="1"/>
  <c r="BO895" i="1"/>
  <c r="BV18" i="1"/>
  <c r="BW18" i="1"/>
  <c r="BX18" i="1"/>
  <c r="BP127" i="1"/>
  <c r="BQ127" i="1"/>
  <c r="BR127" i="1"/>
  <c r="BM21" i="1"/>
  <c r="BN21" i="1"/>
  <c r="BO21" i="1"/>
  <c r="BM743" i="1"/>
  <c r="BN743" i="1"/>
  <c r="BO743" i="1"/>
  <c r="BN871" i="1"/>
  <c r="BO871" i="1"/>
  <c r="BM871" i="1"/>
  <c r="BM999" i="1"/>
  <c r="BN999" i="1"/>
  <c r="BO999" i="1"/>
  <c r="BV1470" i="1" l="1"/>
  <c r="BX1470" i="1"/>
  <c r="BP1470" i="1"/>
  <c r="BW1470" i="1"/>
  <c r="BQ1470" i="1"/>
  <c r="BR1470" i="1"/>
  <c r="BM1470" i="1"/>
  <c r="BS1470" i="1"/>
  <c r="BN1470" i="1"/>
  <c r="BT1470" i="1"/>
  <c r="BU1470" i="1"/>
  <c r="BO1470" i="1"/>
</calcChain>
</file>

<file path=xl/sharedStrings.xml><?xml version="1.0" encoding="utf-8"?>
<sst xmlns="http://schemas.openxmlformats.org/spreadsheetml/2006/main" count="10185" uniqueCount="2371">
  <si>
    <t>O23979</t>
  </si>
  <si>
    <t>A0A287FU82</t>
  </si>
  <si>
    <t>A0A287L0R8</t>
  </si>
  <si>
    <t>A0A191TDI3</t>
  </si>
  <si>
    <t>A0A287H5U4</t>
  </si>
  <si>
    <t>A0A287G051</t>
  </si>
  <si>
    <t>A0A287DUD4</t>
  </si>
  <si>
    <t>A0A287JLK6</t>
  </si>
  <si>
    <t>A0A287U551</t>
  </si>
  <si>
    <t>A0A287DVN5</t>
  </si>
  <si>
    <t>A0A287DVR8</t>
  </si>
  <si>
    <t>M0VD47</t>
  </si>
  <si>
    <t>M0UQ61</t>
  </si>
  <si>
    <t>M0Y941</t>
  </si>
  <si>
    <t>A0A287DY04</t>
  </si>
  <si>
    <t>A0A287DYT2</t>
  </si>
  <si>
    <t>M0YEN9</t>
  </si>
  <si>
    <t>A0A287H330</t>
  </si>
  <si>
    <t>A0A287RP61</t>
  </si>
  <si>
    <t>A0A287E0R8</t>
  </si>
  <si>
    <t>A0A287E0W7</t>
  </si>
  <si>
    <t>A0A287E139</t>
  </si>
  <si>
    <t>A0A287E1A8</t>
  </si>
  <si>
    <t>A0A287E1B2</t>
  </si>
  <si>
    <t>A0A287E1P6</t>
  </si>
  <si>
    <t>A0A287E2H7</t>
  </si>
  <si>
    <t>A0A287E352</t>
  </si>
  <si>
    <t>A0A287E416</t>
  </si>
  <si>
    <t>A0A287E459</t>
  </si>
  <si>
    <t>A0A287E4D9</t>
  </si>
  <si>
    <t>A0A287E4G6</t>
  </si>
  <si>
    <t>A0A287E527</t>
  </si>
  <si>
    <t>A0A287E588</t>
  </si>
  <si>
    <t>A0A287E5G2</t>
  </si>
  <si>
    <t>A0A287E6G4</t>
  </si>
  <si>
    <t>A0A287E6J1</t>
  </si>
  <si>
    <t>A0A287E7C5</t>
  </si>
  <si>
    <t>A0A287E826</t>
  </si>
  <si>
    <t>A0A287G2N1</t>
  </si>
  <si>
    <t>A0A287G061</t>
  </si>
  <si>
    <t>F2EEH7</t>
  </si>
  <si>
    <t>A0A287LUS2</t>
  </si>
  <si>
    <t>A0A287UHU1</t>
  </si>
  <si>
    <t>A0A287E9U7</t>
  </si>
  <si>
    <t>A0A287EA47</t>
  </si>
  <si>
    <t>A0A287RJK1</t>
  </si>
  <si>
    <t>A0A287EB13</t>
  </si>
  <si>
    <t>A0A287EES8</t>
  </si>
  <si>
    <t>A0A287EEX5</t>
  </si>
  <si>
    <t>A0A287EEZ5</t>
  </si>
  <si>
    <t>A0A287EEZ9</t>
  </si>
  <si>
    <t>A0A287EF32</t>
  </si>
  <si>
    <t>A0A287EFB7</t>
  </si>
  <si>
    <t>A0A287EFB3</t>
  </si>
  <si>
    <t>A0A287EFB6</t>
  </si>
  <si>
    <t>A0A287EFF7</t>
  </si>
  <si>
    <t>A0A287EFG2</t>
  </si>
  <si>
    <t>A0A287EFH8</t>
  </si>
  <si>
    <t>A0A287KFG8</t>
  </si>
  <si>
    <t>A0A287EG46</t>
  </si>
  <si>
    <t>A0A287EG67</t>
  </si>
  <si>
    <t>A0A287EGT5</t>
  </si>
  <si>
    <t>A0A287EI23</t>
  </si>
  <si>
    <t>A0A287EIM7</t>
  </si>
  <si>
    <t>A0A287EJG5</t>
  </si>
  <si>
    <t>A0A287EJJ3</t>
  </si>
  <si>
    <t>A0A287EJW0</t>
  </si>
  <si>
    <t>A0A287EKE6</t>
  </si>
  <si>
    <t>A0A287EKR7</t>
  </si>
  <si>
    <t>A0A287ENP8</t>
  </si>
  <si>
    <t>A0A287EQD6</t>
  </si>
  <si>
    <t>M0Z9Y8</t>
  </si>
  <si>
    <t>A0A287ERI0</t>
  </si>
  <si>
    <t>A0A287ERT6</t>
  </si>
  <si>
    <t>A0A287TAF4</t>
  </si>
  <si>
    <t>A0A287TT28</t>
  </si>
  <si>
    <t>A0A287ESD7</t>
  </si>
  <si>
    <t>A0A287ESH4</t>
  </si>
  <si>
    <t>A0A287ESQ2</t>
  </si>
  <si>
    <t>A0A287ESV3</t>
  </si>
  <si>
    <t>A0A287EUU8</t>
  </si>
  <si>
    <t>A0A287EVH7</t>
  </si>
  <si>
    <t>A0A287EVK5</t>
  </si>
  <si>
    <t>A0A287EVL0</t>
  </si>
  <si>
    <t>A0A287EW67</t>
  </si>
  <si>
    <t>A0A287EWJ0</t>
  </si>
  <si>
    <t>A0A287EWQ4</t>
  </si>
  <si>
    <t>A0A287EWS7</t>
  </si>
  <si>
    <t>F2CRI1</t>
  </si>
  <si>
    <t>A0A287FVF3</t>
  </si>
  <si>
    <t>A0A287EX51</t>
  </si>
  <si>
    <t>A0A287EXJ0</t>
  </si>
  <si>
    <t>A0A287GM42</t>
  </si>
  <si>
    <t>A0A287EXS1</t>
  </si>
  <si>
    <t>A0A287EXX2</t>
  </si>
  <si>
    <t>A0A287EY79</t>
  </si>
  <si>
    <t>A0A287EYA4</t>
  </si>
  <si>
    <t>A0A287EZH9</t>
  </si>
  <si>
    <t>A0A287EZP7</t>
  </si>
  <si>
    <t>A0A287F0A8</t>
  </si>
  <si>
    <t>A0A287F0N1</t>
  </si>
  <si>
    <t>M0UFX2</t>
  </si>
  <si>
    <t>A0A287F1B9</t>
  </si>
  <si>
    <t>A0A287F1X0</t>
  </si>
  <si>
    <t>A0A287F2M6</t>
  </si>
  <si>
    <t>A0A287F348</t>
  </si>
  <si>
    <t>A0A287F4C4</t>
  </si>
  <si>
    <t>A0A287F5K5</t>
  </si>
  <si>
    <t>A0A287F6T5</t>
  </si>
  <si>
    <t>A0A287V4V8</t>
  </si>
  <si>
    <t>A0A287F7Z9</t>
  </si>
  <si>
    <t>A0A287F871</t>
  </si>
  <si>
    <t>A0A287F854</t>
  </si>
  <si>
    <t>A0A287F8M8</t>
  </si>
  <si>
    <t>A0A287F9I9</t>
  </si>
  <si>
    <t>M0V6F6</t>
  </si>
  <si>
    <t>A0A287FAD4</t>
  </si>
  <si>
    <t>A0A287FAE8</t>
  </si>
  <si>
    <t>A0A287FAY0</t>
  </si>
  <si>
    <t>A0A287FC70</t>
  </si>
  <si>
    <t>A0A287FC94</t>
  </si>
  <si>
    <t>A0A287FCC2</t>
  </si>
  <si>
    <t>A0A287FCD3</t>
  </si>
  <si>
    <t>A0A287FCI5</t>
  </si>
  <si>
    <t>M0W0C1</t>
  </si>
  <si>
    <t>A0A287FEE6</t>
  </si>
  <si>
    <t>A0A287FFX9</t>
  </si>
  <si>
    <t>A0A287FG62</t>
  </si>
  <si>
    <t>A0A287TPJ2</t>
  </si>
  <si>
    <t>F2DS97</t>
  </si>
  <si>
    <t>A0A287FIQ1</t>
  </si>
  <si>
    <t>A0A287FJ41</t>
  </si>
  <si>
    <t>A0A287FJZ4</t>
  </si>
  <si>
    <t>A0A287FKE0</t>
  </si>
  <si>
    <t>A0A287FKH9</t>
  </si>
  <si>
    <t>M0YKC6</t>
  </si>
  <si>
    <t>A0A287L8H8</t>
  </si>
  <si>
    <t>A0A287FNQ3</t>
  </si>
  <si>
    <t>A0A287FP48</t>
  </si>
  <si>
    <t>A0A287FPM3</t>
  </si>
  <si>
    <t>A0A287FPY6</t>
  </si>
  <si>
    <t>A0A287FQD8</t>
  </si>
  <si>
    <t>A0A287FQU5</t>
  </si>
  <si>
    <t>A0A287FRD0</t>
  </si>
  <si>
    <t>A0A287FRR3</t>
  </si>
  <si>
    <t>A0A287FSJ5</t>
  </si>
  <si>
    <t>A0A287FSX3</t>
  </si>
  <si>
    <t>F2DWV6</t>
  </si>
  <si>
    <t>M0URS7</t>
  </si>
  <si>
    <t>F2EHN7</t>
  </si>
  <si>
    <t>A0A287FU97</t>
  </si>
  <si>
    <t>M0V8I5</t>
  </si>
  <si>
    <t>A0A287FVF6</t>
  </si>
  <si>
    <t>A0A287FVU0</t>
  </si>
  <si>
    <t>A0A287FWA9</t>
  </si>
  <si>
    <t>A0A287FX38</t>
  </si>
  <si>
    <t>A0A287FX66</t>
  </si>
  <si>
    <t>A0A287FYP3</t>
  </si>
  <si>
    <t>A0A287FYS5</t>
  </si>
  <si>
    <t>A0A287FZ57</t>
  </si>
  <si>
    <t>A0A287FZ46</t>
  </si>
  <si>
    <t>M0VMK3</t>
  </si>
  <si>
    <t>A0A287FZI3</t>
  </si>
  <si>
    <t>F2DT14</t>
  </si>
  <si>
    <t>A0A287G0D4</t>
  </si>
  <si>
    <t>A0A287G0K8</t>
  </si>
  <si>
    <t>A0A287G115</t>
  </si>
  <si>
    <t>A0A287G124</t>
  </si>
  <si>
    <t>A0A287G2J1</t>
  </si>
  <si>
    <t>A0A287G2T4</t>
  </si>
  <si>
    <t>A0A287G4K3</t>
  </si>
  <si>
    <t>A0A287G4N5</t>
  </si>
  <si>
    <t>A0A287RKP0</t>
  </si>
  <si>
    <t>A0A287G656</t>
  </si>
  <si>
    <t>A0A287G6E5</t>
  </si>
  <si>
    <t>A0A287G6G3</t>
  </si>
  <si>
    <t>A0A287G6T0</t>
  </si>
  <si>
    <t>A0A287G723</t>
  </si>
  <si>
    <t>A0A287G756</t>
  </si>
  <si>
    <t>A0A287G7M5</t>
  </si>
  <si>
    <t>A0A287LZW0</t>
  </si>
  <si>
    <t>A0A287G913</t>
  </si>
  <si>
    <t>A0A287G9M8</t>
  </si>
  <si>
    <t>A0A287G9T0</t>
  </si>
  <si>
    <t>M0USG5</t>
  </si>
  <si>
    <t>M0WNZ9</t>
  </si>
  <si>
    <t>A0A287GB07</t>
  </si>
  <si>
    <t>A0A287GB98</t>
  </si>
  <si>
    <t>A0A287GB94</t>
  </si>
  <si>
    <t>A0A287GCI3</t>
  </si>
  <si>
    <t>A0A287HAG6</t>
  </si>
  <si>
    <t>A0A287GCX8</t>
  </si>
  <si>
    <t>A0A287GE04</t>
  </si>
  <si>
    <t>M0VW21</t>
  </si>
  <si>
    <t>A0A287GE83</t>
  </si>
  <si>
    <t>A0A287GE48</t>
  </si>
  <si>
    <t>A0A287GF83</t>
  </si>
  <si>
    <t>A0A287GFP5</t>
  </si>
  <si>
    <t>A0A287GFX8</t>
  </si>
  <si>
    <t>A0A287GGW7</t>
  </si>
  <si>
    <t>A0A287GH92</t>
  </si>
  <si>
    <t>A0A287GHA3</t>
  </si>
  <si>
    <t>A0A287GHK0</t>
  </si>
  <si>
    <t>A0A287GI21</t>
  </si>
  <si>
    <t>F2D6E2</t>
  </si>
  <si>
    <t>A0A287GJ10</t>
  </si>
  <si>
    <t>A0A287GJ58</t>
  </si>
  <si>
    <t>A0A287HC34</t>
  </si>
  <si>
    <t>A0A287GJK1</t>
  </si>
  <si>
    <t>A0A287N2L3</t>
  </si>
  <si>
    <t>A0A287GKB5</t>
  </si>
  <si>
    <t>A0A287GKC1</t>
  </si>
  <si>
    <t>A0A287GLK6</t>
  </si>
  <si>
    <t>A0A287GLS2</t>
  </si>
  <si>
    <t>M0VC70</t>
  </si>
  <si>
    <t>A0A287GM58</t>
  </si>
  <si>
    <t>A0A287GM97</t>
  </si>
  <si>
    <t>A0A287WHK4</t>
  </si>
  <si>
    <t>A0A287GMY1</t>
  </si>
  <si>
    <t>A0A287GN26</t>
  </si>
  <si>
    <t>A0A287L8X9</t>
  </si>
  <si>
    <t>M0VZF0</t>
  </si>
  <si>
    <t>A0A287GP72</t>
  </si>
  <si>
    <t>A0A287GP95</t>
  </si>
  <si>
    <t>A0A287GPB7</t>
  </si>
  <si>
    <t>C3W8L1</t>
  </si>
  <si>
    <t>A0A287GQZ3</t>
  </si>
  <si>
    <t>A0A287GR41</t>
  </si>
  <si>
    <t>A0A287GRL8</t>
  </si>
  <si>
    <t>A0A287GSJ3</t>
  </si>
  <si>
    <t>A0A287GTJ5</t>
  </si>
  <si>
    <t>A0A287GTK5</t>
  </si>
  <si>
    <t>A0A287GTQ9</t>
  </si>
  <si>
    <t>A0A287GTZ8</t>
  </si>
  <si>
    <t>A0A287GU54</t>
  </si>
  <si>
    <t>A0A287GUL5</t>
  </si>
  <si>
    <t>M0YUG2</t>
  </si>
  <si>
    <t>A0A287GWG9</t>
  </si>
  <si>
    <t>A0A287GWM2</t>
  </si>
  <si>
    <t>A0A287GWQ9</t>
  </si>
  <si>
    <t>A0A287GYK3</t>
  </si>
  <si>
    <t>A0A287GZC5</t>
  </si>
  <si>
    <t>A0A287H1D5</t>
  </si>
  <si>
    <t>A0A287H1S7</t>
  </si>
  <si>
    <t>M0YAM3</t>
  </si>
  <si>
    <t>A0A287H2C6</t>
  </si>
  <si>
    <t>A0A287H2A2</t>
  </si>
  <si>
    <t>A0A287H388</t>
  </si>
  <si>
    <t>A0A287H3V7</t>
  </si>
  <si>
    <t>A0A287H3Z2</t>
  </si>
  <si>
    <t>A0A287H404</t>
  </si>
  <si>
    <t>A0A287H480</t>
  </si>
  <si>
    <t>A0A287H4Q8</t>
  </si>
  <si>
    <t>A0A287H535</t>
  </si>
  <si>
    <t>A0A287H5A8</t>
  </si>
  <si>
    <t>A0A287H5G8</t>
  </si>
  <si>
    <t>A0A287H5J0</t>
  </si>
  <si>
    <t>A0A287H5Z7</t>
  </si>
  <si>
    <t>A0A287H677</t>
  </si>
  <si>
    <t>A0A287H6Q4</t>
  </si>
  <si>
    <t>A0A287H743</t>
  </si>
  <si>
    <t>A0A287H7D4</t>
  </si>
  <si>
    <t>A0A287H7K0</t>
  </si>
  <si>
    <t>A0A287H7K2</t>
  </si>
  <si>
    <t>A0A287H7Y1</t>
  </si>
  <si>
    <t>A0A287H8M3</t>
  </si>
  <si>
    <t>A0A287H8R8</t>
  </si>
  <si>
    <t>M0UFA2</t>
  </si>
  <si>
    <t>A0A287H8X2</t>
  </si>
  <si>
    <t>A0A287H9I4</t>
  </si>
  <si>
    <t>M0WW19</t>
  </si>
  <si>
    <t>F2DHH7</t>
  </si>
  <si>
    <t>A0A287HB73</t>
  </si>
  <si>
    <t>A0A287HBW7</t>
  </si>
  <si>
    <t>A0A287HCV8</t>
  </si>
  <si>
    <t>A0A287HDC7</t>
  </si>
  <si>
    <t>A0A287HDM1</t>
  </si>
  <si>
    <t>A0A287HFX6</t>
  </si>
  <si>
    <t>A0A287HG64</t>
  </si>
  <si>
    <t>A0A287HGA5</t>
  </si>
  <si>
    <t>A0A287HGF8</t>
  </si>
  <si>
    <t>A0A287HI31</t>
  </si>
  <si>
    <t>A0A287HIG6</t>
  </si>
  <si>
    <t>A0A287HIK5</t>
  </si>
  <si>
    <t>A0A287HI98</t>
  </si>
  <si>
    <t>A0A287HJG1</t>
  </si>
  <si>
    <t>A0A287HJE6</t>
  </si>
  <si>
    <t>A0A287HK87</t>
  </si>
  <si>
    <t>A0A287HK37</t>
  </si>
  <si>
    <t>M0YVB7</t>
  </si>
  <si>
    <t>A0A287HLN2</t>
  </si>
  <si>
    <t>A0A287HMM0</t>
  </si>
  <si>
    <t>A0A287HN45</t>
  </si>
  <si>
    <t>A0A287HNE6</t>
  </si>
  <si>
    <t>A0A287HNS1</t>
  </si>
  <si>
    <t>A0A287HPG7</t>
  </si>
  <si>
    <t>A0A287HPN8</t>
  </si>
  <si>
    <t>A0A287HQD0</t>
  </si>
  <si>
    <t>A0A287HQ41</t>
  </si>
  <si>
    <t>A0A287HQG7</t>
  </si>
  <si>
    <t>A0A287HQS6</t>
  </si>
  <si>
    <t>A0A287HQV2</t>
  </si>
  <si>
    <t>A0A287HRM1</t>
  </si>
  <si>
    <t>A0A287HRN9</t>
  </si>
  <si>
    <t>A0A287HRZ5</t>
  </si>
  <si>
    <t>M0Z903</t>
  </si>
  <si>
    <t>A0A287HTL6</t>
  </si>
  <si>
    <t>A0A287HTW1</t>
  </si>
  <si>
    <t>A0A287HTR4</t>
  </si>
  <si>
    <t>A0A287HTV6</t>
  </si>
  <si>
    <t>A0A287HTW5</t>
  </si>
  <si>
    <t>A0A287HU95</t>
  </si>
  <si>
    <t>A0A287HUR2</t>
  </si>
  <si>
    <t>A0A287HUJ1</t>
  </si>
  <si>
    <t>A0A287HVL2</t>
  </si>
  <si>
    <t>A0A287HWI3</t>
  </si>
  <si>
    <t>A0A287HWZ0</t>
  </si>
  <si>
    <t>A0A287HX60</t>
  </si>
  <si>
    <t>A0A287HZ86</t>
  </si>
  <si>
    <t>A0A287HZB7</t>
  </si>
  <si>
    <t>A0A287PS68</t>
  </si>
  <si>
    <t>A0A287I0A3</t>
  </si>
  <si>
    <t>A0A287I0F3</t>
  </si>
  <si>
    <t>A0A287I0Y4</t>
  </si>
  <si>
    <t>A0A287I4G6</t>
  </si>
  <si>
    <t>A0A287I4A9</t>
  </si>
  <si>
    <t>A0A287I5N9</t>
  </si>
  <si>
    <t>A0A287I6S8</t>
  </si>
  <si>
    <t>A0A287I9V4</t>
  </si>
  <si>
    <t>F2D483</t>
  </si>
  <si>
    <t>A0A287IAX1</t>
  </si>
  <si>
    <t>A0A287IB27</t>
  </si>
  <si>
    <t>A0A287IB81</t>
  </si>
  <si>
    <t>A0A287IBX2</t>
  </si>
  <si>
    <t>A0A287IBY8</t>
  </si>
  <si>
    <t>A0A287IBT5</t>
  </si>
  <si>
    <t>A0A287ICA1</t>
  </si>
  <si>
    <t>A0A287ICI6</t>
  </si>
  <si>
    <t>M0Z873</t>
  </si>
  <si>
    <t>M0YW98</t>
  </si>
  <si>
    <t>A0A287IDP8</t>
  </si>
  <si>
    <t>A0A287IEH6</t>
  </si>
  <si>
    <t>A0A287IET8</t>
  </si>
  <si>
    <t>A0A287IET7</t>
  </si>
  <si>
    <t>A0A287IF50</t>
  </si>
  <si>
    <t>A0A287IF73</t>
  </si>
  <si>
    <t>A0A287IGP5</t>
  </si>
  <si>
    <t>A0A287IHP8</t>
  </si>
  <si>
    <t>A0A287IIF5</t>
  </si>
  <si>
    <t>A0A287IIU7</t>
  </si>
  <si>
    <t>M0XGQ2</t>
  </si>
  <si>
    <t>M0UGW6</t>
  </si>
  <si>
    <t>A0A287IKX4</t>
  </si>
  <si>
    <t>A0A287IL31</t>
  </si>
  <si>
    <t>M0X1Y5</t>
  </si>
  <si>
    <t>A0A287ILG2</t>
  </si>
  <si>
    <t>A0A287ILZ1</t>
  </si>
  <si>
    <t>A0A287IM69</t>
  </si>
  <si>
    <t>A0A287IMN2</t>
  </si>
  <si>
    <t>A0A287IND5</t>
  </si>
  <si>
    <t>A0A287IN91</t>
  </si>
  <si>
    <t>A0A287INJ6</t>
  </si>
  <si>
    <t>A0A287INE3</t>
  </si>
  <si>
    <t>A0A287IP79</t>
  </si>
  <si>
    <t>A0A287IPT3</t>
  </si>
  <si>
    <t>A0A287IPX5</t>
  </si>
  <si>
    <t>A0A287IR79</t>
  </si>
  <si>
    <t>A0A287IRQ2</t>
  </si>
  <si>
    <t>A0A287IRW8</t>
  </si>
  <si>
    <t>A0A287ISA2</t>
  </si>
  <si>
    <t>A0A287ISF7</t>
  </si>
  <si>
    <t>A0A287WPN5</t>
  </si>
  <si>
    <t>A0A287IT63</t>
  </si>
  <si>
    <t>M0V6H2</t>
  </si>
  <si>
    <t>A0A287ITX9</t>
  </si>
  <si>
    <t>A0A287ITU6</t>
  </si>
  <si>
    <t>A0A287ITX4</t>
  </si>
  <si>
    <t>A0A287IUH8</t>
  </si>
  <si>
    <t>A0A287IUN5</t>
  </si>
  <si>
    <t>F2D3Q4</t>
  </si>
  <si>
    <t>A0A287IVC2</t>
  </si>
  <si>
    <t>A0A287IVK2</t>
  </si>
  <si>
    <t>A0A287IWR2</t>
  </si>
  <si>
    <t>A0A287IWY0</t>
  </si>
  <si>
    <t>A0A287IX97</t>
  </si>
  <si>
    <t>A0A287IXM3</t>
  </si>
  <si>
    <t>A0A287IXU7</t>
  </si>
  <si>
    <t>A0A287IZ51</t>
  </si>
  <si>
    <t>M0YAQ7</t>
  </si>
  <si>
    <t>A0A287J045</t>
  </si>
  <si>
    <t>A0A287J1N0</t>
  </si>
  <si>
    <t>A0A287J3L3</t>
  </si>
  <si>
    <t>A0A287J4B1</t>
  </si>
  <si>
    <t>A0A287J4N7</t>
  </si>
  <si>
    <t>M0WWM6</t>
  </si>
  <si>
    <t>A0A287J6L0</t>
  </si>
  <si>
    <t>A0A287J8A4</t>
  </si>
  <si>
    <t>A0A287J8S6</t>
  </si>
  <si>
    <t>A0A287J8X3</t>
  </si>
  <si>
    <t>A0A287J8S5</t>
  </si>
  <si>
    <t>F2EE62</t>
  </si>
  <si>
    <t>A0A287JBY6</t>
  </si>
  <si>
    <t>A0A287JCP7</t>
  </si>
  <si>
    <t>A0A287JCT7</t>
  </si>
  <si>
    <t>A0A287JEF8</t>
  </si>
  <si>
    <t>A0A287JEJ2</t>
  </si>
  <si>
    <t>A0A287JES9</t>
  </si>
  <si>
    <t>A0A287JEY2</t>
  </si>
  <si>
    <t>A0A287JFA9</t>
  </si>
  <si>
    <t>A0A287JFE7</t>
  </si>
  <si>
    <t>A0A287JG48</t>
  </si>
  <si>
    <t>A0A287JG10</t>
  </si>
  <si>
    <t>A0A287JG53</t>
  </si>
  <si>
    <t>A0A287JG18</t>
  </si>
  <si>
    <t>A0A287JG38</t>
  </si>
  <si>
    <t>A0A287JGQ1</t>
  </si>
  <si>
    <t>A0A287JHF7</t>
  </si>
  <si>
    <t>A0A287JHW0</t>
  </si>
  <si>
    <t>M0UY31</t>
  </si>
  <si>
    <t>A0A287VDL0</t>
  </si>
  <si>
    <t>A0A287JJC2</t>
  </si>
  <si>
    <t>A0A287JL94</t>
  </si>
  <si>
    <t>A0A287JM94</t>
  </si>
  <si>
    <t>A0A287JND5</t>
  </si>
  <si>
    <t>A0A287JNZ3</t>
  </si>
  <si>
    <t>A0A287JPU6</t>
  </si>
  <si>
    <t>A0A287JQ60</t>
  </si>
  <si>
    <t>A0A287JQN1</t>
  </si>
  <si>
    <t>A0A287JR19</t>
  </si>
  <si>
    <t>A0A287JRT5</t>
  </si>
  <si>
    <t>A0A287JS67</t>
  </si>
  <si>
    <t>A0A287JSM8</t>
  </si>
  <si>
    <t>A0A287JSU1</t>
  </si>
  <si>
    <t>A0A287JTT5</t>
  </si>
  <si>
    <t>A0A287JTY1</t>
  </si>
  <si>
    <t>A0A287JVX5</t>
  </si>
  <si>
    <t>A0A287JW92</t>
  </si>
  <si>
    <t>A0A287JXM2</t>
  </si>
  <si>
    <t>A0A287JYC4</t>
  </si>
  <si>
    <t>M0Y075</t>
  </si>
  <si>
    <t>A0A287K0E6</t>
  </si>
  <si>
    <t>A0A287K0L6</t>
  </si>
  <si>
    <t>A0A287K155</t>
  </si>
  <si>
    <t>A0A287K0Z2</t>
  </si>
  <si>
    <t>A0A287K1P5</t>
  </si>
  <si>
    <t>A0A287K4D1</t>
  </si>
  <si>
    <t>A0A287K550</t>
  </si>
  <si>
    <t>A0A287K5W7</t>
  </si>
  <si>
    <t>A0A287K666</t>
  </si>
  <si>
    <t>A0A287K6S1</t>
  </si>
  <si>
    <t>A0A287K7H4</t>
  </si>
  <si>
    <t>A0A287K7L8</t>
  </si>
  <si>
    <t>A0A287K7K8</t>
  </si>
  <si>
    <t>A0A287K7S2</t>
  </si>
  <si>
    <t>A0A287KAC6</t>
  </si>
  <si>
    <t>A0A287KB04</t>
  </si>
  <si>
    <t>A0A287KBJ3</t>
  </si>
  <si>
    <t>A0A287KC03</t>
  </si>
  <si>
    <t>A0A287KCT0</t>
  </si>
  <si>
    <t>A0A287KD98</t>
  </si>
  <si>
    <t>A0A287KDH0</t>
  </si>
  <si>
    <t>A0A287KFW9</t>
  </si>
  <si>
    <t>M0UKN4</t>
  </si>
  <si>
    <t>A0A287KG55</t>
  </si>
  <si>
    <t>A0A287KGP3</t>
  </si>
  <si>
    <t>A0A287KGY9</t>
  </si>
  <si>
    <t>A0A287KJH2</t>
  </si>
  <si>
    <t>A0A287KK42</t>
  </si>
  <si>
    <t>A0A287KK54</t>
  </si>
  <si>
    <t>A0A287KKF6</t>
  </si>
  <si>
    <t>A0A287KMC2</t>
  </si>
  <si>
    <t>A0A287KMR5</t>
  </si>
  <si>
    <t>A0A287KMY7</t>
  </si>
  <si>
    <t>A0A287KNT7</t>
  </si>
  <si>
    <t>A0A287KNZ2</t>
  </si>
  <si>
    <t>A0A287KQT0</t>
  </si>
  <si>
    <t>F2DXF4</t>
  </si>
  <si>
    <t>A0A287KRE2</t>
  </si>
  <si>
    <t>A0A287KT66</t>
  </si>
  <si>
    <t>A0A287KTA5</t>
  </si>
  <si>
    <t>A0A287KTS7</t>
  </si>
  <si>
    <t>A0A287KUM9</t>
  </si>
  <si>
    <t>A0A287XFG9</t>
  </si>
  <si>
    <t>A0A287SYE1</t>
  </si>
  <si>
    <t>A0A287KXN3</t>
  </si>
  <si>
    <t>A0A287KYW7</t>
  </si>
  <si>
    <t>A0A287KZJ0</t>
  </si>
  <si>
    <t>A0A287KZX3</t>
  </si>
  <si>
    <t>A0A287L032</t>
  </si>
  <si>
    <t>A0A287L141</t>
  </si>
  <si>
    <t>A0A287L1U3</t>
  </si>
  <si>
    <t>A0A287L367</t>
  </si>
  <si>
    <t>A0A287L3J7</t>
  </si>
  <si>
    <t>A0A287L4N6</t>
  </si>
  <si>
    <t>A0A287L4S2</t>
  </si>
  <si>
    <t>A0A287L4S0</t>
  </si>
  <si>
    <t>A0A287L5I8</t>
  </si>
  <si>
    <t>M0VVR3</t>
  </si>
  <si>
    <t>A0A287L780</t>
  </si>
  <si>
    <t>A0A287L7N7</t>
  </si>
  <si>
    <t>M0YIA7</t>
  </si>
  <si>
    <t>A0A287L8C6</t>
  </si>
  <si>
    <t>A0A287L8G0</t>
  </si>
  <si>
    <t>A0A287L9R7</t>
  </si>
  <si>
    <t>A0A287LA57</t>
  </si>
  <si>
    <t>A0A287LAF9</t>
  </si>
  <si>
    <t>F2DSU6</t>
  </si>
  <si>
    <t>A0A287LBT9</t>
  </si>
  <si>
    <t>A0A287LBU0</t>
  </si>
  <si>
    <t>A0A287LCF4</t>
  </si>
  <si>
    <t>A0A287LD63</t>
  </si>
  <si>
    <t>A0A287LFA1</t>
  </si>
  <si>
    <t>A0A287LG02</t>
  </si>
  <si>
    <t>A0A287U044</t>
  </si>
  <si>
    <t>A0A287LHC4</t>
  </si>
  <si>
    <t>A0A287LHF7</t>
  </si>
  <si>
    <t>A0A287LHW7</t>
  </si>
  <si>
    <t>M0YY86</t>
  </si>
  <si>
    <t>A0A287LIF4</t>
  </si>
  <si>
    <t>A0A287LJH4</t>
  </si>
  <si>
    <t>A0A287LJU1</t>
  </si>
  <si>
    <t>A0A287LKB9</t>
  </si>
  <si>
    <t>A0A287LKX0</t>
  </si>
  <si>
    <t>A0A287LL26</t>
  </si>
  <si>
    <t>A0A287X931</t>
  </si>
  <si>
    <t>A0A287LM37</t>
  </si>
  <si>
    <t>A0A287LME1</t>
  </si>
  <si>
    <t>A0A287LMI6</t>
  </si>
  <si>
    <t>A0A287LML9</t>
  </si>
  <si>
    <t>M0WFD2</t>
  </si>
  <si>
    <t>A0A287LNI8</t>
  </si>
  <si>
    <t>A0A287LNV0</t>
  </si>
  <si>
    <t>A0A287LRY6</t>
  </si>
  <si>
    <t>A0A287LT84</t>
  </si>
  <si>
    <t>A0A287LTT9</t>
  </si>
  <si>
    <t>A0A287LU98</t>
  </si>
  <si>
    <t>M0WLI6</t>
  </si>
  <si>
    <t>M0XJ25</t>
  </si>
  <si>
    <t>A0A287LWY5</t>
  </si>
  <si>
    <t>A0A287LZJ4</t>
  </si>
  <si>
    <t>A0A287M1N1</t>
  </si>
  <si>
    <t>A0A287M1P5</t>
  </si>
  <si>
    <t>A0A287M1X1</t>
  </si>
  <si>
    <t>A0A287M291</t>
  </si>
  <si>
    <t>A0A287M2L0</t>
  </si>
  <si>
    <t>A0A287QAW7</t>
  </si>
  <si>
    <t>A0A287M3A9</t>
  </si>
  <si>
    <t>A0A287M3B4</t>
  </si>
  <si>
    <t>A0A287M5E0</t>
  </si>
  <si>
    <t>A0A287M5E2</t>
  </si>
  <si>
    <t>A0A287M810</t>
  </si>
  <si>
    <t>A0A287M898</t>
  </si>
  <si>
    <t>F2DF14</t>
  </si>
  <si>
    <t>A0A287M9N3</t>
  </si>
  <si>
    <t>A0A287M9S2</t>
  </si>
  <si>
    <t>A0A287MAN6</t>
  </si>
  <si>
    <t>A0A287MAP4</t>
  </si>
  <si>
    <t>A0A287MB57</t>
  </si>
  <si>
    <t>A0A287MB99</t>
  </si>
  <si>
    <t>A0A287MBJ0</t>
  </si>
  <si>
    <t>M0WJV7</t>
  </si>
  <si>
    <t>A0A287MC71</t>
  </si>
  <si>
    <t>A0A287MCL4</t>
  </si>
  <si>
    <t>A0A287MDR1</t>
  </si>
  <si>
    <t>M0XJI8</t>
  </si>
  <si>
    <t>A0A287MEG2</t>
  </si>
  <si>
    <t>A0A287MFF1</t>
  </si>
  <si>
    <t>A0A287MFU2</t>
  </si>
  <si>
    <t>A0A287MGF4</t>
  </si>
  <si>
    <t>A0A287MGI7</t>
  </si>
  <si>
    <t>A0A287MHV1</t>
  </si>
  <si>
    <t>F2D1I7</t>
  </si>
  <si>
    <t>A0A287MIC8</t>
  </si>
  <si>
    <t>A0A287MJ37</t>
  </si>
  <si>
    <t>A0A287MJR8</t>
  </si>
  <si>
    <t>A0A287MLZ9</t>
  </si>
  <si>
    <t>A0A287MM76</t>
  </si>
  <si>
    <t>A0A287MNA8</t>
  </si>
  <si>
    <t>A0A287MPI2</t>
  </si>
  <si>
    <t>A0A287MPM5</t>
  </si>
  <si>
    <t>M0UDP3</t>
  </si>
  <si>
    <t>M0YZF1</t>
  </si>
  <si>
    <t>A0A287MQ02</t>
  </si>
  <si>
    <t>A0A287MQ87</t>
  </si>
  <si>
    <t>A0A287MQE4</t>
  </si>
  <si>
    <t>M0V118</t>
  </si>
  <si>
    <t>A0A287MRF4</t>
  </si>
  <si>
    <t>A0A287MS09</t>
  </si>
  <si>
    <t>M0VID3</t>
  </si>
  <si>
    <t>A0A287MTW9</t>
  </si>
  <si>
    <t>A0A287MUJ8</t>
  </si>
  <si>
    <t>A0A287MV12</t>
  </si>
  <si>
    <t>A0A287MWE3</t>
  </si>
  <si>
    <t>M0WK44</t>
  </si>
  <si>
    <t>A0A287MWM8</t>
  </si>
  <si>
    <t>A0A287MWP5</t>
  </si>
  <si>
    <t>A0A287MXK1</t>
  </si>
  <si>
    <t>A0A287MXJ6</t>
  </si>
  <si>
    <t>A0A287MXS1</t>
  </si>
  <si>
    <t>M0YSI0</t>
  </si>
  <si>
    <t>A0A287MY56</t>
  </si>
  <si>
    <t>A0A287MY84</t>
  </si>
  <si>
    <t>A0A287MY98</t>
  </si>
  <si>
    <t>A0A287MZR6</t>
  </si>
  <si>
    <t>A0A287N0I1</t>
  </si>
  <si>
    <t>A0A287N132</t>
  </si>
  <si>
    <t>A0A287N1F2</t>
  </si>
  <si>
    <t>A0A287N1U5</t>
  </si>
  <si>
    <t>A0A287N277</t>
  </si>
  <si>
    <t>M0W3P8</t>
  </si>
  <si>
    <t>A0A287N2N9</t>
  </si>
  <si>
    <t>A0A287N3D1</t>
  </si>
  <si>
    <t>A0A287N3G7</t>
  </si>
  <si>
    <t>M0W2C4</t>
  </si>
  <si>
    <t>A0A287N3W3</t>
  </si>
  <si>
    <t>A0A287N434</t>
  </si>
  <si>
    <t>A0A287N4J3</t>
  </si>
  <si>
    <t>A0A287N4K9</t>
  </si>
  <si>
    <t>A0A287N6Q3</t>
  </si>
  <si>
    <t>A0A287N6W3</t>
  </si>
  <si>
    <t>M0VY64</t>
  </si>
  <si>
    <t>A0A287N780</t>
  </si>
  <si>
    <t>A0A287N7I4</t>
  </si>
  <si>
    <t>M0Z0Z8</t>
  </si>
  <si>
    <t>A0A287N7M4</t>
  </si>
  <si>
    <t>A0A287N9R7</t>
  </si>
  <si>
    <t>A0A287N9S1</t>
  </si>
  <si>
    <t>A0A287NAB1</t>
  </si>
  <si>
    <t>A0A287NAM5</t>
  </si>
  <si>
    <t>A0A287NA39</t>
  </si>
  <si>
    <t>A0A287NAX2</t>
  </si>
  <si>
    <t>A0A287NB57</t>
  </si>
  <si>
    <t>A0A287ND22</t>
  </si>
  <si>
    <t>A0A287ND94</t>
  </si>
  <si>
    <t>A0A287NDD1</t>
  </si>
  <si>
    <t>M0UTL6</t>
  </si>
  <si>
    <t>A0A287NEL0</t>
  </si>
  <si>
    <t>A0A287NGJ6</t>
  </si>
  <si>
    <t>A0A287NGP8</t>
  </si>
  <si>
    <t>M0YMY2</t>
  </si>
  <si>
    <t>A0A287QXD7</t>
  </si>
  <si>
    <t>A0A287NI67</t>
  </si>
  <si>
    <t>A0A287NIF8</t>
  </si>
  <si>
    <t>A0A287NK46</t>
  </si>
  <si>
    <t>A0A287R3H9</t>
  </si>
  <si>
    <t>A0A287NLH3</t>
  </si>
  <si>
    <t>A0A287NMQ4</t>
  </si>
  <si>
    <t>A0A287NMT0</t>
  </si>
  <si>
    <t>F2DUQ7</t>
  </si>
  <si>
    <t>M0WTZ3</t>
  </si>
  <si>
    <t>A0A287NNM5</t>
  </si>
  <si>
    <t>A0A287NP21</t>
  </si>
  <si>
    <t>A0A287NQV6</t>
  </si>
  <si>
    <t>A0A287NRA8</t>
  </si>
  <si>
    <t>A0A287NSF5</t>
  </si>
  <si>
    <t>A0A287NT27</t>
  </si>
  <si>
    <t>A0A287NSV7</t>
  </si>
  <si>
    <t>A0A287NU16</t>
  </si>
  <si>
    <t>A0A287NUS2</t>
  </si>
  <si>
    <t>A0A287NUW0</t>
  </si>
  <si>
    <t>F2DLC2</t>
  </si>
  <si>
    <t>A0A287NVU9</t>
  </si>
  <si>
    <t>A0A287NVR9</t>
  </si>
  <si>
    <t>A0A287NWD9</t>
  </si>
  <si>
    <t>A0A287NWM2</t>
  </si>
  <si>
    <t>A0A287NXV6</t>
  </si>
  <si>
    <t>A0A287NZX7</t>
  </si>
  <si>
    <t>A0A287NZR0</t>
  </si>
  <si>
    <t>F2CYL7</t>
  </si>
  <si>
    <t>A0A287NZS5</t>
  </si>
  <si>
    <t>A0A287P084</t>
  </si>
  <si>
    <t>A0A287P1F9</t>
  </si>
  <si>
    <t>F2DIC8</t>
  </si>
  <si>
    <t>A0A287P113</t>
  </si>
  <si>
    <t>A0A287P198</t>
  </si>
  <si>
    <t>A0A287P2H7</t>
  </si>
  <si>
    <t>M0WRA2</t>
  </si>
  <si>
    <t>A0A287P2L9</t>
  </si>
  <si>
    <t>M0XMQ8</t>
  </si>
  <si>
    <t>A0A287P4F9</t>
  </si>
  <si>
    <t>A0A287P3G9</t>
  </si>
  <si>
    <t>A0A287P473</t>
  </si>
  <si>
    <t>A0A287P4C4</t>
  </si>
  <si>
    <t>M0WY96</t>
  </si>
  <si>
    <t>A0A287P4G4</t>
  </si>
  <si>
    <t>A0A287P4V8</t>
  </si>
  <si>
    <t>A0A287P691</t>
  </si>
  <si>
    <t>A0A287P659</t>
  </si>
  <si>
    <t>A0A287SHN6</t>
  </si>
  <si>
    <t>A0A287P6G9</t>
  </si>
  <si>
    <t>A0A287P6H5</t>
  </si>
  <si>
    <t>A0A287P6V1</t>
  </si>
  <si>
    <t>A0A287P7D7</t>
  </si>
  <si>
    <t>A0A287P7E4</t>
  </si>
  <si>
    <t>A0A287P7S8</t>
  </si>
  <si>
    <t>A0A287P9D9</t>
  </si>
  <si>
    <t>A0A287P8D6</t>
  </si>
  <si>
    <t>A0A287P8T1</t>
  </si>
  <si>
    <t>A0A287PBF6</t>
  </si>
  <si>
    <t>A0A287PAZ5</t>
  </si>
  <si>
    <t>A0A287PC90</t>
  </si>
  <si>
    <t>F2CQ90</t>
  </si>
  <si>
    <t>A0A287PD45</t>
  </si>
  <si>
    <t>A0A287PEG8</t>
  </si>
  <si>
    <t>A0A287SGP2</t>
  </si>
  <si>
    <t>A0A287PEW1</t>
  </si>
  <si>
    <t>A0A287PGE3</t>
  </si>
  <si>
    <t>A0A287PGR3</t>
  </si>
  <si>
    <t>A0A287PHB7</t>
  </si>
  <si>
    <t>A0A287PHL1</t>
  </si>
  <si>
    <t>M0XWV3</t>
  </si>
  <si>
    <t>A0A287PJB7</t>
  </si>
  <si>
    <t>A0A287PIB2</t>
  </si>
  <si>
    <t>A0A287PJU2</t>
  </si>
  <si>
    <t>A0A287PK83</t>
  </si>
  <si>
    <t>A0A287PKD1</t>
  </si>
  <si>
    <t>A0A287PL95</t>
  </si>
  <si>
    <t>A0A287PLT5</t>
  </si>
  <si>
    <t>A0A287PMZ5</t>
  </si>
  <si>
    <t>A0A287PMF1</t>
  </si>
  <si>
    <t>A0A287PMA3</t>
  </si>
  <si>
    <t>A0A287PMQ8</t>
  </si>
  <si>
    <t>A0A287PNT2</t>
  </si>
  <si>
    <t>A0A287PP23</t>
  </si>
  <si>
    <t>A0A287PPI1</t>
  </si>
  <si>
    <t>A0A287PPT0</t>
  </si>
  <si>
    <t>A0A287PQG2</t>
  </si>
  <si>
    <t>F2CSW4</t>
  </si>
  <si>
    <t>A0A287PQV9</t>
  </si>
  <si>
    <t>A0A287PQY8</t>
  </si>
  <si>
    <t>A0A287PRD1</t>
  </si>
  <si>
    <t>M0YRR5</t>
  </si>
  <si>
    <t>A0A287PS80</t>
  </si>
  <si>
    <t>A0A287PSF7</t>
  </si>
  <si>
    <t>A0A287PU20</t>
  </si>
  <si>
    <t>F2E168</t>
  </si>
  <si>
    <t>A0A287PVA2</t>
  </si>
  <si>
    <t>A0A287PVL8</t>
  </si>
  <si>
    <t>A0A287PWR0</t>
  </si>
  <si>
    <t>A0A287PVV8</t>
  </si>
  <si>
    <t>A0A287PXG2</t>
  </si>
  <si>
    <t>A0A287PXJ6</t>
  </si>
  <si>
    <t>A0A287Q0W5</t>
  </si>
  <si>
    <t>A0A287Q148</t>
  </si>
  <si>
    <t>A0A287Q1U0</t>
  </si>
  <si>
    <t>A0A287Q2Y4</t>
  </si>
  <si>
    <t>A0A287Q3C3</t>
  </si>
  <si>
    <t>Q84T20</t>
  </si>
  <si>
    <t>A0A287Q3Y5</t>
  </si>
  <si>
    <t>A0A287Q3Z2</t>
  </si>
  <si>
    <t>A0A287Q4H7</t>
  </si>
  <si>
    <t>A0A287Q5K9</t>
  </si>
  <si>
    <t>A0A287Q5Q8</t>
  </si>
  <si>
    <t>Q5URW6</t>
  </si>
  <si>
    <t>A0A287Q635</t>
  </si>
  <si>
    <t>A0A287Q7M1</t>
  </si>
  <si>
    <t>A0A287Q728</t>
  </si>
  <si>
    <t>A0A287Q7A3</t>
  </si>
  <si>
    <t>A0A287Q7B3</t>
  </si>
  <si>
    <t>A0A287Q820</t>
  </si>
  <si>
    <t>A0A287Q7Q1</t>
  </si>
  <si>
    <t>A0A287Q7Z3</t>
  </si>
  <si>
    <t>A0A287Q7Z9</t>
  </si>
  <si>
    <t>A0A287Q809</t>
  </si>
  <si>
    <t>F2EL01</t>
  </si>
  <si>
    <t>A0A287Q8X7</t>
  </si>
  <si>
    <t>A0A287Q8Z0</t>
  </si>
  <si>
    <t>A0A287Q9M9</t>
  </si>
  <si>
    <t>A0A287QAE3</t>
  </si>
  <si>
    <t>A0A287QB60</t>
  </si>
  <si>
    <t>A0A287QBI1</t>
  </si>
  <si>
    <t>A0A287QBW4</t>
  </si>
  <si>
    <t>M0Y7M1</t>
  </si>
  <si>
    <t>A0A287QEN7</t>
  </si>
  <si>
    <t>A0A287QFA0</t>
  </si>
  <si>
    <t>A0A287QFF7</t>
  </si>
  <si>
    <t>A0A287QFT1</t>
  </si>
  <si>
    <t>A0A287QGA8</t>
  </si>
  <si>
    <t>A0A287QI28</t>
  </si>
  <si>
    <t>A0A287QLB7</t>
  </si>
  <si>
    <t>A0A287QLG6</t>
  </si>
  <si>
    <t>A0A287QLL6</t>
  </si>
  <si>
    <t>A0A287QM80</t>
  </si>
  <si>
    <t>A0A287QM05</t>
  </si>
  <si>
    <t>A0A287QN80</t>
  </si>
  <si>
    <t>A0A287QQA7</t>
  </si>
  <si>
    <t>A0A287QPT7</t>
  </si>
  <si>
    <t>A0A287QQT3</t>
  </si>
  <si>
    <t>A0A287QQF3</t>
  </si>
  <si>
    <t>A0A287QQT5</t>
  </si>
  <si>
    <t>A0A287QRA4</t>
  </si>
  <si>
    <t>A0A287QRN3</t>
  </si>
  <si>
    <t>A0A287QRD3</t>
  </si>
  <si>
    <t>A0A287QTF5</t>
  </si>
  <si>
    <t>A0A287QTP4</t>
  </si>
  <si>
    <t>A0A287XWZ0</t>
  </si>
  <si>
    <t>A0A287RF12</t>
  </si>
  <si>
    <t>A0A287VN96</t>
  </si>
  <si>
    <t>A0A287QUM0</t>
  </si>
  <si>
    <t>A0A287QUE3</t>
  </si>
  <si>
    <t>A0A287QVS0</t>
  </si>
  <si>
    <t>A0A287QVU9</t>
  </si>
  <si>
    <t>A0A287QW45</t>
  </si>
  <si>
    <t>A0A287QWJ4</t>
  </si>
  <si>
    <t>A0A287QY02</t>
  </si>
  <si>
    <t>A0A287QY03</t>
  </si>
  <si>
    <t>A0A287QXW0</t>
  </si>
  <si>
    <t>A0A287QYL4</t>
  </si>
  <si>
    <t>A0A287QYW2</t>
  </si>
  <si>
    <t>A0A287QZY8</t>
  </si>
  <si>
    <t>A0A287R0R3</t>
  </si>
  <si>
    <t>A0A287R126</t>
  </si>
  <si>
    <t>A0A287R153</t>
  </si>
  <si>
    <t>A0A287R2B9</t>
  </si>
  <si>
    <t>A0A287R1Y5</t>
  </si>
  <si>
    <t>F2DAC4</t>
  </si>
  <si>
    <t>A0A287R331</t>
  </si>
  <si>
    <t>A0A287R6B4</t>
  </si>
  <si>
    <t>F2CTV7</t>
  </si>
  <si>
    <t>A0A287R7K7</t>
  </si>
  <si>
    <t>A0A287R7Z4</t>
  </si>
  <si>
    <t>A0A287R7U7</t>
  </si>
  <si>
    <t>A0A287R829</t>
  </si>
  <si>
    <t>A0A287R8B5</t>
  </si>
  <si>
    <t>M0YSD3</t>
  </si>
  <si>
    <t>A0A287RAT4</t>
  </si>
  <si>
    <t>F2DMI6</t>
  </si>
  <si>
    <t>A0A287RBR8</t>
  </si>
  <si>
    <t>A0A287RC40</t>
  </si>
  <si>
    <t>A0A287RDD3</t>
  </si>
  <si>
    <t>A0A287RDG6</t>
  </si>
  <si>
    <t>A0A287RE29</t>
  </si>
  <si>
    <t>A0A287RG28</t>
  </si>
  <si>
    <t>A0A287RG61</t>
  </si>
  <si>
    <t>A0A287RGS8</t>
  </si>
  <si>
    <t>A0A287RGY4</t>
  </si>
  <si>
    <t>A0A287RH61</t>
  </si>
  <si>
    <t>A0A287RHQ0</t>
  </si>
  <si>
    <t>A0A287RIC1</t>
  </si>
  <si>
    <t>A0A287RL17</t>
  </si>
  <si>
    <t>A0A287RLW1</t>
  </si>
  <si>
    <t>A0A287RM00</t>
  </si>
  <si>
    <t>A0A287RN64</t>
  </si>
  <si>
    <t>A0A287RP57</t>
  </si>
  <si>
    <t>A0A287RQ44</t>
  </si>
  <si>
    <t>A0A287RR54</t>
  </si>
  <si>
    <t>A0A287RRS2</t>
  </si>
  <si>
    <t>A0A287RS75</t>
  </si>
  <si>
    <t>A0A287RSM8</t>
  </si>
  <si>
    <t>A0A287RSQ1</t>
  </si>
  <si>
    <t>A0A287RSS5</t>
  </si>
  <si>
    <t>A0A287RSX8</t>
  </si>
  <si>
    <t>A0A287RTU2</t>
  </si>
  <si>
    <t>A0A287RU74</t>
  </si>
  <si>
    <t>A0A287RU66</t>
  </si>
  <si>
    <t>A0A287RUN8</t>
  </si>
  <si>
    <t>A0A287RUW1</t>
  </si>
  <si>
    <t>A0A287RUT6</t>
  </si>
  <si>
    <t>A0A287RUV0</t>
  </si>
  <si>
    <t>A0A287RUX5</t>
  </si>
  <si>
    <t>A0A287RVJ0</t>
  </si>
  <si>
    <t>A0A287RWK1</t>
  </si>
  <si>
    <t>A0A287RWF4</t>
  </si>
  <si>
    <t>M0VKF3</t>
  </si>
  <si>
    <t>A0A287XJ22</t>
  </si>
  <si>
    <t>A0A287RXX8</t>
  </si>
  <si>
    <t>A0A287RY81</t>
  </si>
  <si>
    <t>A0A287RYB1</t>
  </si>
  <si>
    <t>A0A287RYX9</t>
  </si>
  <si>
    <t>A0A287S0D4</t>
  </si>
  <si>
    <t>A0A287S0R1</t>
  </si>
  <si>
    <t>A0A287S1D0</t>
  </si>
  <si>
    <t>F2DF56</t>
  </si>
  <si>
    <t>A0A287S229</t>
  </si>
  <si>
    <t>A0A287S239</t>
  </si>
  <si>
    <t>A0A287S2G7</t>
  </si>
  <si>
    <t>A0A287S2F1</t>
  </si>
  <si>
    <t>A0A287SEG1</t>
  </si>
  <si>
    <t>A0A287S5U2</t>
  </si>
  <si>
    <t>A0A287S6B7</t>
  </si>
  <si>
    <t>M0YV75</t>
  </si>
  <si>
    <t>A0A287S8I1</t>
  </si>
  <si>
    <t>A0A287S8W9</t>
  </si>
  <si>
    <t>A0A287S902</t>
  </si>
  <si>
    <t>A0A287SAK2</t>
  </si>
  <si>
    <t>M0XI18</t>
  </si>
  <si>
    <t>A0A287SBS0</t>
  </si>
  <si>
    <t>A0A287SCG9</t>
  </si>
  <si>
    <t>A0A287SCK9</t>
  </si>
  <si>
    <t>D2XV83</t>
  </si>
  <si>
    <t>A0A287SDS4</t>
  </si>
  <si>
    <t>M0YNW0</t>
  </si>
  <si>
    <t>A0A287SF72</t>
  </si>
  <si>
    <t>A0A287SFI2</t>
  </si>
  <si>
    <t>A0A287SGM6</t>
  </si>
  <si>
    <t>A5CFY2</t>
  </si>
  <si>
    <t>M0UG18</t>
  </si>
  <si>
    <t>A0A287SHV3</t>
  </si>
  <si>
    <t>A0A287SI15</t>
  </si>
  <si>
    <t>A0A287SI01</t>
  </si>
  <si>
    <t>A0A287SI55</t>
  </si>
  <si>
    <t>A0A287SJ40</t>
  </si>
  <si>
    <t>A0A287SJ73</t>
  </si>
  <si>
    <t>A0A287SJG3</t>
  </si>
  <si>
    <t>A0A287SJR3</t>
  </si>
  <si>
    <t>A0A287SJY8</t>
  </si>
  <si>
    <t>A0A287SKN0</t>
  </si>
  <si>
    <t>A0A287SLE2</t>
  </si>
  <si>
    <t>A0A287SM52</t>
  </si>
  <si>
    <t>A0A287SM05</t>
  </si>
  <si>
    <t>A0A287SM66</t>
  </si>
  <si>
    <t>A0A287SMG5</t>
  </si>
  <si>
    <t>A0A287SMD8</t>
  </si>
  <si>
    <t>A0A287SNS5</t>
  </si>
  <si>
    <t>A0A287SP60</t>
  </si>
  <si>
    <t>A0A287SPM4</t>
  </si>
  <si>
    <t>A0A287SPG0</t>
  </si>
  <si>
    <t>A0A287SPL7</t>
  </si>
  <si>
    <t>M0VIL4</t>
  </si>
  <si>
    <t>A0A287SPY6</t>
  </si>
  <si>
    <t>A0A287SQH7</t>
  </si>
  <si>
    <t>A0A287SQQ8</t>
  </si>
  <si>
    <t>M0YT49</t>
  </si>
  <si>
    <t>F2CV88</t>
  </si>
  <si>
    <t>A0A287SR28</t>
  </si>
  <si>
    <t>A0A287SR97</t>
  </si>
  <si>
    <t>A0A287SRK2</t>
  </si>
  <si>
    <t>A0A287SRP7</t>
  </si>
  <si>
    <t>A0A287SRV7</t>
  </si>
  <si>
    <t>A0A287SRS7</t>
  </si>
  <si>
    <t>A0A287SS50</t>
  </si>
  <si>
    <t>A0A287SSP0</t>
  </si>
  <si>
    <t>A0A287SUJ3</t>
  </si>
  <si>
    <t>A0A287SUL2</t>
  </si>
  <si>
    <t>A0A287SV15</t>
  </si>
  <si>
    <t>A0A287SV67</t>
  </si>
  <si>
    <t>A0A287SV61</t>
  </si>
  <si>
    <t>A0A287SV62</t>
  </si>
  <si>
    <t>M0XM18</t>
  </si>
  <si>
    <t>M0XGH1</t>
  </si>
  <si>
    <t>A0A287SXI8</t>
  </si>
  <si>
    <t>A0A287SXZ6</t>
  </si>
  <si>
    <t>A0A287SXX7</t>
  </si>
  <si>
    <t>A0A287SZQ0</t>
  </si>
  <si>
    <t>A0A287SZQ8</t>
  </si>
  <si>
    <t>A0A287SZZ2</t>
  </si>
  <si>
    <t>A0A287SZW8</t>
  </si>
  <si>
    <t>A0A287T046</t>
  </si>
  <si>
    <t>A0A287T075</t>
  </si>
  <si>
    <t>A0A287T0X9</t>
  </si>
  <si>
    <t>A0A287T115</t>
  </si>
  <si>
    <t>A0A287T1J5</t>
  </si>
  <si>
    <t>A0A287T216</t>
  </si>
  <si>
    <t>F2DEW5</t>
  </si>
  <si>
    <t>A0A287T3H0</t>
  </si>
  <si>
    <t>A0A287T4Z0</t>
  </si>
  <si>
    <t>A0A287T684</t>
  </si>
  <si>
    <t>A0A287T6G0</t>
  </si>
  <si>
    <t>F2DBR3</t>
  </si>
  <si>
    <t>A0A287T7V4</t>
  </si>
  <si>
    <t>A0A287T7Y9</t>
  </si>
  <si>
    <t>A0A287T8J2</t>
  </si>
  <si>
    <t>A0A287T8X2</t>
  </si>
  <si>
    <t>A0A287T8P9</t>
  </si>
  <si>
    <t>A0A287TAH2</t>
  </si>
  <si>
    <t>A0A287TAN0</t>
  </si>
  <si>
    <t>A0A287TBG4</t>
  </si>
  <si>
    <t>A0A287TBT4</t>
  </si>
  <si>
    <t>A0A287TBU3</t>
  </si>
  <si>
    <t>A0A287TC63</t>
  </si>
  <si>
    <t>A0A287TCL5</t>
  </si>
  <si>
    <t>A0A287TDS5</t>
  </si>
  <si>
    <t>A0A287TDV8</t>
  </si>
  <si>
    <t>F2D4I8</t>
  </si>
  <si>
    <t>A0A287TFB4</t>
  </si>
  <si>
    <t>A0A287TG02</t>
  </si>
  <si>
    <t>A0A287TGX1</t>
  </si>
  <si>
    <t>A0A287TGX6</t>
  </si>
  <si>
    <t>F2ELR7</t>
  </si>
  <si>
    <t>A0A287TIT0</t>
  </si>
  <si>
    <t>A0A287XGK2</t>
  </si>
  <si>
    <t>M0X5Z0</t>
  </si>
  <si>
    <t>F2DQ10</t>
  </si>
  <si>
    <t>A0A287TJF3</t>
  </si>
  <si>
    <t>A0A287TJH8</t>
  </si>
  <si>
    <t>A0A287TKL3</t>
  </si>
  <si>
    <t>A0A287TLJ8</t>
  </si>
  <si>
    <t>A0A287TMA9</t>
  </si>
  <si>
    <t>A0A287TMF0</t>
  </si>
  <si>
    <t>A0A287TMI4</t>
  </si>
  <si>
    <t>A0A287TMY0</t>
  </si>
  <si>
    <t>A0A287TPC9</t>
  </si>
  <si>
    <t>A0A287TQ27</t>
  </si>
  <si>
    <t>A0A287TTE4</t>
  </si>
  <si>
    <t>A0A287TTB0</t>
  </si>
  <si>
    <t>A0A287TTQ7</t>
  </si>
  <si>
    <t>A0A287TUA5</t>
  </si>
  <si>
    <t>A0A287TUP5</t>
  </si>
  <si>
    <t>A0A287TV82</t>
  </si>
  <si>
    <t>M0Y819</t>
  </si>
  <si>
    <t>A0A287TXU0</t>
  </si>
  <si>
    <t>A0A287TZP9</t>
  </si>
  <si>
    <t>A0A287U239</t>
  </si>
  <si>
    <t>F2D510</t>
  </si>
  <si>
    <t>A0A287U3J1</t>
  </si>
  <si>
    <t>A0A287U3J7</t>
  </si>
  <si>
    <t>A0A287U4S6</t>
  </si>
  <si>
    <t>M0XII1</t>
  </si>
  <si>
    <t>F2DLH6</t>
  </si>
  <si>
    <t>A0A287U5F9</t>
  </si>
  <si>
    <t>A0A287U5U2</t>
  </si>
  <si>
    <t>A0A287U6A1</t>
  </si>
  <si>
    <t>A0A287U754</t>
  </si>
  <si>
    <t>A0A287U7R7</t>
  </si>
  <si>
    <t>A0A287U8N8</t>
  </si>
  <si>
    <t>A0A287U8Y6</t>
  </si>
  <si>
    <t>A0A287U928</t>
  </si>
  <si>
    <t>A0A287UAN6</t>
  </si>
  <si>
    <t>A0A287UBZ4</t>
  </si>
  <si>
    <t>A0A287UD99</t>
  </si>
  <si>
    <t>A0A287UDA4</t>
  </si>
  <si>
    <t>A0A287UEQ6</t>
  </si>
  <si>
    <t>A0A287UED7</t>
  </si>
  <si>
    <t>A0A287UF89</t>
  </si>
  <si>
    <t>A0A287UF91</t>
  </si>
  <si>
    <t>A0A287UFJ7</t>
  </si>
  <si>
    <t>A0A287UHP9</t>
  </si>
  <si>
    <t>A0A287UHQ2</t>
  </si>
  <si>
    <t>A0A287UJU1</t>
  </si>
  <si>
    <t>A0A287UK56</t>
  </si>
  <si>
    <t>A0A287UKL3</t>
  </si>
  <si>
    <t>M0XHQ2</t>
  </si>
  <si>
    <t>A0A287UKZ2</t>
  </si>
  <si>
    <t>F2E3V3</t>
  </si>
  <si>
    <t>A0A287UM33</t>
  </si>
  <si>
    <t>A0A287UM58</t>
  </si>
  <si>
    <t>A0A287UMM7</t>
  </si>
  <si>
    <t>A0A287UP01</t>
  </si>
  <si>
    <t>A0A287UP21</t>
  </si>
  <si>
    <t>A0A287UPL7</t>
  </si>
  <si>
    <t>A0A287UPB7</t>
  </si>
  <si>
    <t>A0A287UPG1</t>
  </si>
  <si>
    <t>M0XRX1</t>
  </si>
  <si>
    <t>A0A287UR76</t>
  </si>
  <si>
    <t>A0A287URB5</t>
  </si>
  <si>
    <t>M0VT27</t>
  </si>
  <si>
    <t>A0A287UT09</t>
  </si>
  <si>
    <t>A0A287UTQ8</t>
  </si>
  <si>
    <t>A0A287UUN5</t>
  </si>
  <si>
    <t>A0A287UVI5</t>
  </si>
  <si>
    <t>A0A287UVQ9</t>
  </si>
  <si>
    <t>A0A287UVS4</t>
  </si>
  <si>
    <t>A0A287UW09</t>
  </si>
  <si>
    <t>A0A287UXN3</t>
  </si>
  <si>
    <t>A0A287UY47</t>
  </si>
  <si>
    <t>A0A287UY80</t>
  </si>
  <si>
    <t>A0A287UZ57</t>
  </si>
  <si>
    <t>A0A287UZC5</t>
  </si>
  <si>
    <t>A0A287UZW0</t>
  </si>
  <si>
    <t>A0A287V000</t>
  </si>
  <si>
    <t>A0A287V1M4</t>
  </si>
  <si>
    <t>A0A287V2G5</t>
  </si>
  <si>
    <t>A0A287V2I9</t>
  </si>
  <si>
    <t>A0A287V336</t>
  </si>
  <si>
    <t>A0A287V373</t>
  </si>
  <si>
    <t>A0A287V3D2</t>
  </si>
  <si>
    <t>A0A287V4Y4</t>
  </si>
  <si>
    <t>A0A287V521</t>
  </si>
  <si>
    <t>A0A287V5X7</t>
  </si>
  <si>
    <t>A0A287V715</t>
  </si>
  <si>
    <t>A0A287V7D1</t>
  </si>
  <si>
    <t>A0A287V735</t>
  </si>
  <si>
    <t>A0A287V788</t>
  </si>
  <si>
    <t>A0A287V798</t>
  </si>
  <si>
    <t>A0A287V9D1</t>
  </si>
  <si>
    <t>A0A287VC21</t>
  </si>
  <si>
    <t>A0A287VE97</t>
  </si>
  <si>
    <t>A0A287VEG4</t>
  </si>
  <si>
    <t>M0VF49</t>
  </si>
  <si>
    <t>A0A287VF64</t>
  </si>
  <si>
    <t>A0A287VFX7</t>
  </si>
  <si>
    <t>M0YLG3</t>
  </si>
  <si>
    <t>A0A287VG88</t>
  </si>
  <si>
    <t>A0A287VI11</t>
  </si>
  <si>
    <t>A0A287VIS5</t>
  </si>
  <si>
    <t>C3W8L9</t>
  </si>
  <si>
    <t>A0A287VV58</t>
  </si>
  <si>
    <t>A0A287VK33</t>
  </si>
  <si>
    <t>A0A287VK78</t>
  </si>
  <si>
    <t>A0A287VLJ7</t>
  </si>
  <si>
    <t>A0A287VLQ6</t>
  </si>
  <si>
    <t>A0A287VMY8</t>
  </si>
  <si>
    <t>A0A287VP11</t>
  </si>
  <si>
    <t>A0A287VPK6</t>
  </si>
  <si>
    <t>A0A287VR59</t>
  </si>
  <si>
    <t>M0YLD7</t>
  </si>
  <si>
    <t>M0VYV9</t>
  </si>
  <si>
    <t>F2E2W5</t>
  </si>
  <si>
    <t>A0A287VTU9</t>
  </si>
  <si>
    <t>A0A287VU10</t>
  </si>
  <si>
    <t>A0A287VUA9</t>
  </si>
  <si>
    <t>A0A287VUZ1</t>
  </si>
  <si>
    <t>A0A287VWP0</t>
  </si>
  <si>
    <t>F2D6E9</t>
  </si>
  <si>
    <t>A0A287VYW6</t>
  </si>
  <si>
    <t>A0A287VYY4</t>
  </si>
  <si>
    <t>A0A287VYZ7</t>
  </si>
  <si>
    <t>A0A287VZL5</t>
  </si>
  <si>
    <t>A0A287W070</t>
  </si>
  <si>
    <t>A0A287W0A8</t>
  </si>
  <si>
    <t>A0A287W1X7</t>
  </si>
  <si>
    <t>A0A287W4F7</t>
  </si>
  <si>
    <t>A0A287W5G1</t>
  </si>
  <si>
    <t>A0A287W6Y8</t>
  </si>
  <si>
    <t>A0A287W6W0</t>
  </si>
  <si>
    <t>A0A287W884</t>
  </si>
  <si>
    <t>A0A287W7J8</t>
  </si>
  <si>
    <t>A0A287W8X1</t>
  </si>
  <si>
    <t>A0A287WB07</t>
  </si>
  <si>
    <t>A0A287WBC9</t>
  </si>
  <si>
    <t>A0A287WBF7</t>
  </si>
  <si>
    <t>A0A287WBW1</t>
  </si>
  <si>
    <t>A0A287WCD0</t>
  </si>
  <si>
    <t>A0A287WD58</t>
  </si>
  <si>
    <t>A0A287WDC4</t>
  </si>
  <si>
    <t>A0A287WDL0</t>
  </si>
  <si>
    <t>A0A287WEU0</t>
  </si>
  <si>
    <t>A0A287WF55</t>
  </si>
  <si>
    <t>A0A287WF61</t>
  </si>
  <si>
    <t>A0A287WFH6</t>
  </si>
  <si>
    <t>A0A287WFW6</t>
  </si>
  <si>
    <t>A0A287WGQ4</t>
  </si>
  <si>
    <t>A0A287WHM1</t>
  </si>
  <si>
    <t>A0A287WIC0</t>
  </si>
  <si>
    <t>A0A287WJG0</t>
  </si>
  <si>
    <t>A0A287WJD8</t>
  </si>
  <si>
    <t>A0A287WK03</t>
  </si>
  <si>
    <t>A0A287WJQ6</t>
  </si>
  <si>
    <t>A0A287WJY4</t>
  </si>
  <si>
    <t>A0A287WK02</t>
  </si>
  <si>
    <t>A0A287WKE2</t>
  </si>
  <si>
    <t>A0A287WLE2</t>
  </si>
  <si>
    <t>F2CYT1</t>
  </si>
  <si>
    <t>A0A287WLW1</t>
  </si>
  <si>
    <t>A0A287WLX3</t>
  </si>
  <si>
    <t>A0A287WLX9</t>
  </si>
  <si>
    <t>A0A287WMZ3</t>
  </si>
  <si>
    <t>F2E390</t>
  </si>
  <si>
    <t>A0A287WNK8</t>
  </si>
  <si>
    <t>A0A287WNB7</t>
  </si>
  <si>
    <t>A0A287WNG9</t>
  </si>
  <si>
    <t>A0A287WNP6</t>
  </si>
  <si>
    <t>A0A287WPF1</t>
  </si>
  <si>
    <t>A0A287WQ67</t>
  </si>
  <si>
    <t>A0A287WRF0</t>
  </si>
  <si>
    <t>A0A287WSB2</t>
  </si>
  <si>
    <t>A0A287WSU3</t>
  </si>
  <si>
    <t>A0A287WU76</t>
  </si>
  <si>
    <t>A0A287WUN9</t>
  </si>
  <si>
    <t>A0A287WUW5</t>
  </si>
  <si>
    <t>A0A287WVJ1</t>
  </si>
  <si>
    <t>A0A287WVY9</t>
  </si>
  <si>
    <t>A0A287WWA1</t>
  </si>
  <si>
    <t>A0A287WX12</t>
  </si>
  <si>
    <t>M0UMR8</t>
  </si>
  <si>
    <t>A0A287WXF2</t>
  </si>
  <si>
    <t>A0A287WXL5</t>
  </si>
  <si>
    <t>A0A287WXV3</t>
  </si>
  <si>
    <t>A0A287WYA4</t>
  </si>
  <si>
    <t>F2CWH1</t>
  </si>
  <si>
    <t>A0A287WYW8</t>
  </si>
  <si>
    <t>A0A287WZ92</t>
  </si>
  <si>
    <t>A0A287WZT4</t>
  </si>
  <si>
    <t>A0A287X0A3</t>
  </si>
  <si>
    <t>A0A287X1F5</t>
  </si>
  <si>
    <t>A0A287X227</t>
  </si>
  <si>
    <t>A0A287X281</t>
  </si>
  <si>
    <t>A0A287X2E8</t>
  </si>
  <si>
    <t>A0A287X351</t>
  </si>
  <si>
    <t>A0A287X3J6</t>
  </si>
  <si>
    <t>M0WQS1</t>
  </si>
  <si>
    <t>M0WJ44</t>
  </si>
  <si>
    <t>A0A287X4I8</t>
  </si>
  <si>
    <t>A0A287X5U8</t>
  </si>
  <si>
    <t>A0A287X7T1</t>
  </si>
  <si>
    <t>A0A287X7Y0</t>
  </si>
  <si>
    <t>A0A287X8K8</t>
  </si>
  <si>
    <t>A0A287X8V3</t>
  </si>
  <si>
    <t>A0A287X941</t>
  </si>
  <si>
    <t>A0A287X9A5</t>
  </si>
  <si>
    <t>A0A287X912</t>
  </si>
  <si>
    <t>A0A287XA16</t>
  </si>
  <si>
    <t>A0A287XB34</t>
  </si>
  <si>
    <t>M0YJS4</t>
  </si>
  <si>
    <t>A0A287XCE8</t>
  </si>
  <si>
    <t>A0A287XCN1</t>
  </si>
  <si>
    <t>A0A287XD03</t>
  </si>
  <si>
    <t>A0A287XD37</t>
  </si>
  <si>
    <t>A0A287XFY3</t>
  </si>
  <si>
    <t>A0A287XLC2</t>
  </si>
  <si>
    <t>M0Y8T5</t>
  </si>
  <si>
    <t>A0A287XRG5</t>
  </si>
  <si>
    <t>A0A287XRU2</t>
  </si>
  <si>
    <t>A0A287XSZ2</t>
  </si>
  <si>
    <t>A0A287XU87</t>
  </si>
  <si>
    <t>A0A287XUM8</t>
  </si>
  <si>
    <t>A0A287XV40</t>
  </si>
  <si>
    <t>A0A287XV90</t>
  </si>
  <si>
    <t>A0A287XVQ7</t>
  </si>
  <si>
    <t>A0A287XVS0</t>
  </si>
  <si>
    <t>A0A287XWE8</t>
  </si>
  <si>
    <t>F2EB41</t>
  </si>
  <si>
    <t>A0A287XXN6</t>
  </si>
  <si>
    <t>M0WXS7</t>
  </si>
  <si>
    <t>A0A287XYU7</t>
  </si>
  <si>
    <t>A0A287XZQ3</t>
  </si>
  <si>
    <t>A0A287Y0A5</t>
  </si>
  <si>
    <t>A0A287Y1E4</t>
  </si>
  <si>
    <t>A0A287Y1L8</t>
  </si>
  <si>
    <t>A0A287Y1T9</t>
  </si>
  <si>
    <t>A0A287Y1V0</t>
  </si>
  <si>
    <t>A0A2R9J7Q3</t>
  </si>
  <si>
    <t>A2SXS0</t>
  </si>
  <si>
    <t>A5CFY5</t>
  </si>
  <si>
    <t>A5CFY6</t>
  </si>
  <si>
    <t>A8V3P3</t>
  </si>
  <si>
    <t>C3W8K8</t>
  </si>
  <si>
    <t>D2CVR3</t>
  </si>
  <si>
    <t>F2CPL1</t>
  </si>
  <si>
    <t>M0UFI4</t>
  </si>
  <si>
    <t>F2CPX8</t>
  </si>
  <si>
    <t>F2CQ27</t>
  </si>
  <si>
    <t>F2CQH5</t>
  </si>
  <si>
    <t>M0UUS1</t>
  </si>
  <si>
    <t>F2CR56</t>
  </si>
  <si>
    <t>F2CRA0</t>
  </si>
  <si>
    <t>F2CRF1</t>
  </si>
  <si>
    <t>F2CS21</t>
  </si>
  <si>
    <t>F2CSC5</t>
  </si>
  <si>
    <t>F2CSK2</t>
  </si>
  <si>
    <t>F2CSS7</t>
  </si>
  <si>
    <t>F2CT65</t>
  </si>
  <si>
    <t>F2CTC0</t>
  </si>
  <si>
    <t>F2CTJ0</t>
  </si>
  <si>
    <t>F2CU59</t>
  </si>
  <si>
    <t>F2CUF1</t>
  </si>
  <si>
    <t>F2CUF4</t>
  </si>
  <si>
    <t>F2CUF5</t>
  </si>
  <si>
    <t>F2CUI5</t>
  </si>
  <si>
    <t>F2CUS3</t>
  </si>
  <si>
    <t>F2CUT7</t>
  </si>
  <si>
    <t>F2CVV3</t>
  </si>
  <si>
    <t>F2CWF3</t>
  </si>
  <si>
    <t>F2CXI5</t>
  </si>
  <si>
    <t>F2CXV3</t>
  </si>
  <si>
    <t>F2CXZ3</t>
  </si>
  <si>
    <t>F2CZ65</t>
  </si>
  <si>
    <t>F2D074</t>
  </si>
  <si>
    <t>F2D0E7</t>
  </si>
  <si>
    <t>F2D1I2</t>
  </si>
  <si>
    <t>F2DF21</t>
  </si>
  <si>
    <t>F2D293</t>
  </si>
  <si>
    <t>F2D350</t>
  </si>
  <si>
    <t>F2D351</t>
  </si>
  <si>
    <t>F2D355</t>
  </si>
  <si>
    <t>F2D4I4</t>
  </si>
  <si>
    <t>F2D4L0</t>
  </si>
  <si>
    <t>F2D5S5</t>
  </si>
  <si>
    <t>F2D5T2</t>
  </si>
  <si>
    <t>F2DNE5</t>
  </si>
  <si>
    <t>F2D692</t>
  </si>
  <si>
    <t>F2D6R2</t>
  </si>
  <si>
    <t>F2D7T7</t>
  </si>
  <si>
    <t>F2D7Z6</t>
  </si>
  <si>
    <t>F2D884</t>
  </si>
  <si>
    <t>F2D8E6</t>
  </si>
  <si>
    <t>F2D8I9</t>
  </si>
  <si>
    <t>F2D903</t>
  </si>
  <si>
    <t>F2D9Z5</t>
  </si>
  <si>
    <t>F2DAX3</t>
  </si>
  <si>
    <t>F2DB07</t>
  </si>
  <si>
    <t>F2DC79</t>
  </si>
  <si>
    <t>F2DDF2</t>
  </si>
  <si>
    <t>F2DDK6</t>
  </si>
  <si>
    <t>F2DDP7</t>
  </si>
  <si>
    <t>F2DDU3</t>
  </si>
  <si>
    <t>F2DIC0</t>
  </si>
  <si>
    <t>F2DIF8</t>
  </si>
  <si>
    <t>F2DJ14</t>
  </si>
  <si>
    <t>F2DJC5</t>
  </si>
  <si>
    <t>F2DJR4</t>
  </si>
  <si>
    <t>F2DJW8</t>
  </si>
  <si>
    <t>F2DMF8</t>
  </si>
  <si>
    <t>F2DMQ8</t>
  </si>
  <si>
    <t>F2DNE8</t>
  </si>
  <si>
    <t>F2DNM8</t>
  </si>
  <si>
    <t>F2DQP5</t>
  </si>
  <si>
    <t>F2DR72</t>
  </si>
  <si>
    <t>F2DTH1</t>
  </si>
  <si>
    <t>F2DTH9</t>
  </si>
  <si>
    <t>F2DTT4</t>
  </si>
  <si>
    <t>F2DVI5</t>
  </si>
  <si>
    <t>F2DVU2</t>
  </si>
  <si>
    <t>F2DVZ6</t>
  </si>
  <si>
    <t>F2DY31</t>
  </si>
  <si>
    <t>F2DYD4</t>
  </si>
  <si>
    <t>F2DYI6</t>
  </si>
  <si>
    <t>M0X5Y1</t>
  </si>
  <si>
    <t>F2DZW3</t>
  </si>
  <si>
    <t>F2E048</t>
  </si>
  <si>
    <t>F2E1V5</t>
  </si>
  <si>
    <t>F2E2F1</t>
  </si>
  <si>
    <t>F2E3I5</t>
  </si>
  <si>
    <t>F2E4G1</t>
  </si>
  <si>
    <t>F2E4V3</t>
  </si>
  <si>
    <t>F2E598</t>
  </si>
  <si>
    <t>F2E8B4</t>
  </si>
  <si>
    <t>F2E8P3</t>
  </si>
  <si>
    <t>F2E8X4</t>
  </si>
  <si>
    <t>F2E8Y5</t>
  </si>
  <si>
    <t>F2E941</t>
  </si>
  <si>
    <t>F2E9N0</t>
  </si>
  <si>
    <t>F2EAF6</t>
  </si>
  <si>
    <t>F2EAU8</t>
  </si>
  <si>
    <t>F2EAW9</t>
  </si>
  <si>
    <t>F2EBF9</t>
  </si>
  <si>
    <t>F2EC22</t>
  </si>
  <si>
    <t>F2EC88</t>
  </si>
  <si>
    <t>F2ED74</t>
  </si>
  <si>
    <t>F2EEV5</t>
  </si>
  <si>
    <t>F2EFB3</t>
  </si>
  <si>
    <t>F2EFD1</t>
  </si>
  <si>
    <t>F2EGJ1</t>
  </si>
  <si>
    <t>F2EH52</t>
  </si>
  <si>
    <t>F2EI31</t>
  </si>
  <si>
    <t>F2EJQ4</t>
  </si>
  <si>
    <t>F2ELT5</t>
  </si>
  <si>
    <t>F6IAY0</t>
  </si>
  <si>
    <t>F6IAY3</t>
  </si>
  <si>
    <t>M0UGT8</t>
  </si>
  <si>
    <t>M0UJI9</t>
  </si>
  <si>
    <t>M0UPI2</t>
  </si>
  <si>
    <t>M0UQZ2</t>
  </si>
  <si>
    <t>M0URJ1</t>
  </si>
  <si>
    <t>M0UUA7</t>
  </si>
  <si>
    <t>M0UWZ2</t>
  </si>
  <si>
    <t>M0UY52</t>
  </si>
  <si>
    <t>M0UYA9</t>
  </si>
  <si>
    <t>M0V056</t>
  </si>
  <si>
    <t>M0V128</t>
  </si>
  <si>
    <t>M0V1L7</t>
  </si>
  <si>
    <t>M0V292</t>
  </si>
  <si>
    <t>M0V315</t>
  </si>
  <si>
    <t>M0V3P7</t>
  </si>
  <si>
    <t>M0V3U0</t>
  </si>
  <si>
    <t>M0V6E2</t>
  </si>
  <si>
    <t>M0V7D4</t>
  </si>
  <si>
    <t>M0VAF1</t>
  </si>
  <si>
    <t>M0VDB7</t>
  </si>
  <si>
    <t>M0VDQ5</t>
  </si>
  <si>
    <t>M0VEH1</t>
  </si>
  <si>
    <t>M0VH55</t>
  </si>
  <si>
    <t>M0VI12</t>
  </si>
  <si>
    <t>M0VIF1</t>
  </si>
  <si>
    <t>M0VIJ4</t>
  </si>
  <si>
    <t>M0VJA1</t>
  </si>
  <si>
    <t>M0VML1</t>
  </si>
  <si>
    <t>M0VN24</t>
  </si>
  <si>
    <t>M0VYA0</t>
  </si>
  <si>
    <t>M0VYC1</t>
  </si>
  <si>
    <t>M0VYX8</t>
  </si>
  <si>
    <t>M0W099</t>
  </si>
  <si>
    <t>M0W4X5</t>
  </si>
  <si>
    <t>M0W5X2</t>
  </si>
  <si>
    <t>M0W5Z0</t>
  </si>
  <si>
    <t>M0W8Z2</t>
  </si>
  <si>
    <t>M0W9B7</t>
  </si>
  <si>
    <t>M0WBH4</t>
  </si>
  <si>
    <t>M0WF10</t>
  </si>
  <si>
    <t>M0WF40</t>
  </si>
  <si>
    <t>M0WGB4</t>
  </si>
  <si>
    <t>M0WGK7</t>
  </si>
  <si>
    <t>M0WI75</t>
  </si>
  <si>
    <t>M0WIR9</t>
  </si>
  <si>
    <t>M0WNE6</t>
  </si>
  <si>
    <t>M0WPC3</t>
  </si>
  <si>
    <t>M0WQE8</t>
  </si>
  <si>
    <t>M0WQY8</t>
  </si>
  <si>
    <t>M0WTX7</t>
  </si>
  <si>
    <t>M0WU78</t>
  </si>
  <si>
    <t>M0WUE1</t>
  </si>
  <si>
    <t>M0WVS8</t>
  </si>
  <si>
    <t>M0WVV5</t>
  </si>
  <si>
    <t>M0WX05</t>
  </si>
  <si>
    <t>M0WXC5</t>
  </si>
  <si>
    <t>M0WYN1</t>
  </si>
  <si>
    <t>M0WYN7</t>
  </si>
  <si>
    <t>M0WZB5</t>
  </si>
  <si>
    <t>M0WZI8</t>
  </si>
  <si>
    <t>M0X060</t>
  </si>
  <si>
    <t>M0X0A5</t>
  </si>
  <si>
    <t>M0X0Y3</t>
  </si>
  <si>
    <t>M0X2U6</t>
  </si>
  <si>
    <t>M0X3R2</t>
  </si>
  <si>
    <t>M0X482</t>
  </si>
  <si>
    <t>M0X5Q3</t>
  </si>
  <si>
    <t>M0X690</t>
  </si>
  <si>
    <t>M0X743</t>
  </si>
  <si>
    <t>M0X9E3</t>
  </si>
  <si>
    <t>M0XBS5</t>
  </si>
  <si>
    <t>M0XC90</t>
  </si>
  <si>
    <t>M0XCF8</t>
  </si>
  <si>
    <t>M0XEJ4</t>
  </si>
  <si>
    <t>M0XFC8</t>
  </si>
  <si>
    <t>M0XH58</t>
  </si>
  <si>
    <t>M0XHQ5</t>
  </si>
  <si>
    <t>M0XIN0</t>
  </si>
  <si>
    <t>M0XIV0</t>
  </si>
  <si>
    <t>M0XJ70</t>
  </si>
  <si>
    <t>M0XJL4</t>
  </si>
  <si>
    <t>M0XKG5</t>
  </si>
  <si>
    <t>M0XKY3</t>
  </si>
  <si>
    <t>M0XLC4</t>
  </si>
  <si>
    <t>M0XM53</t>
  </si>
  <si>
    <t>M0XMW5</t>
  </si>
  <si>
    <t>M0XP26</t>
  </si>
  <si>
    <t>M0XQ24</t>
  </si>
  <si>
    <t>M0XTF9</t>
  </si>
  <si>
    <t>M0XUK9</t>
  </si>
  <si>
    <t>M0XUU4</t>
  </si>
  <si>
    <t>M0XW49</t>
  </si>
  <si>
    <t>M0XWV5</t>
  </si>
  <si>
    <t>M0XYI8</t>
  </si>
  <si>
    <t>M0XYT2</t>
  </si>
  <si>
    <t>M0Y045</t>
  </si>
  <si>
    <t>M0Y227</t>
  </si>
  <si>
    <t>M0Y4B9</t>
  </si>
  <si>
    <t>M0Y8M7</t>
  </si>
  <si>
    <t>M0YAP1</t>
  </si>
  <si>
    <t>M0YB08</t>
  </si>
  <si>
    <t>M0YC48</t>
  </si>
  <si>
    <t>M0YI48</t>
  </si>
  <si>
    <t>M0YI94</t>
  </si>
  <si>
    <t>M0YIZ9</t>
  </si>
  <si>
    <t>M0YJ05</t>
  </si>
  <si>
    <t>M0YJ76</t>
  </si>
  <si>
    <t>M0YNG3</t>
  </si>
  <si>
    <t>M0YQD9</t>
  </si>
  <si>
    <t>M0YS80</t>
  </si>
  <si>
    <t>M0YUL2</t>
  </si>
  <si>
    <t>M0YYV7</t>
  </si>
  <si>
    <t>M0YZ71</t>
  </si>
  <si>
    <t>M0Z0Z6</t>
  </si>
  <si>
    <t>M0Z2X3</t>
  </si>
  <si>
    <t>M0Z4F0</t>
  </si>
  <si>
    <t>M0Z4X7</t>
  </si>
  <si>
    <t>M0Z6C2</t>
  </si>
  <si>
    <t>M0Z6X6</t>
  </si>
  <si>
    <t>M0Z8X2</t>
  </si>
  <si>
    <t>M0Z9S4</t>
  </si>
  <si>
    <t>M0ZAM5</t>
  </si>
  <si>
    <t>M0ZAT8</t>
  </si>
  <si>
    <t>M0ZDY0</t>
  </si>
  <si>
    <t>Q673G6</t>
  </si>
  <si>
    <t>Q7XZK3</t>
  </si>
  <si>
    <t>Q84L51</t>
  </si>
  <si>
    <t>Q8H1V6</t>
  </si>
  <si>
    <t>Q94L27</t>
  </si>
  <si>
    <t>Malate dehydrogenase</t>
  </si>
  <si>
    <t>FRIGIDA-like protein</t>
  </si>
  <si>
    <t>Predicted protein</t>
  </si>
  <si>
    <t>Uncharacterized protein</t>
  </si>
  <si>
    <t>GrpE protein homolog</t>
  </si>
  <si>
    <t>Proteasome subunit beta</t>
  </si>
  <si>
    <t>Soluble inorganic pyrophosphatase</t>
  </si>
  <si>
    <t>Late embryogenesis abundant protein B19.4</t>
  </si>
  <si>
    <t>ATP synthase subunit 4</t>
  </si>
  <si>
    <t>ATP synthase subunit alpha</t>
  </si>
  <si>
    <t>Complex1_49kDa domain-containing protein</t>
  </si>
  <si>
    <t>BOWMAN_BIRK domain-containing protein</t>
  </si>
  <si>
    <t>Phosphotransferase</t>
  </si>
  <si>
    <t>UBIQUITIN_CONJUGAT_2 domain-containing protein</t>
  </si>
  <si>
    <t>NAD_binding_1 domain-containing protein</t>
  </si>
  <si>
    <t>S10_plectin domain-containing protein</t>
  </si>
  <si>
    <t>Chorismate synthase</t>
  </si>
  <si>
    <t>Beta-galactosidase</t>
  </si>
  <si>
    <t>tRNA-synt_1g domain-containing protein</t>
  </si>
  <si>
    <t>Histone H2A</t>
  </si>
  <si>
    <t>Glucose-6-phosphate isomerase</t>
  </si>
  <si>
    <t>NTF2 domain-containing protein</t>
  </si>
  <si>
    <t>Succinate dehydrogenase [ubiquinone] flavoprotein subunit, mitochondrial</t>
  </si>
  <si>
    <t>NTP_transferase domain-containing protein</t>
  </si>
  <si>
    <t>Leuk-A4-hydro_C domain-containing protein</t>
  </si>
  <si>
    <t>PMEI domain-containing protein</t>
  </si>
  <si>
    <t>ArsA_ATPase domain-containing protein</t>
  </si>
  <si>
    <t>Cellulase domain-containing protein</t>
  </si>
  <si>
    <t>Aspartate aminotransferase</t>
  </si>
  <si>
    <t>Pyr_redox_2 domain-containing protein</t>
  </si>
  <si>
    <t>Abhydrolase_3 domain-containing protein</t>
  </si>
  <si>
    <t>PHB domain-containing protein</t>
  </si>
  <si>
    <t>NAD_binding_2 domain-containing protein</t>
  </si>
  <si>
    <t>Aamy domain-containing protein</t>
  </si>
  <si>
    <t>Ribosomal_L7Ae domain-containing protein</t>
  </si>
  <si>
    <t>Peptidase A1 domain-containing protein</t>
  </si>
  <si>
    <t>AAI domain-containing protein</t>
  </si>
  <si>
    <t>Peptidyl-prolyl cis-trans isomerase</t>
  </si>
  <si>
    <t>Receptor-like serine/threonine-protein kinase</t>
  </si>
  <si>
    <t>Alginate_lyase2 domain-containing protein</t>
  </si>
  <si>
    <t>Glutamate--cysteine ligase</t>
  </si>
  <si>
    <t>Histone H4</t>
  </si>
  <si>
    <t>Histone domain-containing protein</t>
  </si>
  <si>
    <t>RRM domain-containing protein</t>
  </si>
  <si>
    <t>Aminotran_1_2 domain-containing protein</t>
  </si>
  <si>
    <t>Carboxypeptidase</t>
  </si>
  <si>
    <t>40S ribosomal protein S4</t>
  </si>
  <si>
    <t>AIG1-type G domain-containing protein</t>
  </si>
  <si>
    <t>CYTOSOL_AP domain-containing protein</t>
  </si>
  <si>
    <t>Ribosomal_L18e/L15P domain-containing protein</t>
  </si>
  <si>
    <t>Importin subunit alpha</t>
  </si>
  <si>
    <t>Dihydrolipoyl dehydrogenase</t>
  </si>
  <si>
    <t>Usp domain-containing protein</t>
  </si>
  <si>
    <t>Ubiquitin-like domain-containing protein</t>
  </si>
  <si>
    <t>Ribosomal_L16 domain-containing protein</t>
  </si>
  <si>
    <t>Proteasome subunit beta type</t>
  </si>
  <si>
    <t>40S ribosomal protein S7</t>
  </si>
  <si>
    <t>ATP synthase subunit gamma</t>
  </si>
  <si>
    <t>Ribulose bisphosphate carboxylase small chain</t>
  </si>
  <si>
    <t>Cyanate hydratase</t>
  </si>
  <si>
    <t>Coatomer subunit gamma</t>
  </si>
  <si>
    <t>Nascent polypeptide-associated complex subunit beta</t>
  </si>
  <si>
    <t>Helicase ATP-binding domain-containing protein</t>
  </si>
  <si>
    <t>Alpha-galactosidase</t>
  </si>
  <si>
    <t>PR17d</t>
  </si>
  <si>
    <t>Cytochrome b5 heme-binding domain-containing protein</t>
  </si>
  <si>
    <t>Mitogen-activated protein kinase</t>
  </si>
  <si>
    <t>Inositol-tetrakisphosphate 1-kinase</t>
  </si>
  <si>
    <t>PPM-type phosphatase domain-containing protein</t>
  </si>
  <si>
    <t>Pyruvate kinase</t>
  </si>
  <si>
    <t>VPS13_mid_rpt domain-containing protein</t>
  </si>
  <si>
    <t>PMSR domain-containing protein</t>
  </si>
  <si>
    <t>Serine hydroxymethyltransferase</t>
  </si>
  <si>
    <t>Autophagy-related protein 3</t>
  </si>
  <si>
    <t>Gal_mutarotas_2 domain-containing protein</t>
  </si>
  <si>
    <t>LEA_2 domain-containing protein</t>
  </si>
  <si>
    <t>NAD(P)-bd_dom domain-containing protein</t>
  </si>
  <si>
    <t>Peptidase_M24 domain-containing protein</t>
  </si>
  <si>
    <t>RanBD1 domain-containing protein</t>
  </si>
  <si>
    <t>Vps5 domain-containing protein</t>
  </si>
  <si>
    <t>Pyruvate, phosphate dikinase</t>
  </si>
  <si>
    <t>Katanin p80 WD40 repeat-containing subunit B1 homolog</t>
  </si>
  <si>
    <t>DLH domain-containing protein</t>
  </si>
  <si>
    <t>Coatomer subunit delta</t>
  </si>
  <si>
    <t>Cytochrome c domain-containing protein</t>
  </si>
  <si>
    <t>Guanosine nucleotide diphosphate dissociation inhibitor</t>
  </si>
  <si>
    <t>Nudix hydrolase domain-containing protein</t>
  </si>
  <si>
    <t>Tubulin beta chain</t>
  </si>
  <si>
    <t>Peptidase_S9 domain-containing protein</t>
  </si>
  <si>
    <t>Flavodoxin-like domain-containing protein</t>
  </si>
  <si>
    <t>LRRNT_2 domain-containing protein</t>
  </si>
  <si>
    <t>NADH-cytochrome b5 reductase</t>
  </si>
  <si>
    <t>Bac_surface_Ag domain-containing protein</t>
  </si>
  <si>
    <t>AAA domain-containing protein</t>
  </si>
  <si>
    <t>Aldo_ket_red domain-containing protein</t>
  </si>
  <si>
    <t>Delta-1-pyrroline-5-carboxylate synthase</t>
  </si>
  <si>
    <t>Histone H3</t>
  </si>
  <si>
    <t>ATP-dependent 6-phosphofructokinase</t>
  </si>
  <si>
    <t>Tr-type G domain-containing protein</t>
  </si>
  <si>
    <t>Poly [ADP-ribose] polymerase</t>
  </si>
  <si>
    <t>Signal recognition particle 54 kDa protein</t>
  </si>
  <si>
    <t>J domain-containing protein</t>
  </si>
  <si>
    <t>MHD domain-containing protein</t>
  </si>
  <si>
    <t>Aldedh domain-containing protein</t>
  </si>
  <si>
    <t>6-phosphogluconate dehydrogenase, decarboxylating</t>
  </si>
  <si>
    <t>Tubulin alpha chain</t>
  </si>
  <si>
    <t>Phytocyanin domain-containing protein</t>
  </si>
  <si>
    <t>Sulfhydryl oxidase</t>
  </si>
  <si>
    <t>ATP synthase subunit beta</t>
  </si>
  <si>
    <t>NOSIC domain-containing protein</t>
  </si>
  <si>
    <t>Ribosomal_L12 domain-containing protein</t>
  </si>
  <si>
    <t>RuvB-like helicase</t>
  </si>
  <si>
    <t>DnaJ_C domain-containing protein</t>
  </si>
  <si>
    <t>60S ribosomal protein L18a</t>
  </si>
  <si>
    <t>ABC transporter domain-containing protein</t>
  </si>
  <si>
    <t>Eukaryotic translation initiation factor 3 subunit D</t>
  </si>
  <si>
    <t>Ldh_1_N domain-containing protein</t>
  </si>
  <si>
    <t>Glucose-1-phosphate adenylyltransferase</t>
  </si>
  <si>
    <t>CPSF_A domain-containing protein</t>
  </si>
  <si>
    <t>V-type proton ATPase subunit C</t>
  </si>
  <si>
    <t>C2H2-type domain-containing protein</t>
  </si>
  <si>
    <t>Nucleoside diphosphate kinase</t>
  </si>
  <si>
    <t>Laccase</t>
  </si>
  <si>
    <t>Lactoylglutathione lyase</t>
  </si>
  <si>
    <t>Glucose-6-phosphate 1-dehydrogenase</t>
  </si>
  <si>
    <t>40S ribosomal protein S6</t>
  </si>
  <si>
    <t>Dihydrolipoamide acetyltransferase component of pyruvate dehydrogenase complex</t>
  </si>
  <si>
    <t>Amine oxidase</t>
  </si>
  <si>
    <t>TRANSKETOLASE_1 domain-containing protein</t>
  </si>
  <si>
    <t>Transket_pyr domain-containing protein</t>
  </si>
  <si>
    <t>Elongation factor 1-alpha</t>
  </si>
  <si>
    <t>TPP_enzyme_N domain-containing protein</t>
  </si>
  <si>
    <t>UBA_e1_C domain-containing protein</t>
  </si>
  <si>
    <t>S1 motif domain-containing protein</t>
  </si>
  <si>
    <t>DUF1618 domain-containing protein</t>
  </si>
  <si>
    <t>DAHP_synth_1 domain-containing protein</t>
  </si>
  <si>
    <t>PA domain-containing protein</t>
  </si>
  <si>
    <t>60S ribosomal protein L18</t>
  </si>
  <si>
    <t>Glycosyltransferase</t>
  </si>
  <si>
    <t>Xylose isomerase</t>
  </si>
  <si>
    <t>Superoxide dismutase [Cu-Zn]</t>
  </si>
  <si>
    <t>EF1_GNE domain-containing protein</t>
  </si>
  <si>
    <t>Glutamine amidotransferase type-2 domain-containing protein</t>
  </si>
  <si>
    <t>WD_REPEATS_REGION domain-containing protein</t>
  </si>
  <si>
    <t>Eukaryotic translation initiation factor 6</t>
  </si>
  <si>
    <t>Thioredoxin domain-containing protein</t>
  </si>
  <si>
    <t>4-alpha-glucanotransferase</t>
  </si>
  <si>
    <t>S4 RNA-binding domain-containing protein</t>
  </si>
  <si>
    <t>Phospho-2-dehydro-3-deoxyheptonate aldolase</t>
  </si>
  <si>
    <t>Sucrose synthase</t>
  </si>
  <si>
    <t>Aldose 1-epimerase</t>
  </si>
  <si>
    <t>eRF1_1 domain-containing protein</t>
  </si>
  <si>
    <t>Proteasome subunit alpha type</t>
  </si>
  <si>
    <t>5-formyltetrahydrofolate cyclo-ligase</t>
  </si>
  <si>
    <t>Succinate--CoA ligase [ADP-forming] subunit alpha, mitochondrial</t>
  </si>
  <si>
    <t>TOG domain-containing protein</t>
  </si>
  <si>
    <t>MI domain-containing protein</t>
  </si>
  <si>
    <t>ADH_N domain-containing protein</t>
  </si>
  <si>
    <t>Glyco_hydro_18 domain-containing protein</t>
  </si>
  <si>
    <t>Peroxidase</t>
  </si>
  <si>
    <t>Autophagy-related protein</t>
  </si>
  <si>
    <t>Zeta-carotene desaturase</t>
  </si>
  <si>
    <t>NADH dehydrogenase [ubiquinone] flavoprotein 1, mitochondrial</t>
  </si>
  <si>
    <t>Ribosomal protein L15</t>
  </si>
  <si>
    <t>40S ribosomal protein S12</t>
  </si>
  <si>
    <t>DAO domain-containing protein</t>
  </si>
  <si>
    <t>ML domain-containing protein</t>
  </si>
  <si>
    <t>Eukaryotic translation initiation factor 5A</t>
  </si>
  <si>
    <t>40S ribosomal protein S8</t>
  </si>
  <si>
    <t>3-oxoacyl-[acyl-carrier-protein] reductase</t>
  </si>
  <si>
    <t>Eukaryotic translation initiation factor 3 subunit H</t>
  </si>
  <si>
    <t>UVR domain-containing protein</t>
  </si>
  <si>
    <t>Alba domain-containing protein</t>
  </si>
  <si>
    <t>DUF4149 domain-containing protein</t>
  </si>
  <si>
    <t>PCI domain-containing protein</t>
  </si>
  <si>
    <t>SHSP domain-containing protein</t>
  </si>
  <si>
    <t>PLAT domain-containing protein</t>
  </si>
  <si>
    <t>PFK domain-containing protein</t>
  </si>
  <si>
    <t>Malate synthase</t>
  </si>
  <si>
    <t>Glyco_hydro_19_cat domain-containing protein</t>
  </si>
  <si>
    <t>6,7-dimethyl-8-ribityllumazine synthase</t>
  </si>
  <si>
    <t>60S ribosomal protein L27</t>
  </si>
  <si>
    <t>Polyadenylate-binding protein</t>
  </si>
  <si>
    <t>Isocitrate dehydrogenase [NADP]</t>
  </si>
  <si>
    <t>FabA domain-containing protein</t>
  </si>
  <si>
    <t>Starch synthase, chloroplastic/amyloplastic</t>
  </si>
  <si>
    <t>ELFV_dehydrog domain-containing protein</t>
  </si>
  <si>
    <t>4-hydroxy-tetrahydrodipicolinate synthase</t>
  </si>
  <si>
    <t>HMA domain-containing protein</t>
  </si>
  <si>
    <t>EF-hand domain-containing protein</t>
  </si>
  <si>
    <t>Ribosomal_S17_N domain-containing protein</t>
  </si>
  <si>
    <t>Aminomethyltransferase</t>
  </si>
  <si>
    <t>Adenosylhomocysteinase</t>
  </si>
  <si>
    <t>MPN domain-containing protein</t>
  </si>
  <si>
    <t>Inositol-pentakisphosphate 2-kinase</t>
  </si>
  <si>
    <t>Plasma membrane ATPase</t>
  </si>
  <si>
    <t>Lipase_3 domain-containing protein</t>
  </si>
  <si>
    <t>D-3-phosphoglycerate dehydrogenase</t>
  </si>
  <si>
    <t>Fe2OG dioxygenase domain-containing protein</t>
  </si>
  <si>
    <t>Skp1 domain-containing protein</t>
  </si>
  <si>
    <t>Glyco_hydro_3 domain-containing protein</t>
  </si>
  <si>
    <t>Superoxide dismutase</t>
  </si>
  <si>
    <t>DUF3700 domain-containing protein</t>
  </si>
  <si>
    <t>Epimerase domain-containing protein</t>
  </si>
  <si>
    <t>RCK N-terminal domain-containing protein</t>
  </si>
  <si>
    <t>Iso_dh domain-containing protein</t>
  </si>
  <si>
    <t>DFDF domain-containing protein</t>
  </si>
  <si>
    <t>Fructose-bisphosphate aldolase</t>
  </si>
  <si>
    <t>Glutamate decarboxylase</t>
  </si>
  <si>
    <t>Bowman-Birk type trypsin inhibitor</t>
  </si>
  <si>
    <t>Eukaryotic translation initiation factor 3 subunit A</t>
  </si>
  <si>
    <t>Lipase_GDSL domain-containing protein</t>
  </si>
  <si>
    <t>AA_TRNA_LIGASE_II domain-containing protein</t>
  </si>
  <si>
    <t>Ribosomal_S7 domain-containing protein</t>
  </si>
  <si>
    <t>PKS_ER domain-containing protein</t>
  </si>
  <si>
    <t>Translation machinery-associated protein 22</t>
  </si>
  <si>
    <t>Glutaredoxin</t>
  </si>
  <si>
    <t>Phospholipase D</t>
  </si>
  <si>
    <t>Cysteine proteinase inhibitor</t>
  </si>
  <si>
    <t>Coatomer subunit beta</t>
  </si>
  <si>
    <t>Protein kinase domain-containing protein</t>
  </si>
  <si>
    <t>Shikimate_dh_N domain-containing protein</t>
  </si>
  <si>
    <t>Ubiquitin carboxyl-terminal hydrolase</t>
  </si>
  <si>
    <t>OBG-type G domain-containing protein</t>
  </si>
  <si>
    <t>Protein ROOT HAIR DEFECTIVE 3 homolog</t>
  </si>
  <si>
    <t>Neutral ceramidase</t>
  </si>
  <si>
    <t>Beta-adaptin-like protein</t>
  </si>
  <si>
    <t>Carbonic anhydrase</t>
  </si>
  <si>
    <t>Peroxiredoxin</t>
  </si>
  <si>
    <t>Protein-lysine N-methyltransferase</t>
  </si>
  <si>
    <t>PALP domain-containing protein</t>
  </si>
  <si>
    <t>Vacuolar proton pump subunit B</t>
  </si>
  <si>
    <t>Oxidored_q6 domain-containing protein</t>
  </si>
  <si>
    <t>HABP4_PAI-RBP1 domain-containing protein</t>
  </si>
  <si>
    <t>CIA30 domain-containing protein</t>
  </si>
  <si>
    <t>Glyco_transf_20 domain-containing protein</t>
  </si>
  <si>
    <t>CS domain-containing protein</t>
  </si>
  <si>
    <t>tRNA-binding domain-containing protein</t>
  </si>
  <si>
    <t>Non-specific lipid-transfer protein</t>
  </si>
  <si>
    <t>Alpha-1,4 glucan phosphorylase</t>
  </si>
  <si>
    <t>S5 DRBM domain-containing protein</t>
  </si>
  <si>
    <t>60S ribosomal protein L36</t>
  </si>
  <si>
    <t>Histone H2B</t>
  </si>
  <si>
    <t>Signal recognition particle subunit SRP72</t>
  </si>
  <si>
    <t>Pept_C1 domain-containing protein</t>
  </si>
  <si>
    <t>Dolichyl-diphosphooligosaccharide--protein glycosyltransferase subunit 2</t>
  </si>
  <si>
    <t>Obg-like ATPase 1</t>
  </si>
  <si>
    <t>AP-4 complex subunit epsilon</t>
  </si>
  <si>
    <t>DEK_C domain-containing protein</t>
  </si>
  <si>
    <t>Exostosin domain-containing protein</t>
  </si>
  <si>
    <t>Cullin domain-containing protein</t>
  </si>
  <si>
    <t>Arginine biosynthesis bifunctional protein ArgJ, chloroplastic</t>
  </si>
  <si>
    <t>S-formylglutathione hydrolase</t>
  </si>
  <si>
    <t>OMPdecase domain-containing protein</t>
  </si>
  <si>
    <t>Bgal_small_N domain-containing protein</t>
  </si>
  <si>
    <t>Copine domain-containing protein</t>
  </si>
  <si>
    <t>Ubiquitin-fold modifier 1</t>
  </si>
  <si>
    <t>PEROXIDASE_4 domain-containing protein</t>
  </si>
  <si>
    <t>Small nuclear ribonucleoprotein Sm D2</t>
  </si>
  <si>
    <t>Barwin domain-containing protein</t>
  </si>
  <si>
    <t>C2 domain-containing protein</t>
  </si>
  <si>
    <t>40S ribosomal protein S25</t>
  </si>
  <si>
    <t>Ribosomal protein</t>
  </si>
  <si>
    <t>VOC domain-containing protein</t>
  </si>
  <si>
    <t>Aminopeptidase</t>
  </si>
  <si>
    <t>LRRcap domain-containing protein</t>
  </si>
  <si>
    <t>Ribonuclease</t>
  </si>
  <si>
    <t>Germin-like protein</t>
  </si>
  <si>
    <t>Oleosin</t>
  </si>
  <si>
    <t>Lipoxygenase</t>
  </si>
  <si>
    <t>TPR_REGION domain-containing protein</t>
  </si>
  <si>
    <t>Glutamine synthetase</t>
  </si>
  <si>
    <t>Adenylyl cyclase-associated protein</t>
  </si>
  <si>
    <t>Eukaryotic translation initiation factor 3 subunit G</t>
  </si>
  <si>
    <t>SERPIN domain-containing protein</t>
  </si>
  <si>
    <t>Semialdhyde_dh domain-containing protein</t>
  </si>
  <si>
    <t>ATP-dependent (S)-NAD(P)H-hydrate dehydratase</t>
  </si>
  <si>
    <t>Methylthioribose-1-phosphate isomerase</t>
  </si>
  <si>
    <t>UDP-glucose 6-dehydrogenase</t>
  </si>
  <si>
    <t>Clathrin heavy chain</t>
  </si>
  <si>
    <t>Alpha-L-AF_C domain-containing protein</t>
  </si>
  <si>
    <t>U2 snRNP auxiliary factor large subunit</t>
  </si>
  <si>
    <t>TCTP domain-containing protein</t>
  </si>
  <si>
    <t>Inositol-1-monophosphatase</t>
  </si>
  <si>
    <t>W2 domain-containing protein</t>
  </si>
  <si>
    <t>Eukaryotic translation initiation factor 3 subunit I</t>
  </si>
  <si>
    <t>Protein transport protein SEC23</t>
  </si>
  <si>
    <t>14_3_3 domain-containing protein</t>
  </si>
  <si>
    <t>Protein disulfide-isomerase</t>
  </si>
  <si>
    <t>H/ACA ribonucleoprotein complex subunit</t>
  </si>
  <si>
    <t>Macro domain-containing protein</t>
  </si>
  <si>
    <t>EGF_CA domain-containing protein</t>
  </si>
  <si>
    <t>Lactamase_B domain-containing protein</t>
  </si>
  <si>
    <t>Adenylosuccinate lyase</t>
  </si>
  <si>
    <t>PKS_AT domain-containing protein</t>
  </si>
  <si>
    <t>Non-specific serine/threonine protein kinase</t>
  </si>
  <si>
    <t>Imidazole glycerol phosphate synthase hisHF</t>
  </si>
  <si>
    <t>VWFA domain-containing protein</t>
  </si>
  <si>
    <t>Ribonucloprotein</t>
  </si>
  <si>
    <t>Metallophos domain-containing protein</t>
  </si>
  <si>
    <t>Vac14_Fab1_bd domain-containing protein</t>
  </si>
  <si>
    <t>Purple acid phosphatase</t>
  </si>
  <si>
    <t>Glyco_hyd_65N_2 domain-containing protein</t>
  </si>
  <si>
    <t>40S ribosomal protein S3a</t>
  </si>
  <si>
    <t>FAD_binding_3 domain-containing protein</t>
  </si>
  <si>
    <t>Phosphoserine aminotransferase</t>
  </si>
  <si>
    <t>1,2-dihydroxy-3-keto-5-methylthiopentene dioxygenase</t>
  </si>
  <si>
    <t>Serine/threonine-protein phosphatase</t>
  </si>
  <si>
    <t>Patatin</t>
  </si>
  <si>
    <t>CN hydrolase domain-containing protein</t>
  </si>
  <si>
    <t>Ribos_L4_asso_C domain-containing protein</t>
  </si>
  <si>
    <t>40S ribosomal protein SA</t>
  </si>
  <si>
    <t>Amino_oxidase domain-containing protein</t>
  </si>
  <si>
    <t>ADH_zinc_N domain-containing protein</t>
  </si>
  <si>
    <t>tRNA-synt_1e domain-containing protein</t>
  </si>
  <si>
    <t>Aconitate hydratase</t>
  </si>
  <si>
    <t>HisG domain-containing protein</t>
  </si>
  <si>
    <t>Dolichyl-diphosphooligosaccharide--protein glycosyltransferase subunit 1</t>
  </si>
  <si>
    <t>SRP54 domain-containing protein</t>
  </si>
  <si>
    <t>Hydrophob_seed domain-containing protein</t>
  </si>
  <si>
    <t>Coatomer subunit alpha</t>
  </si>
  <si>
    <t>Alanine--tRNA ligase</t>
  </si>
  <si>
    <t>Beta-amylase</t>
  </si>
  <si>
    <t>Hordoindoline b-1</t>
  </si>
  <si>
    <t>Enolase_C domain-containing protein</t>
  </si>
  <si>
    <t>Cysteine synthase</t>
  </si>
  <si>
    <t>Meth_synt_1 domain-containing protein</t>
  </si>
  <si>
    <t>Meth_synt_2 domain-containing protein</t>
  </si>
  <si>
    <t>SAM_MPBQ_MSBQ_MT domain-containing protein</t>
  </si>
  <si>
    <t>Sulfurtransferase</t>
  </si>
  <si>
    <t>Phos_pyr_kin domain-containing protein</t>
  </si>
  <si>
    <t>Peptidase_M28 domain-containing protein</t>
  </si>
  <si>
    <t>Pribosyltran domain-containing protein</t>
  </si>
  <si>
    <t>Ribosomal_L2_C domain-containing protein</t>
  </si>
  <si>
    <t>ATP-grasp_2 domain-containing protein</t>
  </si>
  <si>
    <t>Prefoldin subunit 3</t>
  </si>
  <si>
    <t>F-box domain-containing protein</t>
  </si>
  <si>
    <t>Metalloenzyme domain-containing protein</t>
  </si>
  <si>
    <t>Probable bifunctional methylthioribulose-1-phosphate dehydratase/enolase-phosphatase E1</t>
  </si>
  <si>
    <t>HATPase_c domain-containing protein</t>
  </si>
  <si>
    <t>B5 domain-containing protein</t>
  </si>
  <si>
    <t>PlsC domain-containing protein</t>
  </si>
  <si>
    <t>KH type-2 domain-containing protein</t>
  </si>
  <si>
    <t>2-oxoacid_dh domain-containing protein</t>
  </si>
  <si>
    <t>Signal recognition particle subunit SRP68</t>
  </si>
  <si>
    <t>ACT domain-containing protein</t>
  </si>
  <si>
    <t>Homoserine dehydrogenase</t>
  </si>
  <si>
    <t>PABS domain-containing protein</t>
  </si>
  <si>
    <t>4Fe-4S ferredoxin-type domain-containing protein</t>
  </si>
  <si>
    <t>Eukaryotic translation initiation factor 3 subunit C</t>
  </si>
  <si>
    <t>Eukaryotic translation initiation factor 3 subunit E</t>
  </si>
  <si>
    <t>Peptidylprolyl isomerase</t>
  </si>
  <si>
    <t>PfkB domain-containing protein</t>
  </si>
  <si>
    <t>Pyruvate dehydrogenase E1 component subunit beta</t>
  </si>
  <si>
    <t>Lon protease homolog 2, peroxisomal</t>
  </si>
  <si>
    <t>DHQ_synthase domain-containing protein</t>
  </si>
  <si>
    <t>ANK_REP_REGION domain-containing protein</t>
  </si>
  <si>
    <t>UTP--glucose-1-phosphate uridylyltransferase</t>
  </si>
  <si>
    <t>Signal peptidase complex subunit 3</t>
  </si>
  <si>
    <t>MOSC domain-containing protein</t>
  </si>
  <si>
    <t>MBD domain-containing protein</t>
  </si>
  <si>
    <t>Ribosomal_L18_c domain-containing protein</t>
  </si>
  <si>
    <t>Universal stress protein 9308</t>
  </si>
  <si>
    <t>X8 domain-containing protein</t>
  </si>
  <si>
    <t>Citrate synthase</t>
  </si>
  <si>
    <t>ADF-H domain-containing protein</t>
  </si>
  <si>
    <t>Inosine-5-monophosphate dehydrogenase</t>
  </si>
  <si>
    <t>CR-type domain-containing protein</t>
  </si>
  <si>
    <t>FAD-binding PCMH-type domain-containing protein</t>
  </si>
  <si>
    <t>PITH domain-containing protein</t>
  </si>
  <si>
    <t>GH10 domain-containing protein</t>
  </si>
  <si>
    <t>Lysine--tRNA ligase</t>
  </si>
  <si>
    <t>Eukaryotic translation initiation factor 3 subunit B</t>
  </si>
  <si>
    <t>H15 domain-containing protein</t>
  </si>
  <si>
    <t>DUF642 domain-containing protein</t>
  </si>
  <si>
    <t>Methylenetetrahydrofolate reductase</t>
  </si>
  <si>
    <t>40S ribosomal protein S26</t>
  </si>
  <si>
    <t>rRNA N-glycosidase</t>
  </si>
  <si>
    <t>AB hydrolase-1 domain-containing protein</t>
  </si>
  <si>
    <t>FAA_hydrolase domain-containing protein</t>
  </si>
  <si>
    <t>AIRS_C domain-containing protein</t>
  </si>
  <si>
    <t>Ferredoxin</t>
  </si>
  <si>
    <t>GAF domain-containing protein</t>
  </si>
  <si>
    <t>NB-ARC domain-containing protein</t>
  </si>
  <si>
    <t>Acetyltransferase component of pyruvate dehydrogenase complex</t>
  </si>
  <si>
    <t>Ribosomal protein L37</t>
  </si>
  <si>
    <t>Catalase</t>
  </si>
  <si>
    <t>rRNA adenine N(6)-methyltransferase</t>
  </si>
  <si>
    <t>Eukaryotic translation initiation factor 3 subunit J</t>
  </si>
  <si>
    <t>Aconitase domain-containing protein</t>
  </si>
  <si>
    <t>Eukaryotic translation initiation factor 3 subunit F</t>
  </si>
  <si>
    <t>PUB domain-containing protein</t>
  </si>
  <si>
    <t>GHMP_kinases_C domain-containing protein</t>
  </si>
  <si>
    <t>26S proteasome non-ATPase regulatory subunit 2 homolog</t>
  </si>
  <si>
    <t>T-complex protein 1 subunit eta</t>
  </si>
  <si>
    <t>4-hydroxyphenylpyruvate dioxygenase</t>
  </si>
  <si>
    <t>Phosphoglycerate kinase</t>
  </si>
  <si>
    <t>Asp_protease domain-containing protein</t>
  </si>
  <si>
    <t>Fumarylacetoacetase</t>
  </si>
  <si>
    <t>40S ribosomal protein S24</t>
  </si>
  <si>
    <t>Prohibitin</t>
  </si>
  <si>
    <t>Isocitrate dehydrogenase [NAD] subunit, mitochondrial</t>
  </si>
  <si>
    <t>Small nuclear ribonucleoprotein Sm D1</t>
  </si>
  <si>
    <t>Elongation factor Tu</t>
  </si>
  <si>
    <t>Glyceraldehyde-3-phosphate dehydrogenase</t>
  </si>
  <si>
    <t>Eukaryotic translation initiation factor 2A</t>
  </si>
  <si>
    <t>Succinate--CoA ligase [ADP-forming] subunit beta, mitochondrial</t>
  </si>
  <si>
    <t>Aconitase_C domain-containing protein</t>
  </si>
  <si>
    <t>Glutathione peroxidase</t>
  </si>
  <si>
    <t>Peptidase_S8 domain-containing protein</t>
  </si>
  <si>
    <t>M20_dimer domain-containing protein</t>
  </si>
  <si>
    <t>PDZ domain-containing protein</t>
  </si>
  <si>
    <t>Pyrophosphate--fructose 6-phosphate 1-phosphotransferase subunit alpha</t>
  </si>
  <si>
    <t>Acetolactate synthase</t>
  </si>
  <si>
    <t>DHO_dh domain-containing protein</t>
  </si>
  <si>
    <t>Annexin</t>
  </si>
  <si>
    <t>Fn3_like domain-containing protein</t>
  </si>
  <si>
    <t>AD domain-containing protein</t>
  </si>
  <si>
    <t>Alpha-amylase</t>
  </si>
  <si>
    <t>tRNA_edit domain-containing protein</t>
  </si>
  <si>
    <t>MsrB domain-containing protein</t>
  </si>
  <si>
    <t>Deyhydrin 4</t>
  </si>
  <si>
    <t>Peptidase_M3 domain-containing protein</t>
  </si>
  <si>
    <t>CBM20 domain-containing protein</t>
  </si>
  <si>
    <t>Ribosomal_S10 domain-containing protein</t>
  </si>
  <si>
    <t>Profilin</t>
  </si>
  <si>
    <t>40S ribosomal protein S30</t>
  </si>
  <si>
    <t>SCP domain-containing protein</t>
  </si>
  <si>
    <t>3-oxoacyl-[acyl-carrier-protein] synthase</t>
  </si>
  <si>
    <t>Flavoprotein domain-containing protein</t>
  </si>
  <si>
    <t>T-complex protein 1 subunit delta</t>
  </si>
  <si>
    <t>Cupin type-1 domain-containing protein</t>
  </si>
  <si>
    <t>Pyrophosphate--fructose 6-phosphate 1-phosphotransferase subunit beta</t>
  </si>
  <si>
    <t>Pyruvate dehydrogenase E1 component subunit alpha</t>
  </si>
  <si>
    <t>Formate dehydrogenase, mitochondrial</t>
  </si>
  <si>
    <t>zf-Tim10_DDP domain-containing protein</t>
  </si>
  <si>
    <t>UBX domain-containing protein</t>
  </si>
  <si>
    <t>Acyl carrier protein</t>
  </si>
  <si>
    <t>GYF_2 domain-containing protein</t>
  </si>
  <si>
    <t>60S acidic ribosomal protein P0</t>
  </si>
  <si>
    <t>Aha1_N domain-containing protein</t>
  </si>
  <si>
    <t>Ribosomal_S13_N domain-containing protein</t>
  </si>
  <si>
    <t>KH domain-containing protein</t>
  </si>
  <si>
    <t>RNase III domain-containing protein</t>
  </si>
  <si>
    <t>Acyl-coenzyme A oxidase</t>
  </si>
  <si>
    <t>Diacylglycerol kinase</t>
  </si>
  <si>
    <t>Alpha-glucosidase</t>
  </si>
  <si>
    <t>IGPS domain-containing protein</t>
  </si>
  <si>
    <t>tRNA-synt_1 domain-containing protein</t>
  </si>
  <si>
    <t>HMG box domain-containing protein</t>
  </si>
  <si>
    <t>Chitin-binding type-1 domain-containing protein</t>
  </si>
  <si>
    <t>Uricase</t>
  </si>
  <si>
    <t>Chymotrypsin inhibitor-2</t>
  </si>
  <si>
    <t>Chitinase</t>
  </si>
  <si>
    <t>GTP-binding nuclear protein</t>
  </si>
  <si>
    <t>Thioredoxin reductase</t>
  </si>
  <si>
    <t>Ribosomal protein L19</t>
  </si>
  <si>
    <t>Dolichyl-diphosphooligosaccharide--protein glycosyltransferase 48 kDa subunit</t>
  </si>
  <si>
    <t>Delta-aminolevulinic acid dehydratase</t>
  </si>
  <si>
    <t>Xyloglucan endotransglucosylase/hydrolase</t>
  </si>
  <si>
    <t>Adenylosuccinate synthetase, chloroplastic</t>
  </si>
  <si>
    <t>60S ribosomal protein L13</t>
  </si>
  <si>
    <t>U6 snRNA-associated Sm-like protein LSm1</t>
  </si>
  <si>
    <t>Ubiquitin-fold modifier-conjugating enzyme 1</t>
  </si>
  <si>
    <t>Coatomer subunit epsilon</t>
  </si>
  <si>
    <t>Pectinesterase (Fragment)</t>
  </si>
  <si>
    <t>40S ribosomal protein S27</t>
  </si>
  <si>
    <t>Eukaryotic translation initiation factor 3 subunit K</t>
  </si>
  <si>
    <t>Malic enzyme</t>
  </si>
  <si>
    <t>NAC transcription factor</t>
  </si>
  <si>
    <t>Oxidored_FMN domain-containing protein</t>
  </si>
  <si>
    <t>Lipocln_cytosolic_FA-bd_dom domain-containing protein</t>
  </si>
  <si>
    <t>Trypsin inhibitor CMe</t>
  </si>
  <si>
    <t>Alpha-amylase inhibitor BMAI-1</t>
  </si>
  <si>
    <t>Neprosin domain-containing protein</t>
  </si>
  <si>
    <t>SGNH_hydro domain-containing protein</t>
  </si>
  <si>
    <t>Alpha-amylase/trypsin inhibitor</t>
  </si>
  <si>
    <t>Isocitrate lyase</t>
  </si>
  <si>
    <t>Probable 6-phosphogluconolactonase</t>
  </si>
  <si>
    <t>Subtilisin-chymotrypsin inhibitor CI-1A</t>
  </si>
  <si>
    <t>Knot1 domain-containing protein</t>
  </si>
  <si>
    <t>WHy domain-containing protein</t>
  </si>
  <si>
    <t>Probable non-specific lipid-transfer protein</t>
  </si>
  <si>
    <t>T-complex protein 1 subunit gamma</t>
  </si>
  <si>
    <t>Cytochrome b-c1 complex subunit 7</t>
  </si>
  <si>
    <t>Subtilisin-chymotrypsin inhibitor CI-1B</t>
  </si>
  <si>
    <t>Importin N-terminal domain-containing protein</t>
  </si>
  <si>
    <t>Alpha-amylase/trypsin inhibitor CMd</t>
  </si>
  <si>
    <t>NAC-A/B domain-containing protein</t>
  </si>
  <si>
    <t>4-hydroxy-4-methyl-2-oxoglutarate aldolase</t>
  </si>
  <si>
    <t>TIP120 domain-containing protein</t>
  </si>
  <si>
    <t>Pyruvate carboxyltransferase domain-containing protein</t>
  </si>
  <si>
    <t>FAS1 domain-containing protein</t>
  </si>
  <si>
    <t>S-adenosylmethionine synthase</t>
  </si>
  <si>
    <t>GA 20-oxidase 3</t>
  </si>
  <si>
    <t>Thioredoxin</t>
  </si>
  <si>
    <t>Metallothionein-like protein type 4</t>
  </si>
  <si>
    <t>Hypersensitive-induced reaction protein 4</t>
  </si>
  <si>
    <t>Alcohol dehydrogenase</t>
  </si>
  <si>
    <t>0 h 1</t>
  </si>
  <si>
    <t>72 h Salt 2</t>
  </si>
  <si>
    <t>72 h Salt 3</t>
  </si>
  <si>
    <t>72 h Salt 4</t>
  </si>
  <si>
    <t>48 h Tap 1</t>
  </si>
  <si>
    <t>48 h Tap 2</t>
  </si>
  <si>
    <t>48 h Tap 3</t>
  </si>
  <si>
    <t>48 h Tap 4</t>
  </si>
  <si>
    <t>12 h Tap 1</t>
  </si>
  <si>
    <t>12 h Tap 2</t>
  </si>
  <si>
    <t>12 h Tap 3</t>
  </si>
  <si>
    <t>0 h 2</t>
  </si>
  <si>
    <t>12 h Tap 4</t>
  </si>
  <si>
    <t>12 h Salt 1</t>
  </si>
  <si>
    <t>12 h Salt 2</t>
  </si>
  <si>
    <t>12 h Salt 3</t>
  </si>
  <si>
    <t>12 h Salt 4</t>
  </si>
  <si>
    <t>48 h Salt 1</t>
  </si>
  <si>
    <t>48 h Salt 2</t>
  </si>
  <si>
    <t>48 h Salt 3</t>
  </si>
  <si>
    <t>48 h Salt 4</t>
  </si>
  <si>
    <t>24 h Tap 1</t>
  </si>
  <si>
    <t>0 h 3</t>
  </si>
  <si>
    <t>24 h Tap 2</t>
  </si>
  <si>
    <t>24 h Tap 3</t>
  </si>
  <si>
    <t>24 h Tap 4</t>
  </si>
  <si>
    <t>24 h Salt 1</t>
  </si>
  <si>
    <t>24 h Salt 2</t>
  </si>
  <si>
    <t>24 h Salt 3</t>
  </si>
  <si>
    <t>24 h Salt 4</t>
  </si>
  <si>
    <t>0 h 4</t>
  </si>
  <si>
    <t>72 h Tap 1</t>
  </si>
  <si>
    <t>72 h Tap 2</t>
  </si>
  <si>
    <t>72 h Tap 3</t>
  </si>
  <si>
    <t>72 h Tap 4</t>
  </si>
  <si>
    <t>72 h Salt 1</t>
  </si>
  <si>
    <t>MS/MS count</t>
  </si>
  <si>
    <t>Unique sequence coverage [%]</t>
  </si>
  <si>
    <t>Score</t>
  </si>
  <si>
    <t>Peptides</t>
  </si>
  <si>
    <t>Fasta headers</t>
  </si>
  <si>
    <t>Majority protein IDs</t>
  </si>
  <si>
    <t>av 0 h</t>
  </si>
  <si>
    <t>av 12 h Tap</t>
  </si>
  <si>
    <t>av 12 h Salt</t>
  </si>
  <si>
    <t>av 24 h Tap</t>
  </si>
  <si>
    <t>av 24 h Salt</t>
  </si>
  <si>
    <t>av 48 h Tap</t>
  </si>
  <si>
    <t>av 48 h Salt</t>
  </si>
  <si>
    <t>av 72 h Tap</t>
  </si>
  <si>
    <t>av 72 h Salt</t>
  </si>
  <si>
    <t>12 only in tap</t>
  </si>
  <si>
    <t>24 only in tap</t>
  </si>
  <si>
    <t>12 only in salt</t>
  </si>
  <si>
    <t>24 only in salt</t>
  </si>
  <si>
    <t>48 only in salt</t>
  </si>
  <si>
    <t>72 only in salt</t>
  </si>
  <si>
    <t>12 both</t>
  </si>
  <si>
    <t>24 both</t>
  </si>
  <si>
    <t>both</t>
  </si>
  <si>
    <t>in salt</t>
  </si>
  <si>
    <t>in tap</t>
  </si>
  <si>
    <t>Phosphoglucomutase1</t>
  </si>
  <si>
    <t>Thaumatin like protein</t>
  </si>
  <si>
    <t>Thaumatin-like protein TLP8</t>
  </si>
  <si>
    <t>D-hordein</t>
  </si>
  <si>
    <t>Triosephosphate isomerase, cytosolic</t>
  </si>
  <si>
    <t>Caleosin 2</t>
  </si>
  <si>
    <t>Ras-related protein RIC1</t>
  </si>
  <si>
    <t>protein trafficking</t>
  </si>
  <si>
    <t xml:space="preserve">Cupin family protein, expressed </t>
  </si>
  <si>
    <t>Unknown</t>
  </si>
  <si>
    <t>GTP binding</t>
  </si>
  <si>
    <t>Alpha-amylase inhibitor BDAI-1</t>
  </si>
  <si>
    <t>Farnesyl pyrophosphate synthase A2</t>
  </si>
  <si>
    <t>Phytepsin</t>
  </si>
  <si>
    <t>Hydroxyproline-rich glycoprotein family protein</t>
  </si>
  <si>
    <t>unknown</t>
  </si>
  <si>
    <t>stress defence</t>
  </si>
  <si>
    <t>pathogen-related proteins</t>
  </si>
  <si>
    <t>Cell division cycle protein 48</t>
  </si>
  <si>
    <t>Vicilin-like seed storage protein</t>
  </si>
  <si>
    <t>Avenin-like a4 </t>
  </si>
  <si>
    <t>12S seed storage globulin 1</t>
  </si>
  <si>
    <t>γ-hordein-1</t>
  </si>
  <si>
    <t xml:space="preserve"> γ-hordein-1</t>
  </si>
  <si>
    <t>B1-hordein</t>
  </si>
  <si>
    <t>B3-hordein</t>
  </si>
  <si>
    <t>γ-3 hordein</t>
  </si>
  <si>
    <t>Hordoindoline a</t>
  </si>
  <si>
    <t>Hordoindoline b-2</t>
  </si>
  <si>
    <t>cytoskeleton</t>
  </si>
  <si>
    <t>Globulin-1 S</t>
  </si>
  <si>
    <t>60S ribosomal protein L17-2</t>
  </si>
  <si>
    <t>defence</t>
  </si>
  <si>
    <t>Glutaminyl-tRNA synthetase</t>
  </si>
  <si>
    <t>Alpha-amylase/subtilisin inhibitor</t>
  </si>
  <si>
    <t>UDP-arabinopyranose mutase 3</t>
  </si>
  <si>
    <t>60S ribosomal protein L12</t>
  </si>
  <si>
    <t>SOR_SNZ domain-containing protein</t>
  </si>
  <si>
    <t>Glucose and ribitol dehydrogenase homolog</t>
  </si>
  <si>
    <t>glucose metabolic process</t>
  </si>
  <si>
    <t>endopeptidase, protein catabolic process</t>
  </si>
  <si>
    <t>endopeptidase, lipid metabolic process</t>
  </si>
  <si>
    <t>carbohydrat metabolism</t>
  </si>
  <si>
    <t>catalytic process</t>
  </si>
  <si>
    <t>Peroxisomal fatty acid beta-oxidation multifunctional protein</t>
  </si>
  <si>
    <t>Cucumisin-like serine protease</t>
  </si>
  <si>
    <t>Limit dextrinase</t>
  </si>
  <si>
    <t>lipid catabolism</t>
  </si>
  <si>
    <t>starch biosynthsis, starch catabolism</t>
  </si>
  <si>
    <t>Lichenase-2</t>
  </si>
  <si>
    <t>oxidoreductase activity</t>
  </si>
  <si>
    <t>Ricin B-type lectin domain-containing protein</t>
  </si>
  <si>
    <t>cellular amino acid metabolic process</t>
  </si>
  <si>
    <t>B-hordein</t>
  </si>
  <si>
    <t>cellular protein catabolic process</t>
  </si>
  <si>
    <t>Cysteine proteinase</t>
  </si>
  <si>
    <t>carbohydrate metabolic process</t>
  </si>
  <si>
    <t>cysteine-type peptidase activity</t>
  </si>
  <si>
    <t>Heat shock 70 kDa protein</t>
  </si>
  <si>
    <t>Grain softness protein-1</t>
  </si>
  <si>
    <t>response to stress</t>
  </si>
  <si>
    <t>biosynthetic process</t>
  </si>
  <si>
    <t>protein folding</t>
  </si>
  <si>
    <t>isoprenoid biosynthetic process</t>
  </si>
  <si>
    <t>DNA Binding</t>
  </si>
  <si>
    <t>cellular process</t>
  </si>
  <si>
    <t>translation</t>
  </si>
  <si>
    <t>binding</t>
  </si>
  <si>
    <t>L-arabinose metabolisem</t>
  </si>
  <si>
    <t>carbon utilization</t>
  </si>
  <si>
    <t>RNA binding</t>
  </si>
  <si>
    <t>dephosphorylation</t>
  </si>
  <si>
    <t>ATP binding</t>
  </si>
  <si>
    <t>cell redox homeostasis</t>
  </si>
  <si>
    <t>23 kDa jasmonate-induced protein</t>
  </si>
  <si>
    <t>electron transfer activity</t>
  </si>
  <si>
    <t>carboxylic acid metabolic process</t>
  </si>
  <si>
    <t>1s. Quartil</t>
  </si>
  <si>
    <t>3. Quartil</t>
  </si>
  <si>
    <t>Differenz Q3-Q1</t>
  </si>
  <si>
    <t>*1,5</t>
  </si>
  <si>
    <t>3. Quartil +</t>
  </si>
  <si>
    <t>1. Quartil -</t>
  </si>
  <si>
    <t>ttest eval</t>
  </si>
  <si>
    <t>data0_sample</t>
  </si>
  <si>
    <t>data0_sample_MW</t>
  </si>
  <si>
    <t>dat0_0</t>
  </si>
  <si>
    <t>data0_0_outliers</t>
  </si>
  <si>
    <t>data0_0_outliers_MW</t>
  </si>
  <si>
    <t>12HAI H2O</t>
  </si>
  <si>
    <t>12HAI EC30</t>
  </si>
  <si>
    <t>24HAI H2O</t>
  </si>
  <si>
    <t>24HAI EC30</t>
  </si>
  <si>
    <t>48HAI H2O</t>
  </si>
  <si>
    <t>48HAI EC30</t>
  </si>
  <si>
    <t>72HAI EC30</t>
  </si>
  <si>
    <t>0 HAI H2O</t>
  </si>
  <si>
    <t>72HAI TAP</t>
  </si>
  <si>
    <t>Lichenase</t>
  </si>
  <si>
    <t>12 HAI H2O</t>
  </si>
  <si>
    <t>12 HAI EC30</t>
  </si>
  <si>
    <t>24 HAI H2O</t>
  </si>
  <si>
    <t>24 HAI EC30</t>
  </si>
  <si>
    <t>48 HAI H2O</t>
  </si>
  <si>
    <t>48 HAI EC30</t>
  </si>
  <si>
    <t>72 HAI H2O</t>
  </si>
  <si>
    <t>72 HAI EC30</t>
  </si>
  <si>
    <t>ttest H2O_0-12</t>
  </si>
  <si>
    <t>ttest H2O_0-24</t>
  </si>
  <si>
    <t>ttest H2O_0-48</t>
  </si>
  <si>
    <t>ttest H2O_0-72</t>
  </si>
  <si>
    <t>ttest EC30_0-12</t>
  </si>
  <si>
    <t>ttest EC30_0-24</t>
  </si>
  <si>
    <t>ttest EC30_0-48</t>
  </si>
  <si>
    <t>ttest EC30_0-72</t>
  </si>
  <si>
    <t>ttest 12 H2O - 12 EC30</t>
  </si>
  <si>
    <t>ttest 24 H2O - 24 EC30</t>
  </si>
  <si>
    <t>ttest 48 H2O - 48 EC30</t>
  </si>
  <si>
    <t>ttest 72 H2O - 72 EC30</t>
  </si>
  <si>
    <t xml:space="preserve">HCA Teil </t>
  </si>
  <si>
    <t>cellular</t>
  </si>
  <si>
    <t>metabolic</t>
  </si>
  <si>
    <t>protein/lipid transport</t>
  </si>
  <si>
    <t>catalytic</t>
  </si>
  <si>
    <t>catabolic</t>
  </si>
  <si>
    <t>SSP</t>
  </si>
  <si>
    <t>1a</t>
  </si>
  <si>
    <t>proton-transporting ATP synthase activity</t>
  </si>
  <si>
    <t>cysteine biosynthetic process from serine</t>
  </si>
  <si>
    <t>UnCell division cycle protein 48characterized protein</t>
  </si>
  <si>
    <t>alpha-L-fucosidase activity</t>
  </si>
  <si>
    <t>CTP biosynthetic process</t>
  </si>
  <si>
    <t>alpha-amylase inhibitor activity</t>
  </si>
  <si>
    <t>plant-type cell wall biogenesis</t>
  </si>
  <si>
    <t>serine-type carboxypeptidase activity</t>
  </si>
  <si>
    <t>lipid catabolic process</t>
  </si>
  <si>
    <t>riboflavin biosynthetic process</t>
  </si>
  <si>
    <t>metabolism</t>
  </si>
  <si>
    <t>metabolomic</t>
  </si>
  <si>
    <t>mitochondrial ATP synthesis coupled proton transport</t>
  </si>
  <si>
    <t>Phosphoglycerate mutase (2,3-diphosphoglycerate-independent)</t>
  </si>
  <si>
    <t>glucose catabolic process</t>
  </si>
  <si>
    <t>cellular proceess</t>
  </si>
  <si>
    <t>DNA packaging</t>
  </si>
  <si>
    <t>hydrogen peroxide catabolic process</t>
  </si>
  <si>
    <t>L-methionine salvage from methylthioadenosine</t>
  </si>
  <si>
    <t>endoplasmic reticulum unfolded protein response</t>
  </si>
  <si>
    <t>Calreticulin</t>
  </si>
  <si>
    <t>Phosphopyruvate hydratase</t>
  </si>
  <si>
    <t>glycolytic process</t>
  </si>
  <si>
    <t>DNA-packaging</t>
  </si>
  <si>
    <t>Mannan endo-1,4-beta-mannosidase</t>
  </si>
  <si>
    <t>organic substance metabolic process</t>
  </si>
  <si>
    <t>Thioredoxin-dependent peroxiredoxin</t>
  </si>
  <si>
    <t>Phosphoenolpyruvate carboxylase</t>
  </si>
  <si>
    <t>carbon fixation</t>
  </si>
  <si>
    <t>malate metabolic process</t>
  </si>
  <si>
    <t>metabiolic</t>
  </si>
  <si>
    <t>metal ion binding</t>
  </si>
  <si>
    <t>formaldehyde catabolic process</t>
  </si>
  <si>
    <t>1b</t>
  </si>
  <si>
    <t>protein digestion</t>
  </si>
  <si>
    <t xml:space="preserve"> Beta-D-glucan exohydrolase isoenzyme ExoI</t>
  </si>
  <si>
    <t>Heat shock protein cognate 70</t>
  </si>
  <si>
    <t>PR17c</t>
  </si>
  <si>
    <t>citrate metabolic process</t>
  </si>
  <si>
    <t>regulation of vacuole fusion, non-autophagic</t>
  </si>
  <si>
    <t>Glutathione transferase</t>
  </si>
  <si>
    <t>glutathione metabolic process</t>
  </si>
  <si>
    <t>UDP-arabinopyranose mutase</t>
  </si>
  <si>
    <t>V-ATPase 69 kDa subunit</t>
  </si>
  <si>
    <t>proton-transporting ATPase activity</t>
  </si>
  <si>
    <t>Epimerase domain-containing proteinted protein</t>
  </si>
  <si>
    <t>celliular</t>
  </si>
  <si>
    <t>signaling</t>
  </si>
  <si>
    <t>Total</t>
  </si>
  <si>
    <t>biological processes (%)</t>
  </si>
  <si>
    <t>HCA part I</t>
  </si>
  <si>
    <t>HCA part II</t>
  </si>
  <si>
    <t>HCA part III</t>
  </si>
  <si>
    <t xml:space="preserve">catalytic </t>
  </si>
  <si>
    <t>Total number of proteins (n)</t>
  </si>
  <si>
    <t>a</t>
  </si>
  <si>
    <t>Globulin</t>
  </si>
  <si>
    <t>1,4-alpha-glucan branching enzyme</t>
  </si>
  <si>
    <t>glycogen biosynthetic process</t>
  </si>
  <si>
    <t>methionine biosynthetic process</t>
  </si>
  <si>
    <t>SMP domain-containing protein</t>
  </si>
  <si>
    <t>Globulin3</t>
  </si>
  <si>
    <t>serine-type endopeptidase inhibitor activity</t>
  </si>
  <si>
    <t>response to desiccation</t>
  </si>
  <si>
    <t>defense</t>
  </si>
  <si>
    <t>prolamin</t>
  </si>
  <si>
    <t>SSPs</t>
  </si>
  <si>
    <t>4b</t>
  </si>
  <si>
    <t>UBC core domain-containing protein</t>
  </si>
  <si>
    <t>4a</t>
  </si>
  <si>
    <t>fructose 6-phosphate metabolic process</t>
  </si>
  <si>
    <t>ethylene binding</t>
  </si>
  <si>
    <t>T-complex protein 1 subunit zeta</t>
  </si>
  <si>
    <t>Prolyl-tRNA synthetase</t>
  </si>
  <si>
    <t>ribosome binding</t>
  </si>
  <si>
    <t>glutaminyl-tRNA aminoacylation</t>
  </si>
  <si>
    <t>intracellular protein transport</t>
  </si>
  <si>
    <t>transport</t>
  </si>
  <si>
    <t>sucrose metabolic process</t>
  </si>
  <si>
    <t>glycogen metabolic process</t>
  </si>
  <si>
    <t>HvPDL1-1</t>
  </si>
  <si>
    <t>redox</t>
  </si>
  <si>
    <t>oxidoreductase</t>
  </si>
  <si>
    <t>Putative endoplasmic reticulum oxidoreductin</t>
  </si>
  <si>
    <t>cupin</t>
  </si>
  <si>
    <t>4-hydroxy-7-methoxy-3-oxo-3,4-dihydro-2H-1,4-benzoxazin-2-yl glucosidebeta-D-glucosidase</t>
  </si>
  <si>
    <t>catalyticcatalytic</t>
  </si>
  <si>
    <t>glutamine biosynthetic process</t>
  </si>
  <si>
    <t>Fructose-1,6-bisphosphate aldolase 21</t>
  </si>
  <si>
    <t>glyolytic process</t>
  </si>
  <si>
    <t>Acidic protein</t>
  </si>
  <si>
    <t>toxin activity</t>
  </si>
  <si>
    <t>response to hydrogen peroxide</t>
  </si>
  <si>
    <t>translatio</t>
  </si>
  <si>
    <t>Dehydroascorbate reductase</t>
  </si>
  <si>
    <t>Alpha-amylase/trypsin inhibitor Cma</t>
  </si>
  <si>
    <t>catalytic inhibitor</t>
  </si>
  <si>
    <t xml:space="preserve">defence mechanism	</t>
  </si>
  <si>
    <t>Actin-7</t>
  </si>
  <si>
    <t>regulation of gene expression</t>
  </si>
  <si>
    <t>resonse to salt stress</t>
  </si>
  <si>
    <t>Osmotin-lik</t>
  </si>
  <si>
    <t>Genome assembly, chromosome: II</t>
  </si>
  <si>
    <t>Trypsin inhibitor Cme</t>
  </si>
  <si>
    <t>Oil body-associated protein 2A</t>
  </si>
  <si>
    <t>lipid transport</t>
  </si>
  <si>
    <t>cellualr</t>
  </si>
  <si>
    <t>metabolimic</t>
  </si>
  <si>
    <t>RNase H domain-containing protein</t>
  </si>
  <si>
    <t>regulation of proton transport</t>
  </si>
  <si>
    <t>Citrulline--aspartate ligase</t>
  </si>
  <si>
    <t>arginine biosynthetic process</t>
  </si>
  <si>
    <t>translation elongation factor activity</t>
  </si>
  <si>
    <t>starch biosynthetic process</t>
  </si>
  <si>
    <t>Gamma-thionin</t>
  </si>
  <si>
    <t>Enoyl-[acyl-carrier-protein] reductase [NADH] 1, chloroplastic</t>
  </si>
  <si>
    <t>fatty acid biosysnthesis</t>
  </si>
  <si>
    <t>CCT-alpha</t>
  </si>
  <si>
    <t>60S acidic ribosomal protein P3</t>
  </si>
  <si>
    <t>Actin 1</t>
  </si>
  <si>
    <t>Cytoskeleton</t>
  </si>
  <si>
    <t>Clp R domain-containing protein</t>
  </si>
  <si>
    <t>response to heat stress</t>
  </si>
  <si>
    <t>structural constituent of ribosome</t>
  </si>
  <si>
    <t>Zn-dependent exopeptidase superfamily protein</t>
  </si>
  <si>
    <t>ADP-ribosylation factor 2</t>
  </si>
  <si>
    <t>vesicle transport</t>
  </si>
  <si>
    <t>biosynthetic pathway</t>
  </si>
  <si>
    <t>ubiquitin-dependent protein catabolic process</t>
  </si>
  <si>
    <t>HvPDIL2-1</t>
  </si>
  <si>
    <t>retrograde vesicle-mediated transport</t>
  </si>
  <si>
    <t>CSD domain-containing protein</t>
  </si>
  <si>
    <t>nucleic acid binding</t>
  </si>
  <si>
    <t>Creatinase_N domain-containing protein</t>
  </si>
  <si>
    <t>hydrolase activity</t>
  </si>
  <si>
    <t>11-beta-hydroxysteroid dehydrogenase-like 5</t>
  </si>
  <si>
    <t>oxidoreductase acivity</t>
  </si>
  <si>
    <t>celluarl</t>
  </si>
  <si>
    <t>methyllation</t>
  </si>
  <si>
    <t>nutrient reservoir</t>
  </si>
  <si>
    <t>Methanethiol oxidase</t>
  </si>
  <si>
    <t>methanethiol oxidase activity</t>
  </si>
  <si>
    <t>Methylmalonate-semialdehyde dehydrogenase (CoA acylating)</t>
  </si>
  <si>
    <t>methylmalonate-semialdehyde dehydrogenase (acylating) activity</t>
  </si>
  <si>
    <t>positive regulation of protein phosphorylation</t>
  </si>
  <si>
    <t>L-proline biosynthetic process</t>
  </si>
  <si>
    <t>metablic</t>
  </si>
  <si>
    <t>HSP70</t>
  </si>
  <si>
    <t>protein refolding</t>
  </si>
  <si>
    <t>Rab GDP-dissociation inhibitor activity</t>
  </si>
  <si>
    <t>ribosomal protein</t>
  </si>
  <si>
    <t>Ubiquitin</t>
  </si>
  <si>
    <t>proteolysis involved in cellular protein catabolic process</t>
  </si>
  <si>
    <t>transation</t>
  </si>
  <si>
    <t>ca2* signaling</t>
  </si>
  <si>
    <t>Phospholipase D alpha 1</t>
  </si>
  <si>
    <t>ttest H2O_12_24</t>
  </si>
  <si>
    <t>ttest H2O_0_12</t>
  </si>
  <si>
    <t>ttest H2O_24_48</t>
  </si>
  <si>
    <t>ttest H2O_48_72</t>
  </si>
  <si>
    <t>ttest EC30_0_12</t>
  </si>
  <si>
    <t>ttest EC30_12_24</t>
  </si>
  <si>
    <t>ttest EC30_24_48</t>
  </si>
  <si>
    <t>ttest EC30_48_72</t>
  </si>
  <si>
    <t>most: 24h - 48</t>
  </si>
  <si>
    <t>0_12</t>
  </si>
  <si>
    <t>72_72</t>
  </si>
  <si>
    <t>12_12</t>
  </si>
  <si>
    <t>24_24</t>
  </si>
  <si>
    <t>48_48</t>
  </si>
  <si>
    <t>total</t>
  </si>
  <si>
    <t>threonine biosynthetic process</t>
  </si>
  <si>
    <t>urate catabolic process</t>
  </si>
  <si>
    <t>Ribosomal_L28e domain-containing protein</t>
  </si>
  <si>
    <t>UMP biosynthetic process</t>
  </si>
  <si>
    <t>chaperone-mediated protein folding</t>
  </si>
  <si>
    <t>response to salt stress</t>
  </si>
  <si>
    <t>formate catabolic process</t>
  </si>
  <si>
    <t>lysyl-tRNA aminoacylation</t>
  </si>
  <si>
    <t>mitochondria organization</t>
  </si>
  <si>
    <t>Putative acetyl-CoA C-acyltransferase protein</t>
  </si>
  <si>
    <t>transfer activity</t>
  </si>
  <si>
    <t>D-gluconate metabolic process</t>
  </si>
  <si>
    <t>Heat shock cognate 70 kDa protein, putative, expressed</t>
  </si>
  <si>
    <t>tricarboxylic acid cycle</t>
  </si>
  <si>
    <t>MAN4</t>
  </si>
  <si>
    <t>information about the content in the sheets</t>
  </si>
  <si>
    <t>data_all_endosperm</t>
  </si>
  <si>
    <t>all LFQs values</t>
  </si>
  <si>
    <t>only these LFQ values, where at least 3 out of 4 values could be detected</t>
  </si>
  <si>
    <t>fourth value was determined by the mean value of the three other values</t>
  </si>
  <si>
    <t>all Not detetcted were set to 0</t>
  </si>
  <si>
    <t>without outliers that were detected in PRISM</t>
  </si>
  <si>
    <t>results of t-tests</t>
  </si>
  <si>
    <t>fourth value was determined by the mean value of the three other values (used for HCA analyses)</t>
  </si>
  <si>
    <t>only these proteins, where there was a significant difference between 12 HAI H2O and 12 HAI EC30</t>
  </si>
  <si>
    <t>only these proteins, where there was a significant difference between 24 HAI H2O and 24 HAI EC30</t>
  </si>
  <si>
    <t>only these proteins, where there was a significant difference between 48 HAI H2O and 48 HAI EC30</t>
  </si>
  <si>
    <t>only these proteins, where there was a significant difference between 72 HAI H2O and 72 HAI EC30</t>
  </si>
  <si>
    <t>MIN</t>
  </si>
  <si>
    <t>MAX</t>
  </si>
  <si>
    <t>protein number</t>
  </si>
  <si>
    <t>protein family: 
SSPs</t>
  </si>
  <si>
    <t>Uni Prot number</t>
  </si>
  <si>
    <t>12 HAI</t>
  </si>
  <si>
    <t>24 HAI</t>
  </si>
  <si>
    <t>48 HAI</t>
  </si>
  <si>
    <t>72 HAI</t>
  </si>
  <si>
    <r>
      <t>H</t>
    </r>
    <r>
      <rPr>
        <b/>
        <sz val="8"/>
        <color rgb="FF000000"/>
        <rFont val="Calibri"/>
        <family val="2"/>
        <scheme val="minor"/>
      </rPr>
      <t>2</t>
    </r>
    <r>
      <rPr>
        <b/>
        <sz val="11"/>
        <color rgb="FF000000"/>
        <rFont val="Calibri"/>
        <family val="2"/>
        <scheme val="minor"/>
      </rPr>
      <t>O</t>
    </r>
  </si>
  <si>
    <t>EC30</t>
  </si>
  <si>
    <t>Summary SSPs</t>
  </si>
  <si>
    <t>protein family:
peptidase</t>
  </si>
  <si>
    <r>
      <t>H</t>
    </r>
    <r>
      <rPr>
        <b/>
        <sz val="8"/>
        <color theme="1"/>
        <rFont val="Calibri (Textkörper)"/>
      </rPr>
      <t>2</t>
    </r>
    <r>
      <rPr>
        <b/>
        <sz val="11"/>
        <color theme="1"/>
        <rFont val="Calibri (Textkörper)"/>
      </rPr>
      <t>O</t>
    </r>
  </si>
  <si>
    <t>peptidase</t>
  </si>
  <si>
    <t>Summary peptidase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</si>
</sst>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34998626667073579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sz val="11"/>
      <color rgb="FF000000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2"/>
      <name val="Arial"/>
      <family val="2"/>
    </font>
    <font>
      <sz val="8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1"/>
      <color theme="1"/>
      <name val="Calibri (Textkörper)"/>
    </font>
    <font>
      <b/>
      <sz val="8"/>
      <color theme="1"/>
      <name val="Calibri (Textkörper)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A6A6A6"/>
        <bgColor rgb="FF000000"/>
      </patternFill>
    </fill>
    <fill>
      <patternFill patternType="solid">
        <fgColor rgb="FFFF00DB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0" fontId="0" fillId="0" borderId="0" xfId="0" applyFill="1" applyBorder="1"/>
    <xf numFmtId="0" fontId="0" fillId="0" borderId="0" xfId="0" applyFill="1"/>
    <xf numFmtId="0" fontId="0" fillId="0" borderId="1" xfId="0" applyFill="1" applyBorder="1"/>
    <xf numFmtId="11" fontId="2" fillId="0" borderId="0" xfId="0" applyNumberFormat="1" applyFont="1"/>
    <xf numFmtId="0" fontId="2" fillId="0" borderId="0" xfId="0" applyFont="1"/>
    <xf numFmtId="0" fontId="3" fillId="0" borderId="0" xfId="0" applyFont="1"/>
    <xf numFmtId="0" fontId="0" fillId="2" borderId="0" xfId="0" applyFill="1"/>
    <xf numFmtId="0" fontId="1" fillId="2" borderId="0" xfId="0" applyFont="1" applyFill="1"/>
    <xf numFmtId="0" fontId="1" fillId="0" borderId="0" xfId="0" applyFont="1" applyFill="1"/>
    <xf numFmtId="0" fontId="5" fillId="0" borderId="0" xfId="0" applyFont="1"/>
    <xf numFmtId="0" fontId="6" fillId="0" borderId="0" xfId="0" applyFont="1" applyFill="1"/>
    <xf numFmtId="0" fontId="6" fillId="0" borderId="3" xfId="0" applyFont="1" applyFill="1" applyBorder="1"/>
    <xf numFmtId="0" fontId="6" fillId="0" borderId="0" xfId="0" applyFont="1" applyFill="1" applyBorder="1"/>
    <xf numFmtId="0" fontId="0" fillId="0" borderId="0" xfId="0" applyFont="1" applyFill="1"/>
    <xf numFmtId="0" fontId="1" fillId="0" borderId="5" xfId="0" applyFont="1" applyFill="1" applyBorder="1"/>
    <xf numFmtId="0" fontId="0" fillId="0" borderId="3" xfId="0" applyFill="1" applyBorder="1"/>
    <xf numFmtId="0" fontId="0" fillId="0" borderId="0" xfId="0" applyFill="1" applyAlignment="1">
      <alignment horizontal="right"/>
    </xf>
    <xf numFmtId="0" fontId="0" fillId="0" borderId="2" xfId="0" applyFill="1" applyBorder="1" applyAlignment="1">
      <alignment horizontal="right"/>
    </xf>
    <xf numFmtId="2" fontId="0" fillId="0" borderId="0" xfId="0" applyNumberFormat="1" applyFill="1"/>
    <xf numFmtId="1" fontId="0" fillId="0" borderId="0" xfId="0" applyNumberFormat="1" applyFill="1"/>
    <xf numFmtId="0" fontId="1" fillId="0" borderId="3" xfId="0" applyFont="1" applyFill="1" applyBorder="1"/>
    <xf numFmtId="0" fontId="1" fillId="0" borderId="1" xfId="0" applyFont="1" applyFill="1" applyBorder="1"/>
    <xf numFmtId="0" fontId="0" fillId="0" borderId="0" xfId="0" applyFill="1" applyAlignment="1">
      <alignment horizontal="left"/>
    </xf>
    <xf numFmtId="1" fontId="0" fillId="0" borderId="6" xfId="0" applyNumberFormat="1" applyFill="1" applyBorder="1"/>
    <xf numFmtId="0" fontId="0" fillId="0" borderId="2" xfId="0" applyFill="1" applyBorder="1" applyAlignment="1">
      <alignment horizontal="left"/>
    </xf>
    <xf numFmtId="1" fontId="0" fillId="0" borderId="2" xfId="0" applyNumberFormat="1" applyFill="1" applyBorder="1"/>
    <xf numFmtId="0" fontId="0" fillId="0" borderId="2" xfId="0" applyFill="1" applyBorder="1"/>
    <xf numFmtId="0" fontId="6" fillId="0" borderId="2" xfId="0" applyFont="1" applyFill="1" applyBorder="1"/>
    <xf numFmtId="11" fontId="2" fillId="0" borderId="0" xfId="0" applyNumberFormat="1" applyFont="1" applyFill="1"/>
    <xf numFmtId="0" fontId="2" fillId="0" borderId="0" xfId="0" applyFont="1" applyFill="1"/>
    <xf numFmtId="0" fontId="3" fillId="0" borderId="0" xfId="0" applyFont="1" applyFill="1"/>
    <xf numFmtId="0" fontId="1" fillId="0" borderId="4" xfId="0" applyFont="1" applyFill="1" applyBorder="1"/>
    <xf numFmtId="0" fontId="1" fillId="0" borderId="0" xfId="0" applyFont="1" applyFill="1" applyBorder="1"/>
    <xf numFmtId="0" fontId="0" fillId="0" borderId="0" xfId="0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2" fontId="0" fillId="0" borderId="0" xfId="0" applyNumberFormat="1" applyFill="1" applyBorder="1"/>
    <xf numFmtId="0" fontId="0" fillId="0" borderId="0" xfId="0" applyFill="1" applyBorder="1" applyAlignment="1">
      <alignment horizontal="left"/>
    </xf>
    <xf numFmtId="1" fontId="0" fillId="0" borderId="0" xfId="0" applyNumberFormat="1" applyFill="1" applyBorder="1"/>
    <xf numFmtId="164" fontId="0" fillId="0" borderId="0" xfId="0" applyNumberFormat="1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4" fillId="3" borderId="0" xfId="0" applyFont="1" applyFill="1"/>
    <xf numFmtId="0" fontId="8" fillId="3" borderId="0" xfId="0" applyFont="1" applyFill="1"/>
    <xf numFmtId="0" fontId="8" fillId="3" borderId="5" xfId="0" applyFont="1" applyFill="1" applyBorder="1"/>
    <xf numFmtId="0" fontId="10" fillId="3" borderId="0" xfId="0" applyFont="1" applyFill="1" applyAlignment="1">
      <alignment horizontal="left"/>
    </xf>
    <xf numFmtId="0" fontId="4" fillId="3" borderId="0" xfId="0" applyFont="1" applyFill="1" applyAlignment="1">
      <alignment horizontal="right"/>
    </xf>
    <xf numFmtId="0" fontId="4" fillId="4" borderId="0" xfId="0" applyFont="1" applyFill="1"/>
    <xf numFmtId="0" fontId="4" fillId="5" borderId="0" xfId="0" applyFont="1" applyFill="1"/>
    <xf numFmtId="0" fontId="4" fillId="3" borderId="0" xfId="0" applyFont="1" applyFill="1" applyAlignment="1">
      <alignment horizontal="left"/>
    </xf>
    <xf numFmtId="0" fontId="8" fillId="3" borderId="0" xfId="0" applyFont="1" applyFill="1" applyAlignment="1">
      <alignment horizontal="center" wrapText="1"/>
    </xf>
    <xf numFmtId="0" fontId="8" fillId="3" borderId="7" xfId="0" applyFont="1" applyFill="1" applyBorder="1" applyAlignment="1">
      <alignment horizontal="center" wrapText="1"/>
    </xf>
    <xf numFmtId="0" fontId="8" fillId="3" borderId="0" xfId="0" applyFont="1" applyFill="1" applyAlignment="1">
      <alignment horizontal="left" wrapText="1"/>
    </xf>
    <xf numFmtId="0" fontId="8" fillId="3" borderId="7" xfId="0" applyFont="1" applyFill="1" applyBorder="1" applyAlignment="1">
      <alignment horizontal="left" wrapText="1"/>
    </xf>
    <xf numFmtId="0" fontId="8" fillId="3" borderId="0" xfId="0" applyFont="1" applyFill="1" applyAlignment="1">
      <alignment horizontal="right" vertical="center" wrapText="1"/>
    </xf>
    <xf numFmtId="0" fontId="8" fillId="3" borderId="7" xfId="0" applyFont="1" applyFill="1" applyBorder="1" applyAlignment="1">
      <alignment horizontal="right" vertical="center" wrapText="1"/>
    </xf>
    <xf numFmtId="0" fontId="8" fillId="3" borderId="0" xfId="0" applyFont="1" applyFill="1" applyAlignment="1">
      <alignment horizontal="center"/>
    </xf>
    <xf numFmtId="0" fontId="0" fillId="6" borderId="0" xfId="0" applyFill="1"/>
    <xf numFmtId="0" fontId="1" fillId="6" borderId="0" xfId="0" applyFont="1" applyFill="1" applyAlignment="1">
      <alignment horizontal="center" wrapText="1"/>
    </xf>
    <xf numFmtId="0" fontId="1" fillId="6" borderId="0" xfId="0" applyFont="1" applyFill="1" applyAlignment="1">
      <alignment horizontal="left" wrapText="1"/>
    </xf>
    <xf numFmtId="0" fontId="1" fillId="6" borderId="0" xfId="0" applyFont="1" applyFill="1" applyAlignment="1">
      <alignment horizontal="right" vertical="center" wrapText="1"/>
    </xf>
    <xf numFmtId="0" fontId="1" fillId="6" borderId="0" xfId="0" applyFont="1" applyFill="1" applyAlignment="1">
      <alignment horizontal="center"/>
    </xf>
    <xf numFmtId="0" fontId="1" fillId="6" borderId="0" xfId="0" applyFont="1" applyFill="1"/>
    <xf numFmtId="0" fontId="1" fillId="6" borderId="5" xfId="0" applyFont="1" applyFill="1" applyBorder="1" applyAlignment="1">
      <alignment horizontal="center" wrapText="1"/>
    </xf>
    <xf numFmtId="0" fontId="1" fillId="6" borderId="5" xfId="0" applyFont="1" applyFill="1" applyBorder="1" applyAlignment="1">
      <alignment horizontal="left" wrapText="1"/>
    </xf>
    <xf numFmtId="0" fontId="1" fillId="6" borderId="5" xfId="0" applyFont="1" applyFill="1" applyBorder="1" applyAlignment="1">
      <alignment horizontal="right" vertical="center" wrapText="1"/>
    </xf>
    <xf numFmtId="0" fontId="11" fillId="6" borderId="5" xfId="0" applyFont="1" applyFill="1" applyBorder="1"/>
    <xf numFmtId="0" fontId="1" fillId="6" borderId="5" xfId="0" applyFont="1" applyFill="1" applyBorder="1"/>
    <xf numFmtId="0" fontId="4" fillId="7" borderId="0" xfId="0" applyFont="1" applyFill="1"/>
    <xf numFmtId="0" fontId="4" fillId="7" borderId="0" xfId="0" applyFont="1" applyFill="1" applyAlignment="1">
      <alignment horizontal="left"/>
    </xf>
    <xf numFmtId="0" fontId="4" fillId="7" borderId="0" xfId="0" applyFont="1" applyFill="1" applyAlignment="1">
      <alignment horizontal="right"/>
    </xf>
  </cellXfs>
  <cellStyles count="1">
    <cellStyle name="Standard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BAB0"/>
      <color rgb="FFFF00DB"/>
      <color rgb="FFFFCCCC"/>
      <color rgb="FFFFCCFF"/>
      <color rgb="FF99CCFF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_xlchart.v1.0</cx:f>
      </cx:numDim>
    </cx:data>
  </cx:chartData>
  <cx:chart>
    <cx:title pos="t" align="ctr" overlay="0"/>
    <cx:plotArea>
      <cx:plotAreaRegion>
        <cx:series layoutId="boxWhisker" uniqueId="{2F76DBA4-DFE8-164E-80A2-190EBE7A6E13}"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313766</xdr:colOff>
      <xdr:row>21</xdr:row>
      <xdr:rowOff>144929</xdr:rowOff>
    </xdr:from>
    <xdr:to>
      <xdr:col>35</xdr:col>
      <xdr:colOff>776942</xdr:colOff>
      <xdr:row>35</xdr:row>
      <xdr:rowOff>168835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Diagramm 1">
              <a:extLst>
                <a:ext uri="{FF2B5EF4-FFF2-40B4-BE49-F238E27FC236}">
                  <a16:creationId xmlns:a16="http://schemas.microsoft.com/office/drawing/2014/main" id="{7E77AD9D-1BC2-8247-8B5E-E08E0A6DAEF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463566" y="4145429"/>
              <a:ext cx="4590676" cy="269090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enaibl/Library/Mobile%20Documents/com~apple~CloudDocs/MS2020/Germ%20stress/excel_results/Venny/Data%20all%20input%20venn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</sheetNames>
    <sheetDataSet>
      <sheetData sheetId="0">
        <row r="2">
          <cell r="C2" t="str">
            <v>A0A287Y1V0</v>
          </cell>
        </row>
        <row r="3">
          <cell r="C3" t="str">
            <v>A0A287U7R7</v>
          </cell>
        </row>
        <row r="4">
          <cell r="C4" t="str">
            <v>A0A287L5I8</v>
          </cell>
        </row>
        <row r="5">
          <cell r="C5" t="str">
            <v>A0A287G115</v>
          </cell>
        </row>
        <row r="6">
          <cell r="C6" t="str">
            <v>F2EAF6</v>
          </cell>
        </row>
        <row r="7">
          <cell r="C7" t="str">
            <v>A0A287WDC4</v>
          </cell>
        </row>
        <row r="8">
          <cell r="C8" t="str">
            <v>Q673G6</v>
          </cell>
        </row>
        <row r="9">
          <cell r="C9" t="str">
            <v>A0A287T8P9</v>
          </cell>
        </row>
        <row r="10">
          <cell r="C10" t="str">
            <v>A0A287QZY8</v>
          </cell>
        </row>
        <row r="11">
          <cell r="C11" t="str">
            <v>A0A287V5X7</v>
          </cell>
        </row>
        <row r="12">
          <cell r="C12" t="str">
            <v>M0W9B7</v>
          </cell>
        </row>
        <row r="13">
          <cell r="C13" t="str">
            <v>M0Y227</v>
          </cell>
        </row>
        <row r="14">
          <cell r="C14" t="str">
            <v>A0A287EFB7</v>
          </cell>
        </row>
        <row r="15">
          <cell r="C15" t="str">
            <v>A0A287EEZ9</v>
          </cell>
        </row>
        <row r="16">
          <cell r="C16" t="str">
            <v>A0A287LZW0</v>
          </cell>
        </row>
        <row r="17">
          <cell r="C17" t="str">
            <v>A0A287GM97</v>
          </cell>
        </row>
        <row r="18">
          <cell r="C18" t="str">
            <v>F2DZW3</v>
          </cell>
        </row>
        <row r="19">
          <cell r="C19" t="str">
            <v>M0XYT2</v>
          </cell>
        </row>
        <row r="20">
          <cell r="C20" t="str">
            <v>M0Y4B9</v>
          </cell>
        </row>
        <row r="21">
          <cell r="C21" t="str">
            <v>M0WGK7</v>
          </cell>
        </row>
        <row r="22">
          <cell r="C22" t="str">
            <v>A0A287NB57</v>
          </cell>
        </row>
        <row r="23">
          <cell r="C23" t="str">
            <v>A0A287LJU1</v>
          </cell>
        </row>
        <row r="24">
          <cell r="C24" t="str">
            <v>A0A287SHN6</v>
          </cell>
        </row>
        <row r="25">
          <cell r="C25" t="str">
            <v>A0A287PHB7</v>
          </cell>
        </row>
        <row r="26">
          <cell r="C26" t="str">
            <v>A0A287H7K0</v>
          </cell>
        </row>
        <row r="27">
          <cell r="C27" t="str">
            <v>A0A287Q5Q8</v>
          </cell>
        </row>
        <row r="28">
          <cell r="C28" t="str">
            <v>A0A287PK83</v>
          </cell>
        </row>
        <row r="29">
          <cell r="C29" t="str">
            <v>A0A287IUN5</v>
          </cell>
        </row>
        <row r="30">
          <cell r="C30" t="str">
            <v>A0A287GR41</v>
          </cell>
        </row>
        <row r="31">
          <cell r="C31" t="str">
            <v>A0A287KYW7</v>
          </cell>
        </row>
        <row r="32">
          <cell r="C32" t="str">
            <v>F2E8B4</v>
          </cell>
        </row>
        <row r="33">
          <cell r="C33" t="str">
            <v>A0A287GM42</v>
          </cell>
        </row>
        <row r="34">
          <cell r="C34" t="str">
            <v>A0A287VLJ7</v>
          </cell>
        </row>
        <row r="35">
          <cell r="C35" t="str">
            <v>M0WX05</v>
          </cell>
        </row>
        <row r="36">
          <cell r="C36" t="str">
            <v>A0A287EFG2</v>
          </cell>
        </row>
        <row r="37">
          <cell r="C37" t="str">
            <v>M0Y7M1</v>
          </cell>
        </row>
        <row r="38">
          <cell r="C38" t="str">
            <v>A0A287JQN1</v>
          </cell>
        </row>
        <row r="39">
          <cell r="C39" t="str">
            <v>A0A287Q635</v>
          </cell>
        </row>
        <row r="40">
          <cell r="C40" t="str">
            <v>A0A287KKF6</v>
          </cell>
        </row>
        <row r="41">
          <cell r="C41" t="str">
            <v>A0A287GP72</v>
          </cell>
        </row>
        <row r="42">
          <cell r="C42" t="str">
            <v>A0A287EEZ5</v>
          </cell>
        </row>
        <row r="43">
          <cell r="C43" t="str">
            <v>F2CQH5</v>
          </cell>
        </row>
        <row r="44">
          <cell r="C44" t="str">
            <v>F2DTH9</v>
          </cell>
        </row>
        <row r="45">
          <cell r="C45" t="str">
            <v>M0VY64</v>
          </cell>
        </row>
        <row r="46">
          <cell r="C46" t="str">
            <v>A0A287WYA4</v>
          </cell>
        </row>
        <row r="47">
          <cell r="C47" t="str">
            <v>A0A287WKE2</v>
          </cell>
        </row>
        <row r="48">
          <cell r="C48" t="str">
            <v>M0VC70</v>
          </cell>
        </row>
        <row r="49">
          <cell r="C49" t="str">
            <v>A0A287P7E4</v>
          </cell>
        </row>
        <row r="50">
          <cell r="C50" t="str">
            <v>F2EE62</v>
          </cell>
        </row>
        <row r="51">
          <cell r="C51" t="str">
            <v>A0A287R3H9</v>
          </cell>
        </row>
        <row r="52">
          <cell r="C52" t="str">
            <v>M0VEH1</v>
          </cell>
        </row>
        <row r="53">
          <cell r="C53" t="str">
            <v>C3W8L9</v>
          </cell>
        </row>
        <row r="54">
          <cell r="C54" t="str">
            <v>F2D9Z5</v>
          </cell>
        </row>
        <row r="55">
          <cell r="C55" t="str">
            <v>A0A287G6E5</v>
          </cell>
        </row>
        <row r="56">
          <cell r="C56" t="str">
            <v>A0A287GM58</v>
          </cell>
        </row>
        <row r="57">
          <cell r="C57" t="str">
            <v>A0A287E826</v>
          </cell>
        </row>
        <row r="58">
          <cell r="C58" t="str">
            <v>A0A287KCT0</v>
          </cell>
        </row>
        <row r="59">
          <cell r="C59" t="str">
            <v>A0A287IWR2</v>
          </cell>
        </row>
        <row r="60">
          <cell r="C60" t="str">
            <v>M0WBH4</v>
          </cell>
        </row>
        <row r="61">
          <cell r="C61" t="str">
            <v>A0A287F1B9</v>
          </cell>
        </row>
        <row r="62">
          <cell r="C62" t="str">
            <v>Q5URW6</v>
          </cell>
        </row>
        <row r="63">
          <cell r="C63" t="str">
            <v>A0A287H7Y1</v>
          </cell>
        </row>
        <row r="64">
          <cell r="C64" t="str">
            <v>M0WFD2</v>
          </cell>
        </row>
        <row r="65">
          <cell r="C65" t="str">
            <v>A0A287EGT5</v>
          </cell>
        </row>
        <row r="66">
          <cell r="C66" t="str">
            <v>A0A287KMR5</v>
          </cell>
        </row>
        <row r="67">
          <cell r="C67" t="str">
            <v>M0Z4F0</v>
          </cell>
        </row>
        <row r="68">
          <cell r="C68" t="str">
            <v>A0A287HK37</v>
          </cell>
        </row>
        <row r="69">
          <cell r="C69" t="str">
            <v>A0A287RKP0</v>
          </cell>
        </row>
        <row r="70">
          <cell r="C70" t="str">
            <v>F2CYT1</v>
          </cell>
        </row>
        <row r="71">
          <cell r="C71" t="str">
            <v>A0A287H7K2</v>
          </cell>
        </row>
        <row r="72">
          <cell r="C72" t="str">
            <v>F2EEH7</v>
          </cell>
        </row>
        <row r="73">
          <cell r="C73" t="str">
            <v>A0A287P659</v>
          </cell>
        </row>
        <row r="74">
          <cell r="C74" t="str">
            <v>A0A287WF55</v>
          </cell>
        </row>
        <row r="75">
          <cell r="C75" t="str">
            <v>A0A287VF64</v>
          </cell>
        </row>
        <row r="76">
          <cell r="C76" t="str">
            <v>A0A287MPM5</v>
          </cell>
        </row>
        <row r="77">
          <cell r="C77" t="str">
            <v>A0A287JCT7</v>
          </cell>
        </row>
        <row r="78">
          <cell r="C78" t="str">
            <v>F2CT65</v>
          </cell>
        </row>
        <row r="79">
          <cell r="C79" t="str">
            <v>A0A287M898</v>
          </cell>
        </row>
        <row r="80">
          <cell r="C80" t="str">
            <v>A0A287FVF6</v>
          </cell>
        </row>
        <row r="81">
          <cell r="C81" t="str">
            <v>F2E9N0</v>
          </cell>
        </row>
        <row r="82">
          <cell r="C82" t="str">
            <v>F2DTT4</v>
          </cell>
        </row>
        <row r="83">
          <cell r="C83" t="str">
            <v>A0A287VYW6</v>
          </cell>
        </row>
        <row r="84">
          <cell r="C84" t="str">
            <v>A0A287WVY9</v>
          </cell>
        </row>
        <row r="85">
          <cell r="C85" t="str">
            <v>A0A287J8A4</v>
          </cell>
        </row>
        <row r="86">
          <cell r="C86" t="str">
            <v>A0A287PVL8</v>
          </cell>
        </row>
        <row r="87">
          <cell r="C87" t="str">
            <v>F2DIF8</v>
          </cell>
        </row>
        <row r="88">
          <cell r="C88" t="str">
            <v>A0A287MJR8</v>
          </cell>
        </row>
        <row r="89">
          <cell r="C89" t="str">
            <v>M0UYA9</v>
          </cell>
        </row>
        <row r="90">
          <cell r="C90" t="str">
            <v>A0A287GE48</v>
          </cell>
        </row>
        <row r="91">
          <cell r="C91" t="str">
            <v>M0VAF1</v>
          </cell>
        </row>
        <row r="92">
          <cell r="C92" t="str">
            <v>A0A287IF73</v>
          </cell>
        </row>
        <row r="93">
          <cell r="C93" t="str">
            <v>Q84T20</v>
          </cell>
        </row>
        <row r="94">
          <cell r="C94" t="str">
            <v>A0A287VI11</v>
          </cell>
        </row>
        <row r="95">
          <cell r="C95" t="str">
            <v>A0A287V373</v>
          </cell>
        </row>
        <row r="96">
          <cell r="C96" t="str">
            <v>A0A287SBS0</v>
          </cell>
        </row>
        <row r="97">
          <cell r="C97" t="str">
            <v>A0A287Q7A3</v>
          </cell>
        </row>
        <row r="98">
          <cell r="C98" t="str">
            <v>A0A287K7L8</v>
          </cell>
        </row>
        <row r="99">
          <cell r="C99" t="str">
            <v>M0UY52</v>
          </cell>
        </row>
        <row r="100">
          <cell r="C100" t="str">
            <v>A0A287WX12</v>
          </cell>
        </row>
        <row r="101">
          <cell r="C101" t="str">
            <v>A0A287WBF7</v>
          </cell>
        </row>
        <row r="102">
          <cell r="C102" t="str">
            <v>A0A287SV62</v>
          </cell>
        </row>
        <row r="103">
          <cell r="C103" t="str">
            <v>A0A287NA39</v>
          </cell>
        </row>
        <row r="104">
          <cell r="C104" t="str">
            <v>F2DQP5</v>
          </cell>
        </row>
        <row r="105">
          <cell r="C105" t="str">
            <v>A0A287HMM0</v>
          </cell>
        </row>
        <row r="106">
          <cell r="C106" t="str">
            <v>A0A287K0Z2</v>
          </cell>
        </row>
        <row r="107">
          <cell r="C107" t="str">
            <v>A0A287HDM1</v>
          </cell>
        </row>
        <row r="108">
          <cell r="C108" t="str">
            <v>F2EEV5</v>
          </cell>
        </row>
        <row r="109">
          <cell r="C109" t="str">
            <v>M0V3U0</v>
          </cell>
        </row>
        <row r="110">
          <cell r="C110" t="str">
            <v>A0A287W0A8</v>
          </cell>
        </row>
        <row r="111">
          <cell r="C111" t="str">
            <v>A0A287QY02</v>
          </cell>
        </row>
        <row r="112">
          <cell r="C112" t="str">
            <v>A0A287L780</v>
          </cell>
        </row>
        <row r="113">
          <cell r="C113" t="str">
            <v>A0A287WNG9</v>
          </cell>
        </row>
        <row r="114">
          <cell r="C114" t="str">
            <v>A0A287SR97</v>
          </cell>
        </row>
        <row r="115">
          <cell r="C115" t="str">
            <v>A0A287PL95</v>
          </cell>
        </row>
        <row r="116">
          <cell r="C116" t="str">
            <v>A0A287G756</v>
          </cell>
        </row>
        <row r="117">
          <cell r="C117" t="str">
            <v>A0A287GUL5</v>
          </cell>
        </row>
        <row r="118">
          <cell r="C118" t="str">
            <v>A0A287G124</v>
          </cell>
        </row>
        <row r="119">
          <cell r="C119" t="str">
            <v>O23979</v>
          </cell>
        </row>
        <row r="120">
          <cell r="C120" t="str">
            <v>F2DYD4</v>
          </cell>
        </row>
        <row r="121">
          <cell r="C121" t="str">
            <v>A5CFY5</v>
          </cell>
        </row>
        <row r="122">
          <cell r="C122" t="str">
            <v>A0A287Q7M1</v>
          </cell>
        </row>
        <row r="123">
          <cell r="C123" t="str">
            <v>A0A287SRS7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66753-4EAA-0D45-A667-DDAED5F55C0B}">
  <dimension ref="A1:B15"/>
  <sheetViews>
    <sheetView tabSelected="1" workbookViewId="0">
      <selection activeCell="B16" sqref="B16"/>
    </sheetView>
  </sheetViews>
  <sheetFormatPr baseColWidth="10" defaultRowHeight="15" x14ac:dyDescent="0.2"/>
  <cols>
    <col min="1" max="1" width="37.6640625" bestFit="1" customWidth="1"/>
    <col min="2" max="2" width="100.1640625" bestFit="1" customWidth="1"/>
  </cols>
  <sheetData>
    <row r="1" spans="1:2" ht="16" x14ac:dyDescent="0.2">
      <c r="A1" s="11" t="s">
        <v>2342</v>
      </c>
    </row>
    <row r="3" spans="1:2" x14ac:dyDescent="0.2">
      <c r="A3" s="1" t="s">
        <v>2343</v>
      </c>
      <c r="B3" t="s">
        <v>2344</v>
      </c>
    </row>
    <row r="4" spans="1:2" x14ac:dyDescent="0.2">
      <c r="A4" s="1" t="s">
        <v>2113</v>
      </c>
      <c r="B4" t="s">
        <v>2345</v>
      </c>
    </row>
    <row r="5" spans="1:2" x14ac:dyDescent="0.2">
      <c r="A5" s="1" t="s">
        <v>2114</v>
      </c>
      <c r="B5" t="s">
        <v>2346</v>
      </c>
    </row>
    <row r="6" spans="1:2" x14ac:dyDescent="0.2">
      <c r="A6" s="1" t="s">
        <v>2115</v>
      </c>
      <c r="B6" t="s">
        <v>2347</v>
      </c>
    </row>
    <row r="7" spans="1:2" x14ac:dyDescent="0.2">
      <c r="A7" s="1" t="s">
        <v>2116</v>
      </c>
      <c r="B7" t="s">
        <v>2348</v>
      </c>
    </row>
    <row r="8" spans="1:2" x14ac:dyDescent="0.2">
      <c r="A8" s="1" t="s">
        <v>2117</v>
      </c>
      <c r="B8" t="s">
        <v>2350</v>
      </c>
    </row>
    <row r="9" spans="1:2" x14ac:dyDescent="0.2">
      <c r="A9" s="1" t="s">
        <v>2112</v>
      </c>
      <c r="B9" t="s">
        <v>2349</v>
      </c>
    </row>
    <row r="10" spans="1:2" x14ac:dyDescent="0.2">
      <c r="A10" s="1" t="s">
        <v>2323</v>
      </c>
      <c r="B10" t="s">
        <v>2351</v>
      </c>
    </row>
    <row r="11" spans="1:2" x14ac:dyDescent="0.2">
      <c r="A11" s="1" t="s">
        <v>2324</v>
      </c>
      <c r="B11" t="s">
        <v>2352</v>
      </c>
    </row>
    <row r="12" spans="1:2" x14ac:dyDescent="0.2">
      <c r="A12" s="1" t="s">
        <v>2325</v>
      </c>
      <c r="B12" t="s">
        <v>2353</v>
      </c>
    </row>
    <row r="13" spans="1:2" x14ac:dyDescent="0.2">
      <c r="A13" s="1" t="s">
        <v>2322</v>
      </c>
      <c r="B13" t="s">
        <v>2354</v>
      </c>
    </row>
    <row r="14" spans="1:2" x14ac:dyDescent="0.2">
      <c r="A14" s="1" t="s">
        <v>2222</v>
      </c>
      <c r="B14" t="s">
        <v>2366</v>
      </c>
    </row>
    <row r="15" spans="1:2" x14ac:dyDescent="0.2">
      <c r="A15" s="1" t="s">
        <v>2369</v>
      </c>
      <c r="B15" t="s">
        <v>2370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A3EFD-B053-486B-A7CD-1F6B0914E3D3}">
  <dimension ref="A1:BZ1476"/>
  <sheetViews>
    <sheetView zoomScale="120" zoomScaleNormal="120" workbookViewId="0">
      <pane ySplit="1" topLeftCell="A783" activePane="bottomLeft" state="frozen"/>
      <selection activeCell="AT1" sqref="AT1"/>
      <selection pane="bottomLeft" activeCell="B804" sqref="B804"/>
    </sheetView>
  </sheetViews>
  <sheetFormatPr baseColWidth="10" defaultRowHeight="15" x14ac:dyDescent="0.2"/>
  <cols>
    <col min="1" max="1" width="19.1640625" customWidth="1"/>
    <col min="2" max="2" width="72.5" bestFit="1" customWidth="1"/>
    <col min="18" max="18" width="11.5" customWidth="1"/>
    <col min="26" max="26" width="10.83203125" style="3"/>
    <col min="27" max="30" width="10.83203125" style="8"/>
  </cols>
  <sheetData>
    <row r="1" spans="1:78" s="1" customFormat="1" x14ac:dyDescent="0.2">
      <c r="A1" s="1" t="s">
        <v>2008</v>
      </c>
      <c r="B1" s="1" t="s">
        <v>2007</v>
      </c>
      <c r="C1" s="1" t="s">
        <v>1967</v>
      </c>
      <c r="D1" s="1" t="s">
        <v>1978</v>
      </c>
      <c r="E1" s="1" t="s">
        <v>1989</v>
      </c>
      <c r="F1" s="1" t="s">
        <v>1997</v>
      </c>
      <c r="G1" s="1" t="s">
        <v>1975</v>
      </c>
      <c r="H1" s="1" t="s">
        <v>1976</v>
      </c>
      <c r="I1" s="1" t="s">
        <v>1977</v>
      </c>
      <c r="J1" s="1" t="s">
        <v>1979</v>
      </c>
      <c r="K1" s="1" t="s">
        <v>1980</v>
      </c>
      <c r="L1" s="1" t="s">
        <v>1981</v>
      </c>
      <c r="M1" s="1" t="s">
        <v>1982</v>
      </c>
      <c r="N1" s="1" t="s">
        <v>1983</v>
      </c>
      <c r="O1" s="1" t="s">
        <v>1988</v>
      </c>
      <c r="P1" s="1" t="s">
        <v>1990</v>
      </c>
      <c r="Q1" s="1" t="s">
        <v>1991</v>
      </c>
      <c r="R1" s="1" t="s">
        <v>1992</v>
      </c>
      <c r="S1" s="1" t="s">
        <v>1993</v>
      </c>
      <c r="T1" s="1" t="s">
        <v>1994</v>
      </c>
      <c r="U1" s="1" t="s">
        <v>1995</v>
      </c>
      <c r="V1" s="1" t="s">
        <v>1996</v>
      </c>
      <c r="W1" s="1" t="s">
        <v>1971</v>
      </c>
      <c r="X1" s="1" t="s">
        <v>1972</v>
      </c>
      <c r="Y1" s="1" t="s">
        <v>1973</v>
      </c>
      <c r="Z1" s="10" t="s">
        <v>1974</v>
      </c>
      <c r="AA1" s="9" t="s">
        <v>1984</v>
      </c>
      <c r="AB1" s="9" t="s">
        <v>1985</v>
      </c>
      <c r="AC1" s="9" t="s">
        <v>1986</v>
      </c>
      <c r="AD1" s="9" t="s">
        <v>1987</v>
      </c>
      <c r="AE1" s="1" t="s">
        <v>1998</v>
      </c>
      <c r="AF1" s="1" t="s">
        <v>1999</v>
      </c>
      <c r="AG1" s="1" t="s">
        <v>2000</v>
      </c>
      <c r="AH1" s="1" t="s">
        <v>2001</v>
      </c>
      <c r="AI1" s="1" t="s">
        <v>2002</v>
      </c>
      <c r="AJ1" s="1" t="s">
        <v>1968</v>
      </c>
      <c r="AK1" s="1" t="s">
        <v>1969</v>
      </c>
      <c r="AL1" s="1" t="s">
        <v>1970</v>
      </c>
      <c r="AM1" s="1" t="s">
        <v>2005</v>
      </c>
      <c r="AN1" s="1" t="s">
        <v>2003</v>
      </c>
      <c r="AO1" s="1" t="s">
        <v>2006</v>
      </c>
      <c r="AP1" s="1" t="s">
        <v>2004</v>
      </c>
      <c r="AQ1" s="5" t="s">
        <v>2009</v>
      </c>
      <c r="AR1" s="5" t="s">
        <v>2010</v>
      </c>
      <c r="AS1" s="5" t="s">
        <v>2011</v>
      </c>
      <c r="AT1" s="5" t="s">
        <v>2012</v>
      </c>
      <c r="AU1" s="5" t="s">
        <v>2013</v>
      </c>
      <c r="AV1" s="5" t="s">
        <v>2014</v>
      </c>
      <c r="AW1" s="5" t="s">
        <v>2015</v>
      </c>
      <c r="AX1" s="5" t="s">
        <v>2016</v>
      </c>
      <c r="AY1" s="5" t="s">
        <v>2017</v>
      </c>
      <c r="AZ1" s="5" t="s">
        <v>2009</v>
      </c>
      <c r="BA1" s="5" t="s">
        <v>2010</v>
      </c>
      <c r="BB1" s="5" t="s">
        <v>2011</v>
      </c>
      <c r="BC1" s="5" t="s">
        <v>2012</v>
      </c>
      <c r="BD1" s="5" t="s">
        <v>2013</v>
      </c>
      <c r="BE1" s="5" t="s">
        <v>2014</v>
      </c>
      <c r="BF1" s="5" t="s">
        <v>2015</v>
      </c>
      <c r="BG1" s="5" t="s">
        <v>2016</v>
      </c>
      <c r="BH1" s="5" t="s">
        <v>2017</v>
      </c>
      <c r="BI1" s="6">
        <v>12</v>
      </c>
      <c r="BJ1" s="6">
        <v>24</v>
      </c>
      <c r="BK1" s="6">
        <v>48</v>
      </c>
      <c r="BL1" s="6">
        <v>72</v>
      </c>
      <c r="BM1" s="6" t="s">
        <v>2024</v>
      </c>
      <c r="BN1" s="6" t="s">
        <v>2018</v>
      </c>
      <c r="BO1" s="6" t="s">
        <v>2020</v>
      </c>
      <c r="BP1" s="6" t="s">
        <v>2025</v>
      </c>
      <c r="BQ1" s="6" t="s">
        <v>2019</v>
      </c>
      <c r="BR1" s="6" t="s">
        <v>2021</v>
      </c>
      <c r="BS1" s="6">
        <v>48</v>
      </c>
      <c r="BT1" s="6" t="s">
        <v>2026</v>
      </c>
      <c r="BU1" s="6" t="s">
        <v>2022</v>
      </c>
      <c r="BV1" s="6">
        <v>72</v>
      </c>
      <c r="BW1" s="6" t="s">
        <v>2026</v>
      </c>
      <c r="BX1" s="6" t="s">
        <v>2023</v>
      </c>
      <c r="BY1" s="6" t="s">
        <v>2028</v>
      </c>
      <c r="BZ1" s="6" t="s">
        <v>2027</v>
      </c>
    </row>
    <row r="2" spans="1:78" x14ac:dyDescent="0.2">
      <c r="A2" t="s">
        <v>0</v>
      </c>
      <c r="B2" t="s">
        <v>1474</v>
      </c>
      <c r="C2">
        <v>3924200</v>
      </c>
      <c r="D2">
        <v>4648900</v>
      </c>
      <c r="E2">
        <v>3086700</v>
      </c>
      <c r="F2">
        <v>5951500</v>
      </c>
      <c r="G2">
        <v>3744800</v>
      </c>
      <c r="H2">
        <v>3843900</v>
      </c>
      <c r="I2">
        <v>3736500</v>
      </c>
      <c r="J2">
        <v>3727000</v>
      </c>
      <c r="K2">
        <v>6344800</v>
      </c>
      <c r="L2">
        <v>3449900</v>
      </c>
      <c r="M2">
        <v>3383200</v>
      </c>
      <c r="N2">
        <v>4403700</v>
      </c>
      <c r="O2">
        <v>3065900</v>
      </c>
      <c r="P2">
        <v>3049900</v>
      </c>
      <c r="Q2">
        <v>3533800</v>
      </c>
      <c r="R2">
        <v>2799400</v>
      </c>
      <c r="S2">
        <v>3157800</v>
      </c>
      <c r="T2">
        <v>3163100</v>
      </c>
      <c r="U2">
        <v>3243900</v>
      </c>
      <c r="V2">
        <v>4173300</v>
      </c>
      <c r="W2">
        <v>5413100</v>
      </c>
      <c r="X2">
        <v>4010600</v>
      </c>
      <c r="Y2">
        <v>4016100</v>
      </c>
      <c r="Z2" s="3">
        <v>3157400</v>
      </c>
      <c r="AA2" s="8">
        <v>6692800</v>
      </c>
      <c r="AB2" s="8">
        <v>3596200</v>
      </c>
      <c r="AC2" s="8">
        <v>3684600</v>
      </c>
      <c r="AD2" s="8">
        <v>3316100</v>
      </c>
      <c r="AE2">
        <v>3913800</v>
      </c>
      <c r="AF2">
        <v>3352100</v>
      </c>
      <c r="AG2">
        <v>3988600</v>
      </c>
      <c r="AH2">
        <v>3797600</v>
      </c>
      <c r="AI2">
        <v>4180200</v>
      </c>
      <c r="AJ2">
        <v>4143000</v>
      </c>
      <c r="AK2">
        <v>3032300</v>
      </c>
      <c r="AL2">
        <v>3130000</v>
      </c>
      <c r="AM2">
        <v>82.067999999999998</v>
      </c>
      <c r="AN2">
        <v>97</v>
      </c>
      <c r="AO2">
        <v>2</v>
      </c>
      <c r="AP2">
        <v>17.7</v>
      </c>
      <c r="AQ2" s="7">
        <v>4402825</v>
      </c>
      <c r="AR2" s="7">
        <v>3763050</v>
      </c>
      <c r="AS2" s="7">
        <v>4395400</v>
      </c>
      <c r="AT2" s="7">
        <v>3112250</v>
      </c>
      <c r="AU2" s="7">
        <v>3434525</v>
      </c>
      <c r="AV2" s="7">
        <v>4149300</v>
      </c>
      <c r="AW2" s="7">
        <v>4322425</v>
      </c>
      <c r="AX2" s="7">
        <v>3763025</v>
      </c>
      <c r="AY2" s="7">
        <v>3621375</v>
      </c>
      <c r="AZ2" s="7">
        <f>COUNTA(AQ2)</f>
        <v>1</v>
      </c>
      <c r="BA2" s="7">
        <f t="shared" ref="BA2:BH2" si="0">COUNTA(AR2)</f>
        <v>1</v>
      </c>
      <c r="BB2" s="7">
        <f t="shared" si="0"/>
        <v>1</v>
      </c>
      <c r="BC2" s="7">
        <f t="shared" si="0"/>
        <v>1</v>
      </c>
      <c r="BD2" s="7">
        <f t="shared" si="0"/>
        <v>1</v>
      </c>
      <c r="BE2" s="7">
        <f t="shared" si="0"/>
        <v>1</v>
      </c>
      <c r="BF2" s="7">
        <f t="shared" si="0"/>
        <v>1</v>
      </c>
      <c r="BG2" s="7">
        <f t="shared" si="0"/>
        <v>1</v>
      </c>
      <c r="BH2" s="7">
        <f t="shared" si="0"/>
        <v>1</v>
      </c>
      <c r="BI2" s="7">
        <f>SUM(BA2:BB2)</f>
        <v>2</v>
      </c>
      <c r="BJ2" s="7">
        <f>SUM(BC2:BD2)</f>
        <v>2</v>
      </c>
      <c r="BK2" s="7">
        <f>SUM(BE2:BF2)</f>
        <v>2</v>
      </c>
      <c r="BL2" s="7">
        <f>SUM(BG2:BH2)</f>
        <v>2</v>
      </c>
      <c r="BM2" s="7">
        <f>IF(BI2=2,1,0)</f>
        <v>1</v>
      </c>
      <c r="BN2" s="7">
        <f>IF(BI2=1,IF(BA2=1,1,0),0)</f>
        <v>0</v>
      </c>
      <c r="BO2" s="7">
        <f>IF(BI2=1,IF(BB2=1,1,0),0)</f>
        <v>0</v>
      </c>
      <c r="BP2" s="7">
        <f>IF(BJ2=2,1,0)</f>
        <v>1</v>
      </c>
      <c r="BQ2" s="7">
        <f>IF(BJ2=1,IF(BC2=1,1,0),0)</f>
        <v>0</v>
      </c>
      <c r="BR2" s="7">
        <f>IF(BJ2=1,IF(BD2=1,1,0),0)</f>
        <v>0</v>
      </c>
      <c r="BS2" s="7">
        <f>IF(BK2=2,1,0)</f>
        <v>1</v>
      </c>
      <c r="BT2" s="7">
        <f>IF(BK2=1,IF(BE2=1,1,0),0)</f>
        <v>0</v>
      </c>
      <c r="BU2" s="7">
        <f>IF(BK2=1,IF(BF2=1,1,0),0)</f>
        <v>0</v>
      </c>
      <c r="BV2" s="7">
        <f>IF(BL2=2,1,0)</f>
        <v>1</v>
      </c>
      <c r="BW2" s="7">
        <f>IF(BL2=1,IF(BG2=1,1,0),0)</f>
        <v>0</v>
      </c>
      <c r="BX2" s="7">
        <f>IF(BL2=1,IF(BH2=1,1,0),0)</f>
        <v>0</v>
      </c>
      <c r="BY2" s="6">
        <f>IF(SUM(AQ2,AR2,AT2,AV2,AX2)=0,0,1)</f>
        <v>1</v>
      </c>
      <c r="BZ2" s="6">
        <f>IF(SUM(AQ2,AS2,AU2,AW2,AY2)=0,0,1)</f>
        <v>1</v>
      </c>
    </row>
    <row r="3" spans="1:78" x14ac:dyDescent="0.2">
      <c r="A3" t="s">
        <v>1</v>
      </c>
      <c r="B3" t="s">
        <v>1475</v>
      </c>
      <c r="AA3" s="8">
        <v>1724700</v>
      </c>
      <c r="AM3">
        <v>1.6568000000000001</v>
      </c>
      <c r="AN3">
        <v>1</v>
      </c>
      <c r="AO3">
        <v>2</v>
      </c>
      <c r="AP3">
        <v>26.9</v>
      </c>
      <c r="AQ3" s="7"/>
      <c r="AR3" s="7"/>
      <c r="AS3" s="7"/>
      <c r="AT3" s="7"/>
      <c r="AU3" s="7"/>
      <c r="AV3" s="7"/>
      <c r="AW3" s="7">
        <v>1724700</v>
      </c>
      <c r="AX3" s="7"/>
      <c r="AY3" s="7"/>
      <c r="AZ3" s="7">
        <f t="shared" ref="AZ3:AZ66" si="1">COUNTA(AQ3)</f>
        <v>0</v>
      </c>
      <c r="BA3" s="7">
        <f t="shared" ref="BA3:BA66" si="2">COUNTA(AR3)</f>
        <v>0</v>
      </c>
      <c r="BB3" s="7">
        <f t="shared" ref="BB3:BB66" si="3">COUNTA(AS3)</f>
        <v>0</v>
      </c>
      <c r="BC3" s="7">
        <f t="shared" ref="BC3:BC66" si="4">COUNTA(AT3)</f>
        <v>0</v>
      </c>
      <c r="BD3" s="7">
        <f t="shared" ref="BD3:BD66" si="5">COUNTA(AU3)</f>
        <v>0</v>
      </c>
      <c r="BE3" s="7">
        <f t="shared" ref="BE3:BE66" si="6">COUNTA(AV3)</f>
        <v>0</v>
      </c>
      <c r="BF3" s="7">
        <f t="shared" ref="BF3:BF66" si="7">COUNTA(AW3)</f>
        <v>1</v>
      </c>
      <c r="BG3" s="7">
        <f t="shared" ref="BG3:BG66" si="8">COUNTA(AX3)</f>
        <v>0</v>
      </c>
      <c r="BH3" s="7">
        <f t="shared" ref="BH3:BH66" si="9">COUNTA(AY3)</f>
        <v>0</v>
      </c>
      <c r="BI3" s="7">
        <f t="shared" ref="BI3:BI66" si="10">SUM(BA3:BB3)</f>
        <v>0</v>
      </c>
      <c r="BJ3" s="7">
        <f t="shared" ref="BJ3:BJ66" si="11">SUM(BC3:BD3)</f>
        <v>0</v>
      </c>
      <c r="BK3" s="7">
        <f t="shared" ref="BK3:BK66" si="12">SUM(BE3:BF3)</f>
        <v>1</v>
      </c>
      <c r="BL3" s="7">
        <f t="shared" ref="BL3:BL66" si="13">SUM(BG3:BH3)</f>
        <v>0</v>
      </c>
      <c r="BM3" s="7">
        <f t="shared" ref="BM3:BM66" si="14">IF(BI3=2,1,0)</f>
        <v>0</v>
      </c>
      <c r="BN3" s="7">
        <f t="shared" ref="BN3:BN66" si="15">IF(BI3=1,IF(BA3=1,1,0),0)</f>
        <v>0</v>
      </c>
      <c r="BO3" s="7">
        <f t="shared" ref="BO3:BO66" si="16">IF(BI3=1,IF(BB3=1,1,0),0)</f>
        <v>0</v>
      </c>
      <c r="BP3" s="7">
        <f t="shared" ref="BP3:BP66" si="17">IF(BJ3=2,1,0)</f>
        <v>0</v>
      </c>
      <c r="BQ3" s="7">
        <f t="shared" ref="BQ3:BQ66" si="18">IF(BJ3=1,IF(BC3=1,1,0),0)</f>
        <v>0</v>
      </c>
      <c r="BR3" s="7">
        <f t="shared" ref="BR3:BR66" si="19">IF(BJ3=1,IF(BD3=1,1,0),0)</f>
        <v>0</v>
      </c>
      <c r="BS3" s="7">
        <f t="shared" ref="BS3:BS66" si="20">IF(BK3=2,1,0)</f>
        <v>0</v>
      </c>
      <c r="BT3" s="7">
        <f t="shared" ref="BT3:BT66" si="21">IF(BK3=1,IF(BE3=1,1,0),0)</f>
        <v>0</v>
      </c>
      <c r="BU3" s="7">
        <f t="shared" ref="BU3:BU66" si="22">IF(BK3=1,IF(BF3=1,1,0),0)</f>
        <v>1</v>
      </c>
      <c r="BV3" s="7">
        <f t="shared" ref="BV3:BV66" si="23">IF(BL3=2,1,0)</f>
        <v>0</v>
      </c>
      <c r="BW3" s="7">
        <f t="shared" ref="BW3:BW66" si="24">IF(BL3=1,IF(BG3=1,1,0),0)</f>
        <v>0</v>
      </c>
      <c r="BX3" s="7">
        <f t="shared" ref="BX3:BX66" si="25">IF(BL3=1,IF(BH3=1,1,0),0)</f>
        <v>0</v>
      </c>
      <c r="BY3" s="6">
        <f t="shared" ref="BY3:BY66" si="26">IF(SUM(AQ3,AR3,AT3,AV3,AX3)=0,0,1)</f>
        <v>0</v>
      </c>
      <c r="BZ3" s="6">
        <f t="shared" ref="BZ3:BZ66" si="27">IF(SUM(AQ3,AS3,AU3,AW3,AY3)=0,0,1)</f>
        <v>1</v>
      </c>
    </row>
    <row r="4" spans="1:78" x14ac:dyDescent="0.2">
      <c r="A4" t="s">
        <v>2</v>
      </c>
      <c r="B4" t="s">
        <v>1476</v>
      </c>
      <c r="O4">
        <v>998740</v>
      </c>
      <c r="AM4">
        <v>1.5125999999999999</v>
      </c>
      <c r="AN4">
        <v>3</v>
      </c>
      <c r="AO4">
        <v>1</v>
      </c>
      <c r="AP4">
        <v>7</v>
      </c>
      <c r="AQ4" s="7"/>
      <c r="AR4" s="7"/>
      <c r="AS4" s="7"/>
      <c r="AT4" s="7">
        <v>998740</v>
      </c>
      <c r="AU4" s="7"/>
      <c r="AV4" s="7"/>
      <c r="AW4" s="7"/>
      <c r="AX4" s="7"/>
      <c r="AY4" s="7"/>
      <c r="AZ4" s="7">
        <f t="shared" si="1"/>
        <v>0</v>
      </c>
      <c r="BA4" s="7">
        <f t="shared" si="2"/>
        <v>0</v>
      </c>
      <c r="BB4" s="7">
        <f t="shared" si="3"/>
        <v>0</v>
      </c>
      <c r="BC4" s="7">
        <f t="shared" si="4"/>
        <v>1</v>
      </c>
      <c r="BD4" s="7">
        <f t="shared" si="5"/>
        <v>0</v>
      </c>
      <c r="BE4" s="7">
        <f t="shared" si="6"/>
        <v>0</v>
      </c>
      <c r="BF4" s="7">
        <f t="shared" si="7"/>
        <v>0</v>
      </c>
      <c r="BG4" s="7">
        <f t="shared" si="8"/>
        <v>0</v>
      </c>
      <c r="BH4" s="7">
        <f t="shared" si="9"/>
        <v>0</v>
      </c>
      <c r="BI4" s="7">
        <f t="shared" si="10"/>
        <v>0</v>
      </c>
      <c r="BJ4" s="7">
        <f t="shared" si="11"/>
        <v>1</v>
      </c>
      <c r="BK4" s="7">
        <f t="shared" si="12"/>
        <v>0</v>
      </c>
      <c r="BL4" s="7">
        <f t="shared" si="13"/>
        <v>0</v>
      </c>
      <c r="BM4" s="7">
        <f t="shared" si="14"/>
        <v>0</v>
      </c>
      <c r="BN4" s="7">
        <f t="shared" si="15"/>
        <v>0</v>
      </c>
      <c r="BO4" s="7">
        <f t="shared" si="16"/>
        <v>0</v>
      </c>
      <c r="BP4" s="7">
        <f t="shared" si="17"/>
        <v>0</v>
      </c>
      <c r="BQ4" s="7">
        <f t="shared" si="18"/>
        <v>1</v>
      </c>
      <c r="BR4" s="7">
        <f t="shared" si="19"/>
        <v>0</v>
      </c>
      <c r="BS4" s="7">
        <f t="shared" si="20"/>
        <v>0</v>
      </c>
      <c r="BT4" s="7">
        <f t="shared" si="21"/>
        <v>0</v>
      </c>
      <c r="BU4" s="7">
        <f t="shared" si="22"/>
        <v>0</v>
      </c>
      <c r="BV4" s="7">
        <f t="shared" si="23"/>
        <v>0</v>
      </c>
      <c r="BW4" s="7">
        <f t="shared" si="24"/>
        <v>0</v>
      </c>
      <c r="BX4" s="7">
        <f t="shared" si="25"/>
        <v>0</v>
      </c>
      <c r="BY4" s="6">
        <f t="shared" si="26"/>
        <v>1</v>
      </c>
      <c r="BZ4" s="6">
        <f t="shared" si="27"/>
        <v>0</v>
      </c>
    </row>
    <row r="5" spans="1:78" x14ac:dyDescent="0.2">
      <c r="A5" t="s">
        <v>3</v>
      </c>
      <c r="B5" t="s">
        <v>1477</v>
      </c>
      <c r="C5">
        <v>51226000</v>
      </c>
      <c r="D5">
        <v>55319000</v>
      </c>
      <c r="E5">
        <v>45623000</v>
      </c>
      <c r="F5">
        <v>54926000</v>
      </c>
      <c r="G5">
        <v>41852000</v>
      </c>
      <c r="H5">
        <v>44360000</v>
      </c>
      <c r="I5">
        <v>48344000</v>
      </c>
      <c r="J5">
        <v>52040000</v>
      </c>
      <c r="K5">
        <v>42513000</v>
      </c>
      <c r="L5">
        <v>39303000</v>
      </c>
      <c r="M5">
        <v>47560000</v>
      </c>
      <c r="N5">
        <v>47248000</v>
      </c>
      <c r="O5">
        <v>44313000</v>
      </c>
      <c r="P5">
        <v>54960000</v>
      </c>
      <c r="Q5">
        <v>50671000</v>
      </c>
      <c r="R5">
        <v>47223000</v>
      </c>
      <c r="S5">
        <v>47171000</v>
      </c>
      <c r="T5">
        <v>44804000</v>
      </c>
      <c r="U5">
        <v>46877000</v>
      </c>
      <c r="V5">
        <v>46863000</v>
      </c>
      <c r="W5">
        <v>51976000</v>
      </c>
      <c r="X5">
        <v>46172000</v>
      </c>
      <c r="Y5">
        <v>46613000</v>
      </c>
      <c r="Z5" s="3">
        <v>46968000</v>
      </c>
      <c r="AA5" s="8">
        <v>92096000</v>
      </c>
      <c r="AB5" s="8">
        <v>54774000</v>
      </c>
      <c r="AC5" s="8">
        <v>44763000</v>
      </c>
      <c r="AD5" s="8">
        <v>51049000</v>
      </c>
      <c r="AE5">
        <v>51368000</v>
      </c>
      <c r="AF5">
        <v>61095000</v>
      </c>
      <c r="AG5">
        <v>51529000</v>
      </c>
      <c r="AH5">
        <v>57319000</v>
      </c>
      <c r="AI5">
        <v>45868000</v>
      </c>
      <c r="AJ5">
        <v>48063000</v>
      </c>
      <c r="AK5">
        <v>48219000</v>
      </c>
      <c r="AL5">
        <v>49662000</v>
      </c>
      <c r="AM5">
        <v>323.31</v>
      </c>
      <c r="AN5">
        <v>369</v>
      </c>
      <c r="AO5">
        <v>17</v>
      </c>
      <c r="AP5">
        <v>42.4</v>
      </c>
      <c r="AQ5" s="7">
        <v>51773500</v>
      </c>
      <c r="AR5" s="7">
        <v>46649000</v>
      </c>
      <c r="AS5" s="7">
        <v>44156000</v>
      </c>
      <c r="AT5" s="7">
        <v>49291750</v>
      </c>
      <c r="AU5" s="7">
        <v>46428750</v>
      </c>
      <c r="AV5" s="7">
        <v>47932250</v>
      </c>
      <c r="AW5" s="7">
        <v>60670500</v>
      </c>
      <c r="AX5" s="7">
        <v>55327750</v>
      </c>
      <c r="AY5" s="7">
        <v>47953000</v>
      </c>
      <c r="AZ5" s="7">
        <f t="shared" si="1"/>
        <v>1</v>
      </c>
      <c r="BA5" s="7">
        <f t="shared" si="2"/>
        <v>1</v>
      </c>
      <c r="BB5" s="7">
        <f t="shared" si="3"/>
        <v>1</v>
      </c>
      <c r="BC5" s="7">
        <f t="shared" si="4"/>
        <v>1</v>
      </c>
      <c r="BD5" s="7">
        <f t="shared" si="5"/>
        <v>1</v>
      </c>
      <c r="BE5" s="7">
        <f t="shared" si="6"/>
        <v>1</v>
      </c>
      <c r="BF5" s="7">
        <f t="shared" si="7"/>
        <v>1</v>
      </c>
      <c r="BG5" s="7">
        <f t="shared" si="8"/>
        <v>1</v>
      </c>
      <c r="BH5" s="7">
        <f t="shared" si="9"/>
        <v>1</v>
      </c>
      <c r="BI5" s="7">
        <f t="shared" si="10"/>
        <v>2</v>
      </c>
      <c r="BJ5" s="7">
        <f t="shared" si="11"/>
        <v>2</v>
      </c>
      <c r="BK5" s="7">
        <f t="shared" si="12"/>
        <v>2</v>
      </c>
      <c r="BL5" s="7">
        <f t="shared" si="13"/>
        <v>2</v>
      </c>
      <c r="BM5" s="7">
        <f t="shared" si="14"/>
        <v>1</v>
      </c>
      <c r="BN5" s="7">
        <f t="shared" si="15"/>
        <v>0</v>
      </c>
      <c r="BO5" s="7">
        <f t="shared" si="16"/>
        <v>0</v>
      </c>
      <c r="BP5" s="7">
        <f t="shared" si="17"/>
        <v>1</v>
      </c>
      <c r="BQ5" s="7">
        <f t="shared" si="18"/>
        <v>0</v>
      </c>
      <c r="BR5" s="7">
        <f t="shared" si="19"/>
        <v>0</v>
      </c>
      <c r="BS5" s="7">
        <f t="shared" si="20"/>
        <v>1</v>
      </c>
      <c r="BT5" s="7">
        <f t="shared" si="21"/>
        <v>0</v>
      </c>
      <c r="BU5" s="7">
        <f t="shared" si="22"/>
        <v>0</v>
      </c>
      <c r="BV5" s="7">
        <f t="shared" si="23"/>
        <v>1</v>
      </c>
      <c r="BW5" s="7">
        <f t="shared" si="24"/>
        <v>0</v>
      </c>
      <c r="BX5" s="7">
        <f t="shared" si="25"/>
        <v>0</v>
      </c>
      <c r="BY5" s="6">
        <f t="shared" si="26"/>
        <v>1</v>
      </c>
      <c r="BZ5" s="6">
        <f t="shared" si="27"/>
        <v>1</v>
      </c>
    </row>
    <row r="6" spans="1:78" x14ac:dyDescent="0.2">
      <c r="A6" t="s">
        <v>4</v>
      </c>
      <c r="B6" t="s">
        <v>1478</v>
      </c>
      <c r="AH6">
        <v>378770</v>
      </c>
      <c r="AM6">
        <v>122.48</v>
      </c>
      <c r="AN6">
        <v>16</v>
      </c>
      <c r="AO6">
        <v>1</v>
      </c>
      <c r="AP6">
        <v>8.4</v>
      </c>
      <c r="AQ6" s="7"/>
      <c r="AR6" s="7"/>
      <c r="AS6" s="7"/>
      <c r="AT6" s="7"/>
      <c r="AU6" s="7"/>
      <c r="AV6" s="7"/>
      <c r="AW6" s="7"/>
      <c r="AX6" s="7">
        <v>378770</v>
      </c>
      <c r="AY6" s="7"/>
      <c r="AZ6" s="7">
        <f t="shared" si="1"/>
        <v>0</v>
      </c>
      <c r="BA6" s="7">
        <f t="shared" si="2"/>
        <v>0</v>
      </c>
      <c r="BB6" s="7">
        <f t="shared" si="3"/>
        <v>0</v>
      </c>
      <c r="BC6" s="7">
        <f t="shared" si="4"/>
        <v>0</v>
      </c>
      <c r="BD6" s="7">
        <f t="shared" si="5"/>
        <v>0</v>
      </c>
      <c r="BE6" s="7">
        <f t="shared" si="6"/>
        <v>0</v>
      </c>
      <c r="BF6" s="7">
        <f t="shared" si="7"/>
        <v>0</v>
      </c>
      <c r="BG6" s="7">
        <f t="shared" si="8"/>
        <v>1</v>
      </c>
      <c r="BH6" s="7">
        <f t="shared" si="9"/>
        <v>0</v>
      </c>
      <c r="BI6" s="7">
        <f t="shared" si="10"/>
        <v>0</v>
      </c>
      <c r="BJ6" s="7">
        <f t="shared" si="11"/>
        <v>0</v>
      </c>
      <c r="BK6" s="7">
        <f t="shared" si="12"/>
        <v>0</v>
      </c>
      <c r="BL6" s="7">
        <f t="shared" si="13"/>
        <v>1</v>
      </c>
      <c r="BM6" s="7">
        <f t="shared" si="14"/>
        <v>0</v>
      </c>
      <c r="BN6" s="7">
        <f t="shared" si="15"/>
        <v>0</v>
      </c>
      <c r="BO6" s="7">
        <f t="shared" si="16"/>
        <v>0</v>
      </c>
      <c r="BP6" s="7">
        <f t="shared" si="17"/>
        <v>0</v>
      </c>
      <c r="BQ6" s="7">
        <f t="shared" si="18"/>
        <v>0</v>
      </c>
      <c r="BR6" s="7">
        <f t="shared" si="19"/>
        <v>0</v>
      </c>
      <c r="BS6" s="7">
        <f t="shared" si="20"/>
        <v>0</v>
      </c>
      <c r="BT6" s="7">
        <f t="shared" si="21"/>
        <v>0</v>
      </c>
      <c r="BU6" s="7">
        <f t="shared" si="22"/>
        <v>0</v>
      </c>
      <c r="BV6" s="7">
        <f t="shared" si="23"/>
        <v>0</v>
      </c>
      <c r="BW6" s="7">
        <f t="shared" si="24"/>
        <v>1</v>
      </c>
      <c r="BX6" s="7">
        <f t="shared" si="25"/>
        <v>0</v>
      </c>
      <c r="BY6" s="6">
        <f t="shared" si="26"/>
        <v>1</v>
      </c>
      <c r="BZ6" s="6">
        <f t="shared" si="27"/>
        <v>0</v>
      </c>
    </row>
    <row r="7" spans="1:78" x14ac:dyDescent="0.2">
      <c r="A7" t="s">
        <v>5</v>
      </c>
      <c r="B7" t="s">
        <v>1479</v>
      </c>
      <c r="AI7">
        <v>4911400</v>
      </c>
      <c r="AM7">
        <v>9.1071000000000009</v>
      </c>
      <c r="AN7">
        <v>32</v>
      </c>
      <c r="AO7">
        <v>1</v>
      </c>
      <c r="AP7">
        <v>12.3</v>
      </c>
      <c r="AQ7" s="7"/>
      <c r="AR7" s="7"/>
      <c r="AS7" s="7"/>
      <c r="AT7" s="7"/>
      <c r="AU7" s="7"/>
      <c r="AV7" s="7"/>
      <c r="AW7" s="7"/>
      <c r="AX7" s="7"/>
      <c r="AY7" s="7">
        <v>4911400</v>
      </c>
      <c r="AZ7" s="7">
        <f t="shared" si="1"/>
        <v>0</v>
      </c>
      <c r="BA7" s="7">
        <f t="shared" si="2"/>
        <v>0</v>
      </c>
      <c r="BB7" s="7">
        <f t="shared" si="3"/>
        <v>0</v>
      </c>
      <c r="BC7" s="7">
        <f t="shared" si="4"/>
        <v>0</v>
      </c>
      <c r="BD7" s="7">
        <f t="shared" si="5"/>
        <v>0</v>
      </c>
      <c r="BE7" s="7">
        <f t="shared" si="6"/>
        <v>0</v>
      </c>
      <c r="BF7" s="7">
        <f t="shared" si="7"/>
        <v>0</v>
      </c>
      <c r="BG7" s="7">
        <f t="shared" si="8"/>
        <v>0</v>
      </c>
      <c r="BH7" s="7">
        <f t="shared" si="9"/>
        <v>1</v>
      </c>
      <c r="BI7" s="7">
        <f t="shared" si="10"/>
        <v>0</v>
      </c>
      <c r="BJ7" s="7">
        <f t="shared" si="11"/>
        <v>0</v>
      </c>
      <c r="BK7" s="7">
        <f t="shared" si="12"/>
        <v>0</v>
      </c>
      <c r="BL7" s="7">
        <f t="shared" si="13"/>
        <v>1</v>
      </c>
      <c r="BM7" s="7">
        <f t="shared" si="14"/>
        <v>0</v>
      </c>
      <c r="BN7" s="7">
        <f t="shared" si="15"/>
        <v>0</v>
      </c>
      <c r="BO7" s="7">
        <f t="shared" si="16"/>
        <v>0</v>
      </c>
      <c r="BP7" s="7">
        <f t="shared" si="17"/>
        <v>0</v>
      </c>
      <c r="BQ7" s="7">
        <f t="shared" si="18"/>
        <v>0</v>
      </c>
      <c r="BR7" s="7">
        <f t="shared" si="19"/>
        <v>0</v>
      </c>
      <c r="BS7" s="7">
        <f t="shared" si="20"/>
        <v>0</v>
      </c>
      <c r="BT7" s="7">
        <f t="shared" si="21"/>
        <v>0</v>
      </c>
      <c r="BU7" s="7">
        <f t="shared" si="22"/>
        <v>0</v>
      </c>
      <c r="BV7" s="7">
        <f t="shared" si="23"/>
        <v>0</v>
      </c>
      <c r="BW7" s="7">
        <f t="shared" si="24"/>
        <v>0</v>
      </c>
      <c r="BX7" s="7">
        <f t="shared" si="25"/>
        <v>1</v>
      </c>
      <c r="BY7" s="6">
        <f t="shared" si="26"/>
        <v>0</v>
      </c>
      <c r="BZ7" s="6">
        <f t="shared" si="27"/>
        <v>1</v>
      </c>
    </row>
    <row r="8" spans="1:78" x14ac:dyDescent="0.2">
      <c r="A8" t="s">
        <v>6</v>
      </c>
      <c r="B8" t="s">
        <v>1480</v>
      </c>
      <c r="V8">
        <v>1437800</v>
      </c>
      <c r="AM8">
        <v>1.2028000000000001</v>
      </c>
      <c r="AN8">
        <v>5</v>
      </c>
      <c r="AO8">
        <v>2</v>
      </c>
      <c r="AP8">
        <v>4.8</v>
      </c>
      <c r="AQ8" s="7"/>
      <c r="AR8" s="7"/>
      <c r="AS8" s="7"/>
      <c r="AT8" s="7"/>
      <c r="AU8" s="7">
        <v>1437800</v>
      </c>
      <c r="AV8" s="7"/>
      <c r="AW8" s="7"/>
      <c r="AX8" s="7"/>
      <c r="AY8" s="7"/>
      <c r="AZ8" s="7">
        <f t="shared" si="1"/>
        <v>0</v>
      </c>
      <c r="BA8" s="7">
        <f t="shared" si="2"/>
        <v>0</v>
      </c>
      <c r="BB8" s="7">
        <f t="shared" si="3"/>
        <v>0</v>
      </c>
      <c r="BC8" s="7">
        <f t="shared" si="4"/>
        <v>0</v>
      </c>
      <c r="BD8" s="7">
        <f t="shared" si="5"/>
        <v>1</v>
      </c>
      <c r="BE8" s="7">
        <f t="shared" si="6"/>
        <v>0</v>
      </c>
      <c r="BF8" s="7">
        <f t="shared" si="7"/>
        <v>0</v>
      </c>
      <c r="BG8" s="7">
        <f t="shared" si="8"/>
        <v>0</v>
      </c>
      <c r="BH8" s="7">
        <f t="shared" si="9"/>
        <v>0</v>
      </c>
      <c r="BI8" s="7">
        <f t="shared" si="10"/>
        <v>0</v>
      </c>
      <c r="BJ8" s="7">
        <f t="shared" si="11"/>
        <v>1</v>
      </c>
      <c r="BK8" s="7">
        <f t="shared" si="12"/>
        <v>0</v>
      </c>
      <c r="BL8" s="7">
        <f t="shared" si="13"/>
        <v>0</v>
      </c>
      <c r="BM8" s="7">
        <f t="shared" si="14"/>
        <v>0</v>
      </c>
      <c r="BN8" s="7">
        <f t="shared" si="15"/>
        <v>0</v>
      </c>
      <c r="BO8" s="7">
        <f t="shared" si="16"/>
        <v>0</v>
      </c>
      <c r="BP8" s="7">
        <f t="shared" si="17"/>
        <v>0</v>
      </c>
      <c r="BQ8" s="7">
        <f t="shared" si="18"/>
        <v>0</v>
      </c>
      <c r="BR8" s="7">
        <f t="shared" si="19"/>
        <v>1</v>
      </c>
      <c r="BS8" s="7">
        <f t="shared" si="20"/>
        <v>0</v>
      </c>
      <c r="BT8" s="7">
        <f t="shared" si="21"/>
        <v>0</v>
      </c>
      <c r="BU8" s="7">
        <f t="shared" si="22"/>
        <v>0</v>
      </c>
      <c r="BV8" s="7">
        <f t="shared" si="23"/>
        <v>0</v>
      </c>
      <c r="BW8" s="7">
        <f t="shared" si="24"/>
        <v>0</v>
      </c>
      <c r="BX8" s="7">
        <f t="shared" si="25"/>
        <v>0</v>
      </c>
      <c r="BY8" s="6">
        <f t="shared" si="26"/>
        <v>0</v>
      </c>
      <c r="BZ8" s="6">
        <f t="shared" si="27"/>
        <v>1</v>
      </c>
    </row>
    <row r="9" spans="1:78" x14ac:dyDescent="0.2">
      <c r="A9" t="s">
        <v>7</v>
      </c>
      <c r="B9" t="s">
        <v>1481</v>
      </c>
      <c r="C9">
        <v>14055000</v>
      </c>
      <c r="D9">
        <v>19407000</v>
      </c>
      <c r="E9">
        <v>19179000</v>
      </c>
      <c r="F9">
        <v>14712000</v>
      </c>
      <c r="G9">
        <v>13365000</v>
      </c>
      <c r="H9">
        <v>17383000</v>
      </c>
      <c r="I9">
        <v>7615400</v>
      </c>
      <c r="J9">
        <v>12808000</v>
      </c>
      <c r="K9">
        <v>15243000</v>
      </c>
      <c r="L9">
        <v>8712700</v>
      </c>
      <c r="M9">
        <v>18266000</v>
      </c>
      <c r="N9">
        <v>18335000</v>
      </c>
      <c r="O9">
        <v>20325000</v>
      </c>
      <c r="P9">
        <v>13614000</v>
      </c>
      <c r="Q9">
        <v>17817000</v>
      </c>
      <c r="R9">
        <v>15472000</v>
      </c>
      <c r="S9">
        <v>14783000</v>
      </c>
      <c r="T9">
        <v>21270000</v>
      </c>
      <c r="U9">
        <v>15671000</v>
      </c>
      <c r="V9">
        <v>17123000</v>
      </c>
      <c r="W9">
        <v>11144000</v>
      </c>
      <c r="Y9">
        <v>15844000</v>
      </c>
      <c r="Z9" s="3">
        <v>16814000</v>
      </c>
      <c r="AA9" s="8">
        <v>5456000</v>
      </c>
      <c r="AB9" s="8">
        <v>21509000</v>
      </c>
      <c r="AC9" s="8">
        <v>21852000</v>
      </c>
      <c r="AD9" s="8">
        <v>19547000</v>
      </c>
      <c r="AE9">
        <v>11868000</v>
      </c>
      <c r="AF9">
        <v>7138200</v>
      </c>
      <c r="AG9">
        <v>10207000</v>
      </c>
      <c r="AH9">
        <v>13887000</v>
      </c>
      <c r="AI9">
        <v>10591000</v>
      </c>
      <c r="AJ9">
        <v>12044000</v>
      </c>
      <c r="AK9">
        <v>9250500</v>
      </c>
      <c r="AL9">
        <v>18336000</v>
      </c>
      <c r="AM9">
        <v>90.033000000000001</v>
      </c>
      <c r="AN9">
        <v>121</v>
      </c>
      <c r="AO9">
        <v>5</v>
      </c>
      <c r="AP9">
        <v>67.8</v>
      </c>
      <c r="AQ9" s="7">
        <v>16838250</v>
      </c>
      <c r="AR9" s="7">
        <v>12792850</v>
      </c>
      <c r="AS9" s="7">
        <v>15139175</v>
      </c>
      <c r="AT9" s="7">
        <v>16807000</v>
      </c>
      <c r="AU9" s="7">
        <v>17211750</v>
      </c>
      <c r="AV9" s="7">
        <v>14600666.666666666</v>
      </c>
      <c r="AW9" s="7">
        <v>17091000</v>
      </c>
      <c r="AX9" s="7">
        <v>10775050</v>
      </c>
      <c r="AY9" s="7">
        <v>12555375</v>
      </c>
      <c r="AZ9" s="7">
        <f t="shared" si="1"/>
        <v>1</v>
      </c>
      <c r="BA9" s="7">
        <f t="shared" si="2"/>
        <v>1</v>
      </c>
      <c r="BB9" s="7">
        <f t="shared" si="3"/>
        <v>1</v>
      </c>
      <c r="BC9" s="7">
        <f t="shared" si="4"/>
        <v>1</v>
      </c>
      <c r="BD9" s="7">
        <f t="shared" si="5"/>
        <v>1</v>
      </c>
      <c r="BE9" s="7">
        <f t="shared" si="6"/>
        <v>1</v>
      </c>
      <c r="BF9" s="7">
        <f t="shared" si="7"/>
        <v>1</v>
      </c>
      <c r="BG9" s="7">
        <f t="shared" si="8"/>
        <v>1</v>
      </c>
      <c r="BH9" s="7">
        <f t="shared" si="9"/>
        <v>1</v>
      </c>
      <c r="BI9" s="7">
        <f t="shared" si="10"/>
        <v>2</v>
      </c>
      <c r="BJ9" s="7">
        <f t="shared" si="11"/>
        <v>2</v>
      </c>
      <c r="BK9" s="7">
        <f t="shared" si="12"/>
        <v>2</v>
      </c>
      <c r="BL9" s="7">
        <f t="shared" si="13"/>
        <v>2</v>
      </c>
      <c r="BM9" s="7">
        <f t="shared" si="14"/>
        <v>1</v>
      </c>
      <c r="BN9" s="7">
        <f t="shared" si="15"/>
        <v>0</v>
      </c>
      <c r="BO9" s="7">
        <f t="shared" si="16"/>
        <v>0</v>
      </c>
      <c r="BP9" s="7">
        <f t="shared" si="17"/>
        <v>1</v>
      </c>
      <c r="BQ9" s="7">
        <f t="shared" si="18"/>
        <v>0</v>
      </c>
      <c r="BR9" s="7">
        <f t="shared" si="19"/>
        <v>0</v>
      </c>
      <c r="BS9" s="7">
        <f t="shared" si="20"/>
        <v>1</v>
      </c>
      <c r="BT9" s="7">
        <f t="shared" si="21"/>
        <v>0</v>
      </c>
      <c r="BU9" s="7">
        <f t="shared" si="22"/>
        <v>0</v>
      </c>
      <c r="BV9" s="7">
        <f t="shared" si="23"/>
        <v>1</v>
      </c>
      <c r="BW9" s="7">
        <f t="shared" si="24"/>
        <v>0</v>
      </c>
      <c r="BX9" s="7">
        <f t="shared" si="25"/>
        <v>0</v>
      </c>
      <c r="BY9" s="6">
        <f t="shared" si="26"/>
        <v>1</v>
      </c>
      <c r="BZ9" s="6">
        <f t="shared" si="27"/>
        <v>1</v>
      </c>
    </row>
    <row r="10" spans="1:78" x14ac:dyDescent="0.2">
      <c r="A10" t="s">
        <v>8</v>
      </c>
      <c r="B10" t="s">
        <v>1482</v>
      </c>
      <c r="V10">
        <v>100570</v>
      </c>
      <c r="AM10">
        <v>1.131</v>
      </c>
      <c r="AN10">
        <v>5</v>
      </c>
      <c r="AO10">
        <v>1</v>
      </c>
      <c r="AP10">
        <v>16.5</v>
      </c>
      <c r="AQ10" s="7"/>
      <c r="AR10" s="7"/>
      <c r="AS10" s="7"/>
      <c r="AT10" s="7"/>
      <c r="AU10" s="7">
        <v>100570</v>
      </c>
      <c r="AV10" s="7"/>
      <c r="AW10" s="7"/>
      <c r="AX10" s="7"/>
      <c r="AY10" s="7"/>
      <c r="AZ10" s="7">
        <f t="shared" si="1"/>
        <v>0</v>
      </c>
      <c r="BA10" s="7">
        <f t="shared" si="2"/>
        <v>0</v>
      </c>
      <c r="BB10" s="7">
        <f t="shared" si="3"/>
        <v>0</v>
      </c>
      <c r="BC10" s="7">
        <f t="shared" si="4"/>
        <v>0</v>
      </c>
      <c r="BD10" s="7">
        <f t="shared" si="5"/>
        <v>1</v>
      </c>
      <c r="BE10" s="7">
        <f t="shared" si="6"/>
        <v>0</v>
      </c>
      <c r="BF10" s="7">
        <f t="shared" si="7"/>
        <v>0</v>
      </c>
      <c r="BG10" s="7">
        <f t="shared" si="8"/>
        <v>0</v>
      </c>
      <c r="BH10" s="7">
        <f t="shared" si="9"/>
        <v>0</v>
      </c>
      <c r="BI10" s="7">
        <f t="shared" si="10"/>
        <v>0</v>
      </c>
      <c r="BJ10" s="7">
        <f t="shared" si="11"/>
        <v>1</v>
      </c>
      <c r="BK10" s="7">
        <f t="shared" si="12"/>
        <v>0</v>
      </c>
      <c r="BL10" s="7">
        <f t="shared" si="13"/>
        <v>0</v>
      </c>
      <c r="BM10" s="7">
        <f t="shared" si="14"/>
        <v>0</v>
      </c>
      <c r="BN10" s="7">
        <f t="shared" si="15"/>
        <v>0</v>
      </c>
      <c r="BO10" s="7">
        <f t="shared" si="16"/>
        <v>0</v>
      </c>
      <c r="BP10" s="7">
        <f t="shared" si="17"/>
        <v>0</v>
      </c>
      <c r="BQ10" s="7">
        <f t="shared" si="18"/>
        <v>0</v>
      </c>
      <c r="BR10" s="7">
        <f t="shared" si="19"/>
        <v>1</v>
      </c>
      <c r="BS10" s="7">
        <f t="shared" si="20"/>
        <v>0</v>
      </c>
      <c r="BT10" s="7">
        <f t="shared" si="21"/>
        <v>0</v>
      </c>
      <c r="BU10" s="7">
        <f t="shared" si="22"/>
        <v>0</v>
      </c>
      <c r="BV10" s="7">
        <f t="shared" si="23"/>
        <v>0</v>
      </c>
      <c r="BW10" s="7">
        <f t="shared" si="24"/>
        <v>0</v>
      </c>
      <c r="BX10" s="7">
        <f t="shared" si="25"/>
        <v>0</v>
      </c>
      <c r="BY10" s="6">
        <f t="shared" si="26"/>
        <v>0</v>
      </c>
      <c r="BZ10" s="6">
        <f t="shared" si="27"/>
        <v>1</v>
      </c>
    </row>
    <row r="11" spans="1:78" x14ac:dyDescent="0.2">
      <c r="A11" t="s">
        <v>9</v>
      </c>
      <c r="B11" t="s">
        <v>1471</v>
      </c>
      <c r="AI11">
        <v>603280</v>
      </c>
      <c r="AM11">
        <v>16.318999999999999</v>
      </c>
      <c r="AN11">
        <v>22</v>
      </c>
      <c r="AO11">
        <v>1</v>
      </c>
      <c r="AP11">
        <v>15.2</v>
      </c>
      <c r="AQ11" s="7"/>
      <c r="AR11" s="7"/>
      <c r="AS11" s="7"/>
      <c r="AT11" s="7"/>
      <c r="AU11" s="7"/>
      <c r="AV11" s="7"/>
      <c r="AW11" s="7"/>
      <c r="AX11" s="7"/>
      <c r="AY11" s="7">
        <v>603280</v>
      </c>
      <c r="AZ11" s="7">
        <f t="shared" si="1"/>
        <v>0</v>
      </c>
      <c r="BA11" s="7">
        <f t="shared" si="2"/>
        <v>0</v>
      </c>
      <c r="BB11" s="7">
        <f t="shared" si="3"/>
        <v>0</v>
      </c>
      <c r="BC11" s="7">
        <f t="shared" si="4"/>
        <v>0</v>
      </c>
      <c r="BD11" s="7">
        <f t="shared" si="5"/>
        <v>0</v>
      </c>
      <c r="BE11" s="7">
        <f t="shared" si="6"/>
        <v>0</v>
      </c>
      <c r="BF11" s="7">
        <f t="shared" si="7"/>
        <v>0</v>
      </c>
      <c r="BG11" s="7">
        <f t="shared" si="8"/>
        <v>0</v>
      </c>
      <c r="BH11" s="7">
        <f t="shared" si="9"/>
        <v>1</v>
      </c>
      <c r="BI11" s="7">
        <f t="shared" si="10"/>
        <v>0</v>
      </c>
      <c r="BJ11" s="7">
        <f t="shared" si="11"/>
        <v>0</v>
      </c>
      <c r="BK11" s="7">
        <f t="shared" si="12"/>
        <v>0</v>
      </c>
      <c r="BL11" s="7">
        <f t="shared" si="13"/>
        <v>1</v>
      </c>
      <c r="BM11" s="7">
        <f t="shared" si="14"/>
        <v>0</v>
      </c>
      <c r="BN11" s="7">
        <f t="shared" si="15"/>
        <v>0</v>
      </c>
      <c r="BO11" s="7">
        <f t="shared" si="16"/>
        <v>0</v>
      </c>
      <c r="BP11" s="7">
        <f t="shared" si="17"/>
        <v>0</v>
      </c>
      <c r="BQ11" s="7">
        <f t="shared" si="18"/>
        <v>0</v>
      </c>
      <c r="BR11" s="7">
        <f t="shared" si="19"/>
        <v>0</v>
      </c>
      <c r="BS11" s="7">
        <f t="shared" si="20"/>
        <v>0</v>
      </c>
      <c r="BT11" s="7">
        <f t="shared" si="21"/>
        <v>0</v>
      </c>
      <c r="BU11" s="7">
        <f t="shared" si="22"/>
        <v>0</v>
      </c>
      <c r="BV11" s="7">
        <f t="shared" si="23"/>
        <v>0</v>
      </c>
      <c r="BW11" s="7">
        <f t="shared" si="24"/>
        <v>0</v>
      </c>
      <c r="BX11" s="7">
        <f t="shared" si="25"/>
        <v>1</v>
      </c>
      <c r="BY11" s="6">
        <f t="shared" si="26"/>
        <v>0</v>
      </c>
      <c r="BZ11" s="6">
        <f t="shared" si="27"/>
        <v>1</v>
      </c>
    </row>
    <row r="12" spans="1:78" x14ac:dyDescent="0.2">
      <c r="A12" t="s">
        <v>10</v>
      </c>
      <c r="B12" t="s">
        <v>1483</v>
      </c>
      <c r="D12">
        <v>3508900</v>
      </c>
      <c r="F12">
        <v>4461700</v>
      </c>
      <c r="H12">
        <v>3346200</v>
      </c>
      <c r="I12">
        <v>2880800</v>
      </c>
      <c r="N12">
        <v>2849900</v>
      </c>
      <c r="O12">
        <v>3886800</v>
      </c>
      <c r="P12">
        <v>4165900</v>
      </c>
      <c r="Q12">
        <v>3400400</v>
      </c>
      <c r="R12">
        <v>3871800</v>
      </c>
      <c r="S12">
        <v>3618800</v>
      </c>
      <c r="T12">
        <v>4237600</v>
      </c>
      <c r="V12">
        <v>3641900</v>
      </c>
      <c r="Z12" s="3">
        <v>3127100</v>
      </c>
      <c r="AA12" s="8">
        <v>5016200</v>
      </c>
      <c r="AB12" s="8">
        <v>3647300</v>
      </c>
      <c r="AC12" s="8">
        <v>2995300</v>
      </c>
      <c r="AD12" s="8">
        <v>2918400</v>
      </c>
      <c r="AF12">
        <v>4559000</v>
      </c>
      <c r="AI12">
        <v>5021600</v>
      </c>
      <c r="AK12">
        <v>4220000</v>
      </c>
      <c r="AM12">
        <v>43.353000000000002</v>
      </c>
      <c r="AN12">
        <v>60</v>
      </c>
      <c r="AO12">
        <v>5</v>
      </c>
      <c r="AP12">
        <v>20.6</v>
      </c>
      <c r="AQ12" s="7">
        <v>3985300</v>
      </c>
      <c r="AR12" s="7">
        <v>3113500</v>
      </c>
      <c r="AS12" s="7">
        <v>2849900</v>
      </c>
      <c r="AT12" s="7">
        <v>3831225</v>
      </c>
      <c r="AU12" s="7">
        <v>3832766.6666666665</v>
      </c>
      <c r="AV12" s="7">
        <v>3127100</v>
      </c>
      <c r="AW12" s="7">
        <v>3644300</v>
      </c>
      <c r="AX12" s="7">
        <v>4559000</v>
      </c>
      <c r="AY12" s="7">
        <v>4620800</v>
      </c>
      <c r="AZ12" s="7">
        <f t="shared" si="1"/>
        <v>1</v>
      </c>
      <c r="BA12" s="7">
        <f t="shared" si="2"/>
        <v>1</v>
      </c>
      <c r="BB12" s="7">
        <f t="shared" si="3"/>
        <v>1</v>
      </c>
      <c r="BC12" s="7">
        <f t="shared" si="4"/>
        <v>1</v>
      </c>
      <c r="BD12" s="7">
        <f t="shared" si="5"/>
        <v>1</v>
      </c>
      <c r="BE12" s="7">
        <f t="shared" si="6"/>
        <v>1</v>
      </c>
      <c r="BF12" s="7">
        <f t="shared" si="7"/>
        <v>1</v>
      </c>
      <c r="BG12" s="7">
        <f t="shared" si="8"/>
        <v>1</v>
      </c>
      <c r="BH12" s="7">
        <f t="shared" si="9"/>
        <v>1</v>
      </c>
      <c r="BI12" s="7">
        <f t="shared" si="10"/>
        <v>2</v>
      </c>
      <c r="BJ12" s="7">
        <f t="shared" si="11"/>
        <v>2</v>
      </c>
      <c r="BK12" s="7">
        <f t="shared" si="12"/>
        <v>2</v>
      </c>
      <c r="BL12" s="7">
        <f t="shared" si="13"/>
        <v>2</v>
      </c>
      <c r="BM12" s="7">
        <f t="shared" si="14"/>
        <v>1</v>
      </c>
      <c r="BN12" s="7">
        <f t="shared" si="15"/>
        <v>0</v>
      </c>
      <c r="BO12" s="7">
        <f t="shared" si="16"/>
        <v>0</v>
      </c>
      <c r="BP12" s="7">
        <f t="shared" si="17"/>
        <v>1</v>
      </c>
      <c r="BQ12" s="7">
        <f t="shared" si="18"/>
        <v>0</v>
      </c>
      <c r="BR12" s="7">
        <f t="shared" si="19"/>
        <v>0</v>
      </c>
      <c r="BS12" s="7">
        <f t="shared" si="20"/>
        <v>1</v>
      </c>
      <c r="BT12" s="7">
        <f t="shared" si="21"/>
        <v>0</v>
      </c>
      <c r="BU12" s="7">
        <f t="shared" si="22"/>
        <v>0</v>
      </c>
      <c r="BV12" s="7">
        <f t="shared" si="23"/>
        <v>1</v>
      </c>
      <c r="BW12" s="7">
        <f t="shared" si="24"/>
        <v>0</v>
      </c>
      <c r="BX12" s="7">
        <f t="shared" si="25"/>
        <v>0</v>
      </c>
      <c r="BY12" s="6">
        <f t="shared" si="26"/>
        <v>1</v>
      </c>
      <c r="BZ12" s="6">
        <f t="shared" si="27"/>
        <v>1</v>
      </c>
    </row>
    <row r="13" spans="1:78" x14ac:dyDescent="0.2">
      <c r="A13" t="s">
        <v>11</v>
      </c>
      <c r="B13" t="s">
        <v>1471</v>
      </c>
      <c r="C13">
        <v>10781000</v>
      </c>
      <c r="D13">
        <v>11428000</v>
      </c>
      <c r="E13">
        <v>11611000</v>
      </c>
      <c r="F13">
        <v>10156000</v>
      </c>
      <c r="G13">
        <v>11235000</v>
      </c>
      <c r="H13">
        <v>9240900</v>
      </c>
      <c r="I13">
        <v>9157900</v>
      </c>
      <c r="J13">
        <v>7490500</v>
      </c>
      <c r="K13">
        <v>9003700</v>
      </c>
      <c r="L13">
        <v>8449800</v>
      </c>
      <c r="M13">
        <v>9442500</v>
      </c>
      <c r="N13">
        <v>8658400</v>
      </c>
      <c r="O13">
        <v>11685000</v>
      </c>
      <c r="P13">
        <v>12278000</v>
      </c>
      <c r="Q13">
        <v>10889000</v>
      </c>
      <c r="R13">
        <v>11013000</v>
      </c>
      <c r="S13">
        <v>10381000</v>
      </c>
      <c r="T13">
        <v>11184000</v>
      </c>
      <c r="U13">
        <v>8719100</v>
      </c>
      <c r="V13">
        <v>10037000</v>
      </c>
      <c r="W13">
        <v>8119900</v>
      </c>
      <c r="X13">
        <v>8730800</v>
      </c>
      <c r="Y13">
        <v>8999300</v>
      </c>
      <c r="Z13" s="3">
        <v>7770300</v>
      </c>
      <c r="AA13" s="8">
        <v>13273000</v>
      </c>
      <c r="AB13" s="8">
        <v>10410000</v>
      </c>
      <c r="AC13" s="8">
        <v>9823900</v>
      </c>
      <c r="AD13" s="8">
        <v>8177400</v>
      </c>
      <c r="AE13">
        <v>8908000</v>
      </c>
      <c r="AF13">
        <v>11240000</v>
      </c>
      <c r="AG13">
        <v>7867000</v>
      </c>
      <c r="AH13">
        <v>7866700</v>
      </c>
      <c r="AI13">
        <v>10686000</v>
      </c>
      <c r="AJ13">
        <v>5833600</v>
      </c>
      <c r="AK13">
        <v>6467800</v>
      </c>
      <c r="AL13">
        <v>8140100</v>
      </c>
      <c r="AM13">
        <v>109.78</v>
      </c>
      <c r="AN13">
        <v>257</v>
      </c>
      <c r="AO13">
        <v>7</v>
      </c>
      <c r="AP13">
        <v>42.9</v>
      </c>
      <c r="AQ13" s="7">
        <v>10994000</v>
      </c>
      <c r="AR13" s="7">
        <v>9281075</v>
      </c>
      <c r="AS13" s="7">
        <v>8888600</v>
      </c>
      <c r="AT13" s="7">
        <v>11466250</v>
      </c>
      <c r="AU13" s="7">
        <v>10080275</v>
      </c>
      <c r="AV13" s="7">
        <v>8405075</v>
      </c>
      <c r="AW13" s="7">
        <v>10421075</v>
      </c>
      <c r="AX13" s="7">
        <v>8970425</v>
      </c>
      <c r="AY13" s="7">
        <v>7781875</v>
      </c>
      <c r="AZ13" s="7">
        <f t="shared" si="1"/>
        <v>1</v>
      </c>
      <c r="BA13" s="7">
        <f t="shared" si="2"/>
        <v>1</v>
      </c>
      <c r="BB13" s="7">
        <f t="shared" si="3"/>
        <v>1</v>
      </c>
      <c r="BC13" s="7">
        <f t="shared" si="4"/>
        <v>1</v>
      </c>
      <c r="BD13" s="7">
        <f t="shared" si="5"/>
        <v>1</v>
      </c>
      <c r="BE13" s="7">
        <f t="shared" si="6"/>
        <v>1</v>
      </c>
      <c r="BF13" s="7">
        <f t="shared" si="7"/>
        <v>1</v>
      </c>
      <c r="BG13" s="7">
        <f t="shared" si="8"/>
        <v>1</v>
      </c>
      <c r="BH13" s="7">
        <f t="shared" si="9"/>
        <v>1</v>
      </c>
      <c r="BI13" s="7">
        <f t="shared" si="10"/>
        <v>2</v>
      </c>
      <c r="BJ13" s="7">
        <f t="shared" si="11"/>
        <v>2</v>
      </c>
      <c r="BK13" s="7">
        <f t="shared" si="12"/>
        <v>2</v>
      </c>
      <c r="BL13" s="7">
        <f t="shared" si="13"/>
        <v>2</v>
      </c>
      <c r="BM13" s="7">
        <f t="shared" si="14"/>
        <v>1</v>
      </c>
      <c r="BN13" s="7">
        <f t="shared" si="15"/>
        <v>0</v>
      </c>
      <c r="BO13" s="7">
        <f t="shared" si="16"/>
        <v>0</v>
      </c>
      <c r="BP13" s="7">
        <f t="shared" si="17"/>
        <v>1</v>
      </c>
      <c r="BQ13" s="7">
        <f t="shared" si="18"/>
        <v>0</v>
      </c>
      <c r="BR13" s="7">
        <f t="shared" si="19"/>
        <v>0</v>
      </c>
      <c r="BS13" s="7">
        <f t="shared" si="20"/>
        <v>1</v>
      </c>
      <c r="BT13" s="7">
        <f t="shared" si="21"/>
        <v>0</v>
      </c>
      <c r="BU13" s="7">
        <f t="shared" si="22"/>
        <v>0</v>
      </c>
      <c r="BV13" s="7">
        <f t="shared" si="23"/>
        <v>1</v>
      </c>
      <c r="BW13" s="7">
        <f t="shared" si="24"/>
        <v>0</v>
      </c>
      <c r="BX13" s="7">
        <f t="shared" si="25"/>
        <v>0</v>
      </c>
      <c r="BY13" s="6">
        <f t="shared" si="26"/>
        <v>1</v>
      </c>
      <c r="BZ13" s="6">
        <f t="shared" si="27"/>
        <v>1</v>
      </c>
    </row>
    <row r="14" spans="1:78" x14ac:dyDescent="0.2">
      <c r="A14" t="s">
        <v>12</v>
      </c>
      <c r="B14" t="s">
        <v>1471</v>
      </c>
      <c r="AA14" s="8">
        <v>772360</v>
      </c>
      <c r="AM14">
        <v>2.6926999999999999</v>
      </c>
      <c r="AN14">
        <v>1</v>
      </c>
      <c r="AO14">
        <v>1</v>
      </c>
      <c r="AP14">
        <v>5.7</v>
      </c>
      <c r="AQ14" s="7"/>
      <c r="AR14" s="7"/>
      <c r="AS14" s="7"/>
      <c r="AT14" s="7"/>
      <c r="AU14" s="7"/>
      <c r="AV14" s="7"/>
      <c r="AW14" s="7">
        <v>772360</v>
      </c>
      <c r="AX14" s="7"/>
      <c r="AY14" s="7"/>
      <c r="AZ14" s="7">
        <f t="shared" si="1"/>
        <v>0</v>
      </c>
      <c r="BA14" s="7">
        <f t="shared" si="2"/>
        <v>0</v>
      </c>
      <c r="BB14" s="7">
        <f t="shared" si="3"/>
        <v>0</v>
      </c>
      <c r="BC14" s="7">
        <f t="shared" si="4"/>
        <v>0</v>
      </c>
      <c r="BD14" s="7">
        <f t="shared" si="5"/>
        <v>0</v>
      </c>
      <c r="BE14" s="7">
        <f t="shared" si="6"/>
        <v>0</v>
      </c>
      <c r="BF14" s="7">
        <f t="shared" si="7"/>
        <v>1</v>
      </c>
      <c r="BG14" s="7">
        <f t="shared" si="8"/>
        <v>0</v>
      </c>
      <c r="BH14" s="7">
        <f t="shared" si="9"/>
        <v>0</v>
      </c>
      <c r="BI14" s="7">
        <f t="shared" si="10"/>
        <v>0</v>
      </c>
      <c r="BJ14" s="7">
        <f t="shared" si="11"/>
        <v>0</v>
      </c>
      <c r="BK14" s="7">
        <f t="shared" si="12"/>
        <v>1</v>
      </c>
      <c r="BL14" s="7">
        <f t="shared" si="13"/>
        <v>0</v>
      </c>
      <c r="BM14" s="7">
        <f t="shared" si="14"/>
        <v>0</v>
      </c>
      <c r="BN14" s="7">
        <f t="shared" si="15"/>
        <v>0</v>
      </c>
      <c r="BO14" s="7">
        <f t="shared" si="16"/>
        <v>0</v>
      </c>
      <c r="BP14" s="7">
        <f t="shared" si="17"/>
        <v>0</v>
      </c>
      <c r="BQ14" s="7">
        <f t="shared" si="18"/>
        <v>0</v>
      </c>
      <c r="BR14" s="7">
        <f t="shared" si="19"/>
        <v>0</v>
      </c>
      <c r="BS14" s="7">
        <f t="shared" si="20"/>
        <v>0</v>
      </c>
      <c r="BT14" s="7">
        <f t="shared" si="21"/>
        <v>0</v>
      </c>
      <c r="BU14" s="7">
        <f t="shared" si="22"/>
        <v>1</v>
      </c>
      <c r="BV14" s="7">
        <f t="shared" si="23"/>
        <v>0</v>
      </c>
      <c r="BW14" s="7">
        <f t="shared" si="24"/>
        <v>0</v>
      </c>
      <c r="BX14" s="7">
        <f t="shared" si="25"/>
        <v>0</v>
      </c>
      <c r="BY14" s="6">
        <f t="shared" si="26"/>
        <v>0</v>
      </c>
      <c r="BZ14" s="6">
        <f t="shared" si="27"/>
        <v>1</v>
      </c>
    </row>
    <row r="15" spans="1:78" x14ac:dyDescent="0.2">
      <c r="A15" t="s">
        <v>13</v>
      </c>
      <c r="B15" t="s">
        <v>1484</v>
      </c>
      <c r="AH15">
        <v>1677800</v>
      </c>
      <c r="AM15">
        <v>4.8579999999999997</v>
      </c>
      <c r="AN15">
        <v>16</v>
      </c>
      <c r="AO15">
        <v>1</v>
      </c>
      <c r="AP15">
        <v>7.7</v>
      </c>
      <c r="AQ15" s="7"/>
      <c r="AR15" s="7"/>
      <c r="AS15" s="7"/>
      <c r="AT15" s="7"/>
      <c r="AU15" s="7"/>
      <c r="AV15" s="7"/>
      <c r="AW15" s="7"/>
      <c r="AX15" s="7">
        <v>1677800</v>
      </c>
      <c r="AY15" s="7"/>
      <c r="AZ15" s="7">
        <f t="shared" si="1"/>
        <v>0</v>
      </c>
      <c r="BA15" s="7">
        <f t="shared" si="2"/>
        <v>0</v>
      </c>
      <c r="BB15" s="7">
        <f t="shared" si="3"/>
        <v>0</v>
      </c>
      <c r="BC15" s="7">
        <f t="shared" si="4"/>
        <v>0</v>
      </c>
      <c r="BD15" s="7">
        <f t="shared" si="5"/>
        <v>0</v>
      </c>
      <c r="BE15" s="7">
        <f t="shared" si="6"/>
        <v>0</v>
      </c>
      <c r="BF15" s="7">
        <f t="shared" si="7"/>
        <v>0</v>
      </c>
      <c r="BG15" s="7">
        <f t="shared" si="8"/>
        <v>1</v>
      </c>
      <c r="BH15" s="7">
        <f t="shared" si="9"/>
        <v>0</v>
      </c>
      <c r="BI15" s="7">
        <f t="shared" si="10"/>
        <v>0</v>
      </c>
      <c r="BJ15" s="7">
        <f t="shared" si="11"/>
        <v>0</v>
      </c>
      <c r="BK15" s="7">
        <f t="shared" si="12"/>
        <v>0</v>
      </c>
      <c r="BL15" s="7">
        <f t="shared" si="13"/>
        <v>1</v>
      </c>
      <c r="BM15" s="7">
        <f t="shared" si="14"/>
        <v>0</v>
      </c>
      <c r="BN15" s="7">
        <f t="shared" si="15"/>
        <v>0</v>
      </c>
      <c r="BO15" s="7">
        <f t="shared" si="16"/>
        <v>0</v>
      </c>
      <c r="BP15" s="7">
        <f t="shared" si="17"/>
        <v>0</v>
      </c>
      <c r="BQ15" s="7">
        <f t="shared" si="18"/>
        <v>0</v>
      </c>
      <c r="BR15" s="7">
        <f t="shared" si="19"/>
        <v>0</v>
      </c>
      <c r="BS15" s="7">
        <f t="shared" si="20"/>
        <v>0</v>
      </c>
      <c r="BT15" s="7">
        <f t="shared" si="21"/>
        <v>0</v>
      </c>
      <c r="BU15" s="7">
        <f t="shared" si="22"/>
        <v>0</v>
      </c>
      <c r="BV15" s="7">
        <f t="shared" si="23"/>
        <v>0</v>
      </c>
      <c r="BW15" s="7">
        <f t="shared" si="24"/>
        <v>1</v>
      </c>
      <c r="BX15" s="7">
        <f t="shared" si="25"/>
        <v>0</v>
      </c>
      <c r="BY15" s="6">
        <f t="shared" si="26"/>
        <v>1</v>
      </c>
      <c r="BZ15" s="6">
        <f t="shared" si="27"/>
        <v>0</v>
      </c>
    </row>
    <row r="16" spans="1:78" x14ac:dyDescent="0.2">
      <c r="A16" t="s">
        <v>14</v>
      </c>
      <c r="B16" t="s">
        <v>1485</v>
      </c>
      <c r="I16">
        <v>3430400</v>
      </c>
      <c r="J16">
        <v>4327100</v>
      </c>
      <c r="M16">
        <v>2740500</v>
      </c>
      <c r="N16">
        <v>2016000</v>
      </c>
      <c r="Q16">
        <v>2231400</v>
      </c>
      <c r="V16">
        <v>3114300</v>
      </c>
      <c r="Z16" s="3">
        <v>4004500</v>
      </c>
      <c r="AA16" s="8">
        <v>3005700</v>
      </c>
      <c r="AB16" s="8">
        <v>3723100</v>
      </c>
      <c r="AD16" s="8">
        <v>3415100</v>
      </c>
      <c r="AE16">
        <v>4549400</v>
      </c>
      <c r="AG16">
        <v>3703800</v>
      </c>
      <c r="AJ16">
        <v>2793800</v>
      </c>
      <c r="AL16">
        <v>4358800</v>
      </c>
      <c r="AM16">
        <v>53.17</v>
      </c>
      <c r="AN16">
        <v>57</v>
      </c>
      <c r="AO16">
        <v>5</v>
      </c>
      <c r="AP16">
        <v>14.6</v>
      </c>
      <c r="AQ16" s="7"/>
      <c r="AR16" s="7">
        <v>3878750</v>
      </c>
      <c r="AS16" s="7">
        <v>2378250</v>
      </c>
      <c r="AT16" s="7">
        <v>2231400</v>
      </c>
      <c r="AU16" s="7">
        <v>3114300</v>
      </c>
      <c r="AV16" s="7">
        <v>4004500</v>
      </c>
      <c r="AW16" s="7">
        <v>3381300</v>
      </c>
      <c r="AX16" s="7">
        <v>4126600</v>
      </c>
      <c r="AY16" s="7">
        <v>3576300</v>
      </c>
      <c r="AZ16" s="7">
        <f t="shared" si="1"/>
        <v>0</v>
      </c>
      <c r="BA16" s="7">
        <f t="shared" si="2"/>
        <v>1</v>
      </c>
      <c r="BB16" s="7">
        <f t="shared" si="3"/>
        <v>1</v>
      </c>
      <c r="BC16" s="7">
        <f t="shared" si="4"/>
        <v>1</v>
      </c>
      <c r="BD16" s="7">
        <f t="shared" si="5"/>
        <v>1</v>
      </c>
      <c r="BE16" s="7">
        <f t="shared" si="6"/>
        <v>1</v>
      </c>
      <c r="BF16" s="7">
        <f t="shared" si="7"/>
        <v>1</v>
      </c>
      <c r="BG16" s="7">
        <f t="shared" si="8"/>
        <v>1</v>
      </c>
      <c r="BH16" s="7">
        <f t="shared" si="9"/>
        <v>1</v>
      </c>
      <c r="BI16" s="7">
        <f t="shared" si="10"/>
        <v>2</v>
      </c>
      <c r="BJ16" s="7">
        <f t="shared" si="11"/>
        <v>2</v>
      </c>
      <c r="BK16" s="7">
        <f t="shared" si="12"/>
        <v>2</v>
      </c>
      <c r="BL16" s="7">
        <f t="shared" si="13"/>
        <v>2</v>
      </c>
      <c r="BM16" s="7">
        <f t="shared" si="14"/>
        <v>1</v>
      </c>
      <c r="BN16" s="7">
        <f t="shared" si="15"/>
        <v>0</v>
      </c>
      <c r="BO16" s="7">
        <f t="shared" si="16"/>
        <v>0</v>
      </c>
      <c r="BP16" s="7">
        <f t="shared" si="17"/>
        <v>1</v>
      </c>
      <c r="BQ16" s="7">
        <f t="shared" si="18"/>
        <v>0</v>
      </c>
      <c r="BR16" s="7">
        <f t="shared" si="19"/>
        <v>0</v>
      </c>
      <c r="BS16" s="7">
        <f t="shared" si="20"/>
        <v>1</v>
      </c>
      <c r="BT16" s="7">
        <f t="shared" si="21"/>
        <v>0</v>
      </c>
      <c r="BU16" s="7">
        <f t="shared" si="22"/>
        <v>0</v>
      </c>
      <c r="BV16" s="7">
        <f t="shared" si="23"/>
        <v>1</v>
      </c>
      <c r="BW16" s="7">
        <f t="shared" si="24"/>
        <v>0</v>
      </c>
      <c r="BX16" s="7">
        <f t="shared" si="25"/>
        <v>0</v>
      </c>
      <c r="BY16" s="6">
        <f t="shared" si="26"/>
        <v>1</v>
      </c>
      <c r="BZ16" s="6">
        <f t="shared" si="27"/>
        <v>1</v>
      </c>
    </row>
    <row r="17" spans="1:78" x14ac:dyDescent="0.2">
      <c r="A17" t="s">
        <v>15</v>
      </c>
      <c r="B17" t="s">
        <v>1471</v>
      </c>
      <c r="AH17">
        <v>2512200</v>
      </c>
      <c r="AM17">
        <v>7.4272</v>
      </c>
      <c r="AN17">
        <v>33</v>
      </c>
      <c r="AO17">
        <v>6</v>
      </c>
      <c r="AP17">
        <v>23</v>
      </c>
      <c r="AQ17" s="7"/>
      <c r="AR17" s="7"/>
      <c r="AS17" s="7"/>
      <c r="AT17" s="7"/>
      <c r="AU17" s="7"/>
      <c r="AV17" s="7"/>
      <c r="AW17" s="7"/>
      <c r="AX17" s="7">
        <v>2512200</v>
      </c>
      <c r="AY17" s="7"/>
      <c r="AZ17" s="7">
        <f t="shared" si="1"/>
        <v>0</v>
      </c>
      <c r="BA17" s="7">
        <f t="shared" si="2"/>
        <v>0</v>
      </c>
      <c r="BB17" s="7">
        <f t="shared" si="3"/>
        <v>0</v>
      </c>
      <c r="BC17" s="7">
        <f t="shared" si="4"/>
        <v>0</v>
      </c>
      <c r="BD17" s="7">
        <f t="shared" si="5"/>
        <v>0</v>
      </c>
      <c r="BE17" s="7">
        <f t="shared" si="6"/>
        <v>0</v>
      </c>
      <c r="BF17" s="7">
        <f t="shared" si="7"/>
        <v>0</v>
      </c>
      <c r="BG17" s="7">
        <f t="shared" si="8"/>
        <v>1</v>
      </c>
      <c r="BH17" s="7">
        <f t="shared" si="9"/>
        <v>0</v>
      </c>
      <c r="BI17" s="7">
        <f t="shared" si="10"/>
        <v>0</v>
      </c>
      <c r="BJ17" s="7">
        <f t="shared" si="11"/>
        <v>0</v>
      </c>
      <c r="BK17" s="7">
        <f t="shared" si="12"/>
        <v>0</v>
      </c>
      <c r="BL17" s="7">
        <f t="shared" si="13"/>
        <v>1</v>
      </c>
      <c r="BM17" s="7">
        <f t="shared" si="14"/>
        <v>0</v>
      </c>
      <c r="BN17" s="7">
        <f t="shared" si="15"/>
        <v>0</v>
      </c>
      <c r="BO17" s="7">
        <f t="shared" si="16"/>
        <v>0</v>
      </c>
      <c r="BP17" s="7">
        <f t="shared" si="17"/>
        <v>0</v>
      </c>
      <c r="BQ17" s="7">
        <f t="shared" si="18"/>
        <v>0</v>
      </c>
      <c r="BR17" s="7">
        <f t="shared" si="19"/>
        <v>0</v>
      </c>
      <c r="BS17" s="7">
        <f t="shared" si="20"/>
        <v>0</v>
      </c>
      <c r="BT17" s="7">
        <f t="shared" si="21"/>
        <v>0</v>
      </c>
      <c r="BU17" s="7">
        <f t="shared" si="22"/>
        <v>0</v>
      </c>
      <c r="BV17" s="7">
        <f t="shared" si="23"/>
        <v>0</v>
      </c>
      <c r="BW17" s="7">
        <f t="shared" si="24"/>
        <v>1</v>
      </c>
      <c r="BX17" s="7">
        <f t="shared" si="25"/>
        <v>0</v>
      </c>
      <c r="BY17" s="6">
        <f t="shared" si="26"/>
        <v>1</v>
      </c>
      <c r="BZ17" s="6">
        <f t="shared" si="27"/>
        <v>0</v>
      </c>
    </row>
    <row r="18" spans="1:78" x14ac:dyDescent="0.2">
      <c r="A18" t="s">
        <v>16</v>
      </c>
      <c r="B18" t="s">
        <v>1486</v>
      </c>
      <c r="D18">
        <v>3120900</v>
      </c>
      <c r="N18">
        <v>1970500</v>
      </c>
      <c r="O18">
        <v>3412500</v>
      </c>
      <c r="P18">
        <v>2170500</v>
      </c>
      <c r="S18">
        <v>4409400</v>
      </c>
      <c r="AB18" s="8">
        <v>1750300</v>
      </c>
      <c r="AC18" s="8">
        <v>4906800</v>
      </c>
      <c r="AM18">
        <v>221.57</v>
      </c>
      <c r="AN18">
        <v>33</v>
      </c>
      <c r="AO18">
        <v>3</v>
      </c>
      <c r="AP18">
        <v>12.7</v>
      </c>
      <c r="AQ18" s="7">
        <v>3120900</v>
      </c>
      <c r="AR18" s="7"/>
      <c r="AS18" s="7">
        <v>1970500</v>
      </c>
      <c r="AT18" s="7">
        <v>2791500</v>
      </c>
      <c r="AU18" s="7">
        <v>4409400</v>
      </c>
      <c r="AV18" s="7"/>
      <c r="AW18" s="7">
        <v>3328550</v>
      </c>
      <c r="AX18" s="7"/>
      <c r="AY18" s="7"/>
      <c r="AZ18" s="7">
        <f t="shared" si="1"/>
        <v>1</v>
      </c>
      <c r="BA18" s="7">
        <f t="shared" si="2"/>
        <v>0</v>
      </c>
      <c r="BB18" s="7">
        <f t="shared" si="3"/>
        <v>1</v>
      </c>
      <c r="BC18" s="7">
        <f t="shared" si="4"/>
        <v>1</v>
      </c>
      <c r="BD18" s="7">
        <f t="shared" si="5"/>
        <v>1</v>
      </c>
      <c r="BE18" s="7">
        <f t="shared" si="6"/>
        <v>0</v>
      </c>
      <c r="BF18" s="7">
        <f t="shared" si="7"/>
        <v>1</v>
      </c>
      <c r="BG18" s="7">
        <f t="shared" si="8"/>
        <v>0</v>
      </c>
      <c r="BH18" s="7">
        <f t="shared" si="9"/>
        <v>0</v>
      </c>
      <c r="BI18" s="7">
        <f t="shared" si="10"/>
        <v>1</v>
      </c>
      <c r="BJ18" s="7">
        <f t="shared" si="11"/>
        <v>2</v>
      </c>
      <c r="BK18" s="7">
        <f t="shared" si="12"/>
        <v>1</v>
      </c>
      <c r="BL18" s="7">
        <f t="shared" si="13"/>
        <v>0</v>
      </c>
      <c r="BM18" s="7">
        <f t="shared" si="14"/>
        <v>0</v>
      </c>
      <c r="BN18" s="7">
        <f t="shared" si="15"/>
        <v>0</v>
      </c>
      <c r="BO18" s="7">
        <f t="shared" si="16"/>
        <v>1</v>
      </c>
      <c r="BP18" s="7">
        <f t="shared" si="17"/>
        <v>1</v>
      </c>
      <c r="BQ18" s="7">
        <f t="shared" si="18"/>
        <v>0</v>
      </c>
      <c r="BR18" s="7">
        <f t="shared" si="19"/>
        <v>0</v>
      </c>
      <c r="BS18" s="7">
        <f t="shared" si="20"/>
        <v>0</v>
      </c>
      <c r="BT18" s="7">
        <f t="shared" si="21"/>
        <v>0</v>
      </c>
      <c r="BU18" s="7">
        <f t="shared" si="22"/>
        <v>1</v>
      </c>
      <c r="BV18" s="7">
        <f t="shared" si="23"/>
        <v>0</v>
      </c>
      <c r="BW18" s="7">
        <f t="shared" si="24"/>
        <v>0</v>
      </c>
      <c r="BX18" s="7">
        <f t="shared" si="25"/>
        <v>0</v>
      </c>
      <c r="BY18" s="6">
        <f t="shared" si="26"/>
        <v>1</v>
      </c>
      <c r="BZ18" s="6">
        <f t="shared" si="27"/>
        <v>1</v>
      </c>
    </row>
    <row r="19" spans="1:78" x14ac:dyDescent="0.2">
      <c r="A19" t="s">
        <v>17</v>
      </c>
      <c r="B19" t="s">
        <v>1471</v>
      </c>
      <c r="J19">
        <v>12916000</v>
      </c>
      <c r="AM19">
        <v>6.7889999999999997</v>
      </c>
      <c r="AN19">
        <v>19</v>
      </c>
      <c r="AO19">
        <v>1</v>
      </c>
      <c r="AP19">
        <v>18.899999999999999</v>
      </c>
      <c r="AQ19" s="7"/>
      <c r="AR19" s="7">
        <v>12916000</v>
      </c>
      <c r="AS19" s="7"/>
      <c r="AT19" s="7"/>
      <c r="AU19" s="7"/>
      <c r="AV19" s="7"/>
      <c r="AW19" s="7"/>
      <c r="AX19" s="7"/>
      <c r="AY19" s="7"/>
      <c r="AZ19" s="7">
        <f t="shared" si="1"/>
        <v>0</v>
      </c>
      <c r="BA19" s="7">
        <f t="shared" si="2"/>
        <v>1</v>
      </c>
      <c r="BB19" s="7">
        <f t="shared" si="3"/>
        <v>0</v>
      </c>
      <c r="BC19" s="7">
        <f t="shared" si="4"/>
        <v>0</v>
      </c>
      <c r="BD19" s="7">
        <f t="shared" si="5"/>
        <v>0</v>
      </c>
      <c r="BE19" s="7">
        <f t="shared" si="6"/>
        <v>0</v>
      </c>
      <c r="BF19" s="7">
        <f t="shared" si="7"/>
        <v>0</v>
      </c>
      <c r="BG19" s="7">
        <f t="shared" si="8"/>
        <v>0</v>
      </c>
      <c r="BH19" s="7">
        <f t="shared" si="9"/>
        <v>0</v>
      </c>
      <c r="BI19" s="7">
        <f t="shared" si="10"/>
        <v>1</v>
      </c>
      <c r="BJ19" s="7">
        <f t="shared" si="11"/>
        <v>0</v>
      </c>
      <c r="BK19" s="7">
        <f t="shared" si="12"/>
        <v>0</v>
      </c>
      <c r="BL19" s="7">
        <f t="shared" si="13"/>
        <v>0</v>
      </c>
      <c r="BM19" s="7">
        <f t="shared" si="14"/>
        <v>0</v>
      </c>
      <c r="BN19" s="7">
        <f t="shared" si="15"/>
        <v>1</v>
      </c>
      <c r="BO19" s="7">
        <f t="shared" si="16"/>
        <v>0</v>
      </c>
      <c r="BP19" s="7">
        <f t="shared" si="17"/>
        <v>0</v>
      </c>
      <c r="BQ19" s="7">
        <f t="shared" si="18"/>
        <v>0</v>
      </c>
      <c r="BR19" s="7">
        <f t="shared" si="19"/>
        <v>0</v>
      </c>
      <c r="BS19" s="7">
        <f t="shared" si="20"/>
        <v>0</v>
      </c>
      <c r="BT19" s="7">
        <f t="shared" si="21"/>
        <v>0</v>
      </c>
      <c r="BU19" s="7">
        <f t="shared" si="22"/>
        <v>0</v>
      </c>
      <c r="BV19" s="7">
        <f t="shared" si="23"/>
        <v>0</v>
      </c>
      <c r="BW19" s="7">
        <f t="shared" si="24"/>
        <v>0</v>
      </c>
      <c r="BX19" s="7">
        <f t="shared" si="25"/>
        <v>0</v>
      </c>
      <c r="BY19" s="6">
        <f t="shared" si="26"/>
        <v>1</v>
      </c>
      <c r="BZ19" s="6">
        <f t="shared" si="27"/>
        <v>0</v>
      </c>
    </row>
    <row r="20" spans="1:78" x14ac:dyDescent="0.2">
      <c r="A20" t="s">
        <v>18</v>
      </c>
      <c r="B20" t="s">
        <v>1487</v>
      </c>
      <c r="C20">
        <v>3265400</v>
      </c>
      <c r="D20">
        <v>4365200</v>
      </c>
      <c r="E20">
        <v>4117000</v>
      </c>
      <c r="F20">
        <v>4883900</v>
      </c>
      <c r="I20">
        <v>4232800</v>
      </c>
      <c r="J20">
        <v>3654400</v>
      </c>
      <c r="L20">
        <v>4707200</v>
      </c>
      <c r="M20">
        <v>7646800</v>
      </c>
      <c r="O20">
        <v>5679900</v>
      </c>
      <c r="P20">
        <v>5453400</v>
      </c>
      <c r="Q20">
        <v>14296000</v>
      </c>
      <c r="S20">
        <v>9632300</v>
      </c>
      <c r="T20">
        <v>10972000</v>
      </c>
      <c r="X20">
        <v>7534600</v>
      </c>
      <c r="Z20" s="3">
        <v>5295300</v>
      </c>
      <c r="AA20" s="8">
        <v>6154600</v>
      </c>
      <c r="AC20" s="8">
        <v>3184200</v>
      </c>
      <c r="AD20" s="8">
        <v>9458700</v>
      </c>
      <c r="AE20">
        <v>4497700</v>
      </c>
      <c r="AF20">
        <v>6054300</v>
      </c>
      <c r="AH20">
        <v>5840700</v>
      </c>
      <c r="AJ20">
        <v>5887500</v>
      </c>
      <c r="AK20">
        <v>6851000</v>
      </c>
      <c r="AM20">
        <v>20.356999999999999</v>
      </c>
      <c r="AN20">
        <v>66</v>
      </c>
      <c r="AO20">
        <v>6</v>
      </c>
      <c r="AP20">
        <v>15.7</v>
      </c>
      <c r="AQ20" s="7">
        <v>4157875</v>
      </c>
      <c r="AR20" s="7">
        <v>3943600</v>
      </c>
      <c r="AS20" s="7">
        <v>6177000</v>
      </c>
      <c r="AT20" s="7">
        <v>8476433.333333334</v>
      </c>
      <c r="AU20" s="7">
        <v>10302150</v>
      </c>
      <c r="AV20" s="7">
        <v>6414950</v>
      </c>
      <c r="AW20" s="7">
        <v>6265833.333333333</v>
      </c>
      <c r="AX20" s="7">
        <v>5464233.333333333</v>
      </c>
      <c r="AY20" s="7">
        <v>6369250</v>
      </c>
      <c r="AZ20" s="7">
        <f t="shared" si="1"/>
        <v>1</v>
      </c>
      <c r="BA20" s="7">
        <f t="shared" si="2"/>
        <v>1</v>
      </c>
      <c r="BB20" s="7">
        <f t="shared" si="3"/>
        <v>1</v>
      </c>
      <c r="BC20" s="7">
        <f t="shared" si="4"/>
        <v>1</v>
      </c>
      <c r="BD20" s="7">
        <f t="shared" si="5"/>
        <v>1</v>
      </c>
      <c r="BE20" s="7">
        <f t="shared" si="6"/>
        <v>1</v>
      </c>
      <c r="BF20" s="7">
        <f t="shared" si="7"/>
        <v>1</v>
      </c>
      <c r="BG20" s="7">
        <f t="shared" si="8"/>
        <v>1</v>
      </c>
      <c r="BH20" s="7">
        <f t="shared" si="9"/>
        <v>1</v>
      </c>
      <c r="BI20" s="7">
        <f t="shared" si="10"/>
        <v>2</v>
      </c>
      <c r="BJ20" s="7">
        <f t="shared" si="11"/>
        <v>2</v>
      </c>
      <c r="BK20" s="7">
        <f t="shared" si="12"/>
        <v>2</v>
      </c>
      <c r="BL20" s="7">
        <f t="shared" si="13"/>
        <v>2</v>
      </c>
      <c r="BM20" s="7">
        <f t="shared" si="14"/>
        <v>1</v>
      </c>
      <c r="BN20" s="7">
        <f t="shared" si="15"/>
        <v>0</v>
      </c>
      <c r="BO20" s="7">
        <f t="shared" si="16"/>
        <v>0</v>
      </c>
      <c r="BP20" s="7">
        <f t="shared" si="17"/>
        <v>1</v>
      </c>
      <c r="BQ20" s="7">
        <f t="shared" si="18"/>
        <v>0</v>
      </c>
      <c r="BR20" s="7">
        <f t="shared" si="19"/>
        <v>0</v>
      </c>
      <c r="BS20" s="7">
        <f t="shared" si="20"/>
        <v>1</v>
      </c>
      <c r="BT20" s="7">
        <f t="shared" si="21"/>
        <v>0</v>
      </c>
      <c r="BU20" s="7">
        <f t="shared" si="22"/>
        <v>0</v>
      </c>
      <c r="BV20" s="7">
        <f t="shared" si="23"/>
        <v>1</v>
      </c>
      <c r="BW20" s="7">
        <f t="shared" si="24"/>
        <v>0</v>
      </c>
      <c r="BX20" s="7">
        <f t="shared" si="25"/>
        <v>0</v>
      </c>
      <c r="BY20" s="6">
        <f t="shared" si="26"/>
        <v>1</v>
      </c>
      <c r="BZ20" s="6">
        <f t="shared" si="27"/>
        <v>1</v>
      </c>
    </row>
    <row r="21" spans="1:78" x14ac:dyDescent="0.2">
      <c r="A21" t="s">
        <v>19</v>
      </c>
      <c r="B21" t="s">
        <v>1488</v>
      </c>
      <c r="AA21" s="8">
        <v>1283400</v>
      </c>
      <c r="AM21">
        <v>1.3822000000000001</v>
      </c>
      <c r="AN21">
        <v>4</v>
      </c>
      <c r="AO21">
        <v>7</v>
      </c>
      <c r="AP21">
        <v>4.5999999999999996</v>
      </c>
      <c r="AQ21" s="7"/>
      <c r="AR21" s="7"/>
      <c r="AS21" s="7"/>
      <c r="AT21" s="7"/>
      <c r="AU21" s="7"/>
      <c r="AV21" s="7"/>
      <c r="AW21" s="7">
        <v>1283400</v>
      </c>
      <c r="AX21" s="7"/>
      <c r="AY21" s="7"/>
      <c r="AZ21" s="7">
        <f t="shared" si="1"/>
        <v>0</v>
      </c>
      <c r="BA21" s="7">
        <f t="shared" si="2"/>
        <v>0</v>
      </c>
      <c r="BB21" s="7">
        <f t="shared" si="3"/>
        <v>0</v>
      </c>
      <c r="BC21" s="7">
        <f t="shared" si="4"/>
        <v>0</v>
      </c>
      <c r="BD21" s="7">
        <f t="shared" si="5"/>
        <v>0</v>
      </c>
      <c r="BE21" s="7">
        <f t="shared" si="6"/>
        <v>0</v>
      </c>
      <c r="BF21" s="7">
        <f t="shared" si="7"/>
        <v>1</v>
      </c>
      <c r="BG21" s="7">
        <f t="shared" si="8"/>
        <v>0</v>
      </c>
      <c r="BH21" s="7">
        <f t="shared" si="9"/>
        <v>0</v>
      </c>
      <c r="BI21" s="7">
        <f t="shared" si="10"/>
        <v>0</v>
      </c>
      <c r="BJ21" s="7">
        <f t="shared" si="11"/>
        <v>0</v>
      </c>
      <c r="BK21" s="7">
        <f t="shared" si="12"/>
        <v>1</v>
      </c>
      <c r="BL21" s="7">
        <f t="shared" si="13"/>
        <v>0</v>
      </c>
      <c r="BM21" s="7">
        <f t="shared" si="14"/>
        <v>0</v>
      </c>
      <c r="BN21" s="7">
        <f t="shared" si="15"/>
        <v>0</v>
      </c>
      <c r="BO21" s="7">
        <f t="shared" si="16"/>
        <v>0</v>
      </c>
      <c r="BP21" s="7">
        <f t="shared" si="17"/>
        <v>0</v>
      </c>
      <c r="BQ21" s="7">
        <f t="shared" si="18"/>
        <v>0</v>
      </c>
      <c r="BR21" s="7">
        <f t="shared" si="19"/>
        <v>0</v>
      </c>
      <c r="BS21" s="7">
        <f t="shared" si="20"/>
        <v>0</v>
      </c>
      <c r="BT21" s="7">
        <f t="shared" si="21"/>
        <v>0</v>
      </c>
      <c r="BU21" s="7">
        <f t="shared" si="22"/>
        <v>1</v>
      </c>
      <c r="BV21" s="7">
        <f t="shared" si="23"/>
        <v>0</v>
      </c>
      <c r="BW21" s="7">
        <f t="shared" si="24"/>
        <v>0</v>
      </c>
      <c r="BX21" s="7">
        <f t="shared" si="25"/>
        <v>0</v>
      </c>
      <c r="BY21" s="6">
        <f t="shared" si="26"/>
        <v>0</v>
      </c>
      <c r="BZ21" s="6">
        <f t="shared" si="27"/>
        <v>1</v>
      </c>
    </row>
    <row r="22" spans="1:78" x14ac:dyDescent="0.2">
      <c r="A22" t="s">
        <v>20</v>
      </c>
      <c r="B22" t="s">
        <v>1489</v>
      </c>
      <c r="F22">
        <v>1439900</v>
      </c>
      <c r="I22">
        <v>1738500</v>
      </c>
      <c r="M22">
        <v>1936700</v>
      </c>
      <c r="N22">
        <v>1525200</v>
      </c>
      <c r="S22">
        <v>1584400</v>
      </c>
      <c r="Y22">
        <v>1276100</v>
      </c>
      <c r="Z22" s="3">
        <v>1811400</v>
      </c>
      <c r="AJ22">
        <v>2140100</v>
      </c>
      <c r="AM22">
        <v>2.3174000000000001</v>
      </c>
      <c r="AN22">
        <v>35</v>
      </c>
      <c r="AO22">
        <v>3</v>
      </c>
      <c r="AP22">
        <v>24.1</v>
      </c>
      <c r="AQ22" s="7">
        <v>1439900</v>
      </c>
      <c r="AR22" s="7">
        <v>1738500</v>
      </c>
      <c r="AS22" s="7">
        <v>1730950</v>
      </c>
      <c r="AT22" s="7"/>
      <c r="AU22" s="7">
        <v>1584400</v>
      </c>
      <c r="AV22" s="7">
        <v>1543750</v>
      </c>
      <c r="AW22" s="7"/>
      <c r="AX22" s="7"/>
      <c r="AY22" s="7">
        <v>2140100</v>
      </c>
      <c r="AZ22" s="7">
        <f t="shared" si="1"/>
        <v>1</v>
      </c>
      <c r="BA22" s="7">
        <f t="shared" si="2"/>
        <v>1</v>
      </c>
      <c r="BB22" s="7">
        <f t="shared" si="3"/>
        <v>1</v>
      </c>
      <c r="BC22" s="7">
        <f t="shared" si="4"/>
        <v>0</v>
      </c>
      <c r="BD22" s="7">
        <f t="shared" si="5"/>
        <v>1</v>
      </c>
      <c r="BE22" s="7">
        <f t="shared" si="6"/>
        <v>1</v>
      </c>
      <c r="BF22" s="7">
        <f t="shared" si="7"/>
        <v>0</v>
      </c>
      <c r="BG22" s="7">
        <f t="shared" si="8"/>
        <v>0</v>
      </c>
      <c r="BH22" s="7">
        <f t="shared" si="9"/>
        <v>1</v>
      </c>
      <c r="BI22" s="7">
        <f t="shared" si="10"/>
        <v>2</v>
      </c>
      <c r="BJ22" s="7">
        <f t="shared" si="11"/>
        <v>1</v>
      </c>
      <c r="BK22" s="7">
        <f t="shared" si="12"/>
        <v>1</v>
      </c>
      <c r="BL22" s="7">
        <f t="shared" si="13"/>
        <v>1</v>
      </c>
      <c r="BM22" s="7">
        <f t="shared" si="14"/>
        <v>1</v>
      </c>
      <c r="BN22" s="7">
        <f t="shared" si="15"/>
        <v>0</v>
      </c>
      <c r="BO22" s="7">
        <f t="shared" si="16"/>
        <v>0</v>
      </c>
      <c r="BP22" s="7">
        <f t="shared" si="17"/>
        <v>0</v>
      </c>
      <c r="BQ22" s="7">
        <f t="shared" si="18"/>
        <v>0</v>
      </c>
      <c r="BR22" s="7">
        <f t="shared" si="19"/>
        <v>1</v>
      </c>
      <c r="BS22" s="7">
        <f t="shared" si="20"/>
        <v>0</v>
      </c>
      <c r="BT22" s="7">
        <f t="shared" si="21"/>
        <v>1</v>
      </c>
      <c r="BU22" s="7">
        <f t="shared" si="22"/>
        <v>0</v>
      </c>
      <c r="BV22" s="7">
        <f t="shared" si="23"/>
        <v>0</v>
      </c>
      <c r="BW22" s="7">
        <f t="shared" si="24"/>
        <v>0</v>
      </c>
      <c r="BX22" s="7">
        <f t="shared" si="25"/>
        <v>1</v>
      </c>
      <c r="BY22" s="6">
        <f t="shared" si="26"/>
        <v>1</v>
      </c>
      <c r="BZ22" s="6">
        <f t="shared" si="27"/>
        <v>1</v>
      </c>
    </row>
    <row r="23" spans="1:78" x14ac:dyDescent="0.2">
      <c r="A23" t="s">
        <v>21</v>
      </c>
      <c r="B23" t="s">
        <v>1490</v>
      </c>
      <c r="AH23">
        <v>385240</v>
      </c>
      <c r="AM23">
        <v>2.0284</v>
      </c>
      <c r="AN23">
        <v>8</v>
      </c>
      <c r="AO23">
        <v>6</v>
      </c>
      <c r="AP23">
        <v>4.5999999999999996</v>
      </c>
      <c r="AQ23" s="7"/>
      <c r="AR23" s="7"/>
      <c r="AS23" s="7"/>
      <c r="AT23" s="7"/>
      <c r="AU23" s="7"/>
      <c r="AV23" s="7"/>
      <c r="AW23" s="7"/>
      <c r="AX23" s="7">
        <v>385240</v>
      </c>
      <c r="AY23" s="7"/>
      <c r="AZ23" s="7">
        <f t="shared" si="1"/>
        <v>0</v>
      </c>
      <c r="BA23" s="7">
        <f t="shared" si="2"/>
        <v>0</v>
      </c>
      <c r="BB23" s="7">
        <f t="shared" si="3"/>
        <v>0</v>
      </c>
      <c r="BC23" s="7">
        <f t="shared" si="4"/>
        <v>0</v>
      </c>
      <c r="BD23" s="7">
        <f t="shared" si="5"/>
        <v>0</v>
      </c>
      <c r="BE23" s="7">
        <f t="shared" si="6"/>
        <v>0</v>
      </c>
      <c r="BF23" s="7">
        <f t="shared" si="7"/>
        <v>0</v>
      </c>
      <c r="BG23" s="7">
        <f t="shared" si="8"/>
        <v>1</v>
      </c>
      <c r="BH23" s="7">
        <f t="shared" si="9"/>
        <v>0</v>
      </c>
      <c r="BI23" s="7">
        <f t="shared" si="10"/>
        <v>0</v>
      </c>
      <c r="BJ23" s="7">
        <f t="shared" si="11"/>
        <v>0</v>
      </c>
      <c r="BK23" s="7">
        <f t="shared" si="12"/>
        <v>0</v>
      </c>
      <c r="BL23" s="7">
        <f t="shared" si="13"/>
        <v>1</v>
      </c>
      <c r="BM23" s="7">
        <f t="shared" si="14"/>
        <v>0</v>
      </c>
      <c r="BN23" s="7">
        <f t="shared" si="15"/>
        <v>0</v>
      </c>
      <c r="BO23" s="7">
        <f t="shared" si="16"/>
        <v>0</v>
      </c>
      <c r="BP23" s="7">
        <f t="shared" si="17"/>
        <v>0</v>
      </c>
      <c r="BQ23" s="7">
        <f t="shared" si="18"/>
        <v>0</v>
      </c>
      <c r="BR23" s="7">
        <f t="shared" si="19"/>
        <v>0</v>
      </c>
      <c r="BS23" s="7">
        <f t="shared" si="20"/>
        <v>0</v>
      </c>
      <c r="BT23" s="7">
        <f t="shared" si="21"/>
        <v>0</v>
      </c>
      <c r="BU23" s="7">
        <f t="shared" si="22"/>
        <v>0</v>
      </c>
      <c r="BV23" s="7">
        <f t="shared" si="23"/>
        <v>0</v>
      </c>
      <c r="BW23" s="7">
        <f t="shared" si="24"/>
        <v>1</v>
      </c>
      <c r="BX23" s="7">
        <f t="shared" si="25"/>
        <v>0</v>
      </c>
      <c r="BY23" s="6">
        <f t="shared" si="26"/>
        <v>1</v>
      </c>
      <c r="BZ23" s="6">
        <f t="shared" si="27"/>
        <v>0</v>
      </c>
    </row>
    <row r="24" spans="1:78" x14ac:dyDescent="0.2">
      <c r="A24" t="s">
        <v>22</v>
      </c>
      <c r="B24" t="s">
        <v>1491</v>
      </c>
      <c r="AE24">
        <v>735120</v>
      </c>
      <c r="AM24">
        <v>11.836</v>
      </c>
      <c r="AN24">
        <v>13</v>
      </c>
      <c r="AO24">
        <v>2</v>
      </c>
      <c r="AP24">
        <v>17.5</v>
      </c>
      <c r="AQ24" s="7"/>
      <c r="AR24" s="7"/>
      <c r="AS24" s="7"/>
      <c r="AT24" s="7"/>
      <c r="AU24" s="7"/>
      <c r="AV24" s="7"/>
      <c r="AW24" s="7"/>
      <c r="AX24" s="7">
        <v>735120</v>
      </c>
      <c r="AY24" s="7"/>
      <c r="AZ24" s="7">
        <f t="shared" si="1"/>
        <v>0</v>
      </c>
      <c r="BA24" s="7">
        <f t="shared" si="2"/>
        <v>0</v>
      </c>
      <c r="BB24" s="7">
        <f t="shared" si="3"/>
        <v>0</v>
      </c>
      <c r="BC24" s="7">
        <f t="shared" si="4"/>
        <v>0</v>
      </c>
      <c r="BD24" s="7">
        <f t="shared" si="5"/>
        <v>0</v>
      </c>
      <c r="BE24" s="7">
        <f t="shared" si="6"/>
        <v>0</v>
      </c>
      <c r="BF24" s="7">
        <f t="shared" si="7"/>
        <v>0</v>
      </c>
      <c r="BG24" s="7">
        <f t="shared" si="8"/>
        <v>1</v>
      </c>
      <c r="BH24" s="7">
        <f t="shared" si="9"/>
        <v>0</v>
      </c>
      <c r="BI24" s="7">
        <f t="shared" si="10"/>
        <v>0</v>
      </c>
      <c r="BJ24" s="7">
        <f t="shared" si="11"/>
        <v>0</v>
      </c>
      <c r="BK24" s="7">
        <f t="shared" si="12"/>
        <v>0</v>
      </c>
      <c r="BL24" s="7">
        <f t="shared" si="13"/>
        <v>1</v>
      </c>
      <c r="BM24" s="7">
        <f t="shared" si="14"/>
        <v>0</v>
      </c>
      <c r="BN24" s="7">
        <f t="shared" si="15"/>
        <v>0</v>
      </c>
      <c r="BO24" s="7">
        <f t="shared" si="16"/>
        <v>0</v>
      </c>
      <c r="BP24" s="7">
        <f t="shared" si="17"/>
        <v>0</v>
      </c>
      <c r="BQ24" s="7">
        <f t="shared" si="18"/>
        <v>0</v>
      </c>
      <c r="BR24" s="7">
        <f t="shared" si="19"/>
        <v>0</v>
      </c>
      <c r="BS24" s="7">
        <f t="shared" si="20"/>
        <v>0</v>
      </c>
      <c r="BT24" s="7">
        <f t="shared" si="21"/>
        <v>0</v>
      </c>
      <c r="BU24" s="7">
        <f t="shared" si="22"/>
        <v>0</v>
      </c>
      <c r="BV24" s="7">
        <f t="shared" si="23"/>
        <v>0</v>
      </c>
      <c r="BW24" s="7">
        <f t="shared" si="24"/>
        <v>1</v>
      </c>
      <c r="BX24" s="7">
        <f t="shared" si="25"/>
        <v>0</v>
      </c>
      <c r="BY24" s="6">
        <f t="shared" si="26"/>
        <v>1</v>
      </c>
      <c r="BZ24" s="6">
        <f t="shared" si="27"/>
        <v>0</v>
      </c>
    </row>
    <row r="25" spans="1:78" x14ac:dyDescent="0.2">
      <c r="A25" t="s">
        <v>23</v>
      </c>
      <c r="B25" t="s">
        <v>1492</v>
      </c>
      <c r="AA25" s="8">
        <v>2485800</v>
      </c>
      <c r="AM25">
        <v>11.813000000000001</v>
      </c>
      <c r="AN25">
        <v>10</v>
      </c>
      <c r="AO25">
        <v>3</v>
      </c>
      <c r="AP25">
        <v>8.5</v>
      </c>
      <c r="AQ25" s="7"/>
      <c r="AR25" s="7"/>
      <c r="AS25" s="7"/>
      <c r="AT25" s="7"/>
      <c r="AU25" s="7"/>
      <c r="AV25" s="7"/>
      <c r="AW25" s="7">
        <v>2485800</v>
      </c>
      <c r="AX25" s="7"/>
      <c r="AY25" s="7"/>
      <c r="AZ25" s="7">
        <f t="shared" si="1"/>
        <v>0</v>
      </c>
      <c r="BA25" s="7">
        <f t="shared" si="2"/>
        <v>0</v>
      </c>
      <c r="BB25" s="7">
        <f t="shared" si="3"/>
        <v>0</v>
      </c>
      <c r="BC25" s="7">
        <f t="shared" si="4"/>
        <v>0</v>
      </c>
      <c r="BD25" s="7">
        <f t="shared" si="5"/>
        <v>0</v>
      </c>
      <c r="BE25" s="7">
        <f t="shared" si="6"/>
        <v>0</v>
      </c>
      <c r="BF25" s="7">
        <f t="shared" si="7"/>
        <v>1</v>
      </c>
      <c r="BG25" s="7">
        <f t="shared" si="8"/>
        <v>0</v>
      </c>
      <c r="BH25" s="7">
        <f t="shared" si="9"/>
        <v>0</v>
      </c>
      <c r="BI25" s="7">
        <f t="shared" si="10"/>
        <v>0</v>
      </c>
      <c r="BJ25" s="7">
        <f t="shared" si="11"/>
        <v>0</v>
      </c>
      <c r="BK25" s="7">
        <f t="shared" si="12"/>
        <v>1</v>
      </c>
      <c r="BL25" s="7">
        <f t="shared" si="13"/>
        <v>0</v>
      </c>
      <c r="BM25" s="7">
        <f t="shared" si="14"/>
        <v>0</v>
      </c>
      <c r="BN25" s="7">
        <f t="shared" si="15"/>
        <v>0</v>
      </c>
      <c r="BO25" s="7">
        <f t="shared" si="16"/>
        <v>0</v>
      </c>
      <c r="BP25" s="7">
        <f t="shared" si="17"/>
        <v>0</v>
      </c>
      <c r="BQ25" s="7">
        <f t="shared" si="18"/>
        <v>0</v>
      </c>
      <c r="BR25" s="7">
        <f t="shared" si="19"/>
        <v>0</v>
      </c>
      <c r="BS25" s="7">
        <f t="shared" si="20"/>
        <v>0</v>
      </c>
      <c r="BT25" s="7">
        <f t="shared" si="21"/>
        <v>0</v>
      </c>
      <c r="BU25" s="7">
        <f t="shared" si="22"/>
        <v>1</v>
      </c>
      <c r="BV25" s="7">
        <f t="shared" si="23"/>
        <v>0</v>
      </c>
      <c r="BW25" s="7">
        <f t="shared" si="24"/>
        <v>0</v>
      </c>
      <c r="BX25" s="7">
        <f t="shared" si="25"/>
        <v>0</v>
      </c>
      <c r="BY25" s="6">
        <f t="shared" si="26"/>
        <v>0</v>
      </c>
      <c r="BZ25" s="6">
        <f t="shared" si="27"/>
        <v>1</v>
      </c>
    </row>
    <row r="26" spans="1:78" x14ac:dyDescent="0.2">
      <c r="A26" t="s">
        <v>24</v>
      </c>
      <c r="B26" t="s">
        <v>1493</v>
      </c>
      <c r="D26">
        <v>2492400</v>
      </c>
      <c r="K26">
        <v>2907800</v>
      </c>
      <c r="T26">
        <v>2183700</v>
      </c>
      <c r="W26">
        <v>3350700</v>
      </c>
      <c r="Y26">
        <v>3869800</v>
      </c>
      <c r="Z26" s="3">
        <v>2133400</v>
      </c>
      <c r="AE26">
        <v>2799600</v>
      </c>
      <c r="AF26">
        <v>3272600</v>
      </c>
      <c r="AG26">
        <v>2596800</v>
      </c>
      <c r="AH26">
        <v>2880800</v>
      </c>
      <c r="AI26">
        <v>1894800</v>
      </c>
      <c r="AJ26">
        <v>1839900</v>
      </c>
      <c r="AM26">
        <v>26.945</v>
      </c>
      <c r="AN26">
        <v>49</v>
      </c>
      <c r="AO26">
        <v>2</v>
      </c>
      <c r="AP26">
        <v>15.8</v>
      </c>
      <c r="AQ26" s="7">
        <v>2492400</v>
      </c>
      <c r="AR26" s="7"/>
      <c r="AS26" s="7">
        <v>2907800</v>
      </c>
      <c r="AT26" s="7"/>
      <c r="AU26" s="7">
        <v>2183700</v>
      </c>
      <c r="AV26" s="7">
        <v>3117966.6666666665</v>
      </c>
      <c r="AW26" s="7"/>
      <c r="AX26" s="7">
        <v>2887450</v>
      </c>
      <c r="AY26" s="7">
        <v>1867350</v>
      </c>
      <c r="AZ26" s="7">
        <f t="shared" si="1"/>
        <v>1</v>
      </c>
      <c r="BA26" s="7">
        <f t="shared" si="2"/>
        <v>0</v>
      </c>
      <c r="BB26" s="7">
        <f t="shared" si="3"/>
        <v>1</v>
      </c>
      <c r="BC26" s="7">
        <f t="shared" si="4"/>
        <v>0</v>
      </c>
      <c r="BD26" s="7">
        <f t="shared" si="5"/>
        <v>1</v>
      </c>
      <c r="BE26" s="7">
        <f t="shared" si="6"/>
        <v>1</v>
      </c>
      <c r="BF26" s="7">
        <f t="shared" si="7"/>
        <v>0</v>
      </c>
      <c r="BG26" s="7">
        <f t="shared" si="8"/>
        <v>1</v>
      </c>
      <c r="BH26" s="7">
        <f t="shared" si="9"/>
        <v>1</v>
      </c>
      <c r="BI26" s="7">
        <f t="shared" si="10"/>
        <v>1</v>
      </c>
      <c r="BJ26" s="7">
        <f t="shared" si="11"/>
        <v>1</v>
      </c>
      <c r="BK26" s="7">
        <f t="shared" si="12"/>
        <v>1</v>
      </c>
      <c r="BL26" s="7">
        <f t="shared" si="13"/>
        <v>2</v>
      </c>
      <c r="BM26" s="7">
        <f t="shared" si="14"/>
        <v>0</v>
      </c>
      <c r="BN26" s="7">
        <f t="shared" si="15"/>
        <v>0</v>
      </c>
      <c r="BO26" s="7">
        <f t="shared" si="16"/>
        <v>1</v>
      </c>
      <c r="BP26" s="7">
        <f t="shared" si="17"/>
        <v>0</v>
      </c>
      <c r="BQ26" s="7">
        <f t="shared" si="18"/>
        <v>0</v>
      </c>
      <c r="BR26" s="7">
        <f t="shared" si="19"/>
        <v>1</v>
      </c>
      <c r="BS26" s="7">
        <f t="shared" si="20"/>
        <v>0</v>
      </c>
      <c r="BT26" s="7">
        <f t="shared" si="21"/>
        <v>1</v>
      </c>
      <c r="BU26" s="7">
        <f t="shared" si="22"/>
        <v>0</v>
      </c>
      <c r="BV26" s="7">
        <f t="shared" si="23"/>
        <v>1</v>
      </c>
      <c r="BW26" s="7">
        <f t="shared" si="24"/>
        <v>0</v>
      </c>
      <c r="BX26" s="7">
        <f t="shared" si="25"/>
        <v>0</v>
      </c>
      <c r="BY26" s="6">
        <f t="shared" si="26"/>
        <v>1</v>
      </c>
      <c r="BZ26" s="6">
        <f t="shared" si="27"/>
        <v>1</v>
      </c>
    </row>
    <row r="27" spans="1:78" x14ac:dyDescent="0.2">
      <c r="A27" t="s">
        <v>25</v>
      </c>
      <c r="B27" t="s">
        <v>1473</v>
      </c>
      <c r="C27">
        <v>5825800</v>
      </c>
      <c r="D27">
        <v>4140500</v>
      </c>
      <c r="E27">
        <v>2314100</v>
      </c>
      <c r="I27">
        <v>4594400</v>
      </c>
      <c r="J27">
        <v>4388100</v>
      </c>
      <c r="K27">
        <v>5227100</v>
      </c>
      <c r="L27">
        <v>4410000</v>
      </c>
      <c r="M27">
        <v>3540900</v>
      </c>
      <c r="O27">
        <v>4036500</v>
      </c>
      <c r="P27">
        <v>4019200</v>
      </c>
      <c r="R27">
        <v>3402100</v>
      </c>
      <c r="S27">
        <v>3986700</v>
      </c>
      <c r="T27">
        <v>3531500</v>
      </c>
      <c r="U27">
        <v>4261800</v>
      </c>
      <c r="V27">
        <v>3602300</v>
      </c>
      <c r="W27">
        <v>6672300</v>
      </c>
      <c r="Y27">
        <v>4813200</v>
      </c>
      <c r="Z27" s="3">
        <v>5067200</v>
      </c>
      <c r="AA27" s="8">
        <v>4327800</v>
      </c>
      <c r="AB27" s="8">
        <v>4290800</v>
      </c>
      <c r="AC27" s="8">
        <v>4414400</v>
      </c>
      <c r="AD27" s="8">
        <v>4285500</v>
      </c>
      <c r="AE27">
        <v>3133200</v>
      </c>
      <c r="AH27">
        <v>2687500</v>
      </c>
      <c r="AM27">
        <v>312.26</v>
      </c>
      <c r="AN27">
        <v>70</v>
      </c>
      <c r="AO27">
        <v>3</v>
      </c>
      <c r="AP27">
        <v>21</v>
      </c>
      <c r="AQ27" s="7">
        <v>4093466.6666666665</v>
      </c>
      <c r="AR27" s="7">
        <v>4491250</v>
      </c>
      <c r="AS27" s="7">
        <v>4392666.666666667</v>
      </c>
      <c r="AT27" s="7">
        <v>3819266.6666666665</v>
      </c>
      <c r="AU27" s="7">
        <v>3845575</v>
      </c>
      <c r="AV27" s="7">
        <v>5517566.666666667</v>
      </c>
      <c r="AW27" s="7">
        <v>4329625</v>
      </c>
      <c r="AX27" s="7">
        <v>2910350</v>
      </c>
      <c r="AY27" s="7"/>
      <c r="AZ27" s="7">
        <f t="shared" si="1"/>
        <v>1</v>
      </c>
      <c r="BA27" s="7">
        <f t="shared" si="2"/>
        <v>1</v>
      </c>
      <c r="BB27" s="7">
        <f t="shared" si="3"/>
        <v>1</v>
      </c>
      <c r="BC27" s="7">
        <f t="shared" si="4"/>
        <v>1</v>
      </c>
      <c r="BD27" s="7">
        <f t="shared" si="5"/>
        <v>1</v>
      </c>
      <c r="BE27" s="7">
        <f t="shared" si="6"/>
        <v>1</v>
      </c>
      <c r="BF27" s="7">
        <f t="shared" si="7"/>
        <v>1</v>
      </c>
      <c r="BG27" s="7">
        <f t="shared" si="8"/>
        <v>1</v>
      </c>
      <c r="BH27" s="7">
        <f t="shared" si="9"/>
        <v>0</v>
      </c>
      <c r="BI27" s="7">
        <f t="shared" si="10"/>
        <v>2</v>
      </c>
      <c r="BJ27" s="7">
        <f t="shared" si="11"/>
        <v>2</v>
      </c>
      <c r="BK27" s="7">
        <f t="shared" si="12"/>
        <v>2</v>
      </c>
      <c r="BL27" s="7">
        <f t="shared" si="13"/>
        <v>1</v>
      </c>
      <c r="BM27" s="7">
        <f t="shared" si="14"/>
        <v>1</v>
      </c>
      <c r="BN27" s="7">
        <f t="shared" si="15"/>
        <v>0</v>
      </c>
      <c r="BO27" s="7">
        <f t="shared" si="16"/>
        <v>0</v>
      </c>
      <c r="BP27" s="7">
        <f t="shared" si="17"/>
        <v>1</v>
      </c>
      <c r="BQ27" s="7">
        <f t="shared" si="18"/>
        <v>0</v>
      </c>
      <c r="BR27" s="7">
        <f t="shared" si="19"/>
        <v>0</v>
      </c>
      <c r="BS27" s="7">
        <f t="shared" si="20"/>
        <v>1</v>
      </c>
      <c r="BT27" s="7">
        <f t="shared" si="21"/>
        <v>0</v>
      </c>
      <c r="BU27" s="7">
        <f t="shared" si="22"/>
        <v>0</v>
      </c>
      <c r="BV27" s="7">
        <f t="shared" si="23"/>
        <v>0</v>
      </c>
      <c r="BW27" s="7">
        <f t="shared" si="24"/>
        <v>1</v>
      </c>
      <c r="BX27" s="7">
        <f t="shared" si="25"/>
        <v>0</v>
      </c>
      <c r="BY27" s="6">
        <f t="shared" si="26"/>
        <v>1</v>
      </c>
      <c r="BZ27" s="6">
        <f t="shared" si="27"/>
        <v>1</v>
      </c>
    </row>
    <row r="28" spans="1:78" x14ac:dyDescent="0.2">
      <c r="A28" t="s">
        <v>26</v>
      </c>
      <c r="B28" t="s">
        <v>1471</v>
      </c>
      <c r="C28">
        <v>6563200</v>
      </c>
      <c r="D28">
        <v>10667000</v>
      </c>
      <c r="F28">
        <v>12978000</v>
      </c>
      <c r="H28">
        <v>12007000</v>
      </c>
      <c r="K28">
        <v>8650600</v>
      </c>
      <c r="L28">
        <v>7961900</v>
      </c>
      <c r="O28">
        <v>11896000</v>
      </c>
      <c r="P28">
        <v>13442000</v>
      </c>
      <c r="Q28">
        <v>12357000</v>
      </c>
      <c r="R28">
        <v>15167000</v>
      </c>
      <c r="S28">
        <v>9937100</v>
      </c>
      <c r="T28">
        <v>13332000</v>
      </c>
      <c r="U28">
        <v>11193000</v>
      </c>
      <c r="V28">
        <v>9946400</v>
      </c>
      <c r="W28">
        <v>10075000</v>
      </c>
      <c r="X28">
        <v>12301000</v>
      </c>
      <c r="Y28">
        <v>8968100</v>
      </c>
      <c r="AA28" s="8">
        <v>11550000</v>
      </c>
      <c r="AB28" s="8">
        <v>11595000</v>
      </c>
      <c r="AC28" s="8">
        <v>10429000</v>
      </c>
      <c r="AE28">
        <v>10090000</v>
      </c>
      <c r="AF28">
        <v>9769800</v>
      </c>
      <c r="AG28">
        <v>10723000</v>
      </c>
      <c r="AH28">
        <v>9752800</v>
      </c>
      <c r="AJ28">
        <v>12004000</v>
      </c>
      <c r="AM28">
        <v>4.8856999999999999</v>
      </c>
      <c r="AN28">
        <v>69</v>
      </c>
      <c r="AO28">
        <v>4</v>
      </c>
      <c r="AP28">
        <v>18.399999999999999</v>
      </c>
      <c r="AQ28" s="7">
        <v>10069400</v>
      </c>
      <c r="AR28" s="7">
        <v>12007000</v>
      </c>
      <c r="AS28" s="7">
        <v>8306250</v>
      </c>
      <c r="AT28" s="7">
        <v>13215500</v>
      </c>
      <c r="AU28" s="7">
        <v>11102125</v>
      </c>
      <c r="AV28" s="7">
        <v>10448033.333333334</v>
      </c>
      <c r="AW28" s="7">
        <v>11191333.333333334</v>
      </c>
      <c r="AX28" s="7">
        <v>10083900</v>
      </c>
      <c r="AY28" s="7">
        <v>12004000</v>
      </c>
      <c r="AZ28" s="7">
        <f t="shared" si="1"/>
        <v>1</v>
      </c>
      <c r="BA28" s="7">
        <f t="shared" si="2"/>
        <v>1</v>
      </c>
      <c r="BB28" s="7">
        <f t="shared" si="3"/>
        <v>1</v>
      </c>
      <c r="BC28" s="7">
        <f t="shared" si="4"/>
        <v>1</v>
      </c>
      <c r="BD28" s="7">
        <f t="shared" si="5"/>
        <v>1</v>
      </c>
      <c r="BE28" s="7">
        <f t="shared" si="6"/>
        <v>1</v>
      </c>
      <c r="BF28" s="7">
        <f t="shared" si="7"/>
        <v>1</v>
      </c>
      <c r="BG28" s="7">
        <f t="shared" si="8"/>
        <v>1</v>
      </c>
      <c r="BH28" s="7">
        <f t="shared" si="9"/>
        <v>1</v>
      </c>
      <c r="BI28" s="7">
        <f t="shared" si="10"/>
        <v>2</v>
      </c>
      <c r="BJ28" s="7">
        <f t="shared" si="11"/>
        <v>2</v>
      </c>
      <c r="BK28" s="7">
        <f t="shared" si="12"/>
        <v>2</v>
      </c>
      <c r="BL28" s="7">
        <f t="shared" si="13"/>
        <v>2</v>
      </c>
      <c r="BM28" s="7">
        <f t="shared" si="14"/>
        <v>1</v>
      </c>
      <c r="BN28" s="7">
        <f t="shared" si="15"/>
        <v>0</v>
      </c>
      <c r="BO28" s="7">
        <f t="shared" si="16"/>
        <v>0</v>
      </c>
      <c r="BP28" s="7">
        <f t="shared" si="17"/>
        <v>1</v>
      </c>
      <c r="BQ28" s="7">
        <f t="shared" si="18"/>
        <v>0</v>
      </c>
      <c r="BR28" s="7">
        <f t="shared" si="19"/>
        <v>0</v>
      </c>
      <c r="BS28" s="7">
        <f t="shared" si="20"/>
        <v>1</v>
      </c>
      <c r="BT28" s="7">
        <f t="shared" si="21"/>
        <v>0</v>
      </c>
      <c r="BU28" s="7">
        <f t="shared" si="22"/>
        <v>0</v>
      </c>
      <c r="BV28" s="7">
        <f t="shared" si="23"/>
        <v>1</v>
      </c>
      <c r="BW28" s="7">
        <f t="shared" si="24"/>
        <v>0</v>
      </c>
      <c r="BX28" s="7">
        <f t="shared" si="25"/>
        <v>0</v>
      </c>
      <c r="BY28" s="6">
        <f t="shared" si="26"/>
        <v>1</v>
      </c>
      <c r="BZ28" s="6">
        <f t="shared" si="27"/>
        <v>1</v>
      </c>
    </row>
    <row r="29" spans="1:78" x14ac:dyDescent="0.2">
      <c r="A29" t="s">
        <v>27</v>
      </c>
      <c r="B29" t="s">
        <v>1494</v>
      </c>
      <c r="AH29">
        <v>1790300</v>
      </c>
      <c r="AM29">
        <v>5.9924999999999997</v>
      </c>
      <c r="AN29">
        <v>11</v>
      </c>
      <c r="AO29">
        <v>2</v>
      </c>
      <c r="AP29">
        <v>12.6</v>
      </c>
      <c r="AQ29" s="7"/>
      <c r="AR29" s="7"/>
      <c r="AS29" s="7"/>
      <c r="AT29" s="7"/>
      <c r="AU29" s="7"/>
      <c r="AV29" s="7"/>
      <c r="AW29" s="7"/>
      <c r="AX29" s="7">
        <v>1790300</v>
      </c>
      <c r="AY29" s="7"/>
      <c r="AZ29" s="7">
        <f t="shared" si="1"/>
        <v>0</v>
      </c>
      <c r="BA29" s="7">
        <f t="shared" si="2"/>
        <v>0</v>
      </c>
      <c r="BB29" s="7">
        <f t="shared" si="3"/>
        <v>0</v>
      </c>
      <c r="BC29" s="7">
        <f t="shared" si="4"/>
        <v>0</v>
      </c>
      <c r="BD29" s="7">
        <f t="shared" si="5"/>
        <v>0</v>
      </c>
      <c r="BE29" s="7">
        <f t="shared" si="6"/>
        <v>0</v>
      </c>
      <c r="BF29" s="7">
        <f t="shared" si="7"/>
        <v>0</v>
      </c>
      <c r="BG29" s="7">
        <f t="shared" si="8"/>
        <v>1</v>
      </c>
      <c r="BH29" s="7">
        <f t="shared" si="9"/>
        <v>0</v>
      </c>
      <c r="BI29" s="7">
        <f t="shared" si="10"/>
        <v>0</v>
      </c>
      <c r="BJ29" s="7">
        <f t="shared" si="11"/>
        <v>0</v>
      </c>
      <c r="BK29" s="7">
        <f t="shared" si="12"/>
        <v>0</v>
      </c>
      <c r="BL29" s="7">
        <f t="shared" si="13"/>
        <v>1</v>
      </c>
      <c r="BM29" s="7">
        <f t="shared" si="14"/>
        <v>0</v>
      </c>
      <c r="BN29" s="7">
        <f t="shared" si="15"/>
        <v>0</v>
      </c>
      <c r="BO29" s="7">
        <f t="shared" si="16"/>
        <v>0</v>
      </c>
      <c r="BP29" s="7">
        <f t="shared" si="17"/>
        <v>0</v>
      </c>
      <c r="BQ29" s="7">
        <f t="shared" si="18"/>
        <v>0</v>
      </c>
      <c r="BR29" s="7">
        <f t="shared" si="19"/>
        <v>0</v>
      </c>
      <c r="BS29" s="7">
        <f t="shared" si="20"/>
        <v>0</v>
      </c>
      <c r="BT29" s="7">
        <f t="shared" si="21"/>
        <v>0</v>
      </c>
      <c r="BU29" s="7">
        <f t="shared" si="22"/>
        <v>0</v>
      </c>
      <c r="BV29" s="7">
        <f t="shared" si="23"/>
        <v>0</v>
      </c>
      <c r="BW29" s="7">
        <f t="shared" si="24"/>
        <v>1</v>
      </c>
      <c r="BX29" s="7">
        <f t="shared" si="25"/>
        <v>0</v>
      </c>
      <c r="BY29" s="6">
        <f t="shared" si="26"/>
        <v>1</v>
      </c>
      <c r="BZ29" s="6">
        <f t="shared" si="27"/>
        <v>0</v>
      </c>
    </row>
    <row r="30" spans="1:78" x14ac:dyDescent="0.2">
      <c r="A30" t="s">
        <v>28</v>
      </c>
      <c r="B30" t="s">
        <v>1495</v>
      </c>
      <c r="W30">
        <v>1710300</v>
      </c>
      <c r="X30">
        <v>1844500</v>
      </c>
      <c r="Y30">
        <v>1985400</v>
      </c>
      <c r="Z30" s="3">
        <v>1811700</v>
      </c>
      <c r="AE30">
        <v>3259300</v>
      </c>
      <c r="AF30">
        <v>3353500</v>
      </c>
      <c r="AG30">
        <v>3923900</v>
      </c>
      <c r="AH30">
        <v>3706400</v>
      </c>
      <c r="AM30">
        <v>10.641</v>
      </c>
      <c r="AN30">
        <v>26</v>
      </c>
      <c r="AO30">
        <v>3</v>
      </c>
      <c r="AP30">
        <v>8.1</v>
      </c>
      <c r="AQ30" s="7"/>
      <c r="AR30" s="7"/>
      <c r="AS30" s="7"/>
      <c r="AT30" s="7"/>
      <c r="AU30" s="7"/>
      <c r="AV30" s="7">
        <v>1837975</v>
      </c>
      <c r="AW30" s="7"/>
      <c r="AX30" s="7">
        <v>3560775</v>
      </c>
      <c r="AY30" s="7"/>
      <c r="AZ30" s="7">
        <f t="shared" si="1"/>
        <v>0</v>
      </c>
      <c r="BA30" s="7">
        <f t="shared" si="2"/>
        <v>0</v>
      </c>
      <c r="BB30" s="7">
        <f t="shared" si="3"/>
        <v>0</v>
      </c>
      <c r="BC30" s="7">
        <f t="shared" si="4"/>
        <v>0</v>
      </c>
      <c r="BD30" s="7">
        <f t="shared" si="5"/>
        <v>0</v>
      </c>
      <c r="BE30" s="7">
        <f t="shared" si="6"/>
        <v>1</v>
      </c>
      <c r="BF30" s="7">
        <f t="shared" si="7"/>
        <v>0</v>
      </c>
      <c r="BG30" s="7">
        <f t="shared" si="8"/>
        <v>1</v>
      </c>
      <c r="BH30" s="7">
        <f t="shared" si="9"/>
        <v>0</v>
      </c>
      <c r="BI30" s="7">
        <f t="shared" si="10"/>
        <v>0</v>
      </c>
      <c r="BJ30" s="7">
        <f t="shared" si="11"/>
        <v>0</v>
      </c>
      <c r="BK30" s="7">
        <f t="shared" si="12"/>
        <v>1</v>
      </c>
      <c r="BL30" s="7">
        <f t="shared" si="13"/>
        <v>1</v>
      </c>
      <c r="BM30" s="7">
        <f t="shared" si="14"/>
        <v>0</v>
      </c>
      <c r="BN30" s="7">
        <f t="shared" si="15"/>
        <v>0</v>
      </c>
      <c r="BO30" s="7">
        <f t="shared" si="16"/>
        <v>0</v>
      </c>
      <c r="BP30" s="7">
        <f t="shared" si="17"/>
        <v>0</v>
      </c>
      <c r="BQ30" s="7">
        <f t="shared" si="18"/>
        <v>0</v>
      </c>
      <c r="BR30" s="7">
        <f t="shared" si="19"/>
        <v>0</v>
      </c>
      <c r="BS30" s="7">
        <f t="shared" si="20"/>
        <v>0</v>
      </c>
      <c r="BT30" s="7">
        <f t="shared" si="21"/>
        <v>1</v>
      </c>
      <c r="BU30" s="7">
        <f t="shared" si="22"/>
        <v>0</v>
      </c>
      <c r="BV30" s="7">
        <f t="shared" si="23"/>
        <v>0</v>
      </c>
      <c r="BW30" s="7">
        <f t="shared" si="24"/>
        <v>1</v>
      </c>
      <c r="BX30" s="7">
        <f t="shared" si="25"/>
        <v>0</v>
      </c>
      <c r="BY30" s="6">
        <f t="shared" si="26"/>
        <v>1</v>
      </c>
      <c r="BZ30" s="6">
        <f t="shared" si="27"/>
        <v>0</v>
      </c>
    </row>
    <row r="31" spans="1:78" x14ac:dyDescent="0.2">
      <c r="A31" t="s">
        <v>29</v>
      </c>
      <c r="B31" t="s">
        <v>1496</v>
      </c>
      <c r="D31">
        <v>1839400</v>
      </c>
      <c r="I31">
        <v>2467100</v>
      </c>
      <c r="L31">
        <v>2146300</v>
      </c>
      <c r="M31">
        <v>2403200</v>
      </c>
      <c r="N31">
        <v>1769100</v>
      </c>
      <c r="O31">
        <v>1923000</v>
      </c>
      <c r="P31">
        <v>1811200</v>
      </c>
      <c r="Q31">
        <v>1693800</v>
      </c>
      <c r="T31">
        <v>1870100</v>
      </c>
      <c r="W31">
        <v>1688500</v>
      </c>
      <c r="Z31" s="3">
        <v>1412700</v>
      </c>
      <c r="AA31" s="8">
        <v>2827300</v>
      </c>
      <c r="AB31" s="8">
        <v>1750400</v>
      </c>
      <c r="AF31">
        <v>1340800</v>
      </c>
      <c r="AM31">
        <v>25.696999999999999</v>
      </c>
      <c r="AN31">
        <v>43</v>
      </c>
      <c r="AO31">
        <v>4</v>
      </c>
      <c r="AP31">
        <v>15.7</v>
      </c>
      <c r="AQ31" s="7">
        <v>1839400</v>
      </c>
      <c r="AR31" s="7">
        <v>2467100</v>
      </c>
      <c r="AS31" s="7">
        <v>2106200</v>
      </c>
      <c r="AT31" s="7">
        <v>1809333.3333333333</v>
      </c>
      <c r="AU31" s="7">
        <v>1870100</v>
      </c>
      <c r="AV31" s="7">
        <v>1550600</v>
      </c>
      <c r="AW31" s="7">
        <v>2288850</v>
      </c>
      <c r="AX31" s="7">
        <v>1340800</v>
      </c>
      <c r="AY31" s="7"/>
      <c r="AZ31" s="7">
        <f t="shared" si="1"/>
        <v>1</v>
      </c>
      <c r="BA31" s="7">
        <f t="shared" si="2"/>
        <v>1</v>
      </c>
      <c r="BB31" s="7">
        <f t="shared" si="3"/>
        <v>1</v>
      </c>
      <c r="BC31" s="7">
        <f t="shared" si="4"/>
        <v>1</v>
      </c>
      <c r="BD31" s="7">
        <f t="shared" si="5"/>
        <v>1</v>
      </c>
      <c r="BE31" s="7">
        <f t="shared" si="6"/>
        <v>1</v>
      </c>
      <c r="BF31" s="7">
        <f t="shared" si="7"/>
        <v>1</v>
      </c>
      <c r="BG31" s="7">
        <f t="shared" si="8"/>
        <v>1</v>
      </c>
      <c r="BH31" s="7">
        <f t="shared" si="9"/>
        <v>0</v>
      </c>
      <c r="BI31" s="7">
        <f t="shared" si="10"/>
        <v>2</v>
      </c>
      <c r="BJ31" s="7">
        <f t="shared" si="11"/>
        <v>2</v>
      </c>
      <c r="BK31" s="7">
        <f t="shared" si="12"/>
        <v>2</v>
      </c>
      <c r="BL31" s="7">
        <f t="shared" si="13"/>
        <v>1</v>
      </c>
      <c r="BM31" s="7">
        <f t="shared" si="14"/>
        <v>1</v>
      </c>
      <c r="BN31" s="7">
        <f t="shared" si="15"/>
        <v>0</v>
      </c>
      <c r="BO31" s="7">
        <f t="shared" si="16"/>
        <v>0</v>
      </c>
      <c r="BP31" s="7">
        <f t="shared" si="17"/>
        <v>1</v>
      </c>
      <c r="BQ31" s="7">
        <f t="shared" si="18"/>
        <v>0</v>
      </c>
      <c r="BR31" s="7">
        <f t="shared" si="19"/>
        <v>0</v>
      </c>
      <c r="BS31" s="7">
        <f t="shared" si="20"/>
        <v>1</v>
      </c>
      <c r="BT31" s="7">
        <f t="shared" si="21"/>
        <v>0</v>
      </c>
      <c r="BU31" s="7">
        <f t="shared" si="22"/>
        <v>0</v>
      </c>
      <c r="BV31" s="7">
        <f t="shared" si="23"/>
        <v>0</v>
      </c>
      <c r="BW31" s="7">
        <f t="shared" si="24"/>
        <v>1</v>
      </c>
      <c r="BX31" s="7">
        <f t="shared" si="25"/>
        <v>0</v>
      </c>
      <c r="BY31" s="6">
        <f t="shared" si="26"/>
        <v>1</v>
      </c>
      <c r="BZ31" s="6">
        <f t="shared" si="27"/>
        <v>1</v>
      </c>
    </row>
    <row r="32" spans="1:78" x14ac:dyDescent="0.2">
      <c r="A32" t="s">
        <v>30</v>
      </c>
      <c r="B32" t="s">
        <v>1497</v>
      </c>
      <c r="AA32" s="8">
        <v>682770</v>
      </c>
      <c r="AM32">
        <v>5.2754000000000003</v>
      </c>
      <c r="AN32">
        <v>5</v>
      </c>
      <c r="AO32">
        <v>2</v>
      </c>
      <c r="AP32">
        <v>30.3</v>
      </c>
      <c r="AQ32" s="7"/>
      <c r="AR32" s="7"/>
      <c r="AS32" s="7"/>
      <c r="AT32" s="7"/>
      <c r="AU32" s="7"/>
      <c r="AV32" s="7"/>
      <c r="AW32" s="7">
        <v>682770</v>
      </c>
      <c r="AX32" s="7"/>
      <c r="AY32" s="7"/>
      <c r="AZ32" s="7">
        <f t="shared" si="1"/>
        <v>0</v>
      </c>
      <c r="BA32" s="7">
        <f t="shared" si="2"/>
        <v>0</v>
      </c>
      <c r="BB32" s="7">
        <f t="shared" si="3"/>
        <v>0</v>
      </c>
      <c r="BC32" s="7">
        <f t="shared" si="4"/>
        <v>0</v>
      </c>
      <c r="BD32" s="7">
        <f t="shared" si="5"/>
        <v>0</v>
      </c>
      <c r="BE32" s="7">
        <f t="shared" si="6"/>
        <v>0</v>
      </c>
      <c r="BF32" s="7">
        <f t="shared" si="7"/>
        <v>1</v>
      </c>
      <c r="BG32" s="7">
        <f t="shared" si="8"/>
        <v>0</v>
      </c>
      <c r="BH32" s="7">
        <f t="shared" si="9"/>
        <v>0</v>
      </c>
      <c r="BI32" s="7">
        <f t="shared" si="10"/>
        <v>0</v>
      </c>
      <c r="BJ32" s="7">
        <f t="shared" si="11"/>
        <v>0</v>
      </c>
      <c r="BK32" s="7">
        <f t="shared" si="12"/>
        <v>1</v>
      </c>
      <c r="BL32" s="7">
        <f t="shared" si="13"/>
        <v>0</v>
      </c>
      <c r="BM32" s="7">
        <f t="shared" si="14"/>
        <v>0</v>
      </c>
      <c r="BN32" s="7">
        <f t="shared" si="15"/>
        <v>0</v>
      </c>
      <c r="BO32" s="7">
        <f t="shared" si="16"/>
        <v>0</v>
      </c>
      <c r="BP32" s="7">
        <f t="shared" si="17"/>
        <v>0</v>
      </c>
      <c r="BQ32" s="7">
        <f t="shared" si="18"/>
        <v>0</v>
      </c>
      <c r="BR32" s="7">
        <f t="shared" si="19"/>
        <v>0</v>
      </c>
      <c r="BS32" s="7">
        <f t="shared" si="20"/>
        <v>0</v>
      </c>
      <c r="BT32" s="7">
        <f t="shared" si="21"/>
        <v>0</v>
      </c>
      <c r="BU32" s="7">
        <f t="shared" si="22"/>
        <v>1</v>
      </c>
      <c r="BV32" s="7">
        <f t="shared" si="23"/>
        <v>0</v>
      </c>
      <c r="BW32" s="7">
        <f t="shared" si="24"/>
        <v>0</v>
      </c>
      <c r="BX32" s="7">
        <f t="shared" si="25"/>
        <v>0</v>
      </c>
      <c r="BY32" s="6">
        <f t="shared" si="26"/>
        <v>0</v>
      </c>
      <c r="BZ32" s="6">
        <f t="shared" si="27"/>
        <v>1</v>
      </c>
    </row>
    <row r="33" spans="1:78" x14ac:dyDescent="0.2">
      <c r="A33" t="s">
        <v>31</v>
      </c>
      <c r="B33" t="s">
        <v>1471</v>
      </c>
      <c r="AH33">
        <v>3291500</v>
      </c>
      <c r="AM33">
        <v>56.292000000000002</v>
      </c>
      <c r="AN33">
        <v>31</v>
      </c>
      <c r="AO33">
        <v>1</v>
      </c>
      <c r="AP33">
        <v>5.0999999999999996</v>
      </c>
      <c r="AQ33" s="7"/>
      <c r="AR33" s="7"/>
      <c r="AS33" s="7"/>
      <c r="AT33" s="7"/>
      <c r="AU33" s="7"/>
      <c r="AV33" s="7"/>
      <c r="AW33" s="7"/>
      <c r="AX33" s="7">
        <v>3291500</v>
      </c>
      <c r="AY33" s="7"/>
      <c r="AZ33" s="7">
        <f t="shared" si="1"/>
        <v>0</v>
      </c>
      <c r="BA33" s="7">
        <f t="shared" si="2"/>
        <v>0</v>
      </c>
      <c r="BB33" s="7">
        <f t="shared" si="3"/>
        <v>0</v>
      </c>
      <c r="BC33" s="7">
        <f t="shared" si="4"/>
        <v>0</v>
      </c>
      <c r="BD33" s="7">
        <f t="shared" si="5"/>
        <v>0</v>
      </c>
      <c r="BE33" s="7">
        <f t="shared" si="6"/>
        <v>0</v>
      </c>
      <c r="BF33" s="7">
        <f t="shared" si="7"/>
        <v>0</v>
      </c>
      <c r="BG33" s="7">
        <f t="shared" si="8"/>
        <v>1</v>
      </c>
      <c r="BH33" s="7">
        <f t="shared" si="9"/>
        <v>0</v>
      </c>
      <c r="BI33" s="7">
        <f t="shared" si="10"/>
        <v>0</v>
      </c>
      <c r="BJ33" s="7">
        <f t="shared" si="11"/>
        <v>0</v>
      </c>
      <c r="BK33" s="7">
        <f t="shared" si="12"/>
        <v>0</v>
      </c>
      <c r="BL33" s="7">
        <f t="shared" si="13"/>
        <v>1</v>
      </c>
      <c r="BM33" s="7">
        <f t="shared" si="14"/>
        <v>0</v>
      </c>
      <c r="BN33" s="7">
        <f t="shared" si="15"/>
        <v>0</v>
      </c>
      <c r="BO33" s="7">
        <f t="shared" si="16"/>
        <v>0</v>
      </c>
      <c r="BP33" s="7">
        <f t="shared" si="17"/>
        <v>0</v>
      </c>
      <c r="BQ33" s="7">
        <f t="shared" si="18"/>
        <v>0</v>
      </c>
      <c r="BR33" s="7">
        <f t="shared" si="19"/>
        <v>0</v>
      </c>
      <c r="BS33" s="7">
        <f t="shared" si="20"/>
        <v>0</v>
      </c>
      <c r="BT33" s="7">
        <f t="shared" si="21"/>
        <v>0</v>
      </c>
      <c r="BU33" s="7">
        <f t="shared" si="22"/>
        <v>0</v>
      </c>
      <c r="BV33" s="7">
        <f t="shared" si="23"/>
        <v>0</v>
      </c>
      <c r="BW33" s="7">
        <f t="shared" si="24"/>
        <v>1</v>
      </c>
      <c r="BX33" s="7">
        <f t="shared" si="25"/>
        <v>0</v>
      </c>
      <c r="BY33" s="6">
        <f t="shared" si="26"/>
        <v>1</v>
      </c>
      <c r="BZ33" s="6">
        <f t="shared" si="27"/>
        <v>0</v>
      </c>
    </row>
    <row r="34" spans="1:78" x14ac:dyDescent="0.2">
      <c r="A34" t="s">
        <v>32</v>
      </c>
      <c r="B34" t="s">
        <v>1471</v>
      </c>
      <c r="AH34">
        <v>406300</v>
      </c>
      <c r="AM34">
        <v>2.0015000000000001</v>
      </c>
      <c r="AN34">
        <v>10</v>
      </c>
      <c r="AO34">
        <v>1</v>
      </c>
      <c r="AP34">
        <v>12.4</v>
      </c>
      <c r="AQ34" s="7"/>
      <c r="AR34" s="7"/>
      <c r="AS34" s="7"/>
      <c r="AT34" s="7"/>
      <c r="AU34" s="7"/>
      <c r="AV34" s="7"/>
      <c r="AW34" s="7"/>
      <c r="AX34" s="7">
        <v>406300</v>
      </c>
      <c r="AY34" s="7"/>
      <c r="AZ34" s="7">
        <f t="shared" si="1"/>
        <v>0</v>
      </c>
      <c r="BA34" s="7">
        <f t="shared" si="2"/>
        <v>0</v>
      </c>
      <c r="BB34" s="7">
        <f t="shared" si="3"/>
        <v>0</v>
      </c>
      <c r="BC34" s="7">
        <f t="shared" si="4"/>
        <v>0</v>
      </c>
      <c r="BD34" s="7">
        <f t="shared" si="5"/>
        <v>0</v>
      </c>
      <c r="BE34" s="7">
        <f t="shared" si="6"/>
        <v>0</v>
      </c>
      <c r="BF34" s="7">
        <f t="shared" si="7"/>
        <v>0</v>
      </c>
      <c r="BG34" s="7">
        <f t="shared" si="8"/>
        <v>1</v>
      </c>
      <c r="BH34" s="7">
        <f t="shared" si="9"/>
        <v>0</v>
      </c>
      <c r="BI34" s="7">
        <f t="shared" si="10"/>
        <v>0</v>
      </c>
      <c r="BJ34" s="7">
        <f t="shared" si="11"/>
        <v>0</v>
      </c>
      <c r="BK34" s="7">
        <f t="shared" si="12"/>
        <v>0</v>
      </c>
      <c r="BL34" s="7">
        <f t="shared" si="13"/>
        <v>1</v>
      </c>
      <c r="BM34" s="7">
        <f t="shared" si="14"/>
        <v>0</v>
      </c>
      <c r="BN34" s="7">
        <f t="shared" si="15"/>
        <v>0</v>
      </c>
      <c r="BO34" s="7">
        <f t="shared" si="16"/>
        <v>0</v>
      </c>
      <c r="BP34" s="7">
        <f t="shared" si="17"/>
        <v>0</v>
      </c>
      <c r="BQ34" s="7">
        <f t="shared" si="18"/>
        <v>0</v>
      </c>
      <c r="BR34" s="7">
        <f t="shared" si="19"/>
        <v>0</v>
      </c>
      <c r="BS34" s="7">
        <f t="shared" si="20"/>
        <v>0</v>
      </c>
      <c r="BT34" s="7">
        <f t="shared" si="21"/>
        <v>0</v>
      </c>
      <c r="BU34" s="7">
        <f t="shared" si="22"/>
        <v>0</v>
      </c>
      <c r="BV34" s="7">
        <f t="shared" si="23"/>
        <v>0</v>
      </c>
      <c r="BW34" s="7">
        <f t="shared" si="24"/>
        <v>1</v>
      </c>
      <c r="BX34" s="7">
        <f t="shared" si="25"/>
        <v>0</v>
      </c>
      <c r="BY34" s="6">
        <f t="shared" si="26"/>
        <v>1</v>
      </c>
      <c r="BZ34" s="6">
        <f t="shared" si="27"/>
        <v>0</v>
      </c>
    </row>
    <row r="35" spans="1:78" x14ac:dyDescent="0.2">
      <c r="A35" t="s">
        <v>33</v>
      </c>
      <c r="B35" t="s">
        <v>1498</v>
      </c>
      <c r="I35">
        <v>1197400</v>
      </c>
      <c r="AM35">
        <v>1.6487000000000001</v>
      </c>
      <c r="AN35">
        <v>4</v>
      </c>
      <c r="AO35">
        <v>1</v>
      </c>
      <c r="AP35">
        <v>12</v>
      </c>
      <c r="AQ35" s="7"/>
      <c r="AR35" s="7">
        <v>1197400</v>
      </c>
      <c r="AS35" s="7"/>
      <c r="AT35" s="7"/>
      <c r="AU35" s="7"/>
      <c r="AV35" s="7"/>
      <c r="AW35" s="7"/>
      <c r="AX35" s="7"/>
      <c r="AY35" s="7"/>
      <c r="AZ35" s="7">
        <f t="shared" si="1"/>
        <v>0</v>
      </c>
      <c r="BA35" s="7">
        <f t="shared" si="2"/>
        <v>1</v>
      </c>
      <c r="BB35" s="7">
        <f t="shared" si="3"/>
        <v>0</v>
      </c>
      <c r="BC35" s="7">
        <f t="shared" si="4"/>
        <v>0</v>
      </c>
      <c r="BD35" s="7">
        <f t="shared" si="5"/>
        <v>0</v>
      </c>
      <c r="BE35" s="7">
        <f t="shared" si="6"/>
        <v>0</v>
      </c>
      <c r="BF35" s="7">
        <f t="shared" si="7"/>
        <v>0</v>
      </c>
      <c r="BG35" s="7">
        <f t="shared" si="8"/>
        <v>0</v>
      </c>
      <c r="BH35" s="7">
        <f t="shared" si="9"/>
        <v>0</v>
      </c>
      <c r="BI35" s="7">
        <f t="shared" si="10"/>
        <v>1</v>
      </c>
      <c r="BJ35" s="7">
        <f t="shared" si="11"/>
        <v>0</v>
      </c>
      <c r="BK35" s="7">
        <f t="shared" si="12"/>
        <v>0</v>
      </c>
      <c r="BL35" s="7">
        <f t="shared" si="13"/>
        <v>0</v>
      </c>
      <c r="BM35" s="7">
        <f t="shared" si="14"/>
        <v>0</v>
      </c>
      <c r="BN35" s="7">
        <f t="shared" si="15"/>
        <v>1</v>
      </c>
      <c r="BO35" s="7">
        <f t="shared" si="16"/>
        <v>0</v>
      </c>
      <c r="BP35" s="7">
        <f t="shared" si="17"/>
        <v>0</v>
      </c>
      <c r="BQ35" s="7">
        <f t="shared" si="18"/>
        <v>0</v>
      </c>
      <c r="BR35" s="7">
        <f t="shared" si="19"/>
        <v>0</v>
      </c>
      <c r="BS35" s="7">
        <f t="shared" si="20"/>
        <v>0</v>
      </c>
      <c r="BT35" s="7">
        <f t="shared" si="21"/>
        <v>0</v>
      </c>
      <c r="BU35" s="7">
        <f t="shared" si="22"/>
        <v>0</v>
      </c>
      <c r="BV35" s="7">
        <f t="shared" si="23"/>
        <v>0</v>
      </c>
      <c r="BW35" s="7">
        <f t="shared" si="24"/>
        <v>0</v>
      </c>
      <c r="BX35" s="7">
        <f t="shared" si="25"/>
        <v>0</v>
      </c>
      <c r="BY35" s="6">
        <f t="shared" si="26"/>
        <v>1</v>
      </c>
      <c r="BZ35" s="6">
        <f t="shared" si="27"/>
        <v>0</v>
      </c>
    </row>
    <row r="36" spans="1:78" x14ac:dyDescent="0.2">
      <c r="A36" t="s">
        <v>34</v>
      </c>
      <c r="B36" t="s">
        <v>1499</v>
      </c>
      <c r="AA36" s="8">
        <v>751830</v>
      </c>
      <c r="AM36">
        <v>2.3864999999999998</v>
      </c>
      <c r="AN36">
        <v>2</v>
      </c>
      <c r="AO36">
        <v>1</v>
      </c>
      <c r="AP36">
        <v>8.8000000000000007</v>
      </c>
      <c r="AQ36" s="7"/>
      <c r="AR36" s="7"/>
      <c r="AS36" s="7"/>
      <c r="AT36" s="7"/>
      <c r="AU36" s="7"/>
      <c r="AV36" s="7"/>
      <c r="AW36" s="7">
        <v>751830</v>
      </c>
      <c r="AX36" s="7"/>
      <c r="AY36" s="7"/>
      <c r="AZ36" s="7">
        <f t="shared" si="1"/>
        <v>0</v>
      </c>
      <c r="BA36" s="7">
        <f t="shared" si="2"/>
        <v>0</v>
      </c>
      <c r="BB36" s="7">
        <f t="shared" si="3"/>
        <v>0</v>
      </c>
      <c r="BC36" s="7">
        <f t="shared" si="4"/>
        <v>0</v>
      </c>
      <c r="BD36" s="7">
        <f t="shared" si="5"/>
        <v>0</v>
      </c>
      <c r="BE36" s="7">
        <f t="shared" si="6"/>
        <v>0</v>
      </c>
      <c r="BF36" s="7">
        <f t="shared" si="7"/>
        <v>1</v>
      </c>
      <c r="BG36" s="7">
        <f t="shared" si="8"/>
        <v>0</v>
      </c>
      <c r="BH36" s="7">
        <f t="shared" si="9"/>
        <v>0</v>
      </c>
      <c r="BI36" s="7">
        <f t="shared" si="10"/>
        <v>0</v>
      </c>
      <c r="BJ36" s="7">
        <f t="shared" si="11"/>
        <v>0</v>
      </c>
      <c r="BK36" s="7">
        <f t="shared" si="12"/>
        <v>1</v>
      </c>
      <c r="BL36" s="7">
        <f t="shared" si="13"/>
        <v>0</v>
      </c>
      <c r="BM36" s="7">
        <f t="shared" si="14"/>
        <v>0</v>
      </c>
      <c r="BN36" s="7">
        <f t="shared" si="15"/>
        <v>0</v>
      </c>
      <c r="BO36" s="7">
        <f t="shared" si="16"/>
        <v>0</v>
      </c>
      <c r="BP36" s="7">
        <f t="shared" si="17"/>
        <v>0</v>
      </c>
      <c r="BQ36" s="7">
        <f t="shared" si="18"/>
        <v>0</v>
      </c>
      <c r="BR36" s="7">
        <f t="shared" si="19"/>
        <v>0</v>
      </c>
      <c r="BS36" s="7">
        <f t="shared" si="20"/>
        <v>0</v>
      </c>
      <c r="BT36" s="7">
        <f t="shared" si="21"/>
        <v>0</v>
      </c>
      <c r="BU36" s="7">
        <f t="shared" si="22"/>
        <v>1</v>
      </c>
      <c r="BV36" s="7">
        <f t="shared" si="23"/>
        <v>0</v>
      </c>
      <c r="BW36" s="7">
        <f t="shared" si="24"/>
        <v>0</v>
      </c>
      <c r="BX36" s="7">
        <f t="shared" si="25"/>
        <v>0</v>
      </c>
      <c r="BY36" s="6">
        <f t="shared" si="26"/>
        <v>0</v>
      </c>
      <c r="BZ36" s="6">
        <f t="shared" si="27"/>
        <v>1</v>
      </c>
    </row>
    <row r="37" spans="1:78" x14ac:dyDescent="0.2">
      <c r="A37" t="s">
        <v>35</v>
      </c>
      <c r="B37" t="s">
        <v>1471</v>
      </c>
      <c r="I37">
        <v>1221400</v>
      </c>
      <c r="AM37">
        <v>11.353</v>
      </c>
      <c r="AN37">
        <v>22</v>
      </c>
      <c r="AO37">
        <v>3</v>
      </c>
      <c r="AP37">
        <v>16.5</v>
      </c>
      <c r="AQ37" s="7"/>
      <c r="AR37" s="7">
        <v>1221400</v>
      </c>
      <c r="AS37" s="7"/>
      <c r="AT37" s="7"/>
      <c r="AU37" s="7"/>
      <c r="AV37" s="7"/>
      <c r="AW37" s="7"/>
      <c r="AX37" s="7"/>
      <c r="AY37" s="7"/>
      <c r="AZ37" s="7">
        <f t="shared" si="1"/>
        <v>0</v>
      </c>
      <c r="BA37" s="7">
        <f t="shared" si="2"/>
        <v>1</v>
      </c>
      <c r="BB37" s="7">
        <f t="shared" si="3"/>
        <v>0</v>
      </c>
      <c r="BC37" s="7">
        <f t="shared" si="4"/>
        <v>0</v>
      </c>
      <c r="BD37" s="7">
        <f t="shared" si="5"/>
        <v>0</v>
      </c>
      <c r="BE37" s="7">
        <f t="shared" si="6"/>
        <v>0</v>
      </c>
      <c r="BF37" s="7">
        <f t="shared" si="7"/>
        <v>0</v>
      </c>
      <c r="BG37" s="7">
        <f t="shared" si="8"/>
        <v>0</v>
      </c>
      <c r="BH37" s="7">
        <f t="shared" si="9"/>
        <v>0</v>
      </c>
      <c r="BI37" s="7">
        <f t="shared" si="10"/>
        <v>1</v>
      </c>
      <c r="BJ37" s="7">
        <f t="shared" si="11"/>
        <v>0</v>
      </c>
      <c r="BK37" s="7">
        <f t="shared" si="12"/>
        <v>0</v>
      </c>
      <c r="BL37" s="7">
        <f t="shared" si="13"/>
        <v>0</v>
      </c>
      <c r="BM37" s="7">
        <f t="shared" si="14"/>
        <v>0</v>
      </c>
      <c r="BN37" s="7">
        <f t="shared" si="15"/>
        <v>1</v>
      </c>
      <c r="BO37" s="7">
        <f t="shared" si="16"/>
        <v>0</v>
      </c>
      <c r="BP37" s="7">
        <f t="shared" si="17"/>
        <v>0</v>
      </c>
      <c r="BQ37" s="7">
        <f t="shared" si="18"/>
        <v>0</v>
      </c>
      <c r="BR37" s="7">
        <f t="shared" si="19"/>
        <v>0</v>
      </c>
      <c r="BS37" s="7">
        <f t="shared" si="20"/>
        <v>0</v>
      </c>
      <c r="BT37" s="7">
        <f t="shared" si="21"/>
        <v>0</v>
      </c>
      <c r="BU37" s="7">
        <f t="shared" si="22"/>
        <v>0</v>
      </c>
      <c r="BV37" s="7">
        <f t="shared" si="23"/>
        <v>0</v>
      </c>
      <c r="BW37" s="7">
        <f t="shared" si="24"/>
        <v>0</v>
      </c>
      <c r="BX37" s="7">
        <f t="shared" si="25"/>
        <v>0</v>
      </c>
      <c r="BY37" s="6">
        <f t="shared" si="26"/>
        <v>1</v>
      </c>
      <c r="BZ37" s="6">
        <f t="shared" si="27"/>
        <v>0</v>
      </c>
    </row>
    <row r="38" spans="1:78" x14ac:dyDescent="0.2">
      <c r="A38" t="s">
        <v>36</v>
      </c>
      <c r="B38" t="s">
        <v>1500</v>
      </c>
      <c r="AM38">
        <v>1.2998000000000001</v>
      </c>
      <c r="AN38">
        <v>1</v>
      </c>
      <c r="AO38">
        <v>1</v>
      </c>
      <c r="AP38">
        <v>11.8</v>
      </c>
      <c r="AQ38" s="7"/>
      <c r="AR38" s="7"/>
      <c r="AS38" s="7"/>
      <c r="AT38" s="7"/>
      <c r="AU38" s="7"/>
      <c r="AV38" s="7"/>
      <c r="AW38" s="7"/>
      <c r="AX38" s="7"/>
      <c r="AY38" s="7"/>
      <c r="AZ38" s="7">
        <f t="shared" si="1"/>
        <v>0</v>
      </c>
      <c r="BA38" s="7">
        <f t="shared" si="2"/>
        <v>0</v>
      </c>
      <c r="BB38" s="7">
        <f t="shared" si="3"/>
        <v>0</v>
      </c>
      <c r="BC38" s="7">
        <f t="shared" si="4"/>
        <v>0</v>
      </c>
      <c r="BD38" s="7">
        <f t="shared" si="5"/>
        <v>0</v>
      </c>
      <c r="BE38" s="7">
        <f t="shared" si="6"/>
        <v>0</v>
      </c>
      <c r="BF38" s="7">
        <f t="shared" si="7"/>
        <v>0</v>
      </c>
      <c r="BG38" s="7">
        <f t="shared" si="8"/>
        <v>0</v>
      </c>
      <c r="BH38" s="7">
        <f t="shared" si="9"/>
        <v>0</v>
      </c>
      <c r="BI38" s="7">
        <f t="shared" si="10"/>
        <v>0</v>
      </c>
      <c r="BJ38" s="7">
        <f t="shared" si="11"/>
        <v>0</v>
      </c>
      <c r="BK38" s="7">
        <f t="shared" si="12"/>
        <v>0</v>
      </c>
      <c r="BL38" s="7">
        <f t="shared" si="13"/>
        <v>0</v>
      </c>
      <c r="BM38" s="7">
        <f t="shared" si="14"/>
        <v>0</v>
      </c>
      <c r="BN38" s="7">
        <f t="shared" si="15"/>
        <v>0</v>
      </c>
      <c r="BO38" s="7">
        <f t="shared" si="16"/>
        <v>0</v>
      </c>
      <c r="BP38" s="7">
        <f t="shared" si="17"/>
        <v>0</v>
      </c>
      <c r="BQ38" s="7">
        <f t="shared" si="18"/>
        <v>0</v>
      </c>
      <c r="BR38" s="7">
        <f t="shared" si="19"/>
        <v>0</v>
      </c>
      <c r="BS38" s="7">
        <f t="shared" si="20"/>
        <v>0</v>
      </c>
      <c r="BT38" s="7">
        <f t="shared" si="21"/>
        <v>0</v>
      </c>
      <c r="BU38" s="7">
        <f t="shared" si="22"/>
        <v>0</v>
      </c>
      <c r="BV38" s="7">
        <f t="shared" si="23"/>
        <v>0</v>
      </c>
      <c r="BW38" s="7">
        <f t="shared" si="24"/>
        <v>0</v>
      </c>
      <c r="BX38" s="7">
        <f t="shared" si="25"/>
        <v>0</v>
      </c>
      <c r="BY38" s="6">
        <f t="shared" si="26"/>
        <v>0</v>
      </c>
      <c r="BZ38" s="6">
        <f t="shared" si="27"/>
        <v>0</v>
      </c>
    </row>
    <row r="39" spans="1:78" x14ac:dyDescent="0.2">
      <c r="A39" t="s">
        <v>37</v>
      </c>
      <c r="B39" t="s">
        <v>1501</v>
      </c>
      <c r="C39">
        <v>55335000</v>
      </c>
      <c r="D39">
        <v>59731000</v>
      </c>
      <c r="E39">
        <v>60307000</v>
      </c>
      <c r="F39">
        <v>50196000</v>
      </c>
      <c r="G39">
        <v>64565000</v>
      </c>
      <c r="H39">
        <v>63113000</v>
      </c>
      <c r="I39">
        <v>88532000</v>
      </c>
      <c r="J39">
        <v>74793000</v>
      </c>
      <c r="K39">
        <v>69921000</v>
      </c>
      <c r="L39">
        <v>64191000</v>
      </c>
      <c r="M39">
        <v>70978000</v>
      </c>
      <c r="N39">
        <v>58666000</v>
      </c>
      <c r="O39">
        <v>69579000</v>
      </c>
      <c r="P39">
        <v>70894000</v>
      </c>
      <c r="Q39">
        <v>56767000</v>
      </c>
      <c r="R39">
        <v>72632000</v>
      </c>
      <c r="S39">
        <v>69962000</v>
      </c>
      <c r="T39">
        <v>55708000</v>
      </c>
      <c r="U39">
        <v>60317000</v>
      </c>
      <c r="V39">
        <v>74270000</v>
      </c>
      <c r="W39">
        <v>44274000</v>
      </c>
      <c r="X39">
        <v>55830000</v>
      </c>
      <c r="Y39">
        <v>54151000</v>
      </c>
      <c r="Z39" s="3">
        <v>55899000</v>
      </c>
      <c r="AA39" s="8">
        <v>38491000</v>
      </c>
      <c r="AB39" s="8">
        <v>64513000</v>
      </c>
      <c r="AC39" s="8">
        <v>73645000</v>
      </c>
      <c r="AD39" s="8">
        <v>59323000</v>
      </c>
      <c r="AE39">
        <v>45888000</v>
      </c>
      <c r="AF39">
        <v>41744000</v>
      </c>
      <c r="AG39">
        <v>56128000</v>
      </c>
      <c r="AH39">
        <v>45952000</v>
      </c>
      <c r="AI39">
        <v>60484000</v>
      </c>
      <c r="AJ39">
        <v>55306000</v>
      </c>
      <c r="AK39">
        <v>54261000</v>
      </c>
      <c r="AL39">
        <v>64468000</v>
      </c>
      <c r="AM39">
        <v>271.17</v>
      </c>
      <c r="AN39">
        <v>774</v>
      </c>
      <c r="AO39">
        <v>31</v>
      </c>
      <c r="AP39">
        <v>37.4</v>
      </c>
      <c r="AQ39" s="7">
        <v>56392250</v>
      </c>
      <c r="AR39" s="7">
        <v>72750750</v>
      </c>
      <c r="AS39" s="7">
        <v>65939000</v>
      </c>
      <c r="AT39" s="7">
        <v>67468000</v>
      </c>
      <c r="AU39" s="7">
        <v>65064250</v>
      </c>
      <c r="AV39" s="7">
        <v>52538500</v>
      </c>
      <c r="AW39" s="7">
        <v>58993000</v>
      </c>
      <c r="AX39" s="7">
        <v>47428000</v>
      </c>
      <c r="AY39" s="7">
        <v>58629750</v>
      </c>
      <c r="AZ39" s="7">
        <f t="shared" si="1"/>
        <v>1</v>
      </c>
      <c r="BA39" s="7">
        <f t="shared" si="2"/>
        <v>1</v>
      </c>
      <c r="BB39" s="7">
        <f t="shared" si="3"/>
        <v>1</v>
      </c>
      <c r="BC39" s="7">
        <f t="shared" si="4"/>
        <v>1</v>
      </c>
      <c r="BD39" s="7">
        <f t="shared" si="5"/>
        <v>1</v>
      </c>
      <c r="BE39" s="7">
        <f t="shared" si="6"/>
        <v>1</v>
      </c>
      <c r="BF39" s="7">
        <f t="shared" si="7"/>
        <v>1</v>
      </c>
      <c r="BG39" s="7">
        <f t="shared" si="8"/>
        <v>1</v>
      </c>
      <c r="BH39" s="7">
        <f t="shared" si="9"/>
        <v>1</v>
      </c>
      <c r="BI39" s="7">
        <f t="shared" si="10"/>
        <v>2</v>
      </c>
      <c r="BJ39" s="7">
        <f t="shared" si="11"/>
        <v>2</v>
      </c>
      <c r="BK39" s="7">
        <f t="shared" si="12"/>
        <v>2</v>
      </c>
      <c r="BL39" s="7">
        <f t="shared" si="13"/>
        <v>2</v>
      </c>
      <c r="BM39" s="7">
        <f t="shared" si="14"/>
        <v>1</v>
      </c>
      <c r="BN39" s="7">
        <f t="shared" si="15"/>
        <v>0</v>
      </c>
      <c r="BO39" s="7">
        <f t="shared" si="16"/>
        <v>0</v>
      </c>
      <c r="BP39" s="7">
        <f t="shared" si="17"/>
        <v>1</v>
      </c>
      <c r="BQ39" s="7">
        <f t="shared" si="18"/>
        <v>0</v>
      </c>
      <c r="BR39" s="7">
        <f t="shared" si="19"/>
        <v>0</v>
      </c>
      <c r="BS39" s="7">
        <f t="shared" si="20"/>
        <v>1</v>
      </c>
      <c r="BT39" s="7">
        <f t="shared" si="21"/>
        <v>0</v>
      </c>
      <c r="BU39" s="7">
        <f t="shared" si="22"/>
        <v>0</v>
      </c>
      <c r="BV39" s="7">
        <f t="shared" si="23"/>
        <v>1</v>
      </c>
      <c r="BW39" s="7">
        <f t="shared" si="24"/>
        <v>0</v>
      </c>
      <c r="BX39" s="7">
        <f t="shared" si="25"/>
        <v>0</v>
      </c>
      <c r="BY39" s="6">
        <f t="shared" si="26"/>
        <v>1</v>
      </c>
      <c r="BZ39" s="6">
        <f t="shared" si="27"/>
        <v>1</v>
      </c>
    </row>
    <row r="40" spans="1:78" x14ac:dyDescent="0.2">
      <c r="A40" t="s">
        <v>38</v>
      </c>
      <c r="B40" t="s">
        <v>1502</v>
      </c>
      <c r="C40">
        <v>4987900</v>
      </c>
      <c r="D40">
        <v>4577300</v>
      </c>
      <c r="E40">
        <v>4101600</v>
      </c>
      <c r="F40">
        <v>4689000</v>
      </c>
      <c r="J40">
        <v>4936700</v>
      </c>
      <c r="N40">
        <v>4706100</v>
      </c>
      <c r="O40">
        <v>4920500</v>
      </c>
      <c r="P40">
        <v>4216400</v>
      </c>
      <c r="Q40">
        <v>3820900</v>
      </c>
      <c r="S40">
        <v>4517600</v>
      </c>
      <c r="U40">
        <v>3950100</v>
      </c>
      <c r="V40">
        <v>4713700</v>
      </c>
      <c r="W40">
        <v>4877200</v>
      </c>
      <c r="X40">
        <v>5922000</v>
      </c>
      <c r="Y40">
        <v>3945300</v>
      </c>
      <c r="AA40" s="8">
        <v>9599800</v>
      </c>
      <c r="AC40" s="8">
        <v>4639600</v>
      </c>
      <c r="AD40" s="8">
        <v>4209500</v>
      </c>
      <c r="AE40">
        <v>4360900</v>
      </c>
      <c r="AF40">
        <v>5675900</v>
      </c>
      <c r="AG40">
        <v>4970900</v>
      </c>
      <c r="AH40">
        <v>5585900</v>
      </c>
      <c r="AI40">
        <v>5068400</v>
      </c>
      <c r="AJ40">
        <v>4878700</v>
      </c>
      <c r="AK40">
        <v>5010200</v>
      </c>
      <c r="AL40">
        <v>4357300</v>
      </c>
      <c r="AM40">
        <v>11.581</v>
      </c>
      <c r="AN40">
        <v>77</v>
      </c>
      <c r="AO40">
        <v>3</v>
      </c>
      <c r="AP40">
        <v>19.5</v>
      </c>
      <c r="AQ40" s="7">
        <v>4588950</v>
      </c>
      <c r="AR40" s="7">
        <v>4936700</v>
      </c>
      <c r="AS40" s="7">
        <v>4706100</v>
      </c>
      <c r="AT40" s="7">
        <v>4319266.666666667</v>
      </c>
      <c r="AU40" s="7">
        <v>4393800</v>
      </c>
      <c r="AV40" s="7">
        <v>4914833.333333333</v>
      </c>
      <c r="AW40" s="7">
        <v>6149633.333333333</v>
      </c>
      <c r="AX40" s="7">
        <v>5148400</v>
      </c>
      <c r="AY40" s="7">
        <v>4828650</v>
      </c>
      <c r="AZ40" s="7">
        <f t="shared" si="1"/>
        <v>1</v>
      </c>
      <c r="BA40" s="7">
        <f t="shared" si="2"/>
        <v>1</v>
      </c>
      <c r="BB40" s="7">
        <f t="shared" si="3"/>
        <v>1</v>
      </c>
      <c r="BC40" s="7">
        <f t="shared" si="4"/>
        <v>1</v>
      </c>
      <c r="BD40" s="7">
        <f t="shared" si="5"/>
        <v>1</v>
      </c>
      <c r="BE40" s="7">
        <f t="shared" si="6"/>
        <v>1</v>
      </c>
      <c r="BF40" s="7">
        <f t="shared" si="7"/>
        <v>1</v>
      </c>
      <c r="BG40" s="7">
        <f t="shared" si="8"/>
        <v>1</v>
      </c>
      <c r="BH40" s="7">
        <f t="shared" si="9"/>
        <v>1</v>
      </c>
      <c r="BI40" s="7">
        <f t="shared" si="10"/>
        <v>2</v>
      </c>
      <c r="BJ40" s="7">
        <f t="shared" si="11"/>
        <v>2</v>
      </c>
      <c r="BK40" s="7">
        <f t="shared" si="12"/>
        <v>2</v>
      </c>
      <c r="BL40" s="7">
        <f t="shared" si="13"/>
        <v>2</v>
      </c>
      <c r="BM40" s="7">
        <f t="shared" si="14"/>
        <v>1</v>
      </c>
      <c r="BN40" s="7">
        <f t="shared" si="15"/>
        <v>0</v>
      </c>
      <c r="BO40" s="7">
        <f t="shared" si="16"/>
        <v>0</v>
      </c>
      <c r="BP40" s="7">
        <f t="shared" si="17"/>
        <v>1</v>
      </c>
      <c r="BQ40" s="7">
        <f t="shared" si="18"/>
        <v>0</v>
      </c>
      <c r="BR40" s="7">
        <f t="shared" si="19"/>
        <v>0</v>
      </c>
      <c r="BS40" s="7">
        <f t="shared" si="20"/>
        <v>1</v>
      </c>
      <c r="BT40" s="7">
        <f t="shared" si="21"/>
        <v>0</v>
      </c>
      <c r="BU40" s="7">
        <f t="shared" si="22"/>
        <v>0</v>
      </c>
      <c r="BV40" s="7">
        <f t="shared" si="23"/>
        <v>1</v>
      </c>
      <c r="BW40" s="7">
        <f t="shared" si="24"/>
        <v>0</v>
      </c>
      <c r="BX40" s="7">
        <f t="shared" si="25"/>
        <v>0</v>
      </c>
      <c r="BY40" s="6">
        <f t="shared" si="26"/>
        <v>1</v>
      </c>
      <c r="BZ40" s="6">
        <f t="shared" si="27"/>
        <v>1</v>
      </c>
    </row>
    <row r="41" spans="1:78" x14ac:dyDescent="0.2">
      <c r="A41" t="s">
        <v>39</v>
      </c>
      <c r="B41" t="s">
        <v>1471</v>
      </c>
      <c r="AB41" s="8">
        <v>775750</v>
      </c>
      <c r="AM41">
        <v>3.6497999999999999</v>
      </c>
      <c r="AN41">
        <v>7</v>
      </c>
      <c r="AO41">
        <v>2</v>
      </c>
      <c r="AP41">
        <v>8.3000000000000007</v>
      </c>
      <c r="AQ41" s="7"/>
      <c r="AR41" s="7"/>
      <c r="AS41" s="7"/>
      <c r="AT41" s="7"/>
      <c r="AU41" s="7"/>
      <c r="AV41" s="7"/>
      <c r="AW41" s="7">
        <v>775750</v>
      </c>
      <c r="AX41" s="7"/>
      <c r="AY41" s="7"/>
      <c r="AZ41" s="7">
        <f t="shared" si="1"/>
        <v>0</v>
      </c>
      <c r="BA41" s="7">
        <f t="shared" si="2"/>
        <v>0</v>
      </c>
      <c r="BB41" s="7">
        <f t="shared" si="3"/>
        <v>0</v>
      </c>
      <c r="BC41" s="7">
        <f t="shared" si="4"/>
        <v>0</v>
      </c>
      <c r="BD41" s="7">
        <f t="shared" si="5"/>
        <v>0</v>
      </c>
      <c r="BE41" s="7">
        <f t="shared" si="6"/>
        <v>0</v>
      </c>
      <c r="BF41" s="7">
        <f t="shared" si="7"/>
        <v>1</v>
      </c>
      <c r="BG41" s="7">
        <f t="shared" si="8"/>
        <v>0</v>
      </c>
      <c r="BH41" s="7">
        <f t="shared" si="9"/>
        <v>0</v>
      </c>
      <c r="BI41" s="7">
        <f t="shared" si="10"/>
        <v>0</v>
      </c>
      <c r="BJ41" s="7">
        <f t="shared" si="11"/>
        <v>0</v>
      </c>
      <c r="BK41" s="7">
        <f t="shared" si="12"/>
        <v>1</v>
      </c>
      <c r="BL41" s="7">
        <f t="shared" si="13"/>
        <v>0</v>
      </c>
      <c r="BM41" s="7">
        <f t="shared" si="14"/>
        <v>0</v>
      </c>
      <c r="BN41" s="7">
        <f t="shared" si="15"/>
        <v>0</v>
      </c>
      <c r="BO41" s="7">
        <f t="shared" si="16"/>
        <v>0</v>
      </c>
      <c r="BP41" s="7">
        <f t="shared" si="17"/>
        <v>0</v>
      </c>
      <c r="BQ41" s="7">
        <f t="shared" si="18"/>
        <v>0</v>
      </c>
      <c r="BR41" s="7">
        <f t="shared" si="19"/>
        <v>0</v>
      </c>
      <c r="BS41" s="7">
        <f t="shared" si="20"/>
        <v>0</v>
      </c>
      <c r="BT41" s="7">
        <f t="shared" si="21"/>
        <v>0</v>
      </c>
      <c r="BU41" s="7">
        <f t="shared" si="22"/>
        <v>1</v>
      </c>
      <c r="BV41" s="7">
        <f t="shared" si="23"/>
        <v>0</v>
      </c>
      <c r="BW41" s="7">
        <f t="shared" si="24"/>
        <v>0</v>
      </c>
      <c r="BX41" s="7">
        <f t="shared" si="25"/>
        <v>0</v>
      </c>
      <c r="BY41" s="6">
        <f t="shared" si="26"/>
        <v>0</v>
      </c>
      <c r="BZ41" s="6">
        <f t="shared" si="27"/>
        <v>1</v>
      </c>
    </row>
    <row r="42" spans="1:78" x14ac:dyDescent="0.2">
      <c r="A42" t="s">
        <v>40</v>
      </c>
      <c r="B42" t="s">
        <v>1470</v>
      </c>
      <c r="C42">
        <v>101780000</v>
      </c>
      <c r="D42">
        <v>93295000</v>
      </c>
      <c r="E42">
        <v>98400000</v>
      </c>
      <c r="F42">
        <v>155460000</v>
      </c>
      <c r="G42">
        <v>116340000</v>
      </c>
      <c r="H42">
        <v>89328000</v>
      </c>
      <c r="I42">
        <v>123950000</v>
      </c>
      <c r="J42">
        <v>130650000</v>
      </c>
      <c r="K42">
        <v>145700000</v>
      </c>
      <c r="L42">
        <v>153860000</v>
      </c>
      <c r="M42">
        <v>123950000</v>
      </c>
      <c r="N42">
        <v>149190000</v>
      </c>
      <c r="O42">
        <v>114830000</v>
      </c>
      <c r="P42">
        <v>108920000</v>
      </c>
      <c r="Q42">
        <v>107100000</v>
      </c>
      <c r="R42">
        <v>66073000</v>
      </c>
      <c r="S42">
        <v>98197000</v>
      </c>
      <c r="T42">
        <v>105860000</v>
      </c>
      <c r="U42">
        <v>75956000</v>
      </c>
      <c r="V42">
        <v>73805000</v>
      </c>
      <c r="W42">
        <v>127960000</v>
      </c>
      <c r="X42">
        <v>85904000</v>
      </c>
      <c r="Y42">
        <v>62697000</v>
      </c>
      <c r="Z42" s="3">
        <v>36022000</v>
      </c>
      <c r="AA42" s="8">
        <v>46021000</v>
      </c>
      <c r="AB42" s="8">
        <v>78169000</v>
      </c>
      <c r="AC42" s="8">
        <v>60641000</v>
      </c>
      <c r="AD42" s="8">
        <v>82857000</v>
      </c>
      <c r="AE42">
        <v>74930000</v>
      </c>
      <c r="AF42">
        <v>53715000</v>
      </c>
      <c r="AG42">
        <v>83789000</v>
      </c>
      <c r="AH42">
        <v>82469000</v>
      </c>
      <c r="AI42">
        <v>128410000</v>
      </c>
      <c r="AJ42">
        <v>84594000</v>
      </c>
      <c r="AK42">
        <v>61900000</v>
      </c>
      <c r="AL42">
        <v>52940000</v>
      </c>
      <c r="AM42">
        <v>20.163</v>
      </c>
      <c r="AN42">
        <v>132</v>
      </c>
      <c r="AO42">
        <v>4</v>
      </c>
      <c r="AP42">
        <v>12.1</v>
      </c>
      <c r="AQ42" s="7">
        <v>112233750</v>
      </c>
      <c r="AR42" s="7">
        <v>115067000</v>
      </c>
      <c r="AS42" s="7">
        <v>143175000</v>
      </c>
      <c r="AT42" s="7">
        <v>99230750</v>
      </c>
      <c r="AU42" s="7">
        <v>88454500</v>
      </c>
      <c r="AV42" s="7">
        <v>78145750</v>
      </c>
      <c r="AW42" s="7">
        <v>66922000</v>
      </c>
      <c r="AX42" s="7">
        <v>73725750</v>
      </c>
      <c r="AY42" s="7">
        <v>81961000</v>
      </c>
      <c r="AZ42" s="7">
        <f t="shared" si="1"/>
        <v>1</v>
      </c>
      <c r="BA42" s="7">
        <f t="shared" si="2"/>
        <v>1</v>
      </c>
      <c r="BB42" s="7">
        <f t="shared" si="3"/>
        <v>1</v>
      </c>
      <c r="BC42" s="7">
        <f t="shared" si="4"/>
        <v>1</v>
      </c>
      <c r="BD42" s="7">
        <f t="shared" si="5"/>
        <v>1</v>
      </c>
      <c r="BE42" s="7">
        <f t="shared" si="6"/>
        <v>1</v>
      </c>
      <c r="BF42" s="7">
        <f t="shared" si="7"/>
        <v>1</v>
      </c>
      <c r="BG42" s="7">
        <f t="shared" si="8"/>
        <v>1</v>
      </c>
      <c r="BH42" s="7">
        <f t="shared" si="9"/>
        <v>1</v>
      </c>
      <c r="BI42" s="7">
        <f t="shared" si="10"/>
        <v>2</v>
      </c>
      <c r="BJ42" s="7">
        <f t="shared" si="11"/>
        <v>2</v>
      </c>
      <c r="BK42" s="7">
        <f t="shared" si="12"/>
        <v>2</v>
      </c>
      <c r="BL42" s="7">
        <f t="shared" si="13"/>
        <v>2</v>
      </c>
      <c r="BM42" s="7">
        <f t="shared" si="14"/>
        <v>1</v>
      </c>
      <c r="BN42" s="7">
        <f t="shared" si="15"/>
        <v>0</v>
      </c>
      <c r="BO42" s="7">
        <f t="shared" si="16"/>
        <v>0</v>
      </c>
      <c r="BP42" s="7">
        <f t="shared" si="17"/>
        <v>1</v>
      </c>
      <c r="BQ42" s="7">
        <f t="shared" si="18"/>
        <v>0</v>
      </c>
      <c r="BR42" s="7">
        <f t="shared" si="19"/>
        <v>0</v>
      </c>
      <c r="BS42" s="7">
        <f t="shared" si="20"/>
        <v>1</v>
      </c>
      <c r="BT42" s="7">
        <f t="shared" si="21"/>
        <v>0</v>
      </c>
      <c r="BU42" s="7">
        <f t="shared" si="22"/>
        <v>0</v>
      </c>
      <c r="BV42" s="7">
        <f t="shared" si="23"/>
        <v>1</v>
      </c>
      <c r="BW42" s="7">
        <f t="shared" si="24"/>
        <v>0</v>
      </c>
      <c r="BX42" s="7">
        <f t="shared" si="25"/>
        <v>0</v>
      </c>
      <c r="BY42" s="6">
        <f t="shared" si="26"/>
        <v>1</v>
      </c>
      <c r="BZ42" s="6">
        <f t="shared" si="27"/>
        <v>1</v>
      </c>
    </row>
    <row r="43" spans="1:78" x14ac:dyDescent="0.2">
      <c r="A43" t="s">
        <v>41</v>
      </c>
      <c r="B43" t="s">
        <v>1471</v>
      </c>
      <c r="C43">
        <v>29562000</v>
      </c>
      <c r="D43">
        <v>18796000</v>
      </c>
      <c r="F43">
        <v>12857000</v>
      </c>
      <c r="G43">
        <v>19072000</v>
      </c>
      <c r="H43">
        <v>43564000</v>
      </c>
      <c r="I43">
        <v>17503000</v>
      </c>
      <c r="J43">
        <v>20907000</v>
      </c>
      <c r="K43">
        <v>19900000</v>
      </c>
      <c r="L43">
        <v>13520000</v>
      </c>
      <c r="M43">
        <v>24562000</v>
      </c>
      <c r="N43">
        <v>15969000</v>
      </c>
      <c r="O43">
        <v>14125000</v>
      </c>
      <c r="P43">
        <v>14356000</v>
      </c>
      <c r="Q43">
        <v>26154000</v>
      </c>
      <c r="R43">
        <v>19593000</v>
      </c>
      <c r="S43">
        <v>28174000</v>
      </c>
      <c r="T43">
        <v>15586000</v>
      </c>
      <c r="U43">
        <v>15123000</v>
      </c>
      <c r="V43">
        <v>16525000</v>
      </c>
      <c r="W43">
        <v>30493000</v>
      </c>
      <c r="X43">
        <v>14600000</v>
      </c>
      <c r="Y43">
        <v>27806000</v>
      </c>
      <c r="Z43" s="3">
        <v>24121000</v>
      </c>
      <c r="AA43" s="8">
        <v>11235000</v>
      </c>
      <c r="AB43" s="8">
        <v>12649000</v>
      </c>
      <c r="AC43" s="8">
        <v>20962000</v>
      </c>
      <c r="AD43" s="8">
        <v>15370000</v>
      </c>
      <c r="AE43">
        <v>18134000</v>
      </c>
      <c r="AF43">
        <v>13257000</v>
      </c>
      <c r="AG43">
        <v>15058000</v>
      </c>
      <c r="AH43">
        <v>15893000</v>
      </c>
      <c r="AI43">
        <v>18259000</v>
      </c>
      <c r="AJ43">
        <v>21043000</v>
      </c>
      <c r="AK43">
        <v>23442000</v>
      </c>
      <c r="AL43">
        <v>22028000</v>
      </c>
      <c r="AM43">
        <v>66.369</v>
      </c>
      <c r="AN43">
        <v>118</v>
      </c>
      <c r="AO43">
        <v>5</v>
      </c>
      <c r="AP43">
        <v>9.6</v>
      </c>
      <c r="AQ43" s="7">
        <v>20405000</v>
      </c>
      <c r="AR43" s="7">
        <v>25261500</v>
      </c>
      <c r="AS43" s="7">
        <v>18487750</v>
      </c>
      <c r="AT43" s="7">
        <v>18557000</v>
      </c>
      <c r="AU43" s="7">
        <v>18852000</v>
      </c>
      <c r="AV43" s="7">
        <v>24255000</v>
      </c>
      <c r="AW43" s="7">
        <v>15054000</v>
      </c>
      <c r="AX43" s="7">
        <v>15585500</v>
      </c>
      <c r="AY43" s="7">
        <v>21193000</v>
      </c>
      <c r="AZ43" s="7">
        <f t="shared" si="1"/>
        <v>1</v>
      </c>
      <c r="BA43" s="7">
        <f t="shared" si="2"/>
        <v>1</v>
      </c>
      <c r="BB43" s="7">
        <f t="shared" si="3"/>
        <v>1</v>
      </c>
      <c r="BC43" s="7">
        <f t="shared" si="4"/>
        <v>1</v>
      </c>
      <c r="BD43" s="7">
        <f t="shared" si="5"/>
        <v>1</v>
      </c>
      <c r="BE43" s="7">
        <f t="shared" si="6"/>
        <v>1</v>
      </c>
      <c r="BF43" s="7">
        <f t="shared" si="7"/>
        <v>1</v>
      </c>
      <c r="BG43" s="7">
        <f t="shared" si="8"/>
        <v>1</v>
      </c>
      <c r="BH43" s="7">
        <f t="shared" si="9"/>
        <v>1</v>
      </c>
      <c r="BI43" s="7">
        <f t="shared" si="10"/>
        <v>2</v>
      </c>
      <c r="BJ43" s="7">
        <f t="shared" si="11"/>
        <v>2</v>
      </c>
      <c r="BK43" s="7">
        <f t="shared" si="12"/>
        <v>2</v>
      </c>
      <c r="BL43" s="7">
        <f t="shared" si="13"/>
        <v>2</v>
      </c>
      <c r="BM43" s="7">
        <f t="shared" si="14"/>
        <v>1</v>
      </c>
      <c r="BN43" s="7">
        <f t="shared" si="15"/>
        <v>0</v>
      </c>
      <c r="BO43" s="7">
        <f t="shared" si="16"/>
        <v>0</v>
      </c>
      <c r="BP43" s="7">
        <f t="shared" si="17"/>
        <v>1</v>
      </c>
      <c r="BQ43" s="7">
        <f t="shared" si="18"/>
        <v>0</v>
      </c>
      <c r="BR43" s="7">
        <f t="shared" si="19"/>
        <v>0</v>
      </c>
      <c r="BS43" s="7">
        <f t="shared" si="20"/>
        <v>1</v>
      </c>
      <c r="BT43" s="7">
        <f t="shared" si="21"/>
        <v>0</v>
      </c>
      <c r="BU43" s="7">
        <f t="shared" si="22"/>
        <v>0</v>
      </c>
      <c r="BV43" s="7">
        <f t="shared" si="23"/>
        <v>1</v>
      </c>
      <c r="BW43" s="7">
        <f t="shared" si="24"/>
        <v>0</v>
      </c>
      <c r="BX43" s="7">
        <f t="shared" si="25"/>
        <v>0</v>
      </c>
      <c r="BY43" s="6">
        <f t="shared" si="26"/>
        <v>1</v>
      </c>
      <c r="BZ43" s="6">
        <f t="shared" si="27"/>
        <v>1</v>
      </c>
    </row>
    <row r="44" spans="1:78" x14ac:dyDescent="0.2">
      <c r="A44" t="s">
        <v>42</v>
      </c>
      <c r="B44" t="s">
        <v>1471</v>
      </c>
      <c r="AA44" s="8">
        <v>1327000</v>
      </c>
      <c r="AM44">
        <v>1.4539</v>
      </c>
      <c r="AN44">
        <v>5</v>
      </c>
      <c r="AO44">
        <v>1</v>
      </c>
      <c r="AP44">
        <v>3.1</v>
      </c>
      <c r="AQ44" s="7"/>
      <c r="AR44" s="7"/>
      <c r="AS44" s="7"/>
      <c r="AT44" s="7"/>
      <c r="AU44" s="7"/>
      <c r="AV44" s="7"/>
      <c r="AW44" s="7">
        <v>1327000</v>
      </c>
      <c r="AX44" s="7"/>
      <c r="AY44" s="7"/>
      <c r="AZ44" s="7">
        <f t="shared" si="1"/>
        <v>0</v>
      </c>
      <c r="BA44" s="7">
        <f t="shared" si="2"/>
        <v>0</v>
      </c>
      <c r="BB44" s="7">
        <f t="shared" si="3"/>
        <v>0</v>
      </c>
      <c r="BC44" s="7">
        <f t="shared" si="4"/>
        <v>0</v>
      </c>
      <c r="BD44" s="7">
        <f t="shared" si="5"/>
        <v>0</v>
      </c>
      <c r="BE44" s="7">
        <f t="shared" si="6"/>
        <v>0</v>
      </c>
      <c r="BF44" s="7">
        <f t="shared" si="7"/>
        <v>1</v>
      </c>
      <c r="BG44" s="7">
        <f t="shared" si="8"/>
        <v>0</v>
      </c>
      <c r="BH44" s="7">
        <f t="shared" si="9"/>
        <v>0</v>
      </c>
      <c r="BI44" s="7">
        <f t="shared" si="10"/>
        <v>0</v>
      </c>
      <c r="BJ44" s="7">
        <f t="shared" si="11"/>
        <v>0</v>
      </c>
      <c r="BK44" s="7">
        <f t="shared" si="12"/>
        <v>1</v>
      </c>
      <c r="BL44" s="7">
        <f t="shared" si="13"/>
        <v>0</v>
      </c>
      <c r="BM44" s="7">
        <f t="shared" si="14"/>
        <v>0</v>
      </c>
      <c r="BN44" s="7">
        <f t="shared" si="15"/>
        <v>0</v>
      </c>
      <c r="BO44" s="7">
        <f t="shared" si="16"/>
        <v>0</v>
      </c>
      <c r="BP44" s="7">
        <f t="shared" si="17"/>
        <v>0</v>
      </c>
      <c r="BQ44" s="7">
        <f t="shared" si="18"/>
        <v>0</v>
      </c>
      <c r="BR44" s="7">
        <f t="shared" si="19"/>
        <v>0</v>
      </c>
      <c r="BS44" s="7">
        <f t="shared" si="20"/>
        <v>0</v>
      </c>
      <c r="BT44" s="7">
        <f t="shared" si="21"/>
        <v>0</v>
      </c>
      <c r="BU44" s="7">
        <f t="shared" si="22"/>
        <v>1</v>
      </c>
      <c r="BV44" s="7">
        <f t="shared" si="23"/>
        <v>0</v>
      </c>
      <c r="BW44" s="7">
        <f t="shared" si="24"/>
        <v>0</v>
      </c>
      <c r="BX44" s="7">
        <f t="shared" si="25"/>
        <v>0</v>
      </c>
      <c r="BY44" s="6">
        <f t="shared" si="26"/>
        <v>0</v>
      </c>
      <c r="BZ44" s="6">
        <f t="shared" si="27"/>
        <v>1</v>
      </c>
    </row>
    <row r="45" spans="1:78" x14ac:dyDescent="0.2">
      <c r="A45" t="s">
        <v>43</v>
      </c>
      <c r="B45" t="s">
        <v>1503</v>
      </c>
      <c r="X45">
        <v>8756200</v>
      </c>
      <c r="AA45" s="8">
        <v>4015800</v>
      </c>
      <c r="AE45">
        <v>7237900</v>
      </c>
      <c r="AF45">
        <v>11991000</v>
      </c>
      <c r="AG45">
        <v>10885000</v>
      </c>
      <c r="AH45">
        <v>14159000</v>
      </c>
      <c r="AM45">
        <v>101.75</v>
      </c>
      <c r="AN45">
        <v>34</v>
      </c>
      <c r="AO45">
        <v>7</v>
      </c>
      <c r="AP45">
        <v>13</v>
      </c>
      <c r="AQ45" s="7"/>
      <c r="AR45" s="7"/>
      <c r="AS45" s="7"/>
      <c r="AT45" s="7"/>
      <c r="AU45" s="7"/>
      <c r="AV45" s="7">
        <v>8756200</v>
      </c>
      <c r="AW45" s="7">
        <v>4015800</v>
      </c>
      <c r="AX45" s="7">
        <v>11068225</v>
      </c>
      <c r="AY45" s="7"/>
      <c r="AZ45" s="7">
        <f t="shared" si="1"/>
        <v>0</v>
      </c>
      <c r="BA45" s="7">
        <f t="shared" si="2"/>
        <v>0</v>
      </c>
      <c r="BB45" s="7">
        <f t="shared" si="3"/>
        <v>0</v>
      </c>
      <c r="BC45" s="7">
        <f t="shared" si="4"/>
        <v>0</v>
      </c>
      <c r="BD45" s="7">
        <f t="shared" si="5"/>
        <v>0</v>
      </c>
      <c r="BE45" s="7">
        <f t="shared" si="6"/>
        <v>1</v>
      </c>
      <c r="BF45" s="7">
        <f t="shared" si="7"/>
        <v>1</v>
      </c>
      <c r="BG45" s="7">
        <f t="shared" si="8"/>
        <v>1</v>
      </c>
      <c r="BH45" s="7">
        <f t="shared" si="9"/>
        <v>0</v>
      </c>
      <c r="BI45" s="7">
        <f t="shared" si="10"/>
        <v>0</v>
      </c>
      <c r="BJ45" s="7">
        <f t="shared" si="11"/>
        <v>0</v>
      </c>
      <c r="BK45" s="7">
        <f t="shared" si="12"/>
        <v>2</v>
      </c>
      <c r="BL45" s="7">
        <f t="shared" si="13"/>
        <v>1</v>
      </c>
      <c r="BM45" s="7">
        <f t="shared" si="14"/>
        <v>0</v>
      </c>
      <c r="BN45" s="7">
        <f t="shared" si="15"/>
        <v>0</v>
      </c>
      <c r="BO45" s="7">
        <f t="shared" si="16"/>
        <v>0</v>
      </c>
      <c r="BP45" s="7">
        <f t="shared" si="17"/>
        <v>0</v>
      </c>
      <c r="BQ45" s="7">
        <f t="shared" si="18"/>
        <v>0</v>
      </c>
      <c r="BR45" s="7">
        <f t="shared" si="19"/>
        <v>0</v>
      </c>
      <c r="BS45" s="7">
        <f t="shared" si="20"/>
        <v>1</v>
      </c>
      <c r="BT45" s="7">
        <f t="shared" si="21"/>
        <v>0</v>
      </c>
      <c r="BU45" s="7">
        <f t="shared" si="22"/>
        <v>0</v>
      </c>
      <c r="BV45" s="7">
        <f t="shared" si="23"/>
        <v>0</v>
      </c>
      <c r="BW45" s="7">
        <f t="shared" si="24"/>
        <v>1</v>
      </c>
      <c r="BX45" s="7">
        <f t="shared" si="25"/>
        <v>0</v>
      </c>
      <c r="BY45" s="6">
        <f t="shared" si="26"/>
        <v>1</v>
      </c>
      <c r="BZ45" s="6">
        <f t="shared" si="27"/>
        <v>1</v>
      </c>
    </row>
    <row r="46" spans="1:78" x14ac:dyDescent="0.2">
      <c r="A46" t="s">
        <v>44</v>
      </c>
      <c r="B46" t="s">
        <v>1471</v>
      </c>
      <c r="E46">
        <v>2542100</v>
      </c>
      <c r="G46">
        <v>2944000</v>
      </c>
      <c r="H46">
        <v>2175100</v>
      </c>
      <c r="J46">
        <v>2729800</v>
      </c>
      <c r="K46">
        <v>2677700</v>
      </c>
      <c r="L46">
        <v>3119300</v>
      </c>
      <c r="M46">
        <v>3470500</v>
      </c>
      <c r="N46">
        <v>2461700</v>
      </c>
      <c r="O46">
        <v>2815100</v>
      </c>
      <c r="P46">
        <v>3393000</v>
      </c>
      <c r="Q46">
        <v>3165500</v>
      </c>
      <c r="R46">
        <v>3069800</v>
      </c>
      <c r="S46">
        <v>2501100</v>
      </c>
      <c r="T46">
        <v>3334600</v>
      </c>
      <c r="U46">
        <v>2547300</v>
      </c>
      <c r="V46">
        <v>2444300</v>
      </c>
      <c r="W46">
        <v>2413600</v>
      </c>
      <c r="X46">
        <v>2973900</v>
      </c>
      <c r="Y46">
        <v>2446600</v>
      </c>
      <c r="Z46" s="3">
        <v>3151100</v>
      </c>
      <c r="AA46" s="8">
        <v>2439100</v>
      </c>
      <c r="AB46" s="8">
        <v>3599900</v>
      </c>
      <c r="AC46" s="8">
        <v>2843700</v>
      </c>
      <c r="AD46" s="8">
        <v>3984000</v>
      </c>
      <c r="AE46">
        <v>3209500</v>
      </c>
      <c r="AF46">
        <v>3254000</v>
      </c>
      <c r="AG46">
        <v>1995400</v>
      </c>
      <c r="AH46">
        <v>2493600</v>
      </c>
      <c r="AI46">
        <v>2352400</v>
      </c>
      <c r="AJ46">
        <v>2771500</v>
      </c>
      <c r="AK46">
        <v>3457600</v>
      </c>
      <c r="AL46">
        <v>1706400</v>
      </c>
      <c r="AM46">
        <v>102.19</v>
      </c>
      <c r="AN46">
        <v>104</v>
      </c>
      <c r="AO46">
        <v>6</v>
      </c>
      <c r="AP46">
        <v>13.4</v>
      </c>
      <c r="AQ46" s="7">
        <v>2542100</v>
      </c>
      <c r="AR46" s="7">
        <v>2616300</v>
      </c>
      <c r="AS46" s="7">
        <v>2932300</v>
      </c>
      <c r="AT46" s="7">
        <v>3110850</v>
      </c>
      <c r="AU46" s="7">
        <v>2706825</v>
      </c>
      <c r="AV46" s="7">
        <v>2746300</v>
      </c>
      <c r="AW46" s="7">
        <v>3216675</v>
      </c>
      <c r="AX46" s="7">
        <v>2738125</v>
      </c>
      <c r="AY46" s="7">
        <v>2571975</v>
      </c>
      <c r="AZ46" s="7">
        <f t="shared" si="1"/>
        <v>1</v>
      </c>
      <c r="BA46" s="7">
        <f t="shared" si="2"/>
        <v>1</v>
      </c>
      <c r="BB46" s="7">
        <f t="shared" si="3"/>
        <v>1</v>
      </c>
      <c r="BC46" s="7">
        <f t="shared" si="4"/>
        <v>1</v>
      </c>
      <c r="BD46" s="7">
        <f t="shared" si="5"/>
        <v>1</v>
      </c>
      <c r="BE46" s="7">
        <f t="shared" si="6"/>
        <v>1</v>
      </c>
      <c r="BF46" s="7">
        <f t="shared" si="7"/>
        <v>1</v>
      </c>
      <c r="BG46" s="7">
        <f t="shared" si="8"/>
        <v>1</v>
      </c>
      <c r="BH46" s="7">
        <f t="shared" si="9"/>
        <v>1</v>
      </c>
      <c r="BI46" s="7">
        <f t="shared" si="10"/>
        <v>2</v>
      </c>
      <c r="BJ46" s="7">
        <f t="shared" si="11"/>
        <v>2</v>
      </c>
      <c r="BK46" s="7">
        <f t="shared" si="12"/>
        <v>2</v>
      </c>
      <c r="BL46" s="7">
        <f t="shared" si="13"/>
        <v>2</v>
      </c>
      <c r="BM46" s="7">
        <f t="shared" si="14"/>
        <v>1</v>
      </c>
      <c r="BN46" s="7">
        <f t="shared" si="15"/>
        <v>0</v>
      </c>
      <c r="BO46" s="7">
        <f t="shared" si="16"/>
        <v>0</v>
      </c>
      <c r="BP46" s="7">
        <f t="shared" si="17"/>
        <v>1</v>
      </c>
      <c r="BQ46" s="7">
        <f t="shared" si="18"/>
        <v>0</v>
      </c>
      <c r="BR46" s="7">
        <f t="shared" si="19"/>
        <v>0</v>
      </c>
      <c r="BS46" s="7">
        <f t="shared" si="20"/>
        <v>1</v>
      </c>
      <c r="BT46" s="7">
        <f t="shared" si="21"/>
        <v>0</v>
      </c>
      <c r="BU46" s="7">
        <f t="shared" si="22"/>
        <v>0</v>
      </c>
      <c r="BV46" s="7">
        <f t="shared" si="23"/>
        <v>1</v>
      </c>
      <c r="BW46" s="7">
        <f t="shared" si="24"/>
        <v>0</v>
      </c>
      <c r="BX46" s="7">
        <f t="shared" si="25"/>
        <v>0</v>
      </c>
      <c r="BY46" s="6">
        <f t="shared" si="26"/>
        <v>1</v>
      </c>
      <c r="BZ46" s="6">
        <f t="shared" si="27"/>
        <v>1</v>
      </c>
    </row>
    <row r="47" spans="1:78" x14ac:dyDescent="0.2">
      <c r="A47" t="s">
        <v>45</v>
      </c>
      <c r="B47" t="s">
        <v>1471</v>
      </c>
      <c r="W47">
        <v>4776800</v>
      </c>
      <c r="AA47" s="8">
        <v>3871000</v>
      </c>
      <c r="AM47">
        <v>6.3220999999999998</v>
      </c>
      <c r="AN47">
        <v>6</v>
      </c>
      <c r="AO47">
        <v>4</v>
      </c>
      <c r="AP47">
        <v>7.9</v>
      </c>
      <c r="AQ47" s="7"/>
      <c r="AR47" s="7"/>
      <c r="AS47" s="7"/>
      <c r="AT47" s="7"/>
      <c r="AU47" s="7"/>
      <c r="AV47" s="7">
        <v>4776800</v>
      </c>
      <c r="AW47" s="7">
        <v>3871000</v>
      </c>
      <c r="AX47" s="7"/>
      <c r="AY47" s="7"/>
      <c r="AZ47" s="7">
        <f t="shared" si="1"/>
        <v>0</v>
      </c>
      <c r="BA47" s="7">
        <f t="shared" si="2"/>
        <v>0</v>
      </c>
      <c r="BB47" s="7">
        <f t="shared" si="3"/>
        <v>0</v>
      </c>
      <c r="BC47" s="7">
        <f t="shared" si="4"/>
        <v>0</v>
      </c>
      <c r="BD47" s="7">
        <f t="shared" si="5"/>
        <v>0</v>
      </c>
      <c r="BE47" s="7">
        <f t="shared" si="6"/>
        <v>1</v>
      </c>
      <c r="BF47" s="7">
        <f t="shared" si="7"/>
        <v>1</v>
      </c>
      <c r="BG47" s="7">
        <f t="shared" si="8"/>
        <v>0</v>
      </c>
      <c r="BH47" s="7">
        <f t="shared" si="9"/>
        <v>0</v>
      </c>
      <c r="BI47" s="7">
        <f t="shared" si="10"/>
        <v>0</v>
      </c>
      <c r="BJ47" s="7">
        <f t="shared" si="11"/>
        <v>0</v>
      </c>
      <c r="BK47" s="7">
        <f t="shared" si="12"/>
        <v>2</v>
      </c>
      <c r="BL47" s="7">
        <f t="shared" si="13"/>
        <v>0</v>
      </c>
      <c r="BM47" s="7">
        <f t="shared" si="14"/>
        <v>0</v>
      </c>
      <c r="BN47" s="7">
        <f t="shared" si="15"/>
        <v>0</v>
      </c>
      <c r="BO47" s="7">
        <f t="shared" si="16"/>
        <v>0</v>
      </c>
      <c r="BP47" s="7">
        <f t="shared" si="17"/>
        <v>0</v>
      </c>
      <c r="BQ47" s="7">
        <f t="shared" si="18"/>
        <v>0</v>
      </c>
      <c r="BR47" s="7">
        <f t="shared" si="19"/>
        <v>0</v>
      </c>
      <c r="BS47" s="7">
        <f t="shared" si="20"/>
        <v>1</v>
      </c>
      <c r="BT47" s="7">
        <f t="shared" si="21"/>
        <v>0</v>
      </c>
      <c r="BU47" s="7">
        <f t="shared" si="22"/>
        <v>0</v>
      </c>
      <c r="BV47" s="7">
        <f t="shared" si="23"/>
        <v>0</v>
      </c>
      <c r="BW47" s="7">
        <f t="shared" si="24"/>
        <v>0</v>
      </c>
      <c r="BX47" s="7">
        <f t="shared" si="25"/>
        <v>0</v>
      </c>
      <c r="BY47" s="6">
        <f t="shared" si="26"/>
        <v>1</v>
      </c>
      <c r="BZ47" s="6">
        <f t="shared" si="27"/>
        <v>1</v>
      </c>
    </row>
    <row r="48" spans="1:78" x14ac:dyDescent="0.2">
      <c r="A48" t="s">
        <v>46</v>
      </c>
      <c r="B48" t="s">
        <v>1491</v>
      </c>
      <c r="Q48">
        <v>477830</v>
      </c>
      <c r="AM48">
        <v>1.4040999999999999</v>
      </c>
      <c r="AN48">
        <v>6</v>
      </c>
      <c r="AO48">
        <v>2</v>
      </c>
      <c r="AP48">
        <v>5.4</v>
      </c>
      <c r="AQ48" s="7"/>
      <c r="AR48" s="7"/>
      <c r="AS48" s="7"/>
      <c r="AT48" s="7">
        <v>477830</v>
      </c>
      <c r="AU48" s="7"/>
      <c r="AV48" s="7"/>
      <c r="AW48" s="7"/>
      <c r="AX48" s="7"/>
      <c r="AY48" s="7"/>
      <c r="AZ48" s="7">
        <f t="shared" si="1"/>
        <v>0</v>
      </c>
      <c r="BA48" s="7">
        <f t="shared" si="2"/>
        <v>0</v>
      </c>
      <c r="BB48" s="7">
        <f t="shared" si="3"/>
        <v>0</v>
      </c>
      <c r="BC48" s="7">
        <f t="shared" si="4"/>
        <v>1</v>
      </c>
      <c r="BD48" s="7">
        <f t="shared" si="5"/>
        <v>0</v>
      </c>
      <c r="BE48" s="7">
        <f t="shared" si="6"/>
        <v>0</v>
      </c>
      <c r="BF48" s="7">
        <f t="shared" si="7"/>
        <v>0</v>
      </c>
      <c r="BG48" s="7">
        <f t="shared" si="8"/>
        <v>0</v>
      </c>
      <c r="BH48" s="7">
        <f t="shared" si="9"/>
        <v>0</v>
      </c>
      <c r="BI48" s="7">
        <f t="shared" si="10"/>
        <v>0</v>
      </c>
      <c r="BJ48" s="7">
        <f t="shared" si="11"/>
        <v>1</v>
      </c>
      <c r="BK48" s="7">
        <f t="shared" si="12"/>
        <v>0</v>
      </c>
      <c r="BL48" s="7">
        <f t="shared" si="13"/>
        <v>0</v>
      </c>
      <c r="BM48" s="7">
        <f t="shared" si="14"/>
        <v>0</v>
      </c>
      <c r="BN48" s="7">
        <f t="shared" si="15"/>
        <v>0</v>
      </c>
      <c r="BO48" s="7">
        <f t="shared" si="16"/>
        <v>0</v>
      </c>
      <c r="BP48" s="7">
        <f t="shared" si="17"/>
        <v>0</v>
      </c>
      <c r="BQ48" s="7">
        <f t="shared" si="18"/>
        <v>1</v>
      </c>
      <c r="BR48" s="7">
        <f t="shared" si="19"/>
        <v>0</v>
      </c>
      <c r="BS48" s="7">
        <f t="shared" si="20"/>
        <v>0</v>
      </c>
      <c r="BT48" s="7">
        <f t="shared" si="21"/>
        <v>0</v>
      </c>
      <c r="BU48" s="7">
        <f t="shared" si="22"/>
        <v>0</v>
      </c>
      <c r="BV48" s="7">
        <f t="shared" si="23"/>
        <v>0</v>
      </c>
      <c r="BW48" s="7">
        <f t="shared" si="24"/>
        <v>0</v>
      </c>
      <c r="BX48" s="7">
        <f t="shared" si="25"/>
        <v>0</v>
      </c>
      <c r="BY48" s="6">
        <f t="shared" si="26"/>
        <v>1</v>
      </c>
      <c r="BZ48" s="6">
        <f t="shared" si="27"/>
        <v>0</v>
      </c>
    </row>
    <row r="49" spans="1:78" x14ac:dyDescent="0.2">
      <c r="A49" t="s">
        <v>47</v>
      </c>
      <c r="B49" t="s">
        <v>1471</v>
      </c>
      <c r="AA49" s="8">
        <v>10174000</v>
      </c>
      <c r="AM49">
        <v>85.238</v>
      </c>
      <c r="AN49">
        <v>6</v>
      </c>
      <c r="AO49">
        <v>4</v>
      </c>
      <c r="AP49">
        <v>27.7</v>
      </c>
      <c r="AQ49" s="7"/>
      <c r="AR49" s="7"/>
      <c r="AS49" s="7"/>
      <c r="AT49" s="7"/>
      <c r="AU49" s="7"/>
      <c r="AV49" s="7"/>
      <c r="AW49" s="7">
        <v>10174000</v>
      </c>
      <c r="AX49" s="7"/>
      <c r="AY49" s="7"/>
      <c r="AZ49" s="7">
        <f t="shared" si="1"/>
        <v>0</v>
      </c>
      <c r="BA49" s="7">
        <f t="shared" si="2"/>
        <v>0</v>
      </c>
      <c r="BB49" s="7">
        <f t="shared" si="3"/>
        <v>0</v>
      </c>
      <c r="BC49" s="7">
        <f t="shared" si="4"/>
        <v>0</v>
      </c>
      <c r="BD49" s="7">
        <f t="shared" si="5"/>
        <v>0</v>
      </c>
      <c r="BE49" s="7">
        <f t="shared" si="6"/>
        <v>0</v>
      </c>
      <c r="BF49" s="7">
        <f t="shared" si="7"/>
        <v>1</v>
      </c>
      <c r="BG49" s="7">
        <f t="shared" si="8"/>
        <v>0</v>
      </c>
      <c r="BH49" s="7">
        <f t="shared" si="9"/>
        <v>0</v>
      </c>
      <c r="BI49" s="7">
        <f t="shared" si="10"/>
        <v>0</v>
      </c>
      <c r="BJ49" s="7">
        <f t="shared" si="11"/>
        <v>0</v>
      </c>
      <c r="BK49" s="7">
        <f t="shared" si="12"/>
        <v>1</v>
      </c>
      <c r="BL49" s="7">
        <f t="shared" si="13"/>
        <v>0</v>
      </c>
      <c r="BM49" s="7">
        <f t="shared" si="14"/>
        <v>0</v>
      </c>
      <c r="BN49" s="7">
        <f t="shared" si="15"/>
        <v>0</v>
      </c>
      <c r="BO49" s="7">
        <f t="shared" si="16"/>
        <v>0</v>
      </c>
      <c r="BP49" s="7">
        <f t="shared" si="17"/>
        <v>0</v>
      </c>
      <c r="BQ49" s="7">
        <f t="shared" si="18"/>
        <v>0</v>
      </c>
      <c r="BR49" s="7">
        <f t="shared" si="19"/>
        <v>0</v>
      </c>
      <c r="BS49" s="7">
        <f t="shared" si="20"/>
        <v>0</v>
      </c>
      <c r="BT49" s="7">
        <f t="shared" si="21"/>
        <v>0</v>
      </c>
      <c r="BU49" s="7">
        <f t="shared" si="22"/>
        <v>1</v>
      </c>
      <c r="BV49" s="7">
        <f t="shared" si="23"/>
        <v>0</v>
      </c>
      <c r="BW49" s="7">
        <f t="shared" si="24"/>
        <v>0</v>
      </c>
      <c r="BX49" s="7">
        <f t="shared" si="25"/>
        <v>0</v>
      </c>
      <c r="BY49" s="6">
        <f t="shared" si="26"/>
        <v>0</v>
      </c>
      <c r="BZ49" s="6">
        <f t="shared" si="27"/>
        <v>1</v>
      </c>
    </row>
    <row r="50" spans="1:78" x14ac:dyDescent="0.2">
      <c r="A50" t="s">
        <v>48</v>
      </c>
      <c r="B50" t="s">
        <v>1471</v>
      </c>
      <c r="D50">
        <v>11974000</v>
      </c>
      <c r="E50">
        <v>14486000</v>
      </c>
      <c r="F50">
        <v>13131000</v>
      </c>
      <c r="G50">
        <v>28622000</v>
      </c>
      <c r="H50">
        <v>13434000</v>
      </c>
      <c r="J50">
        <v>10901000</v>
      </c>
      <c r="K50">
        <v>9375000</v>
      </c>
      <c r="L50">
        <v>32178000</v>
      </c>
      <c r="M50">
        <v>24066000</v>
      </c>
      <c r="N50">
        <v>16805000</v>
      </c>
      <c r="O50">
        <v>19160000</v>
      </c>
      <c r="R50">
        <v>17785000</v>
      </c>
      <c r="S50">
        <v>5988900</v>
      </c>
      <c r="T50">
        <v>13717000</v>
      </c>
      <c r="W50">
        <v>15175000</v>
      </c>
      <c r="Y50">
        <v>10833000</v>
      </c>
      <c r="Z50" s="3">
        <v>12104000</v>
      </c>
      <c r="AB50" s="8">
        <v>8962900</v>
      </c>
      <c r="AF50">
        <v>19066000</v>
      </c>
      <c r="AH50">
        <v>19981000</v>
      </c>
      <c r="AI50">
        <v>23855000</v>
      </c>
      <c r="AJ50">
        <v>12055000</v>
      </c>
      <c r="AK50">
        <v>17330000</v>
      </c>
      <c r="AM50">
        <v>36.865000000000002</v>
      </c>
      <c r="AN50">
        <v>58</v>
      </c>
      <c r="AO50">
        <v>1</v>
      </c>
      <c r="AP50">
        <v>4</v>
      </c>
      <c r="AQ50" s="7">
        <v>13197000</v>
      </c>
      <c r="AR50" s="7">
        <v>17652333.333333332</v>
      </c>
      <c r="AS50" s="7">
        <v>20606000</v>
      </c>
      <c r="AT50" s="7">
        <v>18472500</v>
      </c>
      <c r="AU50" s="7">
        <v>9852950</v>
      </c>
      <c r="AV50" s="7">
        <v>12704000</v>
      </c>
      <c r="AW50" s="7">
        <v>8962900</v>
      </c>
      <c r="AX50" s="7">
        <v>19523500</v>
      </c>
      <c r="AY50" s="7">
        <v>17746666.666666668</v>
      </c>
      <c r="AZ50" s="7">
        <f t="shared" si="1"/>
        <v>1</v>
      </c>
      <c r="BA50" s="7">
        <f t="shared" si="2"/>
        <v>1</v>
      </c>
      <c r="BB50" s="7">
        <f t="shared" si="3"/>
        <v>1</v>
      </c>
      <c r="BC50" s="7">
        <f t="shared" si="4"/>
        <v>1</v>
      </c>
      <c r="BD50" s="7">
        <f t="shared" si="5"/>
        <v>1</v>
      </c>
      <c r="BE50" s="7">
        <f t="shared" si="6"/>
        <v>1</v>
      </c>
      <c r="BF50" s="7">
        <f t="shared" si="7"/>
        <v>1</v>
      </c>
      <c r="BG50" s="7">
        <f t="shared" si="8"/>
        <v>1</v>
      </c>
      <c r="BH50" s="7">
        <f t="shared" si="9"/>
        <v>1</v>
      </c>
      <c r="BI50" s="7">
        <f t="shared" si="10"/>
        <v>2</v>
      </c>
      <c r="BJ50" s="7">
        <f t="shared" si="11"/>
        <v>2</v>
      </c>
      <c r="BK50" s="7">
        <f t="shared" si="12"/>
        <v>2</v>
      </c>
      <c r="BL50" s="7">
        <f t="shared" si="13"/>
        <v>2</v>
      </c>
      <c r="BM50" s="7">
        <f t="shared" si="14"/>
        <v>1</v>
      </c>
      <c r="BN50" s="7">
        <f t="shared" si="15"/>
        <v>0</v>
      </c>
      <c r="BO50" s="7">
        <f t="shared" si="16"/>
        <v>0</v>
      </c>
      <c r="BP50" s="7">
        <f t="shared" si="17"/>
        <v>1</v>
      </c>
      <c r="BQ50" s="7">
        <f t="shared" si="18"/>
        <v>0</v>
      </c>
      <c r="BR50" s="7">
        <f t="shared" si="19"/>
        <v>0</v>
      </c>
      <c r="BS50" s="7">
        <f t="shared" si="20"/>
        <v>1</v>
      </c>
      <c r="BT50" s="7">
        <f t="shared" si="21"/>
        <v>0</v>
      </c>
      <c r="BU50" s="7">
        <f t="shared" si="22"/>
        <v>0</v>
      </c>
      <c r="BV50" s="7">
        <f t="shared" si="23"/>
        <v>1</v>
      </c>
      <c r="BW50" s="7">
        <f t="shared" si="24"/>
        <v>0</v>
      </c>
      <c r="BX50" s="7">
        <f t="shared" si="25"/>
        <v>0</v>
      </c>
      <c r="BY50" s="6">
        <f t="shared" si="26"/>
        <v>1</v>
      </c>
      <c r="BZ50" s="6">
        <f t="shared" si="27"/>
        <v>1</v>
      </c>
    </row>
    <row r="51" spans="1:78" x14ac:dyDescent="0.2">
      <c r="A51" t="s">
        <v>49</v>
      </c>
      <c r="B51" t="s">
        <v>1504</v>
      </c>
      <c r="C51">
        <v>298950000</v>
      </c>
      <c r="D51">
        <v>250760000</v>
      </c>
      <c r="E51">
        <v>274980000</v>
      </c>
      <c r="F51">
        <v>300900000</v>
      </c>
      <c r="G51">
        <v>315990000</v>
      </c>
      <c r="H51">
        <v>232300000</v>
      </c>
      <c r="I51">
        <v>125590000</v>
      </c>
      <c r="J51">
        <v>151240000</v>
      </c>
      <c r="K51">
        <v>306330000</v>
      </c>
      <c r="L51">
        <v>353810000</v>
      </c>
      <c r="M51">
        <v>189840000</v>
      </c>
      <c r="N51">
        <v>249880000</v>
      </c>
      <c r="O51">
        <v>253410000</v>
      </c>
      <c r="P51">
        <v>178590000</v>
      </c>
      <c r="Q51">
        <v>115880000</v>
      </c>
      <c r="R51">
        <v>156530000</v>
      </c>
      <c r="S51">
        <v>234590000</v>
      </c>
      <c r="T51">
        <v>173660000</v>
      </c>
      <c r="U51">
        <v>308490000</v>
      </c>
      <c r="V51">
        <v>336060000</v>
      </c>
      <c r="W51">
        <v>287910000</v>
      </c>
      <c r="X51">
        <v>193360000</v>
      </c>
      <c r="Y51">
        <v>158540000</v>
      </c>
      <c r="Z51" s="3">
        <v>172660000</v>
      </c>
      <c r="AA51" s="8">
        <v>87001000</v>
      </c>
      <c r="AB51" s="8">
        <v>169490000</v>
      </c>
      <c r="AC51" s="8">
        <v>94042000</v>
      </c>
      <c r="AD51" s="8">
        <v>244560000</v>
      </c>
      <c r="AE51">
        <v>181450000</v>
      </c>
      <c r="AF51">
        <v>109750000</v>
      </c>
      <c r="AG51">
        <v>175020000</v>
      </c>
      <c r="AH51">
        <v>147610000</v>
      </c>
      <c r="AI51">
        <v>300330000</v>
      </c>
      <c r="AJ51">
        <v>341230000</v>
      </c>
      <c r="AK51">
        <v>257990000</v>
      </c>
      <c r="AL51">
        <v>104510000</v>
      </c>
      <c r="AM51">
        <v>323.31</v>
      </c>
      <c r="AN51">
        <v>224</v>
      </c>
      <c r="AO51">
        <v>5</v>
      </c>
      <c r="AP51">
        <v>27.3</v>
      </c>
      <c r="AQ51" s="7">
        <v>281397500</v>
      </c>
      <c r="AR51" s="7">
        <v>206280000</v>
      </c>
      <c r="AS51" s="7">
        <v>274965000</v>
      </c>
      <c r="AT51" s="7">
        <v>176102500</v>
      </c>
      <c r="AU51" s="7">
        <v>263200000</v>
      </c>
      <c r="AV51" s="7">
        <v>203117500</v>
      </c>
      <c r="AW51" s="7">
        <v>148773250</v>
      </c>
      <c r="AX51" s="7">
        <v>153457500</v>
      </c>
      <c r="AY51" s="7">
        <v>251015000</v>
      </c>
      <c r="AZ51" s="7">
        <f t="shared" si="1"/>
        <v>1</v>
      </c>
      <c r="BA51" s="7">
        <f t="shared" si="2"/>
        <v>1</v>
      </c>
      <c r="BB51" s="7">
        <f t="shared" si="3"/>
        <v>1</v>
      </c>
      <c r="BC51" s="7">
        <f t="shared" si="4"/>
        <v>1</v>
      </c>
      <c r="BD51" s="7">
        <f t="shared" si="5"/>
        <v>1</v>
      </c>
      <c r="BE51" s="7">
        <f t="shared" si="6"/>
        <v>1</v>
      </c>
      <c r="BF51" s="7">
        <f t="shared" si="7"/>
        <v>1</v>
      </c>
      <c r="BG51" s="7">
        <f t="shared" si="8"/>
        <v>1</v>
      </c>
      <c r="BH51" s="7">
        <f t="shared" si="9"/>
        <v>1</v>
      </c>
      <c r="BI51" s="7">
        <f t="shared" si="10"/>
        <v>2</v>
      </c>
      <c r="BJ51" s="7">
        <f t="shared" si="11"/>
        <v>2</v>
      </c>
      <c r="BK51" s="7">
        <f t="shared" si="12"/>
        <v>2</v>
      </c>
      <c r="BL51" s="7">
        <f t="shared" si="13"/>
        <v>2</v>
      </c>
      <c r="BM51" s="7">
        <f t="shared" si="14"/>
        <v>1</v>
      </c>
      <c r="BN51" s="7">
        <f t="shared" si="15"/>
        <v>0</v>
      </c>
      <c r="BO51" s="7">
        <f t="shared" si="16"/>
        <v>0</v>
      </c>
      <c r="BP51" s="7">
        <f t="shared" si="17"/>
        <v>1</v>
      </c>
      <c r="BQ51" s="7">
        <f t="shared" si="18"/>
        <v>0</v>
      </c>
      <c r="BR51" s="7">
        <f t="shared" si="19"/>
        <v>0</v>
      </c>
      <c r="BS51" s="7">
        <f t="shared" si="20"/>
        <v>1</v>
      </c>
      <c r="BT51" s="7">
        <f t="shared" si="21"/>
        <v>0</v>
      </c>
      <c r="BU51" s="7">
        <f t="shared" si="22"/>
        <v>0</v>
      </c>
      <c r="BV51" s="7">
        <f t="shared" si="23"/>
        <v>1</v>
      </c>
      <c r="BW51" s="7">
        <f t="shared" si="24"/>
        <v>0</v>
      </c>
      <c r="BX51" s="7">
        <f t="shared" si="25"/>
        <v>0</v>
      </c>
      <c r="BY51" s="6">
        <f t="shared" si="26"/>
        <v>1</v>
      </c>
      <c r="BZ51" s="6">
        <f t="shared" si="27"/>
        <v>1</v>
      </c>
    </row>
    <row r="52" spans="1:78" x14ac:dyDescent="0.2">
      <c r="A52" t="s">
        <v>50</v>
      </c>
      <c r="B52" t="s">
        <v>1504</v>
      </c>
      <c r="C52">
        <v>839460000</v>
      </c>
      <c r="D52">
        <v>704170000</v>
      </c>
      <c r="E52">
        <v>961020000</v>
      </c>
      <c r="F52">
        <v>1033700000</v>
      </c>
      <c r="G52">
        <v>1041000000</v>
      </c>
      <c r="H52">
        <v>823290000</v>
      </c>
      <c r="I52">
        <v>607720000</v>
      </c>
      <c r="J52">
        <v>777860000</v>
      </c>
      <c r="K52">
        <v>617450000</v>
      </c>
      <c r="L52">
        <v>1078300000</v>
      </c>
      <c r="M52">
        <v>763670000</v>
      </c>
      <c r="N52">
        <v>810800000</v>
      </c>
      <c r="O52">
        <v>746540000</v>
      </c>
      <c r="P52">
        <v>614080000</v>
      </c>
      <c r="Q52">
        <v>530330000</v>
      </c>
      <c r="R52">
        <v>620200000</v>
      </c>
      <c r="S52">
        <v>562920000</v>
      </c>
      <c r="T52">
        <v>702660000</v>
      </c>
      <c r="U52">
        <v>617290000</v>
      </c>
      <c r="V52">
        <v>960920000</v>
      </c>
      <c r="W52">
        <v>773920000</v>
      </c>
      <c r="X52">
        <v>680990000</v>
      </c>
      <c r="Y52">
        <v>714920000</v>
      </c>
      <c r="Z52" s="3">
        <v>762800000</v>
      </c>
      <c r="AA52" s="8">
        <v>146450000</v>
      </c>
      <c r="AB52" s="8">
        <v>606770000</v>
      </c>
      <c r="AC52" s="8">
        <v>308650000</v>
      </c>
      <c r="AD52" s="8">
        <v>714910000</v>
      </c>
      <c r="AE52">
        <v>565980000</v>
      </c>
      <c r="AF52">
        <v>590950000</v>
      </c>
      <c r="AG52">
        <v>510480000</v>
      </c>
      <c r="AH52">
        <v>604800000</v>
      </c>
      <c r="AI52">
        <v>1395800000</v>
      </c>
      <c r="AJ52">
        <v>882680000</v>
      </c>
      <c r="AK52">
        <v>1060200000</v>
      </c>
      <c r="AL52">
        <v>619280000</v>
      </c>
      <c r="AM52">
        <v>323.31</v>
      </c>
      <c r="AN52">
        <v>1125</v>
      </c>
      <c r="AO52">
        <v>6</v>
      </c>
      <c r="AP52">
        <v>54.2</v>
      </c>
      <c r="AQ52" s="7">
        <v>884587500</v>
      </c>
      <c r="AR52" s="7">
        <v>812467500</v>
      </c>
      <c r="AS52" s="7">
        <v>817555000</v>
      </c>
      <c r="AT52" s="7">
        <v>627787500</v>
      </c>
      <c r="AU52" s="7">
        <v>710947500</v>
      </c>
      <c r="AV52" s="7">
        <v>733157500</v>
      </c>
      <c r="AW52" s="7">
        <v>444195000</v>
      </c>
      <c r="AX52" s="7">
        <v>568052500</v>
      </c>
      <c r="AY52" s="7">
        <v>989490000</v>
      </c>
      <c r="AZ52" s="7">
        <f t="shared" si="1"/>
        <v>1</v>
      </c>
      <c r="BA52" s="7">
        <f t="shared" si="2"/>
        <v>1</v>
      </c>
      <c r="BB52" s="7">
        <f t="shared" si="3"/>
        <v>1</v>
      </c>
      <c r="BC52" s="7">
        <f t="shared" si="4"/>
        <v>1</v>
      </c>
      <c r="BD52" s="7">
        <f t="shared" si="5"/>
        <v>1</v>
      </c>
      <c r="BE52" s="7">
        <f t="shared" si="6"/>
        <v>1</v>
      </c>
      <c r="BF52" s="7">
        <f t="shared" si="7"/>
        <v>1</v>
      </c>
      <c r="BG52" s="7">
        <f t="shared" si="8"/>
        <v>1</v>
      </c>
      <c r="BH52" s="7">
        <f t="shared" si="9"/>
        <v>1</v>
      </c>
      <c r="BI52" s="7">
        <f t="shared" si="10"/>
        <v>2</v>
      </c>
      <c r="BJ52" s="7">
        <f t="shared" si="11"/>
        <v>2</v>
      </c>
      <c r="BK52" s="7">
        <f t="shared" si="12"/>
        <v>2</v>
      </c>
      <c r="BL52" s="7">
        <f t="shared" si="13"/>
        <v>2</v>
      </c>
      <c r="BM52" s="7">
        <f t="shared" si="14"/>
        <v>1</v>
      </c>
      <c r="BN52" s="7">
        <f t="shared" si="15"/>
        <v>0</v>
      </c>
      <c r="BO52" s="7">
        <f t="shared" si="16"/>
        <v>0</v>
      </c>
      <c r="BP52" s="7">
        <f t="shared" si="17"/>
        <v>1</v>
      </c>
      <c r="BQ52" s="7">
        <f t="shared" si="18"/>
        <v>0</v>
      </c>
      <c r="BR52" s="7">
        <f t="shared" si="19"/>
        <v>0</v>
      </c>
      <c r="BS52" s="7">
        <f t="shared" si="20"/>
        <v>1</v>
      </c>
      <c r="BT52" s="7">
        <f t="shared" si="21"/>
        <v>0</v>
      </c>
      <c r="BU52" s="7">
        <f t="shared" si="22"/>
        <v>0</v>
      </c>
      <c r="BV52" s="7">
        <f t="shared" si="23"/>
        <v>1</v>
      </c>
      <c r="BW52" s="7">
        <f t="shared" si="24"/>
        <v>0</v>
      </c>
      <c r="BX52" s="7">
        <f t="shared" si="25"/>
        <v>0</v>
      </c>
      <c r="BY52" s="6">
        <f t="shared" si="26"/>
        <v>1</v>
      </c>
      <c r="BZ52" s="6">
        <f t="shared" si="27"/>
        <v>1</v>
      </c>
    </row>
    <row r="53" spans="1:78" x14ac:dyDescent="0.2">
      <c r="A53" t="s">
        <v>51</v>
      </c>
      <c r="B53" t="s">
        <v>1505</v>
      </c>
      <c r="C53">
        <v>3449200</v>
      </c>
      <c r="D53">
        <v>3170000</v>
      </c>
      <c r="E53">
        <v>5879000</v>
      </c>
      <c r="F53">
        <v>3828600</v>
      </c>
      <c r="H53">
        <v>7955600</v>
      </c>
      <c r="J53">
        <v>4386000</v>
      </c>
      <c r="L53">
        <v>4122800</v>
      </c>
      <c r="M53">
        <v>3368200</v>
      </c>
      <c r="N53">
        <v>3836300</v>
      </c>
      <c r="O53">
        <v>4323900</v>
      </c>
      <c r="P53">
        <v>3821200</v>
      </c>
      <c r="Q53">
        <v>5327200</v>
      </c>
      <c r="R53">
        <v>4649400</v>
      </c>
      <c r="S53">
        <v>4539600</v>
      </c>
      <c r="T53">
        <v>3596700</v>
      </c>
      <c r="V53">
        <v>4729700</v>
      </c>
      <c r="W53">
        <v>4835200</v>
      </c>
      <c r="X53">
        <v>4771800</v>
      </c>
      <c r="Y53">
        <v>5450400</v>
      </c>
      <c r="Z53" s="3">
        <v>4947400</v>
      </c>
      <c r="AA53" s="8">
        <v>9306700</v>
      </c>
      <c r="AB53" s="8">
        <v>4467400</v>
      </c>
      <c r="AC53" s="8">
        <v>3443400</v>
      </c>
      <c r="AD53" s="8">
        <v>3378700</v>
      </c>
      <c r="AE53">
        <v>3543300</v>
      </c>
      <c r="AF53">
        <v>3090300</v>
      </c>
      <c r="AG53">
        <v>3514200</v>
      </c>
      <c r="AH53">
        <v>5068200</v>
      </c>
      <c r="AI53">
        <v>3872100</v>
      </c>
      <c r="AJ53">
        <v>7723600</v>
      </c>
      <c r="AK53">
        <v>5253700</v>
      </c>
      <c r="AL53">
        <v>4967800</v>
      </c>
      <c r="AM53">
        <v>58.411999999999999</v>
      </c>
      <c r="AN53">
        <v>85</v>
      </c>
      <c r="AO53">
        <v>2</v>
      </c>
      <c r="AP53">
        <v>16.5</v>
      </c>
      <c r="AQ53" s="7">
        <v>4081700</v>
      </c>
      <c r="AR53" s="7">
        <v>6170800</v>
      </c>
      <c r="AS53" s="7">
        <v>3775766.6666666665</v>
      </c>
      <c r="AT53" s="7">
        <v>4530425</v>
      </c>
      <c r="AU53" s="7">
        <v>4288666.666666667</v>
      </c>
      <c r="AV53" s="7">
        <v>5001200</v>
      </c>
      <c r="AW53" s="7">
        <v>5149050</v>
      </c>
      <c r="AX53" s="7">
        <v>3804000</v>
      </c>
      <c r="AY53" s="7">
        <v>5454300</v>
      </c>
      <c r="AZ53" s="7">
        <f t="shared" si="1"/>
        <v>1</v>
      </c>
      <c r="BA53" s="7">
        <f t="shared" si="2"/>
        <v>1</v>
      </c>
      <c r="BB53" s="7">
        <f t="shared" si="3"/>
        <v>1</v>
      </c>
      <c r="BC53" s="7">
        <f t="shared" si="4"/>
        <v>1</v>
      </c>
      <c r="BD53" s="7">
        <f t="shared" si="5"/>
        <v>1</v>
      </c>
      <c r="BE53" s="7">
        <f t="shared" si="6"/>
        <v>1</v>
      </c>
      <c r="BF53" s="7">
        <f t="shared" si="7"/>
        <v>1</v>
      </c>
      <c r="BG53" s="7">
        <f t="shared" si="8"/>
        <v>1</v>
      </c>
      <c r="BH53" s="7">
        <f t="shared" si="9"/>
        <v>1</v>
      </c>
      <c r="BI53" s="7">
        <f t="shared" si="10"/>
        <v>2</v>
      </c>
      <c r="BJ53" s="7">
        <f t="shared" si="11"/>
        <v>2</v>
      </c>
      <c r="BK53" s="7">
        <f t="shared" si="12"/>
        <v>2</v>
      </c>
      <c r="BL53" s="7">
        <f t="shared" si="13"/>
        <v>2</v>
      </c>
      <c r="BM53" s="7">
        <f t="shared" si="14"/>
        <v>1</v>
      </c>
      <c r="BN53" s="7">
        <f t="shared" si="15"/>
        <v>0</v>
      </c>
      <c r="BO53" s="7">
        <f t="shared" si="16"/>
        <v>0</v>
      </c>
      <c r="BP53" s="7">
        <f t="shared" si="17"/>
        <v>1</v>
      </c>
      <c r="BQ53" s="7">
        <f t="shared" si="18"/>
        <v>0</v>
      </c>
      <c r="BR53" s="7">
        <f t="shared" si="19"/>
        <v>0</v>
      </c>
      <c r="BS53" s="7">
        <f t="shared" si="20"/>
        <v>1</v>
      </c>
      <c r="BT53" s="7">
        <f t="shared" si="21"/>
        <v>0</v>
      </c>
      <c r="BU53" s="7">
        <f t="shared" si="22"/>
        <v>0</v>
      </c>
      <c r="BV53" s="7">
        <f t="shared" si="23"/>
        <v>1</v>
      </c>
      <c r="BW53" s="7">
        <f t="shared" si="24"/>
        <v>0</v>
      </c>
      <c r="BX53" s="7">
        <f t="shared" si="25"/>
        <v>0</v>
      </c>
      <c r="BY53" s="6">
        <f t="shared" si="26"/>
        <v>1</v>
      </c>
      <c r="BZ53" s="6">
        <f t="shared" si="27"/>
        <v>1</v>
      </c>
    </row>
    <row r="54" spans="1:78" x14ac:dyDescent="0.2">
      <c r="A54" t="s">
        <v>52</v>
      </c>
      <c r="B54" t="s">
        <v>1504</v>
      </c>
      <c r="C54">
        <v>2455500000</v>
      </c>
      <c r="D54">
        <v>2548200000</v>
      </c>
      <c r="E54">
        <v>3243400000</v>
      </c>
      <c r="F54">
        <v>3221300000</v>
      </c>
      <c r="G54">
        <v>3163500000</v>
      </c>
      <c r="H54">
        <v>2436900000</v>
      </c>
      <c r="I54">
        <v>1532300000</v>
      </c>
      <c r="J54">
        <v>1565600000</v>
      </c>
      <c r="K54">
        <v>1954200000</v>
      </c>
      <c r="L54">
        <v>2778600000</v>
      </c>
      <c r="M54">
        <v>2104400000</v>
      </c>
      <c r="N54">
        <v>2608700000</v>
      </c>
      <c r="O54">
        <v>2098100000</v>
      </c>
      <c r="P54">
        <v>2043200000</v>
      </c>
      <c r="Q54">
        <v>1527400000</v>
      </c>
      <c r="R54">
        <v>1967500000</v>
      </c>
      <c r="S54">
        <v>2176500000</v>
      </c>
      <c r="T54">
        <v>2328100000</v>
      </c>
      <c r="U54">
        <v>2643800000</v>
      </c>
      <c r="V54">
        <v>2347700000</v>
      </c>
      <c r="W54">
        <v>1972100000</v>
      </c>
      <c r="X54">
        <v>1590600000</v>
      </c>
      <c r="Y54">
        <v>1663700000</v>
      </c>
      <c r="Z54" s="3">
        <v>1947000000</v>
      </c>
      <c r="AA54" s="8">
        <v>628700000</v>
      </c>
      <c r="AB54" s="8">
        <v>1781800000</v>
      </c>
      <c r="AC54" s="8">
        <v>998140000</v>
      </c>
      <c r="AD54" s="8">
        <v>1951200000</v>
      </c>
      <c r="AE54">
        <v>1503000000</v>
      </c>
      <c r="AF54">
        <v>1823000000</v>
      </c>
      <c r="AG54">
        <v>1561000000</v>
      </c>
      <c r="AH54">
        <v>1887700000</v>
      </c>
      <c r="AI54">
        <v>3723800000</v>
      </c>
      <c r="AJ54">
        <v>3342800000</v>
      </c>
      <c r="AK54">
        <v>2382700000</v>
      </c>
      <c r="AL54">
        <v>1676700000</v>
      </c>
      <c r="AM54">
        <v>276.37</v>
      </c>
      <c r="AN54">
        <v>1996</v>
      </c>
      <c r="AO54">
        <v>5</v>
      </c>
      <c r="AP54">
        <v>18.7</v>
      </c>
      <c r="AQ54" s="7">
        <v>2867100000</v>
      </c>
      <c r="AR54" s="7">
        <v>2174575000</v>
      </c>
      <c r="AS54" s="7">
        <v>2361475000</v>
      </c>
      <c r="AT54" s="7">
        <v>1909050000</v>
      </c>
      <c r="AU54" s="7">
        <v>2374025000</v>
      </c>
      <c r="AV54" s="7">
        <v>1793350000</v>
      </c>
      <c r="AW54" s="7">
        <v>1339960000</v>
      </c>
      <c r="AX54" s="7">
        <v>1693675000</v>
      </c>
      <c r="AY54" s="7">
        <v>2781500000</v>
      </c>
      <c r="AZ54" s="7">
        <f t="shared" si="1"/>
        <v>1</v>
      </c>
      <c r="BA54" s="7">
        <f t="shared" si="2"/>
        <v>1</v>
      </c>
      <c r="BB54" s="7">
        <f t="shared" si="3"/>
        <v>1</v>
      </c>
      <c r="BC54" s="7">
        <f t="shared" si="4"/>
        <v>1</v>
      </c>
      <c r="BD54" s="7">
        <f t="shared" si="5"/>
        <v>1</v>
      </c>
      <c r="BE54" s="7">
        <f t="shared" si="6"/>
        <v>1</v>
      </c>
      <c r="BF54" s="7">
        <f t="shared" si="7"/>
        <v>1</v>
      </c>
      <c r="BG54" s="7">
        <f t="shared" si="8"/>
        <v>1</v>
      </c>
      <c r="BH54" s="7">
        <f t="shared" si="9"/>
        <v>1</v>
      </c>
      <c r="BI54" s="7">
        <f t="shared" si="10"/>
        <v>2</v>
      </c>
      <c r="BJ54" s="7">
        <f t="shared" si="11"/>
        <v>2</v>
      </c>
      <c r="BK54" s="7">
        <f t="shared" si="12"/>
        <v>2</v>
      </c>
      <c r="BL54" s="7">
        <f t="shared" si="13"/>
        <v>2</v>
      </c>
      <c r="BM54" s="7">
        <f t="shared" si="14"/>
        <v>1</v>
      </c>
      <c r="BN54" s="7">
        <f t="shared" si="15"/>
        <v>0</v>
      </c>
      <c r="BO54" s="7">
        <f t="shared" si="16"/>
        <v>0</v>
      </c>
      <c r="BP54" s="7">
        <f t="shared" si="17"/>
        <v>1</v>
      </c>
      <c r="BQ54" s="7">
        <f t="shared" si="18"/>
        <v>0</v>
      </c>
      <c r="BR54" s="7">
        <f t="shared" si="19"/>
        <v>0</v>
      </c>
      <c r="BS54" s="7">
        <f t="shared" si="20"/>
        <v>1</v>
      </c>
      <c r="BT54" s="7">
        <f t="shared" si="21"/>
        <v>0</v>
      </c>
      <c r="BU54" s="7">
        <f t="shared" si="22"/>
        <v>0</v>
      </c>
      <c r="BV54" s="7">
        <f t="shared" si="23"/>
        <v>1</v>
      </c>
      <c r="BW54" s="7">
        <f t="shared" si="24"/>
        <v>0</v>
      </c>
      <c r="BX54" s="7">
        <f t="shared" si="25"/>
        <v>0</v>
      </c>
      <c r="BY54" s="6">
        <f t="shared" si="26"/>
        <v>1</v>
      </c>
      <c r="BZ54" s="6">
        <f t="shared" si="27"/>
        <v>1</v>
      </c>
    </row>
    <row r="55" spans="1:78" x14ac:dyDescent="0.2">
      <c r="A55" t="s">
        <v>53</v>
      </c>
      <c r="B55" t="s">
        <v>1504</v>
      </c>
      <c r="C55">
        <v>5344900</v>
      </c>
      <c r="D55">
        <v>7586500</v>
      </c>
      <c r="E55">
        <v>6605300</v>
      </c>
      <c r="F55">
        <v>8478300</v>
      </c>
      <c r="G55">
        <v>5682300</v>
      </c>
      <c r="H55">
        <v>6770900</v>
      </c>
      <c r="J55">
        <v>5029100</v>
      </c>
      <c r="K55">
        <v>4079400</v>
      </c>
      <c r="L55">
        <v>6701300</v>
      </c>
      <c r="M55">
        <v>4288100</v>
      </c>
      <c r="N55">
        <v>6655500</v>
      </c>
      <c r="O55">
        <v>7318400</v>
      </c>
      <c r="P55">
        <v>5260700</v>
      </c>
      <c r="Q55">
        <v>3835700</v>
      </c>
      <c r="R55">
        <v>5351000</v>
      </c>
      <c r="S55">
        <v>4677500</v>
      </c>
      <c r="T55">
        <v>4839800</v>
      </c>
      <c r="U55">
        <v>10781000</v>
      </c>
      <c r="V55">
        <v>7837900</v>
      </c>
      <c r="W55">
        <v>2793700</v>
      </c>
      <c r="X55">
        <v>3114900</v>
      </c>
      <c r="Y55">
        <v>3648500</v>
      </c>
      <c r="Z55" s="3">
        <v>4527900</v>
      </c>
      <c r="AA55" s="8">
        <v>1237200</v>
      </c>
      <c r="AB55" s="8">
        <v>7621900</v>
      </c>
      <c r="AC55" s="8">
        <v>2380900</v>
      </c>
      <c r="AD55" s="8">
        <v>4688900</v>
      </c>
      <c r="AE55">
        <v>3824200</v>
      </c>
      <c r="AF55">
        <v>3768700</v>
      </c>
      <c r="AG55">
        <v>2234400</v>
      </c>
      <c r="AH55">
        <v>2662800</v>
      </c>
      <c r="AI55">
        <v>11574000</v>
      </c>
      <c r="AJ55">
        <v>9376800</v>
      </c>
      <c r="AM55">
        <v>30.058</v>
      </c>
      <c r="AN55">
        <v>114</v>
      </c>
      <c r="AO55">
        <v>2</v>
      </c>
      <c r="AP55">
        <v>6.1</v>
      </c>
      <c r="AQ55" s="7">
        <v>7003750</v>
      </c>
      <c r="AR55" s="7">
        <v>5827433.333333333</v>
      </c>
      <c r="AS55" s="7">
        <v>5431075</v>
      </c>
      <c r="AT55" s="7">
        <v>5441450</v>
      </c>
      <c r="AU55" s="7">
        <v>7034050</v>
      </c>
      <c r="AV55" s="7">
        <v>3521250</v>
      </c>
      <c r="AW55" s="7">
        <v>3982225</v>
      </c>
      <c r="AX55" s="7">
        <v>3122525</v>
      </c>
      <c r="AY55" s="7">
        <v>10475400</v>
      </c>
      <c r="AZ55" s="7">
        <f t="shared" si="1"/>
        <v>1</v>
      </c>
      <c r="BA55" s="7">
        <f t="shared" si="2"/>
        <v>1</v>
      </c>
      <c r="BB55" s="7">
        <f t="shared" si="3"/>
        <v>1</v>
      </c>
      <c r="BC55" s="7">
        <f t="shared" si="4"/>
        <v>1</v>
      </c>
      <c r="BD55" s="7">
        <f t="shared" si="5"/>
        <v>1</v>
      </c>
      <c r="BE55" s="7">
        <f t="shared" si="6"/>
        <v>1</v>
      </c>
      <c r="BF55" s="7">
        <f t="shared" si="7"/>
        <v>1</v>
      </c>
      <c r="BG55" s="7">
        <f t="shared" si="8"/>
        <v>1</v>
      </c>
      <c r="BH55" s="7">
        <f t="shared" si="9"/>
        <v>1</v>
      </c>
      <c r="BI55" s="7">
        <f t="shared" si="10"/>
        <v>2</v>
      </c>
      <c r="BJ55" s="7">
        <f t="shared" si="11"/>
        <v>2</v>
      </c>
      <c r="BK55" s="7">
        <f t="shared" si="12"/>
        <v>2</v>
      </c>
      <c r="BL55" s="7">
        <f t="shared" si="13"/>
        <v>2</v>
      </c>
      <c r="BM55" s="7">
        <f t="shared" si="14"/>
        <v>1</v>
      </c>
      <c r="BN55" s="7">
        <f t="shared" si="15"/>
        <v>0</v>
      </c>
      <c r="BO55" s="7">
        <f t="shared" si="16"/>
        <v>0</v>
      </c>
      <c r="BP55" s="7">
        <f t="shared" si="17"/>
        <v>1</v>
      </c>
      <c r="BQ55" s="7">
        <f t="shared" si="18"/>
        <v>0</v>
      </c>
      <c r="BR55" s="7">
        <f t="shared" si="19"/>
        <v>0</v>
      </c>
      <c r="BS55" s="7">
        <f t="shared" si="20"/>
        <v>1</v>
      </c>
      <c r="BT55" s="7">
        <f t="shared" si="21"/>
        <v>0</v>
      </c>
      <c r="BU55" s="7">
        <f t="shared" si="22"/>
        <v>0</v>
      </c>
      <c r="BV55" s="7">
        <f t="shared" si="23"/>
        <v>1</v>
      </c>
      <c r="BW55" s="7">
        <f t="shared" si="24"/>
        <v>0</v>
      </c>
      <c r="BX55" s="7">
        <f t="shared" si="25"/>
        <v>0</v>
      </c>
      <c r="BY55" s="6">
        <f t="shared" si="26"/>
        <v>1</v>
      </c>
      <c r="BZ55" s="6">
        <f t="shared" si="27"/>
        <v>1</v>
      </c>
    </row>
    <row r="56" spans="1:78" x14ac:dyDescent="0.2">
      <c r="A56" t="s">
        <v>54</v>
      </c>
      <c r="B56" t="s">
        <v>1504</v>
      </c>
      <c r="C56">
        <v>19500000</v>
      </c>
      <c r="D56">
        <v>14704000</v>
      </c>
      <c r="E56">
        <v>20440000</v>
      </c>
      <c r="F56">
        <v>19350000</v>
      </c>
      <c r="G56">
        <v>19811000</v>
      </c>
      <c r="H56">
        <v>13476000</v>
      </c>
      <c r="I56">
        <v>10152000</v>
      </c>
      <c r="J56">
        <v>8986500</v>
      </c>
      <c r="K56">
        <v>12375000</v>
      </c>
      <c r="L56">
        <v>20392000</v>
      </c>
      <c r="N56">
        <v>19203000</v>
      </c>
      <c r="O56">
        <v>12320000</v>
      </c>
      <c r="P56">
        <v>10774000</v>
      </c>
      <c r="Q56">
        <v>10555000</v>
      </c>
      <c r="R56">
        <v>12270000</v>
      </c>
      <c r="S56">
        <v>14823000</v>
      </c>
      <c r="T56">
        <v>13003000</v>
      </c>
      <c r="U56">
        <v>18624000</v>
      </c>
      <c r="V56">
        <v>16829000</v>
      </c>
      <c r="W56">
        <v>19780000</v>
      </c>
      <c r="X56">
        <v>10620000</v>
      </c>
      <c r="Z56" s="3">
        <v>7353800</v>
      </c>
      <c r="AB56" s="8">
        <v>10847000</v>
      </c>
      <c r="AD56" s="8">
        <v>13710000</v>
      </c>
      <c r="AE56">
        <v>8344700</v>
      </c>
      <c r="AF56">
        <v>11718000</v>
      </c>
      <c r="AH56">
        <v>14372000</v>
      </c>
      <c r="AI56">
        <v>19481000</v>
      </c>
      <c r="AJ56">
        <v>20503000</v>
      </c>
      <c r="AK56">
        <v>12701000</v>
      </c>
      <c r="AL56">
        <v>12429000</v>
      </c>
      <c r="AM56">
        <v>6.7695999999999996</v>
      </c>
      <c r="AN56">
        <v>109</v>
      </c>
      <c r="AO56">
        <v>2</v>
      </c>
      <c r="AP56">
        <v>69.8</v>
      </c>
      <c r="AQ56" s="7">
        <v>18498500</v>
      </c>
      <c r="AR56" s="7">
        <v>13106375</v>
      </c>
      <c r="AS56" s="7">
        <v>17323333.333333332</v>
      </c>
      <c r="AT56" s="7">
        <v>11479750</v>
      </c>
      <c r="AU56" s="7">
        <v>15819750</v>
      </c>
      <c r="AV56" s="7">
        <v>12584600</v>
      </c>
      <c r="AW56" s="7">
        <v>12278500</v>
      </c>
      <c r="AX56" s="7">
        <v>11478233.333333334</v>
      </c>
      <c r="AY56" s="7">
        <v>16278500</v>
      </c>
      <c r="AZ56" s="7">
        <f t="shared" si="1"/>
        <v>1</v>
      </c>
      <c r="BA56" s="7">
        <f t="shared" si="2"/>
        <v>1</v>
      </c>
      <c r="BB56" s="7">
        <f t="shared" si="3"/>
        <v>1</v>
      </c>
      <c r="BC56" s="7">
        <f t="shared" si="4"/>
        <v>1</v>
      </c>
      <c r="BD56" s="7">
        <f t="shared" si="5"/>
        <v>1</v>
      </c>
      <c r="BE56" s="7">
        <f t="shared" si="6"/>
        <v>1</v>
      </c>
      <c r="BF56" s="7">
        <f t="shared" si="7"/>
        <v>1</v>
      </c>
      <c r="BG56" s="7">
        <f t="shared" si="8"/>
        <v>1</v>
      </c>
      <c r="BH56" s="7">
        <f t="shared" si="9"/>
        <v>1</v>
      </c>
      <c r="BI56" s="7">
        <f t="shared" si="10"/>
        <v>2</v>
      </c>
      <c r="BJ56" s="7">
        <f t="shared" si="11"/>
        <v>2</v>
      </c>
      <c r="BK56" s="7">
        <f t="shared" si="12"/>
        <v>2</v>
      </c>
      <c r="BL56" s="7">
        <f t="shared" si="13"/>
        <v>2</v>
      </c>
      <c r="BM56" s="7">
        <f t="shared" si="14"/>
        <v>1</v>
      </c>
      <c r="BN56" s="7">
        <f t="shared" si="15"/>
        <v>0</v>
      </c>
      <c r="BO56" s="7">
        <f t="shared" si="16"/>
        <v>0</v>
      </c>
      <c r="BP56" s="7">
        <f t="shared" si="17"/>
        <v>1</v>
      </c>
      <c r="BQ56" s="7">
        <f t="shared" si="18"/>
        <v>0</v>
      </c>
      <c r="BR56" s="7">
        <f t="shared" si="19"/>
        <v>0</v>
      </c>
      <c r="BS56" s="7">
        <f t="shared" si="20"/>
        <v>1</v>
      </c>
      <c r="BT56" s="7">
        <f t="shared" si="21"/>
        <v>0</v>
      </c>
      <c r="BU56" s="7">
        <f t="shared" si="22"/>
        <v>0</v>
      </c>
      <c r="BV56" s="7">
        <f t="shared" si="23"/>
        <v>1</v>
      </c>
      <c r="BW56" s="7">
        <f t="shared" si="24"/>
        <v>0</v>
      </c>
      <c r="BX56" s="7">
        <f t="shared" si="25"/>
        <v>0</v>
      </c>
      <c r="BY56" s="6">
        <f t="shared" si="26"/>
        <v>1</v>
      </c>
      <c r="BZ56" s="6">
        <f t="shared" si="27"/>
        <v>1</v>
      </c>
    </row>
    <row r="57" spans="1:78" x14ac:dyDescent="0.2">
      <c r="A57" t="s">
        <v>55</v>
      </c>
      <c r="B57" t="s">
        <v>1504</v>
      </c>
      <c r="C57">
        <v>1437100</v>
      </c>
      <c r="E57">
        <v>3707300</v>
      </c>
      <c r="F57">
        <v>2736600</v>
      </c>
      <c r="K57">
        <v>650090</v>
      </c>
      <c r="L57">
        <v>2937400</v>
      </c>
      <c r="M57">
        <v>1910700</v>
      </c>
      <c r="O57">
        <v>3285400</v>
      </c>
      <c r="P57">
        <v>2472800</v>
      </c>
      <c r="R57">
        <v>1881200</v>
      </c>
      <c r="S57">
        <v>1543200</v>
      </c>
      <c r="T57">
        <v>2143800</v>
      </c>
      <c r="V57">
        <v>1416700</v>
      </c>
      <c r="W57">
        <v>1907200</v>
      </c>
      <c r="X57">
        <v>1386700</v>
      </c>
      <c r="Z57" s="3">
        <v>1214900</v>
      </c>
      <c r="AB57" s="8">
        <v>2522700</v>
      </c>
      <c r="AC57" s="8">
        <v>652540</v>
      </c>
      <c r="AE57">
        <v>1154000</v>
      </c>
      <c r="AK57">
        <v>2844200</v>
      </c>
      <c r="AL57">
        <v>1173500</v>
      </c>
      <c r="AM57">
        <v>3.1057000000000001</v>
      </c>
      <c r="AN57">
        <v>123</v>
      </c>
      <c r="AO57">
        <v>2</v>
      </c>
      <c r="AP57">
        <v>8.8000000000000007</v>
      </c>
      <c r="AQ57" s="7">
        <v>2627000</v>
      </c>
      <c r="AR57" s="7"/>
      <c r="AS57" s="7">
        <v>1832730</v>
      </c>
      <c r="AT57" s="7">
        <v>2546466.6666666665</v>
      </c>
      <c r="AU57" s="7">
        <v>1701233.3333333333</v>
      </c>
      <c r="AV57" s="7">
        <v>1502933.3333333333</v>
      </c>
      <c r="AW57" s="7">
        <v>1587620</v>
      </c>
      <c r="AX57" s="7">
        <v>1154000</v>
      </c>
      <c r="AY57" s="7">
        <v>2008850</v>
      </c>
      <c r="AZ57" s="7">
        <f t="shared" si="1"/>
        <v>1</v>
      </c>
      <c r="BA57" s="7">
        <f t="shared" si="2"/>
        <v>0</v>
      </c>
      <c r="BB57" s="7">
        <f t="shared" si="3"/>
        <v>1</v>
      </c>
      <c r="BC57" s="7">
        <f t="shared" si="4"/>
        <v>1</v>
      </c>
      <c r="BD57" s="7">
        <f t="shared" si="5"/>
        <v>1</v>
      </c>
      <c r="BE57" s="7">
        <f t="shared" si="6"/>
        <v>1</v>
      </c>
      <c r="BF57" s="7">
        <f t="shared" si="7"/>
        <v>1</v>
      </c>
      <c r="BG57" s="7">
        <f t="shared" si="8"/>
        <v>1</v>
      </c>
      <c r="BH57" s="7">
        <f t="shared" si="9"/>
        <v>1</v>
      </c>
      <c r="BI57" s="7">
        <f t="shared" si="10"/>
        <v>1</v>
      </c>
      <c r="BJ57" s="7">
        <f t="shared" si="11"/>
        <v>2</v>
      </c>
      <c r="BK57" s="7">
        <f t="shared" si="12"/>
        <v>2</v>
      </c>
      <c r="BL57" s="7">
        <f t="shared" si="13"/>
        <v>2</v>
      </c>
      <c r="BM57" s="7">
        <f t="shared" si="14"/>
        <v>0</v>
      </c>
      <c r="BN57" s="7">
        <f t="shared" si="15"/>
        <v>0</v>
      </c>
      <c r="BO57" s="7">
        <f t="shared" si="16"/>
        <v>1</v>
      </c>
      <c r="BP57" s="7">
        <f t="shared" si="17"/>
        <v>1</v>
      </c>
      <c r="BQ57" s="7">
        <f t="shared" si="18"/>
        <v>0</v>
      </c>
      <c r="BR57" s="7">
        <f t="shared" si="19"/>
        <v>0</v>
      </c>
      <c r="BS57" s="7">
        <f t="shared" si="20"/>
        <v>1</v>
      </c>
      <c r="BT57" s="7">
        <f t="shared" si="21"/>
        <v>0</v>
      </c>
      <c r="BU57" s="7">
        <f t="shared" si="22"/>
        <v>0</v>
      </c>
      <c r="BV57" s="7">
        <f t="shared" si="23"/>
        <v>1</v>
      </c>
      <c r="BW57" s="7">
        <f t="shared" si="24"/>
        <v>0</v>
      </c>
      <c r="BX57" s="7">
        <f t="shared" si="25"/>
        <v>0</v>
      </c>
      <c r="BY57" s="6">
        <f t="shared" si="26"/>
        <v>1</v>
      </c>
      <c r="BZ57" s="6">
        <f t="shared" si="27"/>
        <v>1</v>
      </c>
    </row>
    <row r="58" spans="1:78" x14ac:dyDescent="0.2">
      <c r="A58" t="s">
        <v>56</v>
      </c>
      <c r="B58" t="s">
        <v>1504</v>
      </c>
      <c r="C58">
        <v>275060000</v>
      </c>
      <c r="D58">
        <v>291560000</v>
      </c>
      <c r="E58">
        <v>104550000</v>
      </c>
      <c r="F58">
        <v>320050000</v>
      </c>
      <c r="G58">
        <v>355430000</v>
      </c>
      <c r="H58">
        <v>289970000</v>
      </c>
      <c r="I58">
        <v>274130000</v>
      </c>
      <c r="J58">
        <v>276160000</v>
      </c>
      <c r="K58">
        <v>267640000</v>
      </c>
      <c r="L58">
        <v>152240000</v>
      </c>
      <c r="M58">
        <v>290560000</v>
      </c>
      <c r="N58">
        <v>322590000</v>
      </c>
      <c r="O58">
        <v>121160000</v>
      </c>
      <c r="P58">
        <v>275780000</v>
      </c>
      <c r="Q58">
        <v>265610000</v>
      </c>
      <c r="R58">
        <v>329350000</v>
      </c>
      <c r="S58">
        <v>245740000</v>
      </c>
      <c r="T58">
        <v>283330000</v>
      </c>
      <c r="U58">
        <v>238640000</v>
      </c>
      <c r="V58">
        <v>251290000</v>
      </c>
      <c r="W58">
        <v>241360000</v>
      </c>
      <c r="X58">
        <v>204460000</v>
      </c>
      <c r="Y58">
        <v>276510000</v>
      </c>
      <c r="Z58" s="3">
        <v>51455000</v>
      </c>
      <c r="AA58" s="8">
        <v>90734000</v>
      </c>
      <c r="AB58" s="8">
        <v>356860000</v>
      </c>
      <c r="AC58" s="8">
        <v>169250000</v>
      </c>
      <c r="AD58" s="8">
        <v>257560000</v>
      </c>
      <c r="AE58">
        <v>199100000</v>
      </c>
      <c r="AF58">
        <v>167680000</v>
      </c>
      <c r="AG58">
        <v>103560000</v>
      </c>
      <c r="AH58">
        <v>136240000</v>
      </c>
      <c r="AI58">
        <v>660800000</v>
      </c>
      <c r="AJ58">
        <v>328760000</v>
      </c>
      <c r="AK58">
        <v>350860000</v>
      </c>
      <c r="AL58">
        <v>256090000</v>
      </c>
      <c r="AM58">
        <v>62.319000000000003</v>
      </c>
      <c r="AN58">
        <v>729</v>
      </c>
      <c r="AO58">
        <v>3</v>
      </c>
      <c r="AP58">
        <v>5</v>
      </c>
      <c r="AQ58" s="7">
        <v>247805000</v>
      </c>
      <c r="AR58" s="7">
        <v>298922500</v>
      </c>
      <c r="AS58" s="7">
        <v>258257500</v>
      </c>
      <c r="AT58" s="7">
        <v>247975000</v>
      </c>
      <c r="AU58" s="7">
        <v>254750000</v>
      </c>
      <c r="AV58" s="7">
        <v>193446250</v>
      </c>
      <c r="AW58" s="7">
        <v>218601000</v>
      </c>
      <c r="AX58" s="7">
        <v>151645000</v>
      </c>
      <c r="AY58" s="7">
        <v>399127500</v>
      </c>
      <c r="AZ58" s="7">
        <f t="shared" si="1"/>
        <v>1</v>
      </c>
      <c r="BA58" s="7">
        <f t="shared" si="2"/>
        <v>1</v>
      </c>
      <c r="BB58" s="7">
        <f t="shared" si="3"/>
        <v>1</v>
      </c>
      <c r="BC58" s="7">
        <f t="shared" si="4"/>
        <v>1</v>
      </c>
      <c r="BD58" s="7">
        <f t="shared" si="5"/>
        <v>1</v>
      </c>
      <c r="BE58" s="7">
        <f t="shared" si="6"/>
        <v>1</v>
      </c>
      <c r="BF58" s="7">
        <f t="shared" si="7"/>
        <v>1</v>
      </c>
      <c r="BG58" s="7">
        <f t="shared" si="8"/>
        <v>1</v>
      </c>
      <c r="BH58" s="7">
        <f t="shared" si="9"/>
        <v>1</v>
      </c>
      <c r="BI58" s="7">
        <f t="shared" si="10"/>
        <v>2</v>
      </c>
      <c r="BJ58" s="7">
        <f t="shared" si="11"/>
        <v>2</v>
      </c>
      <c r="BK58" s="7">
        <f t="shared" si="12"/>
        <v>2</v>
      </c>
      <c r="BL58" s="7">
        <f t="shared" si="13"/>
        <v>2</v>
      </c>
      <c r="BM58" s="7">
        <f t="shared" si="14"/>
        <v>1</v>
      </c>
      <c r="BN58" s="7">
        <f t="shared" si="15"/>
        <v>0</v>
      </c>
      <c r="BO58" s="7">
        <f t="shared" si="16"/>
        <v>0</v>
      </c>
      <c r="BP58" s="7">
        <f t="shared" si="17"/>
        <v>1</v>
      </c>
      <c r="BQ58" s="7">
        <f t="shared" si="18"/>
        <v>0</v>
      </c>
      <c r="BR58" s="7">
        <f t="shared" si="19"/>
        <v>0</v>
      </c>
      <c r="BS58" s="7">
        <f t="shared" si="20"/>
        <v>1</v>
      </c>
      <c r="BT58" s="7">
        <f t="shared" si="21"/>
        <v>0</v>
      </c>
      <c r="BU58" s="7">
        <f t="shared" si="22"/>
        <v>0</v>
      </c>
      <c r="BV58" s="7">
        <f t="shared" si="23"/>
        <v>1</v>
      </c>
      <c r="BW58" s="7">
        <f t="shared" si="24"/>
        <v>0</v>
      </c>
      <c r="BX58" s="7">
        <f t="shared" si="25"/>
        <v>0</v>
      </c>
      <c r="BY58" s="6">
        <f t="shared" si="26"/>
        <v>1</v>
      </c>
      <c r="BZ58" s="6">
        <f t="shared" si="27"/>
        <v>1</v>
      </c>
    </row>
    <row r="59" spans="1:78" x14ac:dyDescent="0.2">
      <c r="A59" t="s">
        <v>57</v>
      </c>
      <c r="B59" t="s">
        <v>1504</v>
      </c>
      <c r="C59">
        <v>486820000</v>
      </c>
      <c r="D59">
        <v>760290000</v>
      </c>
      <c r="E59">
        <v>967020000</v>
      </c>
      <c r="F59">
        <v>938030000</v>
      </c>
      <c r="G59">
        <v>904510000</v>
      </c>
      <c r="H59">
        <v>689640000</v>
      </c>
      <c r="I59">
        <v>666920000</v>
      </c>
      <c r="J59">
        <v>694500000</v>
      </c>
      <c r="K59">
        <v>738830000</v>
      </c>
      <c r="L59">
        <v>834340000</v>
      </c>
      <c r="M59">
        <v>883750000</v>
      </c>
      <c r="N59">
        <v>787660000</v>
      </c>
      <c r="O59">
        <v>964200000</v>
      </c>
      <c r="P59">
        <v>786690000</v>
      </c>
      <c r="Q59">
        <v>815890000</v>
      </c>
      <c r="R59">
        <v>903660000</v>
      </c>
      <c r="S59">
        <v>794380000</v>
      </c>
      <c r="T59">
        <v>990640000</v>
      </c>
      <c r="U59">
        <v>905040000</v>
      </c>
      <c r="V59">
        <v>814430000</v>
      </c>
      <c r="W59">
        <v>855080000</v>
      </c>
      <c r="Y59">
        <v>451980000</v>
      </c>
      <c r="Z59" s="3">
        <v>425600000</v>
      </c>
      <c r="AA59" s="8">
        <v>325840000</v>
      </c>
      <c r="AB59" s="8">
        <v>1161200000</v>
      </c>
      <c r="AC59" s="8">
        <v>455650000</v>
      </c>
      <c r="AD59" s="8">
        <v>520550000</v>
      </c>
      <c r="AE59">
        <v>388540000</v>
      </c>
      <c r="AF59">
        <v>550070000</v>
      </c>
      <c r="AG59">
        <v>343920000</v>
      </c>
      <c r="AH59">
        <v>381080000</v>
      </c>
      <c r="AI59">
        <v>1270800000</v>
      </c>
      <c r="AJ59">
        <v>916020000</v>
      </c>
      <c r="AK59">
        <v>619980000</v>
      </c>
      <c r="AL59">
        <v>284260000</v>
      </c>
      <c r="AM59">
        <v>15.134</v>
      </c>
      <c r="AN59">
        <v>385</v>
      </c>
      <c r="AO59">
        <v>3</v>
      </c>
      <c r="AP59">
        <v>2.4</v>
      </c>
      <c r="AQ59" s="7">
        <v>788040000</v>
      </c>
      <c r="AR59" s="7">
        <v>738892500</v>
      </c>
      <c r="AS59" s="7">
        <v>811145000</v>
      </c>
      <c r="AT59" s="7">
        <v>867610000</v>
      </c>
      <c r="AU59" s="7">
        <v>876122500</v>
      </c>
      <c r="AV59" s="7">
        <v>577553333.33333337</v>
      </c>
      <c r="AW59" s="7">
        <v>615810000</v>
      </c>
      <c r="AX59" s="7">
        <v>415902500</v>
      </c>
      <c r="AY59" s="7">
        <v>772765000</v>
      </c>
      <c r="AZ59" s="7">
        <f t="shared" si="1"/>
        <v>1</v>
      </c>
      <c r="BA59" s="7">
        <f t="shared" si="2"/>
        <v>1</v>
      </c>
      <c r="BB59" s="7">
        <f t="shared" si="3"/>
        <v>1</v>
      </c>
      <c r="BC59" s="7">
        <f t="shared" si="4"/>
        <v>1</v>
      </c>
      <c r="BD59" s="7">
        <f t="shared" si="5"/>
        <v>1</v>
      </c>
      <c r="BE59" s="7">
        <f t="shared" si="6"/>
        <v>1</v>
      </c>
      <c r="BF59" s="7">
        <f t="shared" si="7"/>
        <v>1</v>
      </c>
      <c r="BG59" s="7">
        <f t="shared" si="8"/>
        <v>1</v>
      </c>
      <c r="BH59" s="7">
        <f t="shared" si="9"/>
        <v>1</v>
      </c>
      <c r="BI59" s="7">
        <f t="shared" si="10"/>
        <v>2</v>
      </c>
      <c r="BJ59" s="7">
        <f t="shared" si="11"/>
        <v>2</v>
      </c>
      <c r="BK59" s="7">
        <f t="shared" si="12"/>
        <v>2</v>
      </c>
      <c r="BL59" s="7">
        <f t="shared" si="13"/>
        <v>2</v>
      </c>
      <c r="BM59" s="7">
        <f t="shared" si="14"/>
        <v>1</v>
      </c>
      <c r="BN59" s="7">
        <f t="shared" si="15"/>
        <v>0</v>
      </c>
      <c r="BO59" s="7">
        <f t="shared" si="16"/>
        <v>0</v>
      </c>
      <c r="BP59" s="7">
        <f t="shared" si="17"/>
        <v>1</v>
      </c>
      <c r="BQ59" s="7">
        <f t="shared" si="18"/>
        <v>0</v>
      </c>
      <c r="BR59" s="7">
        <f t="shared" si="19"/>
        <v>0</v>
      </c>
      <c r="BS59" s="7">
        <f t="shared" si="20"/>
        <v>1</v>
      </c>
      <c r="BT59" s="7">
        <f t="shared" si="21"/>
        <v>0</v>
      </c>
      <c r="BU59" s="7">
        <f t="shared" si="22"/>
        <v>0</v>
      </c>
      <c r="BV59" s="7">
        <f t="shared" si="23"/>
        <v>1</v>
      </c>
      <c r="BW59" s="7">
        <f t="shared" si="24"/>
        <v>0</v>
      </c>
      <c r="BX59" s="7">
        <f t="shared" si="25"/>
        <v>0</v>
      </c>
      <c r="BY59" s="6">
        <f t="shared" si="26"/>
        <v>1</v>
      </c>
      <c r="BZ59" s="6">
        <f t="shared" si="27"/>
        <v>1</v>
      </c>
    </row>
    <row r="60" spans="1:78" x14ac:dyDescent="0.2">
      <c r="A60" t="s">
        <v>58</v>
      </c>
      <c r="B60" t="s">
        <v>1471</v>
      </c>
      <c r="AH60">
        <v>1159700</v>
      </c>
      <c r="AM60">
        <v>7.3929999999999998</v>
      </c>
      <c r="AN60">
        <v>14</v>
      </c>
      <c r="AO60">
        <v>1</v>
      </c>
      <c r="AP60">
        <v>13.6</v>
      </c>
      <c r="AQ60" s="7"/>
      <c r="AR60" s="7"/>
      <c r="AS60" s="7"/>
      <c r="AT60" s="7"/>
      <c r="AU60" s="7"/>
      <c r="AV60" s="7"/>
      <c r="AW60" s="7"/>
      <c r="AX60" s="7">
        <v>1159700</v>
      </c>
      <c r="AY60" s="7"/>
      <c r="AZ60" s="7">
        <f t="shared" si="1"/>
        <v>0</v>
      </c>
      <c r="BA60" s="7">
        <f t="shared" si="2"/>
        <v>0</v>
      </c>
      <c r="BB60" s="7">
        <f t="shared" si="3"/>
        <v>0</v>
      </c>
      <c r="BC60" s="7">
        <f t="shared" si="4"/>
        <v>0</v>
      </c>
      <c r="BD60" s="7">
        <f t="shared" si="5"/>
        <v>0</v>
      </c>
      <c r="BE60" s="7">
        <f t="shared" si="6"/>
        <v>0</v>
      </c>
      <c r="BF60" s="7">
        <f t="shared" si="7"/>
        <v>0</v>
      </c>
      <c r="BG60" s="7">
        <f t="shared" si="8"/>
        <v>1</v>
      </c>
      <c r="BH60" s="7">
        <f t="shared" si="9"/>
        <v>0</v>
      </c>
      <c r="BI60" s="7">
        <f t="shared" si="10"/>
        <v>0</v>
      </c>
      <c r="BJ60" s="7">
        <f t="shared" si="11"/>
        <v>0</v>
      </c>
      <c r="BK60" s="7">
        <f t="shared" si="12"/>
        <v>0</v>
      </c>
      <c r="BL60" s="7">
        <f t="shared" si="13"/>
        <v>1</v>
      </c>
      <c r="BM60" s="7">
        <f t="shared" si="14"/>
        <v>0</v>
      </c>
      <c r="BN60" s="7">
        <f t="shared" si="15"/>
        <v>0</v>
      </c>
      <c r="BO60" s="7">
        <f t="shared" si="16"/>
        <v>0</v>
      </c>
      <c r="BP60" s="7">
        <f t="shared" si="17"/>
        <v>0</v>
      </c>
      <c r="BQ60" s="7">
        <f t="shared" si="18"/>
        <v>0</v>
      </c>
      <c r="BR60" s="7">
        <f t="shared" si="19"/>
        <v>0</v>
      </c>
      <c r="BS60" s="7">
        <f t="shared" si="20"/>
        <v>0</v>
      </c>
      <c r="BT60" s="7">
        <f t="shared" si="21"/>
        <v>0</v>
      </c>
      <c r="BU60" s="7">
        <f t="shared" si="22"/>
        <v>0</v>
      </c>
      <c r="BV60" s="7">
        <f t="shared" si="23"/>
        <v>0</v>
      </c>
      <c r="BW60" s="7">
        <f t="shared" si="24"/>
        <v>1</v>
      </c>
      <c r="BX60" s="7">
        <f t="shared" si="25"/>
        <v>0</v>
      </c>
      <c r="BY60" s="6">
        <f t="shared" si="26"/>
        <v>1</v>
      </c>
      <c r="BZ60" s="6">
        <f t="shared" si="27"/>
        <v>0</v>
      </c>
    </row>
    <row r="61" spans="1:78" x14ac:dyDescent="0.2">
      <c r="A61" t="s">
        <v>59</v>
      </c>
      <c r="B61" t="s">
        <v>1471</v>
      </c>
      <c r="AL61">
        <v>2707100</v>
      </c>
      <c r="AM61">
        <v>38.796999999999997</v>
      </c>
      <c r="AN61">
        <v>22</v>
      </c>
      <c r="AO61">
        <v>3</v>
      </c>
      <c r="AP61">
        <v>24.3</v>
      </c>
      <c r="AQ61" s="7"/>
      <c r="AR61" s="7"/>
      <c r="AS61" s="7"/>
      <c r="AT61" s="7"/>
      <c r="AU61" s="7"/>
      <c r="AV61" s="7"/>
      <c r="AW61" s="7"/>
      <c r="AX61" s="7"/>
      <c r="AY61" s="7">
        <v>2707100</v>
      </c>
      <c r="AZ61" s="7">
        <f t="shared" si="1"/>
        <v>0</v>
      </c>
      <c r="BA61" s="7">
        <f t="shared" si="2"/>
        <v>0</v>
      </c>
      <c r="BB61" s="7">
        <f t="shared" si="3"/>
        <v>0</v>
      </c>
      <c r="BC61" s="7">
        <f t="shared" si="4"/>
        <v>0</v>
      </c>
      <c r="BD61" s="7">
        <f t="shared" si="5"/>
        <v>0</v>
      </c>
      <c r="BE61" s="7">
        <f t="shared" si="6"/>
        <v>0</v>
      </c>
      <c r="BF61" s="7">
        <f t="shared" si="7"/>
        <v>0</v>
      </c>
      <c r="BG61" s="7">
        <f t="shared" si="8"/>
        <v>0</v>
      </c>
      <c r="BH61" s="7">
        <f t="shared" si="9"/>
        <v>1</v>
      </c>
      <c r="BI61" s="7">
        <f t="shared" si="10"/>
        <v>0</v>
      </c>
      <c r="BJ61" s="7">
        <f t="shared" si="11"/>
        <v>0</v>
      </c>
      <c r="BK61" s="7">
        <f t="shared" si="12"/>
        <v>0</v>
      </c>
      <c r="BL61" s="7">
        <f t="shared" si="13"/>
        <v>1</v>
      </c>
      <c r="BM61" s="7">
        <f t="shared" si="14"/>
        <v>0</v>
      </c>
      <c r="BN61" s="7">
        <f t="shared" si="15"/>
        <v>0</v>
      </c>
      <c r="BO61" s="7">
        <f t="shared" si="16"/>
        <v>0</v>
      </c>
      <c r="BP61" s="7">
        <f t="shared" si="17"/>
        <v>0</v>
      </c>
      <c r="BQ61" s="7">
        <f t="shared" si="18"/>
        <v>0</v>
      </c>
      <c r="BR61" s="7">
        <f t="shared" si="19"/>
        <v>0</v>
      </c>
      <c r="BS61" s="7">
        <f t="shared" si="20"/>
        <v>0</v>
      </c>
      <c r="BT61" s="7">
        <f t="shared" si="21"/>
        <v>0</v>
      </c>
      <c r="BU61" s="7">
        <f t="shared" si="22"/>
        <v>0</v>
      </c>
      <c r="BV61" s="7">
        <f t="shared" si="23"/>
        <v>0</v>
      </c>
      <c r="BW61" s="7">
        <f t="shared" si="24"/>
        <v>0</v>
      </c>
      <c r="BX61" s="7">
        <f t="shared" si="25"/>
        <v>1</v>
      </c>
      <c r="BY61" s="6">
        <f t="shared" si="26"/>
        <v>0</v>
      </c>
      <c r="BZ61" s="6">
        <f t="shared" si="27"/>
        <v>1</v>
      </c>
    </row>
    <row r="62" spans="1:78" x14ac:dyDescent="0.2">
      <c r="A62" t="s">
        <v>60</v>
      </c>
      <c r="B62" t="s">
        <v>1506</v>
      </c>
      <c r="W62">
        <v>5863200</v>
      </c>
      <c r="AG62">
        <v>8769700</v>
      </c>
      <c r="AL62">
        <v>8859700</v>
      </c>
      <c r="AM62">
        <v>1.5421</v>
      </c>
      <c r="AN62">
        <v>13</v>
      </c>
      <c r="AO62">
        <v>1</v>
      </c>
      <c r="AP62">
        <v>2.2999999999999998</v>
      </c>
      <c r="AQ62" s="7"/>
      <c r="AR62" s="7"/>
      <c r="AS62" s="7"/>
      <c r="AT62" s="7"/>
      <c r="AU62" s="7"/>
      <c r="AV62" s="7">
        <v>5863200</v>
      </c>
      <c r="AW62" s="7"/>
      <c r="AX62" s="7">
        <v>8769700</v>
      </c>
      <c r="AY62" s="7">
        <v>8859700</v>
      </c>
      <c r="AZ62" s="7">
        <f t="shared" si="1"/>
        <v>0</v>
      </c>
      <c r="BA62" s="7">
        <f t="shared" si="2"/>
        <v>0</v>
      </c>
      <c r="BB62" s="7">
        <f t="shared" si="3"/>
        <v>0</v>
      </c>
      <c r="BC62" s="7">
        <f t="shared" si="4"/>
        <v>0</v>
      </c>
      <c r="BD62" s="7">
        <f t="shared" si="5"/>
        <v>0</v>
      </c>
      <c r="BE62" s="7">
        <f t="shared" si="6"/>
        <v>1</v>
      </c>
      <c r="BF62" s="7">
        <f t="shared" si="7"/>
        <v>0</v>
      </c>
      <c r="BG62" s="7">
        <f t="shared" si="8"/>
        <v>1</v>
      </c>
      <c r="BH62" s="7">
        <f t="shared" si="9"/>
        <v>1</v>
      </c>
      <c r="BI62" s="7">
        <f t="shared" si="10"/>
        <v>0</v>
      </c>
      <c r="BJ62" s="7">
        <f t="shared" si="11"/>
        <v>0</v>
      </c>
      <c r="BK62" s="7">
        <f t="shared" si="12"/>
        <v>1</v>
      </c>
      <c r="BL62" s="7">
        <f t="shared" si="13"/>
        <v>2</v>
      </c>
      <c r="BM62" s="7">
        <f t="shared" si="14"/>
        <v>0</v>
      </c>
      <c r="BN62" s="7">
        <f t="shared" si="15"/>
        <v>0</v>
      </c>
      <c r="BO62" s="7">
        <f t="shared" si="16"/>
        <v>0</v>
      </c>
      <c r="BP62" s="7">
        <f t="shared" si="17"/>
        <v>0</v>
      </c>
      <c r="BQ62" s="7">
        <f t="shared" si="18"/>
        <v>0</v>
      </c>
      <c r="BR62" s="7">
        <f t="shared" si="19"/>
        <v>0</v>
      </c>
      <c r="BS62" s="7">
        <f t="shared" si="20"/>
        <v>0</v>
      </c>
      <c r="BT62" s="7">
        <f t="shared" si="21"/>
        <v>1</v>
      </c>
      <c r="BU62" s="7">
        <f t="shared" si="22"/>
        <v>0</v>
      </c>
      <c r="BV62" s="7">
        <f t="shared" si="23"/>
        <v>1</v>
      </c>
      <c r="BW62" s="7">
        <f t="shared" si="24"/>
        <v>0</v>
      </c>
      <c r="BX62" s="7">
        <f t="shared" si="25"/>
        <v>0</v>
      </c>
      <c r="BY62" s="6">
        <f t="shared" si="26"/>
        <v>1</v>
      </c>
      <c r="BZ62" s="6">
        <f t="shared" si="27"/>
        <v>1</v>
      </c>
    </row>
    <row r="63" spans="1:78" x14ac:dyDescent="0.2">
      <c r="A63" t="s">
        <v>61</v>
      </c>
      <c r="B63" t="s">
        <v>1471</v>
      </c>
      <c r="C63">
        <v>59041000</v>
      </c>
      <c r="D63">
        <v>49964000</v>
      </c>
      <c r="E63">
        <v>54215000</v>
      </c>
      <c r="F63">
        <v>49460000</v>
      </c>
      <c r="G63">
        <v>50476000</v>
      </c>
      <c r="H63">
        <v>56301000</v>
      </c>
      <c r="I63">
        <v>66838000</v>
      </c>
      <c r="J63">
        <v>67476000</v>
      </c>
      <c r="K63">
        <v>67808000</v>
      </c>
      <c r="L63">
        <v>56809000</v>
      </c>
      <c r="M63">
        <v>59446000</v>
      </c>
      <c r="N63">
        <v>49808000</v>
      </c>
      <c r="O63">
        <v>65012000</v>
      </c>
      <c r="P63">
        <v>57510000</v>
      </c>
      <c r="Q63">
        <v>54945000</v>
      </c>
      <c r="R63">
        <v>60912000</v>
      </c>
      <c r="S63">
        <v>53251000</v>
      </c>
      <c r="T63">
        <v>55720000</v>
      </c>
      <c r="U63">
        <v>67512000</v>
      </c>
      <c r="V63">
        <v>54502000</v>
      </c>
      <c r="W63">
        <v>47991000</v>
      </c>
      <c r="X63">
        <v>54097000</v>
      </c>
      <c r="Y63">
        <v>47243000</v>
      </c>
      <c r="Z63" s="3">
        <v>52131000</v>
      </c>
      <c r="AA63" s="8">
        <v>63984000</v>
      </c>
      <c r="AB63" s="8">
        <v>61197000</v>
      </c>
      <c r="AC63" s="8">
        <v>59964000</v>
      </c>
      <c r="AD63" s="8">
        <v>49508000</v>
      </c>
      <c r="AE63">
        <v>55675000</v>
      </c>
      <c r="AF63">
        <v>50158000</v>
      </c>
      <c r="AG63">
        <v>55200000</v>
      </c>
      <c r="AH63">
        <v>54913000</v>
      </c>
      <c r="AI63">
        <v>54045000</v>
      </c>
      <c r="AJ63">
        <v>54520000</v>
      </c>
      <c r="AK63">
        <v>53154000</v>
      </c>
      <c r="AL63">
        <v>50927000</v>
      </c>
      <c r="AM63">
        <v>84.085999999999999</v>
      </c>
      <c r="AN63">
        <v>249</v>
      </c>
      <c r="AO63">
        <v>7</v>
      </c>
      <c r="AP63">
        <v>9.9</v>
      </c>
      <c r="AQ63" s="7">
        <v>53170000</v>
      </c>
      <c r="AR63" s="7">
        <v>60272750</v>
      </c>
      <c r="AS63" s="7">
        <v>58467750</v>
      </c>
      <c r="AT63" s="7">
        <v>59594750</v>
      </c>
      <c r="AU63" s="7">
        <v>57746250</v>
      </c>
      <c r="AV63" s="7">
        <v>50365500</v>
      </c>
      <c r="AW63" s="7">
        <v>58663250</v>
      </c>
      <c r="AX63" s="7">
        <v>53986500</v>
      </c>
      <c r="AY63" s="7">
        <v>53161500</v>
      </c>
      <c r="AZ63" s="7">
        <f t="shared" si="1"/>
        <v>1</v>
      </c>
      <c r="BA63" s="7">
        <f t="shared" si="2"/>
        <v>1</v>
      </c>
      <c r="BB63" s="7">
        <f t="shared" si="3"/>
        <v>1</v>
      </c>
      <c r="BC63" s="7">
        <f t="shared" si="4"/>
        <v>1</v>
      </c>
      <c r="BD63" s="7">
        <f t="shared" si="5"/>
        <v>1</v>
      </c>
      <c r="BE63" s="7">
        <f t="shared" si="6"/>
        <v>1</v>
      </c>
      <c r="BF63" s="7">
        <f t="shared" si="7"/>
        <v>1</v>
      </c>
      <c r="BG63" s="7">
        <f t="shared" si="8"/>
        <v>1</v>
      </c>
      <c r="BH63" s="7">
        <f t="shared" si="9"/>
        <v>1</v>
      </c>
      <c r="BI63" s="7">
        <f t="shared" si="10"/>
        <v>2</v>
      </c>
      <c r="BJ63" s="7">
        <f t="shared" si="11"/>
        <v>2</v>
      </c>
      <c r="BK63" s="7">
        <f t="shared" si="12"/>
        <v>2</v>
      </c>
      <c r="BL63" s="7">
        <f t="shared" si="13"/>
        <v>2</v>
      </c>
      <c r="BM63" s="7">
        <f t="shared" si="14"/>
        <v>1</v>
      </c>
      <c r="BN63" s="7">
        <f t="shared" si="15"/>
        <v>0</v>
      </c>
      <c r="BO63" s="7">
        <f t="shared" si="16"/>
        <v>0</v>
      </c>
      <c r="BP63" s="7">
        <f t="shared" si="17"/>
        <v>1</v>
      </c>
      <c r="BQ63" s="7">
        <f t="shared" si="18"/>
        <v>0</v>
      </c>
      <c r="BR63" s="7">
        <f t="shared" si="19"/>
        <v>0</v>
      </c>
      <c r="BS63" s="7">
        <f t="shared" si="20"/>
        <v>1</v>
      </c>
      <c r="BT63" s="7">
        <f t="shared" si="21"/>
        <v>0</v>
      </c>
      <c r="BU63" s="7">
        <f t="shared" si="22"/>
        <v>0</v>
      </c>
      <c r="BV63" s="7">
        <f t="shared" si="23"/>
        <v>1</v>
      </c>
      <c r="BW63" s="7">
        <f t="shared" si="24"/>
        <v>0</v>
      </c>
      <c r="BX63" s="7">
        <f t="shared" si="25"/>
        <v>0</v>
      </c>
      <c r="BY63" s="6">
        <f t="shared" si="26"/>
        <v>1</v>
      </c>
      <c r="BZ63" s="6">
        <f t="shared" si="27"/>
        <v>1</v>
      </c>
    </row>
    <row r="64" spans="1:78" x14ac:dyDescent="0.2">
      <c r="A64" t="s">
        <v>62</v>
      </c>
      <c r="B64" t="s">
        <v>1471</v>
      </c>
      <c r="AA64" s="8">
        <v>713820</v>
      </c>
      <c r="AM64">
        <v>5.1627999999999998</v>
      </c>
      <c r="AN64">
        <v>1</v>
      </c>
      <c r="AO64">
        <v>1</v>
      </c>
      <c r="AP64">
        <v>24.1</v>
      </c>
      <c r="AQ64" s="7"/>
      <c r="AR64" s="7"/>
      <c r="AS64" s="7"/>
      <c r="AT64" s="7"/>
      <c r="AU64" s="7"/>
      <c r="AV64" s="7"/>
      <c r="AW64" s="7">
        <v>713820</v>
      </c>
      <c r="AX64" s="7"/>
      <c r="AY64" s="7"/>
      <c r="AZ64" s="7">
        <f t="shared" si="1"/>
        <v>0</v>
      </c>
      <c r="BA64" s="7">
        <f t="shared" si="2"/>
        <v>0</v>
      </c>
      <c r="BB64" s="7">
        <f t="shared" si="3"/>
        <v>0</v>
      </c>
      <c r="BC64" s="7">
        <f t="shared" si="4"/>
        <v>0</v>
      </c>
      <c r="BD64" s="7">
        <f t="shared" si="5"/>
        <v>0</v>
      </c>
      <c r="BE64" s="7">
        <f t="shared" si="6"/>
        <v>0</v>
      </c>
      <c r="BF64" s="7">
        <f t="shared" si="7"/>
        <v>1</v>
      </c>
      <c r="BG64" s="7">
        <f t="shared" si="8"/>
        <v>0</v>
      </c>
      <c r="BH64" s="7">
        <f t="shared" si="9"/>
        <v>0</v>
      </c>
      <c r="BI64" s="7">
        <f t="shared" si="10"/>
        <v>0</v>
      </c>
      <c r="BJ64" s="7">
        <f t="shared" si="11"/>
        <v>0</v>
      </c>
      <c r="BK64" s="7">
        <f t="shared" si="12"/>
        <v>1</v>
      </c>
      <c r="BL64" s="7">
        <f t="shared" si="13"/>
        <v>0</v>
      </c>
      <c r="BM64" s="7">
        <f t="shared" si="14"/>
        <v>0</v>
      </c>
      <c r="BN64" s="7">
        <f t="shared" si="15"/>
        <v>0</v>
      </c>
      <c r="BO64" s="7">
        <f t="shared" si="16"/>
        <v>0</v>
      </c>
      <c r="BP64" s="7">
        <f t="shared" si="17"/>
        <v>0</v>
      </c>
      <c r="BQ64" s="7">
        <f t="shared" si="18"/>
        <v>0</v>
      </c>
      <c r="BR64" s="7">
        <f t="shared" si="19"/>
        <v>0</v>
      </c>
      <c r="BS64" s="7">
        <f t="shared" si="20"/>
        <v>0</v>
      </c>
      <c r="BT64" s="7">
        <f t="shared" si="21"/>
        <v>0</v>
      </c>
      <c r="BU64" s="7">
        <f t="shared" si="22"/>
        <v>1</v>
      </c>
      <c r="BV64" s="7">
        <f t="shared" si="23"/>
        <v>0</v>
      </c>
      <c r="BW64" s="7">
        <f t="shared" si="24"/>
        <v>0</v>
      </c>
      <c r="BX64" s="7">
        <f t="shared" si="25"/>
        <v>0</v>
      </c>
      <c r="BY64" s="6">
        <f t="shared" si="26"/>
        <v>0</v>
      </c>
      <c r="BZ64" s="6">
        <f t="shared" si="27"/>
        <v>1</v>
      </c>
    </row>
    <row r="65" spans="1:78" x14ac:dyDescent="0.2">
      <c r="A65" t="s">
        <v>63</v>
      </c>
      <c r="B65" t="s">
        <v>1471</v>
      </c>
      <c r="C65">
        <v>20715000</v>
      </c>
      <c r="E65">
        <v>26678000</v>
      </c>
      <c r="F65">
        <v>17650000</v>
      </c>
      <c r="H65">
        <v>28510000</v>
      </c>
      <c r="M65">
        <v>17420000</v>
      </c>
      <c r="R65">
        <v>31567000</v>
      </c>
      <c r="T65">
        <v>35365000</v>
      </c>
      <c r="V65">
        <v>11416000</v>
      </c>
      <c r="AC65" s="8">
        <v>4220400</v>
      </c>
      <c r="AD65" s="8">
        <v>8758500</v>
      </c>
      <c r="AF65">
        <v>14054000</v>
      </c>
      <c r="AG65">
        <v>6391500</v>
      </c>
      <c r="AH65">
        <v>19095000</v>
      </c>
      <c r="AI65">
        <v>60429000</v>
      </c>
      <c r="AJ65">
        <v>12920000</v>
      </c>
      <c r="AM65">
        <v>6.2313000000000001</v>
      </c>
      <c r="AN65">
        <v>52</v>
      </c>
      <c r="AO65">
        <v>2</v>
      </c>
      <c r="AP65">
        <v>9.1999999999999993</v>
      </c>
      <c r="AQ65" s="7">
        <v>21681000</v>
      </c>
      <c r="AR65" s="7">
        <v>28510000</v>
      </c>
      <c r="AS65" s="7">
        <v>17420000</v>
      </c>
      <c r="AT65" s="7">
        <v>31567000</v>
      </c>
      <c r="AU65" s="7">
        <v>23390500</v>
      </c>
      <c r="AV65" s="7"/>
      <c r="AW65" s="7">
        <v>6489450</v>
      </c>
      <c r="AX65" s="7">
        <v>13180166.666666666</v>
      </c>
      <c r="AY65" s="7">
        <v>36674500</v>
      </c>
      <c r="AZ65" s="7">
        <f t="shared" si="1"/>
        <v>1</v>
      </c>
      <c r="BA65" s="7">
        <f t="shared" si="2"/>
        <v>1</v>
      </c>
      <c r="BB65" s="7">
        <f t="shared" si="3"/>
        <v>1</v>
      </c>
      <c r="BC65" s="7">
        <f t="shared" si="4"/>
        <v>1</v>
      </c>
      <c r="BD65" s="7">
        <f t="shared" si="5"/>
        <v>1</v>
      </c>
      <c r="BE65" s="7">
        <f t="shared" si="6"/>
        <v>0</v>
      </c>
      <c r="BF65" s="7">
        <f t="shared" si="7"/>
        <v>1</v>
      </c>
      <c r="BG65" s="7">
        <f t="shared" si="8"/>
        <v>1</v>
      </c>
      <c r="BH65" s="7">
        <f t="shared" si="9"/>
        <v>1</v>
      </c>
      <c r="BI65" s="7">
        <f t="shared" si="10"/>
        <v>2</v>
      </c>
      <c r="BJ65" s="7">
        <f t="shared" si="11"/>
        <v>2</v>
      </c>
      <c r="BK65" s="7">
        <f t="shared" si="12"/>
        <v>1</v>
      </c>
      <c r="BL65" s="7">
        <f t="shared" si="13"/>
        <v>2</v>
      </c>
      <c r="BM65" s="7">
        <f t="shared" si="14"/>
        <v>1</v>
      </c>
      <c r="BN65" s="7">
        <f t="shared" si="15"/>
        <v>0</v>
      </c>
      <c r="BO65" s="7">
        <f t="shared" si="16"/>
        <v>0</v>
      </c>
      <c r="BP65" s="7">
        <f t="shared" si="17"/>
        <v>1</v>
      </c>
      <c r="BQ65" s="7">
        <f t="shared" si="18"/>
        <v>0</v>
      </c>
      <c r="BR65" s="7">
        <f t="shared" si="19"/>
        <v>0</v>
      </c>
      <c r="BS65" s="7">
        <f t="shared" si="20"/>
        <v>0</v>
      </c>
      <c r="BT65" s="7">
        <f t="shared" si="21"/>
        <v>0</v>
      </c>
      <c r="BU65" s="7">
        <f t="shared" si="22"/>
        <v>1</v>
      </c>
      <c r="BV65" s="7">
        <f t="shared" si="23"/>
        <v>1</v>
      </c>
      <c r="BW65" s="7">
        <f t="shared" si="24"/>
        <v>0</v>
      </c>
      <c r="BX65" s="7">
        <f t="shared" si="25"/>
        <v>0</v>
      </c>
      <c r="BY65" s="6">
        <f t="shared" si="26"/>
        <v>1</v>
      </c>
      <c r="BZ65" s="6">
        <f t="shared" si="27"/>
        <v>1</v>
      </c>
    </row>
    <row r="66" spans="1:78" x14ac:dyDescent="0.2">
      <c r="A66" t="s">
        <v>64</v>
      </c>
      <c r="B66" t="s">
        <v>1488</v>
      </c>
      <c r="C66">
        <v>5572000</v>
      </c>
      <c r="D66">
        <v>6450600</v>
      </c>
      <c r="E66">
        <v>3861200</v>
      </c>
      <c r="F66">
        <v>3734800</v>
      </c>
      <c r="G66">
        <v>4371100</v>
      </c>
      <c r="H66">
        <v>12284000</v>
      </c>
      <c r="I66">
        <v>2013100</v>
      </c>
      <c r="J66">
        <v>4069600</v>
      </c>
      <c r="K66">
        <v>3113800</v>
      </c>
      <c r="L66">
        <v>4164900</v>
      </c>
      <c r="M66">
        <v>6903700</v>
      </c>
      <c r="N66">
        <v>6638300</v>
      </c>
      <c r="O66">
        <v>5046100</v>
      </c>
      <c r="P66">
        <v>4868300</v>
      </c>
      <c r="Q66">
        <v>9168100</v>
      </c>
      <c r="R66">
        <v>8231800</v>
      </c>
      <c r="S66">
        <v>8710200</v>
      </c>
      <c r="T66">
        <v>8232500</v>
      </c>
      <c r="U66">
        <v>5254300</v>
      </c>
      <c r="V66">
        <v>5730100</v>
      </c>
      <c r="W66">
        <v>4578300</v>
      </c>
      <c r="X66">
        <v>7217000</v>
      </c>
      <c r="Z66" s="3">
        <v>6505100</v>
      </c>
      <c r="AA66" s="8">
        <v>2947100</v>
      </c>
      <c r="AB66" s="8">
        <v>5579400</v>
      </c>
      <c r="AC66" s="8">
        <v>7574700</v>
      </c>
      <c r="AD66" s="8">
        <v>5467600</v>
      </c>
      <c r="AE66">
        <v>4858700</v>
      </c>
      <c r="AF66">
        <v>4736100</v>
      </c>
      <c r="AG66">
        <v>6702900</v>
      </c>
      <c r="AH66">
        <v>5760300</v>
      </c>
      <c r="AI66">
        <v>2901700</v>
      </c>
      <c r="AJ66">
        <v>8075800</v>
      </c>
      <c r="AK66">
        <v>8594700</v>
      </c>
      <c r="AL66">
        <v>6847600</v>
      </c>
      <c r="AM66">
        <v>105.28</v>
      </c>
      <c r="AN66">
        <v>141</v>
      </c>
      <c r="AO66">
        <v>9</v>
      </c>
      <c r="AP66">
        <v>29</v>
      </c>
      <c r="AQ66" s="7">
        <v>4904650</v>
      </c>
      <c r="AR66" s="7">
        <v>5684450</v>
      </c>
      <c r="AS66" s="7">
        <v>5205175</v>
      </c>
      <c r="AT66" s="7">
        <v>6828575</v>
      </c>
      <c r="AU66" s="7">
        <v>6981775</v>
      </c>
      <c r="AV66" s="7">
        <v>6100133.333333333</v>
      </c>
      <c r="AW66" s="7">
        <v>5392200</v>
      </c>
      <c r="AX66" s="7">
        <v>5514500</v>
      </c>
      <c r="AY66" s="7">
        <v>6604950</v>
      </c>
      <c r="AZ66" s="7">
        <f t="shared" si="1"/>
        <v>1</v>
      </c>
      <c r="BA66" s="7">
        <f t="shared" si="2"/>
        <v>1</v>
      </c>
      <c r="BB66" s="7">
        <f t="shared" si="3"/>
        <v>1</v>
      </c>
      <c r="BC66" s="7">
        <f t="shared" si="4"/>
        <v>1</v>
      </c>
      <c r="BD66" s="7">
        <f t="shared" si="5"/>
        <v>1</v>
      </c>
      <c r="BE66" s="7">
        <f t="shared" si="6"/>
        <v>1</v>
      </c>
      <c r="BF66" s="7">
        <f t="shared" si="7"/>
        <v>1</v>
      </c>
      <c r="BG66" s="7">
        <f t="shared" si="8"/>
        <v>1</v>
      </c>
      <c r="BH66" s="7">
        <f t="shared" si="9"/>
        <v>1</v>
      </c>
      <c r="BI66" s="7">
        <f t="shared" si="10"/>
        <v>2</v>
      </c>
      <c r="BJ66" s="7">
        <f t="shared" si="11"/>
        <v>2</v>
      </c>
      <c r="BK66" s="7">
        <f t="shared" si="12"/>
        <v>2</v>
      </c>
      <c r="BL66" s="7">
        <f t="shared" si="13"/>
        <v>2</v>
      </c>
      <c r="BM66" s="7">
        <f t="shared" si="14"/>
        <v>1</v>
      </c>
      <c r="BN66" s="7">
        <f t="shared" si="15"/>
        <v>0</v>
      </c>
      <c r="BO66" s="7">
        <f t="shared" si="16"/>
        <v>0</v>
      </c>
      <c r="BP66" s="7">
        <f t="shared" si="17"/>
        <v>1</v>
      </c>
      <c r="BQ66" s="7">
        <f t="shared" si="18"/>
        <v>0</v>
      </c>
      <c r="BR66" s="7">
        <f t="shared" si="19"/>
        <v>0</v>
      </c>
      <c r="BS66" s="7">
        <f t="shared" si="20"/>
        <v>1</v>
      </c>
      <c r="BT66" s="7">
        <f t="shared" si="21"/>
        <v>0</v>
      </c>
      <c r="BU66" s="7">
        <f t="shared" si="22"/>
        <v>0</v>
      </c>
      <c r="BV66" s="7">
        <f t="shared" si="23"/>
        <v>1</v>
      </c>
      <c r="BW66" s="7">
        <f t="shared" si="24"/>
        <v>0</v>
      </c>
      <c r="BX66" s="7">
        <f t="shared" si="25"/>
        <v>0</v>
      </c>
      <c r="BY66" s="6">
        <f t="shared" si="26"/>
        <v>1</v>
      </c>
      <c r="BZ66" s="6">
        <f t="shared" si="27"/>
        <v>1</v>
      </c>
    </row>
    <row r="67" spans="1:78" x14ac:dyDescent="0.2">
      <c r="A67" t="s">
        <v>65</v>
      </c>
      <c r="B67" t="s">
        <v>1471</v>
      </c>
      <c r="AG67">
        <v>65952</v>
      </c>
      <c r="AM67">
        <v>8.1059999999999999</v>
      </c>
      <c r="AN67">
        <v>13</v>
      </c>
      <c r="AO67">
        <v>1</v>
      </c>
      <c r="AP67">
        <v>54.3</v>
      </c>
      <c r="AQ67" s="7"/>
      <c r="AR67" s="7"/>
      <c r="AS67" s="7"/>
      <c r="AT67" s="7"/>
      <c r="AU67" s="7"/>
      <c r="AV67" s="7"/>
      <c r="AW67" s="7"/>
      <c r="AX67" s="7">
        <v>65952</v>
      </c>
      <c r="AY67" s="7"/>
      <c r="AZ67" s="7">
        <f t="shared" ref="AZ67:AZ130" si="28">COUNTA(AQ67)</f>
        <v>0</v>
      </c>
      <c r="BA67" s="7">
        <f t="shared" ref="BA67:BA130" si="29">COUNTA(AR67)</f>
        <v>0</v>
      </c>
      <c r="BB67" s="7">
        <f t="shared" ref="BB67:BB130" si="30">COUNTA(AS67)</f>
        <v>0</v>
      </c>
      <c r="BC67" s="7">
        <f t="shared" ref="BC67:BC130" si="31">COUNTA(AT67)</f>
        <v>0</v>
      </c>
      <c r="BD67" s="7">
        <f t="shared" ref="BD67:BD130" si="32">COUNTA(AU67)</f>
        <v>0</v>
      </c>
      <c r="BE67" s="7">
        <f t="shared" ref="BE67:BE130" si="33">COUNTA(AV67)</f>
        <v>0</v>
      </c>
      <c r="BF67" s="7">
        <f t="shared" ref="BF67:BF130" si="34">COUNTA(AW67)</f>
        <v>0</v>
      </c>
      <c r="BG67" s="7">
        <f t="shared" ref="BG67:BG130" si="35">COUNTA(AX67)</f>
        <v>1</v>
      </c>
      <c r="BH67" s="7">
        <f t="shared" ref="BH67:BH130" si="36">COUNTA(AY67)</f>
        <v>0</v>
      </c>
      <c r="BI67" s="7">
        <f t="shared" ref="BI67:BI130" si="37">SUM(BA67:BB67)</f>
        <v>0</v>
      </c>
      <c r="BJ67" s="7">
        <f t="shared" ref="BJ67:BJ130" si="38">SUM(BC67:BD67)</f>
        <v>0</v>
      </c>
      <c r="BK67" s="7">
        <f t="shared" ref="BK67:BK130" si="39">SUM(BE67:BF67)</f>
        <v>0</v>
      </c>
      <c r="BL67" s="7">
        <f t="shared" ref="BL67:BL130" si="40">SUM(BG67:BH67)</f>
        <v>1</v>
      </c>
      <c r="BM67" s="7">
        <f t="shared" ref="BM67:BM130" si="41">IF(BI67=2,1,0)</f>
        <v>0</v>
      </c>
      <c r="BN67" s="7">
        <f t="shared" ref="BN67:BN130" si="42">IF(BI67=1,IF(BA67=1,1,0),0)</f>
        <v>0</v>
      </c>
      <c r="BO67" s="7">
        <f t="shared" ref="BO67:BO130" si="43">IF(BI67=1,IF(BB67=1,1,0),0)</f>
        <v>0</v>
      </c>
      <c r="BP67" s="7">
        <f t="shared" ref="BP67:BP130" si="44">IF(BJ67=2,1,0)</f>
        <v>0</v>
      </c>
      <c r="BQ67" s="7">
        <f t="shared" ref="BQ67:BQ130" si="45">IF(BJ67=1,IF(BC67=1,1,0),0)</f>
        <v>0</v>
      </c>
      <c r="BR67" s="7">
        <f t="shared" ref="BR67:BR130" si="46">IF(BJ67=1,IF(BD67=1,1,0),0)</f>
        <v>0</v>
      </c>
      <c r="BS67" s="7">
        <f t="shared" ref="BS67:BS130" si="47">IF(BK67=2,1,0)</f>
        <v>0</v>
      </c>
      <c r="BT67" s="7">
        <f t="shared" ref="BT67:BT130" si="48">IF(BK67=1,IF(BE67=1,1,0),0)</f>
        <v>0</v>
      </c>
      <c r="BU67" s="7">
        <f t="shared" ref="BU67:BU130" si="49">IF(BK67=1,IF(BF67=1,1,0),0)</f>
        <v>0</v>
      </c>
      <c r="BV67" s="7">
        <f t="shared" ref="BV67:BV130" si="50">IF(BL67=2,1,0)</f>
        <v>0</v>
      </c>
      <c r="BW67" s="7">
        <f t="shared" ref="BW67:BW130" si="51">IF(BL67=1,IF(BG67=1,1,0),0)</f>
        <v>1</v>
      </c>
      <c r="BX67" s="7">
        <f t="shared" ref="BX67:BX130" si="52">IF(BL67=1,IF(BH67=1,1,0),0)</f>
        <v>0</v>
      </c>
      <c r="BY67" s="6">
        <f t="shared" ref="BY67:BY130" si="53">IF(SUM(AQ67,AR67,AT67,AV67,AX67)=0,0,1)</f>
        <v>1</v>
      </c>
      <c r="BZ67" s="6">
        <f t="shared" ref="BZ67:BZ130" si="54">IF(SUM(AQ67,AS67,AU67,AW67,AY67)=0,0,1)</f>
        <v>0</v>
      </c>
    </row>
    <row r="68" spans="1:78" x14ac:dyDescent="0.2">
      <c r="A68" t="s">
        <v>66</v>
      </c>
      <c r="B68" t="s">
        <v>1471</v>
      </c>
      <c r="AE68">
        <v>143560</v>
      </c>
      <c r="AM68">
        <v>1.2684</v>
      </c>
      <c r="AN68">
        <v>3</v>
      </c>
      <c r="AO68">
        <v>3</v>
      </c>
      <c r="AP68">
        <v>3.6</v>
      </c>
      <c r="AQ68" s="7"/>
      <c r="AR68" s="7"/>
      <c r="AS68" s="7"/>
      <c r="AT68" s="7"/>
      <c r="AU68" s="7"/>
      <c r="AV68" s="7"/>
      <c r="AW68" s="7"/>
      <c r="AX68" s="7">
        <v>143560</v>
      </c>
      <c r="AY68" s="7"/>
      <c r="AZ68" s="7">
        <f t="shared" si="28"/>
        <v>0</v>
      </c>
      <c r="BA68" s="7">
        <f t="shared" si="29"/>
        <v>0</v>
      </c>
      <c r="BB68" s="7">
        <f t="shared" si="30"/>
        <v>0</v>
      </c>
      <c r="BC68" s="7">
        <f t="shared" si="31"/>
        <v>0</v>
      </c>
      <c r="BD68" s="7">
        <f t="shared" si="32"/>
        <v>0</v>
      </c>
      <c r="BE68" s="7">
        <f t="shared" si="33"/>
        <v>0</v>
      </c>
      <c r="BF68" s="7">
        <f t="shared" si="34"/>
        <v>0</v>
      </c>
      <c r="BG68" s="7">
        <f t="shared" si="35"/>
        <v>1</v>
      </c>
      <c r="BH68" s="7">
        <f t="shared" si="36"/>
        <v>0</v>
      </c>
      <c r="BI68" s="7">
        <f t="shared" si="37"/>
        <v>0</v>
      </c>
      <c r="BJ68" s="7">
        <f t="shared" si="38"/>
        <v>0</v>
      </c>
      <c r="BK68" s="7">
        <f t="shared" si="39"/>
        <v>0</v>
      </c>
      <c r="BL68" s="7">
        <f t="shared" si="40"/>
        <v>1</v>
      </c>
      <c r="BM68" s="7">
        <f t="shared" si="41"/>
        <v>0</v>
      </c>
      <c r="BN68" s="7">
        <f t="shared" si="42"/>
        <v>0</v>
      </c>
      <c r="BO68" s="7">
        <f t="shared" si="43"/>
        <v>0</v>
      </c>
      <c r="BP68" s="7">
        <f t="shared" si="44"/>
        <v>0</v>
      </c>
      <c r="BQ68" s="7">
        <f t="shared" si="45"/>
        <v>0</v>
      </c>
      <c r="BR68" s="7">
        <f t="shared" si="46"/>
        <v>0</v>
      </c>
      <c r="BS68" s="7">
        <f t="shared" si="47"/>
        <v>0</v>
      </c>
      <c r="BT68" s="7">
        <f t="shared" si="48"/>
        <v>0</v>
      </c>
      <c r="BU68" s="7">
        <f t="shared" si="49"/>
        <v>0</v>
      </c>
      <c r="BV68" s="7">
        <f t="shared" si="50"/>
        <v>0</v>
      </c>
      <c r="BW68" s="7">
        <f t="shared" si="51"/>
        <v>1</v>
      </c>
      <c r="BX68" s="7">
        <f t="shared" si="52"/>
        <v>0</v>
      </c>
      <c r="BY68" s="6">
        <f t="shared" si="53"/>
        <v>1</v>
      </c>
      <c r="BZ68" s="6">
        <f t="shared" si="54"/>
        <v>0</v>
      </c>
    </row>
    <row r="69" spans="1:78" x14ac:dyDescent="0.2">
      <c r="A69" t="s">
        <v>67</v>
      </c>
      <c r="B69" t="s">
        <v>1471</v>
      </c>
      <c r="C69">
        <v>85823000</v>
      </c>
      <c r="D69">
        <v>81924000</v>
      </c>
      <c r="E69">
        <v>75637000</v>
      </c>
      <c r="F69">
        <v>92895000</v>
      </c>
      <c r="G69">
        <v>105130000</v>
      </c>
      <c r="H69">
        <v>80018000</v>
      </c>
      <c r="I69">
        <v>59083000</v>
      </c>
      <c r="J69">
        <v>53430000</v>
      </c>
      <c r="K69">
        <v>76190000</v>
      </c>
      <c r="L69">
        <v>86133000</v>
      </c>
      <c r="M69">
        <v>62507000</v>
      </c>
      <c r="N69">
        <v>74919000</v>
      </c>
      <c r="O69">
        <v>63009000</v>
      </c>
      <c r="P69">
        <v>62545000</v>
      </c>
      <c r="Q69">
        <v>75676000</v>
      </c>
      <c r="R69">
        <v>57413000</v>
      </c>
      <c r="S69">
        <v>71217000</v>
      </c>
      <c r="T69">
        <v>73490000</v>
      </c>
      <c r="U69">
        <v>77833000</v>
      </c>
      <c r="V69">
        <v>80350000</v>
      </c>
      <c r="W69">
        <v>77175000</v>
      </c>
      <c r="X69">
        <v>53055000</v>
      </c>
      <c r="Y69">
        <v>62825000</v>
      </c>
      <c r="Z69" s="3">
        <v>56235000</v>
      </c>
      <c r="AA69" s="8">
        <v>56587000</v>
      </c>
      <c r="AB69" s="8">
        <v>62600000</v>
      </c>
      <c r="AC69" s="8">
        <v>55871000</v>
      </c>
      <c r="AD69" s="8">
        <v>68114000</v>
      </c>
      <c r="AE69">
        <v>56387000</v>
      </c>
      <c r="AF69">
        <v>55414000</v>
      </c>
      <c r="AG69">
        <v>59459000</v>
      </c>
      <c r="AH69">
        <v>60855000</v>
      </c>
      <c r="AI69">
        <v>86334000</v>
      </c>
      <c r="AJ69">
        <v>77707000</v>
      </c>
      <c r="AK69">
        <v>65265000</v>
      </c>
      <c r="AL69">
        <v>45231000</v>
      </c>
      <c r="AM69">
        <v>209.35</v>
      </c>
      <c r="AN69">
        <v>493</v>
      </c>
      <c r="AO69">
        <v>13</v>
      </c>
      <c r="AP69">
        <v>54.2</v>
      </c>
      <c r="AQ69" s="7">
        <v>84069750</v>
      </c>
      <c r="AR69" s="7">
        <v>74415250</v>
      </c>
      <c r="AS69" s="7">
        <v>74937250</v>
      </c>
      <c r="AT69" s="7">
        <v>64660750</v>
      </c>
      <c r="AU69" s="7">
        <v>75722500</v>
      </c>
      <c r="AV69" s="7">
        <v>62322500</v>
      </c>
      <c r="AW69" s="7">
        <v>60793000</v>
      </c>
      <c r="AX69" s="7">
        <v>58028750</v>
      </c>
      <c r="AY69" s="7">
        <v>68634250</v>
      </c>
      <c r="AZ69" s="7">
        <f t="shared" si="28"/>
        <v>1</v>
      </c>
      <c r="BA69" s="7">
        <f t="shared" si="29"/>
        <v>1</v>
      </c>
      <c r="BB69" s="7">
        <f t="shared" si="30"/>
        <v>1</v>
      </c>
      <c r="BC69" s="7">
        <f t="shared" si="31"/>
        <v>1</v>
      </c>
      <c r="BD69" s="7">
        <f t="shared" si="32"/>
        <v>1</v>
      </c>
      <c r="BE69" s="7">
        <f t="shared" si="33"/>
        <v>1</v>
      </c>
      <c r="BF69" s="7">
        <f t="shared" si="34"/>
        <v>1</v>
      </c>
      <c r="BG69" s="7">
        <f t="shared" si="35"/>
        <v>1</v>
      </c>
      <c r="BH69" s="7">
        <f t="shared" si="36"/>
        <v>1</v>
      </c>
      <c r="BI69" s="7">
        <f t="shared" si="37"/>
        <v>2</v>
      </c>
      <c r="BJ69" s="7">
        <f t="shared" si="38"/>
        <v>2</v>
      </c>
      <c r="BK69" s="7">
        <f t="shared" si="39"/>
        <v>2</v>
      </c>
      <c r="BL69" s="7">
        <f t="shared" si="40"/>
        <v>2</v>
      </c>
      <c r="BM69" s="7">
        <f t="shared" si="41"/>
        <v>1</v>
      </c>
      <c r="BN69" s="7">
        <f t="shared" si="42"/>
        <v>0</v>
      </c>
      <c r="BO69" s="7">
        <f t="shared" si="43"/>
        <v>0</v>
      </c>
      <c r="BP69" s="7">
        <f t="shared" si="44"/>
        <v>1</v>
      </c>
      <c r="BQ69" s="7">
        <f t="shared" si="45"/>
        <v>0</v>
      </c>
      <c r="BR69" s="7">
        <f t="shared" si="46"/>
        <v>0</v>
      </c>
      <c r="BS69" s="7">
        <f t="shared" si="47"/>
        <v>1</v>
      </c>
      <c r="BT69" s="7">
        <f t="shared" si="48"/>
        <v>0</v>
      </c>
      <c r="BU69" s="7">
        <f t="shared" si="49"/>
        <v>0</v>
      </c>
      <c r="BV69" s="7">
        <f t="shared" si="50"/>
        <v>1</v>
      </c>
      <c r="BW69" s="7">
        <f t="shared" si="51"/>
        <v>0</v>
      </c>
      <c r="BX69" s="7">
        <f t="shared" si="52"/>
        <v>0</v>
      </c>
      <c r="BY69" s="6">
        <f t="shared" si="53"/>
        <v>1</v>
      </c>
      <c r="BZ69" s="6">
        <f t="shared" si="54"/>
        <v>1</v>
      </c>
    </row>
    <row r="70" spans="1:78" x14ac:dyDescent="0.2">
      <c r="A70" t="s">
        <v>68</v>
      </c>
      <c r="B70" t="s">
        <v>1507</v>
      </c>
      <c r="AA70" s="8">
        <v>1014100</v>
      </c>
      <c r="AM70">
        <v>1.2374000000000001</v>
      </c>
      <c r="AN70">
        <v>2</v>
      </c>
      <c r="AO70">
        <v>2</v>
      </c>
      <c r="AP70">
        <v>17.8</v>
      </c>
      <c r="AQ70" s="7"/>
      <c r="AR70" s="7"/>
      <c r="AS70" s="7"/>
      <c r="AT70" s="7"/>
      <c r="AU70" s="7"/>
      <c r="AV70" s="7"/>
      <c r="AW70" s="7">
        <v>1014100</v>
      </c>
      <c r="AX70" s="7"/>
      <c r="AY70" s="7"/>
      <c r="AZ70" s="7">
        <f t="shared" si="28"/>
        <v>0</v>
      </c>
      <c r="BA70" s="7">
        <f t="shared" si="29"/>
        <v>0</v>
      </c>
      <c r="BB70" s="7">
        <f t="shared" si="30"/>
        <v>0</v>
      </c>
      <c r="BC70" s="7">
        <f t="shared" si="31"/>
        <v>0</v>
      </c>
      <c r="BD70" s="7">
        <f t="shared" si="32"/>
        <v>0</v>
      </c>
      <c r="BE70" s="7">
        <f t="shared" si="33"/>
        <v>0</v>
      </c>
      <c r="BF70" s="7">
        <f t="shared" si="34"/>
        <v>1</v>
      </c>
      <c r="BG70" s="7">
        <f t="shared" si="35"/>
        <v>0</v>
      </c>
      <c r="BH70" s="7">
        <f t="shared" si="36"/>
        <v>0</v>
      </c>
      <c r="BI70" s="7">
        <f t="shared" si="37"/>
        <v>0</v>
      </c>
      <c r="BJ70" s="7">
        <f t="shared" si="38"/>
        <v>0</v>
      </c>
      <c r="BK70" s="7">
        <f t="shared" si="39"/>
        <v>1</v>
      </c>
      <c r="BL70" s="7">
        <f t="shared" si="40"/>
        <v>0</v>
      </c>
      <c r="BM70" s="7">
        <f t="shared" si="41"/>
        <v>0</v>
      </c>
      <c r="BN70" s="7">
        <f t="shared" si="42"/>
        <v>0</v>
      </c>
      <c r="BO70" s="7">
        <f t="shared" si="43"/>
        <v>0</v>
      </c>
      <c r="BP70" s="7">
        <f t="shared" si="44"/>
        <v>0</v>
      </c>
      <c r="BQ70" s="7">
        <f t="shared" si="45"/>
        <v>0</v>
      </c>
      <c r="BR70" s="7">
        <f t="shared" si="46"/>
        <v>0</v>
      </c>
      <c r="BS70" s="7">
        <f t="shared" si="47"/>
        <v>0</v>
      </c>
      <c r="BT70" s="7">
        <f t="shared" si="48"/>
        <v>0</v>
      </c>
      <c r="BU70" s="7">
        <f t="shared" si="49"/>
        <v>1</v>
      </c>
      <c r="BV70" s="7">
        <f t="shared" si="50"/>
        <v>0</v>
      </c>
      <c r="BW70" s="7">
        <f t="shared" si="51"/>
        <v>0</v>
      </c>
      <c r="BX70" s="7">
        <f t="shared" si="52"/>
        <v>0</v>
      </c>
      <c r="BY70" s="6">
        <f t="shared" si="53"/>
        <v>0</v>
      </c>
      <c r="BZ70" s="6">
        <f t="shared" si="54"/>
        <v>1</v>
      </c>
    </row>
    <row r="71" spans="1:78" x14ac:dyDescent="0.2">
      <c r="A71" t="s">
        <v>69</v>
      </c>
      <c r="B71" t="s">
        <v>1504</v>
      </c>
      <c r="AI71">
        <v>1285800</v>
      </c>
      <c r="AM71">
        <v>1.5024999999999999</v>
      </c>
      <c r="AN71">
        <v>24</v>
      </c>
      <c r="AO71">
        <v>4</v>
      </c>
      <c r="AP71">
        <v>11.5</v>
      </c>
      <c r="AQ71" s="7"/>
      <c r="AR71" s="7"/>
      <c r="AS71" s="7"/>
      <c r="AT71" s="7"/>
      <c r="AU71" s="7"/>
      <c r="AV71" s="7"/>
      <c r="AW71" s="7"/>
      <c r="AX71" s="7"/>
      <c r="AY71" s="7">
        <v>1285800</v>
      </c>
      <c r="AZ71" s="7">
        <f t="shared" si="28"/>
        <v>0</v>
      </c>
      <c r="BA71" s="7">
        <f t="shared" si="29"/>
        <v>0</v>
      </c>
      <c r="BB71" s="7">
        <f t="shared" si="30"/>
        <v>0</v>
      </c>
      <c r="BC71" s="7">
        <f t="shared" si="31"/>
        <v>0</v>
      </c>
      <c r="BD71" s="7">
        <f t="shared" si="32"/>
        <v>0</v>
      </c>
      <c r="BE71" s="7">
        <f t="shared" si="33"/>
        <v>0</v>
      </c>
      <c r="BF71" s="7">
        <f t="shared" si="34"/>
        <v>0</v>
      </c>
      <c r="BG71" s="7">
        <f t="shared" si="35"/>
        <v>0</v>
      </c>
      <c r="BH71" s="7">
        <f t="shared" si="36"/>
        <v>1</v>
      </c>
      <c r="BI71" s="7">
        <f t="shared" si="37"/>
        <v>0</v>
      </c>
      <c r="BJ71" s="7">
        <f t="shared" si="38"/>
        <v>0</v>
      </c>
      <c r="BK71" s="7">
        <f t="shared" si="39"/>
        <v>0</v>
      </c>
      <c r="BL71" s="7">
        <f t="shared" si="40"/>
        <v>1</v>
      </c>
      <c r="BM71" s="7">
        <f t="shared" si="41"/>
        <v>0</v>
      </c>
      <c r="BN71" s="7">
        <f t="shared" si="42"/>
        <v>0</v>
      </c>
      <c r="BO71" s="7">
        <f t="shared" si="43"/>
        <v>0</v>
      </c>
      <c r="BP71" s="7">
        <f t="shared" si="44"/>
        <v>0</v>
      </c>
      <c r="BQ71" s="7">
        <f t="shared" si="45"/>
        <v>0</v>
      </c>
      <c r="BR71" s="7">
        <f t="shared" si="46"/>
        <v>0</v>
      </c>
      <c r="BS71" s="7">
        <f t="shared" si="47"/>
        <v>0</v>
      </c>
      <c r="BT71" s="7">
        <f t="shared" si="48"/>
        <v>0</v>
      </c>
      <c r="BU71" s="7">
        <f t="shared" si="49"/>
        <v>0</v>
      </c>
      <c r="BV71" s="7">
        <f t="shared" si="50"/>
        <v>0</v>
      </c>
      <c r="BW71" s="7">
        <f t="shared" si="51"/>
        <v>0</v>
      </c>
      <c r="BX71" s="7">
        <f t="shared" si="52"/>
        <v>1</v>
      </c>
      <c r="BY71" s="6">
        <f t="shared" si="53"/>
        <v>0</v>
      </c>
      <c r="BZ71" s="6">
        <f t="shared" si="54"/>
        <v>1</v>
      </c>
    </row>
    <row r="72" spans="1:78" x14ac:dyDescent="0.2">
      <c r="A72" t="s">
        <v>70</v>
      </c>
      <c r="B72" t="s">
        <v>1471</v>
      </c>
      <c r="E72">
        <v>1456000</v>
      </c>
      <c r="I72">
        <v>2404700</v>
      </c>
      <c r="K72">
        <v>1876100</v>
      </c>
      <c r="M72">
        <v>2071900</v>
      </c>
      <c r="R72">
        <v>1604200</v>
      </c>
      <c r="Z72" s="3">
        <v>1931800</v>
      </c>
      <c r="AA72" s="8">
        <v>2191000</v>
      </c>
      <c r="AE72">
        <v>1665300</v>
      </c>
      <c r="AF72">
        <v>1575000</v>
      </c>
      <c r="AL72">
        <v>1943800</v>
      </c>
      <c r="AM72">
        <v>108.48</v>
      </c>
      <c r="AN72">
        <v>50</v>
      </c>
      <c r="AO72">
        <v>5</v>
      </c>
      <c r="AP72">
        <v>21.1</v>
      </c>
      <c r="AQ72" s="7">
        <v>1456000</v>
      </c>
      <c r="AR72" s="7">
        <v>2404700</v>
      </c>
      <c r="AS72" s="7">
        <v>1974000</v>
      </c>
      <c r="AT72" s="7">
        <v>1604200</v>
      </c>
      <c r="AU72" s="7"/>
      <c r="AV72" s="7">
        <v>1931800</v>
      </c>
      <c r="AW72" s="7">
        <v>2191000</v>
      </c>
      <c r="AX72" s="7">
        <v>1620150</v>
      </c>
      <c r="AY72" s="7">
        <v>1943800</v>
      </c>
      <c r="AZ72" s="7">
        <f t="shared" si="28"/>
        <v>1</v>
      </c>
      <c r="BA72" s="7">
        <f t="shared" si="29"/>
        <v>1</v>
      </c>
      <c r="BB72" s="7">
        <f t="shared" si="30"/>
        <v>1</v>
      </c>
      <c r="BC72" s="7">
        <f t="shared" si="31"/>
        <v>1</v>
      </c>
      <c r="BD72" s="7">
        <f t="shared" si="32"/>
        <v>0</v>
      </c>
      <c r="BE72" s="7">
        <f t="shared" si="33"/>
        <v>1</v>
      </c>
      <c r="BF72" s="7">
        <f t="shared" si="34"/>
        <v>1</v>
      </c>
      <c r="BG72" s="7">
        <f t="shared" si="35"/>
        <v>1</v>
      </c>
      <c r="BH72" s="7">
        <f t="shared" si="36"/>
        <v>1</v>
      </c>
      <c r="BI72" s="7">
        <f t="shared" si="37"/>
        <v>2</v>
      </c>
      <c r="BJ72" s="7">
        <f t="shared" si="38"/>
        <v>1</v>
      </c>
      <c r="BK72" s="7">
        <f t="shared" si="39"/>
        <v>2</v>
      </c>
      <c r="BL72" s="7">
        <f t="shared" si="40"/>
        <v>2</v>
      </c>
      <c r="BM72" s="7">
        <f t="shared" si="41"/>
        <v>1</v>
      </c>
      <c r="BN72" s="7">
        <f t="shared" si="42"/>
        <v>0</v>
      </c>
      <c r="BO72" s="7">
        <f t="shared" si="43"/>
        <v>0</v>
      </c>
      <c r="BP72" s="7">
        <f t="shared" si="44"/>
        <v>0</v>
      </c>
      <c r="BQ72" s="7">
        <f t="shared" si="45"/>
        <v>1</v>
      </c>
      <c r="BR72" s="7">
        <f t="shared" si="46"/>
        <v>0</v>
      </c>
      <c r="BS72" s="7">
        <f t="shared" si="47"/>
        <v>1</v>
      </c>
      <c r="BT72" s="7">
        <f t="shared" si="48"/>
        <v>0</v>
      </c>
      <c r="BU72" s="7">
        <f t="shared" si="49"/>
        <v>0</v>
      </c>
      <c r="BV72" s="7">
        <f t="shared" si="50"/>
        <v>1</v>
      </c>
      <c r="BW72" s="7">
        <f t="shared" si="51"/>
        <v>0</v>
      </c>
      <c r="BX72" s="7">
        <f t="shared" si="52"/>
        <v>0</v>
      </c>
      <c r="BY72" s="6">
        <f t="shared" si="53"/>
        <v>1</v>
      </c>
      <c r="BZ72" s="6">
        <f t="shared" si="54"/>
        <v>1</v>
      </c>
    </row>
    <row r="73" spans="1:78" x14ac:dyDescent="0.2">
      <c r="A73" t="s">
        <v>71</v>
      </c>
      <c r="B73" t="s">
        <v>1508</v>
      </c>
      <c r="C73">
        <v>1849900</v>
      </c>
      <c r="F73">
        <v>3179000</v>
      </c>
      <c r="AE73">
        <v>6754400</v>
      </c>
      <c r="AF73">
        <v>2227700</v>
      </c>
      <c r="AK73">
        <v>3512000</v>
      </c>
      <c r="AM73">
        <v>25.975999999999999</v>
      </c>
      <c r="AN73">
        <v>24</v>
      </c>
      <c r="AO73">
        <v>2</v>
      </c>
      <c r="AP73">
        <v>6</v>
      </c>
      <c r="AQ73" s="7">
        <v>2514450</v>
      </c>
      <c r="AR73" s="7"/>
      <c r="AS73" s="7"/>
      <c r="AT73" s="7"/>
      <c r="AU73" s="7"/>
      <c r="AV73" s="7"/>
      <c r="AW73" s="7"/>
      <c r="AX73" s="7">
        <v>4491050</v>
      </c>
      <c r="AY73" s="7">
        <v>3512000</v>
      </c>
      <c r="AZ73" s="7">
        <f t="shared" si="28"/>
        <v>1</v>
      </c>
      <c r="BA73" s="7">
        <f t="shared" si="29"/>
        <v>0</v>
      </c>
      <c r="BB73" s="7">
        <f t="shared" si="30"/>
        <v>0</v>
      </c>
      <c r="BC73" s="7">
        <f t="shared" si="31"/>
        <v>0</v>
      </c>
      <c r="BD73" s="7">
        <f t="shared" si="32"/>
        <v>0</v>
      </c>
      <c r="BE73" s="7">
        <f t="shared" si="33"/>
        <v>0</v>
      </c>
      <c r="BF73" s="7">
        <f t="shared" si="34"/>
        <v>0</v>
      </c>
      <c r="BG73" s="7">
        <f t="shared" si="35"/>
        <v>1</v>
      </c>
      <c r="BH73" s="7">
        <f t="shared" si="36"/>
        <v>1</v>
      </c>
      <c r="BI73" s="7">
        <f t="shared" si="37"/>
        <v>0</v>
      </c>
      <c r="BJ73" s="7">
        <f t="shared" si="38"/>
        <v>0</v>
      </c>
      <c r="BK73" s="7">
        <f t="shared" si="39"/>
        <v>0</v>
      </c>
      <c r="BL73" s="7">
        <f t="shared" si="40"/>
        <v>2</v>
      </c>
      <c r="BM73" s="7">
        <f t="shared" si="41"/>
        <v>0</v>
      </c>
      <c r="BN73" s="7">
        <f t="shared" si="42"/>
        <v>0</v>
      </c>
      <c r="BO73" s="7">
        <f t="shared" si="43"/>
        <v>0</v>
      </c>
      <c r="BP73" s="7">
        <f t="shared" si="44"/>
        <v>0</v>
      </c>
      <c r="BQ73" s="7">
        <f t="shared" si="45"/>
        <v>0</v>
      </c>
      <c r="BR73" s="7">
        <f t="shared" si="46"/>
        <v>0</v>
      </c>
      <c r="BS73" s="7">
        <f t="shared" si="47"/>
        <v>0</v>
      </c>
      <c r="BT73" s="7">
        <f t="shared" si="48"/>
        <v>0</v>
      </c>
      <c r="BU73" s="7">
        <f t="shared" si="49"/>
        <v>0</v>
      </c>
      <c r="BV73" s="7">
        <f t="shared" si="50"/>
        <v>1</v>
      </c>
      <c r="BW73" s="7">
        <f t="shared" si="51"/>
        <v>0</v>
      </c>
      <c r="BX73" s="7">
        <f t="shared" si="52"/>
        <v>0</v>
      </c>
      <c r="BY73" s="6">
        <f t="shared" si="53"/>
        <v>1</v>
      </c>
      <c r="BZ73" s="6">
        <f t="shared" si="54"/>
        <v>1</v>
      </c>
    </row>
    <row r="74" spans="1:78" x14ac:dyDescent="0.2">
      <c r="A74" t="s">
        <v>72</v>
      </c>
      <c r="B74" t="s">
        <v>1471</v>
      </c>
      <c r="F74">
        <v>12812000</v>
      </c>
      <c r="G74">
        <v>10967000</v>
      </c>
      <c r="H74">
        <v>10054000</v>
      </c>
      <c r="I74">
        <v>3629100</v>
      </c>
      <c r="J74">
        <v>2786600</v>
      </c>
      <c r="K74">
        <v>3541800</v>
      </c>
      <c r="L74">
        <v>11115000</v>
      </c>
      <c r="M74">
        <v>4894600</v>
      </c>
      <c r="N74">
        <v>5592600</v>
      </c>
      <c r="P74">
        <v>22732000</v>
      </c>
      <c r="Q74">
        <v>23266000</v>
      </c>
      <c r="R74">
        <v>15347000</v>
      </c>
      <c r="S74">
        <v>18705000</v>
      </c>
      <c r="T74">
        <v>14691000</v>
      </c>
      <c r="U74">
        <v>6338100</v>
      </c>
      <c r="X74">
        <v>11706000</v>
      </c>
      <c r="Y74">
        <v>12465000</v>
      </c>
      <c r="AA74" s="8">
        <v>10439000</v>
      </c>
      <c r="AB74" s="8">
        <v>3034400</v>
      </c>
      <c r="AC74" s="8">
        <v>8169800</v>
      </c>
      <c r="AD74" s="8">
        <v>4502100</v>
      </c>
      <c r="AF74">
        <v>26045000</v>
      </c>
      <c r="AG74">
        <v>17386000</v>
      </c>
      <c r="AH74">
        <v>11944000</v>
      </c>
      <c r="AI74">
        <v>9193200</v>
      </c>
      <c r="AJ74">
        <v>6872300</v>
      </c>
      <c r="AK74">
        <v>13924000</v>
      </c>
      <c r="AM74">
        <v>48.067</v>
      </c>
      <c r="AN74">
        <v>62</v>
      </c>
      <c r="AO74">
        <v>1</v>
      </c>
      <c r="AP74">
        <v>10.199999999999999</v>
      </c>
      <c r="AQ74" s="7">
        <v>12812000</v>
      </c>
      <c r="AR74" s="7">
        <v>6859175</v>
      </c>
      <c r="AS74" s="7">
        <v>6286000</v>
      </c>
      <c r="AT74" s="7">
        <v>20448333.333333332</v>
      </c>
      <c r="AU74" s="7">
        <v>13244700</v>
      </c>
      <c r="AV74" s="7">
        <v>12085500</v>
      </c>
      <c r="AW74" s="7">
        <v>6536325</v>
      </c>
      <c r="AX74" s="7">
        <v>18458333.333333332</v>
      </c>
      <c r="AY74" s="7">
        <v>9996500</v>
      </c>
      <c r="AZ74" s="7">
        <f t="shared" si="28"/>
        <v>1</v>
      </c>
      <c r="BA74" s="7">
        <f t="shared" si="29"/>
        <v>1</v>
      </c>
      <c r="BB74" s="7">
        <f t="shared" si="30"/>
        <v>1</v>
      </c>
      <c r="BC74" s="7">
        <f t="shared" si="31"/>
        <v>1</v>
      </c>
      <c r="BD74" s="7">
        <f t="shared" si="32"/>
        <v>1</v>
      </c>
      <c r="BE74" s="7">
        <f t="shared" si="33"/>
        <v>1</v>
      </c>
      <c r="BF74" s="7">
        <f t="shared" si="34"/>
        <v>1</v>
      </c>
      <c r="BG74" s="7">
        <f t="shared" si="35"/>
        <v>1</v>
      </c>
      <c r="BH74" s="7">
        <f t="shared" si="36"/>
        <v>1</v>
      </c>
      <c r="BI74" s="7">
        <f t="shared" si="37"/>
        <v>2</v>
      </c>
      <c r="BJ74" s="7">
        <f t="shared" si="38"/>
        <v>2</v>
      </c>
      <c r="BK74" s="7">
        <f t="shared" si="39"/>
        <v>2</v>
      </c>
      <c r="BL74" s="7">
        <f t="shared" si="40"/>
        <v>2</v>
      </c>
      <c r="BM74" s="7">
        <f t="shared" si="41"/>
        <v>1</v>
      </c>
      <c r="BN74" s="7">
        <f t="shared" si="42"/>
        <v>0</v>
      </c>
      <c r="BO74" s="7">
        <f t="shared" si="43"/>
        <v>0</v>
      </c>
      <c r="BP74" s="7">
        <f t="shared" si="44"/>
        <v>1</v>
      </c>
      <c r="BQ74" s="7">
        <f t="shared" si="45"/>
        <v>0</v>
      </c>
      <c r="BR74" s="7">
        <f t="shared" si="46"/>
        <v>0</v>
      </c>
      <c r="BS74" s="7">
        <f t="shared" si="47"/>
        <v>1</v>
      </c>
      <c r="BT74" s="7">
        <f t="shared" si="48"/>
        <v>0</v>
      </c>
      <c r="BU74" s="7">
        <f t="shared" si="49"/>
        <v>0</v>
      </c>
      <c r="BV74" s="7">
        <f t="shared" si="50"/>
        <v>1</v>
      </c>
      <c r="BW74" s="7">
        <f t="shared" si="51"/>
        <v>0</v>
      </c>
      <c r="BX74" s="7">
        <f t="shared" si="52"/>
        <v>0</v>
      </c>
      <c r="BY74" s="6">
        <f t="shared" si="53"/>
        <v>1</v>
      </c>
      <c r="BZ74" s="6">
        <f t="shared" si="54"/>
        <v>1</v>
      </c>
    </row>
    <row r="75" spans="1:78" x14ac:dyDescent="0.2">
      <c r="A75" t="s">
        <v>73</v>
      </c>
      <c r="B75" t="s">
        <v>1471</v>
      </c>
      <c r="AF75">
        <v>506710</v>
      </c>
      <c r="AM75">
        <v>1.7819</v>
      </c>
      <c r="AN75">
        <v>2</v>
      </c>
      <c r="AO75">
        <v>1</v>
      </c>
      <c r="AP75">
        <v>4.5</v>
      </c>
      <c r="AQ75" s="7"/>
      <c r="AR75" s="7"/>
      <c r="AS75" s="7"/>
      <c r="AT75" s="7"/>
      <c r="AU75" s="7"/>
      <c r="AV75" s="7"/>
      <c r="AW75" s="7"/>
      <c r="AX75" s="7">
        <v>506710</v>
      </c>
      <c r="AY75" s="7"/>
      <c r="AZ75" s="7">
        <f t="shared" si="28"/>
        <v>0</v>
      </c>
      <c r="BA75" s="7">
        <f t="shared" si="29"/>
        <v>0</v>
      </c>
      <c r="BB75" s="7">
        <f t="shared" si="30"/>
        <v>0</v>
      </c>
      <c r="BC75" s="7">
        <f t="shared" si="31"/>
        <v>0</v>
      </c>
      <c r="BD75" s="7">
        <f t="shared" si="32"/>
        <v>0</v>
      </c>
      <c r="BE75" s="7">
        <f t="shared" si="33"/>
        <v>0</v>
      </c>
      <c r="BF75" s="7">
        <f t="shared" si="34"/>
        <v>0</v>
      </c>
      <c r="BG75" s="7">
        <f t="shared" si="35"/>
        <v>1</v>
      </c>
      <c r="BH75" s="7">
        <f t="shared" si="36"/>
        <v>0</v>
      </c>
      <c r="BI75" s="7">
        <f t="shared" si="37"/>
        <v>0</v>
      </c>
      <c r="BJ75" s="7">
        <f t="shared" si="38"/>
        <v>0</v>
      </c>
      <c r="BK75" s="7">
        <f t="shared" si="39"/>
        <v>0</v>
      </c>
      <c r="BL75" s="7">
        <f t="shared" si="40"/>
        <v>1</v>
      </c>
      <c r="BM75" s="7">
        <f t="shared" si="41"/>
        <v>0</v>
      </c>
      <c r="BN75" s="7">
        <f t="shared" si="42"/>
        <v>0</v>
      </c>
      <c r="BO75" s="7">
        <f t="shared" si="43"/>
        <v>0</v>
      </c>
      <c r="BP75" s="7">
        <f t="shared" si="44"/>
        <v>0</v>
      </c>
      <c r="BQ75" s="7">
        <f t="shared" si="45"/>
        <v>0</v>
      </c>
      <c r="BR75" s="7">
        <f t="shared" si="46"/>
        <v>0</v>
      </c>
      <c r="BS75" s="7">
        <f t="shared" si="47"/>
        <v>0</v>
      </c>
      <c r="BT75" s="7">
        <f t="shared" si="48"/>
        <v>0</v>
      </c>
      <c r="BU75" s="7">
        <f t="shared" si="49"/>
        <v>0</v>
      </c>
      <c r="BV75" s="7">
        <f t="shared" si="50"/>
        <v>0</v>
      </c>
      <c r="BW75" s="7">
        <f t="shared" si="51"/>
        <v>1</v>
      </c>
      <c r="BX75" s="7">
        <f t="shared" si="52"/>
        <v>0</v>
      </c>
      <c r="BY75" s="6">
        <f t="shared" si="53"/>
        <v>1</v>
      </c>
      <c r="BZ75" s="6">
        <f t="shared" si="54"/>
        <v>0</v>
      </c>
    </row>
    <row r="76" spans="1:78" x14ac:dyDescent="0.2">
      <c r="A76" t="s">
        <v>74</v>
      </c>
      <c r="B76" t="s">
        <v>1509</v>
      </c>
      <c r="C76">
        <v>53043000</v>
      </c>
      <c r="D76">
        <v>69132000</v>
      </c>
      <c r="E76">
        <v>32430000</v>
      </c>
      <c r="F76">
        <v>42526000</v>
      </c>
      <c r="G76">
        <v>65815000</v>
      </c>
      <c r="H76">
        <v>34290000</v>
      </c>
      <c r="I76">
        <v>100640000</v>
      </c>
      <c r="J76">
        <v>40716000</v>
      </c>
      <c r="K76">
        <v>57312000</v>
      </c>
      <c r="L76">
        <v>49001000</v>
      </c>
      <c r="M76">
        <v>28407000</v>
      </c>
      <c r="N76">
        <v>26717000</v>
      </c>
      <c r="O76">
        <v>81907000</v>
      </c>
      <c r="P76">
        <v>34247000</v>
      </c>
      <c r="Q76">
        <v>34609000</v>
      </c>
      <c r="R76">
        <v>92155000</v>
      </c>
      <c r="S76">
        <v>47753000</v>
      </c>
      <c r="T76">
        <v>67504000</v>
      </c>
      <c r="U76">
        <v>73865000</v>
      </c>
      <c r="V76">
        <v>50455000</v>
      </c>
      <c r="W76">
        <v>33375000</v>
      </c>
      <c r="X76">
        <v>78758000</v>
      </c>
      <c r="Y76">
        <v>39158000</v>
      </c>
      <c r="Z76" s="3">
        <v>55538000</v>
      </c>
      <c r="AA76" s="8">
        <v>113000000</v>
      </c>
      <c r="AB76" s="8">
        <v>63082000</v>
      </c>
      <c r="AC76" s="8">
        <v>50338000</v>
      </c>
      <c r="AD76" s="8">
        <v>59053000</v>
      </c>
      <c r="AE76">
        <v>57939000</v>
      </c>
      <c r="AF76">
        <v>103050000</v>
      </c>
      <c r="AG76">
        <v>68727000</v>
      </c>
      <c r="AH76">
        <v>82209000</v>
      </c>
      <c r="AI76">
        <v>40848000</v>
      </c>
      <c r="AJ76">
        <v>32769000</v>
      </c>
      <c r="AK76">
        <v>34523000</v>
      </c>
      <c r="AL76">
        <v>32362000</v>
      </c>
      <c r="AM76">
        <v>34.753</v>
      </c>
      <c r="AN76">
        <v>200</v>
      </c>
      <c r="AO76">
        <v>7</v>
      </c>
      <c r="AP76">
        <v>27.6</v>
      </c>
      <c r="AQ76" s="7">
        <v>49282750</v>
      </c>
      <c r="AR76" s="7">
        <v>60365250</v>
      </c>
      <c r="AS76" s="7">
        <v>40359250</v>
      </c>
      <c r="AT76" s="7">
        <v>60729500</v>
      </c>
      <c r="AU76" s="7">
        <v>59894250</v>
      </c>
      <c r="AV76" s="7">
        <v>51707250</v>
      </c>
      <c r="AW76" s="7">
        <v>71368250</v>
      </c>
      <c r="AX76" s="7">
        <v>77981250</v>
      </c>
      <c r="AY76" s="7">
        <v>35125500</v>
      </c>
      <c r="AZ76" s="7">
        <f t="shared" si="28"/>
        <v>1</v>
      </c>
      <c r="BA76" s="7">
        <f t="shared" si="29"/>
        <v>1</v>
      </c>
      <c r="BB76" s="7">
        <f t="shared" si="30"/>
        <v>1</v>
      </c>
      <c r="BC76" s="7">
        <f t="shared" si="31"/>
        <v>1</v>
      </c>
      <c r="BD76" s="7">
        <f t="shared" si="32"/>
        <v>1</v>
      </c>
      <c r="BE76" s="7">
        <f t="shared" si="33"/>
        <v>1</v>
      </c>
      <c r="BF76" s="7">
        <f t="shared" si="34"/>
        <v>1</v>
      </c>
      <c r="BG76" s="7">
        <f t="shared" si="35"/>
        <v>1</v>
      </c>
      <c r="BH76" s="7">
        <f t="shared" si="36"/>
        <v>1</v>
      </c>
      <c r="BI76" s="7">
        <f t="shared" si="37"/>
        <v>2</v>
      </c>
      <c r="BJ76" s="7">
        <f t="shared" si="38"/>
        <v>2</v>
      </c>
      <c r="BK76" s="7">
        <f t="shared" si="39"/>
        <v>2</v>
      </c>
      <c r="BL76" s="7">
        <f t="shared" si="40"/>
        <v>2</v>
      </c>
      <c r="BM76" s="7">
        <f t="shared" si="41"/>
        <v>1</v>
      </c>
      <c r="BN76" s="7">
        <f t="shared" si="42"/>
        <v>0</v>
      </c>
      <c r="BO76" s="7">
        <f t="shared" si="43"/>
        <v>0</v>
      </c>
      <c r="BP76" s="7">
        <f t="shared" si="44"/>
        <v>1</v>
      </c>
      <c r="BQ76" s="7">
        <f t="shared" si="45"/>
        <v>0</v>
      </c>
      <c r="BR76" s="7">
        <f t="shared" si="46"/>
        <v>0</v>
      </c>
      <c r="BS76" s="7">
        <f t="shared" si="47"/>
        <v>1</v>
      </c>
      <c r="BT76" s="7">
        <f t="shared" si="48"/>
        <v>0</v>
      </c>
      <c r="BU76" s="7">
        <f t="shared" si="49"/>
        <v>0</v>
      </c>
      <c r="BV76" s="7">
        <f t="shared" si="50"/>
        <v>1</v>
      </c>
      <c r="BW76" s="7">
        <f t="shared" si="51"/>
        <v>0</v>
      </c>
      <c r="BX76" s="7">
        <f t="shared" si="52"/>
        <v>0</v>
      </c>
      <c r="BY76" s="6">
        <f t="shared" si="53"/>
        <v>1</v>
      </c>
      <c r="BZ76" s="6">
        <f t="shared" si="54"/>
        <v>1</v>
      </c>
    </row>
    <row r="77" spans="1:78" x14ac:dyDescent="0.2">
      <c r="A77" t="s">
        <v>75</v>
      </c>
      <c r="B77" t="s">
        <v>1510</v>
      </c>
      <c r="C77">
        <v>71208000</v>
      </c>
      <c r="D77">
        <v>107570000</v>
      </c>
      <c r="E77">
        <v>96586000</v>
      </c>
      <c r="F77">
        <v>69252000</v>
      </c>
      <c r="G77">
        <v>66430000</v>
      </c>
      <c r="H77">
        <v>56674000</v>
      </c>
      <c r="I77">
        <v>16956000</v>
      </c>
      <c r="J77">
        <v>51766000</v>
      </c>
      <c r="K77">
        <v>39783000</v>
      </c>
      <c r="L77">
        <v>52961000</v>
      </c>
      <c r="M77">
        <v>56692000</v>
      </c>
      <c r="N77">
        <v>50082000</v>
      </c>
      <c r="O77">
        <v>52504000</v>
      </c>
      <c r="P77">
        <v>68597000</v>
      </c>
      <c r="Q77">
        <v>76625000</v>
      </c>
      <c r="R77">
        <v>63360000</v>
      </c>
      <c r="S77">
        <v>61256000</v>
      </c>
      <c r="T77">
        <v>52565000</v>
      </c>
      <c r="U77">
        <v>61383000</v>
      </c>
      <c r="V77">
        <v>57931000</v>
      </c>
      <c r="W77">
        <v>70724000</v>
      </c>
      <c r="X77">
        <v>60412000</v>
      </c>
      <c r="Y77">
        <v>55844000</v>
      </c>
      <c r="Z77" s="3">
        <v>46735000</v>
      </c>
      <c r="AA77" s="8">
        <v>2842000</v>
      </c>
      <c r="AB77" s="8">
        <v>46229000</v>
      </c>
      <c r="AC77" s="8">
        <v>70860000</v>
      </c>
      <c r="AD77" s="8">
        <v>68581000</v>
      </c>
      <c r="AE77">
        <v>116630000</v>
      </c>
      <c r="AF77">
        <v>97125000</v>
      </c>
      <c r="AG77">
        <v>72831000</v>
      </c>
      <c r="AH77">
        <v>85665000</v>
      </c>
      <c r="AI77">
        <v>33437000</v>
      </c>
      <c r="AJ77">
        <v>36804000</v>
      </c>
      <c r="AK77">
        <v>80607000</v>
      </c>
      <c r="AL77">
        <v>31636000</v>
      </c>
      <c r="AM77">
        <v>82.147999999999996</v>
      </c>
      <c r="AN77">
        <v>282</v>
      </c>
      <c r="AO77">
        <v>4</v>
      </c>
      <c r="AP77">
        <v>14</v>
      </c>
      <c r="AQ77" s="7">
        <v>86154000</v>
      </c>
      <c r="AR77" s="7">
        <v>47956500</v>
      </c>
      <c r="AS77" s="7">
        <v>49879500</v>
      </c>
      <c r="AT77" s="7">
        <v>65271500</v>
      </c>
      <c r="AU77" s="7">
        <v>58283750</v>
      </c>
      <c r="AV77" s="7">
        <v>58428750</v>
      </c>
      <c r="AW77" s="7">
        <v>47128000</v>
      </c>
      <c r="AX77" s="7">
        <v>93062750</v>
      </c>
      <c r="AY77" s="7">
        <v>45621000</v>
      </c>
      <c r="AZ77" s="7">
        <f t="shared" si="28"/>
        <v>1</v>
      </c>
      <c r="BA77" s="7">
        <f t="shared" si="29"/>
        <v>1</v>
      </c>
      <c r="BB77" s="7">
        <f t="shared" si="30"/>
        <v>1</v>
      </c>
      <c r="BC77" s="7">
        <f t="shared" si="31"/>
        <v>1</v>
      </c>
      <c r="BD77" s="7">
        <f t="shared" si="32"/>
        <v>1</v>
      </c>
      <c r="BE77" s="7">
        <f t="shared" si="33"/>
        <v>1</v>
      </c>
      <c r="BF77" s="7">
        <f t="shared" si="34"/>
        <v>1</v>
      </c>
      <c r="BG77" s="7">
        <f t="shared" si="35"/>
        <v>1</v>
      </c>
      <c r="BH77" s="7">
        <f t="shared" si="36"/>
        <v>1</v>
      </c>
      <c r="BI77" s="7">
        <f t="shared" si="37"/>
        <v>2</v>
      </c>
      <c r="BJ77" s="7">
        <f t="shared" si="38"/>
        <v>2</v>
      </c>
      <c r="BK77" s="7">
        <f t="shared" si="39"/>
        <v>2</v>
      </c>
      <c r="BL77" s="7">
        <f t="shared" si="40"/>
        <v>2</v>
      </c>
      <c r="BM77" s="7">
        <f t="shared" si="41"/>
        <v>1</v>
      </c>
      <c r="BN77" s="7">
        <f t="shared" si="42"/>
        <v>0</v>
      </c>
      <c r="BO77" s="7">
        <f t="shared" si="43"/>
        <v>0</v>
      </c>
      <c r="BP77" s="7">
        <f t="shared" si="44"/>
        <v>1</v>
      </c>
      <c r="BQ77" s="7">
        <f t="shared" si="45"/>
        <v>0</v>
      </c>
      <c r="BR77" s="7">
        <f t="shared" si="46"/>
        <v>0</v>
      </c>
      <c r="BS77" s="7">
        <f t="shared" si="47"/>
        <v>1</v>
      </c>
      <c r="BT77" s="7">
        <f t="shared" si="48"/>
        <v>0</v>
      </c>
      <c r="BU77" s="7">
        <f t="shared" si="49"/>
        <v>0</v>
      </c>
      <c r="BV77" s="7">
        <f t="shared" si="50"/>
        <v>1</v>
      </c>
      <c r="BW77" s="7">
        <f t="shared" si="51"/>
        <v>0</v>
      </c>
      <c r="BX77" s="7">
        <f t="shared" si="52"/>
        <v>0</v>
      </c>
      <c r="BY77" s="6">
        <f t="shared" si="53"/>
        <v>1</v>
      </c>
      <c r="BZ77" s="6">
        <f t="shared" si="54"/>
        <v>1</v>
      </c>
    </row>
    <row r="78" spans="1:78" x14ac:dyDescent="0.2">
      <c r="A78" t="s">
        <v>76</v>
      </c>
      <c r="B78" t="s">
        <v>1511</v>
      </c>
      <c r="K78">
        <v>1409700</v>
      </c>
      <c r="P78">
        <v>1194600</v>
      </c>
      <c r="Q78">
        <v>1235100</v>
      </c>
      <c r="V78">
        <v>838080</v>
      </c>
      <c r="AB78" s="8">
        <v>994940</v>
      </c>
      <c r="AC78" s="8">
        <v>1587200</v>
      </c>
      <c r="AD78" s="8">
        <v>1282600</v>
      </c>
      <c r="AH78">
        <v>1197500</v>
      </c>
      <c r="AL78">
        <v>1277000</v>
      </c>
      <c r="AM78">
        <v>77.915999999999997</v>
      </c>
      <c r="AN78">
        <v>48</v>
      </c>
      <c r="AO78">
        <v>4</v>
      </c>
      <c r="AP78">
        <v>31.2</v>
      </c>
      <c r="AQ78" s="7"/>
      <c r="AR78" s="7"/>
      <c r="AS78" s="7">
        <v>1409700</v>
      </c>
      <c r="AT78" s="7">
        <v>1214850</v>
      </c>
      <c r="AU78" s="7">
        <v>838080</v>
      </c>
      <c r="AV78" s="7"/>
      <c r="AW78" s="7">
        <v>1288246.6666666667</v>
      </c>
      <c r="AX78" s="7">
        <v>1197500</v>
      </c>
      <c r="AY78" s="7">
        <v>1277000</v>
      </c>
      <c r="AZ78" s="7">
        <f t="shared" si="28"/>
        <v>0</v>
      </c>
      <c r="BA78" s="7">
        <f t="shared" si="29"/>
        <v>0</v>
      </c>
      <c r="BB78" s="7">
        <f t="shared" si="30"/>
        <v>1</v>
      </c>
      <c r="BC78" s="7">
        <f t="shared" si="31"/>
        <v>1</v>
      </c>
      <c r="BD78" s="7">
        <f t="shared" si="32"/>
        <v>1</v>
      </c>
      <c r="BE78" s="7">
        <f t="shared" si="33"/>
        <v>0</v>
      </c>
      <c r="BF78" s="7">
        <f t="shared" si="34"/>
        <v>1</v>
      </c>
      <c r="BG78" s="7">
        <f t="shared" si="35"/>
        <v>1</v>
      </c>
      <c r="BH78" s="7">
        <f t="shared" si="36"/>
        <v>1</v>
      </c>
      <c r="BI78" s="7">
        <f t="shared" si="37"/>
        <v>1</v>
      </c>
      <c r="BJ78" s="7">
        <f t="shared" si="38"/>
        <v>2</v>
      </c>
      <c r="BK78" s="7">
        <f t="shared" si="39"/>
        <v>1</v>
      </c>
      <c r="BL78" s="7">
        <f t="shared" si="40"/>
        <v>2</v>
      </c>
      <c r="BM78" s="7">
        <f t="shared" si="41"/>
        <v>0</v>
      </c>
      <c r="BN78" s="7">
        <f t="shared" si="42"/>
        <v>0</v>
      </c>
      <c r="BO78" s="7">
        <f t="shared" si="43"/>
        <v>1</v>
      </c>
      <c r="BP78" s="7">
        <f t="shared" si="44"/>
        <v>1</v>
      </c>
      <c r="BQ78" s="7">
        <f t="shared" si="45"/>
        <v>0</v>
      </c>
      <c r="BR78" s="7">
        <f t="shared" si="46"/>
        <v>0</v>
      </c>
      <c r="BS78" s="7">
        <f t="shared" si="47"/>
        <v>0</v>
      </c>
      <c r="BT78" s="7">
        <f t="shared" si="48"/>
        <v>0</v>
      </c>
      <c r="BU78" s="7">
        <f t="shared" si="49"/>
        <v>1</v>
      </c>
      <c r="BV78" s="7">
        <f t="shared" si="50"/>
        <v>1</v>
      </c>
      <c r="BW78" s="7">
        <f t="shared" si="51"/>
        <v>0</v>
      </c>
      <c r="BX78" s="7">
        <f t="shared" si="52"/>
        <v>0</v>
      </c>
      <c r="BY78" s="6">
        <f t="shared" si="53"/>
        <v>1</v>
      </c>
      <c r="BZ78" s="6">
        <f t="shared" si="54"/>
        <v>1</v>
      </c>
    </row>
    <row r="79" spans="1:78" x14ac:dyDescent="0.2">
      <c r="A79" t="s">
        <v>77</v>
      </c>
      <c r="B79" t="s">
        <v>1471</v>
      </c>
      <c r="C79">
        <v>153980000</v>
      </c>
      <c r="D79">
        <v>145480000</v>
      </c>
      <c r="E79">
        <v>126910000</v>
      </c>
      <c r="F79">
        <v>167920000</v>
      </c>
      <c r="G79">
        <v>113130000</v>
      </c>
      <c r="H79">
        <v>125110000</v>
      </c>
      <c r="I79">
        <v>167630000</v>
      </c>
      <c r="J79">
        <v>182020000</v>
      </c>
      <c r="K79">
        <v>142690000</v>
      </c>
      <c r="L79">
        <v>137100000</v>
      </c>
      <c r="M79">
        <v>137260000</v>
      </c>
      <c r="N79">
        <v>134610000</v>
      </c>
      <c r="O79">
        <v>100640000</v>
      </c>
      <c r="P79">
        <v>143900000</v>
      </c>
      <c r="Q79">
        <v>109220000</v>
      </c>
      <c r="R79">
        <v>90933000</v>
      </c>
      <c r="S79">
        <v>109130000</v>
      </c>
      <c r="T79">
        <v>109060000</v>
      </c>
      <c r="U79">
        <v>112250000</v>
      </c>
      <c r="V79">
        <v>134220000</v>
      </c>
      <c r="W79">
        <v>172060000</v>
      </c>
      <c r="X79">
        <v>128160000</v>
      </c>
      <c r="Y79">
        <v>122600000</v>
      </c>
      <c r="Z79" s="3">
        <v>137920000</v>
      </c>
      <c r="AA79" s="8">
        <v>289200000</v>
      </c>
      <c r="AB79" s="8">
        <v>127350000</v>
      </c>
      <c r="AC79" s="8">
        <v>94749000</v>
      </c>
      <c r="AD79" s="8">
        <v>130470000</v>
      </c>
      <c r="AE79">
        <v>190450000</v>
      </c>
      <c r="AF79">
        <v>182300000</v>
      </c>
      <c r="AG79">
        <v>198100000</v>
      </c>
      <c r="AH79">
        <v>165660000</v>
      </c>
      <c r="AI79">
        <v>99812000</v>
      </c>
      <c r="AJ79">
        <v>139630000</v>
      </c>
      <c r="AK79">
        <v>108600000</v>
      </c>
      <c r="AL79">
        <v>161460000</v>
      </c>
      <c r="AM79">
        <v>323.31</v>
      </c>
      <c r="AN79">
        <v>540</v>
      </c>
      <c r="AO79">
        <v>18</v>
      </c>
      <c r="AP79">
        <v>63.1</v>
      </c>
      <c r="AQ79" s="7">
        <v>148572500</v>
      </c>
      <c r="AR79" s="7">
        <v>146972500</v>
      </c>
      <c r="AS79" s="7">
        <v>137915000</v>
      </c>
      <c r="AT79" s="7">
        <v>111173250</v>
      </c>
      <c r="AU79" s="7">
        <v>116165000</v>
      </c>
      <c r="AV79" s="7">
        <v>140185000</v>
      </c>
      <c r="AW79" s="7">
        <v>160442250</v>
      </c>
      <c r="AX79" s="7">
        <v>184127500</v>
      </c>
      <c r="AY79" s="7">
        <v>127375500</v>
      </c>
      <c r="AZ79" s="7">
        <f t="shared" si="28"/>
        <v>1</v>
      </c>
      <c r="BA79" s="7">
        <f t="shared" si="29"/>
        <v>1</v>
      </c>
      <c r="BB79" s="7">
        <f t="shared" si="30"/>
        <v>1</v>
      </c>
      <c r="BC79" s="7">
        <f t="shared" si="31"/>
        <v>1</v>
      </c>
      <c r="BD79" s="7">
        <f t="shared" si="32"/>
        <v>1</v>
      </c>
      <c r="BE79" s="7">
        <f t="shared" si="33"/>
        <v>1</v>
      </c>
      <c r="BF79" s="7">
        <f t="shared" si="34"/>
        <v>1</v>
      </c>
      <c r="BG79" s="7">
        <f t="shared" si="35"/>
        <v>1</v>
      </c>
      <c r="BH79" s="7">
        <f t="shared" si="36"/>
        <v>1</v>
      </c>
      <c r="BI79" s="7">
        <f t="shared" si="37"/>
        <v>2</v>
      </c>
      <c r="BJ79" s="7">
        <f t="shared" si="38"/>
        <v>2</v>
      </c>
      <c r="BK79" s="7">
        <f t="shared" si="39"/>
        <v>2</v>
      </c>
      <c r="BL79" s="7">
        <f t="shared" si="40"/>
        <v>2</v>
      </c>
      <c r="BM79" s="7">
        <f t="shared" si="41"/>
        <v>1</v>
      </c>
      <c r="BN79" s="7">
        <f t="shared" si="42"/>
        <v>0</v>
      </c>
      <c r="BO79" s="7">
        <f t="shared" si="43"/>
        <v>0</v>
      </c>
      <c r="BP79" s="7">
        <f t="shared" si="44"/>
        <v>1</v>
      </c>
      <c r="BQ79" s="7">
        <f t="shared" si="45"/>
        <v>0</v>
      </c>
      <c r="BR79" s="7">
        <f t="shared" si="46"/>
        <v>0</v>
      </c>
      <c r="BS79" s="7">
        <f t="shared" si="47"/>
        <v>1</v>
      </c>
      <c r="BT79" s="7">
        <f t="shared" si="48"/>
        <v>0</v>
      </c>
      <c r="BU79" s="7">
        <f t="shared" si="49"/>
        <v>0</v>
      </c>
      <c r="BV79" s="7">
        <f t="shared" si="50"/>
        <v>1</v>
      </c>
      <c r="BW79" s="7">
        <f t="shared" si="51"/>
        <v>0</v>
      </c>
      <c r="BX79" s="7">
        <f t="shared" si="52"/>
        <v>0</v>
      </c>
      <c r="BY79" s="6">
        <f t="shared" si="53"/>
        <v>1</v>
      </c>
      <c r="BZ79" s="6">
        <f t="shared" si="54"/>
        <v>1</v>
      </c>
    </row>
    <row r="80" spans="1:78" x14ac:dyDescent="0.2">
      <c r="A80" t="s">
        <v>78</v>
      </c>
      <c r="B80" t="s">
        <v>1512</v>
      </c>
      <c r="C80">
        <v>284390000</v>
      </c>
      <c r="D80">
        <v>311070000</v>
      </c>
      <c r="E80">
        <v>307430000</v>
      </c>
      <c r="F80">
        <v>340380000</v>
      </c>
      <c r="G80">
        <v>346560000</v>
      </c>
      <c r="H80">
        <v>337710000</v>
      </c>
      <c r="I80">
        <v>319940000</v>
      </c>
      <c r="J80">
        <v>312130000</v>
      </c>
      <c r="K80">
        <v>328570000</v>
      </c>
      <c r="L80">
        <v>321550000</v>
      </c>
      <c r="M80">
        <v>279200000</v>
      </c>
      <c r="N80">
        <v>324260000</v>
      </c>
      <c r="O80">
        <v>386270000</v>
      </c>
      <c r="P80">
        <v>331560000</v>
      </c>
      <c r="Q80">
        <v>354080000</v>
      </c>
      <c r="R80">
        <v>429650000</v>
      </c>
      <c r="S80">
        <v>363450000</v>
      </c>
      <c r="T80">
        <v>358100000</v>
      </c>
      <c r="U80">
        <v>366070000</v>
      </c>
      <c r="V80">
        <v>353530000</v>
      </c>
      <c r="W80">
        <v>327410000</v>
      </c>
      <c r="X80">
        <v>316370000</v>
      </c>
      <c r="Y80">
        <v>306100000</v>
      </c>
      <c r="Z80" s="3">
        <v>335310000</v>
      </c>
      <c r="AA80" s="8">
        <v>244140000</v>
      </c>
      <c r="AB80" s="8">
        <v>342860000</v>
      </c>
      <c r="AC80" s="8">
        <v>357480000</v>
      </c>
      <c r="AD80" s="8">
        <v>344420000</v>
      </c>
      <c r="AE80">
        <v>283130000</v>
      </c>
      <c r="AF80">
        <v>316500000</v>
      </c>
      <c r="AG80">
        <v>322210000</v>
      </c>
      <c r="AH80">
        <v>308310000</v>
      </c>
      <c r="AI80">
        <v>343240000</v>
      </c>
      <c r="AJ80">
        <v>367570000</v>
      </c>
      <c r="AK80">
        <v>359890000</v>
      </c>
      <c r="AL80">
        <v>370840000</v>
      </c>
      <c r="AM80">
        <v>323.31</v>
      </c>
      <c r="AN80">
        <v>1197</v>
      </c>
      <c r="AO80">
        <v>30</v>
      </c>
      <c r="AP80">
        <v>74.099999999999994</v>
      </c>
      <c r="AQ80" s="7">
        <v>310817500</v>
      </c>
      <c r="AR80" s="7">
        <v>329085000</v>
      </c>
      <c r="AS80" s="7">
        <v>313395000</v>
      </c>
      <c r="AT80" s="7">
        <v>375390000</v>
      </c>
      <c r="AU80" s="7">
        <v>360287500</v>
      </c>
      <c r="AV80" s="7">
        <v>321297500</v>
      </c>
      <c r="AW80" s="7">
        <v>322225000</v>
      </c>
      <c r="AX80" s="7">
        <v>307537500</v>
      </c>
      <c r="AY80" s="7">
        <v>360385000</v>
      </c>
      <c r="AZ80" s="7">
        <f t="shared" si="28"/>
        <v>1</v>
      </c>
      <c r="BA80" s="7">
        <f t="shared" si="29"/>
        <v>1</v>
      </c>
      <c r="BB80" s="7">
        <f t="shared" si="30"/>
        <v>1</v>
      </c>
      <c r="BC80" s="7">
        <f t="shared" si="31"/>
        <v>1</v>
      </c>
      <c r="BD80" s="7">
        <f t="shared" si="32"/>
        <v>1</v>
      </c>
      <c r="BE80" s="7">
        <f t="shared" si="33"/>
        <v>1</v>
      </c>
      <c r="BF80" s="7">
        <f t="shared" si="34"/>
        <v>1</v>
      </c>
      <c r="BG80" s="7">
        <f t="shared" si="35"/>
        <v>1</v>
      </c>
      <c r="BH80" s="7">
        <f t="shared" si="36"/>
        <v>1</v>
      </c>
      <c r="BI80" s="7">
        <f t="shared" si="37"/>
        <v>2</v>
      </c>
      <c r="BJ80" s="7">
        <f t="shared" si="38"/>
        <v>2</v>
      </c>
      <c r="BK80" s="7">
        <f t="shared" si="39"/>
        <v>2</v>
      </c>
      <c r="BL80" s="7">
        <f t="shared" si="40"/>
        <v>2</v>
      </c>
      <c r="BM80" s="7">
        <f t="shared" si="41"/>
        <v>1</v>
      </c>
      <c r="BN80" s="7">
        <f t="shared" si="42"/>
        <v>0</v>
      </c>
      <c r="BO80" s="7">
        <f t="shared" si="43"/>
        <v>0</v>
      </c>
      <c r="BP80" s="7">
        <f t="shared" si="44"/>
        <v>1</v>
      </c>
      <c r="BQ80" s="7">
        <f t="shared" si="45"/>
        <v>0</v>
      </c>
      <c r="BR80" s="7">
        <f t="shared" si="46"/>
        <v>0</v>
      </c>
      <c r="BS80" s="7">
        <f t="shared" si="47"/>
        <v>1</v>
      </c>
      <c r="BT80" s="7">
        <f t="shared" si="48"/>
        <v>0</v>
      </c>
      <c r="BU80" s="7">
        <f t="shared" si="49"/>
        <v>0</v>
      </c>
      <c r="BV80" s="7">
        <f t="shared" si="50"/>
        <v>1</v>
      </c>
      <c r="BW80" s="7">
        <f t="shared" si="51"/>
        <v>0</v>
      </c>
      <c r="BX80" s="7">
        <f t="shared" si="52"/>
        <v>0</v>
      </c>
      <c r="BY80" s="6">
        <f t="shared" si="53"/>
        <v>1</v>
      </c>
      <c r="BZ80" s="6">
        <f t="shared" si="54"/>
        <v>1</v>
      </c>
    </row>
    <row r="81" spans="1:78" x14ac:dyDescent="0.2">
      <c r="A81" t="s">
        <v>79</v>
      </c>
      <c r="B81" t="s">
        <v>1513</v>
      </c>
      <c r="C81">
        <v>16929000</v>
      </c>
      <c r="D81">
        <v>12748000</v>
      </c>
      <c r="E81">
        <v>15407000</v>
      </c>
      <c r="F81">
        <v>16576000</v>
      </c>
      <c r="G81">
        <v>15193000</v>
      </c>
      <c r="H81">
        <v>18637000</v>
      </c>
      <c r="J81">
        <v>6452200</v>
      </c>
      <c r="K81">
        <v>31030000</v>
      </c>
      <c r="L81">
        <v>20399000</v>
      </c>
      <c r="N81">
        <v>27308000</v>
      </c>
      <c r="O81">
        <v>25164000</v>
      </c>
      <c r="P81">
        <v>24395000</v>
      </c>
      <c r="Q81">
        <v>33100000</v>
      </c>
      <c r="R81">
        <v>18949000</v>
      </c>
      <c r="S81">
        <v>11698000</v>
      </c>
      <c r="T81">
        <v>14826000</v>
      </c>
      <c r="U81">
        <v>19948000</v>
      </c>
      <c r="V81">
        <v>17864000</v>
      </c>
      <c r="W81">
        <v>33007000</v>
      </c>
      <c r="X81">
        <v>30358000</v>
      </c>
      <c r="Y81">
        <v>38345000</v>
      </c>
      <c r="Z81" s="3">
        <v>27174000</v>
      </c>
      <c r="AA81" s="8">
        <v>36105000</v>
      </c>
      <c r="AB81" s="8">
        <v>31950000</v>
      </c>
      <c r="AC81" s="8">
        <v>34689000</v>
      </c>
      <c r="AD81" s="8">
        <v>33064000</v>
      </c>
      <c r="AE81">
        <v>45079000</v>
      </c>
      <c r="AF81">
        <v>29121000</v>
      </c>
      <c r="AG81">
        <v>43226000</v>
      </c>
      <c r="AH81">
        <v>38445000</v>
      </c>
      <c r="AI81">
        <v>29258000</v>
      </c>
      <c r="AJ81">
        <v>28313000</v>
      </c>
      <c r="AK81">
        <v>28553000</v>
      </c>
      <c r="AL81">
        <v>36719000</v>
      </c>
      <c r="AM81">
        <v>148.99</v>
      </c>
      <c r="AN81">
        <v>212</v>
      </c>
      <c r="AO81">
        <v>11</v>
      </c>
      <c r="AP81">
        <v>41.7</v>
      </c>
      <c r="AQ81" s="7">
        <v>15415000</v>
      </c>
      <c r="AR81" s="7">
        <v>13427400</v>
      </c>
      <c r="AS81" s="7">
        <v>26245666.666666668</v>
      </c>
      <c r="AT81" s="7">
        <v>25402000</v>
      </c>
      <c r="AU81" s="7">
        <v>16084000</v>
      </c>
      <c r="AV81" s="7">
        <v>32221000</v>
      </c>
      <c r="AW81" s="7">
        <v>33952000</v>
      </c>
      <c r="AX81" s="7">
        <v>38967750</v>
      </c>
      <c r="AY81" s="7">
        <v>30710750</v>
      </c>
      <c r="AZ81" s="7">
        <f t="shared" si="28"/>
        <v>1</v>
      </c>
      <c r="BA81" s="7">
        <f t="shared" si="29"/>
        <v>1</v>
      </c>
      <c r="BB81" s="7">
        <f t="shared" si="30"/>
        <v>1</v>
      </c>
      <c r="BC81" s="7">
        <f t="shared" si="31"/>
        <v>1</v>
      </c>
      <c r="BD81" s="7">
        <f t="shared" si="32"/>
        <v>1</v>
      </c>
      <c r="BE81" s="7">
        <f t="shared" si="33"/>
        <v>1</v>
      </c>
      <c r="BF81" s="7">
        <f t="shared" si="34"/>
        <v>1</v>
      </c>
      <c r="BG81" s="7">
        <f t="shared" si="35"/>
        <v>1</v>
      </c>
      <c r="BH81" s="7">
        <f t="shared" si="36"/>
        <v>1</v>
      </c>
      <c r="BI81" s="7">
        <f t="shared" si="37"/>
        <v>2</v>
      </c>
      <c r="BJ81" s="7">
        <f t="shared" si="38"/>
        <v>2</v>
      </c>
      <c r="BK81" s="7">
        <f t="shared" si="39"/>
        <v>2</v>
      </c>
      <c r="BL81" s="7">
        <f t="shared" si="40"/>
        <v>2</v>
      </c>
      <c r="BM81" s="7">
        <f t="shared" si="41"/>
        <v>1</v>
      </c>
      <c r="BN81" s="7">
        <f t="shared" si="42"/>
        <v>0</v>
      </c>
      <c r="BO81" s="7">
        <f t="shared" si="43"/>
        <v>0</v>
      </c>
      <c r="BP81" s="7">
        <f t="shared" si="44"/>
        <v>1</v>
      </c>
      <c r="BQ81" s="7">
        <f t="shared" si="45"/>
        <v>0</v>
      </c>
      <c r="BR81" s="7">
        <f t="shared" si="46"/>
        <v>0</v>
      </c>
      <c r="BS81" s="7">
        <f t="shared" si="47"/>
        <v>1</v>
      </c>
      <c r="BT81" s="7">
        <f t="shared" si="48"/>
        <v>0</v>
      </c>
      <c r="BU81" s="7">
        <f t="shared" si="49"/>
        <v>0</v>
      </c>
      <c r="BV81" s="7">
        <f t="shared" si="50"/>
        <v>1</v>
      </c>
      <c r="BW81" s="7">
        <f t="shared" si="51"/>
        <v>0</v>
      </c>
      <c r="BX81" s="7">
        <f t="shared" si="52"/>
        <v>0</v>
      </c>
      <c r="BY81" s="6">
        <f t="shared" si="53"/>
        <v>1</v>
      </c>
      <c r="BZ81" s="6">
        <f t="shared" si="54"/>
        <v>1</v>
      </c>
    </row>
    <row r="82" spans="1:78" x14ac:dyDescent="0.2">
      <c r="A82" t="s">
        <v>80</v>
      </c>
      <c r="B82" t="s">
        <v>1471</v>
      </c>
      <c r="H82">
        <v>2008900</v>
      </c>
      <c r="I82">
        <v>2560400</v>
      </c>
      <c r="J82">
        <v>2799300</v>
      </c>
      <c r="K82">
        <v>1795600</v>
      </c>
      <c r="M82">
        <v>2490200</v>
      </c>
      <c r="O82">
        <v>2001300</v>
      </c>
      <c r="Q82">
        <v>2232300</v>
      </c>
      <c r="R82">
        <v>3400500</v>
      </c>
      <c r="T82">
        <v>2102400</v>
      </c>
      <c r="X82">
        <v>2575800</v>
      </c>
      <c r="Z82" s="3">
        <v>2209300</v>
      </c>
      <c r="AA82" s="8">
        <v>3034800</v>
      </c>
      <c r="AB82" s="8">
        <v>2459300</v>
      </c>
      <c r="AG82">
        <v>2004400</v>
      </c>
      <c r="AH82">
        <v>2017000</v>
      </c>
      <c r="AI82">
        <v>2055400</v>
      </c>
      <c r="AJ82">
        <v>2324400</v>
      </c>
      <c r="AK82">
        <v>1921100</v>
      </c>
      <c r="AL82">
        <v>2254100</v>
      </c>
      <c r="AM82">
        <v>19.670999999999999</v>
      </c>
      <c r="AN82">
        <v>66</v>
      </c>
      <c r="AO82">
        <v>6</v>
      </c>
      <c r="AP82">
        <v>11.1</v>
      </c>
      <c r="AQ82" s="7"/>
      <c r="AR82" s="7">
        <v>2456200</v>
      </c>
      <c r="AS82" s="7">
        <v>2142900</v>
      </c>
      <c r="AT82" s="7">
        <v>2544700</v>
      </c>
      <c r="AU82" s="7">
        <v>2102400</v>
      </c>
      <c r="AV82" s="7">
        <v>2392550</v>
      </c>
      <c r="AW82" s="7">
        <v>2747050</v>
      </c>
      <c r="AX82" s="7">
        <v>2010700</v>
      </c>
      <c r="AY82" s="7">
        <v>2138750</v>
      </c>
      <c r="AZ82" s="7">
        <f t="shared" si="28"/>
        <v>0</v>
      </c>
      <c r="BA82" s="7">
        <f t="shared" si="29"/>
        <v>1</v>
      </c>
      <c r="BB82" s="7">
        <f t="shared" si="30"/>
        <v>1</v>
      </c>
      <c r="BC82" s="7">
        <f t="shared" si="31"/>
        <v>1</v>
      </c>
      <c r="BD82" s="7">
        <f t="shared" si="32"/>
        <v>1</v>
      </c>
      <c r="BE82" s="7">
        <f t="shared" si="33"/>
        <v>1</v>
      </c>
      <c r="BF82" s="7">
        <f t="shared" si="34"/>
        <v>1</v>
      </c>
      <c r="BG82" s="7">
        <f t="shared" si="35"/>
        <v>1</v>
      </c>
      <c r="BH82" s="7">
        <f t="shared" si="36"/>
        <v>1</v>
      </c>
      <c r="BI82" s="7">
        <f t="shared" si="37"/>
        <v>2</v>
      </c>
      <c r="BJ82" s="7">
        <f t="shared" si="38"/>
        <v>2</v>
      </c>
      <c r="BK82" s="7">
        <f t="shared" si="39"/>
        <v>2</v>
      </c>
      <c r="BL82" s="7">
        <f t="shared" si="40"/>
        <v>2</v>
      </c>
      <c r="BM82" s="7">
        <f t="shared" si="41"/>
        <v>1</v>
      </c>
      <c r="BN82" s="7">
        <f t="shared" si="42"/>
        <v>0</v>
      </c>
      <c r="BO82" s="7">
        <f t="shared" si="43"/>
        <v>0</v>
      </c>
      <c r="BP82" s="7">
        <f t="shared" si="44"/>
        <v>1</v>
      </c>
      <c r="BQ82" s="7">
        <f t="shared" si="45"/>
        <v>0</v>
      </c>
      <c r="BR82" s="7">
        <f t="shared" si="46"/>
        <v>0</v>
      </c>
      <c r="BS82" s="7">
        <f t="shared" si="47"/>
        <v>1</v>
      </c>
      <c r="BT82" s="7">
        <f t="shared" si="48"/>
        <v>0</v>
      </c>
      <c r="BU82" s="7">
        <f t="shared" si="49"/>
        <v>0</v>
      </c>
      <c r="BV82" s="7">
        <f t="shared" si="50"/>
        <v>1</v>
      </c>
      <c r="BW82" s="7">
        <f t="shared" si="51"/>
        <v>0</v>
      </c>
      <c r="BX82" s="7">
        <f t="shared" si="52"/>
        <v>0</v>
      </c>
      <c r="BY82" s="6">
        <f t="shared" si="53"/>
        <v>1</v>
      </c>
      <c r="BZ82" s="6">
        <f t="shared" si="54"/>
        <v>1</v>
      </c>
    </row>
    <row r="83" spans="1:78" x14ac:dyDescent="0.2">
      <c r="A83" t="s">
        <v>81</v>
      </c>
      <c r="B83" t="s">
        <v>1514</v>
      </c>
      <c r="C83">
        <v>34096000</v>
      </c>
      <c r="D83">
        <v>30242000</v>
      </c>
      <c r="E83">
        <v>36461000</v>
      </c>
      <c r="F83">
        <v>33475000</v>
      </c>
      <c r="G83">
        <v>31095000</v>
      </c>
      <c r="H83">
        <v>29796000</v>
      </c>
      <c r="I83">
        <v>41089000</v>
      </c>
      <c r="J83">
        <v>30092000</v>
      </c>
      <c r="K83">
        <v>27509000</v>
      </c>
      <c r="L83">
        <v>28839000</v>
      </c>
      <c r="M83">
        <v>28705000</v>
      </c>
      <c r="N83">
        <v>30172000</v>
      </c>
      <c r="O83">
        <v>33832000</v>
      </c>
      <c r="P83">
        <v>29447000</v>
      </c>
      <c r="Q83">
        <v>28833000</v>
      </c>
      <c r="R83">
        <v>42545000</v>
      </c>
      <c r="S83">
        <v>37504000</v>
      </c>
      <c r="T83">
        <v>39703000</v>
      </c>
      <c r="U83">
        <v>30731000</v>
      </c>
      <c r="V83">
        <v>31842000</v>
      </c>
      <c r="W83">
        <v>29745000</v>
      </c>
      <c r="X83">
        <v>32198000</v>
      </c>
      <c r="Y83">
        <v>29036000</v>
      </c>
      <c r="Z83" s="3">
        <v>31250000</v>
      </c>
      <c r="AA83" s="8">
        <v>59518000</v>
      </c>
      <c r="AB83" s="8">
        <v>29335000</v>
      </c>
      <c r="AC83" s="8">
        <v>34417000</v>
      </c>
      <c r="AD83" s="8">
        <v>41588000</v>
      </c>
      <c r="AE83">
        <v>36358000</v>
      </c>
      <c r="AF83">
        <v>41541000</v>
      </c>
      <c r="AG83">
        <v>30503000</v>
      </c>
      <c r="AH83">
        <v>30455000</v>
      </c>
      <c r="AI83">
        <v>32109000</v>
      </c>
      <c r="AJ83">
        <v>27277000</v>
      </c>
      <c r="AK83">
        <v>24161000</v>
      </c>
      <c r="AL83">
        <v>32772000</v>
      </c>
      <c r="AM83">
        <v>9.4655000000000005</v>
      </c>
      <c r="AN83">
        <v>175</v>
      </c>
      <c r="AO83">
        <v>8</v>
      </c>
      <c r="AP83">
        <v>32.299999999999997</v>
      </c>
      <c r="AQ83" s="7">
        <v>33568500</v>
      </c>
      <c r="AR83" s="7">
        <v>33018000</v>
      </c>
      <c r="AS83" s="7">
        <v>28806250</v>
      </c>
      <c r="AT83" s="7">
        <v>33664250</v>
      </c>
      <c r="AU83" s="7">
        <v>34945000</v>
      </c>
      <c r="AV83" s="7">
        <v>30557250</v>
      </c>
      <c r="AW83" s="7">
        <v>41214500</v>
      </c>
      <c r="AX83" s="7">
        <v>34714250</v>
      </c>
      <c r="AY83" s="7">
        <v>29079750</v>
      </c>
      <c r="AZ83" s="7">
        <f t="shared" si="28"/>
        <v>1</v>
      </c>
      <c r="BA83" s="7">
        <f t="shared" si="29"/>
        <v>1</v>
      </c>
      <c r="BB83" s="7">
        <f t="shared" si="30"/>
        <v>1</v>
      </c>
      <c r="BC83" s="7">
        <f t="shared" si="31"/>
        <v>1</v>
      </c>
      <c r="BD83" s="7">
        <f t="shared" si="32"/>
        <v>1</v>
      </c>
      <c r="BE83" s="7">
        <f t="shared" si="33"/>
        <v>1</v>
      </c>
      <c r="BF83" s="7">
        <f t="shared" si="34"/>
        <v>1</v>
      </c>
      <c r="BG83" s="7">
        <f t="shared" si="35"/>
        <v>1</v>
      </c>
      <c r="BH83" s="7">
        <f t="shared" si="36"/>
        <v>1</v>
      </c>
      <c r="BI83" s="7">
        <f t="shared" si="37"/>
        <v>2</v>
      </c>
      <c r="BJ83" s="7">
        <f t="shared" si="38"/>
        <v>2</v>
      </c>
      <c r="BK83" s="7">
        <f t="shared" si="39"/>
        <v>2</v>
      </c>
      <c r="BL83" s="7">
        <f t="shared" si="40"/>
        <v>2</v>
      </c>
      <c r="BM83" s="7">
        <f t="shared" si="41"/>
        <v>1</v>
      </c>
      <c r="BN83" s="7">
        <f t="shared" si="42"/>
        <v>0</v>
      </c>
      <c r="BO83" s="7">
        <f t="shared" si="43"/>
        <v>0</v>
      </c>
      <c r="BP83" s="7">
        <f t="shared" si="44"/>
        <v>1</v>
      </c>
      <c r="BQ83" s="7">
        <f t="shared" si="45"/>
        <v>0</v>
      </c>
      <c r="BR83" s="7">
        <f t="shared" si="46"/>
        <v>0</v>
      </c>
      <c r="BS83" s="7">
        <f t="shared" si="47"/>
        <v>1</v>
      </c>
      <c r="BT83" s="7">
        <f t="shared" si="48"/>
        <v>0</v>
      </c>
      <c r="BU83" s="7">
        <f t="shared" si="49"/>
        <v>0</v>
      </c>
      <c r="BV83" s="7">
        <f t="shared" si="50"/>
        <v>1</v>
      </c>
      <c r="BW83" s="7">
        <f t="shared" si="51"/>
        <v>0</v>
      </c>
      <c r="BX83" s="7">
        <f t="shared" si="52"/>
        <v>0</v>
      </c>
      <c r="BY83" s="6">
        <f t="shared" si="53"/>
        <v>1</v>
      </c>
      <c r="BZ83" s="6">
        <f t="shared" si="54"/>
        <v>1</v>
      </c>
    </row>
    <row r="84" spans="1:78" x14ac:dyDescent="0.2">
      <c r="A84" t="s">
        <v>82</v>
      </c>
      <c r="B84" t="s">
        <v>1515</v>
      </c>
      <c r="N84">
        <v>90311000</v>
      </c>
      <c r="AM84">
        <v>3.8189000000000002</v>
      </c>
      <c r="AN84">
        <v>30</v>
      </c>
      <c r="AO84">
        <v>2</v>
      </c>
      <c r="AP84">
        <v>3.8</v>
      </c>
      <c r="AQ84" s="7"/>
      <c r="AR84" s="7"/>
      <c r="AS84" s="7">
        <v>90311000</v>
      </c>
      <c r="AT84" s="7"/>
      <c r="AU84" s="7"/>
      <c r="AV84" s="7"/>
      <c r="AW84" s="7"/>
      <c r="AX84" s="7"/>
      <c r="AY84" s="7"/>
      <c r="AZ84" s="7">
        <f t="shared" si="28"/>
        <v>0</v>
      </c>
      <c r="BA84" s="7">
        <f t="shared" si="29"/>
        <v>0</v>
      </c>
      <c r="BB84" s="7">
        <f t="shared" si="30"/>
        <v>1</v>
      </c>
      <c r="BC84" s="7">
        <f t="shared" si="31"/>
        <v>0</v>
      </c>
      <c r="BD84" s="7">
        <f t="shared" si="32"/>
        <v>0</v>
      </c>
      <c r="BE84" s="7">
        <f t="shared" si="33"/>
        <v>0</v>
      </c>
      <c r="BF84" s="7">
        <f t="shared" si="34"/>
        <v>0</v>
      </c>
      <c r="BG84" s="7">
        <f t="shared" si="35"/>
        <v>0</v>
      </c>
      <c r="BH84" s="7">
        <f t="shared" si="36"/>
        <v>0</v>
      </c>
      <c r="BI84" s="7">
        <f t="shared" si="37"/>
        <v>1</v>
      </c>
      <c r="BJ84" s="7">
        <f t="shared" si="38"/>
        <v>0</v>
      </c>
      <c r="BK84" s="7">
        <f t="shared" si="39"/>
        <v>0</v>
      </c>
      <c r="BL84" s="7">
        <f t="shared" si="40"/>
        <v>0</v>
      </c>
      <c r="BM84" s="7">
        <f t="shared" si="41"/>
        <v>0</v>
      </c>
      <c r="BN84" s="7">
        <f t="shared" si="42"/>
        <v>0</v>
      </c>
      <c r="BO84" s="7">
        <f t="shared" si="43"/>
        <v>1</v>
      </c>
      <c r="BP84" s="7">
        <f t="shared" si="44"/>
        <v>0</v>
      </c>
      <c r="BQ84" s="7">
        <f t="shared" si="45"/>
        <v>0</v>
      </c>
      <c r="BR84" s="7">
        <f t="shared" si="46"/>
        <v>0</v>
      </c>
      <c r="BS84" s="7">
        <f t="shared" si="47"/>
        <v>0</v>
      </c>
      <c r="BT84" s="7">
        <f t="shared" si="48"/>
        <v>0</v>
      </c>
      <c r="BU84" s="7">
        <f t="shared" si="49"/>
        <v>0</v>
      </c>
      <c r="BV84" s="7">
        <f t="shared" si="50"/>
        <v>0</v>
      </c>
      <c r="BW84" s="7">
        <f t="shared" si="51"/>
        <v>0</v>
      </c>
      <c r="BX84" s="7">
        <f t="shared" si="52"/>
        <v>0</v>
      </c>
      <c r="BY84" s="6">
        <f t="shared" si="53"/>
        <v>0</v>
      </c>
      <c r="BZ84" s="6">
        <f t="shared" si="54"/>
        <v>1</v>
      </c>
    </row>
    <row r="85" spans="1:78" x14ac:dyDescent="0.2">
      <c r="A85" t="s">
        <v>83</v>
      </c>
      <c r="B85" t="s">
        <v>1471</v>
      </c>
      <c r="V85">
        <v>422690</v>
      </c>
      <c r="AM85">
        <v>1.1912</v>
      </c>
      <c r="AN85">
        <v>1</v>
      </c>
      <c r="AO85">
        <v>1</v>
      </c>
      <c r="AP85">
        <v>5.7</v>
      </c>
      <c r="AQ85" s="7"/>
      <c r="AR85" s="7"/>
      <c r="AS85" s="7"/>
      <c r="AT85" s="7"/>
      <c r="AU85" s="7">
        <v>422690</v>
      </c>
      <c r="AV85" s="7"/>
      <c r="AW85" s="7"/>
      <c r="AX85" s="7"/>
      <c r="AY85" s="7"/>
      <c r="AZ85" s="7">
        <f t="shared" si="28"/>
        <v>0</v>
      </c>
      <c r="BA85" s="7">
        <f t="shared" si="29"/>
        <v>0</v>
      </c>
      <c r="BB85" s="7">
        <f t="shared" si="30"/>
        <v>0</v>
      </c>
      <c r="BC85" s="7">
        <f t="shared" si="31"/>
        <v>0</v>
      </c>
      <c r="BD85" s="7">
        <f t="shared" si="32"/>
        <v>1</v>
      </c>
      <c r="BE85" s="7">
        <f t="shared" si="33"/>
        <v>0</v>
      </c>
      <c r="BF85" s="7">
        <f t="shared" si="34"/>
        <v>0</v>
      </c>
      <c r="BG85" s="7">
        <f t="shared" si="35"/>
        <v>0</v>
      </c>
      <c r="BH85" s="7">
        <f t="shared" si="36"/>
        <v>0</v>
      </c>
      <c r="BI85" s="7">
        <f t="shared" si="37"/>
        <v>0</v>
      </c>
      <c r="BJ85" s="7">
        <f t="shared" si="38"/>
        <v>1</v>
      </c>
      <c r="BK85" s="7">
        <f t="shared" si="39"/>
        <v>0</v>
      </c>
      <c r="BL85" s="7">
        <f t="shared" si="40"/>
        <v>0</v>
      </c>
      <c r="BM85" s="7">
        <f t="shared" si="41"/>
        <v>0</v>
      </c>
      <c r="BN85" s="7">
        <f t="shared" si="42"/>
        <v>0</v>
      </c>
      <c r="BO85" s="7">
        <f t="shared" si="43"/>
        <v>0</v>
      </c>
      <c r="BP85" s="7">
        <f t="shared" si="44"/>
        <v>0</v>
      </c>
      <c r="BQ85" s="7">
        <f t="shared" si="45"/>
        <v>0</v>
      </c>
      <c r="BR85" s="7">
        <f t="shared" si="46"/>
        <v>1</v>
      </c>
      <c r="BS85" s="7">
        <f t="shared" si="47"/>
        <v>0</v>
      </c>
      <c r="BT85" s="7">
        <f t="shared" si="48"/>
        <v>0</v>
      </c>
      <c r="BU85" s="7">
        <f t="shared" si="49"/>
        <v>0</v>
      </c>
      <c r="BV85" s="7">
        <f t="shared" si="50"/>
        <v>0</v>
      </c>
      <c r="BW85" s="7">
        <f t="shared" si="51"/>
        <v>0</v>
      </c>
      <c r="BX85" s="7">
        <f t="shared" si="52"/>
        <v>0</v>
      </c>
      <c r="BY85" s="6">
        <f t="shared" si="53"/>
        <v>0</v>
      </c>
      <c r="BZ85" s="6">
        <f t="shared" si="54"/>
        <v>1</v>
      </c>
    </row>
    <row r="86" spans="1:78" x14ac:dyDescent="0.2">
      <c r="A86" t="s">
        <v>84</v>
      </c>
      <c r="B86" t="s">
        <v>1516</v>
      </c>
      <c r="AH86">
        <v>1450200</v>
      </c>
      <c r="AM86">
        <v>7.0476000000000001</v>
      </c>
      <c r="AN86">
        <v>13</v>
      </c>
      <c r="AO86">
        <v>1</v>
      </c>
      <c r="AP86">
        <v>10</v>
      </c>
      <c r="AQ86" s="7"/>
      <c r="AR86" s="7"/>
      <c r="AS86" s="7"/>
      <c r="AT86" s="7"/>
      <c r="AU86" s="7"/>
      <c r="AV86" s="7"/>
      <c r="AW86" s="7"/>
      <c r="AX86" s="7">
        <v>1450200</v>
      </c>
      <c r="AY86" s="7"/>
      <c r="AZ86" s="7">
        <f t="shared" si="28"/>
        <v>0</v>
      </c>
      <c r="BA86" s="7">
        <f t="shared" si="29"/>
        <v>0</v>
      </c>
      <c r="BB86" s="7">
        <f t="shared" si="30"/>
        <v>0</v>
      </c>
      <c r="BC86" s="7">
        <f t="shared" si="31"/>
        <v>0</v>
      </c>
      <c r="BD86" s="7">
        <f t="shared" si="32"/>
        <v>0</v>
      </c>
      <c r="BE86" s="7">
        <f t="shared" si="33"/>
        <v>0</v>
      </c>
      <c r="BF86" s="7">
        <f t="shared" si="34"/>
        <v>0</v>
      </c>
      <c r="BG86" s="7">
        <f t="shared" si="35"/>
        <v>1</v>
      </c>
      <c r="BH86" s="7">
        <f t="shared" si="36"/>
        <v>0</v>
      </c>
      <c r="BI86" s="7">
        <f t="shared" si="37"/>
        <v>0</v>
      </c>
      <c r="BJ86" s="7">
        <f t="shared" si="38"/>
        <v>0</v>
      </c>
      <c r="BK86" s="7">
        <f t="shared" si="39"/>
        <v>0</v>
      </c>
      <c r="BL86" s="7">
        <f t="shared" si="40"/>
        <v>1</v>
      </c>
      <c r="BM86" s="7">
        <f t="shared" si="41"/>
        <v>0</v>
      </c>
      <c r="BN86" s="7">
        <f t="shared" si="42"/>
        <v>0</v>
      </c>
      <c r="BO86" s="7">
        <f t="shared" si="43"/>
        <v>0</v>
      </c>
      <c r="BP86" s="7">
        <f t="shared" si="44"/>
        <v>0</v>
      </c>
      <c r="BQ86" s="7">
        <f t="shared" si="45"/>
        <v>0</v>
      </c>
      <c r="BR86" s="7">
        <f t="shared" si="46"/>
        <v>0</v>
      </c>
      <c r="BS86" s="7">
        <f t="shared" si="47"/>
        <v>0</v>
      </c>
      <c r="BT86" s="7">
        <f t="shared" si="48"/>
        <v>0</v>
      </c>
      <c r="BU86" s="7">
        <f t="shared" si="49"/>
        <v>0</v>
      </c>
      <c r="BV86" s="7">
        <f t="shared" si="50"/>
        <v>0</v>
      </c>
      <c r="BW86" s="7">
        <f t="shared" si="51"/>
        <v>1</v>
      </c>
      <c r="BX86" s="7">
        <f t="shared" si="52"/>
        <v>0</v>
      </c>
      <c r="BY86" s="6">
        <f t="shared" si="53"/>
        <v>1</v>
      </c>
      <c r="BZ86" s="6">
        <f t="shared" si="54"/>
        <v>0</v>
      </c>
    </row>
    <row r="87" spans="1:78" x14ac:dyDescent="0.2">
      <c r="A87" t="s">
        <v>85</v>
      </c>
      <c r="B87" t="s">
        <v>1517</v>
      </c>
      <c r="F87">
        <v>9680800</v>
      </c>
      <c r="H87">
        <v>11420000</v>
      </c>
      <c r="O87">
        <v>6728100</v>
      </c>
      <c r="R87">
        <v>7297100</v>
      </c>
      <c r="T87">
        <v>6646100</v>
      </c>
      <c r="AM87">
        <v>8.2181999999999995</v>
      </c>
      <c r="AN87">
        <v>33</v>
      </c>
      <c r="AO87">
        <v>3</v>
      </c>
      <c r="AP87">
        <v>28.3</v>
      </c>
      <c r="AQ87" s="7">
        <v>9680800</v>
      </c>
      <c r="AR87" s="7">
        <v>11420000</v>
      </c>
      <c r="AS87" s="7"/>
      <c r="AT87" s="7">
        <v>7012600</v>
      </c>
      <c r="AU87" s="7">
        <v>6646100</v>
      </c>
      <c r="AV87" s="7"/>
      <c r="AW87" s="7"/>
      <c r="AX87" s="7"/>
      <c r="AY87" s="7"/>
      <c r="AZ87" s="7">
        <f t="shared" si="28"/>
        <v>1</v>
      </c>
      <c r="BA87" s="7">
        <f t="shared" si="29"/>
        <v>1</v>
      </c>
      <c r="BB87" s="7">
        <f t="shared" si="30"/>
        <v>0</v>
      </c>
      <c r="BC87" s="7">
        <f t="shared" si="31"/>
        <v>1</v>
      </c>
      <c r="BD87" s="7">
        <f t="shared" si="32"/>
        <v>1</v>
      </c>
      <c r="BE87" s="7">
        <f t="shared" si="33"/>
        <v>0</v>
      </c>
      <c r="BF87" s="7">
        <f t="shared" si="34"/>
        <v>0</v>
      </c>
      <c r="BG87" s="7">
        <f t="shared" si="35"/>
        <v>0</v>
      </c>
      <c r="BH87" s="7">
        <f t="shared" si="36"/>
        <v>0</v>
      </c>
      <c r="BI87" s="7">
        <f t="shared" si="37"/>
        <v>1</v>
      </c>
      <c r="BJ87" s="7">
        <f t="shared" si="38"/>
        <v>2</v>
      </c>
      <c r="BK87" s="7">
        <f t="shared" si="39"/>
        <v>0</v>
      </c>
      <c r="BL87" s="7">
        <f t="shared" si="40"/>
        <v>0</v>
      </c>
      <c r="BM87" s="7">
        <f t="shared" si="41"/>
        <v>0</v>
      </c>
      <c r="BN87" s="7">
        <f t="shared" si="42"/>
        <v>1</v>
      </c>
      <c r="BO87" s="7">
        <f t="shared" si="43"/>
        <v>0</v>
      </c>
      <c r="BP87" s="7">
        <f t="shared" si="44"/>
        <v>1</v>
      </c>
      <c r="BQ87" s="7">
        <f t="shared" si="45"/>
        <v>0</v>
      </c>
      <c r="BR87" s="7">
        <f t="shared" si="46"/>
        <v>0</v>
      </c>
      <c r="BS87" s="7">
        <f t="shared" si="47"/>
        <v>0</v>
      </c>
      <c r="BT87" s="7">
        <f t="shared" si="48"/>
        <v>0</v>
      </c>
      <c r="BU87" s="7">
        <f t="shared" si="49"/>
        <v>0</v>
      </c>
      <c r="BV87" s="7">
        <f t="shared" si="50"/>
        <v>0</v>
      </c>
      <c r="BW87" s="7">
        <f t="shared" si="51"/>
        <v>0</v>
      </c>
      <c r="BX87" s="7">
        <f t="shared" si="52"/>
        <v>0</v>
      </c>
      <c r="BY87" s="6">
        <f t="shared" si="53"/>
        <v>1</v>
      </c>
      <c r="BZ87" s="6">
        <f t="shared" si="54"/>
        <v>1</v>
      </c>
    </row>
    <row r="88" spans="1:78" x14ac:dyDescent="0.2">
      <c r="A88" t="s">
        <v>86</v>
      </c>
      <c r="B88" t="s">
        <v>1518</v>
      </c>
      <c r="C88">
        <v>20033000</v>
      </c>
      <c r="D88">
        <v>17441000</v>
      </c>
      <c r="E88">
        <v>14831000</v>
      </c>
      <c r="F88">
        <v>16908000</v>
      </c>
      <c r="G88">
        <v>22841000</v>
      </c>
      <c r="H88">
        <v>19034000</v>
      </c>
      <c r="I88">
        <v>18822000</v>
      </c>
      <c r="J88">
        <v>18884000</v>
      </c>
      <c r="K88">
        <v>17982000</v>
      </c>
      <c r="L88">
        <v>14460000</v>
      </c>
      <c r="M88">
        <v>19585000</v>
      </c>
      <c r="N88">
        <v>19001000</v>
      </c>
      <c r="O88">
        <v>17514000</v>
      </c>
      <c r="P88">
        <v>17359000</v>
      </c>
      <c r="Q88">
        <v>21665000</v>
      </c>
      <c r="R88">
        <v>17310000</v>
      </c>
      <c r="S88">
        <v>17865000</v>
      </c>
      <c r="T88">
        <v>18469000</v>
      </c>
      <c r="U88">
        <v>16136000</v>
      </c>
      <c r="V88">
        <v>17401000</v>
      </c>
      <c r="W88">
        <v>16121000</v>
      </c>
      <c r="X88">
        <v>15511000</v>
      </c>
      <c r="Y88">
        <v>17837000</v>
      </c>
      <c r="Z88" s="3">
        <v>21146000</v>
      </c>
      <c r="AA88" s="8">
        <v>13982000</v>
      </c>
      <c r="AB88" s="8">
        <v>17665000</v>
      </c>
      <c r="AC88" s="8">
        <v>12138000</v>
      </c>
      <c r="AD88" s="8">
        <v>19839000</v>
      </c>
      <c r="AE88">
        <v>17579000</v>
      </c>
      <c r="AF88">
        <v>11804000</v>
      </c>
      <c r="AG88">
        <v>18446000</v>
      </c>
      <c r="AH88">
        <v>16307000</v>
      </c>
      <c r="AI88">
        <v>15260000</v>
      </c>
      <c r="AJ88">
        <v>21805000</v>
      </c>
      <c r="AK88">
        <v>17652000</v>
      </c>
      <c r="AL88">
        <v>22054000</v>
      </c>
      <c r="AM88">
        <v>229.67</v>
      </c>
      <c r="AN88">
        <v>234</v>
      </c>
      <c r="AO88">
        <v>12</v>
      </c>
      <c r="AP88">
        <v>48.3</v>
      </c>
      <c r="AQ88" s="7">
        <v>17303250</v>
      </c>
      <c r="AR88" s="7">
        <v>19895250</v>
      </c>
      <c r="AS88" s="7">
        <v>17757000</v>
      </c>
      <c r="AT88" s="7">
        <v>18462000</v>
      </c>
      <c r="AU88" s="7">
        <v>17467750</v>
      </c>
      <c r="AV88" s="7">
        <v>17653750</v>
      </c>
      <c r="AW88" s="7">
        <v>15906000</v>
      </c>
      <c r="AX88" s="7">
        <v>16034000</v>
      </c>
      <c r="AY88" s="7">
        <v>19192750</v>
      </c>
      <c r="AZ88" s="7">
        <f t="shared" si="28"/>
        <v>1</v>
      </c>
      <c r="BA88" s="7">
        <f t="shared" si="29"/>
        <v>1</v>
      </c>
      <c r="BB88" s="7">
        <f t="shared" si="30"/>
        <v>1</v>
      </c>
      <c r="BC88" s="7">
        <f t="shared" si="31"/>
        <v>1</v>
      </c>
      <c r="BD88" s="7">
        <f t="shared" si="32"/>
        <v>1</v>
      </c>
      <c r="BE88" s="7">
        <f t="shared" si="33"/>
        <v>1</v>
      </c>
      <c r="BF88" s="7">
        <f t="shared" si="34"/>
        <v>1</v>
      </c>
      <c r="BG88" s="7">
        <f t="shared" si="35"/>
        <v>1</v>
      </c>
      <c r="BH88" s="7">
        <f t="shared" si="36"/>
        <v>1</v>
      </c>
      <c r="BI88" s="7">
        <f t="shared" si="37"/>
        <v>2</v>
      </c>
      <c r="BJ88" s="7">
        <f t="shared" si="38"/>
        <v>2</v>
      </c>
      <c r="BK88" s="7">
        <f t="shared" si="39"/>
        <v>2</v>
      </c>
      <c r="BL88" s="7">
        <f t="shared" si="40"/>
        <v>2</v>
      </c>
      <c r="BM88" s="7">
        <f t="shared" si="41"/>
        <v>1</v>
      </c>
      <c r="BN88" s="7">
        <f t="shared" si="42"/>
        <v>0</v>
      </c>
      <c r="BO88" s="7">
        <f t="shared" si="43"/>
        <v>0</v>
      </c>
      <c r="BP88" s="7">
        <f t="shared" si="44"/>
        <v>1</v>
      </c>
      <c r="BQ88" s="7">
        <f t="shared" si="45"/>
        <v>0</v>
      </c>
      <c r="BR88" s="7">
        <f t="shared" si="46"/>
        <v>0</v>
      </c>
      <c r="BS88" s="7">
        <f t="shared" si="47"/>
        <v>1</v>
      </c>
      <c r="BT88" s="7">
        <f t="shared" si="48"/>
        <v>0</v>
      </c>
      <c r="BU88" s="7">
        <f t="shared" si="49"/>
        <v>0</v>
      </c>
      <c r="BV88" s="7">
        <f t="shared" si="50"/>
        <v>1</v>
      </c>
      <c r="BW88" s="7">
        <f t="shared" si="51"/>
        <v>0</v>
      </c>
      <c r="BX88" s="7">
        <f t="shared" si="52"/>
        <v>0</v>
      </c>
      <c r="BY88" s="6">
        <f t="shared" si="53"/>
        <v>1</v>
      </c>
      <c r="BZ88" s="6">
        <f t="shared" si="54"/>
        <v>1</v>
      </c>
    </row>
    <row r="89" spans="1:78" x14ac:dyDescent="0.2">
      <c r="A89" t="s">
        <v>87</v>
      </c>
      <c r="B89" t="s">
        <v>1471</v>
      </c>
      <c r="C89">
        <v>6910800</v>
      </c>
      <c r="D89">
        <v>6704800</v>
      </c>
      <c r="E89">
        <v>7679200</v>
      </c>
      <c r="F89">
        <v>7425900</v>
      </c>
      <c r="G89">
        <v>6647100</v>
      </c>
      <c r="H89">
        <v>5636300</v>
      </c>
      <c r="I89">
        <v>7338800</v>
      </c>
      <c r="J89">
        <v>5770700</v>
      </c>
      <c r="K89">
        <v>6614900</v>
      </c>
      <c r="M89">
        <v>6135000</v>
      </c>
      <c r="N89">
        <v>5851300</v>
      </c>
      <c r="O89">
        <v>6193800</v>
      </c>
      <c r="P89">
        <v>6827500</v>
      </c>
      <c r="Q89">
        <v>5811800</v>
      </c>
      <c r="S89">
        <v>5011400</v>
      </c>
      <c r="T89">
        <v>5974200</v>
      </c>
      <c r="U89">
        <v>6313400</v>
      </c>
      <c r="W89">
        <v>6360500</v>
      </c>
      <c r="X89">
        <v>6753200</v>
      </c>
      <c r="Y89">
        <v>5765100</v>
      </c>
      <c r="Z89" s="3">
        <v>5955700</v>
      </c>
      <c r="AA89" s="8">
        <v>10808000</v>
      </c>
      <c r="AB89" s="8">
        <v>6360700</v>
      </c>
      <c r="AC89" s="8">
        <v>6311600</v>
      </c>
      <c r="AD89" s="8">
        <v>6040300</v>
      </c>
      <c r="AE89">
        <v>6694500</v>
      </c>
      <c r="AF89">
        <v>6135100</v>
      </c>
      <c r="AG89">
        <v>6181000</v>
      </c>
      <c r="AH89">
        <v>7824900</v>
      </c>
      <c r="AI89">
        <v>7528400</v>
      </c>
      <c r="AJ89">
        <v>6339500</v>
      </c>
      <c r="AK89">
        <v>6809200</v>
      </c>
      <c r="AL89">
        <v>5605400</v>
      </c>
      <c r="AM89">
        <v>252.4</v>
      </c>
      <c r="AN89">
        <v>92</v>
      </c>
      <c r="AO89">
        <v>8</v>
      </c>
      <c r="AP89">
        <v>30.8</v>
      </c>
      <c r="AQ89" s="7">
        <v>7180175</v>
      </c>
      <c r="AR89" s="7">
        <v>6348225</v>
      </c>
      <c r="AS89" s="7">
        <v>6200400</v>
      </c>
      <c r="AT89" s="7">
        <v>6277700</v>
      </c>
      <c r="AU89" s="7">
        <v>5766333.333333333</v>
      </c>
      <c r="AV89" s="7">
        <v>6208625</v>
      </c>
      <c r="AW89" s="7">
        <v>7380150</v>
      </c>
      <c r="AX89" s="7">
        <v>6708875</v>
      </c>
      <c r="AY89" s="7">
        <v>6570625</v>
      </c>
      <c r="AZ89" s="7">
        <f t="shared" si="28"/>
        <v>1</v>
      </c>
      <c r="BA89" s="7">
        <f t="shared" si="29"/>
        <v>1</v>
      </c>
      <c r="BB89" s="7">
        <f t="shared" si="30"/>
        <v>1</v>
      </c>
      <c r="BC89" s="7">
        <f t="shared" si="31"/>
        <v>1</v>
      </c>
      <c r="BD89" s="7">
        <f t="shared" si="32"/>
        <v>1</v>
      </c>
      <c r="BE89" s="7">
        <f t="shared" si="33"/>
        <v>1</v>
      </c>
      <c r="BF89" s="7">
        <f t="shared" si="34"/>
        <v>1</v>
      </c>
      <c r="BG89" s="7">
        <f t="shared" si="35"/>
        <v>1</v>
      </c>
      <c r="BH89" s="7">
        <f t="shared" si="36"/>
        <v>1</v>
      </c>
      <c r="BI89" s="7">
        <f t="shared" si="37"/>
        <v>2</v>
      </c>
      <c r="BJ89" s="7">
        <f t="shared" si="38"/>
        <v>2</v>
      </c>
      <c r="BK89" s="7">
        <f t="shared" si="39"/>
        <v>2</v>
      </c>
      <c r="BL89" s="7">
        <f t="shared" si="40"/>
        <v>2</v>
      </c>
      <c r="BM89" s="7">
        <f t="shared" si="41"/>
        <v>1</v>
      </c>
      <c r="BN89" s="7">
        <f t="shared" si="42"/>
        <v>0</v>
      </c>
      <c r="BO89" s="7">
        <f t="shared" si="43"/>
        <v>0</v>
      </c>
      <c r="BP89" s="7">
        <f t="shared" si="44"/>
        <v>1</v>
      </c>
      <c r="BQ89" s="7">
        <f t="shared" si="45"/>
        <v>0</v>
      </c>
      <c r="BR89" s="7">
        <f t="shared" si="46"/>
        <v>0</v>
      </c>
      <c r="BS89" s="7">
        <f t="shared" si="47"/>
        <v>1</v>
      </c>
      <c r="BT89" s="7">
        <f t="shared" si="48"/>
        <v>0</v>
      </c>
      <c r="BU89" s="7">
        <f t="shared" si="49"/>
        <v>0</v>
      </c>
      <c r="BV89" s="7">
        <f t="shared" si="50"/>
        <v>1</v>
      </c>
      <c r="BW89" s="7">
        <f t="shared" si="51"/>
        <v>0</v>
      </c>
      <c r="BX89" s="7">
        <f t="shared" si="52"/>
        <v>0</v>
      </c>
      <c r="BY89" s="6">
        <f t="shared" si="53"/>
        <v>1</v>
      </c>
      <c r="BZ89" s="6">
        <f t="shared" si="54"/>
        <v>1</v>
      </c>
    </row>
    <row r="90" spans="1:78" x14ac:dyDescent="0.2">
      <c r="A90" t="s">
        <v>88</v>
      </c>
      <c r="B90" t="s">
        <v>1519</v>
      </c>
      <c r="D90">
        <v>2285700</v>
      </c>
      <c r="I90">
        <v>2850200</v>
      </c>
      <c r="J90">
        <v>2724800</v>
      </c>
      <c r="L90">
        <v>1845300</v>
      </c>
      <c r="M90">
        <v>2732100</v>
      </c>
      <c r="O90">
        <v>2707200</v>
      </c>
      <c r="Q90">
        <v>2698700</v>
      </c>
      <c r="S90">
        <v>1932800</v>
      </c>
      <c r="Z90" s="3">
        <v>2730400</v>
      </c>
      <c r="AA90" s="8">
        <v>4688400</v>
      </c>
      <c r="AB90" s="8">
        <v>2621100</v>
      </c>
      <c r="AE90">
        <v>2050500</v>
      </c>
      <c r="AF90">
        <v>2393600</v>
      </c>
      <c r="AG90">
        <v>2443800</v>
      </c>
      <c r="AH90">
        <v>2432600</v>
      </c>
      <c r="AJ90">
        <v>1922800</v>
      </c>
      <c r="AK90">
        <v>2663600</v>
      </c>
      <c r="AL90">
        <v>2939900</v>
      </c>
      <c r="AM90">
        <v>153.97999999999999</v>
      </c>
      <c r="AN90">
        <v>55</v>
      </c>
      <c r="AO90">
        <v>4</v>
      </c>
      <c r="AP90">
        <v>9.9</v>
      </c>
      <c r="AQ90" s="7">
        <v>2285700</v>
      </c>
      <c r="AR90" s="7">
        <v>2787500</v>
      </c>
      <c r="AS90" s="7">
        <v>2288700</v>
      </c>
      <c r="AT90" s="7">
        <v>2702950</v>
      </c>
      <c r="AU90" s="7">
        <v>1932800</v>
      </c>
      <c r="AV90" s="7">
        <v>2730400</v>
      </c>
      <c r="AW90" s="7">
        <v>3654750</v>
      </c>
      <c r="AX90" s="7">
        <v>2330125</v>
      </c>
      <c r="AY90" s="7">
        <v>2508766.6666666665</v>
      </c>
      <c r="AZ90" s="7">
        <f t="shared" si="28"/>
        <v>1</v>
      </c>
      <c r="BA90" s="7">
        <f t="shared" si="29"/>
        <v>1</v>
      </c>
      <c r="BB90" s="7">
        <f t="shared" si="30"/>
        <v>1</v>
      </c>
      <c r="BC90" s="7">
        <f t="shared" si="31"/>
        <v>1</v>
      </c>
      <c r="BD90" s="7">
        <f t="shared" si="32"/>
        <v>1</v>
      </c>
      <c r="BE90" s="7">
        <f t="shared" si="33"/>
        <v>1</v>
      </c>
      <c r="BF90" s="7">
        <f t="shared" si="34"/>
        <v>1</v>
      </c>
      <c r="BG90" s="7">
        <f t="shared" si="35"/>
        <v>1</v>
      </c>
      <c r="BH90" s="7">
        <f t="shared" si="36"/>
        <v>1</v>
      </c>
      <c r="BI90" s="7">
        <f t="shared" si="37"/>
        <v>2</v>
      </c>
      <c r="BJ90" s="7">
        <f t="shared" si="38"/>
        <v>2</v>
      </c>
      <c r="BK90" s="7">
        <f t="shared" si="39"/>
        <v>2</v>
      </c>
      <c r="BL90" s="7">
        <f t="shared" si="40"/>
        <v>2</v>
      </c>
      <c r="BM90" s="7">
        <f t="shared" si="41"/>
        <v>1</v>
      </c>
      <c r="BN90" s="7">
        <f t="shared" si="42"/>
        <v>0</v>
      </c>
      <c r="BO90" s="7">
        <f t="shared" si="43"/>
        <v>0</v>
      </c>
      <c r="BP90" s="7">
        <f t="shared" si="44"/>
        <v>1</v>
      </c>
      <c r="BQ90" s="7">
        <f t="shared" si="45"/>
        <v>0</v>
      </c>
      <c r="BR90" s="7">
        <f t="shared" si="46"/>
        <v>0</v>
      </c>
      <c r="BS90" s="7">
        <f t="shared" si="47"/>
        <v>1</v>
      </c>
      <c r="BT90" s="7">
        <f t="shared" si="48"/>
        <v>0</v>
      </c>
      <c r="BU90" s="7">
        <f t="shared" si="49"/>
        <v>0</v>
      </c>
      <c r="BV90" s="7">
        <f t="shared" si="50"/>
        <v>1</v>
      </c>
      <c r="BW90" s="7">
        <f t="shared" si="51"/>
        <v>0</v>
      </c>
      <c r="BX90" s="7">
        <f t="shared" si="52"/>
        <v>0</v>
      </c>
      <c r="BY90" s="6">
        <f t="shared" si="53"/>
        <v>1</v>
      </c>
      <c r="BZ90" s="6">
        <f t="shared" si="54"/>
        <v>1</v>
      </c>
    </row>
    <row r="91" spans="1:78" x14ac:dyDescent="0.2">
      <c r="A91" t="s">
        <v>89</v>
      </c>
      <c r="B91" t="s">
        <v>1471</v>
      </c>
      <c r="D91">
        <v>14708000</v>
      </c>
      <c r="G91">
        <v>16293000</v>
      </c>
      <c r="I91">
        <v>11739000</v>
      </c>
      <c r="J91">
        <v>11190000</v>
      </c>
      <c r="L91">
        <v>7651100</v>
      </c>
      <c r="M91">
        <v>8163200</v>
      </c>
      <c r="N91">
        <v>6980600</v>
      </c>
      <c r="O91">
        <v>11604000</v>
      </c>
      <c r="Q91">
        <v>12198000</v>
      </c>
      <c r="R91">
        <v>13807000</v>
      </c>
      <c r="V91">
        <v>7706600</v>
      </c>
      <c r="X91">
        <v>9344600</v>
      </c>
      <c r="Y91">
        <v>9730700</v>
      </c>
      <c r="Z91" s="3">
        <v>7007000</v>
      </c>
      <c r="AB91" s="8">
        <v>11610000</v>
      </c>
      <c r="AC91" s="8">
        <v>8242900</v>
      </c>
      <c r="AD91" s="8">
        <v>6222600</v>
      </c>
      <c r="AI91">
        <v>7066500</v>
      </c>
      <c r="AJ91">
        <v>10517000</v>
      </c>
      <c r="AM91">
        <v>84.712000000000003</v>
      </c>
      <c r="AN91">
        <v>62</v>
      </c>
      <c r="AO91">
        <v>3</v>
      </c>
      <c r="AP91">
        <v>6.7</v>
      </c>
      <c r="AQ91" s="7">
        <v>14708000</v>
      </c>
      <c r="AR91" s="7">
        <v>13074000</v>
      </c>
      <c r="AS91" s="7">
        <v>7598300</v>
      </c>
      <c r="AT91" s="7">
        <v>12536333.333333334</v>
      </c>
      <c r="AU91" s="7">
        <v>7706600</v>
      </c>
      <c r="AV91" s="7">
        <v>8694100</v>
      </c>
      <c r="AW91" s="7">
        <v>8691833.333333334</v>
      </c>
      <c r="AX91" s="7"/>
      <c r="AY91" s="7">
        <v>8791750</v>
      </c>
      <c r="AZ91" s="7">
        <f t="shared" si="28"/>
        <v>1</v>
      </c>
      <c r="BA91" s="7">
        <f t="shared" si="29"/>
        <v>1</v>
      </c>
      <c r="BB91" s="7">
        <f t="shared" si="30"/>
        <v>1</v>
      </c>
      <c r="BC91" s="7">
        <f t="shared" si="31"/>
        <v>1</v>
      </c>
      <c r="BD91" s="7">
        <f t="shared" si="32"/>
        <v>1</v>
      </c>
      <c r="BE91" s="7">
        <f t="shared" si="33"/>
        <v>1</v>
      </c>
      <c r="BF91" s="7">
        <f t="shared" si="34"/>
        <v>1</v>
      </c>
      <c r="BG91" s="7">
        <f t="shared" si="35"/>
        <v>0</v>
      </c>
      <c r="BH91" s="7">
        <f t="shared" si="36"/>
        <v>1</v>
      </c>
      <c r="BI91" s="7">
        <f t="shared" si="37"/>
        <v>2</v>
      </c>
      <c r="BJ91" s="7">
        <f t="shared" si="38"/>
        <v>2</v>
      </c>
      <c r="BK91" s="7">
        <f t="shared" si="39"/>
        <v>2</v>
      </c>
      <c r="BL91" s="7">
        <f t="shared" si="40"/>
        <v>1</v>
      </c>
      <c r="BM91" s="7">
        <f t="shared" si="41"/>
        <v>1</v>
      </c>
      <c r="BN91" s="7">
        <f t="shared" si="42"/>
        <v>0</v>
      </c>
      <c r="BO91" s="7">
        <f t="shared" si="43"/>
        <v>0</v>
      </c>
      <c r="BP91" s="7">
        <f t="shared" si="44"/>
        <v>1</v>
      </c>
      <c r="BQ91" s="7">
        <f t="shared" si="45"/>
        <v>0</v>
      </c>
      <c r="BR91" s="7">
        <f t="shared" si="46"/>
        <v>0</v>
      </c>
      <c r="BS91" s="7">
        <f t="shared" si="47"/>
        <v>1</v>
      </c>
      <c r="BT91" s="7">
        <f t="shared" si="48"/>
        <v>0</v>
      </c>
      <c r="BU91" s="7">
        <f t="shared" si="49"/>
        <v>0</v>
      </c>
      <c r="BV91" s="7">
        <f t="shared" si="50"/>
        <v>0</v>
      </c>
      <c r="BW91" s="7">
        <f t="shared" si="51"/>
        <v>0</v>
      </c>
      <c r="BX91" s="7">
        <f t="shared" si="52"/>
        <v>1</v>
      </c>
      <c r="BY91" s="6">
        <f t="shared" si="53"/>
        <v>1</v>
      </c>
      <c r="BZ91" s="6">
        <f t="shared" si="54"/>
        <v>1</v>
      </c>
    </row>
    <row r="92" spans="1:78" x14ac:dyDescent="0.2">
      <c r="A92" t="s">
        <v>90</v>
      </c>
      <c r="B92" t="s">
        <v>1520</v>
      </c>
      <c r="C92">
        <v>5053400</v>
      </c>
      <c r="D92">
        <v>5704600</v>
      </c>
      <c r="E92">
        <v>5872200</v>
      </c>
      <c r="F92">
        <v>10700000</v>
      </c>
      <c r="G92">
        <v>6027900</v>
      </c>
      <c r="H92">
        <v>5677400</v>
      </c>
      <c r="I92">
        <v>9460300</v>
      </c>
      <c r="J92">
        <v>10716000</v>
      </c>
      <c r="K92">
        <v>8066200</v>
      </c>
      <c r="L92">
        <v>7288300</v>
      </c>
      <c r="M92">
        <v>7822600</v>
      </c>
      <c r="N92">
        <v>7712900</v>
      </c>
      <c r="P92">
        <v>7072900</v>
      </c>
      <c r="Q92">
        <v>4544500</v>
      </c>
      <c r="R92">
        <v>4050300</v>
      </c>
      <c r="S92">
        <v>5158900</v>
      </c>
      <c r="T92">
        <v>5846000</v>
      </c>
      <c r="U92">
        <v>4255800</v>
      </c>
      <c r="V92">
        <v>5291000</v>
      </c>
      <c r="W92">
        <v>6747200</v>
      </c>
      <c r="X92">
        <v>8215400</v>
      </c>
      <c r="Z92" s="3">
        <v>2546000</v>
      </c>
      <c r="AA92" s="8">
        <v>7777600</v>
      </c>
      <c r="AB92" s="8">
        <v>5671400</v>
      </c>
      <c r="AC92" s="8">
        <v>2672500</v>
      </c>
      <c r="AD92" s="8">
        <v>7163300</v>
      </c>
      <c r="AE92">
        <v>6389600</v>
      </c>
      <c r="AF92">
        <v>5995800</v>
      </c>
      <c r="AI92">
        <v>6883700</v>
      </c>
      <c r="AJ92">
        <v>5749900</v>
      </c>
      <c r="AK92">
        <v>3794700</v>
      </c>
      <c r="AL92">
        <v>5202100</v>
      </c>
      <c r="AM92">
        <v>22.109000000000002</v>
      </c>
      <c r="AN92">
        <v>68</v>
      </c>
      <c r="AO92">
        <v>2</v>
      </c>
      <c r="AP92">
        <v>18.2</v>
      </c>
      <c r="AQ92" s="7">
        <v>6832550</v>
      </c>
      <c r="AR92" s="7">
        <v>7970400</v>
      </c>
      <c r="AS92" s="7">
        <v>7722500</v>
      </c>
      <c r="AT92" s="7">
        <v>5222566.666666667</v>
      </c>
      <c r="AU92" s="7">
        <v>5137925</v>
      </c>
      <c r="AV92" s="7">
        <v>5836200</v>
      </c>
      <c r="AW92" s="7">
        <v>5821200</v>
      </c>
      <c r="AX92" s="7">
        <v>6192700</v>
      </c>
      <c r="AY92" s="7">
        <v>5407600</v>
      </c>
      <c r="AZ92" s="7">
        <f t="shared" si="28"/>
        <v>1</v>
      </c>
      <c r="BA92" s="7">
        <f t="shared" si="29"/>
        <v>1</v>
      </c>
      <c r="BB92" s="7">
        <f t="shared" si="30"/>
        <v>1</v>
      </c>
      <c r="BC92" s="7">
        <f t="shared" si="31"/>
        <v>1</v>
      </c>
      <c r="BD92" s="7">
        <f t="shared" si="32"/>
        <v>1</v>
      </c>
      <c r="BE92" s="7">
        <f t="shared" si="33"/>
        <v>1</v>
      </c>
      <c r="BF92" s="7">
        <f t="shared" si="34"/>
        <v>1</v>
      </c>
      <c r="BG92" s="7">
        <f t="shared" si="35"/>
        <v>1</v>
      </c>
      <c r="BH92" s="7">
        <f t="shared" si="36"/>
        <v>1</v>
      </c>
      <c r="BI92" s="7">
        <f t="shared" si="37"/>
        <v>2</v>
      </c>
      <c r="BJ92" s="7">
        <f t="shared" si="38"/>
        <v>2</v>
      </c>
      <c r="BK92" s="7">
        <f t="shared" si="39"/>
        <v>2</v>
      </c>
      <c r="BL92" s="7">
        <f t="shared" si="40"/>
        <v>2</v>
      </c>
      <c r="BM92" s="7">
        <f t="shared" si="41"/>
        <v>1</v>
      </c>
      <c r="BN92" s="7">
        <f t="shared" si="42"/>
        <v>0</v>
      </c>
      <c r="BO92" s="7">
        <f t="shared" si="43"/>
        <v>0</v>
      </c>
      <c r="BP92" s="7">
        <f t="shared" si="44"/>
        <v>1</v>
      </c>
      <c r="BQ92" s="7">
        <f t="shared" si="45"/>
        <v>0</v>
      </c>
      <c r="BR92" s="7">
        <f t="shared" si="46"/>
        <v>0</v>
      </c>
      <c r="BS92" s="7">
        <f t="shared" si="47"/>
        <v>1</v>
      </c>
      <c r="BT92" s="7">
        <f t="shared" si="48"/>
        <v>0</v>
      </c>
      <c r="BU92" s="7">
        <f t="shared" si="49"/>
        <v>0</v>
      </c>
      <c r="BV92" s="7">
        <f t="shared" si="50"/>
        <v>1</v>
      </c>
      <c r="BW92" s="7">
        <f t="shared" si="51"/>
        <v>0</v>
      </c>
      <c r="BX92" s="7">
        <f t="shared" si="52"/>
        <v>0</v>
      </c>
      <c r="BY92" s="6">
        <f t="shared" si="53"/>
        <v>1</v>
      </c>
      <c r="BZ92" s="6">
        <f t="shared" si="54"/>
        <v>1</v>
      </c>
    </row>
    <row r="93" spans="1:78" x14ac:dyDescent="0.2">
      <c r="A93" t="s">
        <v>91</v>
      </c>
      <c r="B93" t="s">
        <v>1519</v>
      </c>
      <c r="C93">
        <v>6043200</v>
      </c>
      <c r="D93">
        <v>5537700</v>
      </c>
      <c r="E93">
        <v>5733500</v>
      </c>
      <c r="F93">
        <v>5988800</v>
      </c>
      <c r="G93">
        <v>5290700</v>
      </c>
      <c r="H93">
        <v>5244100</v>
      </c>
      <c r="I93">
        <v>5757200</v>
      </c>
      <c r="J93">
        <v>5531300</v>
      </c>
      <c r="K93">
        <v>5484300</v>
      </c>
      <c r="L93">
        <v>4682500</v>
      </c>
      <c r="M93">
        <v>5325800</v>
      </c>
      <c r="N93">
        <v>4690600</v>
      </c>
      <c r="O93">
        <v>5487800</v>
      </c>
      <c r="P93">
        <v>6582400</v>
      </c>
      <c r="Q93">
        <v>5890800</v>
      </c>
      <c r="R93">
        <v>6162700</v>
      </c>
      <c r="S93">
        <v>4767700</v>
      </c>
      <c r="T93">
        <v>5112800</v>
      </c>
      <c r="U93">
        <v>5013000</v>
      </c>
      <c r="V93">
        <v>5151000</v>
      </c>
      <c r="W93">
        <v>6642100</v>
      </c>
      <c r="X93">
        <v>4267100</v>
      </c>
      <c r="Y93">
        <v>4683500</v>
      </c>
      <c r="Z93" s="3">
        <v>4869900</v>
      </c>
      <c r="AA93" s="8">
        <v>8794300</v>
      </c>
      <c r="AB93" s="8">
        <v>5993100</v>
      </c>
      <c r="AC93" s="8">
        <v>5490500</v>
      </c>
      <c r="AD93" s="8">
        <v>5244200</v>
      </c>
      <c r="AE93">
        <v>6289800</v>
      </c>
      <c r="AF93">
        <v>5268500</v>
      </c>
      <c r="AG93">
        <v>3348500</v>
      </c>
      <c r="AH93">
        <v>5257600</v>
      </c>
      <c r="AI93">
        <v>4962900</v>
      </c>
      <c r="AJ93">
        <v>5136600</v>
      </c>
      <c r="AK93">
        <v>5371600</v>
      </c>
      <c r="AL93">
        <v>6796600</v>
      </c>
      <c r="AM93">
        <v>129.97999999999999</v>
      </c>
      <c r="AN93">
        <v>153</v>
      </c>
      <c r="AO93">
        <v>7</v>
      </c>
      <c r="AP93">
        <v>16.8</v>
      </c>
      <c r="AQ93" s="7">
        <v>5825800</v>
      </c>
      <c r="AR93" s="7">
        <v>5455825</v>
      </c>
      <c r="AS93" s="7">
        <v>5045800</v>
      </c>
      <c r="AT93" s="7">
        <v>6030925</v>
      </c>
      <c r="AU93" s="7">
        <v>5011125</v>
      </c>
      <c r="AV93" s="7">
        <v>5115650</v>
      </c>
      <c r="AW93" s="7">
        <v>6380525</v>
      </c>
      <c r="AX93" s="7">
        <v>5041100</v>
      </c>
      <c r="AY93" s="7">
        <v>5566925</v>
      </c>
      <c r="AZ93" s="7">
        <f t="shared" si="28"/>
        <v>1</v>
      </c>
      <c r="BA93" s="7">
        <f t="shared" si="29"/>
        <v>1</v>
      </c>
      <c r="BB93" s="7">
        <f t="shared" si="30"/>
        <v>1</v>
      </c>
      <c r="BC93" s="7">
        <f t="shared" si="31"/>
        <v>1</v>
      </c>
      <c r="BD93" s="7">
        <f t="shared" si="32"/>
        <v>1</v>
      </c>
      <c r="BE93" s="7">
        <f t="shared" si="33"/>
        <v>1</v>
      </c>
      <c r="BF93" s="7">
        <f t="shared" si="34"/>
        <v>1</v>
      </c>
      <c r="BG93" s="7">
        <f t="shared" si="35"/>
        <v>1</v>
      </c>
      <c r="BH93" s="7">
        <f t="shared" si="36"/>
        <v>1</v>
      </c>
      <c r="BI93" s="7">
        <f t="shared" si="37"/>
        <v>2</v>
      </c>
      <c r="BJ93" s="7">
        <f t="shared" si="38"/>
        <v>2</v>
      </c>
      <c r="BK93" s="7">
        <f t="shared" si="39"/>
        <v>2</v>
      </c>
      <c r="BL93" s="7">
        <f t="shared" si="40"/>
        <v>2</v>
      </c>
      <c r="BM93" s="7">
        <f t="shared" si="41"/>
        <v>1</v>
      </c>
      <c r="BN93" s="7">
        <f t="shared" si="42"/>
        <v>0</v>
      </c>
      <c r="BO93" s="7">
        <f t="shared" si="43"/>
        <v>0</v>
      </c>
      <c r="BP93" s="7">
        <f t="shared" si="44"/>
        <v>1</v>
      </c>
      <c r="BQ93" s="7">
        <f t="shared" si="45"/>
        <v>0</v>
      </c>
      <c r="BR93" s="7">
        <f t="shared" si="46"/>
        <v>0</v>
      </c>
      <c r="BS93" s="7">
        <f t="shared" si="47"/>
        <v>1</v>
      </c>
      <c r="BT93" s="7">
        <f t="shared" si="48"/>
        <v>0</v>
      </c>
      <c r="BU93" s="7">
        <f t="shared" si="49"/>
        <v>0</v>
      </c>
      <c r="BV93" s="7">
        <f t="shared" si="50"/>
        <v>1</v>
      </c>
      <c r="BW93" s="7">
        <f t="shared" si="51"/>
        <v>0</v>
      </c>
      <c r="BX93" s="7">
        <f t="shared" si="52"/>
        <v>0</v>
      </c>
      <c r="BY93" s="6">
        <f t="shared" si="53"/>
        <v>1</v>
      </c>
      <c r="BZ93" s="6">
        <f t="shared" si="54"/>
        <v>1</v>
      </c>
    </row>
    <row r="94" spans="1:78" x14ac:dyDescent="0.2">
      <c r="A94" t="s">
        <v>92</v>
      </c>
      <c r="B94" t="s">
        <v>1521</v>
      </c>
      <c r="C94">
        <v>32803000</v>
      </c>
      <c r="D94">
        <v>31114000</v>
      </c>
      <c r="E94">
        <v>30971000</v>
      </c>
      <c r="F94">
        <v>39600000</v>
      </c>
      <c r="G94">
        <v>31080000</v>
      </c>
      <c r="H94">
        <v>28387000</v>
      </c>
      <c r="I94">
        <v>44153000</v>
      </c>
      <c r="J94">
        <v>35980000</v>
      </c>
      <c r="K94">
        <v>36065000</v>
      </c>
      <c r="L94">
        <v>42154000</v>
      </c>
      <c r="M94">
        <v>38646000</v>
      </c>
      <c r="N94">
        <v>38162000</v>
      </c>
      <c r="O94">
        <v>43179000</v>
      </c>
      <c r="P94">
        <v>36970000</v>
      </c>
      <c r="Q94">
        <v>34459000</v>
      </c>
      <c r="R94">
        <v>40678000</v>
      </c>
      <c r="S94">
        <v>31334000</v>
      </c>
      <c r="T94">
        <v>40045000</v>
      </c>
      <c r="U94">
        <v>32272000</v>
      </c>
      <c r="V94">
        <v>32645000</v>
      </c>
      <c r="W94">
        <v>30038000</v>
      </c>
      <c r="X94">
        <v>30979000</v>
      </c>
      <c r="Y94">
        <v>32035000</v>
      </c>
      <c r="Z94" s="3">
        <v>24878000</v>
      </c>
      <c r="AA94" s="8">
        <v>74101000</v>
      </c>
      <c r="AB94" s="8">
        <v>39123000</v>
      </c>
      <c r="AC94" s="8">
        <v>39562000</v>
      </c>
      <c r="AD94" s="8">
        <v>37262000</v>
      </c>
      <c r="AE94">
        <v>33033000</v>
      </c>
      <c r="AF94">
        <v>35824000</v>
      </c>
      <c r="AG94">
        <v>36489000</v>
      </c>
      <c r="AH94">
        <v>28400000</v>
      </c>
      <c r="AI94">
        <v>32873000</v>
      </c>
      <c r="AJ94">
        <v>35645000</v>
      </c>
      <c r="AK94">
        <v>36646000</v>
      </c>
      <c r="AL94">
        <v>29959000</v>
      </c>
      <c r="AM94">
        <v>190.76</v>
      </c>
      <c r="AN94">
        <v>205</v>
      </c>
      <c r="AO94">
        <v>8</v>
      </c>
      <c r="AP94">
        <v>12</v>
      </c>
      <c r="AQ94" s="7">
        <v>33622000</v>
      </c>
      <c r="AR94" s="7">
        <v>34900000</v>
      </c>
      <c r="AS94" s="7">
        <v>38756750</v>
      </c>
      <c r="AT94" s="7">
        <v>38821500</v>
      </c>
      <c r="AU94" s="7">
        <v>34074000</v>
      </c>
      <c r="AV94" s="7">
        <v>29482500</v>
      </c>
      <c r="AW94" s="7">
        <v>47512000</v>
      </c>
      <c r="AX94" s="7">
        <v>33436500</v>
      </c>
      <c r="AY94" s="7">
        <v>33780750</v>
      </c>
      <c r="AZ94" s="7">
        <f t="shared" si="28"/>
        <v>1</v>
      </c>
      <c r="BA94" s="7">
        <f t="shared" si="29"/>
        <v>1</v>
      </c>
      <c r="BB94" s="7">
        <f t="shared" si="30"/>
        <v>1</v>
      </c>
      <c r="BC94" s="7">
        <f t="shared" si="31"/>
        <v>1</v>
      </c>
      <c r="BD94" s="7">
        <f t="shared" si="32"/>
        <v>1</v>
      </c>
      <c r="BE94" s="7">
        <f t="shared" si="33"/>
        <v>1</v>
      </c>
      <c r="BF94" s="7">
        <f t="shared" si="34"/>
        <v>1</v>
      </c>
      <c r="BG94" s="7">
        <f t="shared" si="35"/>
        <v>1</v>
      </c>
      <c r="BH94" s="7">
        <f t="shared" si="36"/>
        <v>1</v>
      </c>
      <c r="BI94" s="7">
        <f t="shared" si="37"/>
        <v>2</v>
      </c>
      <c r="BJ94" s="7">
        <f t="shared" si="38"/>
        <v>2</v>
      </c>
      <c r="BK94" s="7">
        <f t="shared" si="39"/>
        <v>2</v>
      </c>
      <c r="BL94" s="7">
        <f t="shared" si="40"/>
        <v>2</v>
      </c>
      <c r="BM94" s="7">
        <f t="shared" si="41"/>
        <v>1</v>
      </c>
      <c r="BN94" s="7">
        <f t="shared" si="42"/>
        <v>0</v>
      </c>
      <c r="BO94" s="7">
        <f t="shared" si="43"/>
        <v>0</v>
      </c>
      <c r="BP94" s="7">
        <f t="shared" si="44"/>
        <v>1</v>
      </c>
      <c r="BQ94" s="7">
        <f t="shared" si="45"/>
        <v>0</v>
      </c>
      <c r="BR94" s="7">
        <f t="shared" si="46"/>
        <v>0</v>
      </c>
      <c r="BS94" s="7">
        <f t="shared" si="47"/>
        <v>1</v>
      </c>
      <c r="BT94" s="7">
        <f t="shared" si="48"/>
        <v>0</v>
      </c>
      <c r="BU94" s="7">
        <f t="shared" si="49"/>
        <v>0</v>
      </c>
      <c r="BV94" s="7">
        <f t="shared" si="50"/>
        <v>1</v>
      </c>
      <c r="BW94" s="7">
        <f t="shared" si="51"/>
        <v>0</v>
      </c>
      <c r="BX94" s="7">
        <f t="shared" si="52"/>
        <v>0</v>
      </c>
      <c r="BY94" s="6">
        <f t="shared" si="53"/>
        <v>1</v>
      </c>
      <c r="BZ94" s="6">
        <f t="shared" si="54"/>
        <v>1</v>
      </c>
    </row>
    <row r="95" spans="1:78" x14ac:dyDescent="0.2">
      <c r="A95" t="s">
        <v>93</v>
      </c>
      <c r="B95" t="s">
        <v>1471</v>
      </c>
      <c r="T95">
        <v>3065300</v>
      </c>
      <c r="AM95">
        <v>5.1010999999999997</v>
      </c>
      <c r="AN95">
        <v>10</v>
      </c>
      <c r="AO95">
        <v>2</v>
      </c>
      <c r="AP95">
        <v>4.7</v>
      </c>
      <c r="AQ95" s="7"/>
      <c r="AR95" s="7"/>
      <c r="AS95" s="7"/>
      <c r="AT95" s="7"/>
      <c r="AU95" s="7">
        <v>3065300</v>
      </c>
      <c r="AV95" s="7"/>
      <c r="AW95" s="7"/>
      <c r="AX95" s="7"/>
      <c r="AY95" s="7"/>
      <c r="AZ95" s="7">
        <f t="shared" si="28"/>
        <v>0</v>
      </c>
      <c r="BA95" s="7">
        <f t="shared" si="29"/>
        <v>0</v>
      </c>
      <c r="BB95" s="7">
        <f t="shared" si="30"/>
        <v>0</v>
      </c>
      <c r="BC95" s="7">
        <f t="shared" si="31"/>
        <v>0</v>
      </c>
      <c r="BD95" s="7">
        <f t="shared" si="32"/>
        <v>1</v>
      </c>
      <c r="BE95" s="7">
        <f t="shared" si="33"/>
        <v>0</v>
      </c>
      <c r="BF95" s="7">
        <f t="shared" si="34"/>
        <v>0</v>
      </c>
      <c r="BG95" s="7">
        <f t="shared" si="35"/>
        <v>0</v>
      </c>
      <c r="BH95" s="7">
        <f t="shared" si="36"/>
        <v>0</v>
      </c>
      <c r="BI95" s="7">
        <f t="shared" si="37"/>
        <v>0</v>
      </c>
      <c r="BJ95" s="7">
        <f t="shared" si="38"/>
        <v>1</v>
      </c>
      <c r="BK95" s="7">
        <f t="shared" si="39"/>
        <v>0</v>
      </c>
      <c r="BL95" s="7">
        <f t="shared" si="40"/>
        <v>0</v>
      </c>
      <c r="BM95" s="7">
        <f t="shared" si="41"/>
        <v>0</v>
      </c>
      <c r="BN95" s="7">
        <f t="shared" si="42"/>
        <v>0</v>
      </c>
      <c r="BO95" s="7">
        <f t="shared" si="43"/>
        <v>0</v>
      </c>
      <c r="BP95" s="7">
        <f t="shared" si="44"/>
        <v>0</v>
      </c>
      <c r="BQ95" s="7">
        <f t="shared" si="45"/>
        <v>0</v>
      </c>
      <c r="BR95" s="7">
        <f t="shared" si="46"/>
        <v>1</v>
      </c>
      <c r="BS95" s="7">
        <f t="shared" si="47"/>
        <v>0</v>
      </c>
      <c r="BT95" s="7">
        <f t="shared" si="48"/>
        <v>0</v>
      </c>
      <c r="BU95" s="7">
        <f t="shared" si="49"/>
        <v>0</v>
      </c>
      <c r="BV95" s="7">
        <f t="shared" si="50"/>
        <v>0</v>
      </c>
      <c r="BW95" s="7">
        <f t="shared" si="51"/>
        <v>0</v>
      </c>
      <c r="BX95" s="7">
        <f t="shared" si="52"/>
        <v>0</v>
      </c>
      <c r="BY95" s="6">
        <f t="shared" si="53"/>
        <v>0</v>
      </c>
      <c r="BZ95" s="6">
        <f t="shared" si="54"/>
        <v>1</v>
      </c>
    </row>
    <row r="96" spans="1:78" x14ac:dyDescent="0.2">
      <c r="A96" t="s">
        <v>94</v>
      </c>
      <c r="B96" t="s">
        <v>1471</v>
      </c>
      <c r="Y96">
        <v>924260</v>
      </c>
      <c r="AM96">
        <v>10.29</v>
      </c>
      <c r="AN96">
        <v>3</v>
      </c>
      <c r="AO96">
        <v>3</v>
      </c>
      <c r="AP96">
        <v>11</v>
      </c>
      <c r="AQ96" s="7"/>
      <c r="AR96" s="7"/>
      <c r="AS96" s="7"/>
      <c r="AT96" s="7"/>
      <c r="AU96" s="7"/>
      <c r="AV96" s="7">
        <v>924260</v>
      </c>
      <c r="AW96" s="7"/>
      <c r="AX96" s="7"/>
      <c r="AY96" s="7"/>
      <c r="AZ96" s="7">
        <f t="shared" si="28"/>
        <v>0</v>
      </c>
      <c r="BA96" s="7">
        <f t="shared" si="29"/>
        <v>0</v>
      </c>
      <c r="BB96" s="7">
        <f t="shared" si="30"/>
        <v>0</v>
      </c>
      <c r="BC96" s="7">
        <f t="shared" si="31"/>
        <v>0</v>
      </c>
      <c r="BD96" s="7">
        <f t="shared" si="32"/>
        <v>0</v>
      </c>
      <c r="BE96" s="7">
        <f t="shared" si="33"/>
        <v>1</v>
      </c>
      <c r="BF96" s="7">
        <f t="shared" si="34"/>
        <v>0</v>
      </c>
      <c r="BG96" s="7">
        <f t="shared" si="35"/>
        <v>0</v>
      </c>
      <c r="BH96" s="7">
        <f t="shared" si="36"/>
        <v>0</v>
      </c>
      <c r="BI96" s="7">
        <f t="shared" si="37"/>
        <v>0</v>
      </c>
      <c r="BJ96" s="7">
        <f t="shared" si="38"/>
        <v>0</v>
      </c>
      <c r="BK96" s="7">
        <f t="shared" si="39"/>
        <v>1</v>
      </c>
      <c r="BL96" s="7">
        <f t="shared" si="40"/>
        <v>0</v>
      </c>
      <c r="BM96" s="7">
        <f t="shared" si="41"/>
        <v>0</v>
      </c>
      <c r="BN96" s="7">
        <f t="shared" si="42"/>
        <v>0</v>
      </c>
      <c r="BO96" s="7">
        <f t="shared" si="43"/>
        <v>0</v>
      </c>
      <c r="BP96" s="7">
        <f t="shared" si="44"/>
        <v>0</v>
      </c>
      <c r="BQ96" s="7">
        <f t="shared" si="45"/>
        <v>0</v>
      </c>
      <c r="BR96" s="7">
        <f t="shared" si="46"/>
        <v>0</v>
      </c>
      <c r="BS96" s="7">
        <f t="shared" si="47"/>
        <v>0</v>
      </c>
      <c r="BT96" s="7">
        <f t="shared" si="48"/>
        <v>1</v>
      </c>
      <c r="BU96" s="7">
        <f t="shared" si="49"/>
        <v>0</v>
      </c>
      <c r="BV96" s="7">
        <f t="shared" si="50"/>
        <v>0</v>
      </c>
      <c r="BW96" s="7">
        <f t="shared" si="51"/>
        <v>0</v>
      </c>
      <c r="BX96" s="7">
        <f t="shared" si="52"/>
        <v>0</v>
      </c>
      <c r="BY96" s="6">
        <f t="shared" si="53"/>
        <v>1</v>
      </c>
      <c r="BZ96" s="6">
        <f t="shared" si="54"/>
        <v>0</v>
      </c>
    </row>
    <row r="97" spans="1:78" x14ac:dyDescent="0.2">
      <c r="A97" t="s">
        <v>95</v>
      </c>
      <c r="B97" t="s">
        <v>1471</v>
      </c>
      <c r="AD97" s="8">
        <v>681460</v>
      </c>
      <c r="AM97">
        <v>1.6104000000000001</v>
      </c>
      <c r="AN97">
        <v>1</v>
      </c>
      <c r="AO97">
        <v>1</v>
      </c>
      <c r="AP97">
        <v>18.7</v>
      </c>
      <c r="AQ97" s="7"/>
      <c r="AR97" s="7"/>
      <c r="AS97" s="7"/>
      <c r="AT97" s="7"/>
      <c r="AU97" s="7"/>
      <c r="AV97" s="7"/>
      <c r="AW97" s="7">
        <v>681460</v>
      </c>
      <c r="AX97" s="7"/>
      <c r="AY97" s="7"/>
      <c r="AZ97" s="7">
        <f t="shared" si="28"/>
        <v>0</v>
      </c>
      <c r="BA97" s="7">
        <f t="shared" si="29"/>
        <v>0</v>
      </c>
      <c r="BB97" s="7">
        <f t="shared" si="30"/>
        <v>0</v>
      </c>
      <c r="BC97" s="7">
        <f t="shared" si="31"/>
        <v>0</v>
      </c>
      <c r="BD97" s="7">
        <f t="shared" si="32"/>
        <v>0</v>
      </c>
      <c r="BE97" s="7">
        <f t="shared" si="33"/>
        <v>0</v>
      </c>
      <c r="BF97" s="7">
        <f t="shared" si="34"/>
        <v>1</v>
      </c>
      <c r="BG97" s="7">
        <f t="shared" si="35"/>
        <v>0</v>
      </c>
      <c r="BH97" s="7">
        <f t="shared" si="36"/>
        <v>0</v>
      </c>
      <c r="BI97" s="7">
        <f t="shared" si="37"/>
        <v>0</v>
      </c>
      <c r="BJ97" s="7">
        <f t="shared" si="38"/>
        <v>0</v>
      </c>
      <c r="BK97" s="7">
        <f t="shared" si="39"/>
        <v>1</v>
      </c>
      <c r="BL97" s="7">
        <f t="shared" si="40"/>
        <v>0</v>
      </c>
      <c r="BM97" s="7">
        <f t="shared" si="41"/>
        <v>0</v>
      </c>
      <c r="BN97" s="7">
        <f t="shared" si="42"/>
        <v>0</v>
      </c>
      <c r="BO97" s="7">
        <f t="shared" si="43"/>
        <v>0</v>
      </c>
      <c r="BP97" s="7">
        <f t="shared" si="44"/>
        <v>0</v>
      </c>
      <c r="BQ97" s="7">
        <f t="shared" si="45"/>
        <v>0</v>
      </c>
      <c r="BR97" s="7">
        <f t="shared" si="46"/>
        <v>0</v>
      </c>
      <c r="BS97" s="7">
        <f t="shared" si="47"/>
        <v>0</v>
      </c>
      <c r="BT97" s="7">
        <f t="shared" si="48"/>
        <v>0</v>
      </c>
      <c r="BU97" s="7">
        <f t="shared" si="49"/>
        <v>1</v>
      </c>
      <c r="BV97" s="7">
        <f t="shared" si="50"/>
        <v>0</v>
      </c>
      <c r="BW97" s="7">
        <f t="shared" si="51"/>
        <v>0</v>
      </c>
      <c r="BX97" s="7">
        <f t="shared" si="52"/>
        <v>0</v>
      </c>
      <c r="BY97" s="6">
        <f t="shared" si="53"/>
        <v>0</v>
      </c>
      <c r="BZ97" s="6">
        <f t="shared" si="54"/>
        <v>1</v>
      </c>
    </row>
    <row r="98" spans="1:78" x14ac:dyDescent="0.2">
      <c r="A98" t="s">
        <v>96</v>
      </c>
      <c r="B98" t="s">
        <v>1522</v>
      </c>
      <c r="AI98">
        <v>6816200</v>
      </c>
      <c r="AM98">
        <v>2.2364999999999999</v>
      </c>
      <c r="AN98">
        <v>36</v>
      </c>
      <c r="AO98">
        <v>1</v>
      </c>
      <c r="AP98">
        <v>5.6</v>
      </c>
      <c r="AQ98" s="7"/>
      <c r="AR98" s="7"/>
      <c r="AS98" s="7"/>
      <c r="AT98" s="7"/>
      <c r="AU98" s="7"/>
      <c r="AV98" s="7"/>
      <c r="AW98" s="7"/>
      <c r="AX98" s="7"/>
      <c r="AY98" s="7">
        <v>6816200</v>
      </c>
      <c r="AZ98" s="7">
        <f t="shared" si="28"/>
        <v>0</v>
      </c>
      <c r="BA98" s="7">
        <f t="shared" si="29"/>
        <v>0</v>
      </c>
      <c r="BB98" s="7">
        <f t="shared" si="30"/>
        <v>0</v>
      </c>
      <c r="BC98" s="7">
        <f t="shared" si="31"/>
        <v>0</v>
      </c>
      <c r="BD98" s="7">
        <f t="shared" si="32"/>
        <v>0</v>
      </c>
      <c r="BE98" s="7">
        <f t="shared" si="33"/>
        <v>0</v>
      </c>
      <c r="BF98" s="7">
        <f t="shared" si="34"/>
        <v>0</v>
      </c>
      <c r="BG98" s="7">
        <f t="shared" si="35"/>
        <v>0</v>
      </c>
      <c r="BH98" s="7">
        <f t="shared" si="36"/>
        <v>1</v>
      </c>
      <c r="BI98" s="7">
        <f t="shared" si="37"/>
        <v>0</v>
      </c>
      <c r="BJ98" s="7">
        <f t="shared" si="38"/>
        <v>0</v>
      </c>
      <c r="BK98" s="7">
        <f t="shared" si="39"/>
        <v>0</v>
      </c>
      <c r="BL98" s="7">
        <f t="shared" si="40"/>
        <v>1</v>
      </c>
      <c r="BM98" s="7">
        <f t="shared" si="41"/>
        <v>0</v>
      </c>
      <c r="BN98" s="7">
        <f t="shared" si="42"/>
        <v>0</v>
      </c>
      <c r="BO98" s="7">
        <f t="shared" si="43"/>
        <v>0</v>
      </c>
      <c r="BP98" s="7">
        <f t="shared" si="44"/>
        <v>0</v>
      </c>
      <c r="BQ98" s="7">
        <f t="shared" si="45"/>
        <v>0</v>
      </c>
      <c r="BR98" s="7">
        <f t="shared" si="46"/>
        <v>0</v>
      </c>
      <c r="BS98" s="7">
        <f t="shared" si="47"/>
        <v>0</v>
      </c>
      <c r="BT98" s="7">
        <f t="shared" si="48"/>
        <v>0</v>
      </c>
      <c r="BU98" s="7">
        <f t="shared" si="49"/>
        <v>0</v>
      </c>
      <c r="BV98" s="7">
        <f t="shared" si="50"/>
        <v>0</v>
      </c>
      <c r="BW98" s="7">
        <f t="shared" si="51"/>
        <v>0</v>
      </c>
      <c r="BX98" s="7">
        <f t="shared" si="52"/>
        <v>1</v>
      </c>
      <c r="BY98" s="6">
        <f t="shared" si="53"/>
        <v>0</v>
      </c>
      <c r="BZ98" s="6">
        <f t="shared" si="54"/>
        <v>1</v>
      </c>
    </row>
    <row r="99" spans="1:78" x14ac:dyDescent="0.2">
      <c r="A99" t="s">
        <v>97</v>
      </c>
      <c r="B99" t="s">
        <v>1471</v>
      </c>
      <c r="Q99">
        <v>429740</v>
      </c>
      <c r="U99">
        <v>815180</v>
      </c>
      <c r="AM99">
        <v>26.295999999999999</v>
      </c>
      <c r="AN99">
        <v>35</v>
      </c>
      <c r="AO99">
        <v>7</v>
      </c>
      <c r="AP99">
        <v>5.3</v>
      </c>
      <c r="AQ99" s="7"/>
      <c r="AR99" s="7"/>
      <c r="AS99" s="7"/>
      <c r="AT99" s="7">
        <v>429740</v>
      </c>
      <c r="AU99" s="7">
        <v>815180</v>
      </c>
      <c r="AV99" s="7"/>
      <c r="AW99" s="7"/>
      <c r="AX99" s="7"/>
      <c r="AY99" s="7"/>
      <c r="AZ99" s="7">
        <f t="shared" si="28"/>
        <v>0</v>
      </c>
      <c r="BA99" s="7">
        <f t="shared" si="29"/>
        <v>0</v>
      </c>
      <c r="BB99" s="7">
        <f t="shared" si="30"/>
        <v>0</v>
      </c>
      <c r="BC99" s="7">
        <f t="shared" si="31"/>
        <v>1</v>
      </c>
      <c r="BD99" s="7">
        <f t="shared" si="32"/>
        <v>1</v>
      </c>
      <c r="BE99" s="7">
        <f t="shared" si="33"/>
        <v>0</v>
      </c>
      <c r="BF99" s="7">
        <f t="shared" si="34"/>
        <v>0</v>
      </c>
      <c r="BG99" s="7">
        <f t="shared" si="35"/>
        <v>0</v>
      </c>
      <c r="BH99" s="7">
        <f t="shared" si="36"/>
        <v>0</v>
      </c>
      <c r="BI99" s="7">
        <f t="shared" si="37"/>
        <v>0</v>
      </c>
      <c r="BJ99" s="7">
        <f t="shared" si="38"/>
        <v>2</v>
      </c>
      <c r="BK99" s="7">
        <f t="shared" si="39"/>
        <v>0</v>
      </c>
      <c r="BL99" s="7">
        <f t="shared" si="40"/>
        <v>0</v>
      </c>
      <c r="BM99" s="7">
        <f t="shared" si="41"/>
        <v>0</v>
      </c>
      <c r="BN99" s="7">
        <f t="shared" si="42"/>
        <v>0</v>
      </c>
      <c r="BO99" s="7">
        <f t="shared" si="43"/>
        <v>0</v>
      </c>
      <c r="BP99" s="7">
        <f t="shared" si="44"/>
        <v>1</v>
      </c>
      <c r="BQ99" s="7">
        <f t="shared" si="45"/>
        <v>0</v>
      </c>
      <c r="BR99" s="7">
        <f t="shared" si="46"/>
        <v>0</v>
      </c>
      <c r="BS99" s="7">
        <f t="shared" si="47"/>
        <v>0</v>
      </c>
      <c r="BT99" s="7">
        <f t="shared" si="48"/>
        <v>0</v>
      </c>
      <c r="BU99" s="7">
        <f t="shared" si="49"/>
        <v>0</v>
      </c>
      <c r="BV99" s="7">
        <f t="shared" si="50"/>
        <v>0</v>
      </c>
      <c r="BW99" s="7">
        <f t="shared" si="51"/>
        <v>0</v>
      </c>
      <c r="BX99" s="7">
        <f t="shared" si="52"/>
        <v>0</v>
      </c>
      <c r="BY99" s="6">
        <f t="shared" si="53"/>
        <v>1</v>
      </c>
      <c r="BZ99" s="6">
        <f t="shared" si="54"/>
        <v>1</v>
      </c>
    </row>
    <row r="100" spans="1:78" x14ac:dyDescent="0.2">
      <c r="A100" t="s">
        <v>98</v>
      </c>
      <c r="B100" t="s">
        <v>1471</v>
      </c>
      <c r="D100">
        <v>3341200</v>
      </c>
      <c r="F100">
        <v>3787600</v>
      </c>
      <c r="H100">
        <v>2990700</v>
      </c>
      <c r="J100">
        <v>3472900</v>
      </c>
      <c r="K100">
        <v>3585100</v>
      </c>
      <c r="L100">
        <v>3903200</v>
      </c>
      <c r="M100">
        <v>3507800</v>
      </c>
      <c r="N100">
        <v>3362300</v>
      </c>
      <c r="O100">
        <v>3892700</v>
      </c>
      <c r="P100">
        <v>3455100</v>
      </c>
      <c r="Q100">
        <v>2973900</v>
      </c>
      <c r="R100">
        <v>3665400</v>
      </c>
      <c r="S100">
        <v>3519300</v>
      </c>
      <c r="T100">
        <v>3673400</v>
      </c>
      <c r="V100">
        <v>3772900</v>
      </c>
      <c r="W100">
        <v>3581400</v>
      </c>
      <c r="Y100">
        <v>2681400</v>
      </c>
      <c r="AB100" s="8">
        <v>3690500</v>
      </c>
      <c r="AC100" s="8">
        <v>2876100</v>
      </c>
      <c r="AD100" s="8">
        <v>3671200</v>
      </c>
      <c r="AE100">
        <v>2702200</v>
      </c>
      <c r="AF100">
        <v>4250400</v>
      </c>
      <c r="AI100">
        <v>2735900</v>
      </c>
      <c r="AK100">
        <v>2978400</v>
      </c>
      <c r="AL100">
        <v>2977400</v>
      </c>
      <c r="AM100">
        <v>44.337000000000003</v>
      </c>
      <c r="AN100">
        <v>92</v>
      </c>
      <c r="AO100">
        <v>10</v>
      </c>
      <c r="AP100">
        <v>18.3</v>
      </c>
      <c r="AQ100" s="7">
        <v>3564400</v>
      </c>
      <c r="AR100" s="7">
        <v>3231800</v>
      </c>
      <c r="AS100" s="7">
        <v>3589600</v>
      </c>
      <c r="AT100" s="7">
        <v>3496775</v>
      </c>
      <c r="AU100" s="7">
        <v>3655200</v>
      </c>
      <c r="AV100" s="7">
        <v>3131400</v>
      </c>
      <c r="AW100" s="7">
        <v>3412600</v>
      </c>
      <c r="AX100" s="7">
        <v>3476300</v>
      </c>
      <c r="AY100" s="7">
        <v>2897233.3333333335</v>
      </c>
      <c r="AZ100" s="7">
        <f t="shared" si="28"/>
        <v>1</v>
      </c>
      <c r="BA100" s="7">
        <f t="shared" si="29"/>
        <v>1</v>
      </c>
      <c r="BB100" s="7">
        <f t="shared" si="30"/>
        <v>1</v>
      </c>
      <c r="BC100" s="7">
        <f t="shared" si="31"/>
        <v>1</v>
      </c>
      <c r="BD100" s="7">
        <f t="shared" si="32"/>
        <v>1</v>
      </c>
      <c r="BE100" s="7">
        <f t="shared" si="33"/>
        <v>1</v>
      </c>
      <c r="BF100" s="7">
        <f t="shared" si="34"/>
        <v>1</v>
      </c>
      <c r="BG100" s="7">
        <f t="shared" si="35"/>
        <v>1</v>
      </c>
      <c r="BH100" s="7">
        <f t="shared" si="36"/>
        <v>1</v>
      </c>
      <c r="BI100" s="7">
        <f t="shared" si="37"/>
        <v>2</v>
      </c>
      <c r="BJ100" s="7">
        <f t="shared" si="38"/>
        <v>2</v>
      </c>
      <c r="BK100" s="7">
        <f t="shared" si="39"/>
        <v>2</v>
      </c>
      <c r="BL100" s="7">
        <f t="shared" si="40"/>
        <v>2</v>
      </c>
      <c r="BM100" s="7">
        <f t="shared" si="41"/>
        <v>1</v>
      </c>
      <c r="BN100" s="7">
        <f t="shared" si="42"/>
        <v>0</v>
      </c>
      <c r="BO100" s="7">
        <f t="shared" si="43"/>
        <v>0</v>
      </c>
      <c r="BP100" s="7">
        <f t="shared" si="44"/>
        <v>1</v>
      </c>
      <c r="BQ100" s="7">
        <f t="shared" si="45"/>
        <v>0</v>
      </c>
      <c r="BR100" s="7">
        <f t="shared" si="46"/>
        <v>0</v>
      </c>
      <c r="BS100" s="7">
        <f t="shared" si="47"/>
        <v>1</v>
      </c>
      <c r="BT100" s="7">
        <f t="shared" si="48"/>
        <v>0</v>
      </c>
      <c r="BU100" s="7">
        <f t="shared" si="49"/>
        <v>0</v>
      </c>
      <c r="BV100" s="7">
        <f t="shared" si="50"/>
        <v>1</v>
      </c>
      <c r="BW100" s="7">
        <f t="shared" si="51"/>
        <v>0</v>
      </c>
      <c r="BX100" s="7">
        <f t="shared" si="52"/>
        <v>0</v>
      </c>
      <c r="BY100" s="6">
        <f t="shared" si="53"/>
        <v>1</v>
      </c>
      <c r="BZ100" s="6">
        <f t="shared" si="54"/>
        <v>1</v>
      </c>
    </row>
    <row r="101" spans="1:78" x14ac:dyDescent="0.2">
      <c r="A101" t="s">
        <v>99</v>
      </c>
      <c r="B101" t="s">
        <v>1523</v>
      </c>
      <c r="D101">
        <v>2260200</v>
      </c>
      <c r="E101">
        <v>2207500</v>
      </c>
      <c r="F101">
        <v>2278100</v>
      </c>
      <c r="G101">
        <v>2271200</v>
      </c>
      <c r="I101">
        <v>2390200</v>
      </c>
      <c r="J101">
        <v>2781100</v>
      </c>
      <c r="K101">
        <v>2540500</v>
      </c>
      <c r="L101">
        <v>2710800</v>
      </c>
      <c r="M101">
        <v>2703900</v>
      </c>
      <c r="N101">
        <v>2531900</v>
      </c>
      <c r="P101">
        <v>2346700</v>
      </c>
      <c r="Q101">
        <v>2282100</v>
      </c>
      <c r="R101">
        <v>2392300</v>
      </c>
      <c r="S101">
        <v>1846400</v>
      </c>
      <c r="T101">
        <v>2269600</v>
      </c>
      <c r="V101">
        <v>2016200</v>
      </c>
      <c r="X101">
        <v>1957800</v>
      </c>
      <c r="Y101">
        <v>2084600</v>
      </c>
      <c r="Z101" s="3">
        <v>2295000</v>
      </c>
      <c r="AA101" s="8">
        <v>5230300</v>
      </c>
      <c r="AB101" s="8">
        <v>2333800</v>
      </c>
      <c r="AD101" s="8">
        <v>2541500</v>
      </c>
      <c r="AE101">
        <v>2359500</v>
      </c>
      <c r="AF101">
        <v>1573800</v>
      </c>
      <c r="AG101">
        <v>1946100</v>
      </c>
      <c r="AJ101">
        <v>1828000</v>
      </c>
      <c r="AK101">
        <v>2534600</v>
      </c>
      <c r="AL101">
        <v>2843500</v>
      </c>
      <c r="AM101">
        <v>100.29</v>
      </c>
      <c r="AN101">
        <v>67</v>
      </c>
      <c r="AO101">
        <v>4</v>
      </c>
      <c r="AP101">
        <v>30.1</v>
      </c>
      <c r="AQ101" s="7">
        <v>2248600</v>
      </c>
      <c r="AR101" s="7">
        <v>2480833.3333333335</v>
      </c>
      <c r="AS101" s="7">
        <v>2621775</v>
      </c>
      <c r="AT101" s="7">
        <v>2340366.6666666665</v>
      </c>
      <c r="AU101" s="7">
        <v>2044066.6666666667</v>
      </c>
      <c r="AV101" s="7">
        <v>2112466.6666666665</v>
      </c>
      <c r="AW101" s="7">
        <v>3368533.3333333335</v>
      </c>
      <c r="AX101" s="7">
        <v>1959800</v>
      </c>
      <c r="AY101" s="7">
        <v>2402033.3333333335</v>
      </c>
      <c r="AZ101" s="7">
        <f t="shared" si="28"/>
        <v>1</v>
      </c>
      <c r="BA101" s="7">
        <f t="shared" si="29"/>
        <v>1</v>
      </c>
      <c r="BB101" s="7">
        <f t="shared" si="30"/>
        <v>1</v>
      </c>
      <c r="BC101" s="7">
        <f t="shared" si="31"/>
        <v>1</v>
      </c>
      <c r="BD101" s="7">
        <f t="shared" si="32"/>
        <v>1</v>
      </c>
      <c r="BE101" s="7">
        <f t="shared" si="33"/>
        <v>1</v>
      </c>
      <c r="BF101" s="7">
        <f t="shared" si="34"/>
        <v>1</v>
      </c>
      <c r="BG101" s="7">
        <f t="shared" si="35"/>
        <v>1</v>
      </c>
      <c r="BH101" s="7">
        <f t="shared" si="36"/>
        <v>1</v>
      </c>
      <c r="BI101" s="7">
        <f t="shared" si="37"/>
        <v>2</v>
      </c>
      <c r="BJ101" s="7">
        <f t="shared" si="38"/>
        <v>2</v>
      </c>
      <c r="BK101" s="7">
        <f t="shared" si="39"/>
        <v>2</v>
      </c>
      <c r="BL101" s="7">
        <f t="shared" si="40"/>
        <v>2</v>
      </c>
      <c r="BM101" s="7">
        <f t="shared" si="41"/>
        <v>1</v>
      </c>
      <c r="BN101" s="7">
        <f t="shared" si="42"/>
        <v>0</v>
      </c>
      <c r="BO101" s="7">
        <f t="shared" si="43"/>
        <v>0</v>
      </c>
      <c r="BP101" s="7">
        <f t="shared" si="44"/>
        <v>1</v>
      </c>
      <c r="BQ101" s="7">
        <f t="shared" si="45"/>
        <v>0</v>
      </c>
      <c r="BR101" s="7">
        <f t="shared" si="46"/>
        <v>0</v>
      </c>
      <c r="BS101" s="7">
        <f t="shared" si="47"/>
        <v>1</v>
      </c>
      <c r="BT101" s="7">
        <f t="shared" si="48"/>
        <v>0</v>
      </c>
      <c r="BU101" s="7">
        <f t="shared" si="49"/>
        <v>0</v>
      </c>
      <c r="BV101" s="7">
        <f t="shared" si="50"/>
        <v>1</v>
      </c>
      <c r="BW101" s="7">
        <f t="shared" si="51"/>
        <v>0</v>
      </c>
      <c r="BX101" s="7">
        <f t="shared" si="52"/>
        <v>0</v>
      </c>
      <c r="BY101" s="6">
        <f t="shared" si="53"/>
        <v>1</v>
      </c>
      <c r="BZ101" s="6">
        <f t="shared" si="54"/>
        <v>1</v>
      </c>
    </row>
    <row r="102" spans="1:78" x14ac:dyDescent="0.2">
      <c r="A102" t="s">
        <v>100</v>
      </c>
      <c r="B102" t="s">
        <v>1471</v>
      </c>
      <c r="D102">
        <v>2173800</v>
      </c>
      <c r="E102">
        <v>2166300</v>
      </c>
      <c r="F102">
        <v>1777600</v>
      </c>
      <c r="G102">
        <v>1614900</v>
      </c>
      <c r="J102">
        <v>1737900</v>
      </c>
      <c r="M102">
        <v>1571400</v>
      </c>
      <c r="O102">
        <v>1757300</v>
      </c>
      <c r="P102">
        <v>2091900</v>
      </c>
      <c r="Q102">
        <v>1563700</v>
      </c>
      <c r="R102">
        <v>1594900</v>
      </c>
      <c r="S102">
        <v>1469100</v>
      </c>
      <c r="T102">
        <v>1446600</v>
      </c>
      <c r="V102">
        <v>1842200</v>
      </c>
      <c r="W102">
        <v>2222300</v>
      </c>
      <c r="X102">
        <v>2152000</v>
      </c>
      <c r="Z102" s="3">
        <v>1626400</v>
      </c>
      <c r="AA102" s="8">
        <v>1404700</v>
      </c>
      <c r="AB102" s="8">
        <v>1974400</v>
      </c>
      <c r="AE102">
        <v>2149200</v>
      </c>
      <c r="AF102">
        <v>4336900</v>
      </c>
      <c r="AH102">
        <v>2337000</v>
      </c>
      <c r="AK102">
        <v>1630500</v>
      </c>
      <c r="AM102">
        <v>52.844000000000001</v>
      </c>
      <c r="AN102">
        <v>68</v>
      </c>
      <c r="AO102">
        <v>5</v>
      </c>
      <c r="AP102">
        <v>25</v>
      </c>
      <c r="AQ102" s="7">
        <v>2039233.3333333333</v>
      </c>
      <c r="AR102" s="7">
        <v>1676400</v>
      </c>
      <c r="AS102" s="7">
        <v>1571400</v>
      </c>
      <c r="AT102" s="7">
        <v>1751950</v>
      </c>
      <c r="AU102" s="7">
        <v>1585966.6666666667</v>
      </c>
      <c r="AV102" s="7">
        <v>2000233.3333333333</v>
      </c>
      <c r="AW102" s="7">
        <v>1689550</v>
      </c>
      <c r="AX102" s="7">
        <v>2941033.3333333335</v>
      </c>
      <c r="AY102" s="7">
        <v>1630500</v>
      </c>
      <c r="AZ102" s="7">
        <f t="shared" si="28"/>
        <v>1</v>
      </c>
      <c r="BA102" s="7">
        <f t="shared" si="29"/>
        <v>1</v>
      </c>
      <c r="BB102" s="7">
        <f t="shared" si="30"/>
        <v>1</v>
      </c>
      <c r="BC102" s="7">
        <f t="shared" si="31"/>
        <v>1</v>
      </c>
      <c r="BD102" s="7">
        <f t="shared" si="32"/>
        <v>1</v>
      </c>
      <c r="BE102" s="7">
        <f t="shared" si="33"/>
        <v>1</v>
      </c>
      <c r="BF102" s="7">
        <f t="shared" si="34"/>
        <v>1</v>
      </c>
      <c r="BG102" s="7">
        <f t="shared" si="35"/>
        <v>1</v>
      </c>
      <c r="BH102" s="7">
        <f t="shared" si="36"/>
        <v>1</v>
      </c>
      <c r="BI102" s="7">
        <f t="shared" si="37"/>
        <v>2</v>
      </c>
      <c r="BJ102" s="7">
        <f t="shared" si="38"/>
        <v>2</v>
      </c>
      <c r="BK102" s="7">
        <f t="shared" si="39"/>
        <v>2</v>
      </c>
      <c r="BL102" s="7">
        <f t="shared" si="40"/>
        <v>2</v>
      </c>
      <c r="BM102" s="7">
        <f t="shared" si="41"/>
        <v>1</v>
      </c>
      <c r="BN102" s="7">
        <f t="shared" si="42"/>
        <v>0</v>
      </c>
      <c r="BO102" s="7">
        <f t="shared" si="43"/>
        <v>0</v>
      </c>
      <c r="BP102" s="7">
        <f t="shared" si="44"/>
        <v>1</v>
      </c>
      <c r="BQ102" s="7">
        <f t="shared" si="45"/>
        <v>0</v>
      </c>
      <c r="BR102" s="7">
        <f t="shared" si="46"/>
        <v>0</v>
      </c>
      <c r="BS102" s="7">
        <f t="shared" si="47"/>
        <v>1</v>
      </c>
      <c r="BT102" s="7">
        <f t="shared" si="48"/>
        <v>0</v>
      </c>
      <c r="BU102" s="7">
        <f t="shared" si="49"/>
        <v>0</v>
      </c>
      <c r="BV102" s="7">
        <f t="shared" si="50"/>
        <v>1</v>
      </c>
      <c r="BW102" s="7">
        <f t="shared" si="51"/>
        <v>0</v>
      </c>
      <c r="BX102" s="7">
        <f t="shared" si="52"/>
        <v>0</v>
      </c>
      <c r="BY102" s="6">
        <f t="shared" si="53"/>
        <v>1</v>
      </c>
      <c r="BZ102" s="6">
        <f t="shared" si="54"/>
        <v>1</v>
      </c>
    </row>
    <row r="103" spans="1:78" x14ac:dyDescent="0.2">
      <c r="A103" t="s">
        <v>101</v>
      </c>
      <c r="B103" t="s">
        <v>1471</v>
      </c>
      <c r="C103">
        <v>12253000</v>
      </c>
      <c r="D103">
        <v>10853000</v>
      </c>
      <c r="E103">
        <v>13687000</v>
      </c>
      <c r="F103">
        <v>12632000</v>
      </c>
      <c r="G103">
        <v>10094000</v>
      </c>
      <c r="H103">
        <v>10305000</v>
      </c>
      <c r="I103">
        <v>10471000</v>
      </c>
      <c r="J103">
        <v>13563000</v>
      </c>
      <c r="K103">
        <v>11714000</v>
      </c>
      <c r="L103">
        <v>11047000</v>
      </c>
      <c r="M103">
        <v>9269000</v>
      </c>
      <c r="N103">
        <v>10048000</v>
      </c>
      <c r="O103">
        <v>9866000</v>
      </c>
      <c r="P103">
        <v>13382000</v>
      </c>
      <c r="Q103">
        <v>13955000</v>
      </c>
      <c r="R103">
        <v>15048000</v>
      </c>
      <c r="S103">
        <v>11878000</v>
      </c>
      <c r="T103">
        <v>14743000</v>
      </c>
      <c r="U103">
        <v>13128000</v>
      </c>
      <c r="V103">
        <v>13476000</v>
      </c>
      <c r="W103">
        <v>10276000</v>
      </c>
      <c r="X103">
        <v>7988800</v>
      </c>
      <c r="Y103">
        <v>9018900</v>
      </c>
      <c r="Z103" s="3">
        <v>11273000</v>
      </c>
      <c r="AA103" s="8">
        <v>16565000</v>
      </c>
      <c r="AB103" s="8">
        <v>12846000</v>
      </c>
      <c r="AC103" s="8">
        <v>11981000</v>
      </c>
      <c r="AD103" s="8">
        <v>10832000</v>
      </c>
      <c r="AE103">
        <v>13253000</v>
      </c>
      <c r="AF103">
        <v>13723000</v>
      </c>
      <c r="AG103">
        <v>12618000</v>
      </c>
      <c r="AH103">
        <v>11084000</v>
      </c>
      <c r="AI103">
        <v>10303000</v>
      </c>
      <c r="AJ103">
        <v>9679400</v>
      </c>
      <c r="AK103">
        <v>8394800</v>
      </c>
      <c r="AL103">
        <v>11330000</v>
      </c>
      <c r="AM103">
        <v>34.994</v>
      </c>
      <c r="AN103">
        <v>148</v>
      </c>
      <c r="AO103">
        <v>8</v>
      </c>
      <c r="AP103">
        <v>36.1</v>
      </c>
      <c r="AQ103" s="7">
        <v>12356250</v>
      </c>
      <c r="AR103" s="7">
        <v>11108250</v>
      </c>
      <c r="AS103" s="7">
        <v>10519500</v>
      </c>
      <c r="AT103" s="7">
        <v>13062750</v>
      </c>
      <c r="AU103" s="7">
        <v>13306250</v>
      </c>
      <c r="AV103" s="7">
        <v>9639175</v>
      </c>
      <c r="AW103" s="7">
        <v>13056000</v>
      </c>
      <c r="AX103" s="7">
        <v>12669500</v>
      </c>
      <c r="AY103" s="7">
        <v>9926800</v>
      </c>
      <c r="AZ103" s="7">
        <f t="shared" si="28"/>
        <v>1</v>
      </c>
      <c r="BA103" s="7">
        <f t="shared" si="29"/>
        <v>1</v>
      </c>
      <c r="BB103" s="7">
        <f t="shared" si="30"/>
        <v>1</v>
      </c>
      <c r="BC103" s="7">
        <f t="shared" si="31"/>
        <v>1</v>
      </c>
      <c r="BD103" s="7">
        <f t="shared" si="32"/>
        <v>1</v>
      </c>
      <c r="BE103" s="7">
        <f t="shared" si="33"/>
        <v>1</v>
      </c>
      <c r="BF103" s="7">
        <f t="shared" si="34"/>
        <v>1</v>
      </c>
      <c r="BG103" s="7">
        <f t="shared" si="35"/>
        <v>1</v>
      </c>
      <c r="BH103" s="7">
        <f t="shared" si="36"/>
        <v>1</v>
      </c>
      <c r="BI103" s="7">
        <f t="shared" si="37"/>
        <v>2</v>
      </c>
      <c r="BJ103" s="7">
        <f t="shared" si="38"/>
        <v>2</v>
      </c>
      <c r="BK103" s="7">
        <f t="shared" si="39"/>
        <v>2</v>
      </c>
      <c r="BL103" s="7">
        <f t="shared" si="40"/>
        <v>2</v>
      </c>
      <c r="BM103" s="7">
        <f t="shared" si="41"/>
        <v>1</v>
      </c>
      <c r="BN103" s="7">
        <f t="shared" si="42"/>
        <v>0</v>
      </c>
      <c r="BO103" s="7">
        <f t="shared" si="43"/>
        <v>0</v>
      </c>
      <c r="BP103" s="7">
        <f t="shared" si="44"/>
        <v>1</v>
      </c>
      <c r="BQ103" s="7">
        <f t="shared" si="45"/>
        <v>0</v>
      </c>
      <c r="BR103" s="7">
        <f t="shared" si="46"/>
        <v>0</v>
      </c>
      <c r="BS103" s="7">
        <f t="shared" si="47"/>
        <v>1</v>
      </c>
      <c r="BT103" s="7">
        <f t="shared" si="48"/>
        <v>0</v>
      </c>
      <c r="BU103" s="7">
        <f t="shared" si="49"/>
        <v>0</v>
      </c>
      <c r="BV103" s="7">
        <f t="shared" si="50"/>
        <v>1</v>
      </c>
      <c r="BW103" s="7">
        <f t="shared" si="51"/>
        <v>0</v>
      </c>
      <c r="BX103" s="7">
        <f t="shared" si="52"/>
        <v>0</v>
      </c>
      <c r="BY103" s="6">
        <f t="shared" si="53"/>
        <v>1</v>
      </c>
      <c r="BZ103" s="6">
        <f t="shared" si="54"/>
        <v>1</v>
      </c>
    </row>
    <row r="104" spans="1:78" x14ac:dyDescent="0.2">
      <c r="A104" t="s">
        <v>102</v>
      </c>
      <c r="B104" t="s">
        <v>1524</v>
      </c>
      <c r="C104">
        <v>7849700</v>
      </c>
      <c r="D104">
        <v>15372000</v>
      </c>
      <c r="E104">
        <v>14179000</v>
      </c>
      <c r="F104">
        <v>14614000</v>
      </c>
      <c r="G104">
        <v>33233000</v>
      </c>
      <c r="H104">
        <v>10887000</v>
      </c>
      <c r="I104">
        <v>14669000</v>
      </c>
      <c r="J104">
        <v>15618000</v>
      </c>
      <c r="K104">
        <v>10474000</v>
      </c>
      <c r="L104">
        <v>11994000</v>
      </c>
      <c r="M104">
        <v>10540000</v>
      </c>
      <c r="N104">
        <v>9447800</v>
      </c>
      <c r="O104">
        <v>11513000</v>
      </c>
      <c r="P104">
        <v>11585000</v>
      </c>
      <c r="Q104">
        <v>9841500</v>
      </c>
      <c r="R104">
        <v>10012000</v>
      </c>
      <c r="S104">
        <v>10440000</v>
      </c>
      <c r="T104">
        <v>11810000</v>
      </c>
      <c r="U104">
        <v>13537000</v>
      </c>
      <c r="V104">
        <v>11294000</v>
      </c>
      <c r="W104">
        <v>12225000</v>
      </c>
      <c r="X104">
        <v>14386000</v>
      </c>
      <c r="Y104">
        <v>11085000</v>
      </c>
      <c r="Z104" s="3">
        <v>12625000</v>
      </c>
      <c r="AA104" s="8">
        <v>22518000</v>
      </c>
      <c r="AB104" s="8">
        <v>11318000</v>
      </c>
      <c r="AC104" s="8">
        <v>14616000</v>
      </c>
      <c r="AD104" s="8">
        <v>8951400</v>
      </c>
      <c r="AE104">
        <v>8925400</v>
      </c>
      <c r="AF104">
        <v>16471000</v>
      </c>
      <c r="AG104">
        <v>11083000</v>
      </c>
      <c r="AH104">
        <v>10253000</v>
      </c>
      <c r="AI104">
        <v>11225000</v>
      </c>
      <c r="AJ104">
        <v>11437000</v>
      </c>
      <c r="AK104">
        <v>9413900</v>
      </c>
      <c r="AL104">
        <v>13517000</v>
      </c>
      <c r="AM104">
        <v>91.114999999999995</v>
      </c>
      <c r="AN104">
        <v>160</v>
      </c>
      <c r="AO104">
        <v>5</v>
      </c>
      <c r="AP104">
        <v>31.1</v>
      </c>
      <c r="AQ104" s="7">
        <v>13003675</v>
      </c>
      <c r="AR104" s="7">
        <v>18601750</v>
      </c>
      <c r="AS104" s="7">
        <v>10613950</v>
      </c>
      <c r="AT104" s="7">
        <v>10737875</v>
      </c>
      <c r="AU104" s="7">
        <v>11770250</v>
      </c>
      <c r="AV104" s="7">
        <v>12580250</v>
      </c>
      <c r="AW104" s="7">
        <v>14350850</v>
      </c>
      <c r="AX104" s="7">
        <v>11683100</v>
      </c>
      <c r="AY104" s="7">
        <v>11398225</v>
      </c>
      <c r="AZ104" s="7">
        <f t="shared" si="28"/>
        <v>1</v>
      </c>
      <c r="BA104" s="7">
        <f t="shared" si="29"/>
        <v>1</v>
      </c>
      <c r="BB104" s="7">
        <f t="shared" si="30"/>
        <v>1</v>
      </c>
      <c r="BC104" s="7">
        <f t="shared" si="31"/>
        <v>1</v>
      </c>
      <c r="BD104" s="7">
        <f t="shared" si="32"/>
        <v>1</v>
      </c>
      <c r="BE104" s="7">
        <f t="shared" si="33"/>
        <v>1</v>
      </c>
      <c r="BF104" s="7">
        <f t="shared" si="34"/>
        <v>1</v>
      </c>
      <c r="BG104" s="7">
        <f t="shared" si="35"/>
        <v>1</v>
      </c>
      <c r="BH104" s="7">
        <f t="shared" si="36"/>
        <v>1</v>
      </c>
      <c r="BI104" s="7">
        <f t="shared" si="37"/>
        <v>2</v>
      </c>
      <c r="BJ104" s="7">
        <f t="shared" si="38"/>
        <v>2</v>
      </c>
      <c r="BK104" s="7">
        <f t="shared" si="39"/>
        <v>2</v>
      </c>
      <c r="BL104" s="7">
        <f t="shared" si="40"/>
        <v>2</v>
      </c>
      <c r="BM104" s="7">
        <f t="shared" si="41"/>
        <v>1</v>
      </c>
      <c r="BN104" s="7">
        <f t="shared" si="42"/>
        <v>0</v>
      </c>
      <c r="BO104" s="7">
        <f t="shared" si="43"/>
        <v>0</v>
      </c>
      <c r="BP104" s="7">
        <f t="shared" si="44"/>
        <v>1</v>
      </c>
      <c r="BQ104" s="7">
        <f t="shared" si="45"/>
        <v>0</v>
      </c>
      <c r="BR104" s="7">
        <f t="shared" si="46"/>
        <v>0</v>
      </c>
      <c r="BS104" s="7">
        <f t="shared" si="47"/>
        <v>1</v>
      </c>
      <c r="BT104" s="7">
        <f t="shared" si="48"/>
        <v>0</v>
      </c>
      <c r="BU104" s="7">
        <f t="shared" si="49"/>
        <v>0</v>
      </c>
      <c r="BV104" s="7">
        <f t="shared" si="50"/>
        <v>1</v>
      </c>
      <c r="BW104" s="7">
        <f t="shared" si="51"/>
        <v>0</v>
      </c>
      <c r="BX104" s="7">
        <f t="shared" si="52"/>
        <v>0</v>
      </c>
      <c r="BY104" s="6">
        <f t="shared" si="53"/>
        <v>1</v>
      </c>
      <c r="BZ104" s="6">
        <f t="shared" si="54"/>
        <v>1</v>
      </c>
    </row>
    <row r="105" spans="1:78" x14ac:dyDescent="0.2">
      <c r="A105" t="s">
        <v>103</v>
      </c>
      <c r="B105" t="s">
        <v>1471</v>
      </c>
      <c r="D105">
        <v>6399400</v>
      </c>
      <c r="I105">
        <v>10466000</v>
      </c>
      <c r="J105">
        <v>8712800</v>
      </c>
      <c r="K105">
        <v>8971300</v>
      </c>
      <c r="L105">
        <v>8437700</v>
      </c>
      <c r="M105">
        <v>8762400</v>
      </c>
      <c r="N105">
        <v>9638700</v>
      </c>
      <c r="O105">
        <v>10392000</v>
      </c>
      <c r="P105">
        <v>8194500</v>
      </c>
      <c r="Q105">
        <v>6512300</v>
      </c>
      <c r="R105">
        <v>8959500</v>
      </c>
      <c r="S105">
        <v>8348200</v>
      </c>
      <c r="T105">
        <v>8053400</v>
      </c>
      <c r="U105">
        <v>8560700</v>
      </c>
      <c r="V105">
        <v>9194800</v>
      </c>
      <c r="X105">
        <v>9237400</v>
      </c>
      <c r="Y105">
        <v>7731800</v>
      </c>
      <c r="Z105" s="3">
        <v>6546900</v>
      </c>
      <c r="AA105" s="8">
        <v>9387100</v>
      </c>
      <c r="AB105" s="8">
        <v>9668600</v>
      </c>
      <c r="AC105" s="8">
        <v>8229500</v>
      </c>
      <c r="AD105" s="8">
        <v>8325300</v>
      </c>
      <c r="AE105">
        <v>8154900</v>
      </c>
      <c r="AF105">
        <v>7787700</v>
      </c>
      <c r="AG105">
        <v>7787700</v>
      </c>
      <c r="AH105">
        <v>8338700</v>
      </c>
      <c r="AI105">
        <v>10190000</v>
      </c>
      <c r="AJ105">
        <v>9974700</v>
      </c>
      <c r="AK105">
        <v>9028300</v>
      </c>
      <c r="AL105">
        <v>7809000</v>
      </c>
      <c r="AM105">
        <v>228.93</v>
      </c>
      <c r="AN105">
        <v>125</v>
      </c>
      <c r="AO105">
        <v>11</v>
      </c>
      <c r="AP105">
        <v>10.3</v>
      </c>
      <c r="AQ105" s="7">
        <v>6399400</v>
      </c>
      <c r="AR105" s="7">
        <v>9589400</v>
      </c>
      <c r="AS105" s="7">
        <v>8952525</v>
      </c>
      <c r="AT105" s="7">
        <v>8514575</v>
      </c>
      <c r="AU105" s="7">
        <v>8539275</v>
      </c>
      <c r="AV105" s="7">
        <v>7838700</v>
      </c>
      <c r="AW105" s="7">
        <v>8902625</v>
      </c>
      <c r="AX105" s="7">
        <v>8017250</v>
      </c>
      <c r="AY105" s="7">
        <v>9250500</v>
      </c>
      <c r="AZ105" s="7">
        <f t="shared" si="28"/>
        <v>1</v>
      </c>
      <c r="BA105" s="7">
        <f t="shared" si="29"/>
        <v>1</v>
      </c>
      <c r="BB105" s="7">
        <f t="shared" si="30"/>
        <v>1</v>
      </c>
      <c r="BC105" s="7">
        <f t="shared" si="31"/>
        <v>1</v>
      </c>
      <c r="BD105" s="7">
        <f t="shared" si="32"/>
        <v>1</v>
      </c>
      <c r="BE105" s="7">
        <f t="shared" si="33"/>
        <v>1</v>
      </c>
      <c r="BF105" s="7">
        <f t="shared" si="34"/>
        <v>1</v>
      </c>
      <c r="BG105" s="7">
        <f t="shared" si="35"/>
        <v>1</v>
      </c>
      <c r="BH105" s="7">
        <f t="shared" si="36"/>
        <v>1</v>
      </c>
      <c r="BI105" s="7">
        <f t="shared" si="37"/>
        <v>2</v>
      </c>
      <c r="BJ105" s="7">
        <f t="shared" si="38"/>
        <v>2</v>
      </c>
      <c r="BK105" s="7">
        <f t="shared" si="39"/>
        <v>2</v>
      </c>
      <c r="BL105" s="7">
        <f t="shared" si="40"/>
        <v>2</v>
      </c>
      <c r="BM105" s="7">
        <f t="shared" si="41"/>
        <v>1</v>
      </c>
      <c r="BN105" s="7">
        <f t="shared" si="42"/>
        <v>0</v>
      </c>
      <c r="BO105" s="7">
        <f t="shared" si="43"/>
        <v>0</v>
      </c>
      <c r="BP105" s="7">
        <f t="shared" si="44"/>
        <v>1</v>
      </c>
      <c r="BQ105" s="7">
        <f t="shared" si="45"/>
        <v>0</v>
      </c>
      <c r="BR105" s="7">
        <f t="shared" si="46"/>
        <v>0</v>
      </c>
      <c r="BS105" s="7">
        <f t="shared" si="47"/>
        <v>1</v>
      </c>
      <c r="BT105" s="7">
        <f t="shared" si="48"/>
        <v>0</v>
      </c>
      <c r="BU105" s="7">
        <f t="shared" si="49"/>
        <v>0</v>
      </c>
      <c r="BV105" s="7">
        <f t="shared" si="50"/>
        <v>1</v>
      </c>
      <c r="BW105" s="7">
        <f t="shared" si="51"/>
        <v>0</v>
      </c>
      <c r="BX105" s="7">
        <f t="shared" si="52"/>
        <v>0</v>
      </c>
      <c r="BY105" s="6">
        <f t="shared" si="53"/>
        <v>1</v>
      </c>
      <c r="BZ105" s="6">
        <f t="shared" si="54"/>
        <v>1</v>
      </c>
    </row>
    <row r="106" spans="1:78" x14ac:dyDescent="0.2">
      <c r="A106" t="s">
        <v>104</v>
      </c>
      <c r="B106" t="s">
        <v>1525</v>
      </c>
      <c r="C106">
        <v>6280800</v>
      </c>
      <c r="E106">
        <v>6074100</v>
      </c>
      <c r="F106">
        <v>8665600</v>
      </c>
      <c r="G106">
        <v>3614600</v>
      </c>
      <c r="H106">
        <v>6604400</v>
      </c>
      <c r="I106">
        <v>3532800</v>
      </c>
      <c r="J106">
        <v>3769500</v>
      </c>
      <c r="K106">
        <v>4145200</v>
      </c>
      <c r="M106">
        <v>4536300</v>
      </c>
      <c r="N106">
        <v>3659100</v>
      </c>
      <c r="O106">
        <v>4944100</v>
      </c>
      <c r="P106">
        <v>7024400</v>
      </c>
      <c r="R106">
        <v>3335600</v>
      </c>
      <c r="T106">
        <v>6188100</v>
      </c>
      <c r="U106">
        <v>7393700</v>
      </c>
      <c r="V106">
        <v>7411100</v>
      </c>
      <c r="W106">
        <v>9827600</v>
      </c>
      <c r="Y106">
        <v>5992200</v>
      </c>
      <c r="Z106" s="3">
        <v>4031400</v>
      </c>
      <c r="AA106" s="8">
        <v>6413500</v>
      </c>
      <c r="AC106" s="8">
        <v>3131100</v>
      </c>
      <c r="AD106" s="8">
        <v>3650000</v>
      </c>
      <c r="AE106">
        <v>5420600</v>
      </c>
      <c r="AF106">
        <v>8678200</v>
      </c>
      <c r="AH106">
        <v>5968300</v>
      </c>
      <c r="AI106">
        <v>4230900</v>
      </c>
      <c r="AJ106">
        <v>9070800</v>
      </c>
      <c r="AK106">
        <v>4914100</v>
      </c>
      <c r="AL106">
        <v>6303400</v>
      </c>
      <c r="AM106">
        <v>281.79000000000002</v>
      </c>
      <c r="AN106">
        <v>86</v>
      </c>
      <c r="AO106">
        <v>4</v>
      </c>
      <c r="AP106">
        <v>21.3</v>
      </c>
      <c r="AQ106" s="7">
        <v>7006833.333333333</v>
      </c>
      <c r="AR106" s="7">
        <v>4380325</v>
      </c>
      <c r="AS106" s="7">
        <v>4113533.3333333335</v>
      </c>
      <c r="AT106" s="7">
        <v>5101366.666666667</v>
      </c>
      <c r="AU106" s="7">
        <v>6997633.333333333</v>
      </c>
      <c r="AV106" s="7">
        <v>6617066.666666667</v>
      </c>
      <c r="AW106" s="7">
        <v>4398200</v>
      </c>
      <c r="AX106" s="7">
        <v>6689033.333333333</v>
      </c>
      <c r="AY106" s="7">
        <v>6129800</v>
      </c>
      <c r="AZ106" s="7">
        <f t="shared" si="28"/>
        <v>1</v>
      </c>
      <c r="BA106" s="7">
        <f t="shared" si="29"/>
        <v>1</v>
      </c>
      <c r="BB106" s="7">
        <f t="shared" si="30"/>
        <v>1</v>
      </c>
      <c r="BC106" s="7">
        <f t="shared" si="31"/>
        <v>1</v>
      </c>
      <c r="BD106" s="7">
        <f t="shared" si="32"/>
        <v>1</v>
      </c>
      <c r="BE106" s="7">
        <f t="shared" si="33"/>
        <v>1</v>
      </c>
      <c r="BF106" s="7">
        <f t="shared" si="34"/>
        <v>1</v>
      </c>
      <c r="BG106" s="7">
        <f t="shared" si="35"/>
        <v>1</v>
      </c>
      <c r="BH106" s="7">
        <f t="shared" si="36"/>
        <v>1</v>
      </c>
      <c r="BI106" s="7">
        <f t="shared" si="37"/>
        <v>2</v>
      </c>
      <c r="BJ106" s="7">
        <f t="shared" si="38"/>
        <v>2</v>
      </c>
      <c r="BK106" s="7">
        <f t="shared" si="39"/>
        <v>2</v>
      </c>
      <c r="BL106" s="7">
        <f t="shared" si="40"/>
        <v>2</v>
      </c>
      <c r="BM106" s="7">
        <f t="shared" si="41"/>
        <v>1</v>
      </c>
      <c r="BN106" s="7">
        <f t="shared" si="42"/>
        <v>0</v>
      </c>
      <c r="BO106" s="7">
        <f t="shared" si="43"/>
        <v>0</v>
      </c>
      <c r="BP106" s="7">
        <f t="shared" si="44"/>
        <v>1</v>
      </c>
      <c r="BQ106" s="7">
        <f t="shared" si="45"/>
        <v>0</v>
      </c>
      <c r="BR106" s="7">
        <f t="shared" si="46"/>
        <v>0</v>
      </c>
      <c r="BS106" s="7">
        <f t="shared" si="47"/>
        <v>1</v>
      </c>
      <c r="BT106" s="7">
        <f t="shared" si="48"/>
        <v>0</v>
      </c>
      <c r="BU106" s="7">
        <f t="shared" si="49"/>
        <v>0</v>
      </c>
      <c r="BV106" s="7">
        <f t="shared" si="50"/>
        <v>1</v>
      </c>
      <c r="BW106" s="7">
        <f t="shared" si="51"/>
        <v>0</v>
      </c>
      <c r="BX106" s="7">
        <f t="shared" si="52"/>
        <v>0</v>
      </c>
      <c r="BY106" s="6">
        <f t="shared" si="53"/>
        <v>1</v>
      </c>
      <c r="BZ106" s="6">
        <f t="shared" si="54"/>
        <v>1</v>
      </c>
    </row>
    <row r="107" spans="1:78" x14ac:dyDescent="0.2">
      <c r="A107" t="s">
        <v>105</v>
      </c>
      <c r="B107" t="s">
        <v>1471</v>
      </c>
      <c r="AH107">
        <v>1203700</v>
      </c>
      <c r="AM107">
        <v>5.0321999999999996</v>
      </c>
      <c r="AN107">
        <v>7</v>
      </c>
      <c r="AO107">
        <v>2</v>
      </c>
      <c r="AP107">
        <v>7.3</v>
      </c>
      <c r="AQ107" s="7"/>
      <c r="AR107" s="7"/>
      <c r="AS107" s="7"/>
      <c r="AT107" s="7"/>
      <c r="AU107" s="7"/>
      <c r="AV107" s="7"/>
      <c r="AW107" s="7"/>
      <c r="AX107" s="7">
        <v>1203700</v>
      </c>
      <c r="AY107" s="7"/>
      <c r="AZ107" s="7">
        <f t="shared" si="28"/>
        <v>0</v>
      </c>
      <c r="BA107" s="7">
        <f t="shared" si="29"/>
        <v>0</v>
      </c>
      <c r="BB107" s="7">
        <f t="shared" si="30"/>
        <v>0</v>
      </c>
      <c r="BC107" s="7">
        <f t="shared" si="31"/>
        <v>0</v>
      </c>
      <c r="BD107" s="7">
        <f t="shared" si="32"/>
        <v>0</v>
      </c>
      <c r="BE107" s="7">
        <f t="shared" si="33"/>
        <v>0</v>
      </c>
      <c r="BF107" s="7">
        <f t="shared" si="34"/>
        <v>0</v>
      </c>
      <c r="BG107" s="7">
        <f t="shared" si="35"/>
        <v>1</v>
      </c>
      <c r="BH107" s="7">
        <f t="shared" si="36"/>
        <v>0</v>
      </c>
      <c r="BI107" s="7">
        <f t="shared" si="37"/>
        <v>0</v>
      </c>
      <c r="BJ107" s="7">
        <f t="shared" si="38"/>
        <v>0</v>
      </c>
      <c r="BK107" s="7">
        <f t="shared" si="39"/>
        <v>0</v>
      </c>
      <c r="BL107" s="7">
        <f t="shared" si="40"/>
        <v>1</v>
      </c>
      <c r="BM107" s="7">
        <f t="shared" si="41"/>
        <v>0</v>
      </c>
      <c r="BN107" s="7">
        <f t="shared" si="42"/>
        <v>0</v>
      </c>
      <c r="BO107" s="7">
        <f t="shared" si="43"/>
        <v>0</v>
      </c>
      <c r="BP107" s="7">
        <f t="shared" si="44"/>
        <v>0</v>
      </c>
      <c r="BQ107" s="7">
        <f t="shared" si="45"/>
        <v>0</v>
      </c>
      <c r="BR107" s="7">
        <f t="shared" si="46"/>
        <v>0</v>
      </c>
      <c r="BS107" s="7">
        <f t="shared" si="47"/>
        <v>0</v>
      </c>
      <c r="BT107" s="7">
        <f t="shared" si="48"/>
        <v>0</v>
      </c>
      <c r="BU107" s="7">
        <f t="shared" si="49"/>
        <v>0</v>
      </c>
      <c r="BV107" s="7">
        <f t="shared" si="50"/>
        <v>0</v>
      </c>
      <c r="BW107" s="7">
        <f t="shared" si="51"/>
        <v>1</v>
      </c>
      <c r="BX107" s="7">
        <f t="shared" si="52"/>
        <v>0</v>
      </c>
      <c r="BY107" s="6">
        <f t="shared" si="53"/>
        <v>1</v>
      </c>
      <c r="BZ107" s="6">
        <f t="shared" si="54"/>
        <v>0</v>
      </c>
    </row>
    <row r="108" spans="1:78" x14ac:dyDescent="0.2">
      <c r="A108" t="s">
        <v>106</v>
      </c>
      <c r="B108" t="s">
        <v>1526</v>
      </c>
      <c r="AM108">
        <v>1.3066</v>
      </c>
      <c r="AN108">
        <v>2</v>
      </c>
      <c r="AO108">
        <v>1</v>
      </c>
      <c r="AP108">
        <v>9</v>
      </c>
      <c r="AQ108" s="7"/>
      <c r="AR108" s="7"/>
      <c r="AS108" s="7"/>
      <c r="AT108" s="7"/>
      <c r="AU108" s="7"/>
      <c r="AV108" s="7"/>
      <c r="AW108" s="7"/>
      <c r="AX108" s="7"/>
      <c r="AY108" s="7"/>
      <c r="AZ108" s="7">
        <f t="shared" si="28"/>
        <v>0</v>
      </c>
      <c r="BA108" s="7">
        <f t="shared" si="29"/>
        <v>0</v>
      </c>
      <c r="BB108" s="7">
        <f t="shared" si="30"/>
        <v>0</v>
      </c>
      <c r="BC108" s="7">
        <f t="shared" si="31"/>
        <v>0</v>
      </c>
      <c r="BD108" s="7">
        <f t="shared" si="32"/>
        <v>0</v>
      </c>
      <c r="BE108" s="7">
        <f t="shared" si="33"/>
        <v>0</v>
      </c>
      <c r="BF108" s="7">
        <f t="shared" si="34"/>
        <v>0</v>
      </c>
      <c r="BG108" s="7">
        <f t="shared" si="35"/>
        <v>0</v>
      </c>
      <c r="BH108" s="7">
        <f t="shared" si="36"/>
        <v>0</v>
      </c>
      <c r="BI108" s="7">
        <f t="shared" si="37"/>
        <v>0</v>
      </c>
      <c r="BJ108" s="7">
        <f t="shared" si="38"/>
        <v>0</v>
      </c>
      <c r="BK108" s="7">
        <f t="shared" si="39"/>
        <v>0</v>
      </c>
      <c r="BL108" s="7">
        <f t="shared" si="40"/>
        <v>0</v>
      </c>
      <c r="BM108" s="7">
        <f t="shared" si="41"/>
        <v>0</v>
      </c>
      <c r="BN108" s="7">
        <f t="shared" si="42"/>
        <v>0</v>
      </c>
      <c r="BO108" s="7">
        <f t="shared" si="43"/>
        <v>0</v>
      </c>
      <c r="BP108" s="7">
        <f t="shared" si="44"/>
        <v>0</v>
      </c>
      <c r="BQ108" s="7">
        <f t="shared" si="45"/>
        <v>0</v>
      </c>
      <c r="BR108" s="7">
        <f t="shared" si="46"/>
        <v>0</v>
      </c>
      <c r="BS108" s="7">
        <f t="shared" si="47"/>
        <v>0</v>
      </c>
      <c r="BT108" s="7">
        <f t="shared" si="48"/>
        <v>0</v>
      </c>
      <c r="BU108" s="7">
        <f t="shared" si="49"/>
        <v>0</v>
      </c>
      <c r="BV108" s="7">
        <f t="shared" si="50"/>
        <v>0</v>
      </c>
      <c r="BW108" s="7">
        <f t="shared" si="51"/>
        <v>0</v>
      </c>
      <c r="BX108" s="7">
        <f t="shared" si="52"/>
        <v>0</v>
      </c>
      <c r="BY108" s="6">
        <f t="shared" si="53"/>
        <v>0</v>
      </c>
      <c r="BZ108" s="6">
        <f t="shared" si="54"/>
        <v>0</v>
      </c>
    </row>
    <row r="109" spans="1:78" x14ac:dyDescent="0.2">
      <c r="A109" t="s">
        <v>107</v>
      </c>
      <c r="B109" t="s">
        <v>1471</v>
      </c>
      <c r="AA109" s="8">
        <v>1097800</v>
      </c>
      <c r="AM109">
        <v>1.1717</v>
      </c>
      <c r="AN109">
        <v>1</v>
      </c>
      <c r="AO109">
        <v>1</v>
      </c>
      <c r="AP109">
        <v>6.8</v>
      </c>
      <c r="AQ109" s="7"/>
      <c r="AR109" s="7"/>
      <c r="AS109" s="7"/>
      <c r="AT109" s="7"/>
      <c r="AU109" s="7"/>
      <c r="AV109" s="7"/>
      <c r="AW109" s="7">
        <v>1097800</v>
      </c>
      <c r="AX109" s="7"/>
      <c r="AY109" s="7"/>
      <c r="AZ109" s="7">
        <f t="shared" si="28"/>
        <v>0</v>
      </c>
      <c r="BA109" s="7">
        <f t="shared" si="29"/>
        <v>0</v>
      </c>
      <c r="BB109" s="7">
        <f t="shared" si="30"/>
        <v>0</v>
      </c>
      <c r="BC109" s="7">
        <f t="shared" si="31"/>
        <v>0</v>
      </c>
      <c r="BD109" s="7">
        <f t="shared" si="32"/>
        <v>0</v>
      </c>
      <c r="BE109" s="7">
        <f t="shared" si="33"/>
        <v>0</v>
      </c>
      <c r="BF109" s="7">
        <f t="shared" si="34"/>
        <v>1</v>
      </c>
      <c r="BG109" s="7">
        <f t="shared" si="35"/>
        <v>0</v>
      </c>
      <c r="BH109" s="7">
        <f t="shared" si="36"/>
        <v>0</v>
      </c>
      <c r="BI109" s="7">
        <f t="shared" si="37"/>
        <v>0</v>
      </c>
      <c r="BJ109" s="7">
        <f t="shared" si="38"/>
        <v>0</v>
      </c>
      <c r="BK109" s="7">
        <f t="shared" si="39"/>
        <v>1</v>
      </c>
      <c r="BL109" s="7">
        <f t="shared" si="40"/>
        <v>0</v>
      </c>
      <c r="BM109" s="7">
        <f t="shared" si="41"/>
        <v>0</v>
      </c>
      <c r="BN109" s="7">
        <f t="shared" si="42"/>
        <v>0</v>
      </c>
      <c r="BO109" s="7">
        <f t="shared" si="43"/>
        <v>0</v>
      </c>
      <c r="BP109" s="7">
        <f t="shared" si="44"/>
        <v>0</v>
      </c>
      <c r="BQ109" s="7">
        <f t="shared" si="45"/>
        <v>0</v>
      </c>
      <c r="BR109" s="7">
        <f t="shared" si="46"/>
        <v>0</v>
      </c>
      <c r="BS109" s="7">
        <f t="shared" si="47"/>
        <v>0</v>
      </c>
      <c r="BT109" s="7">
        <f t="shared" si="48"/>
        <v>0</v>
      </c>
      <c r="BU109" s="7">
        <f t="shared" si="49"/>
        <v>1</v>
      </c>
      <c r="BV109" s="7">
        <f t="shared" si="50"/>
        <v>0</v>
      </c>
      <c r="BW109" s="7">
        <f t="shared" si="51"/>
        <v>0</v>
      </c>
      <c r="BX109" s="7">
        <f t="shared" si="52"/>
        <v>0</v>
      </c>
      <c r="BY109" s="6">
        <f t="shared" si="53"/>
        <v>0</v>
      </c>
      <c r="BZ109" s="6">
        <f t="shared" si="54"/>
        <v>1</v>
      </c>
    </row>
    <row r="110" spans="1:78" x14ac:dyDescent="0.2">
      <c r="A110" t="s">
        <v>108</v>
      </c>
      <c r="B110" t="s">
        <v>1471</v>
      </c>
      <c r="AA110" s="8">
        <v>3763200</v>
      </c>
      <c r="AM110">
        <v>4.1703000000000001</v>
      </c>
      <c r="AN110">
        <v>6</v>
      </c>
      <c r="AO110">
        <v>10</v>
      </c>
      <c r="AP110">
        <v>7</v>
      </c>
      <c r="AQ110" s="7"/>
      <c r="AR110" s="7"/>
      <c r="AS110" s="7"/>
      <c r="AT110" s="7"/>
      <c r="AU110" s="7"/>
      <c r="AV110" s="7"/>
      <c r="AW110" s="7">
        <v>3763200</v>
      </c>
      <c r="AX110" s="7"/>
      <c r="AY110" s="7"/>
      <c r="AZ110" s="7">
        <f t="shared" si="28"/>
        <v>0</v>
      </c>
      <c r="BA110" s="7">
        <f t="shared" si="29"/>
        <v>0</v>
      </c>
      <c r="BB110" s="7">
        <f t="shared" si="30"/>
        <v>0</v>
      </c>
      <c r="BC110" s="7">
        <f t="shared" si="31"/>
        <v>0</v>
      </c>
      <c r="BD110" s="7">
        <f t="shared" si="32"/>
        <v>0</v>
      </c>
      <c r="BE110" s="7">
        <f t="shared" si="33"/>
        <v>0</v>
      </c>
      <c r="BF110" s="7">
        <f t="shared" si="34"/>
        <v>1</v>
      </c>
      <c r="BG110" s="7">
        <f t="shared" si="35"/>
        <v>0</v>
      </c>
      <c r="BH110" s="7">
        <f t="shared" si="36"/>
        <v>0</v>
      </c>
      <c r="BI110" s="7">
        <f t="shared" si="37"/>
        <v>0</v>
      </c>
      <c r="BJ110" s="7">
        <f t="shared" si="38"/>
        <v>0</v>
      </c>
      <c r="BK110" s="7">
        <f t="shared" si="39"/>
        <v>1</v>
      </c>
      <c r="BL110" s="7">
        <f t="shared" si="40"/>
        <v>0</v>
      </c>
      <c r="BM110" s="7">
        <f t="shared" si="41"/>
        <v>0</v>
      </c>
      <c r="BN110" s="7">
        <f t="shared" si="42"/>
        <v>0</v>
      </c>
      <c r="BO110" s="7">
        <f t="shared" si="43"/>
        <v>0</v>
      </c>
      <c r="BP110" s="7">
        <f t="shared" si="44"/>
        <v>0</v>
      </c>
      <c r="BQ110" s="7">
        <f t="shared" si="45"/>
        <v>0</v>
      </c>
      <c r="BR110" s="7">
        <f t="shared" si="46"/>
        <v>0</v>
      </c>
      <c r="BS110" s="7">
        <f t="shared" si="47"/>
        <v>0</v>
      </c>
      <c r="BT110" s="7">
        <f t="shared" si="48"/>
        <v>0</v>
      </c>
      <c r="BU110" s="7">
        <f t="shared" si="49"/>
        <v>1</v>
      </c>
      <c r="BV110" s="7">
        <f t="shared" si="50"/>
        <v>0</v>
      </c>
      <c r="BW110" s="7">
        <f t="shared" si="51"/>
        <v>0</v>
      </c>
      <c r="BX110" s="7">
        <f t="shared" si="52"/>
        <v>0</v>
      </c>
      <c r="BY110" s="6">
        <f t="shared" si="53"/>
        <v>0</v>
      </c>
      <c r="BZ110" s="6">
        <f t="shared" si="54"/>
        <v>1</v>
      </c>
    </row>
    <row r="111" spans="1:78" x14ac:dyDescent="0.2">
      <c r="A111" t="s">
        <v>109</v>
      </c>
      <c r="B111" t="s">
        <v>1471</v>
      </c>
      <c r="C111">
        <v>4379500</v>
      </c>
      <c r="F111">
        <v>5404400</v>
      </c>
      <c r="J111">
        <v>4345300</v>
      </c>
      <c r="K111">
        <v>3864200</v>
      </c>
      <c r="L111">
        <v>4988500</v>
      </c>
      <c r="M111">
        <v>3744600</v>
      </c>
      <c r="O111">
        <v>4221200</v>
      </c>
      <c r="P111">
        <v>5112100</v>
      </c>
      <c r="S111">
        <v>4959000</v>
      </c>
      <c r="X111">
        <v>3778700</v>
      </c>
      <c r="Z111" s="3">
        <v>3715800</v>
      </c>
      <c r="AE111">
        <v>4120600</v>
      </c>
      <c r="AF111">
        <v>4955700</v>
      </c>
      <c r="AG111">
        <v>4139700</v>
      </c>
      <c r="AH111">
        <v>3815600</v>
      </c>
      <c r="AI111">
        <v>3084600</v>
      </c>
      <c r="AJ111">
        <v>4038900</v>
      </c>
      <c r="AK111">
        <v>4543100</v>
      </c>
      <c r="AL111">
        <v>4134700</v>
      </c>
      <c r="AM111">
        <v>31.402000000000001</v>
      </c>
      <c r="AN111">
        <v>53</v>
      </c>
      <c r="AO111">
        <v>3</v>
      </c>
      <c r="AP111">
        <v>30.4</v>
      </c>
      <c r="AQ111" s="7">
        <v>4891950</v>
      </c>
      <c r="AR111" s="7">
        <v>4345300</v>
      </c>
      <c r="AS111" s="7">
        <v>4199100</v>
      </c>
      <c r="AT111" s="7">
        <v>4666650</v>
      </c>
      <c r="AU111" s="7">
        <v>4959000</v>
      </c>
      <c r="AV111" s="7">
        <v>3747250</v>
      </c>
      <c r="AW111" s="7"/>
      <c r="AX111" s="7">
        <v>4257900</v>
      </c>
      <c r="AY111" s="7">
        <v>3950325</v>
      </c>
      <c r="AZ111" s="7">
        <f t="shared" si="28"/>
        <v>1</v>
      </c>
      <c r="BA111" s="7">
        <f t="shared" si="29"/>
        <v>1</v>
      </c>
      <c r="BB111" s="7">
        <f t="shared" si="30"/>
        <v>1</v>
      </c>
      <c r="BC111" s="7">
        <f t="shared" si="31"/>
        <v>1</v>
      </c>
      <c r="BD111" s="7">
        <f t="shared" si="32"/>
        <v>1</v>
      </c>
      <c r="BE111" s="7">
        <f t="shared" si="33"/>
        <v>1</v>
      </c>
      <c r="BF111" s="7">
        <f t="shared" si="34"/>
        <v>0</v>
      </c>
      <c r="BG111" s="7">
        <f t="shared" si="35"/>
        <v>1</v>
      </c>
      <c r="BH111" s="7">
        <f t="shared" si="36"/>
        <v>1</v>
      </c>
      <c r="BI111" s="7">
        <f t="shared" si="37"/>
        <v>2</v>
      </c>
      <c r="BJ111" s="7">
        <f t="shared" si="38"/>
        <v>2</v>
      </c>
      <c r="BK111" s="7">
        <f t="shared" si="39"/>
        <v>1</v>
      </c>
      <c r="BL111" s="7">
        <f t="shared" si="40"/>
        <v>2</v>
      </c>
      <c r="BM111" s="7">
        <f t="shared" si="41"/>
        <v>1</v>
      </c>
      <c r="BN111" s="7">
        <f t="shared" si="42"/>
        <v>0</v>
      </c>
      <c r="BO111" s="7">
        <f t="shared" si="43"/>
        <v>0</v>
      </c>
      <c r="BP111" s="7">
        <f t="shared" si="44"/>
        <v>1</v>
      </c>
      <c r="BQ111" s="7">
        <f t="shared" si="45"/>
        <v>0</v>
      </c>
      <c r="BR111" s="7">
        <f t="shared" si="46"/>
        <v>0</v>
      </c>
      <c r="BS111" s="7">
        <f t="shared" si="47"/>
        <v>0</v>
      </c>
      <c r="BT111" s="7">
        <f t="shared" si="48"/>
        <v>1</v>
      </c>
      <c r="BU111" s="7">
        <f t="shared" si="49"/>
        <v>0</v>
      </c>
      <c r="BV111" s="7">
        <f t="shared" si="50"/>
        <v>1</v>
      </c>
      <c r="BW111" s="7">
        <f t="shared" si="51"/>
        <v>0</v>
      </c>
      <c r="BX111" s="7">
        <f t="shared" si="52"/>
        <v>0</v>
      </c>
      <c r="BY111" s="6">
        <f t="shared" si="53"/>
        <v>1</v>
      </c>
      <c r="BZ111" s="6">
        <f t="shared" si="54"/>
        <v>1</v>
      </c>
    </row>
    <row r="112" spans="1:78" x14ac:dyDescent="0.2">
      <c r="A112" t="s">
        <v>110</v>
      </c>
      <c r="B112" t="s">
        <v>1471</v>
      </c>
      <c r="AA112" s="8">
        <v>2162700</v>
      </c>
      <c r="AM112">
        <v>2.8368000000000002</v>
      </c>
      <c r="AN112">
        <v>6</v>
      </c>
      <c r="AO112">
        <v>2</v>
      </c>
      <c r="AP112">
        <v>8.6</v>
      </c>
      <c r="AQ112" s="7"/>
      <c r="AR112" s="7"/>
      <c r="AS112" s="7"/>
      <c r="AT112" s="7"/>
      <c r="AU112" s="7"/>
      <c r="AV112" s="7"/>
      <c r="AW112" s="7">
        <v>2162700</v>
      </c>
      <c r="AX112" s="7"/>
      <c r="AY112" s="7"/>
      <c r="AZ112" s="7">
        <f t="shared" si="28"/>
        <v>0</v>
      </c>
      <c r="BA112" s="7">
        <f t="shared" si="29"/>
        <v>0</v>
      </c>
      <c r="BB112" s="7">
        <f t="shared" si="30"/>
        <v>0</v>
      </c>
      <c r="BC112" s="7">
        <f t="shared" si="31"/>
        <v>0</v>
      </c>
      <c r="BD112" s="7">
        <f t="shared" si="32"/>
        <v>0</v>
      </c>
      <c r="BE112" s="7">
        <f t="shared" si="33"/>
        <v>0</v>
      </c>
      <c r="BF112" s="7">
        <f t="shared" si="34"/>
        <v>1</v>
      </c>
      <c r="BG112" s="7">
        <f t="shared" si="35"/>
        <v>0</v>
      </c>
      <c r="BH112" s="7">
        <f t="shared" si="36"/>
        <v>0</v>
      </c>
      <c r="BI112" s="7">
        <f t="shared" si="37"/>
        <v>0</v>
      </c>
      <c r="BJ112" s="7">
        <f t="shared" si="38"/>
        <v>0</v>
      </c>
      <c r="BK112" s="7">
        <f t="shared" si="39"/>
        <v>1</v>
      </c>
      <c r="BL112" s="7">
        <f t="shared" si="40"/>
        <v>0</v>
      </c>
      <c r="BM112" s="7">
        <f t="shared" si="41"/>
        <v>0</v>
      </c>
      <c r="BN112" s="7">
        <f t="shared" si="42"/>
        <v>0</v>
      </c>
      <c r="BO112" s="7">
        <f t="shared" si="43"/>
        <v>0</v>
      </c>
      <c r="BP112" s="7">
        <f t="shared" si="44"/>
        <v>0</v>
      </c>
      <c r="BQ112" s="7">
        <f t="shared" si="45"/>
        <v>0</v>
      </c>
      <c r="BR112" s="7">
        <f t="shared" si="46"/>
        <v>0</v>
      </c>
      <c r="BS112" s="7">
        <f t="shared" si="47"/>
        <v>0</v>
      </c>
      <c r="BT112" s="7">
        <f t="shared" si="48"/>
        <v>0</v>
      </c>
      <c r="BU112" s="7">
        <f t="shared" si="49"/>
        <v>1</v>
      </c>
      <c r="BV112" s="7">
        <f t="shared" si="50"/>
        <v>0</v>
      </c>
      <c r="BW112" s="7">
        <f t="shared" si="51"/>
        <v>0</v>
      </c>
      <c r="BX112" s="7">
        <f t="shared" si="52"/>
        <v>0</v>
      </c>
      <c r="BY112" s="6">
        <f t="shared" si="53"/>
        <v>0</v>
      </c>
      <c r="BZ112" s="6">
        <f t="shared" si="54"/>
        <v>1</v>
      </c>
    </row>
    <row r="113" spans="1:78" x14ac:dyDescent="0.2">
      <c r="A113" t="s">
        <v>111</v>
      </c>
      <c r="B113" t="s">
        <v>1527</v>
      </c>
      <c r="W113">
        <v>4927600</v>
      </c>
      <c r="Z113" s="3">
        <v>2892600</v>
      </c>
      <c r="AF113">
        <v>3024100</v>
      </c>
      <c r="AH113">
        <v>6563700</v>
      </c>
      <c r="AM113">
        <v>42.908000000000001</v>
      </c>
      <c r="AN113">
        <v>12</v>
      </c>
      <c r="AO113">
        <v>1</v>
      </c>
      <c r="AP113">
        <v>13.7</v>
      </c>
      <c r="AQ113" s="7"/>
      <c r="AR113" s="7"/>
      <c r="AS113" s="7"/>
      <c r="AT113" s="7"/>
      <c r="AU113" s="7"/>
      <c r="AV113" s="7">
        <v>3910100</v>
      </c>
      <c r="AW113" s="7"/>
      <c r="AX113" s="7">
        <v>4793900</v>
      </c>
      <c r="AY113" s="7"/>
      <c r="AZ113" s="7">
        <f t="shared" si="28"/>
        <v>0</v>
      </c>
      <c r="BA113" s="7">
        <f t="shared" si="29"/>
        <v>0</v>
      </c>
      <c r="BB113" s="7">
        <f t="shared" si="30"/>
        <v>0</v>
      </c>
      <c r="BC113" s="7">
        <f t="shared" si="31"/>
        <v>0</v>
      </c>
      <c r="BD113" s="7">
        <f t="shared" si="32"/>
        <v>0</v>
      </c>
      <c r="BE113" s="7">
        <f t="shared" si="33"/>
        <v>1</v>
      </c>
      <c r="BF113" s="7">
        <f t="shared" si="34"/>
        <v>0</v>
      </c>
      <c r="BG113" s="7">
        <f t="shared" si="35"/>
        <v>1</v>
      </c>
      <c r="BH113" s="7">
        <f t="shared" si="36"/>
        <v>0</v>
      </c>
      <c r="BI113" s="7">
        <f t="shared" si="37"/>
        <v>0</v>
      </c>
      <c r="BJ113" s="7">
        <f t="shared" si="38"/>
        <v>0</v>
      </c>
      <c r="BK113" s="7">
        <f t="shared" si="39"/>
        <v>1</v>
      </c>
      <c r="BL113" s="7">
        <f t="shared" si="40"/>
        <v>1</v>
      </c>
      <c r="BM113" s="7">
        <f t="shared" si="41"/>
        <v>0</v>
      </c>
      <c r="BN113" s="7">
        <f t="shared" si="42"/>
        <v>0</v>
      </c>
      <c r="BO113" s="7">
        <f t="shared" si="43"/>
        <v>0</v>
      </c>
      <c r="BP113" s="7">
        <f t="shared" si="44"/>
        <v>0</v>
      </c>
      <c r="BQ113" s="7">
        <f t="shared" si="45"/>
        <v>0</v>
      </c>
      <c r="BR113" s="7">
        <f t="shared" si="46"/>
        <v>0</v>
      </c>
      <c r="BS113" s="7">
        <f t="shared" si="47"/>
        <v>0</v>
      </c>
      <c r="BT113" s="7">
        <f t="shared" si="48"/>
        <v>1</v>
      </c>
      <c r="BU113" s="7">
        <f t="shared" si="49"/>
        <v>0</v>
      </c>
      <c r="BV113" s="7">
        <f t="shared" si="50"/>
        <v>0</v>
      </c>
      <c r="BW113" s="7">
        <f t="shared" si="51"/>
        <v>1</v>
      </c>
      <c r="BX113" s="7">
        <f t="shared" si="52"/>
        <v>0</v>
      </c>
      <c r="BY113" s="6">
        <f t="shared" si="53"/>
        <v>1</v>
      </c>
      <c r="BZ113" s="6">
        <f t="shared" si="54"/>
        <v>0</v>
      </c>
    </row>
    <row r="114" spans="1:78" x14ac:dyDescent="0.2">
      <c r="A114" t="s">
        <v>112</v>
      </c>
      <c r="B114" t="s">
        <v>1504</v>
      </c>
      <c r="X114">
        <v>733280</v>
      </c>
      <c r="AM114">
        <v>2.8654000000000002</v>
      </c>
      <c r="AN114">
        <v>1</v>
      </c>
      <c r="AO114">
        <v>1</v>
      </c>
      <c r="AP114">
        <v>25.9</v>
      </c>
      <c r="AQ114" s="7"/>
      <c r="AR114" s="7"/>
      <c r="AS114" s="7"/>
      <c r="AT114" s="7"/>
      <c r="AU114" s="7"/>
      <c r="AV114" s="7">
        <v>733280</v>
      </c>
      <c r="AW114" s="7"/>
      <c r="AX114" s="7"/>
      <c r="AY114" s="7"/>
      <c r="AZ114" s="7">
        <f t="shared" si="28"/>
        <v>0</v>
      </c>
      <c r="BA114" s="7">
        <f t="shared" si="29"/>
        <v>0</v>
      </c>
      <c r="BB114" s="7">
        <f t="shared" si="30"/>
        <v>0</v>
      </c>
      <c r="BC114" s="7">
        <f t="shared" si="31"/>
        <v>0</v>
      </c>
      <c r="BD114" s="7">
        <f t="shared" si="32"/>
        <v>0</v>
      </c>
      <c r="BE114" s="7">
        <f t="shared" si="33"/>
        <v>1</v>
      </c>
      <c r="BF114" s="7">
        <f t="shared" si="34"/>
        <v>0</v>
      </c>
      <c r="BG114" s="7">
        <f t="shared" si="35"/>
        <v>0</v>
      </c>
      <c r="BH114" s="7">
        <f t="shared" si="36"/>
        <v>0</v>
      </c>
      <c r="BI114" s="7">
        <f t="shared" si="37"/>
        <v>0</v>
      </c>
      <c r="BJ114" s="7">
        <f t="shared" si="38"/>
        <v>0</v>
      </c>
      <c r="BK114" s="7">
        <f t="shared" si="39"/>
        <v>1</v>
      </c>
      <c r="BL114" s="7">
        <f t="shared" si="40"/>
        <v>0</v>
      </c>
      <c r="BM114" s="7">
        <f t="shared" si="41"/>
        <v>0</v>
      </c>
      <c r="BN114" s="7">
        <f t="shared" si="42"/>
        <v>0</v>
      </c>
      <c r="BO114" s="7">
        <f t="shared" si="43"/>
        <v>0</v>
      </c>
      <c r="BP114" s="7">
        <f t="shared" si="44"/>
        <v>0</v>
      </c>
      <c r="BQ114" s="7">
        <f t="shared" si="45"/>
        <v>0</v>
      </c>
      <c r="BR114" s="7">
        <f t="shared" si="46"/>
        <v>0</v>
      </c>
      <c r="BS114" s="7">
        <f t="shared" si="47"/>
        <v>0</v>
      </c>
      <c r="BT114" s="7">
        <f t="shared" si="48"/>
        <v>1</v>
      </c>
      <c r="BU114" s="7">
        <f t="shared" si="49"/>
        <v>0</v>
      </c>
      <c r="BV114" s="7">
        <f t="shared" si="50"/>
        <v>0</v>
      </c>
      <c r="BW114" s="7">
        <f t="shared" si="51"/>
        <v>0</v>
      </c>
      <c r="BX114" s="7">
        <f t="shared" si="52"/>
        <v>0</v>
      </c>
      <c r="BY114" s="6">
        <f t="shared" si="53"/>
        <v>1</v>
      </c>
      <c r="BZ114" s="6">
        <f t="shared" si="54"/>
        <v>0</v>
      </c>
    </row>
    <row r="115" spans="1:78" x14ac:dyDescent="0.2">
      <c r="A115" t="s">
        <v>113</v>
      </c>
      <c r="B115" t="s">
        <v>1471</v>
      </c>
      <c r="R115">
        <v>1214500</v>
      </c>
      <c r="AM115">
        <v>4.8448000000000002</v>
      </c>
      <c r="AN115">
        <v>14</v>
      </c>
      <c r="AO115">
        <v>2</v>
      </c>
      <c r="AP115">
        <v>1.9</v>
      </c>
      <c r="AQ115" s="7"/>
      <c r="AR115" s="7"/>
      <c r="AS115" s="7"/>
      <c r="AT115" s="7">
        <v>1214500</v>
      </c>
      <c r="AU115" s="7"/>
      <c r="AV115" s="7"/>
      <c r="AW115" s="7"/>
      <c r="AX115" s="7"/>
      <c r="AY115" s="7"/>
      <c r="AZ115" s="7">
        <f t="shared" si="28"/>
        <v>0</v>
      </c>
      <c r="BA115" s="7">
        <f t="shared" si="29"/>
        <v>0</v>
      </c>
      <c r="BB115" s="7">
        <f t="shared" si="30"/>
        <v>0</v>
      </c>
      <c r="BC115" s="7">
        <f t="shared" si="31"/>
        <v>1</v>
      </c>
      <c r="BD115" s="7">
        <f t="shared" si="32"/>
        <v>0</v>
      </c>
      <c r="BE115" s="7">
        <f t="shared" si="33"/>
        <v>0</v>
      </c>
      <c r="BF115" s="7">
        <f t="shared" si="34"/>
        <v>0</v>
      </c>
      <c r="BG115" s="7">
        <f t="shared" si="35"/>
        <v>0</v>
      </c>
      <c r="BH115" s="7">
        <f t="shared" si="36"/>
        <v>0</v>
      </c>
      <c r="BI115" s="7">
        <f t="shared" si="37"/>
        <v>0</v>
      </c>
      <c r="BJ115" s="7">
        <f t="shared" si="38"/>
        <v>1</v>
      </c>
      <c r="BK115" s="7">
        <f t="shared" si="39"/>
        <v>0</v>
      </c>
      <c r="BL115" s="7">
        <f t="shared" si="40"/>
        <v>0</v>
      </c>
      <c r="BM115" s="7">
        <f t="shared" si="41"/>
        <v>0</v>
      </c>
      <c r="BN115" s="7">
        <f t="shared" si="42"/>
        <v>0</v>
      </c>
      <c r="BO115" s="7">
        <f t="shared" si="43"/>
        <v>0</v>
      </c>
      <c r="BP115" s="7">
        <f t="shared" si="44"/>
        <v>0</v>
      </c>
      <c r="BQ115" s="7">
        <f t="shared" si="45"/>
        <v>1</v>
      </c>
      <c r="BR115" s="7">
        <f t="shared" si="46"/>
        <v>0</v>
      </c>
      <c r="BS115" s="7">
        <f t="shared" si="47"/>
        <v>0</v>
      </c>
      <c r="BT115" s="7">
        <f t="shared" si="48"/>
        <v>0</v>
      </c>
      <c r="BU115" s="7">
        <f t="shared" si="49"/>
        <v>0</v>
      </c>
      <c r="BV115" s="7">
        <f t="shared" si="50"/>
        <v>0</v>
      </c>
      <c r="BW115" s="7">
        <f t="shared" si="51"/>
        <v>0</v>
      </c>
      <c r="BX115" s="7">
        <f t="shared" si="52"/>
        <v>0</v>
      </c>
      <c r="BY115" s="6">
        <f t="shared" si="53"/>
        <v>1</v>
      </c>
      <c r="BZ115" s="6">
        <f t="shared" si="54"/>
        <v>0</v>
      </c>
    </row>
    <row r="116" spans="1:78" x14ac:dyDescent="0.2">
      <c r="A116" t="s">
        <v>114</v>
      </c>
      <c r="B116" t="s">
        <v>1468</v>
      </c>
      <c r="C116">
        <v>189950000</v>
      </c>
      <c r="D116">
        <v>210810000</v>
      </c>
      <c r="E116">
        <v>205150000</v>
      </c>
      <c r="F116">
        <v>206910000</v>
      </c>
      <c r="G116">
        <v>210350000</v>
      </c>
      <c r="H116">
        <v>215920000</v>
      </c>
      <c r="I116">
        <v>202750000</v>
      </c>
      <c r="J116">
        <v>190640000</v>
      </c>
      <c r="K116">
        <v>193460000</v>
      </c>
      <c r="L116">
        <v>215460000</v>
      </c>
      <c r="M116">
        <v>181690000</v>
      </c>
      <c r="N116">
        <v>206720000</v>
      </c>
      <c r="O116">
        <v>207770000</v>
      </c>
      <c r="P116">
        <v>199790000</v>
      </c>
      <c r="Q116">
        <v>208990000</v>
      </c>
      <c r="R116">
        <v>186220000</v>
      </c>
      <c r="S116">
        <v>211300000</v>
      </c>
      <c r="T116">
        <v>231530000</v>
      </c>
      <c r="U116">
        <v>175320000</v>
      </c>
      <c r="V116">
        <v>201150000</v>
      </c>
      <c r="W116">
        <v>191230000</v>
      </c>
      <c r="X116">
        <v>201280000</v>
      </c>
      <c r="Y116">
        <v>196270000</v>
      </c>
      <c r="Z116" s="3">
        <v>216270000</v>
      </c>
      <c r="AA116" s="8">
        <v>261430000</v>
      </c>
      <c r="AB116" s="8">
        <v>237990000</v>
      </c>
      <c r="AC116" s="8">
        <v>212040000</v>
      </c>
      <c r="AD116" s="8">
        <v>210010000</v>
      </c>
      <c r="AE116">
        <v>181040000</v>
      </c>
      <c r="AF116">
        <v>159020000</v>
      </c>
      <c r="AG116">
        <v>160700000</v>
      </c>
      <c r="AH116">
        <v>165850000</v>
      </c>
      <c r="AI116">
        <v>225780000</v>
      </c>
      <c r="AJ116">
        <v>232880000</v>
      </c>
      <c r="AK116">
        <v>243160000</v>
      </c>
      <c r="AL116">
        <v>264000000</v>
      </c>
      <c r="AM116">
        <v>323.31</v>
      </c>
      <c r="AN116">
        <v>601</v>
      </c>
      <c r="AO116">
        <v>13</v>
      </c>
      <c r="AP116">
        <v>72.8</v>
      </c>
      <c r="AQ116" s="7">
        <v>203205000</v>
      </c>
      <c r="AR116" s="7">
        <v>204915000</v>
      </c>
      <c r="AS116" s="7">
        <v>199332500</v>
      </c>
      <c r="AT116" s="7">
        <v>200692500</v>
      </c>
      <c r="AU116" s="7">
        <v>204825000</v>
      </c>
      <c r="AV116" s="7">
        <v>201262500</v>
      </c>
      <c r="AW116" s="7">
        <v>230367500</v>
      </c>
      <c r="AX116" s="7">
        <v>166652500</v>
      </c>
      <c r="AY116" s="7">
        <v>241455000</v>
      </c>
      <c r="AZ116" s="7">
        <f t="shared" si="28"/>
        <v>1</v>
      </c>
      <c r="BA116" s="7">
        <f t="shared" si="29"/>
        <v>1</v>
      </c>
      <c r="BB116" s="7">
        <f t="shared" si="30"/>
        <v>1</v>
      </c>
      <c r="BC116" s="7">
        <f t="shared" si="31"/>
        <v>1</v>
      </c>
      <c r="BD116" s="7">
        <f t="shared" si="32"/>
        <v>1</v>
      </c>
      <c r="BE116" s="7">
        <f t="shared" si="33"/>
        <v>1</v>
      </c>
      <c r="BF116" s="7">
        <f t="shared" si="34"/>
        <v>1</v>
      </c>
      <c r="BG116" s="7">
        <f t="shared" si="35"/>
        <v>1</v>
      </c>
      <c r="BH116" s="7">
        <f t="shared" si="36"/>
        <v>1</v>
      </c>
      <c r="BI116" s="7">
        <f t="shared" si="37"/>
        <v>2</v>
      </c>
      <c r="BJ116" s="7">
        <f t="shared" si="38"/>
        <v>2</v>
      </c>
      <c r="BK116" s="7">
        <f t="shared" si="39"/>
        <v>2</v>
      </c>
      <c r="BL116" s="7">
        <f t="shared" si="40"/>
        <v>2</v>
      </c>
      <c r="BM116" s="7">
        <f t="shared" si="41"/>
        <v>1</v>
      </c>
      <c r="BN116" s="7">
        <f t="shared" si="42"/>
        <v>0</v>
      </c>
      <c r="BO116" s="7">
        <f t="shared" si="43"/>
        <v>0</v>
      </c>
      <c r="BP116" s="7">
        <f t="shared" si="44"/>
        <v>1</v>
      </c>
      <c r="BQ116" s="7">
        <f t="shared" si="45"/>
        <v>0</v>
      </c>
      <c r="BR116" s="7">
        <f t="shared" si="46"/>
        <v>0</v>
      </c>
      <c r="BS116" s="7">
        <f t="shared" si="47"/>
        <v>1</v>
      </c>
      <c r="BT116" s="7">
        <f t="shared" si="48"/>
        <v>0</v>
      </c>
      <c r="BU116" s="7">
        <f t="shared" si="49"/>
        <v>0</v>
      </c>
      <c r="BV116" s="7">
        <f t="shared" si="50"/>
        <v>1</v>
      </c>
      <c r="BW116" s="7">
        <f t="shared" si="51"/>
        <v>0</v>
      </c>
      <c r="BX116" s="7">
        <f t="shared" si="52"/>
        <v>0</v>
      </c>
      <c r="BY116" s="6">
        <f t="shared" si="53"/>
        <v>1</v>
      </c>
      <c r="BZ116" s="6">
        <f t="shared" si="54"/>
        <v>1</v>
      </c>
    </row>
    <row r="117" spans="1:78" x14ac:dyDescent="0.2">
      <c r="A117" t="s">
        <v>115</v>
      </c>
      <c r="B117" t="s">
        <v>1528</v>
      </c>
      <c r="M117">
        <v>440010</v>
      </c>
      <c r="AM117">
        <v>1.8512999999999999</v>
      </c>
      <c r="AN117">
        <v>4</v>
      </c>
      <c r="AO117">
        <v>4</v>
      </c>
      <c r="AP117">
        <v>6.2</v>
      </c>
      <c r="AQ117" s="7"/>
      <c r="AR117" s="7"/>
      <c r="AS117" s="7">
        <v>440010</v>
      </c>
      <c r="AT117" s="7"/>
      <c r="AU117" s="7"/>
      <c r="AV117" s="7"/>
      <c r="AW117" s="7"/>
      <c r="AX117" s="7"/>
      <c r="AY117" s="7"/>
      <c r="AZ117" s="7">
        <f t="shared" si="28"/>
        <v>0</v>
      </c>
      <c r="BA117" s="7">
        <f t="shared" si="29"/>
        <v>0</v>
      </c>
      <c r="BB117" s="7">
        <f t="shared" si="30"/>
        <v>1</v>
      </c>
      <c r="BC117" s="7">
        <f t="shared" si="31"/>
        <v>0</v>
      </c>
      <c r="BD117" s="7">
        <f t="shared" si="32"/>
        <v>0</v>
      </c>
      <c r="BE117" s="7">
        <f t="shared" si="33"/>
        <v>0</v>
      </c>
      <c r="BF117" s="7">
        <f t="shared" si="34"/>
        <v>0</v>
      </c>
      <c r="BG117" s="7">
        <f t="shared" si="35"/>
        <v>0</v>
      </c>
      <c r="BH117" s="7">
        <f t="shared" si="36"/>
        <v>0</v>
      </c>
      <c r="BI117" s="7">
        <f t="shared" si="37"/>
        <v>1</v>
      </c>
      <c r="BJ117" s="7">
        <f t="shared" si="38"/>
        <v>0</v>
      </c>
      <c r="BK117" s="7">
        <f t="shared" si="39"/>
        <v>0</v>
      </c>
      <c r="BL117" s="7">
        <f t="shared" si="40"/>
        <v>0</v>
      </c>
      <c r="BM117" s="7">
        <f t="shared" si="41"/>
        <v>0</v>
      </c>
      <c r="BN117" s="7">
        <f t="shared" si="42"/>
        <v>0</v>
      </c>
      <c r="BO117" s="7">
        <f t="shared" si="43"/>
        <v>1</v>
      </c>
      <c r="BP117" s="7">
        <f t="shared" si="44"/>
        <v>0</v>
      </c>
      <c r="BQ117" s="7">
        <f t="shared" si="45"/>
        <v>0</v>
      </c>
      <c r="BR117" s="7">
        <f t="shared" si="46"/>
        <v>0</v>
      </c>
      <c r="BS117" s="7">
        <f t="shared" si="47"/>
        <v>0</v>
      </c>
      <c r="BT117" s="7">
        <f t="shared" si="48"/>
        <v>0</v>
      </c>
      <c r="BU117" s="7">
        <f t="shared" si="49"/>
        <v>0</v>
      </c>
      <c r="BV117" s="7">
        <f t="shared" si="50"/>
        <v>0</v>
      </c>
      <c r="BW117" s="7">
        <f t="shared" si="51"/>
        <v>0</v>
      </c>
      <c r="BX117" s="7">
        <f t="shared" si="52"/>
        <v>0</v>
      </c>
      <c r="BY117" s="6">
        <f t="shared" si="53"/>
        <v>0</v>
      </c>
      <c r="BZ117" s="6">
        <f t="shared" si="54"/>
        <v>1</v>
      </c>
    </row>
    <row r="118" spans="1:78" x14ac:dyDescent="0.2">
      <c r="A118" t="s">
        <v>116</v>
      </c>
      <c r="B118" t="s">
        <v>1471</v>
      </c>
      <c r="C118">
        <v>6797900</v>
      </c>
      <c r="D118">
        <v>6913900</v>
      </c>
      <c r="E118">
        <v>6031400</v>
      </c>
      <c r="F118">
        <v>8755600</v>
      </c>
      <c r="G118">
        <v>6660800</v>
      </c>
      <c r="H118">
        <v>6165000</v>
      </c>
      <c r="I118">
        <v>9046300</v>
      </c>
      <c r="J118">
        <v>7692300</v>
      </c>
      <c r="K118">
        <v>7751400</v>
      </c>
      <c r="L118">
        <v>8287300</v>
      </c>
      <c r="M118">
        <v>7439100</v>
      </c>
      <c r="N118">
        <v>6837000</v>
      </c>
      <c r="O118">
        <v>8864400</v>
      </c>
      <c r="P118">
        <v>6891700</v>
      </c>
      <c r="Q118">
        <v>7549100</v>
      </c>
      <c r="R118">
        <v>8146000</v>
      </c>
      <c r="S118">
        <v>6875100</v>
      </c>
      <c r="T118">
        <v>7951400</v>
      </c>
      <c r="U118">
        <v>7241800</v>
      </c>
      <c r="V118">
        <v>7070400</v>
      </c>
      <c r="W118">
        <v>6577500</v>
      </c>
      <c r="Y118">
        <v>6588200</v>
      </c>
      <c r="Z118" s="3">
        <v>7260800</v>
      </c>
      <c r="AA118" s="8">
        <v>17992000</v>
      </c>
      <c r="AB118" s="8">
        <v>8776200</v>
      </c>
      <c r="AC118" s="8">
        <v>7623400</v>
      </c>
      <c r="AD118" s="8">
        <v>7237200</v>
      </c>
      <c r="AE118">
        <v>7529000</v>
      </c>
      <c r="AF118">
        <v>7523200</v>
      </c>
      <c r="AG118">
        <v>7824800</v>
      </c>
      <c r="AH118">
        <v>5632800</v>
      </c>
      <c r="AI118">
        <v>6285000</v>
      </c>
      <c r="AK118">
        <v>6677400</v>
      </c>
      <c r="AL118">
        <v>7889700</v>
      </c>
      <c r="AM118">
        <v>93.608999999999995</v>
      </c>
      <c r="AN118">
        <v>80</v>
      </c>
      <c r="AO118">
        <v>5</v>
      </c>
      <c r="AP118">
        <v>23.3</v>
      </c>
      <c r="AQ118" s="7">
        <v>7124700</v>
      </c>
      <c r="AR118" s="7">
        <v>7391100</v>
      </c>
      <c r="AS118" s="7">
        <v>7578700</v>
      </c>
      <c r="AT118" s="7">
        <v>7862800</v>
      </c>
      <c r="AU118" s="7">
        <v>7284675</v>
      </c>
      <c r="AV118" s="7">
        <v>6808833.333333333</v>
      </c>
      <c r="AW118" s="7">
        <v>10407200</v>
      </c>
      <c r="AX118" s="7">
        <v>7127450</v>
      </c>
      <c r="AY118" s="7">
        <v>6950700</v>
      </c>
      <c r="AZ118" s="7">
        <f t="shared" si="28"/>
        <v>1</v>
      </c>
      <c r="BA118" s="7">
        <f t="shared" si="29"/>
        <v>1</v>
      </c>
      <c r="BB118" s="7">
        <f t="shared" si="30"/>
        <v>1</v>
      </c>
      <c r="BC118" s="7">
        <f t="shared" si="31"/>
        <v>1</v>
      </c>
      <c r="BD118" s="7">
        <f t="shared" si="32"/>
        <v>1</v>
      </c>
      <c r="BE118" s="7">
        <f t="shared" si="33"/>
        <v>1</v>
      </c>
      <c r="BF118" s="7">
        <f t="shared" si="34"/>
        <v>1</v>
      </c>
      <c r="BG118" s="7">
        <f t="shared" si="35"/>
        <v>1</v>
      </c>
      <c r="BH118" s="7">
        <f t="shared" si="36"/>
        <v>1</v>
      </c>
      <c r="BI118" s="7">
        <f t="shared" si="37"/>
        <v>2</v>
      </c>
      <c r="BJ118" s="7">
        <f t="shared" si="38"/>
        <v>2</v>
      </c>
      <c r="BK118" s="7">
        <f t="shared" si="39"/>
        <v>2</v>
      </c>
      <c r="BL118" s="7">
        <f t="shared" si="40"/>
        <v>2</v>
      </c>
      <c r="BM118" s="7">
        <f t="shared" si="41"/>
        <v>1</v>
      </c>
      <c r="BN118" s="7">
        <f t="shared" si="42"/>
        <v>0</v>
      </c>
      <c r="BO118" s="7">
        <f t="shared" si="43"/>
        <v>0</v>
      </c>
      <c r="BP118" s="7">
        <f t="shared" si="44"/>
        <v>1</v>
      </c>
      <c r="BQ118" s="7">
        <f t="shared" si="45"/>
        <v>0</v>
      </c>
      <c r="BR118" s="7">
        <f t="shared" si="46"/>
        <v>0</v>
      </c>
      <c r="BS118" s="7">
        <f t="shared" si="47"/>
        <v>1</v>
      </c>
      <c r="BT118" s="7">
        <f t="shared" si="48"/>
        <v>0</v>
      </c>
      <c r="BU118" s="7">
        <f t="shared" si="49"/>
        <v>0</v>
      </c>
      <c r="BV118" s="7">
        <f t="shared" si="50"/>
        <v>1</v>
      </c>
      <c r="BW118" s="7">
        <f t="shared" si="51"/>
        <v>0</v>
      </c>
      <c r="BX118" s="7">
        <f t="shared" si="52"/>
        <v>0</v>
      </c>
      <c r="BY118" s="6">
        <f t="shared" si="53"/>
        <v>1</v>
      </c>
      <c r="BZ118" s="6">
        <f t="shared" si="54"/>
        <v>1</v>
      </c>
    </row>
    <row r="119" spans="1:78" x14ac:dyDescent="0.2">
      <c r="A119" t="s">
        <v>117</v>
      </c>
      <c r="B119" t="s">
        <v>1529</v>
      </c>
      <c r="AA119" s="8">
        <v>3497100</v>
      </c>
      <c r="AG119">
        <v>3777700</v>
      </c>
      <c r="AM119">
        <v>281.89999999999998</v>
      </c>
      <c r="AN119">
        <v>46</v>
      </c>
      <c r="AO119">
        <v>5</v>
      </c>
      <c r="AP119">
        <v>40.5</v>
      </c>
      <c r="AQ119" s="7"/>
      <c r="AR119" s="7"/>
      <c r="AS119" s="7"/>
      <c r="AT119" s="7"/>
      <c r="AU119" s="7"/>
      <c r="AV119" s="7"/>
      <c r="AW119" s="7">
        <v>3497100</v>
      </c>
      <c r="AX119" s="7">
        <v>3777700</v>
      </c>
      <c r="AY119" s="7"/>
      <c r="AZ119" s="7">
        <f t="shared" si="28"/>
        <v>0</v>
      </c>
      <c r="BA119" s="7">
        <f t="shared" si="29"/>
        <v>0</v>
      </c>
      <c r="BB119" s="7">
        <f t="shared" si="30"/>
        <v>0</v>
      </c>
      <c r="BC119" s="7">
        <f t="shared" si="31"/>
        <v>0</v>
      </c>
      <c r="BD119" s="7">
        <f t="shared" si="32"/>
        <v>0</v>
      </c>
      <c r="BE119" s="7">
        <f t="shared" si="33"/>
        <v>0</v>
      </c>
      <c r="BF119" s="7">
        <f t="shared" si="34"/>
        <v>1</v>
      </c>
      <c r="BG119" s="7">
        <f t="shared" si="35"/>
        <v>1</v>
      </c>
      <c r="BH119" s="7">
        <f t="shared" si="36"/>
        <v>0</v>
      </c>
      <c r="BI119" s="7">
        <f t="shared" si="37"/>
        <v>0</v>
      </c>
      <c r="BJ119" s="7">
        <f t="shared" si="38"/>
        <v>0</v>
      </c>
      <c r="BK119" s="7">
        <f t="shared" si="39"/>
        <v>1</v>
      </c>
      <c r="BL119" s="7">
        <f t="shared" si="40"/>
        <v>1</v>
      </c>
      <c r="BM119" s="7">
        <f t="shared" si="41"/>
        <v>0</v>
      </c>
      <c r="BN119" s="7">
        <f t="shared" si="42"/>
        <v>0</v>
      </c>
      <c r="BO119" s="7">
        <f t="shared" si="43"/>
        <v>0</v>
      </c>
      <c r="BP119" s="7">
        <f t="shared" si="44"/>
        <v>0</v>
      </c>
      <c r="BQ119" s="7">
        <f t="shared" si="45"/>
        <v>0</v>
      </c>
      <c r="BR119" s="7">
        <f t="shared" si="46"/>
        <v>0</v>
      </c>
      <c r="BS119" s="7">
        <f t="shared" si="47"/>
        <v>0</v>
      </c>
      <c r="BT119" s="7">
        <f t="shared" si="48"/>
        <v>0</v>
      </c>
      <c r="BU119" s="7">
        <f t="shared" si="49"/>
        <v>1</v>
      </c>
      <c r="BV119" s="7">
        <f t="shared" si="50"/>
        <v>0</v>
      </c>
      <c r="BW119" s="7">
        <f t="shared" si="51"/>
        <v>1</v>
      </c>
      <c r="BX119" s="7">
        <f t="shared" si="52"/>
        <v>0</v>
      </c>
      <c r="BY119" s="6">
        <f t="shared" si="53"/>
        <v>1</v>
      </c>
      <c r="BZ119" s="6">
        <f t="shared" si="54"/>
        <v>1</v>
      </c>
    </row>
    <row r="120" spans="1:78" x14ac:dyDescent="0.2">
      <c r="A120" t="s">
        <v>118</v>
      </c>
      <c r="B120" t="s">
        <v>1530</v>
      </c>
      <c r="O120">
        <v>574480</v>
      </c>
      <c r="AM120">
        <v>1.4518</v>
      </c>
      <c r="AN120">
        <v>1</v>
      </c>
      <c r="AO120">
        <v>1</v>
      </c>
      <c r="AP120">
        <v>4</v>
      </c>
      <c r="AQ120" s="7"/>
      <c r="AR120" s="7"/>
      <c r="AS120" s="7"/>
      <c r="AT120" s="7">
        <v>574480</v>
      </c>
      <c r="AU120" s="7"/>
      <c r="AV120" s="7"/>
      <c r="AW120" s="7"/>
      <c r="AX120" s="7"/>
      <c r="AY120" s="7"/>
      <c r="AZ120" s="7">
        <f t="shared" si="28"/>
        <v>0</v>
      </c>
      <c r="BA120" s="7">
        <f t="shared" si="29"/>
        <v>0</v>
      </c>
      <c r="BB120" s="7">
        <f t="shared" si="30"/>
        <v>0</v>
      </c>
      <c r="BC120" s="7">
        <f t="shared" si="31"/>
        <v>1</v>
      </c>
      <c r="BD120" s="7">
        <f t="shared" si="32"/>
        <v>0</v>
      </c>
      <c r="BE120" s="7">
        <f t="shared" si="33"/>
        <v>0</v>
      </c>
      <c r="BF120" s="7">
        <f t="shared" si="34"/>
        <v>0</v>
      </c>
      <c r="BG120" s="7">
        <f t="shared" si="35"/>
        <v>0</v>
      </c>
      <c r="BH120" s="7">
        <f t="shared" si="36"/>
        <v>0</v>
      </c>
      <c r="BI120" s="7">
        <f t="shared" si="37"/>
        <v>0</v>
      </c>
      <c r="BJ120" s="7">
        <f t="shared" si="38"/>
        <v>1</v>
      </c>
      <c r="BK120" s="7">
        <f t="shared" si="39"/>
        <v>0</v>
      </c>
      <c r="BL120" s="7">
        <f t="shared" si="40"/>
        <v>0</v>
      </c>
      <c r="BM120" s="7">
        <f t="shared" si="41"/>
        <v>0</v>
      </c>
      <c r="BN120" s="7">
        <f t="shared" si="42"/>
        <v>0</v>
      </c>
      <c r="BO120" s="7">
        <f t="shared" si="43"/>
        <v>0</v>
      </c>
      <c r="BP120" s="7">
        <f t="shared" si="44"/>
        <v>0</v>
      </c>
      <c r="BQ120" s="7">
        <f t="shared" si="45"/>
        <v>1</v>
      </c>
      <c r="BR120" s="7">
        <f t="shared" si="46"/>
        <v>0</v>
      </c>
      <c r="BS120" s="7">
        <f t="shared" si="47"/>
        <v>0</v>
      </c>
      <c r="BT120" s="7">
        <f t="shared" si="48"/>
        <v>0</v>
      </c>
      <c r="BU120" s="7">
        <f t="shared" si="49"/>
        <v>0</v>
      </c>
      <c r="BV120" s="7">
        <f t="shared" si="50"/>
        <v>0</v>
      </c>
      <c r="BW120" s="7">
        <f t="shared" si="51"/>
        <v>0</v>
      </c>
      <c r="BX120" s="7">
        <f t="shared" si="52"/>
        <v>0</v>
      </c>
      <c r="BY120" s="6">
        <f t="shared" si="53"/>
        <v>1</v>
      </c>
      <c r="BZ120" s="6">
        <f t="shared" si="54"/>
        <v>0</v>
      </c>
    </row>
    <row r="121" spans="1:78" x14ac:dyDescent="0.2">
      <c r="A121" t="s">
        <v>119</v>
      </c>
      <c r="B121" t="s">
        <v>1531</v>
      </c>
      <c r="C121">
        <v>3925800</v>
      </c>
      <c r="D121">
        <v>4193100</v>
      </c>
      <c r="F121">
        <v>3536500</v>
      </c>
      <c r="H121">
        <v>4301700</v>
      </c>
      <c r="I121">
        <v>5047200</v>
      </c>
      <c r="J121">
        <v>6145400</v>
      </c>
      <c r="K121">
        <v>5179000</v>
      </c>
      <c r="L121">
        <v>3526100</v>
      </c>
      <c r="M121">
        <v>4673200</v>
      </c>
      <c r="N121">
        <v>3405400</v>
      </c>
      <c r="O121">
        <v>4688800</v>
      </c>
      <c r="P121">
        <v>4467700</v>
      </c>
      <c r="Q121">
        <v>4474400</v>
      </c>
      <c r="R121">
        <v>4432900</v>
      </c>
      <c r="S121">
        <v>6482900</v>
      </c>
      <c r="T121">
        <v>3856800</v>
      </c>
      <c r="U121">
        <v>5233600</v>
      </c>
      <c r="V121">
        <v>3611200</v>
      </c>
      <c r="W121">
        <v>4762900</v>
      </c>
      <c r="X121">
        <v>4578200</v>
      </c>
      <c r="Y121">
        <v>4003700</v>
      </c>
      <c r="AB121" s="8">
        <v>5864100</v>
      </c>
      <c r="AC121" s="8">
        <v>4740000</v>
      </c>
      <c r="AD121" s="8">
        <v>4580600</v>
      </c>
      <c r="AE121">
        <v>5654700</v>
      </c>
      <c r="AF121">
        <v>6411700</v>
      </c>
      <c r="AG121">
        <v>6677300</v>
      </c>
      <c r="AH121">
        <v>5997900</v>
      </c>
      <c r="AI121">
        <v>3662700</v>
      </c>
      <c r="AJ121">
        <v>4884500</v>
      </c>
      <c r="AK121">
        <v>4167600</v>
      </c>
      <c r="AL121">
        <v>4316200</v>
      </c>
      <c r="AM121">
        <v>319.02999999999997</v>
      </c>
      <c r="AN121">
        <v>139</v>
      </c>
      <c r="AO121">
        <v>10</v>
      </c>
      <c r="AP121">
        <v>37</v>
      </c>
      <c r="AQ121" s="7">
        <v>3885133.3333333335</v>
      </c>
      <c r="AR121" s="7">
        <v>5164766.666666667</v>
      </c>
      <c r="AS121" s="7">
        <v>4195925</v>
      </c>
      <c r="AT121" s="7">
        <v>4515950</v>
      </c>
      <c r="AU121" s="7">
        <v>4796125</v>
      </c>
      <c r="AV121" s="7">
        <v>4448266.666666667</v>
      </c>
      <c r="AW121" s="7">
        <v>5061566.666666667</v>
      </c>
      <c r="AX121" s="7">
        <v>6185400</v>
      </c>
      <c r="AY121" s="7">
        <v>4257750</v>
      </c>
      <c r="AZ121" s="7">
        <f t="shared" si="28"/>
        <v>1</v>
      </c>
      <c r="BA121" s="7">
        <f t="shared" si="29"/>
        <v>1</v>
      </c>
      <c r="BB121" s="7">
        <f t="shared" si="30"/>
        <v>1</v>
      </c>
      <c r="BC121" s="7">
        <f t="shared" si="31"/>
        <v>1</v>
      </c>
      <c r="BD121" s="7">
        <f t="shared" si="32"/>
        <v>1</v>
      </c>
      <c r="BE121" s="7">
        <f t="shared" si="33"/>
        <v>1</v>
      </c>
      <c r="BF121" s="7">
        <f t="shared" si="34"/>
        <v>1</v>
      </c>
      <c r="BG121" s="7">
        <f t="shared" si="35"/>
        <v>1</v>
      </c>
      <c r="BH121" s="7">
        <f t="shared" si="36"/>
        <v>1</v>
      </c>
      <c r="BI121" s="7">
        <f t="shared" si="37"/>
        <v>2</v>
      </c>
      <c r="BJ121" s="7">
        <f t="shared" si="38"/>
        <v>2</v>
      </c>
      <c r="BK121" s="7">
        <f t="shared" si="39"/>
        <v>2</v>
      </c>
      <c r="BL121" s="7">
        <f t="shared" si="40"/>
        <v>2</v>
      </c>
      <c r="BM121" s="7">
        <f t="shared" si="41"/>
        <v>1</v>
      </c>
      <c r="BN121" s="7">
        <f t="shared" si="42"/>
        <v>0</v>
      </c>
      <c r="BO121" s="7">
        <f t="shared" si="43"/>
        <v>0</v>
      </c>
      <c r="BP121" s="7">
        <f t="shared" si="44"/>
        <v>1</v>
      </c>
      <c r="BQ121" s="7">
        <f t="shared" si="45"/>
        <v>0</v>
      </c>
      <c r="BR121" s="7">
        <f t="shared" si="46"/>
        <v>0</v>
      </c>
      <c r="BS121" s="7">
        <f t="shared" si="47"/>
        <v>1</v>
      </c>
      <c r="BT121" s="7">
        <f t="shared" si="48"/>
        <v>0</v>
      </c>
      <c r="BU121" s="7">
        <f t="shared" si="49"/>
        <v>0</v>
      </c>
      <c r="BV121" s="7">
        <f t="shared" si="50"/>
        <v>1</v>
      </c>
      <c r="BW121" s="7">
        <f t="shared" si="51"/>
        <v>0</v>
      </c>
      <c r="BX121" s="7">
        <f t="shared" si="52"/>
        <v>0</v>
      </c>
      <c r="BY121" s="6">
        <f t="shared" si="53"/>
        <v>1</v>
      </c>
      <c r="BZ121" s="6">
        <f t="shared" si="54"/>
        <v>1</v>
      </c>
    </row>
    <row r="122" spans="1:78" x14ac:dyDescent="0.2">
      <c r="A122" t="s">
        <v>120</v>
      </c>
      <c r="B122" t="s">
        <v>1532</v>
      </c>
      <c r="AH122">
        <v>340480</v>
      </c>
      <c r="AM122">
        <v>3.8062999999999998</v>
      </c>
      <c r="AN122">
        <v>14</v>
      </c>
      <c r="AO122">
        <v>1</v>
      </c>
      <c r="AP122">
        <v>30.7</v>
      </c>
      <c r="AQ122" s="7"/>
      <c r="AR122" s="7"/>
      <c r="AS122" s="7"/>
      <c r="AT122" s="7"/>
      <c r="AU122" s="7"/>
      <c r="AV122" s="7"/>
      <c r="AW122" s="7"/>
      <c r="AX122" s="7">
        <v>340480</v>
      </c>
      <c r="AY122" s="7"/>
      <c r="AZ122" s="7">
        <f t="shared" si="28"/>
        <v>0</v>
      </c>
      <c r="BA122" s="7">
        <f t="shared" si="29"/>
        <v>0</v>
      </c>
      <c r="BB122" s="7">
        <f t="shared" si="30"/>
        <v>0</v>
      </c>
      <c r="BC122" s="7">
        <f t="shared" si="31"/>
        <v>0</v>
      </c>
      <c r="BD122" s="7">
        <f t="shared" si="32"/>
        <v>0</v>
      </c>
      <c r="BE122" s="7">
        <f t="shared" si="33"/>
        <v>0</v>
      </c>
      <c r="BF122" s="7">
        <f t="shared" si="34"/>
        <v>0</v>
      </c>
      <c r="BG122" s="7">
        <f t="shared" si="35"/>
        <v>1</v>
      </c>
      <c r="BH122" s="7">
        <f t="shared" si="36"/>
        <v>0</v>
      </c>
      <c r="BI122" s="7">
        <f t="shared" si="37"/>
        <v>0</v>
      </c>
      <c r="BJ122" s="7">
        <f t="shared" si="38"/>
        <v>0</v>
      </c>
      <c r="BK122" s="7">
        <f t="shared" si="39"/>
        <v>0</v>
      </c>
      <c r="BL122" s="7">
        <f t="shared" si="40"/>
        <v>1</v>
      </c>
      <c r="BM122" s="7">
        <f t="shared" si="41"/>
        <v>0</v>
      </c>
      <c r="BN122" s="7">
        <f t="shared" si="42"/>
        <v>0</v>
      </c>
      <c r="BO122" s="7">
        <f t="shared" si="43"/>
        <v>0</v>
      </c>
      <c r="BP122" s="7">
        <f t="shared" si="44"/>
        <v>0</v>
      </c>
      <c r="BQ122" s="7">
        <f t="shared" si="45"/>
        <v>0</v>
      </c>
      <c r="BR122" s="7">
        <f t="shared" si="46"/>
        <v>0</v>
      </c>
      <c r="BS122" s="7">
        <f t="shared" si="47"/>
        <v>0</v>
      </c>
      <c r="BT122" s="7">
        <f t="shared" si="48"/>
        <v>0</v>
      </c>
      <c r="BU122" s="7">
        <f t="shared" si="49"/>
        <v>0</v>
      </c>
      <c r="BV122" s="7">
        <f t="shared" si="50"/>
        <v>0</v>
      </c>
      <c r="BW122" s="7">
        <f t="shared" si="51"/>
        <v>1</v>
      </c>
      <c r="BX122" s="7">
        <f t="shared" si="52"/>
        <v>0</v>
      </c>
      <c r="BY122" s="6">
        <f t="shared" si="53"/>
        <v>1</v>
      </c>
      <c r="BZ122" s="6">
        <f t="shared" si="54"/>
        <v>0</v>
      </c>
    </row>
    <row r="123" spans="1:78" x14ac:dyDescent="0.2">
      <c r="A123" t="s">
        <v>121</v>
      </c>
      <c r="B123" t="s">
        <v>1471</v>
      </c>
      <c r="C123">
        <v>3642400</v>
      </c>
      <c r="K123">
        <v>1937600</v>
      </c>
      <c r="AM123">
        <v>40.357999999999997</v>
      </c>
      <c r="AN123">
        <v>22</v>
      </c>
      <c r="AO123">
        <v>5</v>
      </c>
      <c r="AP123">
        <v>8.6999999999999993</v>
      </c>
      <c r="AQ123" s="7">
        <v>3642400</v>
      </c>
      <c r="AR123" s="7"/>
      <c r="AS123" s="7">
        <v>1937600</v>
      </c>
      <c r="AT123" s="7"/>
      <c r="AU123" s="7"/>
      <c r="AV123" s="7"/>
      <c r="AW123" s="7"/>
      <c r="AX123" s="7"/>
      <c r="AY123" s="7"/>
      <c r="AZ123" s="7">
        <f t="shared" si="28"/>
        <v>1</v>
      </c>
      <c r="BA123" s="7">
        <f t="shared" si="29"/>
        <v>0</v>
      </c>
      <c r="BB123" s="7">
        <f t="shared" si="30"/>
        <v>1</v>
      </c>
      <c r="BC123" s="7">
        <f t="shared" si="31"/>
        <v>0</v>
      </c>
      <c r="BD123" s="7">
        <f t="shared" si="32"/>
        <v>0</v>
      </c>
      <c r="BE123" s="7">
        <f t="shared" si="33"/>
        <v>0</v>
      </c>
      <c r="BF123" s="7">
        <f t="shared" si="34"/>
        <v>0</v>
      </c>
      <c r="BG123" s="7">
        <f t="shared" si="35"/>
        <v>0</v>
      </c>
      <c r="BH123" s="7">
        <f t="shared" si="36"/>
        <v>0</v>
      </c>
      <c r="BI123" s="7">
        <f t="shared" si="37"/>
        <v>1</v>
      </c>
      <c r="BJ123" s="7">
        <f t="shared" si="38"/>
        <v>0</v>
      </c>
      <c r="BK123" s="7">
        <f t="shared" si="39"/>
        <v>0</v>
      </c>
      <c r="BL123" s="7">
        <f t="shared" si="40"/>
        <v>0</v>
      </c>
      <c r="BM123" s="7">
        <f t="shared" si="41"/>
        <v>0</v>
      </c>
      <c r="BN123" s="7">
        <f t="shared" si="42"/>
        <v>0</v>
      </c>
      <c r="BO123" s="7">
        <f t="shared" si="43"/>
        <v>1</v>
      </c>
      <c r="BP123" s="7">
        <f t="shared" si="44"/>
        <v>0</v>
      </c>
      <c r="BQ123" s="7">
        <f t="shared" si="45"/>
        <v>0</v>
      </c>
      <c r="BR123" s="7">
        <f t="shared" si="46"/>
        <v>0</v>
      </c>
      <c r="BS123" s="7">
        <f t="shared" si="47"/>
        <v>0</v>
      </c>
      <c r="BT123" s="7">
        <f t="shared" si="48"/>
        <v>0</v>
      </c>
      <c r="BU123" s="7">
        <f t="shared" si="49"/>
        <v>0</v>
      </c>
      <c r="BV123" s="7">
        <f t="shared" si="50"/>
        <v>0</v>
      </c>
      <c r="BW123" s="7">
        <f t="shared" si="51"/>
        <v>0</v>
      </c>
      <c r="BX123" s="7">
        <f t="shared" si="52"/>
        <v>0</v>
      </c>
      <c r="BY123" s="6">
        <f t="shared" si="53"/>
        <v>1</v>
      </c>
      <c r="BZ123" s="6">
        <f t="shared" si="54"/>
        <v>1</v>
      </c>
    </row>
    <row r="124" spans="1:78" x14ac:dyDescent="0.2">
      <c r="A124" t="s">
        <v>122</v>
      </c>
      <c r="B124" t="s">
        <v>1471</v>
      </c>
      <c r="C124">
        <v>8706900</v>
      </c>
      <c r="D124">
        <v>8749000</v>
      </c>
      <c r="F124">
        <v>12580000</v>
      </c>
      <c r="G124">
        <v>11794000</v>
      </c>
      <c r="H124">
        <v>8657600</v>
      </c>
      <c r="I124">
        <v>11204000</v>
      </c>
      <c r="J124">
        <v>15455000</v>
      </c>
      <c r="K124">
        <v>12128000</v>
      </c>
      <c r="L124">
        <v>14198000</v>
      </c>
      <c r="M124">
        <v>8984500</v>
      </c>
      <c r="N124">
        <v>12458000</v>
      </c>
      <c r="O124">
        <v>17369000</v>
      </c>
      <c r="P124">
        <v>14200000</v>
      </c>
      <c r="Q124">
        <v>16284000</v>
      </c>
      <c r="R124">
        <v>14129000</v>
      </c>
      <c r="S124">
        <v>11412000</v>
      </c>
      <c r="T124">
        <v>12315000</v>
      </c>
      <c r="V124">
        <v>11122000</v>
      </c>
      <c r="W124">
        <v>18692000</v>
      </c>
      <c r="X124">
        <v>15007000</v>
      </c>
      <c r="Y124">
        <v>14008000</v>
      </c>
      <c r="Z124" s="3">
        <v>21273000</v>
      </c>
      <c r="AA124" s="8">
        <v>16321000</v>
      </c>
      <c r="AB124" s="8">
        <v>27320000</v>
      </c>
      <c r="AC124" s="8">
        <v>23681000</v>
      </c>
      <c r="AD124" s="8">
        <v>14076000</v>
      </c>
      <c r="AE124">
        <v>35678000</v>
      </c>
      <c r="AF124">
        <v>34213000</v>
      </c>
      <c r="AG124">
        <v>28841000</v>
      </c>
      <c r="AH124">
        <v>27181000</v>
      </c>
      <c r="AI124">
        <v>19234000</v>
      </c>
      <c r="AJ124">
        <v>17289000</v>
      </c>
      <c r="AK124">
        <v>14057000</v>
      </c>
      <c r="AL124">
        <v>16301000</v>
      </c>
      <c r="AM124">
        <v>131.87</v>
      </c>
      <c r="AN124">
        <v>153</v>
      </c>
      <c r="AO124">
        <v>6</v>
      </c>
      <c r="AP124">
        <v>36.1</v>
      </c>
      <c r="AQ124" s="7">
        <v>10011966.666666666</v>
      </c>
      <c r="AR124" s="7">
        <v>11777650</v>
      </c>
      <c r="AS124" s="7">
        <v>11942125</v>
      </c>
      <c r="AT124" s="7">
        <v>15495500</v>
      </c>
      <c r="AU124" s="7">
        <v>11616333.333333334</v>
      </c>
      <c r="AV124" s="7">
        <v>17245000</v>
      </c>
      <c r="AW124" s="7">
        <v>20349500</v>
      </c>
      <c r="AX124" s="7">
        <v>31478250</v>
      </c>
      <c r="AY124" s="7">
        <v>16720250</v>
      </c>
      <c r="AZ124" s="7">
        <f t="shared" si="28"/>
        <v>1</v>
      </c>
      <c r="BA124" s="7">
        <f t="shared" si="29"/>
        <v>1</v>
      </c>
      <c r="BB124" s="7">
        <f t="shared" si="30"/>
        <v>1</v>
      </c>
      <c r="BC124" s="7">
        <f t="shared" si="31"/>
        <v>1</v>
      </c>
      <c r="BD124" s="7">
        <f t="shared" si="32"/>
        <v>1</v>
      </c>
      <c r="BE124" s="7">
        <f t="shared" si="33"/>
        <v>1</v>
      </c>
      <c r="BF124" s="7">
        <f t="shared" si="34"/>
        <v>1</v>
      </c>
      <c r="BG124" s="7">
        <f t="shared" si="35"/>
        <v>1</v>
      </c>
      <c r="BH124" s="7">
        <f t="shared" si="36"/>
        <v>1</v>
      </c>
      <c r="BI124" s="7">
        <f t="shared" si="37"/>
        <v>2</v>
      </c>
      <c r="BJ124" s="7">
        <f t="shared" si="38"/>
        <v>2</v>
      </c>
      <c r="BK124" s="7">
        <f t="shared" si="39"/>
        <v>2</v>
      </c>
      <c r="BL124" s="7">
        <f t="shared" si="40"/>
        <v>2</v>
      </c>
      <c r="BM124" s="7">
        <f t="shared" si="41"/>
        <v>1</v>
      </c>
      <c r="BN124" s="7">
        <f t="shared" si="42"/>
        <v>0</v>
      </c>
      <c r="BO124" s="7">
        <f t="shared" si="43"/>
        <v>0</v>
      </c>
      <c r="BP124" s="7">
        <f t="shared" si="44"/>
        <v>1</v>
      </c>
      <c r="BQ124" s="7">
        <f t="shared" si="45"/>
        <v>0</v>
      </c>
      <c r="BR124" s="7">
        <f t="shared" si="46"/>
        <v>0</v>
      </c>
      <c r="BS124" s="7">
        <f t="shared" si="47"/>
        <v>1</v>
      </c>
      <c r="BT124" s="7">
        <f t="shared" si="48"/>
        <v>0</v>
      </c>
      <c r="BU124" s="7">
        <f t="shared" si="49"/>
        <v>0</v>
      </c>
      <c r="BV124" s="7">
        <f t="shared" si="50"/>
        <v>1</v>
      </c>
      <c r="BW124" s="7">
        <f t="shared" si="51"/>
        <v>0</v>
      </c>
      <c r="BX124" s="7">
        <f t="shared" si="52"/>
        <v>0</v>
      </c>
      <c r="BY124" s="6">
        <f t="shared" si="53"/>
        <v>1</v>
      </c>
      <c r="BZ124" s="6">
        <f t="shared" si="54"/>
        <v>1</v>
      </c>
    </row>
    <row r="125" spans="1:78" x14ac:dyDescent="0.2">
      <c r="A125" t="s">
        <v>123</v>
      </c>
      <c r="B125" t="s">
        <v>1513</v>
      </c>
      <c r="AG125">
        <v>982430</v>
      </c>
      <c r="AM125">
        <v>56.335000000000001</v>
      </c>
      <c r="AN125">
        <v>6</v>
      </c>
      <c r="AO125">
        <v>1</v>
      </c>
      <c r="AP125">
        <v>3.6</v>
      </c>
      <c r="AQ125" s="7"/>
      <c r="AR125" s="7"/>
      <c r="AS125" s="7"/>
      <c r="AT125" s="7"/>
      <c r="AU125" s="7"/>
      <c r="AV125" s="7"/>
      <c r="AW125" s="7"/>
      <c r="AX125" s="7">
        <v>982430</v>
      </c>
      <c r="AY125" s="7"/>
      <c r="AZ125" s="7">
        <f t="shared" si="28"/>
        <v>0</v>
      </c>
      <c r="BA125" s="7">
        <f t="shared" si="29"/>
        <v>0</v>
      </c>
      <c r="BB125" s="7">
        <f t="shared" si="30"/>
        <v>0</v>
      </c>
      <c r="BC125" s="7">
        <f t="shared" si="31"/>
        <v>0</v>
      </c>
      <c r="BD125" s="7">
        <f t="shared" si="32"/>
        <v>0</v>
      </c>
      <c r="BE125" s="7">
        <f t="shared" si="33"/>
        <v>0</v>
      </c>
      <c r="BF125" s="7">
        <f t="shared" si="34"/>
        <v>0</v>
      </c>
      <c r="BG125" s="7">
        <f t="shared" si="35"/>
        <v>1</v>
      </c>
      <c r="BH125" s="7">
        <f t="shared" si="36"/>
        <v>0</v>
      </c>
      <c r="BI125" s="7">
        <f t="shared" si="37"/>
        <v>0</v>
      </c>
      <c r="BJ125" s="7">
        <f t="shared" si="38"/>
        <v>0</v>
      </c>
      <c r="BK125" s="7">
        <f t="shared" si="39"/>
        <v>0</v>
      </c>
      <c r="BL125" s="7">
        <f t="shared" si="40"/>
        <v>1</v>
      </c>
      <c r="BM125" s="7">
        <f t="shared" si="41"/>
        <v>0</v>
      </c>
      <c r="BN125" s="7">
        <f t="shared" si="42"/>
        <v>0</v>
      </c>
      <c r="BO125" s="7">
        <f t="shared" si="43"/>
        <v>0</v>
      </c>
      <c r="BP125" s="7">
        <f t="shared" si="44"/>
        <v>0</v>
      </c>
      <c r="BQ125" s="7">
        <f t="shared" si="45"/>
        <v>0</v>
      </c>
      <c r="BR125" s="7">
        <f t="shared" si="46"/>
        <v>0</v>
      </c>
      <c r="BS125" s="7">
        <f t="shared" si="47"/>
        <v>0</v>
      </c>
      <c r="BT125" s="7">
        <f t="shared" si="48"/>
        <v>0</v>
      </c>
      <c r="BU125" s="7">
        <f t="shared" si="49"/>
        <v>0</v>
      </c>
      <c r="BV125" s="7">
        <f t="shared" si="50"/>
        <v>0</v>
      </c>
      <c r="BW125" s="7">
        <f t="shared" si="51"/>
        <v>1</v>
      </c>
      <c r="BX125" s="7">
        <f t="shared" si="52"/>
        <v>0</v>
      </c>
      <c r="BY125" s="6">
        <f t="shared" si="53"/>
        <v>1</v>
      </c>
      <c r="BZ125" s="6">
        <f t="shared" si="54"/>
        <v>0</v>
      </c>
    </row>
    <row r="126" spans="1:78" x14ac:dyDescent="0.2">
      <c r="A126" t="s">
        <v>124</v>
      </c>
      <c r="B126" t="s">
        <v>1533</v>
      </c>
      <c r="R126">
        <v>527520</v>
      </c>
      <c r="AM126">
        <v>2.6676000000000002</v>
      </c>
      <c r="AN126">
        <v>14</v>
      </c>
      <c r="AO126">
        <v>1</v>
      </c>
      <c r="AP126">
        <v>13.8</v>
      </c>
      <c r="AQ126" s="7"/>
      <c r="AR126" s="7"/>
      <c r="AS126" s="7"/>
      <c r="AT126" s="7">
        <v>527520</v>
      </c>
      <c r="AU126" s="7"/>
      <c r="AV126" s="7"/>
      <c r="AW126" s="7"/>
      <c r="AX126" s="7"/>
      <c r="AY126" s="7"/>
      <c r="AZ126" s="7">
        <f t="shared" si="28"/>
        <v>0</v>
      </c>
      <c r="BA126" s="7">
        <f t="shared" si="29"/>
        <v>0</v>
      </c>
      <c r="BB126" s="7">
        <f t="shared" si="30"/>
        <v>0</v>
      </c>
      <c r="BC126" s="7">
        <f t="shared" si="31"/>
        <v>1</v>
      </c>
      <c r="BD126" s="7">
        <f t="shared" si="32"/>
        <v>0</v>
      </c>
      <c r="BE126" s="7">
        <f t="shared" si="33"/>
        <v>0</v>
      </c>
      <c r="BF126" s="7">
        <f t="shared" si="34"/>
        <v>0</v>
      </c>
      <c r="BG126" s="7">
        <f t="shared" si="35"/>
        <v>0</v>
      </c>
      <c r="BH126" s="7">
        <f t="shared" si="36"/>
        <v>0</v>
      </c>
      <c r="BI126" s="7">
        <f t="shared" si="37"/>
        <v>0</v>
      </c>
      <c r="BJ126" s="7">
        <f t="shared" si="38"/>
        <v>1</v>
      </c>
      <c r="BK126" s="7">
        <f t="shared" si="39"/>
        <v>0</v>
      </c>
      <c r="BL126" s="7">
        <f t="shared" si="40"/>
        <v>0</v>
      </c>
      <c r="BM126" s="7">
        <f t="shared" si="41"/>
        <v>0</v>
      </c>
      <c r="BN126" s="7">
        <f t="shared" si="42"/>
        <v>0</v>
      </c>
      <c r="BO126" s="7">
        <f t="shared" si="43"/>
        <v>0</v>
      </c>
      <c r="BP126" s="7">
        <f t="shared" si="44"/>
        <v>0</v>
      </c>
      <c r="BQ126" s="7">
        <f t="shared" si="45"/>
        <v>1</v>
      </c>
      <c r="BR126" s="7">
        <f t="shared" si="46"/>
        <v>0</v>
      </c>
      <c r="BS126" s="7">
        <f t="shared" si="47"/>
        <v>0</v>
      </c>
      <c r="BT126" s="7">
        <f t="shared" si="48"/>
        <v>0</v>
      </c>
      <c r="BU126" s="7">
        <f t="shared" si="49"/>
        <v>0</v>
      </c>
      <c r="BV126" s="7">
        <f t="shared" si="50"/>
        <v>0</v>
      </c>
      <c r="BW126" s="7">
        <f t="shared" si="51"/>
        <v>0</v>
      </c>
      <c r="BX126" s="7">
        <f t="shared" si="52"/>
        <v>0</v>
      </c>
      <c r="BY126" s="6">
        <f t="shared" si="53"/>
        <v>1</v>
      </c>
      <c r="BZ126" s="6">
        <f t="shared" si="54"/>
        <v>0</v>
      </c>
    </row>
    <row r="127" spans="1:78" x14ac:dyDescent="0.2">
      <c r="A127" t="s">
        <v>125</v>
      </c>
      <c r="B127" t="s">
        <v>1504</v>
      </c>
      <c r="AH127">
        <v>2234400</v>
      </c>
      <c r="AM127">
        <v>27.516999999999999</v>
      </c>
      <c r="AN127">
        <v>35</v>
      </c>
      <c r="AO127">
        <v>2</v>
      </c>
      <c r="AP127">
        <v>18</v>
      </c>
      <c r="AQ127" s="7"/>
      <c r="AR127" s="7"/>
      <c r="AS127" s="7"/>
      <c r="AT127" s="7"/>
      <c r="AU127" s="7"/>
      <c r="AV127" s="7"/>
      <c r="AW127" s="7"/>
      <c r="AX127" s="7">
        <v>2234400</v>
      </c>
      <c r="AY127" s="7"/>
      <c r="AZ127" s="7">
        <f t="shared" si="28"/>
        <v>0</v>
      </c>
      <c r="BA127" s="7">
        <f t="shared" si="29"/>
        <v>0</v>
      </c>
      <c r="BB127" s="7">
        <f t="shared" si="30"/>
        <v>0</v>
      </c>
      <c r="BC127" s="7">
        <f t="shared" si="31"/>
        <v>0</v>
      </c>
      <c r="BD127" s="7">
        <f t="shared" si="32"/>
        <v>0</v>
      </c>
      <c r="BE127" s="7">
        <f t="shared" si="33"/>
        <v>0</v>
      </c>
      <c r="BF127" s="7">
        <f t="shared" si="34"/>
        <v>0</v>
      </c>
      <c r="BG127" s="7">
        <f t="shared" si="35"/>
        <v>1</v>
      </c>
      <c r="BH127" s="7">
        <f t="shared" si="36"/>
        <v>0</v>
      </c>
      <c r="BI127" s="7">
        <f t="shared" si="37"/>
        <v>0</v>
      </c>
      <c r="BJ127" s="7">
        <f t="shared" si="38"/>
        <v>0</v>
      </c>
      <c r="BK127" s="7">
        <f t="shared" si="39"/>
        <v>0</v>
      </c>
      <c r="BL127" s="7">
        <f t="shared" si="40"/>
        <v>1</v>
      </c>
      <c r="BM127" s="7">
        <f t="shared" si="41"/>
        <v>0</v>
      </c>
      <c r="BN127" s="7">
        <f t="shared" si="42"/>
        <v>0</v>
      </c>
      <c r="BO127" s="7">
        <f t="shared" si="43"/>
        <v>0</v>
      </c>
      <c r="BP127" s="7">
        <f t="shared" si="44"/>
        <v>0</v>
      </c>
      <c r="BQ127" s="7">
        <f t="shared" si="45"/>
        <v>0</v>
      </c>
      <c r="BR127" s="7">
        <f t="shared" si="46"/>
        <v>0</v>
      </c>
      <c r="BS127" s="7">
        <f t="shared" si="47"/>
        <v>0</v>
      </c>
      <c r="BT127" s="7">
        <f t="shared" si="48"/>
        <v>0</v>
      </c>
      <c r="BU127" s="7">
        <f t="shared" si="49"/>
        <v>0</v>
      </c>
      <c r="BV127" s="7">
        <f t="shared" si="50"/>
        <v>0</v>
      </c>
      <c r="BW127" s="7">
        <f t="shared" si="51"/>
        <v>1</v>
      </c>
      <c r="BX127" s="7">
        <f t="shared" si="52"/>
        <v>0</v>
      </c>
      <c r="BY127" s="6">
        <f t="shared" si="53"/>
        <v>1</v>
      </c>
      <c r="BZ127" s="6">
        <f t="shared" si="54"/>
        <v>0</v>
      </c>
    </row>
    <row r="128" spans="1:78" x14ac:dyDescent="0.2">
      <c r="A128" t="s">
        <v>126</v>
      </c>
      <c r="B128" t="s">
        <v>1533</v>
      </c>
      <c r="AH128">
        <v>414680</v>
      </c>
      <c r="AM128">
        <v>1.9238</v>
      </c>
      <c r="AN128">
        <v>3</v>
      </c>
      <c r="AO128">
        <v>1</v>
      </c>
      <c r="AP128">
        <v>12.5</v>
      </c>
      <c r="AQ128" s="7"/>
      <c r="AR128" s="7"/>
      <c r="AS128" s="7"/>
      <c r="AT128" s="7"/>
      <c r="AU128" s="7"/>
      <c r="AV128" s="7"/>
      <c r="AW128" s="7"/>
      <c r="AX128" s="7">
        <v>414680</v>
      </c>
      <c r="AY128" s="7"/>
      <c r="AZ128" s="7">
        <f t="shared" si="28"/>
        <v>0</v>
      </c>
      <c r="BA128" s="7">
        <f t="shared" si="29"/>
        <v>0</v>
      </c>
      <c r="BB128" s="7">
        <f t="shared" si="30"/>
        <v>0</v>
      </c>
      <c r="BC128" s="7">
        <f t="shared" si="31"/>
        <v>0</v>
      </c>
      <c r="BD128" s="7">
        <f t="shared" si="32"/>
        <v>0</v>
      </c>
      <c r="BE128" s="7">
        <f t="shared" si="33"/>
        <v>0</v>
      </c>
      <c r="BF128" s="7">
        <f t="shared" si="34"/>
        <v>0</v>
      </c>
      <c r="BG128" s="7">
        <f t="shared" si="35"/>
        <v>1</v>
      </c>
      <c r="BH128" s="7">
        <f t="shared" si="36"/>
        <v>0</v>
      </c>
      <c r="BI128" s="7">
        <f t="shared" si="37"/>
        <v>0</v>
      </c>
      <c r="BJ128" s="7">
        <f t="shared" si="38"/>
        <v>0</v>
      </c>
      <c r="BK128" s="7">
        <f t="shared" si="39"/>
        <v>0</v>
      </c>
      <c r="BL128" s="7">
        <f t="shared" si="40"/>
        <v>1</v>
      </c>
      <c r="BM128" s="7">
        <f t="shared" si="41"/>
        <v>0</v>
      </c>
      <c r="BN128" s="7">
        <f t="shared" si="42"/>
        <v>0</v>
      </c>
      <c r="BO128" s="7">
        <f t="shared" si="43"/>
        <v>0</v>
      </c>
      <c r="BP128" s="7">
        <f t="shared" si="44"/>
        <v>0</v>
      </c>
      <c r="BQ128" s="7">
        <f t="shared" si="45"/>
        <v>0</v>
      </c>
      <c r="BR128" s="7">
        <f t="shared" si="46"/>
        <v>0</v>
      </c>
      <c r="BS128" s="7">
        <f t="shared" si="47"/>
        <v>0</v>
      </c>
      <c r="BT128" s="7">
        <f t="shared" si="48"/>
        <v>0</v>
      </c>
      <c r="BU128" s="7">
        <f t="shared" si="49"/>
        <v>0</v>
      </c>
      <c r="BV128" s="7">
        <f t="shared" si="50"/>
        <v>0</v>
      </c>
      <c r="BW128" s="7">
        <f t="shared" si="51"/>
        <v>1</v>
      </c>
      <c r="BX128" s="7">
        <f t="shared" si="52"/>
        <v>0</v>
      </c>
      <c r="BY128" s="6">
        <f t="shared" si="53"/>
        <v>1</v>
      </c>
      <c r="BZ128" s="6">
        <f t="shared" si="54"/>
        <v>0</v>
      </c>
    </row>
    <row r="129" spans="1:78" x14ac:dyDescent="0.2">
      <c r="A129" t="s">
        <v>127</v>
      </c>
      <c r="B129" t="s">
        <v>1471</v>
      </c>
      <c r="AA129" s="8">
        <v>167410</v>
      </c>
      <c r="AM129">
        <v>15.3</v>
      </c>
      <c r="AN129">
        <v>1</v>
      </c>
      <c r="AO129">
        <v>1</v>
      </c>
      <c r="AP129">
        <v>10.3</v>
      </c>
      <c r="AQ129" s="7"/>
      <c r="AR129" s="7"/>
      <c r="AS129" s="7"/>
      <c r="AT129" s="7"/>
      <c r="AU129" s="7"/>
      <c r="AV129" s="7"/>
      <c r="AW129" s="7">
        <v>167410</v>
      </c>
      <c r="AX129" s="7"/>
      <c r="AY129" s="7"/>
      <c r="AZ129" s="7">
        <f t="shared" si="28"/>
        <v>0</v>
      </c>
      <c r="BA129" s="7">
        <f t="shared" si="29"/>
        <v>0</v>
      </c>
      <c r="BB129" s="7">
        <f t="shared" si="30"/>
        <v>0</v>
      </c>
      <c r="BC129" s="7">
        <f t="shared" si="31"/>
        <v>0</v>
      </c>
      <c r="BD129" s="7">
        <f t="shared" si="32"/>
        <v>0</v>
      </c>
      <c r="BE129" s="7">
        <f t="shared" si="33"/>
        <v>0</v>
      </c>
      <c r="BF129" s="7">
        <f t="shared" si="34"/>
        <v>1</v>
      </c>
      <c r="BG129" s="7">
        <f t="shared" si="35"/>
        <v>0</v>
      </c>
      <c r="BH129" s="7">
        <f t="shared" si="36"/>
        <v>0</v>
      </c>
      <c r="BI129" s="7">
        <f t="shared" si="37"/>
        <v>0</v>
      </c>
      <c r="BJ129" s="7">
        <f t="shared" si="38"/>
        <v>0</v>
      </c>
      <c r="BK129" s="7">
        <f t="shared" si="39"/>
        <v>1</v>
      </c>
      <c r="BL129" s="7">
        <f t="shared" si="40"/>
        <v>0</v>
      </c>
      <c r="BM129" s="7">
        <f t="shared" si="41"/>
        <v>0</v>
      </c>
      <c r="BN129" s="7">
        <f t="shared" si="42"/>
        <v>0</v>
      </c>
      <c r="BO129" s="7">
        <f t="shared" si="43"/>
        <v>0</v>
      </c>
      <c r="BP129" s="7">
        <f t="shared" si="44"/>
        <v>0</v>
      </c>
      <c r="BQ129" s="7">
        <f t="shared" si="45"/>
        <v>0</v>
      </c>
      <c r="BR129" s="7">
        <f t="shared" si="46"/>
        <v>0</v>
      </c>
      <c r="BS129" s="7">
        <f t="shared" si="47"/>
        <v>0</v>
      </c>
      <c r="BT129" s="7">
        <f t="shared" si="48"/>
        <v>0</v>
      </c>
      <c r="BU129" s="7">
        <f t="shared" si="49"/>
        <v>1</v>
      </c>
      <c r="BV129" s="7">
        <f t="shared" si="50"/>
        <v>0</v>
      </c>
      <c r="BW129" s="7">
        <f t="shared" si="51"/>
        <v>0</v>
      </c>
      <c r="BX129" s="7">
        <f t="shared" si="52"/>
        <v>0</v>
      </c>
      <c r="BY129" s="6">
        <f t="shared" si="53"/>
        <v>0</v>
      </c>
      <c r="BZ129" s="6">
        <f t="shared" si="54"/>
        <v>1</v>
      </c>
    </row>
    <row r="130" spans="1:78" x14ac:dyDescent="0.2">
      <c r="A130" t="s">
        <v>128</v>
      </c>
      <c r="B130" t="s">
        <v>1471</v>
      </c>
      <c r="M130">
        <v>536300</v>
      </c>
      <c r="AM130">
        <v>1.1744000000000001</v>
      </c>
      <c r="AN130">
        <v>3</v>
      </c>
      <c r="AO130">
        <v>1</v>
      </c>
      <c r="AP130">
        <v>8.6</v>
      </c>
      <c r="AQ130" s="7"/>
      <c r="AR130" s="7"/>
      <c r="AS130" s="7">
        <v>536300</v>
      </c>
      <c r="AT130" s="7"/>
      <c r="AU130" s="7"/>
      <c r="AV130" s="7"/>
      <c r="AW130" s="7"/>
      <c r="AX130" s="7"/>
      <c r="AY130" s="7"/>
      <c r="AZ130" s="7">
        <f t="shared" si="28"/>
        <v>0</v>
      </c>
      <c r="BA130" s="7">
        <f t="shared" si="29"/>
        <v>0</v>
      </c>
      <c r="BB130" s="7">
        <f t="shared" si="30"/>
        <v>1</v>
      </c>
      <c r="BC130" s="7">
        <f t="shared" si="31"/>
        <v>0</v>
      </c>
      <c r="BD130" s="7">
        <f t="shared" si="32"/>
        <v>0</v>
      </c>
      <c r="BE130" s="7">
        <f t="shared" si="33"/>
        <v>0</v>
      </c>
      <c r="BF130" s="7">
        <f t="shared" si="34"/>
        <v>0</v>
      </c>
      <c r="BG130" s="7">
        <f t="shared" si="35"/>
        <v>0</v>
      </c>
      <c r="BH130" s="7">
        <f t="shared" si="36"/>
        <v>0</v>
      </c>
      <c r="BI130" s="7">
        <f t="shared" si="37"/>
        <v>1</v>
      </c>
      <c r="BJ130" s="7">
        <f t="shared" si="38"/>
        <v>0</v>
      </c>
      <c r="BK130" s="7">
        <f t="shared" si="39"/>
        <v>0</v>
      </c>
      <c r="BL130" s="7">
        <f t="shared" si="40"/>
        <v>0</v>
      </c>
      <c r="BM130" s="7">
        <f t="shared" si="41"/>
        <v>0</v>
      </c>
      <c r="BN130" s="7">
        <f t="shared" si="42"/>
        <v>0</v>
      </c>
      <c r="BO130" s="7">
        <f t="shared" si="43"/>
        <v>1</v>
      </c>
      <c r="BP130" s="7">
        <f t="shared" si="44"/>
        <v>0</v>
      </c>
      <c r="BQ130" s="7">
        <f t="shared" si="45"/>
        <v>0</v>
      </c>
      <c r="BR130" s="7">
        <f t="shared" si="46"/>
        <v>0</v>
      </c>
      <c r="BS130" s="7">
        <f t="shared" si="47"/>
        <v>0</v>
      </c>
      <c r="BT130" s="7">
        <f t="shared" si="48"/>
        <v>0</v>
      </c>
      <c r="BU130" s="7">
        <f t="shared" si="49"/>
        <v>0</v>
      </c>
      <c r="BV130" s="7">
        <f t="shared" si="50"/>
        <v>0</v>
      </c>
      <c r="BW130" s="7">
        <f t="shared" si="51"/>
        <v>0</v>
      </c>
      <c r="BX130" s="7">
        <f t="shared" si="52"/>
        <v>0</v>
      </c>
      <c r="BY130" s="6">
        <f t="shared" si="53"/>
        <v>0</v>
      </c>
      <c r="BZ130" s="6">
        <f t="shared" si="54"/>
        <v>1</v>
      </c>
    </row>
    <row r="131" spans="1:78" x14ac:dyDescent="0.2">
      <c r="A131" t="s">
        <v>129</v>
      </c>
      <c r="B131" t="s">
        <v>1534</v>
      </c>
      <c r="AF131">
        <v>716100</v>
      </c>
      <c r="AM131">
        <v>30.486999999999998</v>
      </c>
      <c r="AN131">
        <v>14</v>
      </c>
      <c r="AO131">
        <v>2</v>
      </c>
      <c r="AP131">
        <v>9.8000000000000007</v>
      </c>
      <c r="AQ131" s="7"/>
      <c r="AR131" s="7"/>
      <c r="AS131" s="7"/>
      <c r="AT131" s="7"/>
      <c r="AU131" s="7"/>
      <c r="AV131" s="7"/>
      <c r="AW131" s="7"/>
      <c r="AX131" s="7">
        <v>716100</v>
      </c>
      <c r="AY131" s="7"/>
      <c r="AZ131" s="7">
        <f t="shared" ref="AZ131:AZ194" si="55">COUNTA(AQ131)</f>
        <v>0</v>
      </c>
      <c r="BA131" s="7">
        <f t="shared" ref="BA131:BA194" si="56">COUNTA(AR131)</f>
        <v>0</v>
      </c>
      <c r="BB131" s="7">
        <f t="shared" ref="BB131:BB194" si="57">COUNTA(AS131)</f>
        <v>0</v>
      </c>
      <c r="BC131" s="7">
        <f t="shared" ref="BC131:BC194" si="58">COUNTA(AT131)</f>
        <v>0</v>
      </c>
      <c r="BD131" s="7">
        <f t="shared" ref="BD131:BD194" si="59">COUNTA(AU131)</f>
        <v>0</v>
      </c>
      <c r="BE131" s="7">
        <f t="shared" ref="BE131:BE194" si="60">COUNTA(AV131)</f>
        <v>0</v>
      </c>
      <c r="BF131" s="7">
        <f t="shared" ref="BF131:BF194" si="61">COUNTA(AW131)</f>
        <v>0</v>
      </c>
      <c r="BG131" s="7">
        <f t="shared" ref="BG131:BG194" si="62">COUNTA(AX131)</f>
        <v>1</v>
      </c>
      <c r="BH131" s="7">
        <f t="shared" ref="BH131:BH194" si="63">COUNTA(AY131)</f>
        <v>0</v>
      </c>
      <c r="BI131" s="7">
        <f t="shared" ref="BI131:BI194" si="64">SUM(BA131:BB131)</f>
        <v>0</v>
      </c>
      <c r="BJ131" s="7">
        <f t="shared" ref="BJ131:BJ194" si="65">SUM(BC131:BD131)</f>
        <v>0</v>
      </c>
      <c r="BK131" s="7">
        <f t="shared" ref="BK131:BK194" si="66">SUM(BE131:BF131)</f>
        <v>0</v>
      </c>
      <c r="BL131" s="7">
        <f t="shared" ref="BL131:BL194" si="67">SUM(BG131:BH131)</f>
        <v>1</v>
      </c>
      <c r="BM131" s="7">
        <f t="shared" ref="BM131:BM194" si="68">IF(BI131=2,1,0)</f>
        <v>0</v>
      </c>
      <c r="BN131" s="7">
        <f t="shared" ref="BN131:BN194" si="69">IF(BI131=1,IF(BA131=1,1,0),0)</f>
        <v>0</v>
      </c>
      <c r="BO131" s="7">
        <f t="shared" ref="BO131:BO194" si="70">IF(BI131=1,IF(BB131=1,1,0),0)</f>
        <v>0</v>
      </c>
      <c r="BP131" s="7">
        <f t="shared" ref="BP131:BP194" si="71">IF(BJ131=2,1,0)</f>
        <v>0</v>
      </c>
      <c r="BQ131" s="7">
        <f t="shared" ref="BQ131:BQ194" si="72">IF(BJ131=1,IF(BC131=1,1,0),0)</f>
        <v>0</v>
      </c>
      <c r="BR131" s="7">
        <f t="shared" ref="BR131:BR194" si="73">IF(BJ131=1,IF(BD131=1,1,0),0)</f>
        <v>0</v>
      </c>
      <c r="BS131" s="7">
        <f t="shared" ref="BS131:BS194" si="74">IF(BK131=2,1,0)</f>
        <v>0</v>
      </c>
      <c r="BT131" s="7">
        <f t="shared" ref="BT131:BT194" si="75">IF(BK131=1,IF(BE131=1,1,0),0)</f>
        <v>0</v>
      </c>
      <c r="BU131" s="7">
        <f t="shared" ref="BU131:BU194" si="76">IF(BK131=1,IF(BF131=1,1,0),0)</f>
        <v>0</v>
      </c>
      <c r="BV131" s="7">
        <f t="shared" ref="BV131:BV194" si="77">IF(BL131=2,1,0)</f>
        <v>0</v>
      </c>
      <c r="BW131" s="7">
        <f t="shared" ref="BW131:BW194" si="78">IF(BL131=1,IF(BG131=1,1,0),0)</f>
        <v>1</v>
      </c>
      <c r="BX131" s="7">
        <f t="shared" ref="BX131:BX194" si="79">IF(BL131=1,IF(BH131=1,1,0),0)</f>
        <v>0</v>
      </c>
      <c r="BY131" s="6">
        <f t="shared" ref="BY131:BY194" si="80">IF(SUM(AQ131,AR131,AT131,AV131,AX131)=0,0,1)</f>
        <v>1</v>
      </c>
      <c r="BZ131" s="6">
        <f t="shared" ref="BZ131:BZ194" si="81">IF(SUM(AQ131,AS131,AU131,AW131,AY131)=0,0,1)</f>
        <v>0</v>
      </c>
    </row>
    <row r="132" spans="1:78" x14ac:dyDescent="0.2">
      <c r="A132" t="s">
        <v>130</v>
      </c>
      <c r="B132" t="s">
        <v>1535</v>
      </c>
      <c r="O132">
        <v>245500</v>
      </c>
      <c r="P132">
        <v>223050</v>
      </c>
      <c r="AA132" s="8">
        <v>345610</v>
      </c>
      <c r="AC132" s="8">
        <v>304840</v>
      </c>
      <c r="AH132">
        <v>273300</v>
      </c>
      <c r="AM132">
        <v>4.8308999999999997</v>
      </c>
      <c r="AN132">
        <v>41</v>
      </c>
      <c r="AO132">
        <v>1</v>
      </c>
      <c r="AP132">
        <v>9.1</v>
      </c>
      <c r="AQ132" s="7"/>
      <c r="AR132" s="7"/>
      <c r="AS132" s="7"/>
      <c r="AT132" s="7">
        <v>234275</v>
      </c>
      <c r="AU132" s="7"/>
      <c r="AV132" s="7"/>
      <c r="AW132" s="7">
        <v>325225</v>
      </c>
      <c r="AX132" s="7">
        <v>273300</v>
      </c>
      <c r="AY132" s="7"/>
      <c r="AZ132" s="7">
        <f t="shared" si="55"/>
        <v>0</v>
      </c>
      <c r="BA132" s="7">
        <f t="shared" si="56"/>
        <v>0</v>
      </c>
      <c r="BB132" s="7">
        <f t="shared" si="57"/>
        <v>0</v>
      </c>
      <c r="BC132" s="7">
        <f t="shared" si="58"/>
        <v>1</v>
      </c>
      <c r="BD132" s="7">
        <f t="shared" si="59"/>
        <v>0</v>
      </c>
      <c r="BE132" s="7">
        <f t="shared" si="60"/>
        <v>0</v>
      </c>
      <c r="BF132" s="7">
        <f t="shared" si="61"/>
        <v>1</v>
      </c>
      <c r="BG132" s="7">
        <f t="shared" si="62"/>
        <v>1</v>
      </c>
      <c r="BH132" s="7">
        <f t="shared" si="63"/>
        <v>0</v>
      </c>
      <c r="BI132" s="7">
        <f t="shared" si="64"/>
        <v>0</v>
      </c>
      <c r="BJ132" s="7">
        <f t="shared" si="65"/>
        <v>1</v>
      </c>
      <c r="BK132" s="7">
        <f t="shared" si="66"/>
        <v>1</v>
      </c>
      <c r="BL132" s="7">
        <f t="shared" si="67"/>
        <v>1</v>
      </c>
      <c r="BM132" s="7">
        <f t="shared" si="68"/>
        <v>0</v>
      </c>
      <c r="BN132" s="7">
        <f t="shared" si="69"/>
        <v>0</v>
      </c>
      <c r="BO132" s="7">
        <f t="shared" si="70"/>
        <v>0</v>
      </c>
      <c r="BP132" s="7">
        <f t="shared" si="71"/>
        <v>0</v>
      </c>
      <c r="BQ132" s="7">
        <f t="shared" si="72"/>
        <v>1</v>
      </c>
      <c r="BR132" s="7">
        <f t="shared" si="73"/>
        <v>0</v>
      </c>
      <c r="BS132" s="7">
        <f t="shared" si="74"/>
        <v>0</v>
      </c>
      <c r="BT132" s="7">
        <f t="shared" si="75"/>
        <v>0</v>
      </c>
      <c r="BU132" s="7">
        <f t="shared" si="76"/>
        <v>1</v>
      </c>
      <c r="BV132" s="7">
        <f t="shared" si="77"/>
        <v>0</v>
      </c>
      <c r="BW132" s="7">
        <f t="shared" si="78"/>
        <v>1</v>
      </c>
      <c r="BX132" s="7">
        <f t="shared" si="79"/>
        <v>0</v>
      </c>
      <c r="BY132" s="6">
        <f t="shared" si="80"/>
        <v>1</v>
      </c>
      <c r="BZ132" s="6">
        <f t="shared" si="81"/>
        <v>1</v>
      </c>
    </row>
    <row r="133" spans="1:78" x14ac:dyDescent="0.2">
      <c r="A133" t="s">
        <v>131</v>
      </c>
      <c r="B133" t="s">
        <v>1471</v>
      </c>
      <c r="L133">
        <v>545350</v>
      </c>
      <c r="AM133">
        <v>1.5683</v>
      </c>
      <c r="AN133">
        <v>2</v>
      </c>
      <c r="AO133">
        <v>2</v>
      </c>
      <c r="AP133">
        <v>16.8</v>
      </c>
      <c r="AQ133" s="7"/>
      <c r="AR133" s="7"/>
      <c r="AS133" s="7">
        <v>545350</v>
      </c>
      <c r="AT133" s="7"/>
      <c r="AU133" s="7"/>
      <c r="AV133" s="7"/>
      <c r="AW133" s="7"/>
      <c r="AX133" s="7"/>
      <c r="AY133" s="7"/>
      <c r="AZ133" s="7">
        <f t="shared" si="55"/>
        <v>0</v>
      </c>
      <c r="BA133" s="7">
        <f t="shared" si="56"/>
        <v>0</v>
      </c>
      <c r="BB133" s="7">
        <f t="shared" si="57"/>
        <v>1</v>
      </c>
      <c r="BC133" s="7">
        <f t="shared" si="58"/>
        <v>0</v>
      </c>
      <c r="BD133" s="7">
        <f t="shared" si="59"/>
        <v>0</v>
      </c>
      <c r="BE133" s="7">
        <f t="shared" si="60"/>
        <v>0</v>
      </c>
      <c r="BF133" s="7">
        <f t="shared" si="61"/>
        <v>0</v>
      </c>
      <c r="BG133" s="7">
        <f t="shared" si="62"/>
        <v>0</v>
      </c>
      <c r="BH133" s="7">
        <f t="shared" si="63"/>
        <v>0</v>
      </c>
      <c r="BI133" s="7">
        <f t="shared" si="64"/>
        <v>1</v>
      </c>
      <c r="BJ133" s="7">
        <f t="shared" si="65"/>
        <v>0</v>
      </c>
      <c r="BK133" s="7">
        <f t="shared" si="66"/>
        <v>0</v>
      </c>
      <c r="BL133" s="7">
        <f t="shared" si="67"/>
        <v>0</v>
      </c>
      <c r="BM133" s="7">
        <f t="shared" si="68"/>
        <v>0</v>
      </c>
      <c r="BN133" s="7">
        <f t="shared" si="69"/>
        <v>0</v>
      </c>
      <c r="BO133" s="7">
        <f t="shared" si="70"/>
        <v>1</v>
      </c>
      <c r="BP133" s="7">
        <f t="shared" si="71"/>
        <v>0</v>
      </c>
      <c r="BQ133" s="7">
        <f t="shared" si="72"/>
        <v>0</v>
      </c>
      <c r="BR133" s="7">
        <f t="shared" si="73"/>
        <v>0</v>
      </c>
      <c r="BS133" s="7">
        <f t="shared" si="74"/>
        <v>0</v>
      </c>
      <c r="BT133" s="7">
        <f t="shared" si="75"/>
        <v>0</v>
      </c>
      <c r="BU133" s="7">
        <f t="shared" si="76"/>
        <v>0</v>
      </c>
      <c r="BV133" s="7">
        <f t="shared" si="77"/>
        <v>0</v>
      </c>
      <c r="BW133" s="7">
        <f t="shared" si="78"/>
        <v>0</v>
      </c>
      <c r="BX133" s="7">
        <f t="shared" si="79"/>
        <v>0</v>
      </c>
      <c r="BY133" s="6">
        <f t="shared" si="80"/>
        <v>0</v>
      </c>
      <c r="BZ133" s="6">
        <f t="shared" si="81"/>
        <v>1</v>
      </c>
    </row>
    <row r="134" spans="1:78" x14ac:dyDescent="0.2">
      <c r="A134" t="s">
        <v>132</v>
      </c>
      <c r="B134" t="s">
        <v>1481</v>
      </c>
      <c r="AH134">
        <v>593830</v>
      </c>
      <c r="AM134">
        <v>3.2462</v>
      </c>
      <c r="AN134">
        <v>14</v>
      </c>
      <c r="AO134">
        <v>2</v>
      </c>
      <c r="AP134">
        <v>27.9</v>
      </c>
      <c r="AQ134" s="7"/>
      <c r="AR134" s="7"/>
      <c r="AS134" s="7"/>
      <c r="AT134" s="7"/>
      <c r="AU134" s="7"/>
      <c r="AV134" s="7"/>
      <c r="AW134" s="7"/>
      <c r="AX134" s="7">
        <v>593830</v>
      </c>
      <c r="AY134" s="7"/>
      <c r="AZ134" s="7">
        <f t="shared" si="55"/>
        <v>0</v>
      </c>
      <c r="BA134" s="7">
        <f t="shared" si="56"/>
        <v>0</v>
      </c>
      <c r="BB134" s="7">
        <f t="shared" si="57"/>
        <v>0</v>
      </c>
      <c r="BC134" s="7">
        <f t="shared" si="58"/>
        <v>0</v>
      </c>
      <c r="BD134" s="7">
        <f t="shared" si="59"/>
        <v>0</v>
      </c>
      <c r="BE134" s="7">
        <f t="shared" si="60"/>
        <v>0</v>
      </c>
      <c r="BF134" s="7">
        <f t="shared" si="61"/>
        <v>0</v>
      </c>
      <c r="BG134" s="7">
        <f t="shared" si="62"/>
        <v>1</v>
      </c>
      <c r="BH134" s="7">
        <f t="shared" si="63"/>
        <v>0</v>
      </c>
      <c r="BI134" s="7">
        <f t="shared" si="64"/>
        <v>0</v>
      </c>
      <c r="BJ134" s="7">
        <f t="shared" si="65"/>
        <v>0</v>
      </c>
      <c r="BK134" s="7">
        <f t="shared" si="66"/>
        <v>0</v>
      </c>
      <c r="BL134" s="7">
        <f t="shared" si="67"/>
        <v>1</v>
      </c>
      <c r="BM134" s="7">
        <f t="shared" si="68"/>
        <v>0</v>
      </c>
      <c r="BN134" s="7">
        <f t="shared" si="69"/>
        <v>0</v>
      </c>
      <c r="BO134" s="7">
        <f t="shared" si="70"/>
        <v>0</v>
      </c>
      <c r="BP134" s="7">
        <f t="shared" si="71"/>
        <v>0</v>
      </c>
      <c r="BQ134" s="7">
        <f t="shared" si="72"/>
        <v>0</v>
      </c>
      <c r="BR134" s="7">
        <f t="shared" si="73"/>
        <v>0</v>
      </c>
      <c r="BS134" s="7">
        <f t="shared" si="74"/>
        <v>0</v>
      </c>
      <c r="BT134" s="7">
        <f t="shared" si="75"/>
        <v>0</v>
      </c>
      <c r="BU134" s="7">
        <f t="shared" si="76"/>
        <v>0</v>
      </c>
      <c r="BV134" s="7">
        <f t="shared" si="77"/>
        <v>0</v>
      </c>
      <c r="BW134" s="7">
        <f t="shared" si="78"/>
        <v>1</v>
      </c>
      <c r="BX134" s="7">
        <f t="shared" si="79"/>
        <v>0</v>
      </c>
      <c r="BY134" s="6">
        <f t="shared" si="80"/>
        <v>1</v>
      </c>
      <c r="BZ134" s="6">
        <f t="shared" si="81"/>
        <v>0</v>
      </c>
    </row>
    <row r="135" spans="1:78" x14ac:dyDescent="0.2">
      <c r="A135" t="s">
        <v>133</v>
      </c>
      <c r="B135" t="s">
        <v>1536</v>
      </c>
      <c r="T135">
        <v>950790</v>
      </c>
      <c r="AM135">
        <v>2.9037999999999999</v>
      </c>
      <c r="AN135">
        <v>3</v>
      </c>
      <c r="AO135">
        <v>2</v>
      </c>
      <c r="AP135">
        <v>12.4</v>
      </c>
      <c r="AQ135" s="7"/>
      <c r="AR135" s="7"/>
      <c r="AS135" s="7"/>
      <c r="AT135" s="7"/>
      <c r="AU135" s="7">
        <v>950790</v>
      </c>
      <c r="AV135" s="7"/>
      <c r="AW135" s="7"/>
      <c r="AX135" s="7"/>
      <c r="AY135" s="7"/>
      <c r="AZ135" s="7">
        <f t="shared" si="55"/>
        <v>0</v>
      </c>
      <c r="BA135" s="7">
        <f t="shared" si="56"/>
        <v>0</v>
      </c>
      <c r="BB135" s="7">
        <f t="shared" si="57"/>
        <v>0</v>
      </c>
      <c r="BC135" s="7">
        <f t="shared" si="58"/>
        <v>0</v>
      </c>
      <c r="BD135" s="7">
        <f t="shared" si="59"/>
        <v>1</v>
      </c>
      <c r="BE135" s="7">
        <f t="shared" si="60"/>
        <v>0</v>
      </c>
      <c r="BF135" s="7">
        <f t="shared" si="61"/>
        <v>0</v>
      </c>
      <c r="BG135" s="7">
        <f t="shared" si="62"/>
        <v>0</v>
      </c>
      <c r="BH135" s="7">
        <f t="shared" si="63"/>
        <v>0</v>
      </c>
      <c r="BI135" s="7">
        <f t="shared" si="64"/>
        <v>0</v>
      </c>
      <c r="BJ135" s="7">
        <f t="shared" si="65"/>
        <v>1</v>
      </c>
      <c r="BK135" s="7">
        <f t="shared" si="66"/>
        <v>0</v>
      </c>
      <c r="BL135" s="7">
        <f t="shared" si="67"/>
        <v>0</v>
      </c>
      <c r="BM135" s="7">
        <f t="shared" si="68"/>
        <v>0</v>
      </c>
      <c r="BN135" s="7">
        <f t="shared" si="69"/>
        <v>0</v>
      </c>
      <c r="BO135" s="7">
        <f t="shared" si="70"/>
        <v>0</v>
      </c>
      <c r="BP135" s="7">
        <f t="shared" si="71"/>
        <v>0</v>
      </c>
      <c r="BQ135" s="7">
        <f t="shared" si="72"/>
        <v>0</v>
      </c>
      <c r="BR135" s="7">
        <f t="shared" si="73"/>
        <v>1</v>
      </c>
      <c r="BS135" s="7">
        <f t="shared" si="74"/>
        <v>0</v>
      </c>
      <c r="BT135" s="7">
        <f t="shared" si="75"/>
        <v>0</v>
      </c>
      <c r="BU135" s="7">
        <f t="shared" si="76"/>
        <v>0</v>
      </c>
      <c r="BV135" s="7">
        <f t="shared" si="77"/>
        <v>0</v>
      </c>
      <c r="BW135" s="7">
        <f t="shared" si="78"/>
        <v>0</v>
      </c>
      <c r="BX135" s="7">
        <f t="shared" si="79"/>
        <v>0</v>
      </c>
      <c r="BY135" s="6">
        <f t="shared" si="80"/>
        <v>0</v>
      </c>
      <c r="BZ135" s="6">
        <f t="shared" si="81"/>
        <v>1</v>
      </c>
    </row>
    <row r="136" spans="1:78" x14ac:dyDescent="0.2">
      <c r="A136" t="s">
        <v>134</v>
      </c>
      <c r="B136" t="s">
        <v>1471</v>
      </c>
      <c r="H136">
        <v>3549300</v>
      </c>
      <c r="R136">
        <v>1512700</v>
      </c>
      <c r="Z136" s="3">
        <v>1964400</v>
      </c>
      <c r="AI136">
        <v>2592600</v>
      </c>
      <c r="AJ136">
        <v>2987200</v>
      </c>
      <c r="AK136">
        <v>2439900</v>
      </c>
      <c r="AL136">
        <v>2686200</v>
      </c>
      <c r="AM136">
        <v>53.63</v>
      </c>
      <c r="AN136">
        <v>37</v>
      </c>
      <c r="AO136">
        <v>3</v>
      </c>
      <c r="AP136">
        <v>13.6</v>
      </c>
      <c r="AQ136" s="7"/>
      <c r="AR136" s="7">
        <v>3549300</v>
      </c>
      <c r="AS136" s="7"/>
      <c r="AT136" s="7">
        <v>1512700</v>
      </c>
      <c r="AU136" s="7"/>
      <c r="AV136" s="7">
        <v>1964400</v>
      </c>
      <c r="AW136" s="7"/>
      <c r="AX136" s="7"/>
      <c r="AY136" s="7">
        <v>2676475</v>
      </c>
      <c r="AZ136" s="7">
        <f t="shared" si="55"/>
        <v>0</v>
      </c>
      <c r="BA136" s="7">
        <f t="shared" si="56"/>
        <v>1</v>
      </c>
      <c r="BB136" s="7">
        <f t="shared" si="57"/>
        <v>0</v>
      </c>
      <c r="BC136" s="7">
        <f t="shared" si="58"/>
        <v>1</v>
      </c>
      <c r="BD136" s="7">
        <f t="shared" si="59"/>
        <v>0</v>
      </c>
      <c r="BE136" s="7">
        <f t="shared" si="60"/>
        <v>1</v>
      </c>
      <c r="BF136" s="7">
        <f t="shared" si="61"/>
        <v>0</v>
      </c>
      <c r="BG136" s="7">
        <f t="shared" si="62"/>
        <v>0</v>
      </c>
      <c r="BH136" s="7">
        <f t="shared" si="63"/>
        <v>1</v>
      </c>
      <c r="BI136" s="7">
        <f t="shared" si="64"/>
        <v>1</v>
      </c>
      <c r="BJ136" s="7">
        <f t="shared" si="65"/>
        <v>1</v>
      </c>
      <c r="BK136" s="7">
        <f t="shared" si="66"/>
        <v>1</v>
      </c>
      <c r="BL136" s="7">
        <f t="shared" si="67"/>
        <v>1</v>
      </c>
      <c r="BM136" s="7">
        <f t="shared" si="68"/>
        <v>0</v>
      </c>
      <c r="BN136" s="7">
        <f t="shared" si="69"/>
        <v>1</v>
      </c>
      <c r="BO136" s="7">
        <f t="shared" si="70"/>
        <v>0</v>
      </c>
      <c r="BP136" s="7">
        <f t="shared" si="71"/>
        <v>0</v>
      </c>
      <c r="BQ136" s="7">
        <f t="shared" si="72"/>
        <v>1</v>
      </c>
      <c r="BR136" s="7">
        <f t="shared" si="73"/>
        <v>0</v>
      </c>
      <c r="BS136" s="7">
        <f t="shared" si="74"/>
        <v>0</v>
      </c>
      <c r="BT136" s="7">
        <f t="shared" si="75"/>
        <v>1</v>
      </c>
      <c r="BU136" s="7">
        <f t="shared" si="76"/>
        <v>0</v>
      </c>
      <c r="BV136" s="7">
        <f t="shared" si="77"/>
        <v>0</v>
      </c>
      <c r="BW136" s="7">
        <f t="shared" si="78"/>
        <v>0</v>
      </c>
      <c r="BX136" s="7">
        <f t="shared" si="79"/>
        <v>1</v>
      </c>
      <c r="BY136" s="6">
        <f t="shared" si="80"/>
        <v>1</v>
      </c>
      <c r="BZ136" s="6">
        <f t="shared" si="81"/>
        <v>1</v>
      </c>
    </row>
    <row r="137" spans="1:78" x14ac:dyDescent="0.2">
      <c r="A137" t="s">
        <v>135</v>
      </c>
      <c r="B137" t="s">
        <v>1471</v>
      </c>
      <c r="J137">
        <v>2181100</v>
      </c>
      <c r="AB137" s="8">
        <v>1652700</v>
      </c>
      <c r="AE137">
        <v>1461600</v>
      </c>
      <c r="AI137">
        <v>1413800</v>
      </c>
      <c r="AM137">
        <v>8.0031999999999996</v>
      </c>
      <c r="AN137">
        <v>39</v>
      </c>
      <c r="AO137">
        <v>2</v>
      </c>
      <c r="AP137">
        <v>6</v>
      </c>
      <c r="AQ137" s="7"/>
      <c r="AR137" s="7">
        <v>2181100</v>
      </c>
      <c r="AS137" s="7"/>
      <c r="AT137" s="7"/>
      <c r="AU137" s="7"/>
      <c r="AV137" s="7"/>
      <c r="AW137" s="7">
        <v>1652700</v>
      </c>
      <c r="AX137" s="7">
        <v>1461600</v>
      </c>
      <c r="AY137" s="7">
        <v>1413800</v>
      </c>
      <c r="AZ137" s="7">
        <f t="shared" si="55"/>
        <v>0</v>
      </c>
      <c r="BA137" s="7">
        <f t="shared" si="56"/>
        <v>1</v>
      </c>
      <c r="BB137" s="7">
        <f t="shared" si="57"/>
        <v>0</v>
      </c>
      <c r="BC137" s="7">
        <f t="shared" si="58"/>
        <v>0</v>
      </c>
      <c r="BD137" s="7">
        <f t="shared" si="59"/>
        <v>0</v>
      </c>
      <c r="BE137" s="7">
        <f t="shared" si="60"/>
        <v>0</v>
      </c>
      <c r="BF137" s="7">
        <f t="shared" si="61"/>
        <v>1</v>
      </c>
      <c r="BG137" s="7">
        <f t="shared" si="62"/>
        <v>1</v>
      </c>
      <c r="BH137" s="7">
        <f t="shared" si="63"/>
        <v>1</v>
      </c>
      <c r="BI137" s="7">
        <f t="shared" si="64"/>
        <v>1</v>
      </c>
      <c r="BJ137" s="7">
        <f t="shared" si="65"/>
        <v>0</v>
      </c>
      <c r="BK137" s="7">
        <f t="shared" si="66"/>
        <v>1</v>
      </c>
      <c r="BL137" s="7">
        <f t="shared" si="67"/>
        <v>2</v>
      </c>
      <c r="BM137" s="7">
        <f t="shared" si="68"/>
        <v>0</v>
      </c>
      <c r="BN137" s="7">
        <f t="shared" si="69"/>
        <v>1</v>
      </c>
      <c r="BO137" s="7">
        <f t="shared" si="70"/>
        <v>0</v>
      </c>
      <c r="BP137" s="7">
        <f t="shared" si="71"/>
        <v>0</v>
      </c>
      <c r="BQ137" s="7">
        <f t="shared" si="72"/>
        <v>0</v>
      </c>
      <c r="BR137" s="7">
        <f t="shared" si="73"/>
        <v>0</v>
      </c>
      <c r="BS137" s="7">
        <f t="shared" si="74"/>
        <v>0</v>
      </c>
      <c r="BT137" s="7">
        <f t="shared" si="75"/>
        <v>0</v>
      </c>
      <c r="BU137" s="7">
        <f t="shared" si="76"/>
        <v>1</v>
      </c>
      <c r="BV137" s="7">
        <f t="shared" si="77"/>
        <v>1</v>
      </c>
      <c r="BW137" s="7">
        <f t="shared" si="78"/>
        <v>0</v>
      </c>
      <c r="BX137" s="7">
        <f t="shared" si="79"/>
        <v>0</v>
      </c>
      <c r="BY137" s="6">
        <f t="shared" si="80"/>
        <v>1</v>
      </c>
      <c r="BZ137" s="6">
        <f t="shared" si="81"/>
        <v>1</v>
      </c>
    </row>
    <row r="138" spans="1:78" x14ac:dyDescent="0.2">
      <c r="A138" t="s">
        <v>136</v>
      </c>
      <c r="B138" t="s">
        <v>1537</v>
      </c>
      <c r="AA138" s="8">
        <v>707300</v>
      </c>
      <c r="AM138">
        <v>1.7690999999999999</v>
      </c>
      <c r="AN138">
        <v>3</v>
      </c>
      <c r="AO138">
        <v>1</v>
      </c>
      <c r="AP138">
        <v>9</v>
      </c>
      <c r="AQ138" s="7"/>
      <c r="AR138" s="7"/>
      <c r="AS138" s="7"/>
      <c r="AT138" s="7"/>
      <c r="AU138" s="7"/>
      <c r="AV138" s="7"/>
      <c r="AW138" s="7">
        <v>707300</v>
      </c>
      <c r="AX138" s="7"/>
      <c r="AY138" s="7"/>
      <c r="AZ138" s="7">
        <f t="shared" si="55"/>
        <v>0</v>
      </c>
      <c r="BA138" s="7">
        <f t="shared" si="56"/>
        <v>0</v>
      </c>
      <c r="BB138" s="7">
        <f t="shared" si="57"/>
        <v>0</v>
      </c>
      <c r="BC138" s="7">
        <f t="shared" si="58"/>
        <v>0</v>
      </c>
      <c r="BD138" s="7">
        <f t="shared" si="59"/>
        <v>0</v>
      </c>
      <c r="BE138" s="7">
        <f t="shared" si="60"/>
        <v>0</v>
      </c>
      <c r="BF138" s="7">
        <f t="shared" si="61"/>
        <v>1</v>
      </c>
      <c r="BG138" s="7">
        <f t="shared" si="62"/>
        <v>0</v>
      </c>
      <c r="BH138" s="7">
        <f t="shared" si="63"/>
        <v>0</v>
      </c>
      <c r="BI138" s="7">
        <f t="shared" si="64"/>
        <v>0</v>
      </c>
      <c r="BJ138" s="7">
        <f t="shared" si="65"/>
        <v>0</v>
      </c>
      <c r="BK138" s="7">
        <f t="shared" si="66"/>
        <v>1</v>
      </c>
      <c r="BL138" s="7">
        <f t="shared" si="67"/>
        <v>0</v>
      </c>
      <c r="BM138" s="7">
        <f t="shared" si="68"/>
        <v>0</v>
      </c>
      <c r="BN138" s="7">
        <f t="shared" si="69"/>
        <v>0</v>
      </c>
      <c r="BO138" s="7">
        <f t="shared" si="70"/>
        <v>0</v>
      </c>
      <c r="BP138" s="7">
        <f t="shared" si="71"/>
        <v>0</v>
      </c>
      <c r="BQ138" s="7">
        <f t="shared" si="72"/>
        <v>0</v>
      </c>
      <c r="BR138" s="7">
        <f t="shared" si="73"/>
        <v>0</v>
      </c>
      <c r="BS138" s="7">
        <f t="shared" si="74"/>
        <v>0</v>
      </c>
      <c r="BT138" s="7">
        <f t="shared" si="75"/>
        <v>0</v>
      </c>
      <c r="BU138" s="7">
        <f t="shared" si="76"/>
        <v>1</v>
      </c>
      <c r="BV138" s="7">
        <f t="shared" si="77"/>
        <v>0</v>
      </c>
      <c r="BW138" s="7">
        <f t="shared" si="78"/>
        <v>0</v>
      </c>
      <c r="BX138" s="7">
        <f t="shared" si="79"/>
        <v>0</v>
      </c>
      <c r="BY138" s="6">
        <f t="shared" si="80"/>
        <v>0</v>
      </c>
      <c r="BZ138" s="6">
        <f t="shared" si="81"/>
        <v>1</v>
      </c>
    </row>
    <row r="139" spans="1:78" x14ac:dyDescent="0.2">
      <c r="A139" t="s">
        <v>137</v>
      </c>
      <c r="B139" t="s">
        <v>1471</v>
      </c>
      <c r="AM139">
        <v>5.6852</v>
      </c>
      <c r="AN139">
        <v>1</v>
      </c>
      <c r="AO139">
        <v>1</v>
      </c>
      <c r="AP139">
        <v>3.7</v>
      </c>
      <c r="AQ139" s="7"/>
      <c r="AR139" s="7"/>
      <c r="AS139" s="7"/>
      <c r="AT139" s="7"/>
      <c r="AU139" s="7"/>
      <c r="AV139" s="7"/>
      <c r="AW139" s="7"/>
      <c r="AX139" s="7"/>
      <c r="AY139" s="7"/>
      <c r="AZ139" s="7">
        <f t="shared" si="55"/>
        <v>0</v>
      </c>
      <c r="BA139" s="7">
        <f t="shared" si="56"/>
        <v>0</v>
      </c>
      <c r="BB139" s="7">
        <f t="shared" si="57"/>
        <v>0</v>
      </c>
      <c r="BC139" s="7">
        <f t="shared" si="58"/>
        <v>0</v>
      </c>
      <c r="BD139" s="7">
        <f t="shared" si="59"/>
        <v>0</v>
      </c>
      <c r="BE139" s="7">
        <f t="shared" si="60"/>
        <v>0</v>
      </c>
      <c r="BF139" s="7">
        <f t="shared" si="61"/>
        <v>0</v>
      </c>
      <c r="BG139" s="7">
        <f t="shared" si="62"/>
        <v>0</v>
      </c>
      <c r="BH139" s="7">
        <f t="shared" si="63"/>
        <v>0</v>
      </c>
      <c r="BI139" s="7">
        <f t="shared" si="64"/>
        <v>0</v>
      </c>
      <c r="BJ139" s="7">
        <f t="shared" si="65"/>
        <v>0</v>
      </c>
      <c r="BK139" s="7">
        <f t="shared" si="66"/>
        <v>0</v>
      </c>
      <c r="BL139" s="7">
        <f t="shared" si="67"/>
        <v>0</v>
      </c>
      <c r="BM139" s="7">
        <f t="shared" si="68"/>
        <v>0</v>
      </c>
      <c r="BN139" s="7">
        <f t="shared" si="69"/>
        <v>0</v>
      </c>
      <c r="BO139" s="7">
        <f t="shared" si="70"/>
        <v>0</v>
      </c>
      <c r="BP139" s="7">
        <f t="shared" si="71"/>
        <v>0</v>
      </c>
      <c r="BQ139" s="7">
        <f t="shared" si="72"/>
        <v>0</v>
      </c>
      <c r="BR139" s="7">
        <f t="shared" si="73"/>
        <v>0</v>
      </c>
      <c r="BS139" s="7">
        <f t="shared" si="74"/>
        <v>0</v>
      </c>
      <c r="BT139" s="7">
        <f t="shared" si="75"/>
        <v>0</v>
      </c>
      <c r="BU139" s="7">
        <f t="shared" si="76"/>
        <v>0</v>
      </c>
      <c r="BV139" s="7">
        <f t="shared" si="77"/>
        <v>0</v>
      </c>
      <c r="BW139" s="7">
        <f t="shared" si="78"/>
        <v>0</v>
      </c>
      <c r="BX139" s="7">
        <f t="shared" si="79"/>
        <v>0</v>
      </c>
      <c r="BY139" s="6">
        <f t="shared" si="80"/>
        <v>0</v>
      </c>
      <c r="BZ139" s="6">
        <f t="shared" si="81"/>
        <v>0</v>
      </c>
    </row>
    <row r="140" spans="1:78" x14ac:dyDescent="0.2">
      <c r="A140" t="s">
        <v>138</v>
      </c>
      <c r="B140" t="s">
        <v>1538</v>
      </c>
      <c r="AL140">
        <v>430470</v>
      </c>
      <c r="AM140">
        <v>8.6847999999999992</v>
      </c>
      <c r="AN140">
        <v>3</v>
      </c>
      <c r="AO140">
        <v>1</v>
      </c>
      <c r="AP140">
        <v>2.4</v>
      </c>
      <c r="AQ140" s="7"/>
      <c r="AR140" s="7"/>
      <c r="AS140" s="7"/>
      <c r="AT140" s="7"/>
      <c r="AU140" s="7"/>
      <c r="AV140" s="7"/>
      <c r="AW140" s="7"/>
      <c r="AX140" s="7"/>
      <c r="AY140" s="7">
        <v>430470</v>
      </c>
      <c r="AZ140" s="7">
        <f t="shared" si="55"/>
        <v>0</v>
      </c>
      <c r="BA140" s="7">
        <f t="shared" si="56"/>
        <v>0</v>
      </c>
      <c r="BB140" s="7">
        <f t="shared" si="57"/>
        <v>0</v>
      </c>
      <c r="BC140" s="7">
        <f t="shared" si="58"/>
        <v>0</v>
      </c>
      <c r="BD140" s="7">
        <f t="shared" si="59"/>
        <v>0</v>
      </c>
      <c r="BE140" s="7">
        <f t="shared" si="60"/>
        <v>0</v>
      </c>
      <c r="BF140" s="7">
        <f t="shared" si="61"/>
        <v>0</v>
      </c>
      <c r="BG140" s="7">
        <f t="shared" si="62"/>
        <v>0</v>
      </c>
      <c r="BH140" s="7">
        <f t="shared" si="63"/>
        <v>1</v>
      </c>
      <c r="BI140" s="7">
        <f t="shared" si="64"/>
        <v>0</v>
      </c>
      <c r="BJ140" s="7">
        <f t="shared" si="65"/>
        <v>0</v>
      </c>
      <c r="BK140" s="7">
        <f t="shared" si="66"/>
        <v>0</v>
      </c>
      <c r="BL140" s="7">
        <f t="shared" si="67"/>
        <v>1</v>
      </c>
      <c r="BM140" s="7">
        <f t="shared" si="68"/>
        <v>0</v>
      </c>
      <c r="BN140" s="7">
        <f t="shared" si="69"/>
        <v>0</v>
      </c>
      <c r="BO140" s="7">
        <f t="shared" si="70"/>
        <v>0</v>
      </c>
      <c r="BP140" s="7">
        <f t="shared" si="71"/>
        <v>0</v>
      </c>
      <c r="BQ140" s="7">
        <f t="shared" si="72"/>
        <v>0</v>
      </c>
      <c r="BR140" s="7">
        <f t="shared" si="73"/>
        <v>0</v>
      </c>
      <c r="BS140" s="7">
        <f t="shared" si="74"/>
        <v>0</v>
      </c>
      <c r="BT140" s="7">
        <f t="shared" si="75"/>
        <v>0</v>
      </c>
      <c r="BU140" s="7">
        <f t="shared" si="76"/>
        <v>0</v>
      </c>
      <c r="BV140" s="7">
        <f t="shared" si="77"/>
        <v>0</v>
      </c>
      <c r="BW140" s="7">
        <f t="shared" si="78"/>
        <v>0</v>
      </c>
      <c r="BX140" s="7">
        <f t="shared" si="79"/>
        <v>1</v>
      </c>
      <c r="BY140" s="6">
        <f t="shared" si="80"/>
        <v>0</v>
      </c>
      <c r="BZ140" s="6">
        <f t="shared" si="81"/>
        <v>1</v>
      </c>
    </row>
    <row r="141" spans="1:78" x14ac:dyDescent="0.2">
      <c r="A141" t="s">
        <v>139</v>
      </c>
      <c r="B141" t="s">
        <v>1539</v>
      </c>
      <c r="AH141">
        <v>1994700</v>
      </c>
      <c r="AM141">
        <v>2.1349999999999998</v>
      </c>
      <c r="AN141">
        <v>15</v>
      </c>
      <c r="AO141">
        <v>2</v>
      </c>
      <c r="AP141">
        <v>25.5</v>
      </c>
      <c r="AQ141" s="7"/>
      <c r="AR141" s="7"/>
      <c r="AS141" s="7"/>
      <c r="AT141" s="7"/>
      <c r="AU141" s="7"/>
      <c r="AV141" s="7"/>
      <c r="AW141" s="7"/>
      <c r="AX141" s="7">
        <v>1994700</v>
      </c>
      <c r="AY141" s="7"/>
      <c r="AZ141" s="7">
        <f t="shared" si="55"/>
        <v>0</v>
      </c>
      <c r="BA141" s="7">
        <f t="shared" si="56"/>
        <v>0</v>
      </c>
      <c r="BB141" s="7">
        <f t="shared" si="57"/>
        <v>0</v>
      </c>
      <c r="BC141" s="7">
        <f t="shared" si="58"/>
        <v>0</v>
      </c>
      <c r="BD141" s="7">
        <f t="shared" si="59"/>
        <v>0</v>
      </c>
      <c r="BE141" s="7">
        <f t="shared" si="60"/>
        <v>0</v>
      </c>
      <c r="BF141" s="7">
        <f t="shared" si="61"/>
        <v>0</v>
      </c>
      <c r="BG141" s="7">
        <f t="shared" si="62"/>
        <v>1</v>
      </c>
      <c r="BH141" s="7">
        <f t="shared" si="63"/>
        <v>0</v>
      </c>
      <c r="BI141" s="7">
        <f t="shared" si="64"/>
        <v>0</v>
      </c>
      <c r="BJ141" s="7">
        <f t="shared" si="65"/>
        <v>0</v>
      </c>
      <c r="BK141" s="7">
        <f t="shared" si="66"/>
        <v>0</v>
      </c>
      <c r="BL141" s="7">
        <f t="shared" si="67"/>
        <v>1</v>
      </c>
      <c r="BM141" s="7">
        <f t="shared" si="68"/>
        <v>0</v>
      </c>
      <c r="BN141" s="7">
        <f t="shared" si="69"/>
        <v>0</v>
      </c>
      <c r="BO141" s="7">
        <f t="shared" si="70"/>
        <v>0</v>
      </c>
      <c r="BP141" s="7">
        <f t="shared" si="71"/>
        <v>0</v>
      </c>
      <c r="BQ141" s="7">
        <f t="shared" si="72"/>
        <v>0</v>
      </c>
      <c r="BR141" s="7">
        <f t="shared" si="73"/>
        <v>0</v>
      </c>
      <c r="BS141" s="7">
        <f t="shared" si="74"/>
        <v>0</v>
      </c>
      <c r="BT141" s="7">
        <f t="shared" si="75"/>
        <v>0</v>
      </c>
      <c r="BU141" s="7">
        <f t="shared" si="76"/>
        <v>0</v>
      </c>
      <c r="BV141" s="7">
        <f t="shared" si="77"/>
        <v>0</v>
      </c>
      <c r="BW141" s="7">
        <f t="shared" si="78"/>
        <v>1</v>
      </c>
      <c r="BX141" s="7">
        <f t="shared" si="79"/>
        <v>0</v>
      </c>
      <c r="BY141" s="6">
        <f t="shared" si="80"/>
        <v>1</v>
      </c>
      <c r="BZ141" s="6">
        <f t="shared" si="81"/>
        <v>0</v>
      </c>
    </row>
    <row r="142" spans="1:78" x14ac:dyDescent="0.2">
      <c r="A142" t="s">
        <v>140</v>
      </c>
      <c r="B142" t="s">
        <v>1540</v>
      </c>
      <c r="C142">
        <v>6725900</v>
      </c>
      <c r="D142">
        <v>5228300</v>
      </c>
      <c r="F142">
        <v>6469500</v>
      </c>
      <c r="G142">
        <v>6805700</v>
      </c>
      <c r="H142">
        <v>7259300</v>
      </c>
      <c r="K142">
        <v>5640300</v>
      </c>
      <c r="L142">
        <v>8232600</v>
      </c>
      <c r="M142">
        <v>5918200</v>
      </c>
      <c r="N142">
        <v>5645000</v>
      </c>
      <c r="O142">
        <v>7138200</v>
      </c>
      <c r="P142">
        <v>7902800</v>
      </c>
      <c r="Q142">
        <v>14978000</v>
      </c>
      <c r="R142">
        <v>8513300</v>
      </c>
      <c r="S142">
        <v>5629600</v>
      </c>
      <c r="T142">
        <v>7354700</v>
      </c>
      <c r="U142">
        <v>8475800</v>
      </c>
      <c r="W142">
        <v>5026200</v>
      </c>
      <c r="X142">
        <v>7390900</v>
      </c>
      <c r="Z142" s="3">
        <v>6356000</v>
      </c>
      <c r="AA142" s="8">
        <v>6132600</v>
      </c>
      <c r="AB142" s="8">
        <v>7221400</v>
      </c>
      <c r="AC142" s="8">
        <v>7273700</v>
      </c>
      <c r="AD142" s="8">
        <v>10225000</v>
      </c>
      <c r="AE142">
        <v>5952900</v>
      </c>
      <c r="AF142">
        <v>6361700</v>
      </c>
      <c r="AG142">
        <v>6307400</v>
      </c>
      <c r="AI142">
        <v>6886500</v>
      </c>
      <c r="AJ142">
        <v>6050600</v>
      </c>
      <c r="AK142">
        <v>7436900</v>
      </c>
      <c r="AL142">
        <v>7169100</v>
      </c>
      <c r="AM142">
        <v>34.159999999999997</v>
      </c>
      <c r="AN142">
        <v>100</v>
      </c>
      <c r="AO142">
        <v>8</v>
      </c>
      <c r="AP142">
        <v>25.3</v>
      </c>
      <c r="AQ142" s="7">
        <v>6141233.333333333</v>
      </c>
      <c r="AR142" s="7">
        <v>7032500</v>
      </c>
      <c r="AS142" s="7">
        <v>6359025</v>
      </c>
      <c r="AT142" s="7">
        <v>9633075</v>
      </c>
      <c r="AU142" s="7">
        <v>7153366.666666667</v>
      </c>
      <c r="AV142" s="7">
        <v>6257700</v>
      </c>
      <c r="AW142" s="7">
        <v>7713175</v>
      </c>
      <c r="AX142" s="7">
        <v>6207333.333333333</v>
      </c>
      <c r="AY142" s="7">
        <v>6885775</v>
      </c>
      <c r="AZ142" s="7">
        <f t="shared" si="55"/>
        <v>1</v>
      </c>
      <c r="BA142" s="7">
        <f t="shared" si="56"/>
        <v>1</v>
      </c>
      <c r="BB142" s="7">
        <f t="shared" si="57"/>
        <v>1</v>
      </c>
      <c r="BC142" s="7">
        <f t="shared" si="58"/>
        <v>1</v>
      </c>
      <c r="BD142" s="7">
        <f t="shared" si="59"/>
        <v>1</v>
      </c>
      <c r="BE142" s="7">
        <f t="shared" si="60"/>
        <v>1</v>
      </c>
      <c r="BF142" s="7">
        <f t="shared" si="61"/>
        <v>1</v>
      </c>
      <c r="BG142" s="7">
        <f t="shared" si="62"/>
        <v>1</v>
      </c>
      <c r="BH142" s="7">
        <f t="shared" si="63"/>
        <v>1</v>
      </c>
      <c r="BI142" s="7">
        <f t="shared" si="64"/>
        <v>2</v>
      </c>
      <c r="BJ142" s="7">
        <f t="shared" si="65"/>
        <v>2</v>
      </c>
      <c r="BK142" s="7">
        <f t="shared" si="66"/>
        <v>2</v>
      </c>
      <c r="BL142" s="7">
        <f t="shared" si="67"/>
        <v>2</v>
      </c>
      <c r="BM142" s="7">
        <f t="shared" si="68"/>
        <v>1</v>
      </c>
      <c r="BN142" s="7">
        <f t="shared" si="69"/>
        <v>0</v>
      </c>
      <c r="BO142" s="7">
        <f t="shared" si="70"/>
        <v>0</v>
      </c>
      <c r="BP142" s="7">
        <f t="shared" si="71"/>
        <v>1</v>
      </c>
      <c r="BQ142" s="7">
        <f t="shared" si="72"/>
        <v>0</v>
      </c>
      <c r="BR142" s="7">
        <f t="shared" si="73"/>
        <v>0</v>
      </c>
      <c r="BS142" s="7">
        <f t="shared" si="74"/>
        <v>1</v>
      </c>
      <c r="BT142" s="7">
        <f t="shared" si="75"/>
        <v>0</v>
      </c>
      <c r="BU142" s="7">
        <f t="shared" si="76"/>
        <v>0</v>
      </c>
      <c r="BV142" s="7">
        <f t="shared" si="77"/>
        <v>1</v>
      </c>
      <c r="BW142" s="7">
        <f t="shared" si="78"/>
        <v>0</v>
      </c>
      <c r="BX142" s="7">
        <f t="shared" si="79"/>
        <v>0</v>
      </c>
      <c r="BY142" s="6">
        <f t="shared" si="80"/>
        <v>1</v>
      </c>
      <c r="BZ142" s="6">
        <f t="shared" si="81"/>
        <v>1</v>
      </c>
    </row>
    <row r="143" spans="1:78" x14ac:dyDescent="0.2">
      <c r="A143" t="s">
        <v>141</v>
      </c>
      <c r="B143" t="s">
        <v>1541</v>
      </c>
      <c r="AH143">
        <v>544720</v>
      </c>
      <c r="AM143">
        <v>16.085000000000001</v>
      </c>
      <c r="AN143">
        <v>19</v>
      </c>
      <c r="AO143">
        <v>1</v>
      </c>
      <c r="AP143">
        <v>9</v>
      </c>
      <c r="AQ143" s="7"/>
      <c r="AR143" s="7"/>
      <c r="AS143" s="7"/>
      <c r="AT143" s="7"/>
      <c r="AU143" s="7"/>
      <c r="AV143" s="7"/>
      <c r="AW143" s="7"/>
      <c r="AX143" s="7">
        <v>544720</v>
      </c>
      <c r="AY143" s="7"/>
      <c r="AZ143" s="7">
        <f t="shared" si="55"/>
        <v>0</v>
      </c>
      <c r="BA143" s="7">
        <f t="shared" si="56"/>
        <v>0</v>
      </c>
      <c r="BB143" s="7">
        <f t="shared" si="57"/>
        <v>0</v>
      </c>
      <c r="BC143" s="7">
        <f t="shared" si="58"/>
        <v>0</v>
      </c>
      <c r="BD143" s="7">
        <f t="shared" si="59"/>
        <v>0</v>
      </c>
      <c r="BE143" s="7">
        <f t="shared" si="60"/>
        <v>0</v>
      </c>
      <c r="BF143" s="7">
        <f t="shared" si="61"/>
        <v>0</v>
      </c>
      <c r="BG143" s="7">
        <f t="shared" si="62"/>
        <v>1</v>
      </c>
      <c r="BH143" s="7">
        <f t="shared" si="63"/>
        <v>0</v>
      </c>
      <c r="BI143" s="7">
        <f t="shared" si="64"/>
        <v>0</v>
      </c>
      <c r="BJ143" s="7">
        <f t="shared" si="65"/>
        <v>0</v>
      </c>
      <c r="BK143" s="7">
        <f t="shared" si="66"/>
        <v>0</v>
      </c>
      <c r="BL143" s="7">
        <f t="shared" si="67"/>
        <v>1</v>
      </c>
      <c r="BM143" s="7">
        <f t="shared" si="68"/>
        <v>0</v>
      </c>
      <c r="BN143" s="7">
        <f t="shared" si="69"/>
        <v>0</v>
      </c>
      <c r="BO143" s="7">
        <f t="shared" si="70"/>
        <v>0</v>
      </c>
      <c r="BP143" s="7">
        <f t="shared" si="71"/>
        <v>0</v>
      </c>
      <c r="BQ143" s="7">
        <f t="shared" si="72"/>
        <v>0</v>
      </c>
      <c r="BR143" s="7">
        <f t="shared" si="73"/>
        <v>0</v>
      </c>
      <c r="BS143" s="7">
        <f t="shared" si="74"/>
        <v>0</v>
      </c>
      <c r="BT143" s="7">
        <f t="shared" si="75"/>
        <v>0</v>
      </c>
      <c r="BU143" s="7">
        <f t="shared" si="76"/>
        <v>0</v>
      </c>
      <c r="BV143" s="7">
        <f t="shared" si="77"/>
        <v>0</v>
      </c>
      <c r="BW143" s="7">
        <f t="shared" si="78"/>
        <v>1</v>
      </c>
      <c r="BX143" s="7">
        <f t="shared" si="79"/>
        <v>0</v>
      </c>
      <c r="BY143" s="6">
        <f t="shared" si="80"/>
        <v>1</v>
      </c>
      <c r="BZ143" s="6">
        <f t="shared" si="81"/>
        <v>0</v>
      </c>
    </row>
    <row r="144" spans="1:78" x14ac:dyDescent="0.2">
      <c r="A144" t="s">
        <v>142</v>
      </c>
      <c r="B144" t="s">
        <v>1471</v>
      </c>
      <c r="C144">
        <v>7536900</v>
      </c>
      <c r="D144">
        <v>6026400</v>
      </c>
      <c r="E144">
        <v>6650400</v>
      </c>
      <c r="F144">
        <v>7037800</v>
      </c>
      <c r="G144">
        <v>5488200</v>
      </c>
      <c r="H144">
        <v>3213600</v>
      </c>
      <c r="I144">
        <v>5182500</v>
      </c>
      <c r="J144">
        <v>3775800</v>
      </c>
      <c r="K144">
        <v>9874600</v>
      </c>
      <c r="L144">
        <v>5301500</v>
      </c>
      <c r="M144">
        <v>8797600</v>
      </c>
      <c r="N144">
        <v>4731800</v>
      </c>
      <c r="O144">
        <v>3241400</v>
      </c>
      <c r="P144">
        <v>4830300</v>
      </c>
      <c r="U144">
        <v>3081900</v>
      </c>
      <c r="V144">
        <v>4997200</v>
      </c>
      <c r="W144">
        <v>7877800</v>
      </c>
      <c r="Y144">
        <v>3548100</v>
      </c>
      <c r="Z144" s="3">
        <v>2975700</v>
      </c>
      <c r="AA144" s="8">
        <v>9812300</v>
      </c>
      <c r="AB144" s="8">
        <v>3904600</v>
      </c>
      <c r="AC144" s="8">
        <v>3641100</v>
      </c>
      <c r="AD144" s="8">
        <v>7189300</v>
      </c>
      <c r="AE144">
        <v>2350200</v>
      </c>
      <c r="AF144">
        <v>4651200</v>
      </c>
      <c r="AG144">
        <v>3792400</v>
      </c>
      <c r="AH144">
        <v>3182200</v>
      </c>
      <c r="AI144">
        <v>2988300</v>
      </c>
      <c r="AJ144">
        <v>7192900</v>
      </c>
      <c r="AK144">
        <v>2731600</v>
      </c>
      <c r="AM144">
        <v>323.31</v>
      </c>
      <c r="AN144">
        <v>106</v>
      </c>
      <c r="AO144">
        <v>6</v>
      </c>
      <c r="AP144">
        <v>40</v>
      </c>
      <c r="AQ144" s="7">
        <v>6812875</v>
      </c>
      <c r="AR144" s="7">
        <v>4415025</v>
      </c>
      <c r="AS144" s="7">
        <v>7176375</v>
      </c>
      <c r="AT144" s="7">
        <v>4035850</v>
      </c>
      <c r="AU144" s="7">
        <v>4039550</v>
      </c>
      <c r="AV144" s="7">
        <v>4800533.333333333</v>
      </c>
      <c r="AW144" s="7">
        <v>6136825</v>
      </c>
      <c r="AX144" s="7">
        <v>3494000</v>
      </c>
      <c r="AY144" s="7">
        <v>4304266.666666667</v>
      </c>
      <c r="AZ144" s="7">
        <f t="shared" si="55"/>
        <v>1</v>
      </c>
      <c r="BA144" s="7">
        <f t="shared" si="56"/>
        <v>1</v>
      </c>
      <c r="BB144" s="7">
        <f t="shared" si="57"/>
        <v>1</v>
      </c>
      <c r="BC144" s="7">
        <f t="shared" si="58"/>
        <v>1</v>
      </c>
      <c r="BD144" s="7">
        <f t="shared" si="59"/>
        <v>1</v>
      </c>
      <c r="BE144" s="7">
        <f t="shared" si="60"/>
        <v>1</v>
      </c>
      <c r="BF144" s="7">
        <f t="shared" si="61"/>
        <v>1</v>
      </c>
      <c r="BG144" s="7">
        <f t="shared" si="62"/>
        <v>1</v>
      </c>
      <c r="BH144" s="7">
        <f t="shared" si="63"/>
        <v>1</v>
      </c>
      <c r="BI144" s="7">
        <f t="shared" si="64"/>
        <v>2</v>
      </c>
      <c r="BJ144" s="7">
        <f t="shared" si="65"/>
        <v>2</v>
      </c>
      <c r="BK144" s="7">
        <f t="shared" si="66"/>
        <v>2</v>
      </c>
      <c r="BL144" s="7">
        <f t="shared" si="67"/>
        <v>2</v>
      </c>
      <c r="BM144" s="7">
        <f t="shared" si="68"/>
        <v>1</v>
      </c>
      <c r="BN144" s="7">
        <f t="shared" si="69"/>
        <v>0</v>
      </c>
      <c r="BO144" s="7">
        <f t="shared" si="70"/>
        <v>0</v>
      </c>
      <c r="BP144" s="7">
        <f t="shared" si="71"/>
        <v>1</v>
      </c>
      <c r="BQ144" s="7">
        <f t="shared" si="72"/>
        <v>0</v>
      </c>
      <c r="BR144" s="7">
        <f t="shared" si="73"/>
        <v>0</v>
      </c>
      <c r="BS144" s="7">
        <f t="shared" si="74"/>
        <v>1</v>
      </c>
      <c r="BT144" s="7">
        <f t="shared" si="75"/>
        <v>0</v>
      </c>
      <c r="BU144" s="7">
        <f t="shared" si="76"/>
        <v>0</v>
      </c>
      <c r="BV144" s="7">
        <f t="shared" si="77"/>
        <v>1</v>
      </c>
      <c r="BW144" s="7">
        <f t="shared" si="78"/>
        <v>0</v>
      </c>
      <c r="BX144" s="7">
        <f t="shared" si="79"/>
        <v>0</v>
      </c>
      <c r="BY144" s="6">
        <f t="shared" si="80"/>
        <v>1</v>
      </c>
      <c r="BZ144" s="6">
        <f t="shared" si="81"/>
        <v>1</v>
      </c>
    </row>
    <row r="145" spans="1:78" x14ac:dyDescent="0.2">
      <c r="A145" t="s">
        <v>143</v>
      </c>
      <c r="B145" t="s">
        <v>1542</v>
      </c>
      <c r="AB145" s="8">
        <v>1345800</v>
      </c>
      <c r="AD145" s="8">
        <v>1323400</v>
      </c>
      <c r="AM145">
        <v>4.6589</v>
      </c>
      <c r="AN145">
        <v>16</v>
      </c>
      <c r="AO145">
        <v>3</v>
      </c>
      <c r="AP145">
        <v>11</v>
      </c>
      <c r="AQ145" s="7"/>
      <c r="AR145" s="7"/>
      <c r="AS145" s="7"/>
      <c r="AT145" s="7"/>
      <c r="AU145" s="7"/>
      <c r="AV145" s="7"/>
      <c r="AW145" s="7">
        <v>1334600</v>
      </c>
      <c r="AX145" s="7"/>
      <c r="AY145" s="7"/>
      <c r="AZ145" s="7">
        <f t="shared" si="55"/>
        <v>0</v>
      </c>
      <c r="BA145" s="7">
        <f t="shared" si="56"/>
        <v>0</v>
      </c>
      <c r="BB145" s="7">
        <f t="shared" si="57"/>
        <v>0</v>
      </c>
      <c r="BC145" s="7">
        <f t="shared" si="58"/>
        <v>0</v>
      </c>
      <c r="BD145" s="7">
        <f t="shared" si="59"/>
        <v>0</v>
      </c>
      <c r="BE145" s="7">
        <f t="shared" si="60"/>
        <v>0</v>
      </c>
      <c r="BF145" s="7">
        <f t="shared" si="61"/>
        <v>1</v>
      </c>
      <c r="BG145" s="7">
        <f t="shared" si="62"/>
        <v>0</v>
      </c>
      <c r="BH145" s="7">
        <f t="shared" si="63"/>
        <v>0</v>
      </c>
      <c r="BI145" s="7">
        <f t="shared" si="64"/>
        <v>0</v>
      </c>
      <c r="BJ145" s="7">
        <f t="shared" si="65"/>
        <v>0</v>
      </c>
      <c r="BK145" s="7">
        <f t="shared" si="66"/>
        <v>1</v>
      </c>
      <c r="BL145" s="7">
        <f t="shared" si="67"/>
        <v>0</v>
      </c>
      <c r="BM145" s="7">
        <f t="shared" si="68"/>
        <v>0</v>
      </c>
      <c r="BN145" s="7">
        <f t="shared" si="69"/>
        <v>0</v>
      </c>
      <c r="BO145" s="7">
        <f t="shared" si="70"/>
        <v>0</v>
      </c>
      <c r="BP145" s="7">
        <f t="shared" si="71"/>
        <v>0</v>
      </c>
      <c r="BQ145" s="7">
        <f t="shared" si="72"/>
        <v>0</v>
      </c>
      <c r="BR145" s="7">
        <f t="shared" si="73"/>
        <v>0</v>
      </c>
      <c r="BS145" s="7">
        <f t="shared" si="74"/>
        <v>0</v>
      </c>
      <c r="BT145" s="7">
        <f t="shared" si="75"/>
        <v>0</v>
      </c>
      <c r="BU145" s="7">
        <f t="shared" si="76"/>
        <v>1</v>
      </c>
      <c r="BV145" s="7">
        <f t="shared" si="77"/>
        <v>0</v>
      </c>
      <c r="BW145" s="7">
        <f t="shared" si="78"/>
        <v>0</v>
      </c>
      <c r="BX145" s="7">
        <f t="shared" si="79"/>
        <v>0</v>
      </c>
      <c r="BY145" s="6">
        <f t="shared" si="80"/>
        <v>0</v>
      </c>
      <c r="BZ145" s="6">
        <f t="shared" si="81"/>
        <v>1</v>
      </c>
    </row>
    <row r="146" spans="1:78" x14ac:dyDescent="0.2">
      <c r="A146" t="s">
        <v>144</v>
      </c>
      <c r="B146" t="s">
        <v>1471</v>
      </c>
      <c r="AE146">
        <v>3733800</v>
      </c>
      <c r="AF146">
        <v>3207100</v>
      </c>
      <c r="AG146">
        <v>3278600</v>
      </c>
      <c r="AH146">
        <v>3679300</v>
      </c>
      <c r="AK146">
        <v>2217900</v>
      </c>
      <c r="AM146">
        <v>64.414000000000001</v>
      </c>
      <c r="AN146">
        <v>23</v>
      </c>
      <c r="AO146">
        <v>5</v>
      </c>
      <c r="AP146">
        <v>30.7</v>
      </c>
      <c r="AQ146" s="7"/>
      <c r="AR146" s="7"/>
      <c r="AS146" s="7"/>
      <c r="AT146" s="7"/>
      <c r="AU146" s="7"/>
      <c r="AV146" s="7"/>
      <c r="AW146" s="7"/>
      <c r="AX146" s="7">
        <v>3474700</v>
      </c>
      <c r="AY146" s="7">
        <v>2217900</v>
      </c>
      <c r="AZ146" s="7">
        <f t="shared" si="55"/>
        <v>0</v>
      </c>
      <c r="BA146" s="7">
        <f t="shared" si="56"/>
        <v>0</v>
      </c>
      <c r="BB146" s="7">
        <f t="shared" si="57"/>
        <v>0</v>
      </c>
      <c r="BC146" s="7">
        <f t="shared" si="58"/>
        <v>0</v>
      </c>
      <c r="BD146" s="7">
        <f t="shared" si="59"/>
        <v>0</v>
      </c>
      <c r="BE146" s="7">
        <f t="shared" si="60"/>
        <v>0</v>
      </c>
      <c r="BF146" s="7">
        <f t="shared" si="61"/>
        <v>0</v>
      </c>
      <c r="BG146" s="7">
        <f t="shared" si="62"/>
        <v>1</v>
      </c>
      <c r="BH146" s="7">
        <f t="shared" si="63"/>
        <v>1</v>
      </c>
      <c r="BI146" s="7">
        <f t="shared" si="64"/>
        <v>0</v>
      </c>
      <c r="BJ146" s="7">
        <f t="shared" si="65"/>
        <v>0</v>
      </c>
      <c r="BK146" s="7">
        <f t="shared" si="66"/>
        <v>0</v>
      </c>
      <c r="BL146" s="7">
        <f t="shared" si="67"/>
        <v>2</v>
      </c>
      <c r="BM146" s="7">
        <f t="shared" si="68"/>
        <v>0</v>
      </c>
      <c r="BN146" s="7">
        <f t="shared" si="69"/>
        <v>0</v>
      </c>
      <c r="BO146" s="7">
        <f t="shared" si="70"/>
        <v>0</v>
      </c>
      <c r="BP146" s="7">
        <f t="shared" si="71"/>
        <v>0</v>
      </c>
      <c r="BQ146" s="7">
        <f t="shared" si="72"/>
        <v>0</v>
      </c>
      <c r="BR146" s="7">
        <f t="shared" si="73"/>
        <v>0</v>
      </c>
      <c r="BS146" s="7">
        <f t="shared" si="74"/>
        <v>0</v>
      </c>
      <c r="BT146" s="7">
        <f t="shared" si="75"/>
        <v>0</v>
      </c>
      <c r="BU146" s="7">
        <f t="shared" si="76"/>
        <v>0</v>
      </c>
      <c r="BV146" s="7">
        <f t="shared" si="77"/>
        <v>1</v>
      </c>
      <c r="BW146" s="7">
        <f t="shared" si="78"/>
        <v>0</v>
      </c>
      <c r="BX146" s="7">
        <f t="shared" si="79"/>
        <v>0</v>
      </c>
      <c r="BY146" s="6">
        <f t="shared" si="80"/>
        <v>1</v>
      </c>
      <c r="BZ146" s="6">
        <f t="shared" si="81"/>
        <v>1</v>
      </c>
    </row>
    <row r="147" spans="1:78" x14ac:dyDescent="0.2">
      <c r="A147" t="s">
        <v>145</v>
      </c>
      <c r="B147" t="s">
        <v>1543</v>
      </c>
      <c r="C147">
        <v>3183100</v>
      </c>
      <c r="D147">
        <v>3345900</v>
      </c>
      <c r="F147">
        <v>3112300</v>
      </c>
      <c r="I147">
        <v>8822100</v>
      </c>
      <c r="J147">
        <v>5605500</v>
      </c>
      <c r="M147">
        <v>5479400</v>
      </c>
      <c r="N147">
        <v>3285500</v>
      </c>
      <c r="P147">
        <v>2638000</v>
      </c>
      <c r="T147">
        <v>2588000</v>
      </c>
      <c r="V147">
        <v>2773300</v>
      </c>
      <c r="W147">
        <v>4666200</v>
      </c>
      <c r="Y147">
        <v>4713500</v>
      </c>
      <c r="AE147">
        <v>4602100</v>
      </c>
      <c r="AH147">
        <v>6181900</v>
      </c>
      <c r="AI147">
        <v>4833500</v>
      </c>
      <c r="AM147">
        <v>11.327999999999999</v>
      </c>
      <c r="AN147">
        <v>64</v>
      </c>
      <c r="AO147">
        <v>3</v>
      </c>
      <c r="AP147">
        <v>15.6</v>
      </c>
      <c r="AQ147" s="7">
        <v>3213766.6666666665</v>
      </c>
      <c r="AR147" s="7">
        <v>7213800</v>
      </c>
      <c r="AS147" s="7">
        <v>4382450</v>
      </c>
      <c r="AT147" s="7">
        <v>2638000</v>
      </c>
      <c r="AU147" s="7">
        <v>2680650</v>
      </c>
      <c r="AV147" s="7">
        <v>4689850</v>
      </c>
      <c r="AW147" s="7"/>
      <c r="AX147" s="7">
        <v>5392000</v>
      </c>
      <c r="AY147" s="7">
        <v>4833500</v>
      </c>
      <c r="AZ147" s="7">
        <f t="shared" si="55"/>
        <v>1</v>
      </c>
      <c r="BA147" s="7">
        <f t="shared" si="56"/>
        <v>1</v>
      </c>
      <c r="BB147" s="7">
        <f t="shared" si="57"/>
        <v>1</v>
      </c>
      <c r="BC147" s="7">
        <f t="shared" si="58"/>
        <v>1</v>
      </c>
      <c r="BD147" s="7">
        <f t="shared" si="59"/>
        <v>1</v>
      </c>
      <c r="BE147" s="7">
        <f t="shared" si="60"/>
        <v>1</v>
      </c>
      <c r="BF147" s="7">
        <f t="shared" si="61"/>
        <v>0</v>
      </c>
      <c r="BG147" s="7">
        <f t="shared" si="62"/>
        <v>1</v>
      </c>
      <c r="BH147" s="7">
        <f t="shared" si="63"/>
        <v>1</v>
      </c>
      <c r="BI147" s="7">
        <f t="shared" si="64"/>
        <v>2</v>
      </c>
      <c r="BJ147" s="7">
        <f t="shared" si="65"/>
        <v>2</v>
      </c>
      <c r="BK147" s="7">
        <f t="shared" si="66"/>
        <v>1</v>
      </c>
      <c r="BL147" s="7">
        <f t="shared" si="67"/>
        <v>2</v>
      </c>
      <c r="BM147" s="7">
        <f t="shared" si="68"/>
        <v>1</v>
      </c>
      <c r="BN147" s="7">
        <f t="shared" si="69"/>
        <v>0</v>
      </c>
      <c r="BO147" s="7">
        <f t="shared" si="70"/>
        <v>0</v>
      </c>
      <c r="BP147" s="7">
        <f t="shared" si="71"/>
        <v>1</v>
      </c>
      <c r="BQ147" s="7">
        <f t="shared" si="72"/>
        <v>0</v>
      </c>
      <c r="BR147" s="7">
        <f t="shared" si="73"/>
        <v>0</v>
      </c>
      <c r="BS147" s="7">
        <f t="shared" si="74"/>
        <v>0</v>
      </c>
      <c r="BT147" s="7">
        <f t="shared" si="75"/>
        <v>1</v>
      </c>
      <c r="BU147" s="7">
        <f t="shared" si="76"/>
        <v>0</v>
      </c>
      <c r="BV147" s="7">
        <f t="shared" si="77"/>
        <v>1</v>
      </c>
      <c r="BW147" s="7">
        <f t="shared" si="78"/>
        <v>0</v>
      </c>
      <c r="BX147" s="7">
        <f t="shared" si="79"/>
        <v>0</v>
      </c>
      <c r="BY147" s="6">
        <f t="shared" si="80"/>
        <v>1</v>
      </c>
      <c r="BZ147" s="6">
        <f t="shared" si="81"/>
        <v>1</v>
      </c>
    </row>
    <row r="148" spans="1:78" x14ac:dyDescent="0.2">
      <c r="A148" t="s">
        <v>146</v>
      </c>
      <c r="B148" t="s">
        <v>1544</v>
      </c>
      <c r="I148">
        <v>1107400</v>
      </c>
      <c r="AM148">
        <v>4.8681999999999999</v>
      </c>
      <c r="AN148">
        <v>3</v>
      </c>
      <c r="AO148">
        <v>3</v>
      </c>
      <c r="AP148">
        <v>15</v>
      </c>
      <c r="AQ148" s="7"/>
      <c r="AR148" s="7">
        <v>1107400</v>
      </c>
      <c r="AS148" s="7"/>
      <c r="AT148" s="7"/>
      <c r="AU148" s="7"/>
      <c r="AV148" s="7"/>
      <c r="AW148" s="7"/>
      <c r="AX148" s="7"/>
      <c r="AY148" s="7"/>
      <c r="AZ148" s="7">
        <f t="shared" si="55"/>
        <v>0</v>
      </c>
      <c r="BA148" s="7">
        <f t="shared" si="56"/>
        <v>1</v>
      </c>
      <c r="BB148" s="7">
        <f t="shared" si="57"/>
        <v>0</v>
      </c>
      <c r="BC148" s="7">
        <f t="shared" si="58"/>
        <v>0</v>
      </c>
      <c r="BD148" s="7">
        <f t="shared" si="59"/>
        <v>0</v>
      </c>
      <c r="BE148" s="7">
        <f t="shared" si="60"/>
        <v>0</v>
      </c>
      <c r="BF148" s="7">
        <f t="shared" si="61"/>
        <v>0</v>
      </c>
      <c r="BG148" s="7">
        <f t="shared" si="62"/>
        <v>0</v>
      </c>
      <c r="BH148" s="7">
        <f t="shared" si="63"/>
        <v>0</v>
      </c>
      <c r="BI148" s="7">
        <f t="shared" si="64"/>
        <v>1</v>
      </c>
      <c r="BJ148" s="7">
        <f t="shared" si="65"/>
        <v>0</v>
      </c>
      <c r="BK148" s="7">
        <f t="shared" si="66"/>
        <v>0</v>
      </c>
      <c r="BL148" s="7">
        <f t="shared" si="67"/>
        <v>0</v>
      </c>
      <c r="BM148" s="7">
        <f t="shared" si="68"/>
        <v>0</v>
      </c>
      <c r="BN148" s="7">
        <f t="shared" si="69"/>
        <v>1</v>
      </c>
      <c r="BO148" s="7">
        <f t="shared" si="70"/>
        <v>0</v>
      </c>
      <c r="BP148" s="7">
        <f t="shared" si="71"/>
        <v>0</v>
      </c>
      <c r="BQ148" s="7">
        <f t="shared" si="72"/>
        <v>0</v>
      </c>
      <c r="BR148" s="7">
        <f t="shared" si="73"/>
        <v>0</v>
      </c>
      <c r="BS148" s="7">
        <f t="shared" si="74"/>
        <v>0</v>
      </c>
      <c r="BT148" s="7">
        <f t="shared" si="75"/>
        <v>0</v>
      </c>
      <c r="BU148" s="7">
        <f t="shared" si="76"/>
        <v>0</v>
      </c>
      <c r="BV148" s="7">
        <f t="shared" si="77"/>
        <v>0</v>
      </c>
      <c r="BW148" s="7">
        <f t="shared" si="78"/>
        <v>0</v>
      </c>
      <c r="BX148" s="7">
        <f t="shared" si="79"/>
        <v>0</v>
      </c>
      <c r="BY148" s="6">
        <f t="shared" si="80"/>
        <v>1</v>
      </c>
      <c r="BZ148" s="6">
        <f t="shared" si="81"/>
        <v>0</v>
      </c>
    </row>
    <row r="149" spans="1:78" x14ac:dyDescent="0.2">
      <c r="A149" t="s">
        <v>147</v>
      </c>
      <c r="B149" t="s">
        <v>1470</v>
      </c>
      <c r="AH149">
        <v>1094500</v>
      </c>
      <c r="AM149">
        <v>15.734</v>
      </c>
      <c r="AN149">
        <v>31</v>
      </c>
      <c r="AO149">
        <v>1</v>
      </c>
      <c r="AP149">
        <v>6</v>
      </c>
      <c r="AQ149" s="7"/>
      <c r="AR149" s="7"/>
      <c r="AS149" s="7"/>
      <c r="AT149" s="7"/>
      <c r="AU149" s="7"/>
      <c r="AV149" s="7"/>
      <c r="AW149" s="7"/>
      <c r="AX149" s="7">
        <v>1094500</v>
      </c>
      <c r="AY149" s="7"/>
      <c r="AZ149" s="7">
        <f t="shared" si="55"/>
        <v>0</v>
      </c>
      <c r="BA149" s="7">
        <f t="shared" si="56"/>
        <v>0</v>
      </c>
      <c r="BB149" s="7">
        <f t="shared" si="57"/>
        <v>0</v>
      </c>
      <c r="BC149" s="7">
        <f t="shared" si="58"/>
        <v>0</v>
      </c>
      <c r="BD149" s="7">
        <f t="shared" si="59"/>
        <v>0</v>
      </c>
      <c r="BE149" s="7">
        <f t="shared" si="60"/>
        <v>0</v>
      </c>
      <c r="BF149" s="7">
        <f t="shared" si="61"/>
        <v>0</v>
      </c>
      <c r="BG149" s="7">
        <f t="shared" si="62"/>
        <v>1</v>
      </c>
      <c r="BH149" s="7">
        <f t="shared" si="63"/>
        <v>0</v>
      </c>
      <c r="BI149" s="7">
        <f t="shared" si="64"/>
        <v>0</v>
      </c>
      <c r="BJ149" s="7">
        <f t="shared" si="65"/>
        <v>0</v>
      </c>
      <c r="BK149" s="7">
        <f t="shared" si="66"/>
        <v>0</v>
      </c>
      <c r="BL149" s="7">
        <f t="shared" si="67"/>
        <v>1</v>
      </c>
      <c r="BM149" s="7">
        <f t="shared" si="68"/>
        <v>0</v>
      </c>
      <c r="BN149" s="7">
        <f t="shared" si="69"/>
        <v>0</v>
      </c>
      <c r="BO149" s="7">
        <f t="shared" si="70"/>
        <v>0</v>
      </c>
      <c r="BP149" s="7">
        <f t="shared" si="71"/>
        <v>0</v>
      </c>
      <c r="BQ149" s="7">
        <f t="shared" si="72"/>
        <v>0</v>
      </c>
      <c r="BR149" s="7">
        <f t="shared" si="73"/>
        <v>0</v>
      </c>
      <c r="BS149" s="7">
        <f t="shared" si="74"/>
        <v>0</v>
      </c>
      <c r="BT149" s="7">
        <f t="shared" si="75"/>
        <v>0</v>
      </c>
      <c r="BU149" s="7">
        <f t="shared" si="76"/>
        <v>0</v>
      </c>
      <c r="BV149" s="7">
        <f t="shared" si="77"/>
        <v>0</v>
      </c>
      <c r="BW149" s="7">
        <f t="shared" si="78"/>
        <v>1</v>
      </c>
      <c r="BX149" s="7">
        <f t="shared" si="79"/>
        <v>0</v>
      </c>
      <c r="BY149" s="6">
        <f t="shared" si="80"/>
        <v>1</v>
      </c>
      <c r="BZ149" s="6">
        <f t="shared" si="81"/>
        <v>0</v>
      </c>
    </row>
    <row r="150" spans="1:78" x14ac:dyDescent="0.2">
      <c r="A150" t="s">
        <v>148</v>
      </c>
      <c r="B150" t="s">
        <v>1545</v>
      </c>
      <c r="D150">
        <v>2255800</v>
      </c>
      <c r="E150">
        <v>1806900</v>
      </c>
      <c r="F150">
        <v>2713100</v>
      </c>
      <c r="H150">
        <v>2367100</v>
      </c>
      <c r="I150">
        <v>2620900</v>
      </c>
      <c r="J150">
        <v>2555400</v>
      </c>
      <c r="K150">
        <v>3099300</v>
      </c>
      <c r="L150">
        <v>2426900</v>
      </c>
      <c r="M150">
        <v>2282700</v>
      </c>
      <c r="N150">
        <v>2277500</v>
      </c>
      <c r="O150">
        <v>2615300</v>
      </c>
      <c r="P150">
        <v>2130900</v>
      </c>
      <c r="Q150">
        <v>2171300</v>
      </c>
      <c r="R150">
        <v>2770200</v>
      </c>
      <c r="S150">
        <v>1650300</v>
      </c>
      <c r="T150">
        <v>1877900</v>
      </c>
      <c r="U150">
        <v>2063500</v>
      </c>
      <c r="V150">
        <v>2736100</v>
      </c>
      <c r="W150">
        <v>2879100</v>
      </c>
      <c r="Y150">
        <v>1740800</v>
      </c>
      <c r="Z150" s="3">
        <v>2124900</v>
      </c>
      <c r="AA150" s="8">
        <v>4998500</v>
      </c>
      <c r="AB150" s="8">
        <v>3007300</v>
      </c>
      <c r="AC150" s="8">
        <v>2153300</v>
      </c>
      <c r="AD150" s="8">
        <v>2051600</v>
      </c>
      <c r="AE150">
        <v>2373100</v>
      </c>
      <c r="AF150">
        <v>2764100</v>
      </c>
      <c r="AG150">
        <v>2233000</v>
      </c>
      <c r="AH150">
        <v>2217000</v>
      </c>
      <c r="AI150">
        <v>2114500</v>
      </c>
      <c r="AJ150">
        <v>2599200</v>
      </c>
      <c r="AK150">
        <v>2000100</v>
      </c>
      <c r="AL150">
        <v>2473400</v>
      </c>
      <c r="AM150">
        <v>31.562000000000001</v>
      </c>
      <c r="AN150">
        <v>85</v>
      </c>
      <c r="AO150">
        <v>7</v>
      </c>
      <c r="AP150">
        <v>20.8</v>
      </c>
      <c r="AQ150" s="7">
        <v>2258600</v>
      </c>
      <c r="AR150" s="7">
        <v>2514466.6666666665</v>
      </c>
      <c r="AS150" s="7">
        <v>2521600</v>
      </c>
      <c r="AT150" s="7">
        <v>2421925</v>
      </c>
      <c r="AU150" s="7">
        <v>2081950</v>
      </c>
      <c r="AV150" s="7">
        <v>2248266.6666666665</v>
      </c>
      <c r="AW150" s="7">
        <v>3052675</v>
      </c>
      <c r="AX150" s="7">
        <v>2396800</v>
      </c>
      <c r="AY150" s="7">
        <v>2296800</v>
      </c>
      <c r="AZ150" s="7">
        <f t="shared" si="55"/>
        <v>1</v>
      </c>
      <c r="BA150" s="7">
        <f t="shared" si="56"/>
        <v>1</v>
      </c>
      <c r="BB150" s="7">
        <f t="shared" si="57"/>
        <v>1</v>
      </c>
      <c r="BC150" s="7">
        <f t="shared" si="58"/>
        <v>1</v>
      </c>
      <c r="BD150" s="7">
        <f t="shared" si="59"/>
        <v>1</v>
      </c>
      <c r="BE150" s="7">
        <f t="shared" si="60"/>
        <v>1</v>
      </c>
      <c r="BF150" s="7">
        <f t="shared" si="61"/>
        <v>1</v>
      </c>
      <c r="BG150" s="7">
        <f t="shared" si="62"/>
        <v>1</v>
      </c>
      <c r="BH150" s="7">
        <f t="shared" si="63"/>
        <v>1</v>
      </c>
      <c r="BI150" s="7">
        <f t="shared" si="64"/>
        <v>2</v>
      </c>
      <c r="BJ150" s="7">
        <f t="shared" si="65"/>
        <v>2</v>
      </c>
      <c r="BK150" s="7">
        <f t="shared" si="66"/>
        <v>2</v>
      </c>
      <c r="BL150" s="7">
        <f t="shared" si="67"/>
        <v>2</v>
      </c>
      <c r="BM150" s="7">
        <f t="shared" si="68"/>
        <v>1</v>
      </c>
      <c r="BN150" s="7">
        <f t="shared" si="69"/>
        <v>0</v>
      </c>
      <c r="BO150" s="7">
        <f t="shared" si="70"/>
        <v>0</v>
      </c>
      <c r="BP150" s="7">
        <f t="shared" si="71"/>
        <v>1</v>
      </c>
      <c r="BQ150" s="7">
        <f t="shared" si="72"/>
        <v>0</v>
      </c>
      <c r="BR150" s="7">
        <f t="shared" si="73"/>
        <v>0</v>
      </c>
      <c r="BS150" s="7">
        <f t="shared" si="74"/>
        <v>1</v>
      </c>
      <c r="BT150" s="7">
        <f t="shared" si="75"/>
        <v>0</v>
      </c>
      <c r="BU150" s="7">
        <f t="shared" si="76"/>
        <v>0</v>
      </c>
      <c r="BV150" s="7">
        <f t="shared" si="77"/>
        <v>1</v>
      </c>
      <c r="BW150" s="7">
        <f t="shared" si="78"/>
        <v>0</v>
      </c>
      <c r="BX150" s="7">
        <f t="shared" si="79"/>
        <v>0</v>
      </c>
      <c r="BY150" s="6">
        <f t="shared" si="80"/>
        <v>1</v>
      </c>
      <c r="BZ150" s="6">
        <f t="shared" si="81"/>
        <v>1</v>
      </c>
    </row>
    <row r="151" spans="1:78" x14ac:dyDescent="0.2">
      <c r="A151" t="s">
        <v>149</v>
      </c>
      <c r="B151" t="s">
        <v>1470</v>
      </c>
      <c r="AA151" s="8">
        <v>10134000</v>
      </c>
      <c r="AM151">
        <v>2.9819</v>
      </c>
      <c r="AN151">
        <v>2</v>
      </c>
      <c r="AO151">
        <v>2</v>
      </c>
      <c r="AP151">
        <v>12.9</v>
      </c>
      <c r="AQ151" s="7"/>
      <c r="AR151" s="7"/>
      <c r="AS151" s="7"/>
      <c r="AT151" s="7"/>
      <c r="AU151" s="7"/>
      <c r="AV151" s="7"/>
      <c r="AW151" s="7">
        <v>10134000</v>
      </c>
      <c r="AX151" s="7"/>
      <c r="AY151" s="7"/>
      <c r="AZ151" s="7">
        <f t="shared" si="55"/>
        <v>0</v>
      </c>
      <c r="BA151" s="7">
        <f t="shared" si="56"/>
        <v>0</v>
      </c>
      <c r="BB151" s="7">
        <f t="shared" si="57"/>
        <v>0</v>
      </c>
      <c r="BC151" s="7">
        <f t="shared" si="58"/>
        <v>0</v>
      </c>
      <c r="BD151" s="7">
        <f t="shared" si="59"/>
        <v>0</v>
      </c>
      <c r="BE151" s="7">
        <f t="shared" si="60"/>
        <v>0</v>
      </c>
      <c r="BF151" s="7">
        <f t="shared" si="61"/>
        <v>1</v>
      </c>
      <c r="BG151" s="7">
        <f t="shared" si="62"/>
        <v>0</v>
      </c>
      <c r="BH151" s="7">
        <f t="shared" si="63"/>
        <v>0</v>
      </c>
      <c r="BI151" s="7">
        <f t="shared" si="64"/>
        <v>0</v>
      </c>
      <c r="BJ151" s="7">
        <f t="shared" si="65"/>
        <v>0</v>
      </c>
      <c r="BK151" s="7">
        <f t="shared" si="66"/>
        <v>1</v>
      </c>
      <c r="BL151" s="7">
        <f t="shared" si="67"/>
        <v>0</v>
      </c>
      <c r="BM151" s="7">
        <f t="shared" si="68"/>
        <v>0</v>
      </c>
      <c r="BN151" s="7">
        <f t="shared" si="69"/>
        <v>0</v>
      </c>
      <c r="BO151" s="7">
        <f t="shared" si="70"/>
        <v>0</v>
      </c>
      <c r="BP151" s="7">
        <f t="shared" si="71"/>
        <v>0</v>
      </c>
      <c r="BQ151" s="7">
        <f t="shared" si="72"/>
        <v>0</v>
      </c>
      <c r="BR151" s="7">
        <f t="shared" si="73"/>
        <v>0</v>
      </c>
      <c r="BS151" s="7">
        <f t="shared" si="74"/>
        <v>0</v>
      </c>
      <c r="BT151" s="7">
        <f t="shared" si="75"/>
        <v>0</v>
      </c>
      <c r="BU151" s="7">
        <f t="shared" si="76"/>
        <v>1</v>
      </c>
      <c r="BV151" s="7">
        <f t="shared" si="77"/>
        <v>0</v>
      </c>
      <c r="BW151" s="7">
        <f t="shared" si="78"/>
        <v>0</v>
      </c>
      <c r="BX151" s="7">
        <f t="shared" si="79"/>
        <v>0</v>
      </c>
      <c r="BY151" s="6">
        <f t="shared" si="80"/>
        <v>0</v>
      </c>
      <c r="BZ151" s="6">
        <f t="shared" si="81"/>
        <v>1</v>
      </c>
    </row>
    <row r="152" spans="1:78" x14ac:dyDescent="0.2">
      <c r="A152" t="s">
        <v>150</v>
      </c>
      <c r="B152" t="s">
        <v>1546</v>
      </c>
      <c r="AA152" s="8">
        <v>2741200</v>
      </c>
      <c r="AM152">
        <v>3.7898000000000001</v>
      </c>
      <c r="AN152">
        <v>5</v>
      </c>
      <c r="AO152">
        <v>1</v>
      </c>
      <c r="AP152">
        <v>7</v>
      </c>
      <c r="AQ152" s="7"/>
      <c r="AR152" s="7"/>
      <c r="AS152" s="7"/>
      <c r="AT152" s="7"/>
      <c r="AU152" s="7"/>
      <c r="AV152" s="7"/>
      <c r="AW152" s="7">
        <v>2741200</v>
      </c>
      <c r="AX152" s="7"/>
      <c r="AY152" s="7"/>
      <c r="AZ152" s="7">
        <f t="shared" si="55"/>
        <v>0</v>
      </c>
      <c r="BA152" s="7">
        <f t="shared" si="56"/>
        <v>0</v>
      </c>
      <c r="BB152" s="7">
        <f t="shared" si="57"/>
        <v>0</v>
      </c>
      <c r="BC152" s="7">
        <f t="shared" si="58"/>
        <v>0</v>
      </c>
      <c r="BD152" s="7">
        <f t="shared" si="59"/>
        <v>0</v>
      </c>
      <c r="BE152" s="7">
        <f t="shared" si="60"/>
        <v>0</v>
      </c>
      <c r="BF152" s="7">
        <f t="shared" si="61"/>
        <v>1</v>
      </c>
      <c r="BG152" s="7">
        <f t="shared" si="62"/>
        <v>0</v>
      </c>
      <c r="BH152" s="7">
        <f t="shared" si="63"/>
        <v>0</v>
      </c>
      <c r="BI152" s="7">
        <f t="shared" si="64"/>
        <v>0</v>
      </c>
      <c r="BJ152" s="7">
        <f t="shared" si="65"/>
        <v>0</v>
      </c>
      <c r="BK152" s="7">
        <f t="shared" si="66"/>
        <v>1</v>
      </c>
      <c r="BL152" s="7">
        <f t="shared" si="67"/>
        <v>0</v>
      </c>
      <c r="BM152" s="7">
        <f t="shared" si="68"/>
        <v>0</v>
      </c>
      <c r="BN152" s="7">
        <f t="shared" si="69"/>
        <v>0</v>
      </c>
      <c r="BO152" s="7">
        <f t="shared" si="70"/>
        <v>0</v>
      </c>
      <c r="BP152" s="7">
        <f t="shared" si="71"/>
        <v>0</v>
      </c>
      <c r="BQ152" s="7">
        <f t="shared" si="72"/>
        <v>0</v>
      </c>
      <c r="BR152" s="7">
        <f t="shared" si="73"/>
        <v>0</v>
      </c>
      <c r="BS152" s="7">
        <f t="shared" si="74"/>
        <v>0</v>
      </c>
      <c r="BT152" s="7">
        <f t="shared" si="75"/>
        <v>0</v>
      </c>
      <c r="BU152" s="7">
        <f t="shared" si="76"/>
        <v>1</v>
      </c>
      <c r="BV152" s="7">
        <f t="shared" si="77"/>
        <v>0</v>
      </c>
      <c r="BW152" s="7">
        <f t="shared" si="78"/>
        <v>0</v>
      </c>
      <c r="BX152" s="7">
        <f t="shared" si="79"/>
        <v>0</v>
      </c>
      <c r="BY152" s="6">
        <f t="shared" si="80"/>
        <v>0</v>
      </c>
      <c r="BZ152" s="6">
        <f t="shared" si="81"/>
        <v>1</v>
      </c>
    </row>
    <row r="153" spans="1:78" x14ac:dyDescent="0.2">
      <c r="A153" t="s">
        <v>151</v>
      </c>
      <c r="B153" t="s">
        <v>1547</v>
      </c>
      <c r="AH153">
        <v>236870</v>
      </c>
      <c r="AM153">
        <v>14.858000000000001</v>
      </c>
      <c r="AN153">
        <v>6</v>
      </c>
      <c r="AO153">
        <v>1</v>
      </c>
      <c r="AP153">
        <v>5.8</v>
      </c>
      <c r="AQ153" s="7"/>
      <c r="AR153" s="7"/>
      <c r="AS153" s="7"/>
      <c r="AT153" s="7"/>
      <c r="AU153" s="7"/>
      <c r="AV153" s="7"/>
      <c r="AW153" s="7"/>
      <c r="AX153" s="7">
        <v>236870</v>
      </c>
      <c r="AY153" s="7"/>
      <c r="AZ153" s="7">
        <f t="shared" si="55"/>
        <v>0</v>
      </c>
      <c r="BA153" s="7">
        <f t="shared" si="56"/>
        <v>0</v>
      </c>
      <c r="BB153" s="7">
        <f t="shared" si="57"/>
        <v>0</v>
      </c>
      <c r="BC153" s="7">
        <f t="shared" si="58"/>
        <v>0</v>
      </c>
      <c r="BD153" s="7">
        <f t="shared" si="59"/>
        <v>0</v>
      </c>
      <c r="BE153" s="7">
        <f t="shared" si="60"/>
        <v>0</v>
      </c>
      <c r="BF153" s="7">
        <f t="shared" si="61"/>
        <v>0</v>
      </c>
      <c r="BG153" s="7">
        <f t="shared" si="62"/>
        <v>1</v>
      </c>
      <c r="BH153" s="7">
        <f t="shared" si="63"/>
        <v>0</v>
      </c>
      <c r="BI153" s="7">
        <f t="shared" si="64"/>
        <v>0</v>
      </c>
      <c r="BJ153" s="7">
        <f t="shared" si="65"/>
        <v>0</v>
      </c>
      <c r="BK153" s="7">
        <f t="shared" si="66"/>
        <v>0</v>
      </c>
      <c r="BL153" s="7">
        <f t="shared" si="67"/>
        <v>1</v>
      </c>
      <c r="BM153" s="7">
        <f t="shared" si="68"/>
        <v>0</v>
      </c>
      <c r="BN153" s="7">
        <f t="shared" si="69"/>
        <v>0</v>
      </c>
      <c r="BO153" s="7">
        <f t="shared" si="70"/>
        <v>0</v>
      </c>
      <c r="BP153" s="7">
        <f t="shared" si="71"/>
        <v>0</v>
      </c>
      <c r="BQ153" s="7">
        <f t="shared" si="72"/>
        <v>0</v>
      </c>
      <c r="BR153" s="7">
        <f t="shared" si="73"/>
        <v>0</v>
      </c>
      <c r="BS153" s="7">
        <f t="shared" si="74"/>
        <v>0</v>
      </c>
      <c r="BT153" s="7">
        <f t="shared" si="75"/>
        <v>0</v>
      </c>
      <c r="BU153" s="7">
        <f t="shared" si="76"/>
        <v>0</v>
      </c>
      <c r="BV153" s="7">
        <f t="shared" si="77"/>
        <v>0</v>
      </c>
      <c r="BW153" s="7">
        <f t="shared" si="78"/>
        <v>1</v>
      </c>
      <c r="BX153" s="7">
        <f t="shared" si="79"/>
        <v>0</v>
      </c>
      <c r="BY153" s="6">
        <f t="shared" si="80"/>
        <v>1</v>
      </c>
      <c r="BZ153" s="6">
        <f t="shared" si="81"/>
        <v>0</v>
      </c>
    </row>
    <row r="154" spans="1:78" x14ac:dyDescent="0.2">
      <c r="A154" t="s">
        <v>152</v>
      </c>
      <c r="B154" t="s">
        <v>1548</v>
      </c>
      <c r="C154">
        <v>142670000</v>
      </c>
      <c r="D154">
        <v>184450000</v>
      </c>
      <c r="E154">
        <v>156020000</v>
      </c>
      <c r="F154">
        <v>141470000</v>
      </c>
      <c r="G154">
        <v>139620000</v>
      </c>
      <c r="H154">
        <v>145380000</v>
      </c>
      <c r="I154">
        <v>120270000</v>
      </c>
      <c r="J154">
        <v>140500000</v>
      </c>
      <c r="K154">
        <v>121140000</v>
      </c>
      <c r="L154">
        <v>129280000</v>
      </c>
      <c r="M154">
        <v>116920000</v>
      </c>
      <c r="N154">
        <v>129320000</v>
      </c>
      <c r="O154">
        <v>160680000</v>
      </c>
      <c r="P154">
        <v>183220000</v>
      </c>
      <c r="Q154">
        <v>130430000</v>
      </c>
      <c r="R154">
        <v>179320000</v>
      </c>
      <c r="S154">
        <v>134780000</v>
      </c>
      <c r="T154">
        <v>160480000</v>
      </c>
      <c r="U154">
        <v>128000000</v>
      </c>
      <c r="V154">
        <v>125870000</v>
      </c>
      <c r="W154">
        <v>149040000</v>
      </c>
      <c r="X154">
        <v>173390000</v>
      </c>
      <c r="Y154">
        <v>120630000</v>
      </c>
      <c r="Z154" s="3">
        <v>140610000</v>
      </c>
      <c r="AA154" s="8">
        <v>90580000</v>
      </c>
      <c r="AB154" s="8">
        <v>165470000</v>
      </c>
      <c r="AC154" s="8">
        <v>158850000</v>
      </c>
      <c r="AD154" s="8">
        <v>178720000</v>
      </c>
      <c r="AE154">
        <v>158540000</v>
      </c>
      <c r="AF154">
        <v>158480000</v>
      </c>
      <c r="AG154">
        <v>172370000</v>
      </c>
      <c r="AH154">
        <v>159040000</v>
      </c>
      <c r="AI154">
        <v>174530000</v>
      </c>
      <c r="AJ154">
        <v>168830000</v>
      </c>
      <c r="AK154">
        <v>220720000</v>
      </c>
      <c r="AL154">
        <v>162380000</v>
      </c>
      <c r="AM154">
        <v>294.89</v>
      </c>
      <c r="AN154">
        <v>969</v>
      </c>
      <c r="AO154">
        <v>30</v>
      </c>
      <c r="AP154">
        <v>37.799999999999997</v>
      </c>
      <c r="AQ154" s="7">
        <v>156152500</v>
      </c>
      <c r="AR154" s="7">
        <v>136442500</v>
      </c>
      <c r="AS154" s="7">
        <v>124165000</v>
      </c>
      <c r="AT154" s="7">
        <v>163412500</v>
      </c>
      <c r="AU154" s="7">
        <v>137282500</v>
      </c>
      <c r="AV154" s="7">
        <v>145917500</v>
      </c>
      <c r="AW154" s="7">
        <v>148405000</v>
      </c>
      <c r="AX154" s="7">
        <v>162107500</v>
      </c>
      <c r="AY154" s="7">
        <v>181615000</v>
      </c>
      <c r="AZ154" s="7">
        <f t="shared" si="55"/>
        <v>1</v>
      </c>
      <c r="BA154" s="7">
        <f t="shared" si="56"/>
        <v>1</v>
      </c>
      <c r="BB154" s="7">
        <f t="shared" si="57"/>
        <v>1</v>
      </c>
      <c r="BC154" s="7">
        <f t="shared" si="58"/>
        <v>1</v>
      </c>
      <c r="BD154" s="7">
        <f t="shared" si="59"/>
        <v>1</v>
      </c>
      <c r="BE154" s="7">
        <f t="shared" si="60"/>
        <v>1</v>
      </c>
      <c r="BF154" s="7">
        <f t="shared" si="61"/>
        <v>1</v>
      </c>
      <c r="BG154" s="7">
        <f t="shared" si="62"/>
        <v>1</v>
      </c>
      <c r="BH154" s="7">
        <f t="shared" si="63"/>
        <v>1</v>
      </c>
      <c r="BI154" s="7">
        <f t="shared" si="64"/>
        <v>2</v>
      </c>
      <c r="BJ154" s="7">
        <f t="shared" si="65"/>
        <v>2</v>
      </c>
      <c r="BK154" s="7">
        <f t="shared" si="66"/>
        <v>2</v>
      </c>
      <c r="BL154" s="7">
        <f t="shared" si="67"/>
        <v>2</v>
      </c>
      <c r="BM154" s="7">
        <f t="shared" si="68"/>
        <v>1</v>
      </c>
      <c r="BN154" s="7">
        <f t="shared" si="69"/>
        <v>0</v>
      </c>
      <c r="BO154" s="7">
        <f t="shared" si="70"/>
        <v>0</v>
      </c>
      <c r="BP154" s="7">
        <f t="shared" si="71"/>
        <v>1</v>
      </c>
      <c r="BQ154" s="7">
        <f t="shared" si="72"/>
        <v>0</v>
      </c>
      <c r="BR154" s="7">
        <f t="shared" si="73"/>
        <v>0</v>
      </c>
      <c r="BS154" s="7">
        <f t="shared" si="74"/>
        <v>1</v>
      </c>
      <c r="BT154" s="7">
        <f t="shared" si="75"/>
        <v>0</v>
      </c>
      <c r="BU154" s="7">
        <f t="shared" si="76"/>
        <v>0</v>
      </c>
      <c r="BV154" s="7">
        <f t="shared" si="77"/>
        <v>1</v>
      </c>
      <c r="BW154" s="7">
        <f t="shared" si="78"/>
        <v>0</v>
      </c>
      <c r="BX154" s="7">
        <f t="shared" si="79"/>
        <v>0</v>
      </c>
      <c r="BY154" s="6">
        <f t="shared" si="80"/>
        <v>1</v>
      </c>
      <c r="BZ154" s="6">
        <f t="shared" si="81"/>
        <v>1</v>
      </c>
    </row>
    <row r="155" spans="1:78" x14ac:dyDescent="0.2">
      <c r="A155" t="s">
        <v>153</v>
      </c>
      <c r="B155" t="s">
        <v>1549</v>
      </c>
      <c r="AH155">
        <v>3486100</v>
      </c>
      <c r="AM155">
        <v>1.2614000000000001</v>
      </c>
      <c r="AN155">
        <v>25</v>
      </c>
      <c r="AO155">
        <v>1</v>
      </c>
      <c r="AP155">
        <v>2</v>
      </c>
      <c r="AQ155" s="7"/>
      <c r="AR155" s="7"/>
      <c r="AS155" s="7"/>
      <c r="AT155" s="7"/>
      <c r="AU155" s="7"/>
      <c r="AV155" s="7"/>
      <c r="AW155" s="7"/>
      <c r="AX155" s="7">
        <v>3486100</v>
      </c>
      <c r="AY155" s="7"/>
      <c r="AZ155" s="7">
        <f t="shared" si="55"/>
        <v>0</v>
      </c>
      <c r="BA155" s="7">
        <f t="shared" si="56"/>
        <v>0</v>
      </c>
      <c r="BB155" s="7">
        <f t="shared" si="57"/>
        <v>0</v>
      </c>
      <c r="BC155" s="7">
        <f t="shared" si="58"/>
        <v>0</v>
      </c>
      <c r="BD155" s="7">
        <f t="shared" si="59"/>
        <v>0</v>
      </c>
      <c r="BE155" s="7">
        <f t="shared" si="60"/>
        <v>0</v>
      </c>
      <c r="BF155" s="7">
        <f t="shared" si="61"/>
        <v>0</v>
      </c>
      <c r="BG155" s="7">
        <f t="shared" si="62"/>
        <v>1</v>
      </c>
      <c r="BH155" s="7">
        <f t="shared" si="63"/>
        <v>0</v>
      </c>
      <c r="BI155" s="7">
        <f t="shared" si="64"/>
        <v>0</v>
      </c>
      <c r="BJ155" s="7">
        <f t="shared" si="65"/>
        <v>0</v>
      </c>
      <c r="BK155" s="7">
        <f t="shared" si="66"/>
        <v>0</v>
      </c>
      <c r="BL155" s="7">
        <f t="shared" si="67"/>
        <v>1</v>
      </c>
      <c r="BM155" s="7">
        <f t="shared" si="68"/>
        <v>0</v>
      </c>
      <c r="BN155" s="7">
        <f t="shared" si="69"/>
        <v>0</v>
      </c>
      <c r="BO155" s="7">
        <f t="shared" si="70"/>
        <v>0</v>
      </c>
      <c r="BP155" s="7">
        <f t="shared" si="71"/>
        <v>0</v>
      </c>
      <c r="BQ155" s="7">
        <f t="shared" si="72"/>
        <v>0</v>
      </c>
      <c r="BR155" s="7">
        <f t="shared" si="73"/>
        <v>0</v>
      </c>
      <c r="BS155" s="7">
        <f t="shared" si="74"/>
        <v>0</v>
      </c>
      <c r="BT155" s="7">
        <f t="shared" si="75"/>
        <v>0</v>
      </c>
      <c r="BU155" s="7">
        <f t="shared" si="76"/>
        <v>0</v>
      </c>
      <c r="BV155" s="7">
        <f t="shared" si="77"/>
        <v>0</v>
      </c>
      <c r="BW155" s="7">
        <f t="shared" si="78"/>
        <v>1</v>
      </c>
      <c r="BX155" s="7">
        <f t="shared" si="79"/>
        <v>0</v>
      </c>
      <c r="BY155" s="6">
        <f t="shared" si="80"/>
        <v>1</v>
      </c>
      <c r="BZ155" s="6">
        <f t="shared" si="81"/>
        <v>0</v>
      </c>
    </row>
    <row r="156" spans="1:78" x14ac:dyDescent="0.2">
      <c r="A156" t="s">
        <v>154</v>
      </c>
      <c r="B156" t="s">
        <v>1550</v>
      </c>
      <c r="AD156" s="8">
        <v>726280</v>
      </c>
      <c r="AM156">
        <v>1.9856</v>
      </c>
      <c r="AN156">
        <v>2</v>
      </c>
      <c r="AO156">
        <v>1</v>
      </c>
      <c r="AP156">
        <v>12.3</v>
      </c>
      <c r="AQ156" s="7"/>
      <c r="AR156" s="7"/>
      <c r="AS156" s="7"/>
      <c r="AT156" s="7"/>
      <c r="AU156" s="7"/>
      <c r="AV156" s="7"/>
      <c r="AW156" s="7">
        <v>726280</v>
      </c>
      <c r="AX156" s="7"/>
      <c r="AY156" s="7"/>
      <c r="AZ156" s="7">
        <f t="shared" si="55"/>
        <v>0</v>
      </c>
      <c r="BA156" s="7">
        <f t="shared" si="56"/>
        <v>0</v>
      </c>
      <c r="BB156" s="7">
        <f t="shared" si="57"/>
        <v>0</v>
      </c>
      <c r="BC156" s="7">
        <f t="shared" si="58"/>
        <v>0</v>
      </c>
      <c r="BD156" s="7">
        <f t="shared" si="59"/>
        <v>0</v>
      </c>
      <c r="BE156" s="7">
        <f t="shared" si="60"/>
        <v>0</v>
      </c>
      <c r="BF156" s="7">
        <f t="shared" si="61"/>
        <v>1</v>
      </c>
      <c r="BG156" s="7">
        <f t="shared" si="62"/>
        <v>0</v>
      </c>
      <c r="BH156" s="7">
        <f t="shared" si="63"/>
        <v>0</v>
      </c>
      <c r="BI156" s="7">
        <f t="shared" si="64"/>
        <v>0</v>
      </c>
      <c r="BJ156" s="7">
        <f t="shared" si="65"/>
        <v>0</v>
      </c>
      <c r="BK156" s="7">
        <f t="shared" si="66"/>
        <v>1</v>
      </c>
      <c r="BL156" s="7">
        <f t="shared" si="67"/>
        <v>0</v>
      </c>
      <c r="BM156" s="7">
        <f t="shared" si="68"/>
        <v>0</v>
      </c>
      <c r="BN156" s="7">
        <f t="shared" si="69"/>
        <v>0</v>
      </c>
      <c r="BO156" s="7">
        <f t="shared" si="70"/>
        <v>0</v>
      </c>
      <c r="BP156" s="7">
        <f t="shared" si="71"/>
        <v>0</v>
      </c>
      <c r="BQ156" s="7">
        <f t="shared" si="72"/>
        <v>0</v>
      </c>
      <c r="BR156" s="7">
        <f t="shared" si="73"/>
        <v>0</v>
      </c>
      <c r="BS156" s="7">
        <f t="shared" si="74"/>
        <v>0</v>
      </c>
      <c r="BT156" s="7">
        <f t="shared" si="75"/>
        <v>0</v>
      </c>
      <c r="BU156" s="7">
        <f t="shared" si="76"/>
        <v>1</v>
      </c>
      <c r="BV156" s="7">
        <f t="shared" si="77"/>
        <v>0</v>
      </c>
      <c r="BW156" s="7">
        <f t="shared" si="78"/>
        <v>0</v>
      </c>
      <c r="BX156" s="7">
        <f t="shared" si="79"/>
        <v>0</v>
      </c>
      <c r="BY156" s="6">
        <f t="shared" si="80"/>
        <v>0</v>
      </c>
      <c r="BZ156" s="6">
        <f t="shared" si="81"/>
        <v>1</v>
      </c>
    </row>
    <row r="157" spans="1:78" x14ac:dyDescent="0.2">
      <c r="A157" t="s">
        <v>155</v>
      </c>
      <c r="B157" t="s">
        <v>1551</v>
      </c>
      <c r="H157">
        <v>1313500</v>
      </c>
      <c r="I157">
        <v>1147200</v>
      </c>
      <c r="J157">
        <v>1403300</v>
      </c>
      <c r="K157">
        <v>1079900</v>
      </c>
      <c r="M157">
        <v>1454600</v>
      </c>
      <c r="N157">
        <v>1452800</v>
      </c>
      <c r="O157">
        <v>1974800</v>
      </c>
      <c r="P157">
        <v>2518400</v>
      </c>
      <c r="Q157">
        <v>1647600</v>
      </c>
      <c r="R157">
        <v>6832000</v>
      </c>
      <c r="S157">
        <v>1991000</v>
      </c>
      <c r="T157">
        <v>1571700</v>
      </c>
      <c r="U157">
        <v>1932200</v>
      </c>
      <c r="V157">
        <v>1590700</v>
      </c>
      <c r="W157">
        <v>1294900</v>
      </c>
      <c r="X157">
        <v>1069700</v>
      </c>
      <c r="Y157">
        <v>1595700</v>
      </c>
      <c r="Z157" s="3">
        <v>5758900</v>
      </c>
      <c r="AA157" s="8">
        <v>1133500</v>
      </c>
      <c r="AB157" s="8">
        <v>1563400</v>
      </c>
      <c r="AC157" s="8">
        <v>1906300</v>
      </c>
      <c r="AD157" s="8">
        <v>1546600</v>
      </c>
      <c r="AE157">
        <v>933680</v>
      </c>
      <c r="AF157">
        <v>1245500</v>
      </c>
      <c r="AG157">
        <v>1137300</v>
      </c>
      <c r="AH157">
        <v>2743200</v>
      </c>
      <c r="AI157">
        <v>940190</v>
      </c>
      <c r="AJ157">
        <v>6202800</v>
      </c>
      <c r="AL157">
        <v>1389300</v>
      </c>
      <c r="AM157">
        <v>31.175999999999998</v>
      </c>
      <c r="AN157">
        <v>92</v>
      </c>
      <c r="AO157">
        <v>4</v>
      </c>
      <c r="AP157">
        <v>16.5</v>
      </c>
      <c r="AQ157" s="7"/>
      <c r="AR157" s="7">
        <v>1288000</v>
      </c>
      <c r="AS157" s="7">
        <v>1329100</v>
      </c>
      <c r="AT157" s="7">
        <v>3243200</v>
      </c>
      <c r="AU157" s="7">
        <v>1771400</v>
      </c>
      <c r="AV157" s="7">
        <v>2429800</v>
      </c>
      <c r="AW157" s="7">
        <v>1537450</v>
      </c>
      <c r="AX157" s="7">
        <v>1514920</v>
      </c>
      <c r="AY157" s="7">
        <v>2844096.6666666665</v>
      </c>
      <c r="AZ157" s="7">
        <f t="shared" si="55"/>
        <v>0</v>
      </c>
      <c r="BA157" s="7">
        <f t="shared" si="56"/>
        <v>1</v>
      </c>
      <c r="BB157" s="7">
        <f t="shared" si="57"/>
        <v>1</v>
      </c>
      <c r="BC157" s="7">
        <f t="shared" si="58"/>
        <v>1</v>
      </c>
      <c r="BD157" s="7">
        <f t="shared" si="59"/>
        <v>1</v>
      </c>
      <c r="BE157" s="7">
        <f t="shared" si="60"/>
        <v>1</v>
      </c>
      <c r="BF157" s="7">
        <f t="shared" si="61"/>
        <v>1</v>
      </c>
      <c r="BG157" s="7">
        <f t="shared" si="62"/>
        <v>1</v>
      </c>
      <c r="BH157" s="7">
        <f t="shared" si="63"/>
        <v>1</v>
      </c>
      <c r="BI157" s="7">
        <f t="shared" si="64"/>
        <v>2</v>
      </c>
      <c r="BJ157" s="7">
        <f t="shared" si="65"/>
        <v>2</v>
      </c>
      <c r="BK157" s="7">
        <f t="shared" si="66"/>
        <v>2</v>
      </c>
      <c r="BL157" s="7">
        <f t="shared" si="67"/>
        <v>2</v>
      </c>
      <c r="BM157" s="7">
        <f t="shared" si="68"/>
        <v>1</v>
      </c>
      <c r="BN157" s="7">
        <f t="shared" si="69"/>
        <v>0</v>
      </c>
      <c r="BO157" s="7">
        <f t="shared" si="70"/>
        <v>0</v>
      </c>
      <c r="BP157" s="7">
        <f t="shared" si="71"/>
        <v>1</v>
      </c>
      <c r="BQ157" s="7">
        <f t="shared" si="72"/>
        <v>0</v>
      </c>
      <c r="BR157" s="7">
        <f t="shared" si="73"/>
        <v>0</v>
      </c>
      <c r="BS157" s="7">
        <f t="shared" si="74"/>
        <v>1</v>
      </c>
      <c r="BT157" s="7">
        <f t="shared" si="75"/>
        <v>0</v>
      </c>
      <c r="BU157" s="7">
        <f t="shared" si="76"/>
        <v>0</v>
      </c>
      <c r="BV157" s="7">
        <f t="shared" si="77"/>
        <v>1</v>
      </c>
      <c r="BW157" s="7">
        <f t="shared" si="78"/>
        <v>0</v>
      </c>
      <c r="BX157" s="7">
        <f t="shared" si="79"/>
        <v>0</v>
      </c>
      <c r="BY157" s="6">
        <f t="shared" si="80"/>
        <v>1</v>
      </c>
      <c r="BZ157" s="6">
        <f t="shared" si="81"/>
        <v>1</v>
      </c>
    </row>
    <row r="158" spans="1:78" x14ac:dyDescent="0.2">
      <c r="A158" t="s">
        <v>156</v>
      </c>
      <c r="B158" t="s">
        <v>1471</v>
      </c>
      <c r="C158">
        <v>7624900</v>
      </c>
      <c r="D158">
        <v>6487900</v>
      </c>
      <c r="E158">
        <v>3973500</v>
      </c>
      <c r="F158">
        <v>6494500</v>
      </c>
      <c r="G158">
        <v>6183800</v>
      </c>
      <c r="H158">
        <v>5725500</v>
      </c>
      <c r="I158">
        <v>6403500</v>
      </c>
      <c r="J158">
        <v>7134000</v>
      </c>
      <c r="K158">
        <v>6044400</v>
      </c>
      <c r="L158">
        <v>7241900</v>
      </c>
      <c r="M158">
        <v>6399700</v>
      </c>
      <c r="N158">
        <v>7322000</v>
      </c>
      <c r="O158">
        <v>8910600</v>
      </c>
      <c r="P158">
        <v>7650000</v>
      </c>
      <c r="Q158">
        <v>6870500</v>
      </c>
      <c r="R158">
        <v>8991000</v>
      </c>
      <c r="S158">
        <v>7065700</v>
      </c>
      <c r="T158">
        <v>9629400</v>
      </c>
      <c r="U158">
        <v>6968500</v>
      </c>
      <c r="V158">
        <v>5042200</v>
      </c>
      <c r="W158">
        <v>6334900</v>
      </c>
      <c r="X158">
        <v>6500900</v>
      </c>
      <c r="Y158">
        <v>8875100</v>
      </c>
      <c r="Z158" s="3">
        <v>6123100</v>
      </c>
      <c r="AA158" s="8">
        <v>8718100</v>
      </c>
      <c r="AB158" s="8">
        <v>10149000</v>
      </c>
      <c r="AC158" s="8">
        <v>8866000</v>
      </c>
      <c r="AD158" s="8">
        <v>7949600</v>
      </c>
      <c r="AE158">
        <v>5683400</v>
      </c>
      <c r="AF158">
        <v>7403700</v>
      </c>
      <c r="AG158">
        <v>6108900</v>
      </c>
      <c r="AH158">
        <v>9672300</v>
      </c>
      <c r="AI158">
        <v>5932900</v>
      </c>
      <c r="AJ158">
        <v>6787500</v>
      </c>
      <c r="AK158">
        <v>6935700</v>
      </c>
      <c r="AL158">
        <v>8564900</v>
      </c>
      <c r="AM158">
        <v>50.444000000000003</v>
      </c>
      <c r="AN158">
        <v>148</v>
      </c>
      <c r="AO158">
        <v>7</v>
      </c>
      <c r="AP158">
        <v>16.399999999999999</v>
      </c>
      <c r="AQ158" s="7">
        <v>6145200</v>
      </c>
      <c r="AR158" s="7">
        <v>6361700</v>
      </c>
      <c r="AS158" s="7">
        <v>6752000</v>
      </c>
      <c r="AT158" s="7">
        <v>8105525</v>
      </c>
      <c r="AU158" s="7">
        <v>7176450</v>
      </c>
      <c r="AV158" s="7">
        <v>6958500</v>
      </c>
      <c r="AW158" s="7">
        <v>8920675</v>
      </c>
      <c r="AX158" s="7">
        <v>7217075</v>
      </c>
      <c r="AY158" s="7">
        <v>7055250</v>
      </c>
      <c r="AZ158" s="7">
        <f t="shared" si="55"/>
        <v>1</v>
      </c>
      <c r="BA158" s="7">
        <f t="shared" si="56"/>
        <v>1</v>
      </c>
      <c r="BB158" s="7">
        <f t="shared" si="57"/>
        <v>1</v>
      </c>
      <c r="BC158" s="7">
        <f t="shared" si="58"/>
        <v>1</v>
      </c>
      <c r="BD158" s="7">
        <f t="shared" si="59"/>
        <v>1</v>
      </c>
      <c r="BE158" s="7">
        <f t="shared" si="60"/>
        <v>1</v>
      </c>
      <c r="BF158" s="7">
        <f t="shared" si="61"/>
        <v>1</v>
      </c>
      <c r="BG158" s="7">
        <f t="shared" si="62"/>
        <v>1</v>
      </c>
      <c r="BH158" s="7">
        <f t="shared" si="63"/>
        <v>1</v>
      </c>
      <c r="BI158" s="7">
        <f t="shared" si="64"/>
        <v>2</v>
      </c>
      <c r="BJ158" s="7">
        <f t="shared" si="65"/>
        <v>2</v>
      </c>
      <c r="BK158" s="7">
        <f t="shared" si="66"/>
        <v>2</v>
      </c>
      <c r="BL158" s="7">
        <f t="shared" si="67"/>
        <v>2</v>
      </c>
      <c r="BM158" s="7">
        <f t="shared" si="68"/>
        <v>1</v>
      </c>
      <c r="BN158" s="7">
        <f t="shared" si="69"/>
        <v>0</v>
      </c>
      <c r="BO158" s="7">
        <f t="shared" si="70"/>
        <v>0</v>
      </c>
      <c r="BP158" s="7">
        <f t="shared" si="71"/>
        <v>1</v>
      </c>
      <c r="BQ158" s="7">
        <f t="shared" si="72"/>
        <v>0</v>
      </c>
      <c r="BR158" s="7">
        <f t="shared" si="73"/>
        <v>0</v>
      </c>
      <c r="BS158" s="7">
        <f t="shared" si="74"/>
        <v>1</v>
      </c>
      <c r="BT158" s="7">
        <f t="shared" si="75"/>
        <v>0</v>
      </c>
      <c r="BU158" s="7">
        <f t="shared" si="76"/>
        <v>0</v>
      </c>
      <c r="BV158" s="7">
        <f t="shared" si="77"/>
        <v>1</v>
      </c>
      <c r="BW158" s="7">
        <f t="shared" si="78"/>
        <v>0</v>
      </c>
      <c r="BX158" s="7">
        <f t="shared" si="79"/>
        <v>0</v>
      </c>
      <c r="BY158" s="6">
        <f t="shared" si="80"/>
        <v>1</v>
      </c>
      <c r="BZ158" s="6">
        <f t="shared" si="81"/>
        <v>1</v>
      </c>
    </row>
    <row r="159" spans="1:78" x14ac:dyDescent="0.2">
      <c r="A159" t="s">
        <v>157</v>
      </c>
      <c r="B159" t="s">
        <v>1552</v>
      </c>
      <c r="AI159">
        <v>800090</v>
      </c>
      <c r="AM159">
        <v>12.618</v>
      </c>
      <c r="AN159">
        <v>34</v>
      </c>
      <c r="AO159">
        <v>1</v>
      </c>
      <c r="AP159">
        <v>8.9</v>
      </c>
      <c r="AQ159" s="7"/>
      <c r="AR159" s="7"/>
      <c r="AS159" s="7"/>
      <c r="AT159" s="7"/>
      <c r="AU159" s="7"/>
      <c r="AV159" s="7"/>
      <c r="AW159" s="7"/>
      <c r="AX159" s="7"/>
      <c r="AY159" s="7">
        <v>800090</v>
      </c>
      <c r="AZ159" s="7">
        <f t="shared" si="55"/>
        <v>0</v>
      </c>
      <c r="BA159" s="7">
        <f t="shared" si="56"/>
        <v>0</v>
      </c>
      <c r="BB159" s="7">
        <f t="shared" si="57"/>
        <v>0</v>
      </c>
      <c r="BC159" s="7">
        <f t="shared" si="58"/>
        <v>0</v>
      </c>
      <c r="BD159" s="7">
        <f t="shared" si="59"/>
        <v>0</v>
      </c>
      <c r="BE159" s="7">
        <f t="shared" si="60"/>
        <v>0</v>
      </c>
      <c r="BF159" s="7">
        <f t="shared" si="61"/>
        <v>0</v>
      </c>
      <c r="BG159" s="7">
        <f t="shared" si="62"/>
        <v>0</v>
      </c>
      <c r="BH159" s="7">
        <f t="shared" si="63"/>
        <v>1</v>
      </c>
      <c r="BI159" s="7">
        <f t="shared" si="64"/>
        <v>0</v>
      </c>
      <c r="BJ159" s="7">
        <f t="shared" si="65"/>
        <v>0</v>
      </c>
      <c r="BK159" s="7">
        <f t="shared" si="66"/>
        <v>0</v>
      </c>
      <c r="BL159" s="7">
        <f t="shared" si="67"/>
        <v>1</v>
      </c>
      <c r="BM159" s="7">
        <f t="shared" si="68"/>
        <v>0</v>
      </c>
      <c r="BN159" s="7">
        <f t="shared" si="69"/>
        <v>0</v>
      </c>
      <c r="BO159" s="7">
        <f t="shared" si="70"/>
        <v>0</v>
      </c>
      <c r="BP159" s="7">
        <f t="shared" si="71"/>
        <v>0</v>
      </c>
      <c r="BQ159" s="7">
        <f t="shared" si="72"/>
        <v>0</v>
      </c>
      <c r="BR159" s="7">
        <f t="shared" si="73"/>
        <v>0</v>
      </c>
      <c r="BS159" s="7">
        <f t="shared" si="74"/>
        <v>0</v>
      </c>
      <c r="BT159" s="7">
        <f t="shared" si="75"/>
        <v>0</v>
      </c>
      <c r="BU159" s="7">
        <f t="shared" si="76"/>
        <v>0</v>
      </c>
      <c r="BV159" s="7">
        <f t="shared" si="77"/>
        <v>0</v>
      </c>
      <c r="BW159" s="7">
        <f t="shared" si="78"/>
        <v>0</v>
      </c>
      <c r="BX159" s="7">
        <f t="shared" si="79"/>
        <v>1</v>
      </c>
      <c r="BY159" s="6">
        <f t="shared" si="80"/>
        <v>0</v>
      </c>
      <c r="BZ159" s="6">
        <f t="shared" si="81"/>
        <v>1</v>
      </c>
    </row>
    <row r="160" spans="1:78" x14ac:dyDescent="0.2">
      <c r="A160" t="s">
        <v>158</v>
      </c>
      <c r="B160" t="s">
        <v>1471</v>
      </c>
      <c r="C160">
        <v>15416000</v>
      </c>
      <c r="D160">
        <v>14403000</v>
      </c>
      <c r="E160">
        <v>11715000</v>
      </c>
      <c r="F160">
        <v>17682000</v>
      </c>
      <c r="G160">
        <v>17366000</v>
      </c>
      <c r="H160">
        <v>14491000</v>
      </c>
      <c r="I160">
        <v>21960000</v>
      </c>
      <c r="J160">
        <v>21267000</v>
      </c>
      <c r="K160">
        <v>17691000</v>
      </c>
      <c r="L160">
        <v>15021000</v>
      </c>
      <c r="M160">
        <v>17460000</v>
      </c>
      <c r="N160">
        <v>17500000</v>
      </c>
      <c r="O160">
        <v>14646000</v>
      </c>
      <c r="P160">
        <v>15331000</v>
      </c>
      <c r="Q160">
        <v>14633000</v>
      </c>
      <c r="R160">
        <v>14121000</v>
      </c>
      <c r="S160">
        <v>13065000</v>
      </c>
      <c r="T160">
        <v>13105000</v>
      </c>
      <c r="U160">
        <v>13442000</v>
      </c>
      <c r="V160">
        <v>13027000</v>
      </c>
      <c r="W160">
        <v>16873000</v>
      </c>
      <c r="X160">
        <v>15403000</v>
      </c>
      <c r="Y160">
        <v>12646000</v>
      </c>
      <c r="Z160" s="3">
        <v>14073000</v>
      </c>
      <c r="AA160" s="8">
        <v>27374000</v>
      </c>
      <c r="AB160" s="8">
        <v>17075000</v>
      </c>
      <c r="AC160" s="8">
        <v>17942000</v>
      </c>
      <c r="AD160" s="8">
        <v>15337000</v>
      </c>
      <c r="AE160">
        <v>14115000</v>
      </c>
      <c r="AF160">
        <v>16300000</v>
      </c>
      <c r="AG160">
        <v>11676000</v>
      </c>
      <c r="AH160">
        <v>15092000</v>
      </c>
      <c r="AI160">
        <v>11090000</v>
      </c>
      <c r="AJ160">
        <v>15694000</v>
      </c>
      <c r="AK160">
        <v>13930000</v>
      </c>
      <c r="AL160">
        <v>7929300</v>
      </c>
      <c r="AM160">
        <v>274.06</v>
      </c>
      <c r="AN160">
        <v>218</v>
      </c>
      <c r="AO160">
        <v>8</v>
      </c>
      <c r="AP160">
        <v>55.5</v>
      </c>
      <c r="AQ160" s="7">
        <v>14804000</v>
      </c>
      <c r="AR160" s="7">
        <v>18771000</v>
      </c>
      <c r="AS160" s="7">
        <v>16918000</v>
      </c>
      <c r="AT160" s="7">
        <v>14682750</v>
      </c>
      <c r="AU160" s="7">
        <v>13159750</v>
      </c>
      <c r="AV160" s="7">
        <v>14748750</v>
      </c>
      <c r="AW160" s="7">
        <v>19432000</v>
      </c>
      <c r="AX160" s="7">
        <v>14295750</v>
      </c>
      <c r="AY160" s="7">
        <v>12160825</v>
      </c>
      <c r="AZ160" s="7">
        <f t="shared" si="55"/>
        <v>1</v>
      </c>
      <c r="BA160" s="7">
        <f t="shared" si="56"/>
        <v>1</v>
      </c>
      <c r="BB160" s="7">
        <f t="shared" si="57"/>
        <v>1</v>
      </c>
      <c r="BC160" s="7">
        <f t="shared" si="58"/>
        <v>1</v>
      </c>
      <c r="BD160" s="7">
        <f t="shared" si="59"/>
        <v>1</v>
      </c>
      <c r="BE160" s="7">
        <f t="shared" si="60"/>
        <v>1</v>
      </c>
      <c r="BF160" s="7">
        <f t="shared" si="61"/>
        <v>1</v>
      </c>
      <c r="BG160" s="7">
        <f t="shared" si="62"/>
        <v>1</v>
      </c>
      <c r="BH160" s="7">
        <f t="shared" si="63"/>
        <v>1</v>
      </c>
      <c r="BI160" s="7">
        <f t="shared" si="64"/>
        <v>2</v>
      </c>
      <c r="BJ160" s="7">
        <f t="shared" si="65"/>
        <v>2</v>
      </c>
      <c r="BK160" s="7">
        <f t="shared" si="66"/>
        <v>2</v>
      </c>
      <c r="BL160" s="7">
        <f t="shared" si="67"/>
        <v>2</v>
      </c>
      <c r="BM160" s="7">
        <f t="shared" si="68"/>
        <v>1</v>
      </c>
      <c r="BN160" s="7">
        <f t="shared" si="69"/>
        <v>0</v>
      </c>
      <c r="BO160" s="7">
        <f t="shared" si="70"/>
        <v>0</v>
      </c>
      <c r="BP160" s="7">
        <f t="shared" si="71"/>
        <v>1</v>
      </c>
      <c r="BQ160" s="7">
        <f t="shared" si="72"/>
        <v>0</v>
      </c>
      <c r="BR160" s="7">
        <f t="shared" si="73"/>
        <v>0</v>
      </c>
      <c r="BS160" s="7">
        <f t="shared" si="74"/>
        <v>1</v>
      </c>
      <c r="BT160" s="7">
        <f t="shared" si="75"/>
        <v>0</v>
      </c>
      <c r="BU160" s="7">
        <f t="shared" si="76"/>
        <v>0</v>
      </c>
      <c r="BV160" s="7">
        <f t="shared" si="77"/>
        <v>1</v>
      </c>
      <c r="BW160" s="7">
        <f t="shared" si="78"/>
        <v>0</v>
      </c>
      <c r="BX160" s="7">
        <f t="shared" si="79"/>
        <v>0</v>
      </c>
      <c r="BY160" s="6">
        <f t="shared" si="80"/>
        <v>1</v>
      </c>
      <c r="BZ160" s="6">
        <f t="shared" si="81"/>
        <v>1</v>
      </c>
    </row>
    <row r="161" spans="1:78" x14ac:dyDescent="0.2">
      <c r="A161" t="s">
        <v>159</v>
      </c>
      <c r="B161" t="s">
        <v>1553</v>
      </c>
      <c r="I161">
        <v>1293800</v>
      </c>
      <c r="AM161">
        <v>7.1840000000000002</v>
      </c>
      <c r="AN161">
        <v>8</v>
      </c>
      <c r="AO161">
        <v>6</v>
      </c>
      <c r="AP161">
        <v>10.3</v>
      </c>
      <c r="AQ161" s="7"/>
      <c r="AR161" s="7">
        <v>1293800</v>
      </c>
      <c r="AS161" s="7"/>
      <c r="AT161" s="7"/>
      <c r="AU161" s="7"/>
      <c r="AV161" s="7"/>
      <c r="AW161" s="7"/>
      <c r="AX161" s="7"/>
      <c r="AY161" s="7"/>
      <c r="AZ161" s="7">
        <f t="shared" si="55"/>
        <v>0</v>
      </c>
      <c r="BA161" s="7">
        <f t="shared" si="56"/>
        <v>1</v>
      </c>
      <c r="BB161" s="7">
        <f t="shared" si="57"/>
        <v>0</v>
      </c>
      <c r="BC161" s="7">
        <f t="shared" si="58"/>
        <v>0</v>
      </c>
      <c r="BD161" s="7">
        <f t="shared" si="59"/>
        <v>0</v>
      </c>
      <c r="BE161" s="7">
        <f t="shared" si="60"/>
        <v>0</v>
      </c>
      <c r="BF161" s="7">
        <f t="shared" si="61"/>
        <v>0</v>
      </c>
      <c r="BG161" s="7">
        <f t="shared" si="62"/>
        <v>0</v>
      </c>
      <c r="BH161" s="7">
        <f t="shared" si="63"/>
        <v>0</v>
      </c>
      <c r="BI161" s="7">
        <f t="shared" si="64"/>
        <v>1</v>
      </c>
      <c r="BJ161" s="7">
        <f t="shared" si="65"/>
        <v>0</v>
      </c>
      <c r="BK161" s="7">
        <f t="shared" si="66"/>
        <v>0</v>
      </c>
      <c r="BL161" s="7">
        <f t="shared" si="67"/>
        <v>0</v>
      </c>
      <c r="BM161" s="7">
        <f t="shared" si="68"/>
        <v>0</v>
      </c>
      <c r="BN161" s="7">
        <f t="shared" si="69"/>
        <v>1</v>
      </c>
      <c r="BO161" s="7">
        <f t="shared" si="70"/>
        <v>0</v>
      </c>
      <c r="BP161" s="7">
        <f t="shared" si="71"/>
        <v>0</v>
      </c>
      <c r="BQ161" s="7">
        <f t="shared" si="72"/>
        <v>0</v>
      </c>
      <c r="BR161" s="7">
        <f t="shared" si="73"/>
        <v>0</v>
      </c>
      <c r="BS161" s="7">
        <f t="shared" si="74"/>
        <v>0</v>
      </c>
      <c r="BT161" s="7">
        <f t="shared" si="75"/>
        <v>0</v>
      </c>
      <c r="BU161" s="7">
        <f t="shared" si="76"/>
        <v>0</v>
      </c>
      <c r="BV161" s="7">
        <f t="shared" si="77"/>
        <v>0</v>
      </c>
      <c r="BW161" s="7">
        <f t="shared" si="78"/>
        <v>0</v>
      </c>
      <c r="BX161" s="7">
        <f t="shared" si="79"/>
        <v>0</v>
      </c>
      <c r="BY161" s="6">
        <f t="shared" si="80"/>
        <v>1</v>
      </c>
      <c r="BZ161" s="6">
        <f t="shared" si="81"/>
        <v>0</v>
      </c>
    </row>
    <row r="162" spans="1:78" x14ac:dyDescent="0.2">
      <c r="A162" t="s">
        <v>160</v>
      </c>
      <c r="B162" t="s">
        <v>1553</v>
      </c>
      <c r="C162">
        <v>6884400</v>
      </c>
      <c r="D162">
        <v>6461900</v>
      </c>
      <c r="E162">
        <v>5487800</v>
      </c>
      <c r="F162">
        <v>5640100</v>
      </c>
      <c r="G162">
        <v>5264200</v>
      </c>
      <c r="H162">
        <v>5310100</v>
      </c>
      <c r="I162">
        <v>8955300</v>
      </c>
      <c r="J162">
        <v>7843500</v>
      </c>
      <c r="K162">
        <v>5054800</v>
      </c>
      <c r="L162">
        <v>5209500</v>
      </c>
      <c r="M162">
        <v>5238200</v>
      </c>
      <c r="N162">
        <v>5733200</v>
      </c>
      <c r="O162">
        <v>7465000</v>
      </c>
      <c r="P162">
        <v>5852600</v>
      </c>
      <c r="Q162">
        <v>6548500</v>
      </c>
      <c r="R162">
        <v>4610000</v>
      </c>
      <c r="S162">
        <v>7624400</v>
      </c>
      <c r="T162">
        <v>7418000</v>
      </c>
      <c r="U162">
        <v>7647500</v>
      </c>
      <c r="V162">
        <v>6779600</v>
      </c>
      <c r="W162">
        <v>5936600</v>
      </c>
      <c r="X162">
        <v>6739500</v>
      </c>
      <c r="Y162">
        <v>6722600</v>
      </c>
      <c r="Z162" s="3">
        <v>5394800</v>
      </c>
      <c r="AA162" s="8">
        <v>6917700</v>
      </c>
      <c r="AB162" s="8">
        <v>5409900</v>
      </c>
      <c r="AC162" s="8">
        <v>8475300</v>
      </c>
      <c r="AD162" s="8">
        <v>8251900</v>
      </c>
      <c r="AE162">
        <v>7879600</v>
      </c>
      <c r="AF162">
        <v>5164900</v>
      </c>
      <c r="AG162">
        <v>5614600</v>
      </c>
      <c r="AH162">
        <v>5467300</v>
      </c>
      <c r="AI162">
        <v>5547600</v>
      </c>
      <c r="AJ162">
        <v>5583200</v>
      </c>
      <c r="AK162">
        <v>6923000</v>
      </c>
      <c r="AL162">
        <v>5378200</v>
      </c>
      <c r="AM162">
        <v>93.777000000000001</v>
      </c>
      <c r="AN162">
        <v>185</v>
      </c>
      <c r="AO162">
        <v>8</v>
      </c>
      <c r="AP162">
        <v>15.6</v>
      </c>
      <c r="AQ162" s="7">
        <v>6118550</v>
      </c>
      <c r="AR162" s="7">
        <v>6843275</v>
      </c>
      <c r="AS162" s="7">
        <v>5308925</v>
      </c>
      <c r="AT162" s="7">
        <v>6119025</v>
      </c>
      <c r="AU162" s="7">
        <v>7367375</v>
      </c>
      <c r="AV162" s="7">
        <v>6198375</v>
      </c>
      <c r="AW162" s="7">
        <v>7263700</v>
      </c>
      <c r="AX162" s="7">
        <v>6031600</v>
      </c>
      <c r="AY162" s="7">
        <v>5858000</v>
      </c>
      <c r="AZ162" s="7">
        <f t="shared" si="55"/>
        <v>1</v>
      </c>
      <c r="BA162" s="7">
        <f t="shared" si="56"/>
        <v>1</v>
      </c>
      <c r="BB162" s="7">
        <f t="shared" si="57"/>
        <v>1</v>
      </c>
      <c r="BC162" s="7">
        <f t="shared" si="58"/>
        <v>1</v>
      </c>
      <c r="BD162" s="7">
        <f t="shared" si="59"/>
        <v>1</v>
      </c>
      <c r="BE162" s="7">
        <f t="shared" si="60"/>
        <v>1</v>
      </c>
      <c r="BF162" s="7">
        <f t="shared" si="61"/>
        <v>1</v>
      </c>
      <c r="BG162" s="7">
        <f t="shared" si="62"/>
        <v>1</v>
      </c>
      <c r="BH162" s="7">
        <f t="shared" si="63"/>
        <v>1</v>
      </c>
      <c r="BI162" s="7">
        <f t="shared" si="64"/>
        <v>2</v>
      </c>
      <c r="BJ162" s="7">
        <f t="shared" si="65"/>
        <v>2</v>
      </c>
      <c r="BK162" s="7">
        <f t="shared" si="66"/>
        <v>2</v>
      </c>
      <c r="BL162" s="7">
        <f t="shared" si="67"/>
        <v>2</v>
      </c>
      <c r="BM162" s="7">
        <f t="shared" si="68"/>
        <v>1</v>
      </c>
      <c r="BN162" s="7">
        <f t="shared" si="69"/>
        <v>0</v>
      </c>
      <c r="BO162" s="7">
        <f t="shared" si="70"/>
        <v>0</v>
      </c>
      <c r="BP162" s="7">
        <f t="shared" si="71"/>
        <v>1</v>
      </c>
      <c r="BQ162" s="7">
        <f t="shared" si="72"/>
        <v>0</v>
      </c>
      <c r="BR162" s="7">
        <f t="shared" si="73"/>
        <v>0</v>
      </c>
      <c r="BS162" s="7">
        <f t="shared" si="74"/>
        <v>1</v>
      </c>
      <c r="BT162" s="7">
        <f t="shared" si="75"/>
        <v>0</v>
      </c>
      <c r="BU162" s="7">
        <f t="shared" si="76"/>
        <v>0</v>
      </c>
      <c r="BV162" s="7">
        <f t="shared" si="77"/>
        <v>1</v>
      </c>
      <c r="BW162" s="7">
        <f t="shared" si="78"/>
        <v>0</v>
      </c>
      <c r="BX162" s="7">
        <f t="shared" si="79"/>
        <v>0</v>
      </c>
      <c r="BY162" s="6">
        <f t="shared" si="80"/>
        <v>1</v>
      </c>
      <c r="BZ162" s="6">
        <f t="shared" si="81"/>
        <v>1</v>
      </c>
    </row>
    <row r="163" spans="1:78" x14ac:dyDescent="0.2">
      <c r="A163" t="s">
        <v>161</v>
      </c>
      <c r="B163" t="s">
        <v>1554</v>
      </c>
      <c r="M163">
        <v>2025500</v>
      </c>
      <c r="N163">
        <v>2054800</v>
      </c>
      <c r="AM163">
        <v>14.441000000000001</v>
      </c>
      <c r="AN163">
        <v>22</v>
      </c>
      <c r="AO163">
        <v>2</v>
      </c>
      <c r="AP163">
        <v>17.3</v>
      </c>
      <c r="AQ163" s="7"/>
      <c r="AR163" s="7"/>
      <c r="AS163" s="7">
        <v>2040150</v>
      </c>
      <c r="AT163" s="7"/>
      <c r="AU163" s="7"/>
      <c r="AV163" s="7"/>
      <c r="AW163" s="7"/>
      <c r="AX163" s="7"/>
      <c r="AY163" s="7"/>
      <c r="AZ163" s="7">
        <f t="shared" si="55"/>
        <v>0</v>
      </c>
      <c r="BA163" s="7">
        <f t="shared" si="56"/>
        <v>0</v>
      </c>
      <c r="BB163" s="7">
        <f t="shared" si="57"/>
        <v>1</v>
      </c>
      <c r="BC163" s="7">
        <f t="shared" si="58"/>
        <v>0</v>
      </c>
      <c r="BD163" s="7">
        <f t="shared" si="59"/>
        <v>0</v>
      </c>
      <c r="BE163" s="7">
        <f t="shared" si="60"/>
        <v>0</v>
      </c>
      <c r="BF163" s="7">
        <f t="shared" si="61"/>
        <v>0</v>
      </c>
      <c r="BG163" s="7">
        <f t="shared" si="62"/>
        <v>0</v>
      </c>
      <c r="BH163" s="7">
        <f t="shared" si="63"/>
        <v>0</v>
      </c>
      <c r="BI163" s="7">
        <f t="shared" si="64"/>
        <v>1</v>
      </c>
      <c r="BJ163" s="7">
        <f t="shared" si="65"/>
        <v>0</v>
      </c>
      <c r="BK163" s="7">
        <f t="shared" si="66"/>
        <v>0</v>
      </c>
      <c r="BL163" s="7">
        <f t="shared" si="67"/>
        <v>0</v>
      </c>
      <c r="BM163" s="7">
        <f t="shared" si="68"/>
        <v>0</v>
      </c>
      <c r="BN163" s="7">
        <f t="shared" si="69"/>
        <v>0</v>
      </c>
      <c r="BO163" s="7">
        <f t="shared" si="70"/>
        <v>1</v>
      </c>
      <c r="BP163" s="7">
        <f t="shared" si="71"/>
        <v>0</v>
      </c>
      <c r="BQ163" s="7">
        <f t="shared" si="72"/>
        <v>0</v>
      </c>
      <c r="BR163" s="7">
        <f t="shared" si="73"/>
        <v>0</v>
      </c>
      <c r="BS163" s="7">
        <f t="shared" si="74"/>
        <v>0</v>
      </c>
      <c r="BT163" s="7">
        <f t="shared" si="75"/>
        <v>0</v>
      </c>
      <c r="BU163" s="7">
        <f t="shared" si="76"/>
        <v>0</v>
      </c>
      <c r="BV163" s="7">
        <f t="shared" si="77"/>
        <v>0</v>
      </c>
      <c r="BW163" s="7">
        <f t="shared" si="78"/>
        <v>0</v>
      </c>
      <c r="BX163" s="7">
        <f t="shared" si="79"/>
        <v>0</v>
      </c>
      <c r="BY163" s="6">
        <f t="shared" si="80"/>
        <v>0</v>
      </c>
      <c r="BZ163" s="6">
        <f t="shared" si="81"/>
        <v>1</v>
      </c>
    </row>
    <row r="164" spans="1:78" x14ac:dyDescent="0.2">
      <c r="A164" t="s">
        <v>162</v>
      </c>
      <c r="B164" t="s">
        <v>1555</v>
      </c>
      <c r="AG164">
        <v>1162200</v>
      </c>
      <c r="AM164">
        <v>4.6843000000000004</v>
      </c>
      <c r="AN164">
        <v>18</v>
      </c>
      <c r="AO164">
        <v>10</v>
      </c>
      <c r="AP164">
        <v>2.1</v>
      </c>
      <c r="AQ164" s="7"/>
      <c r="AR164" s="7"/>
      <c r="AS164" s="7"/>
      <c r="AT164" s="7"/>
      <c r="AU164" s="7"/>
      <c r="AV164" s="7"/>
      <c r="AW164" s="7"/>
      <c r="AX164" s="7">
        <v>1162200</v>
      </c>
      <c r="AY164" s="7"/>
      <c r="AZ164" s="7">
        <f t="shared" si="55"/>
        <v>0</v>
      </c>
      <c r="BA164" s="7">
        <f t="shared" si="56"/>
        <v>0</v>
      </c>
      <c r="BB164" s="7">
        <f t="shared" si="57"/>
        <v>0</v>
      </c>
      <c r="BC164" s="7">
        <f t="shared" si="58"/>
        <v>0</v>
      </c>
      <c r="BD164" s="7">
        <f t="shared" si="59"/>
        <v>0</v>
      </c>
      <c r="BE164" s="7">
        <f t="shared" si="60"/>
        <v>0</v>
      </c>
      <c r="BF164" s="7">
        <f t="shared" si="61"/>
        <v>0</v>
      </c>
      <c r="BG164" s="7">
        <f t="shared" si="62"/>
        <v>1</v>
      </c>
      <c r="BH164" s="7">
        <f t="shared" si="63"/>
        <v>0</v>
      </c>
      <c r="BI164" s="7">
        <f t="shared" si="64"/>
        <v>0</v>
      </c>
      <c r="BJ164" s="7">
        <f t="shared" si="65"/>
        <v>0</v>
      </c>
      <c r="BK164" s="7">
        <f t="shared" si="66"/>
        <v>0</v>
      </c>
      <c r="BL164" s="7">
        <f t="shared" si="67"/>
        <v>1</v>
      </c>
      <c r="BM164" s="7">
        <f t="shared" si="68"/>
        <v>0</v>
      </c>
      <c r="BN164" s="7">
        <f t="shared" si="69"/>
        <v>0</v>
      </c>
      <c r="BO164" s="7">
        <f t="shared" si="70"/>
        <v>0</v>
      </c>
      <c r="BP164" s="7">
        <f t="shared" si="71"/>
        <v>0</v>
      </c>
      <c r="BQ164" s="7">
        <f t="shared" si="72"/>
        <v>0</v>
      </c>
      <c r="BR164" s="7">
        <f t="shared" si="73"/>
        <v>0</v>
      </c>
      <c r="BS164" s="7">
        <f t="shared" si="74"/>
        <v>0</v>
      </c>
      <c r="BT164" s="7">
        <f t="shared" si="75"/>
        <v>0</v>
      </c>
      <c r="BU164" s="7">
        <f t="shared" si="76"/>
        <v>0</v>
      </c>
      <c r="BV164" s="7">
        <f t="shared" si="77"/>
        <v>0</v>
      </c>
      <c r="BW164" s="7">
        <f t="shared" si="78"/>
        <v>1</v>
      </c>
      <c r="BX164" s="7">
        <f t="shared" si="79"/>
        <v>0</v>
      </c>
      <c r="BY164" s="6">
        <f t="shared" si="80"/>
        <v>1</v>
      </c>
      <c r="BZ164" s="6">
        <f t="shared" si="81"/>
        <v>0</v>
      </c>
    </row>
    <row r="165" spans="1:78" x14ac:dyDescent="0.2">
      <c r="A165" t="s">
        <v>163</v>
      </c>
      <c r="B165" t="s">
        <v>1470</v>
      </c>
      <c r="AG165">
        <v>729150</v>
      </c>
      <c r="AM165">
        <v>1.6680999999999999</v>
      </c>
      <c r="AN165">
        <v>1</v>
      </c>
      <c r="AO165">
        <v>1</v>
      </c>
      <c r="AP165">
        <v>15.7</v>
      </c>
      <c r="AQ165" s="7"/>
      <c r="AR165" s="7"/>
      <c r="AS165" s="7"/>
      <c r="AT165" s="7"/>
      <c r="AU165" s="7"/>
      <c r="AV165" s="7"/>
      <c r="AW165" s="7"/>
      <c r="AX165" s="7">
        <v>729150</v>
      </c>
      <c r="AY165" s="7"/>
      <c r="AZ165" s="7">
        <f t="shared" si="55"/>
        <v>0</v>
      </c>
      <c r="BA165" s="7">
        <f t="shared" si="56"/>
        <v>0</v>
      </c>
      <c r="BB165" s="7">
        <f t="shared" si="57"/>
        <v>0</v>
      </c>
      <c r="BC165" s="7">
        <f t="shared" si="58"/>
        <v>0</v>
      </c>
      <c r="BD165" s="7">
        <f t="shared" si="59"/>
        <v>0</v>
      </c>
      <c r="BE165" s="7">
        <f t="shared" si="60"/>
        <v>0</v>
      </c>
      <c r="BF165" s="7">
        <f t="shared" si="61"/>
        <v>0</v>
      </c>
      <c r="BG165" s="7">
        <f t="shared" si="62"/>
        <v>1</v>
      </c>
      <c r="BH165" s="7">
        <f t="shared" si="63"/>
        <v>0</v>
      </c>
      <c r="BI165" s="7">
        <f t="shared" si="64"/>
        <v>0</v>
      </c>
      <c r="BJ165" s="7">
        <f t="shared" si="65"/>
        <v>0</v>
      </c>
      <c r="BK165" s="7">
        <f t="shared" si="66"/>
        <v>0</v>
      </c>
      <c r="BL165" s="7">
        <f t="shared" si="67"/>
        <v>1</v>
      </c>
      <c r="BM165" s="7">
        <f t="shared" si="68"/>
        <v>0</v>
      </c>
      <c r="BN165" s="7">
        <f t="shared" si="69"/>
        <v>0</v>
      </c>
      <c r="BO165" s="7">
        <f t="shared" si="70"/>
        <v>0</v>
      </c>
      <c r="BP165" s="7">
        <f t="shared" si="71"/>
        <v>0</v>
      </c>
      <c r="BQ165" s="7">
        <f t="shared" si="72"/>
        <v>0</v>
      </c>
      <c r="BR165" s="7">
        <f t="shared" si="73"/>
        <v>0</v>
      </c>
      <c r="BS165" s="7">
        <f t="shared" si="74"/>
        <v>0</v>
      </c>
      <c r="BT165" s="7">
        <f t="shared" si="75"/>
        <v>0</v>
      </c>
      <c r="BU165" s="7">
        <f t="shared" si="76"/>
        <v>0</v>
      </c>
      <c r="BV165" s="7">
        <f t="shared" si="77"/>
        <v>0</v>
      </c>
      <c r="BW165" s="7">
        <f t="shared" si="78"/>
        <v>1</v>
      </c>
      <c r="BX165" s="7">
        <f t="shared" si="79"/>
        <v>0</v>
      </c>
      <c r="BY165" s="6">
        <f t="shared" si="80"/>
        <v>1</v>
      </c>
      <c r="BZ165" s="6">
        <f t="shared" si="81"/>
        <v>0</v>
      </c>
    </row>
    <row r="166" spans="1:78" x14ac:dyDescent="0.2">
      <c r="A166" t="s">
        <v>164</v>
      </c>
      <c r="B166" t="s">
        <v>1556</v>
      </c>
      <c r="AH166">
        <v>328310</v>
      </c>
      <c r="AM166">
        <v>2.1065999999999998</v>
      </c>
      <c r="AN166">
        <v>6</v>
      </c>
      <c r="AO166">
        <v>1</v>
      </c>
      <c r="AP166">
        <v>8.3000000000000007</v>
      </c>
      <c r="AQ166" s="7"/>
      <c r="AR166" s="7"/>
      <c r="AS166" s="7"/>
      <c r="AT166" s="7"/>
      <c r="AU166" s="7"/>
      <c r="AV166" s="7"/>
      <c r="AW166" s="7"/>
      <c r="AX166" s="7">
        <v>328310</v>
      </c>
      <c r="AY166" s="7"/>
      <c r="AZ166" s="7">
        <f t="shared" si="55"/>
        <v>0</v>
      </c>
      <c r="BA166" s="7">
        <f t="shared" si="56"/>
        <v>0</v>
      </c>
      <c r="BB166" s="7">
        <f t="shared" si="57"/>
        <v>0</v>
      </c>
      <c r="BC166" s="7">
        <f t="shared" si="58"/>
        <v>0</v>
      </c>
      <c r="BD166" s="7">
        <f t="shared" si="59"/>
        <v>0</v>
      </c>
      <c r="BE166" s="7">
        <f t="shared" si="60"/>
        <v>0</v>
      </c>
      <c r="BF166" s="7">
        <f t="shared" si="61"/>
        <v>0</v>
      </c>
      <c r="BG166" s="7">
        <f t="shared" si="62"/>
        <v>1</v>
      </c>
      <c r="BH166" s="7">
        <f t="shared" si="63"/>
        <v>0</v>
      </c>
      <c r="BI166" s="7">
        <f t="shared" si="64"/>
        <v>0</v>
      </c>
      <c r="BJ166" s="7">
        <f t="shared" si="65"/>
        <v>0</v>
      </c>
      <c r="BK166" s="7">
        <f t="shared" si="66"/>
        <v>0</v>
      </c>
      <c r="BL166" s="7">
        <f t="shared" si="67"/>
        <v>1</v>
      </c>
      <c r="BM166" s="7">
        <f t="shared" si="68"/>
        <v>0</v>
      </c>
      <c r="BN166" s="7">
        <f t="shared" si="69"/>
        <v>0</v>
      </c>
      <c r="BO166" s="7">
        <f t="shared" si="70"/>
        <v>0</v>
      </c>
      <c r="BP166" s="7">
        <f t="shared" si="71"/>
        <v>0</v>
      </c>
      <c r="BQ166" s="7">
        <f t="shared" si="72"/>
        <v>0</v>
      </c>
      <c r="BR166" s="7">
        <f t="shared" si="73"/>
        <v>0</v>
      </c>
      <c r="BS166" s="7">
        <f t="shared" si="74"/>
        <v>0</v>
      </c>
      <c r="BT166" s="7">
        <f t="shared" si="75"/>
        <v>0</v>
      </c>
      <c r="BU166" s="7">
        <f t="shared" si="76"/>
        <v>0</v>
      </c>
      <c r="BV166" s="7">
        <f t="shared" si="77"/>
        <v>0</v>
      </c>
      <c r="BW166" s="7">
        <f t="shared" si="78"/>
        <v>1</v>
      </c>
      <c r="BX166" s="7">
        <f t="shared" si="79"/>
        <v>0</v>
      </c>
      <c r="BY166" s="6">
        <f t="shared" si="80"/>
        <v>1</v>
      </c>
      <c r="BZ166" s="6">
        <f t="shared" si="81"/>
        <v>0</v>
      </c>
    </row>
    <row r="167" spans="1:78" x14ac:dyDescent="0.2">
      <c r="A167" t="s">
        <v>165</v>
      </c>
      <c r="B167" t="s">
        <v>1557</v>
      </c>
      <c r="AA167" s="8">
        <v>1564400</v>
      </c>
      <c r="AM167">
        <v>2.5347</v>
      </c>
      <c r="AN167">
        <v>3</v>
      </c>
      <c r="AO167">
        <v>2</v>
      </c>
      <c r="AP167">
        <v>13.1</v>
      </c>
      <c r="AQ167" s="7"/>
      <c r="AR167" s="7"/>
      <c r="AS167" s="7"/>
      <c r="AT167" s="7"/>
      <c r="AU167" s="7"/>
      <c r="AV167" s="7"/>
      <c r="AW167" s="7">
        <v>1564400</v>
      </c>
      <c r="AX167" s="7"/>
      <c r="AY167" s="7"/>
      <c r="AZ167" s="7">
        <f t="shared" si="55"/>
        <v>0</v>
      </c>
      <c r="BA167" s="7">
        <f t="shared" si="56"/>
        <v>0</v>
      </c>
      <c r="BB167" s="7">
        <f t="shared" si="57"/>
        <v>0</v>
      </c>
      <c r="BC167" s="7">
        <f t="shared" si="58"/>
        <v>0</v>
      </c>
      <c r="BD167" s="7">
        <f t="shared" si="59"/>
        <v>0</v>
      </c>
      <c r="BE167" s="7">
        <f t="shared" si="60"/>
        <v>0</v>
      </c>
      <c r="BF167" s="7">
        <f t="shared" si="61"/>
        <v>1</v>
      </c>
      <c r="BG167" s="7">
        <f t="shared" si="62"/>
        <v>0</v>
      </c>
      <c r="BH167" s="7">
        <f t="shared" si="63"/>
        <v>0</v>
      </c>
      <c r="BI167" s="7">
        <f t="shared" si="64"/>
        <v>0</v>
      </c>
      <c r="BJ167" s="7">
        <f t="shared" si="65"/>
        <v>0</v>
      </c>
      <c r="BK167" s="7">
        <f t="shared" si="66"/>
        <v>1</v>
      </c>
      <c r="BL167" s="7">
        <f t="shared" si="67"/>
        <v>0</v>
      </c>
      <c r="BM167" s="7">
        <f t="shared" si="68"/>
        <v>0</v>
      </c>
      <c r="BN167" s="7">
        <f t="shared" si="69"/>
        <v>0</v>
      </c>
      <c r="BO167" s="7">
        <f t="shared" si="70"/>
        <v>0</v>
      </c>
      <c r="BP167" s="7">
        <f t="shared" si="71"/>
        <v>0</v>
      </c>
      <c r="BQ167" s="7">
        <f t="shared" si="72"/>
        <v>0</v>
      </c>
      <c r="BR167" s="7">
        <f t="shared" si="73"/>
        <v>0</v>
      </c>
      <c r="BS167" s="7">
        <f t="shared" si="74"/>
        <v>0</v>
      </c>
      <c r="BT167" s="7">
        <f t="shared" si="75"/>
        <v>0</v>
      </c>
      <c r="BU167" s="7">
        <f t="shared" si="76"/>
        <v>1</v>
      </c>
      <c r="BV167" s="7">
        <f t="shared" si="77"/>
        <v>0</v>
      </c>
      <c r="BW167" s="7">
        <f t="shared" si="78"/>
        <v>0</v>
      </c>
      <c r="BX167" s="7">
        <f t="shared" si="79"/>
        <v>0</v>
      </c>
      <c r="BY167" s="6">
        <f t="shared" si="80"/>
        <v>0</v>
      </c>
      <c r="BZ167" s="6">
        <f t="shared" si="81"/>
        <v>1</v>
      </c>
    </row>
    <row r="168" spans="1:78" x14ac:dyDescent="0.2">
      <c r="A168" t="s">
        <v>166</v>
      </c>
      <c r="B168" t="s">
        <v>1471</v>
      </c>
      <c r="C168">
        <v>2561700000</v>
      </c>
      <c r="D168">
        <v>1818700000</v>
      </c>
      <c r="E168">
        <v>2431700000</v>
      </c>
      <c r="F168">
        <v>2520200000</v>
      </c>
      <c r="G168">
        <v>1756200000</v>
      </c>
      <c r="H168">
        <v>1544700000</v>
      </c>
      <c r="I168">
        <v>1742700000</v>
      </c>
      <c r="J168">
        <v>1290600000</v>
      </c>
      <c r="K168">
        <v>1455900000</v>
      </c>
      <c r="L168">
        <v>1955700000</v>
      </c>
      <c r="M168">
        <v>1475400000</v>
      </c>
      <c r="N168">
        <v>1833500000</v>
      </c>
      <c r="O168">
        <v>2342800000</v>
      </c>
      <c r="P168">
        <v>2262800000</v>
      </c>
      <c r="Q168">
        <v>2154800000</v>
      </c>
      <c r="R168">
        <v>2255200000</v>
      </c>
      <c r="S168">
        <v>2011500000</v>
      </c>
      <c r="T168">
        <v>2385700000</v>
      </c>
      <c r="U168">
        <v>2198100000</v>
      </c>
      <c r="V168">
        <v>1890700000</v>
      </c>
      <c r="W168">
        <v>1562600000</v>
      </c>
      <c r="X168">
        <v>2105000000</v>
      </c>
      <c r="Y168">
        <v>1528500000</v>
      </c>
      <c r="Z168" s="3">
        <v>1869900000</v>
      </c>
      <c r="AA168" s="8">
        <v>1665200000</v>
      </c>
      <c r="AB168" s="8">
        <v>2106500000</v>
      </c>
      <c r="AC168" s="8">
        <v>1980800000</v>
      </c>
      <c r="AD168" s="8">
        <v>1912600000</v>
      </c>
      <c r="AE168">
        <v>1493000000</v>
      </c>
      <c r="AF168">
        <v>1561200000</v>
      </c>
      <c r="AG168">
        <v>1362400000</v>
      </c>
      <c r="AH168">
        <v>1534000000</v>
      </c>
      <c r="AI168">
        <v>2181600000</v>
      </c>
      <c r="AJ168">
        <v>2154000000</v>
      </c>
      <c r="AK168">
        <v>2007300000</v>
      </c>
      <c r="AL168">
        <v>2152800000</v>
      </c>
      <c r="AM168">
        <v>308.33999999999997</v>
      </c>
      <c r="AN168">
        <v>1138</v>
      </c>
      <c r="AO168">
        <v>14</v>
      </c>
      <c r="AP168">
        <v>18.2</v>
      </c>
      <c r="AQ168" s="7">
        <v>2333075000</v>
      </c>
      <c r="AR168" s="7">
        <v>1583550000</v>
      </c>
      <c r="AS168" s="7">
        <v>1680125000</v>
      </c>
      <c r="AT168" s="7">
        <v>2253900000</v>
      </c>
      <c r="AU168" s="7">
        <v>2121500000</v>
      </c>
      <c r="AV168" s="7">
        <v>1766500000</v>
      </c>
      <c r="AW168" s="7">
        <v>1916275000</v>
      </c>
      <c r="AX168" s="7">
        <v>1487650000</v>
      </c>
      <c r="AY168" s="7">
        <v>2123925000</v>
      </c>
      <c r="AZ168" s="7">
        <f t="shared" si="55"/>
        <v>1</v>
      </c>
      <c r="BA168" s="7">
        <f t="shared" si="56"/>
        <v>1</v>
      </c>
      <c r="BB168" s="7">
        <f t="shared" si="57"/>
        <v>1</v>
      </c>
      <c r="BC168" s="7">
        <f t="shared" si="58"/>
        <v>1</v>
      </c>
      <c r="BD168" s="7">
        <f t="shared" si="59"/>
        <v>1</v>
      </c>
      <c r="BE168" s="7">
        <f t="shared" si="60"/>
        <v>1</v>
      </c>
      <c r="BF168" s="7">
        <f t="shared" si="61"/>
        <v>1</v>
      </c>
      <c r="BG168" s="7">
        <f t="shared" si="62"/>
        <v>1</v>
      </c>
      <c r="BH168" s="7">
        <f t="shared" si="63"/>
        <v>1</v>
      </c>
      <c r="BI168" s="7">
        <f t="shared" si="64"/>
        <v>2</v>
      </c>
      <c r="BJ168" s="7">
        <f t="shared" si="65"/>
        <v>2</v>
      </c>
      <c r="BK168" s="7">
        <f t="shared" si="66"/>
        <v>2</v>
      </c>
      <c r="BL168" s="7">
        <f t="shared" si="67"/>
        <v>2</v>
      </c>
      <c r="BM168" s="7">
        <f t="shared" si="68"/>
        <v>1</v>
      </c>
      <c r="BN168" s="7">
        <f t="shared" si="69"/>
        <v>0</v>
      </c>
      <c r="BO168" s="7">
        <f t="shared" si="70"/>
        <v>0</v>
      </c>
      <c r="BP168" s="7">
        <f t="shared" si="71"/>
        <v>1</v>
      </c>
      <c r="BQ168" s="7">
        <f t="shared" si="72"/>
        <v>0</v>
      </c>
      <c r="BR168" s="7">
        <f t="shared" si="73"/>
        <v>0</v>
      </c>
      <c r="BS168" s="7">
        <f t="shared" si="74"/>
        <v>1</v>
      </c>
      <c r="BT168" s="7">
        <f t="shared" si="75"/>
        <v>0</v>
      </c>
      <c r="BU168" s="7">
        <f t="shared" si="76"/>
        <v>0</v>
      </c>
      <c r="BV168" s="7">
        <f t="shared" si="77"/>
        <v>1</v>
      </c>
      <c r="BW168" s="7">
        <f t="shared" si="78"/>
        <v>0</v>
      </c>
      <c r="BX168" s="7">
        <f t="shared" si="79"/>
        <v>0</v>
      </c>
      <c r="BY168" s="6">
        <f t="shared" si="80"/>
        <v>1</v>
      </c>
      <c r="BZ168" s="6">
        <f t="shared" si="81"/>
        <v>1</v>
      </c>
    </row>
    <row r="169" spans="1:78" x14ac:dyDescent="0.2">
      <c r="A169" t="s">
        <v>167</v>
      </c>
      <c r="B169" t="s">
        <v>1504</v>
      </c>
      <c r="C169">
        <v>18246000</v>
      </c>
      <c r="D169">
        <v>10144000</v>
      </c>
      <c r="E169">
        <v>15776000</v>
      </c>
      <c r="F169">
        <v>16723000</v>
      </c>
      <c r="G169">
        <v>13090000</v>
      </c>
      <c r="H169">
        <v>12750000</v>
      </c>
      <c r="I169">
        <v>13897000</v>
      </c>
      <c r="J169">
        <v>10137000</v>
      </c>
      <c r="K169">
        <v>18281000</v>
      </c>
      <c r="L169">
        <v>15654000</v>
      </c>
      <c r="M169">
        <v>9071200</v>
      </c>
      <c r="N169">
        <v>12026000</v>
      </c>
      <c r="O169">
        <v>16013000</v>
      </c>
      <c r="P169">
        <v>14249000</v>
      </c>
      <c r="Q169">
        <v>11642000</v>
      </c>
      <c r="R169">
        <v>18088000</v>
      </c>
      <c r="S169">
        <v>13126000</v>
      </c>
      <c r="T169">
        <v>13127000</v>
      </c>
      <c r="U169">
        <v>14119000</v>
      </c>
      <c r="V169">
        <v>13860000</v>
      </c>
      <c r="W169">
        <v>14591000</v>
      </c>
      <c r="X169">
        <v>19072000</v>
      </c>
      <c r="Y169">
        <v>11669000</v>
      </c>
      <c r="Z169" s="3">
        <v>14310000</v>
      </c>
      <c r="AA169" s="8">
        <v>14213000</v>
      </c>
      <c r="AB169" s="8">
        <v>12654000</v>
      </c>
      <c r="AC169" s="8">
        <v>25354000</v>
      </c>
      <c r="AD169" s="8">
        <v>14107000</v>
      </c>
      <c r="AE169">
        <v>9623900</v>
      </c>
      <c r="AF169">
        <v>12716000</v>
      </c>
      <c r="AG169">
        <v>9647100</v>
      </c>
      <c r="AH169">
        <v>11229000</v>
      </c>
      <c r="AI169">
        <v>11579000</v>
      </c>
      <c r="AJ169">
        <v>10855000</v>
      </c>
      <c r="AK169">
        <v>11310000</v>
      </c>
      <c r="AL169">
        <v>10586000</v>
      </c>
      <c r="AM169">
        <v>195.47</v>
      </c>
      <c r="AN169">
        <v>205</v>
      </c>
      <c r="AO169">
        <v>5</v>
      </c>
      <c r="AP169">
        <v>29.5</v>
      </c>
      <c r="AQ169" s="7">
        <v>15222250</v>
      </c>
      <c r="AR169" s="7">
        <v>12468500</v>
      </c>
      <c r="AS169" s="7">
        <v>13758050</v>
      </c>
      <c r="AT169" s="7">
        <v>14998000</v>
      </c>
      <c r="AU169" s="7">
        <v>13558000</v>
      </c>
      <c r="AV169" s="7">
        <v>14910500</v>
      </c>
      <c r="AW169" s="7">
        <v>16582000</v>
      </c>
      <c r="AX169" s="7">
        <v>10804000</v>
      </c>
      <c r="AY169" s="7">
        <v>11082500</v>
      </c>
      <c r="AZ169" s="7">
        <f t="shared" si="55"/>
        <v>1</v>
      </c>
      <c r="BA169" s="7">
        <f t="shared" si="56"/>
        <v>1</v>
      </c>
      <c r="BB169" s="7">
        <f t="shared" si="57"/>
        <v>1</v>
      </c>
      <c r="BC169" s="7">
        <f t="shared" si="58"/>
        <v>1</v>
      </c>
      <c r="BD169" s="7">
        <f t="shared" si="59"/>
        <v>1</v>
      </c>
      <c r="BE169" s="7">
        <f t="shared" si="60"/>
        <v>1</v>
      </c>
      <c r="BF169" s="7">
        <f t="shared" si="61"/>
        <v>1</v>
      </c>
      <c r="BG169" s="7">
        <f t="shared" si="62"/>
        <v>1</v>
      </c>
      <c r="BH169" s="7">
        <f t="shared" si="63"/>
        <v>1</v>
      </c>
      <c r="BI169" s="7">
        <f t="shared" si="64"/>
        <v>2</v>
      </c>
      <c r="BJ169" s="7">
        <f t="shared" si="65"/>
        <v>2</v>
      </c>
      <c r="BK169" s="7">
        <f t="shared" si="66"/>
        <v>2</v>
      </c>
      <c r="BL169" s="7">
        <f t="shared" si="67"/>
        <v>2</v>
      </c>
      <c r="BM169" s="7">
        <f t="shared" si="68"/>
        <v>1</v>
      </c>
      <c r="BN169" s="7">
        <f t="shared" si="69"/>
        <v>0</v>
      </c>
      <c r="BO169" s="7">
        <f t="shared" si="70"/>
        <v>0</v>
      </c>
      <c r="BP169" s="7">
        <f t="shared" si="71"/>
        <v>1</v>
      </c>
      <c r="BQ169" s="7">
        <f t="shared" si="72"/>
        <v>0</v>
      </c>
      <c r="BR169" s="7">
        <f t="shared" si="73"/>
        <v>0</v>
      </c>
      <c r="BS169" s="7">
        <f t="shared" si="74"/>
        <v>1</v>
      </c>
      <c r="BT169" s="7">
        <f t="shared" si="75"/>
        <v>0</v>
      </c>
      <c r="BU169" s="7">
        <f t="shared" si="76"/>
        <v>0</v>
      </c>
      <c r="BV169" s="7">
        <f t="shared" si="77"/>
        <v>1</v>
      </c>
      <c r="BW169" s="7">
        <f t="shared" si="78"/>
        <v>0</v>
      </c>
      <c r="BX169" s="7">
        <f t="shared" si="79"/>
        <v>0</v>
      </c>
      <c r="BY169" s="6">
        <f t="shared" si="80"/>
        <v>1</v>
      </c>
      <c r="BZ169" s="6">
        <f t="shared" si="81"/>
        <v>1</v>
      </c>
    </row>
    <row r="170" spans="1:78" x14ac:dyDescent="0.2">
      <c r="A170" t="s">
        <v>168</v>
      </c>
      <c r="B170" t="s">
        <v>1558</v>
      </c>
      <c r="D170">
        <v>1572200</v>
      </c>
      <c r="K170">
        <v>1182900</v>
      </c>
      <c r="M170">
        <v>899560</v>
      </c>
      <c r="Q170">
        <v>636820</v>
      </c>
      <c r="T170">
        <v>855760</v>
      </c>
      <c r="Z170" s="3">
        <v>1298000</v>
      </c>
      <c r="AB170" s="8">
        <v>1093800</v>
      </c>
      <c r="AG170">
        <v>998800</v>
      </c>
      <c r="AH170">
        <v>2625300</v>
      </c>
      <c r="AM170">
        <v>8.4977</v>
      </c>
      <c r="AN170">
        <v>45</v>
      </c>
      <c r="AO170">
        <v>2</v>
      </c>
      <c r="AP170">
        <v>13.3</v>
      </c>
      <c r="AQ170" s="7">
        <v>1572200</v>
      </c>
      <c r="AR170" s="7"/>
      <c r="AS170" s="7">
        <v>1041230</v>
      </c>
      <c r="AT170" s="7">
        <v>636820</v>
      </c>
      <c r="AU170" s="7">
        <v>855760</v>
      </c>
      <c r="AV170" s="7">
        <v>1298000</v>
      </c>
      <c r="AW170" s="7">
        <v>1093800</v>
      </c>
      <c r="AX170" s="7">
        <v>1812050</v>
      </c>
      <c r="AY170" s="7"/>
      <c r="AZ170" s="7">
        <f t="shared" si="55"/>
        <v>1</v>
      </c>
      <c r="BA170" s="7">
        <f t="shared" si="56"/>
        <v>0</v>
      </c>
      <c r="BB170" s="7">
        <f t="shared" si="57"/>
        <v>1</v>
      </c>
      <c r="BC170" s="7">
        <f t="shared" si="58"/>
        <v>1</v>
      </c>
      <c r="BD170" s="7">
        <f t="shared" si="59"/>
        <v>1</v>
      </c>
      <c r="BE170" s="7">
        <f t="shared" si="60"/>
        <v>1</v>
      </c>
      <c r="BF170" s="7">
        <f t="shared" si="61"/>
        <v>1</v>
      </c>
      <c r="BG170" s="7">
        <f t="shared" si="62"/>
        <v>1</v>
      </c>
      <c r="BH170" s="7">
        <f t="shared" si="63"/>
        <v>0</v>
      </c>
      <c r="BI170" s="7">
        <f t="shared" si="64"/>
        <v>1</v>
      </c>
      <c r="BJ170" s="7">
        <f t="shared" si="65"/>
        <v>2</v>
      </c>
      <c r="BK170" s="7">
        <f t="shared" si="66"/>
        <v>2</v>
      </c>
      <c r="BL170" s="7">
        <f t="shared" si="67"/>
        <v>1</v>
      </c>
      <c r="BM170" s="7">
        <f t="shared" si="68"/>
        <v>0</v>
      </c>
      <c r="BN170" s="7">
        <f t="shared" si="69"/>
        <v>0</v>
      </c>
      <c r="BO170" s="7">
        <f t="shared" si="70"/>
        <v>1</v>
      </c>
      <c r="BP170" s="7">
        <f t="shared" si="71"/>
        <v>1</v>
      </c>
      <c r="BQ170" s="7">
        <f t="shared" si="72"/>
        <v>0</v>
      </c>
      <c r="BR170" s="7">
        <f t="shared" si="73"/>
        <v>0</v>
      </c>
      <c r="BS170" s="7">
        <f t="shared" si="74"/>
        <v>1</v>
      </c>
      <c r="BT170" s="7">
        <f t="shared" si="75"/>
        <v>0</v>
      </c>
      <c r="BU170" s="7">
        <f t="shared" si="76"/>
        <v>0</v>
      </c>
      <c r="BV170" s="7">
        <f t="shared" si="77"/>
        <v>0</v>
      </c>
      <c r="BW170" s="7">
        <f t="shared" si="78"/>
        <v>1</v>
      </c>
      <c r="BX170" s="7">
        <f t="shared" si="79"/>
        <v>0</v>
      </c>
      <c r="BY170" s="6">
        <f t="shared" si="80"/>
        <v>1</v>
      </c>
      <c r="BZ170" s="6">
        <f t="shared" si="81"/>
        <v>1</v>
      </c>
    </row>
    <row r="171" spans="1:78" x14ac:dyDescent="0.2">
      <c r="A171" t="s">
        <v>169</v>
      </c>
      <c r="B171" t="s">
        <v>1559</v>
      </c>
      <c r="S171">
        <v>1679700</v>
      </c>
      <c r="AM171">
        <v>1.1597</v>
      </c>
      <c r="AN171">
        <v>10</v>
      </c>
      <c r="AO171">
        <v>1</v>
      </c>
      <c r="AP171">
        <v>16.3</v>
      </c>
      <c r="AQ171" s="7"/>
      <c r="AR171" s="7"/>
      <c r="AS171" s="7"/>
      <c r="AT171" s="7"/>
      <c r="AU171" s="7">
        <v>1679700</v>
      </c>
      <c r="AV171" s="7"/>
      <c r="AW171" s="7"/>
      <c r="AX171" s="7"/>
      <c r="AY171" s="7"/>
      <c r="AZ171" s="7">
        <f t="shared" si="55"/>
        <v>0</v>
      </c>
      <c r="BA171" s="7">
        <f t="shared" si="56"/>
        <v>0</v>
      </c>
      <c r="BB171" s="7">
        <f t="shared" si="57"/>
        <v>0</v>
      </c>
      <c r="BC171" s="7">
        <f t="shared" si="58"/>
        <v>0</v>
      </c>
      <c r="BD171" s="7">
        <f t="shared" si="59"/>
        <v>1</v>
      </c>
      <c r="BE171" s="7">
        <f t="shared" si="60"/>
        <v>0</v>
      </c>
      <c r="BF171" s="7">
        <f t="shared" si="61"/>
        <v>0</v>
      </c>
      <c r="BG171" s="7">
        <f t="shared" si="62"/>
        <v>0</v>
      </c>
      <c r="BH171" s="7">
        <f t="shared" si="63"/>
        <v>0</v>
      </c>
      <c r="BI171" s="7">
        <f t="shared" si="64"/>
        <v>0</v>
      </c>
      <c r="BJ171" s="7">
        <f t="shared" si="65"/>
        <v>1</v>
      </c>
      <c r="BK171" s="7">
        <f t="shared" si="66"/>
        <v>0</v>
      </c>
      <c r="BL171" s="7">
        <f t="shared" si="67"/>
        <v>0</v>
      </c>
      <c r="BM171" s="7">
        <f t="shared" si="68"/>
        <v>0</v>
      </c>
      <c r="BN171" s="7">
        <f t="shared" si="69"/>
        <v>0</v>
      </c>
      <c r="BO171" s="7">
        <f t="shared" si="70"/>
        <v>0</v>
      </c>
      <c r="BP171" s="7">
        <f t="shared" si="71"/>
        <v>0</v>
      </c>
      <c r="BQ171" s="7">
        <f t="shared" si="72"/>
        <v>0</v>
      </c>
      <c r="BR171" s="7">
        <f t="shared" si="73"/>
        <v>1</v>
      </c>
      <c r="BS171" s="7">
        <f t="shared" si="74"/>
        <v>0</v>
      </c>
      <c r="BT171" s="7">
        <f t="shared" si="75"/>
        <v>0</v>
      </c>
      <c r="BU171" s="7">
        <f t="shared" si="76"/>
        <v>0</v>
      </c>
      <c r="BV171" s="7">
        <f t="shared" si="77"/>
        <v>0</v>
      </c>
      <c r="BW171" s="7">
        <f t="shared" si="78"/>
        <v>0</v>
      </c>
      <c r="BX171" s="7">
        <f t="shared" si="79"/>
        <v>0</v>
      </c>
      <c r="BY171" s="6">
        <f t="shared" si="80"/>
        <v>0</v>
      </c>
      <c r="BZ171" s="6">
        <f t="shared" si="81"/>
        <v>1</v>
      </c>
    </row>
    <row r="172" spans="1:78" x14ac:dyDescent="0.2">
      <c r="A172" t="s">
        <v>170</v>
      </c>
      <c r="B172" t="s">
        <v>1560</v>
      </c>
      <c r="AE172">
        <v>412970</v>
      </c>
      <c r="AM172">
        <v>2.3483000000000001</v>
      </c>
      <c r="AN172">
        <v>2</v>
      </c>
      <c r="AO172">
        <v>1</v>
      </c>
      <c r="AP172">
        <v>3.1</v>
      </c>
      <c r="AQ172" s="7"/>
      <c r="AR172" s="7"/>
      <c r="AS172" s="7"/>
      <c r="AT172" s="7"/>
      <c r="AU172" s="7"/>
      <c r="AV172" s="7"/>
      <c r="AW172" s="7"/>
      <c r="AX172" s="7">
        <v>412970</v>
      </c>
      <c r="AY172" s="7"/>
      <c r="AZ172" s="7">
        <f t="shared" si="55"/>
        <v>0</v>
      </c>
      <c r="BA172" s="7">
        <f t="shared" si="56"/>
        <v>0</v>
      </c>
      <c r="BB172" s="7">
        <f t="shared" si="57"/>
        <v>0</v>
      </c>
      <c r="BC172" s="7">
        <f t="shared" si="58"/>
        <v>0</v>
      </c>
      <c r="BD172" s="7">
        <f t="shared" si="59"/>
        <v>0</v>
      </c>
      <c r="BE172" s="7">
        <f t="shared" si="60"/>
        <v>0</v>
      </c>
      <c r="BF172" s="7">
        <f t="shared" si="61"/>
        <v>0</v>
      </c>
      <c r="BG172" s="7">
        <f t="shared" si="62"/>
        <v>1</v>
      </c>
      <c r="BH172" s="7">
        <f t="shared" si="63"/>
        <v>0</v>
      </c>
      <c r="BI172" s="7">
        <f t="shared" si="64"/>
        <v>0</v>
      </c>
      <c r="BJ172" s="7">
        <f t="shared" si="65"/>
        <v>0</v>
      </c>
      <c r="BK172" s="7">
        <f t="shared" si="66"/>
        <v>0</v>
      </c>
      <c r="BL172" s="7">
        <f t="shared" si="67"/>
        <v>1</v>
      </c>
      <c r="BM172" s="7">
        <f t="shared" si="68"/>
        <v>0</v>
      </c>
      <c r="BN172" s="7">
        <f t="shared" si="69"/>
        <v>0</v>
      </c>
      <c r="BO172" s="7">
        <f t="shared" si="70"/>
        <v>0</v>
      </c>
      <c r="BP172" s="7">
        <f t="shared" si="71"/>
        <v>0</v>
      </c>
      <c r="BQ172" s="7">
        <f t="shared" si="72"/>
        <v>0</v>
      </c>
      <c r="BR172" s="7">
        <f t="shared" si="73"/>
        <v>0</v>
      </c>
      <c r="BS172" s="7">
        <f t="shared" si="74"/>
        <v>0</v>
      </c>
      <c r="BT172" s="7">
        <f t="shared" si="75"/>
        <v>0</v>
      </c>
      <c r="BU172" s="7">
        <f t="shared" si="76"/>
        <v>0</v>
      </c>
      <c r="BV172" s="7">
        <f t="shared" si="77"/>
        <v>0</v>
      </c>
      <c r="BW172" s="7">
        <f t="shared" si="78"/>
        <v>1</v>
      </c>
      <c r="BX172" s="7">
        <f t="shared" si="79"/>
        <v>0</v>
      </c>
      <c r="BY172" s="6">
        <f t="shared" si="80"/>
        <v>1</v>
      </c>
      <c r="BZ172" s="6">
        <f t="shared" si="81"/>
        <v>0</v>
      </c>
    </row>
    <row r="173" spans="1:78" x14ac:dyDescent="0.2">
      <c r="A173" t="s">
        <v>171</v>
      </c>
      <c r="B173" t="s">
        <v>1471</v>
      </c>
      <c r="C173">
        <v>8784300</v>
      </c>
      <c r="D173">
        <v>12364000</v>
      </c>
      <c r="E173">
        <v>9904000</v>
      </c>
      <c r="F173">
        <v>5769700</v>
      </c>
      <c r="G173">
        <v>3768400</v>
      </c>
      <c r="K173">
        <v>5704500</v>
      </c>
      <c r="L173">
        <v>4622300</v>
      </c>
      <c r="M173">
        <v>5175500</v>
      </c>
      <c r="N173">
        <v>4153200</v>
      </c>
      <c r="P173">
        <v>3672600</v>
      </c>
      <c r="S173">
        <v>2065500</v>
      </c>
      <c r="T173">
        <v>2623800</v>
      </c>
      <c r="V173">
        <v>3947600</v>
      </c>
      <c r="W173">
        <v>3459800</v>
      </c>
      <c r="Y173">
        <v>2290900</v>
      </c>
      <c r="Z173" s="3">
        <v>4836400</v>
      </c>
      <c r="AA173" s="8">
        <v>31873000</v>
      </c>
      <c r="AC173" s="8">
        <v>2722500</v>
      </c>
      <c r="AE173">
        <v>3744000</v>
      </c>
      <c r="AF173">
        <v>6297100</v>
      </c>
      <c r="AG173">
        <v>4390600</v>
      </c>
      <c r="AH173">
        <v>5287000</v>
      </c>
      <c r="AJ173">
        <v>3221300</v>
      </c>
      <c r="AK173">
        <v>3216300</v>
      </c>
      <c r="AM173">
        <v>40.133000000000003</v>
      </c>
      <c r="AN173">
        <v>77</v>
      </c>
      <c r="AO173">
        <v>5</v>
      </c>
      <c r="AP173">
        <v>46.4</v>
      </c>
      <c r="AQ173" s="7">
        <v>9205500</v>
      </c>
      <c r="AR173" s="7">
        <v>3768400</v>
      </c>
      <c r="AS173" s="7">
        <v>4913875</v>
      </c>
      <c r="AT173" s="7">
        <v>3672600</v>
      </c>
      <c r="AU173" s="7">
        <v>2878966.6666666665</v>
      </c>
      <c r="AV173" s="7">
        <v>3529033.3333333335</v>
      </c>
      <c r="AW173" s="7">
        <v>17297750</v>
      </c>
      <c r="AX173" s="7">
        <v>4929675</v>
      </c>
      <c r="AY173" s="7">
        <v>3218800</v>
      </c>
      <c r="AZ173" s="7">
        <f t="shared" si="55"/>
        <v>1</v>
      </c>
      <c r="BA173" s="7">
        <f t="shared" si="56"/>
        <v>1</v>
      </c>
      <c r="BB173" s="7">
        <f t="shared" si="57"/>
        <v>1</v>
      </c>
      <c r="BC173" s="7">
        <f t="shared" si="58"/>
        <v>1</v>
      </c>
      <c r="BD173" s="7">
        <f t="shared" si="59"/>
        <v>1</v>
      </c>
      <c r="BE173" s="7">
        <f t="shared" si="60"/>
        <v>1</v>
      </c>
      <c r="BF173" s="7">
        <f t="shared" si="61"/>
        <v>1</v>
      </c>
      <c r="BG173" s="7">
        <f t="shared" si="62"/>
        <v>1</v>
      </c>
      <c r="BH173" s="7">
        <f t="shared" si="63"/>
        <v>1</v>
      </c>
      <c r="BI173" s="7">
        <f t="shared" si="64"/>
        <v>2</v>
      </c>
      <c r="BJ173" s="7">
        <f t="shared" si="65"/>
        <v>2</v>
      </c>
      <c r="BK173" s="7">
        <f t="shared" si="66"/>
        <v>2</v>
      </c>
      <c r="BL173" s="7">
        <f t="shared" si="67"/>
        <v>2</v>
      </c>
      <c r="BM173" s="7">
        <f t="shared" si="68"/>
        <v>1</v>
      </c>
      <c r="BN173" s="7">
        <f t="shared" si="69"/>
        <v>0</v>
      </c>
      <c r="BO173" s="7">
        <f t="shared" si="70"/>
        <v>0</v>
      </c>
      <c r="BP173" s="7">
        <f t="shared" si="71"/>
        <v>1</v>
      </c>
      <c r="BQ173" s="7">
        <f t="shared" si="72"/>
        <v>0</v>
      </c>
      <c r="BR173" s="7">
        <f t="shared" si="73"/>
        <v>0</v>
      </c>
      <c r="BS173" s="7">
        <f t="shared" si="74"/>
        <v>1</v>
      </c>
      <c r="BT173" s="7">
        <f t="shared" si="75"/>
        <v>0</v>
      </c>
      <c r="BU173" s="7">
        <f t="shared" si="76"/>
        <v>0</v>
      </c>
      <c r="BV173" s="7">
        <f t="shared" si="77"/>
        <v>1</v>
      </c>
      <c r="BW173" s="7">
        <f t="shared" si="78"/>
        <v>0</v>
      </c>
      <c r="BX173" s="7">
        <f t="shared" si="79"/>
        <v>0</v>
      </c>
      <c r="BY173" s="6">
        <f t="shared" si="80"/>
        <v>1</v>
      </c>
      <c r="BZ173" s="6">
        <f t="shared" si="81"/>
        <v>1</v>
      </c>
    </row>
    <row r="174" spans="1:78" x14ac:dyDescent="0.2">
      <c r="A174" t="s">
        <v>172</v>
      </c>
      <c r="B174" t="s">
        <v>1471</v>
      </c>
      <c r="C174">
        <v>8444300</v>
      </c>
      <c r="D174">
        <v>12485000</v>
      </c>
      <c r="E174">
        <v>9189700</v>
      </c>
      <c r="F174">
        <v>9411700</v>
      </c>
      <c r="G174">
        <v>17070000</v>
      </c>
      <c r="H174">
        <v>8179400</v>
      </c>
      <c r="I174">
        <v>9889600</v>
      </c>
      <c r="J174">
        <v>11567000</v>
      </c>
      <c r="K174">
        <v>7498400</v>
      </c>
      <c r="L174">
        <v>9981400</v>
      </c>
      <c r="M174">
        <v>12509000</v>
      </c>
      <c r="N174">
        <v>13787000</v>
      </c>
      <c r="O174">
        <v>13517000</v>
      </c>
      <c r="P174">
        <v>22734000</v>
      </c>
      <c r="Q174">
        <v>17442000</v>
      </c>
      <c r="R174">
        <v>13029000</v>
      </c>
      <c r="S174">
        <v>15070000</v>
      </c>
      <c r="T174">
        <v>12119000</v>
      </c>
      <c r="U174">
        <v>7990100</v>
      </c>
      <c r="V174">
        <v>11788000</v>
      </c>
      <c r="W174">
        <v>9546300</v>
      </c>
      <c r="X174">
        <v>10052000</v>
      </c>
      <c r="Y174">
        <v>9572000</v>
      </c>
      <c r="Z174" s="3">
        <v>9241400</v>
      </c>
      <c r="AA174" s="8">
        <v>12713000</v>
      </c>
      <c r="AB174" s="8">
        <v>12468000</v>
      </c>
      <c r="AC174" s="8">
        <v>8432500</v>
      </c>
      <c r="AD174" s="8">
        <v>12840000</v>
      </c>
      <c r="AE174">
        <v>9963200</v>
      </c>
      <c r="AF174">
        <v>21363000</v>
      </c>
      <c r="AG174">
        <v>8791600</v>
      </c>
      <c r="AH174">
        <v>10429000</v>
      </c>
      <c r="AI174">
        <v>6991500</v>
      </c>
      <c r="AJ174">
        <v>10983000</v>
      </c>
      <c r="AK174">
        <v>12178000</v>
      </c>
      <c r="AL174">
        <v>11392000</v>
      </c>
      <c r="AM174">
        <v>15.03</v>
      </c>
      <c r="AN174">
        <v>118</v>
      </c>
      <c r="AO174">
        <v>4</v>
      </c>
      <c r="AP174">
        <v>42.6</v>
      </c>
      <c r="AQ174" s="7">
        <v>9882675</v>
      </c>
      <c r="AR174" s="7">
        <v>11676500</v>
      </c>
      <c r="AS174" s="7">
        <v>10943950</v>
      </c>
      <c r="AT174" s="7">
        <v>16680500</v>
      </c>
      <c r="AU174" s="7">
        <v>11741775</v>
      </c>
      <c r="AV174" s="7">
        <v>9602925</v>
      </c>
      <c r="AW174" s="7">
        <v>11613375</v>
      </c>
      <c r="AX174" s="7">
        <v>12636700</v>
      </c>
      <c r="AY174" s="7">
        <v>10386125</v>
      </c>
      <c r="AZ174" s="7">
        <f t="shared" si="55"/>
        <v>1</v>
      </c>
      <c r="BA174" s="7">
        <f t="shared" si="56"/>
        <v>1</v>
      </c>
      <c r="BB174" s="7">
        <f t="shared" si="57"/>
        <v>1</v>
      </c>
      <c r="BC174" s="7">
        <f t="shared" si="58"/>
        <v>1</v>
      </c>
      <c r="BD174" s="7">
        <f t="shared" si="59"/>
        <v>1</v>
      </c>
      <c r="BE174" s="7">
        <f t="shared" si="60"/>
        <v>1</v>
      </c>
      <c r="BF174" s="7">
        <f t="shared" si="61"/>
        <v>1</v>
      </c>
      <c r="BG174" s="7">
        <f t="shared" si="62"/>
        <v>1</v>
      </c>
      <c r="BH174" s="7">
        <f t="shared" si="63"/>
        <v>1</v>
      </c>
      <c r="BI174" s="7">
        <f t="shared" si="64"/>
        <v>2</v>
      </c>
      <c r="BJ174" s="7">
        <f t="shared" si="65"/>
        <v>2</v>
      </c>
      <c r="BK174" s="7">
        <f t="shared" si="66"/>
        <v>2</v>
      </c>
      <c r="BL174" s="7">
        <f t="shared" si="67"/>
        <v>2</v>
      </c>
      <c r="BM174" s="7">
        <f t="shared" si="68"/>
        <v>1</v>
      </c>
      <c r="BN174" s="7">
        <f t="shared" si="69"/>
        <v>0</v>
      </c>
      <c r="BO174" s="7">
        <f t="shared" si="70"/>
        <v>0</v>
      </c>
      <c r="BP174" s="7">
        <f t="shared" si="71"/>
        <v>1</v>
      </c>
      <c r="BQ174" s="7">
        <f t="shared" si="72"/>
        <v>0</v>
      </c>
      <c r="BR174" s="7">
        <f t="shared" si="73"/>
        <v>0</v>
      </c>
      <c r="BS174" s="7">
        <f t="shared" si="74"/>
        <v>1</v>
      </c>
      <c r="BT174" s="7">
        <f t="shared" si="75"/>
        <v>0</v>
      </c>
      <c r="BU174" s="7">
        <f t="shared" si="76"/>
        <v>0</v>
      </c>
      <c r="BV174" s="7">
        <f t="shared" si="77"/>
        <v>1</v>
      </c>
      <c r="BW174" s="7">
        <f t="shared" si="78"/>
        <v>0</v>
      </c>
      <c r="BX174" s="7">
        <f t="shared" si="79"/>
        <v>0</v>
      </c>
      <c r="BY174" s="6">
        <f t="shared" si="80"/>
        <v>1</v>
      </c>
      <c r="BZ174" s="6">
        <f t="shared" si="81"/>
        <v>1</v>
      </c>
    </row>
    <row r="175" spans="1:78" x14ac:dyDescent="0.2">
      <c r="A175" t="s">
        <v>173</v>
      </c>
      <c r="B175" t="s">
        <v>1471</v>
      </c>
      <c r="AI175">
        <v>2602800</v>
      </c>
      <c r="AM175">
        <v>111.79</v>
      </c>
      <c r="AN175">
        <v>24</v>
      </c>
      <c r="AO175">
        <v>2</v>
      </c>
      <c r="AP175">
        <v>6.7</v>
      </c>
      <c r="AQ175" s="7"/>
      <c r="AR175" s="7"/>
      <c r="AS175" s="7"/>
      <c r="AT175" s="7"/>
      <c r="AU175" s="7"/>
      <c r="AV175" s="7"/>
      <c r="AW175" s="7"/>
      <c r="AX175" s="7"/>
      <c r="AY175" s="7">
        <v>2602800</v>
      </c>
      <c r="AZ175" s="7">
        <f t="shared" si="55"/>
        <v>0</v>
      </c>
      <c r="BA175" s="7">
        <f t="shared" si="56"/>
        <v>0</v>
      </c>
      <c r="BB175" s="7">
        <f t="shared" si="57"/>
        <v>0</v>
      </c>
      <c r="BC175" s="7">
        <f t="shared" si="58"/>
        <v>0</v>
      </c>
      <c r="BD175" s="7">
        <f t="shared" si="59"/>
        <v>0</v>
      </c>
      <c r="BE175" s="7">
        <f t="shared" si="60"/>
        <v>0</v>
      </c>
      <c r="BF175" s="7">
        <f t="shared" si="61"/>
        <v>0</v>
      </c>
      <c r="BG175" s="7">
        <f t="shared" si="62"/>
        <v>0</v>
      </c>
      <c r="BH175" s="7">
        <f t="shared" si="63"/>
        <v>1</v>
      </c>
      <c r="BI175" s="7">
        <f t="shared" si="64"/>
        <v>0</v>
      </c>
      <c r="BJ175" s="7">
        <f t="shared" si="65"/>
        <v>0</v>
      </c>
      <c r="BK175" s="7">
        <f t="shared" si="66"/>
        <v>0</v>
      </c>
      <c r="BL175" s="7">
        <f t="shared" si="67"/>
        <v>1</v>
      </c>
      <c r="BM175" s="7">
        <f t="shared" si="68"/>
        <v>0</v>
      </c>
      <c r="BN175" s="7">
        <f t="shared" si="69"/>
        <v>0</v>
      </c>
      <c r="BO175" s="7">
        <f t="shared" si="70"/>
        <v>0</v>
      </c>
      <c r="BP175" s="7">
        <f t="shared" si="71"/>
        <v>0</v>
      </c>
      <c r="BQ175" s="7">
        <f t="shared" si="72"/>
        <v>0</v>
      </c>
      <c r="BR175" s="7">
        <f t="shared" si="73"/>
        <v>0</v>
      </c>
      <c r="BS175" s="7">
        <f t="shared" si="74"/>
        <v>0</v>
      </c>
      <c r="BT175" s="7">
        <f t="shared" si="75"/>
        <v>0</v>
      </c>
      <c r="BU175" s="7">
        <f t="shared" si="76"/>
        <v>0</v>
      </c>
      <c r="BV175" s="7">
        <f t="shared" si="77"/>
        <v>0</v>
      </c>
      <c r="BW175" s="7">
        <f t="shared" si="78"/>
        <v>0</v>
      </c>
      <c r="BX175" s="7">
        <f t="shared" si="79"/>
        <v>1</v>
      </c>
      <c r="BY175" s="6">
        <f t="shared" si="80"/>
        <v>0</v>
      </c>
      <c r="BZ175" s="6">
        <f t="shared" si="81"/>
        <v>1</v>
      </c>
    </row>
    <row r="176" spans="1:78" x14ac:dyDescent="0.2">
      <c r="A176" t="s">
        <v>174</v>
      </c>
      <c r="B176" t="s">
        <v>1471</v>
      </c>
      <c r="C176">
        <v>68153000</v>
      </c>
      <c r="D176">
        <v>63934000</v>
      </c>
      <c r="E176">
        <v>53881000</v>
      </c>
      <c r="F176">
        <v>69131000</v>
      </c>
      <c r="G176">
        <v>67391000</v>
      </c>
      <c r="H176">
        <v>68111000</v>
      </c>
      <c r="I176">
        <v>93759000</v>
      </c>
      <c r="J176">
        <v>74857000</v>
      </c>
      <c r="K176">
        <v>85439000</v>
      </c>
      <c r="L176">
        <v>67522000</v>
      </c>
      <c r="M176">
        <v>71105000</v>
      </c>
      <c r="N176">
        <v>66478000</v>
      </c>
      <c r="O176">
        <v>80481000</v>
      </c>
      <c r="P176">
        <v>66928000</v>
      </c>
      <c r="Q176">
        <v>64985000</v>
      </c>
      <c r="R176">
        <v>72331000</v>
      </c>
      <c r="S176">
        <v>65477000</v>
      </c>
      <c r="T176">
        <v>69297000</v>
      </c>
      <c r="U176">
        <v>67321000</v>
      </c>
      <c r="V176">
        <v>70412000</v>
      </c>
      <c r="W176">
        <v>67270000</v>
      </c>
      <c r="X176">
        <v>73552000</v>
      </c>
      <c r="Y176">
        <v>60858000</v>
      </c>
      <c r="Z176" s="3">
        <v>61642000</v>
      </c>
      <c r="AA176" s="8">
        <v>109720000</v>
      </c>
      <c r="AB176" s="8">
        <v>68405000</v>
      </c>
      <c r="AC176" s="8">
        <v>73300000</v>
      </c>
      <c r="AD176" s="8">
        <v>71585000</v>
      </c>
      <c r="AE176">
        <v>67159000</v>
      </c>
      <c r="AF176">
        <v>57590000</v>
      </c>
      <c r="AG176">
        <v>73865000</v>
      </c>
      <c r="AH176">
        <v>69988000</v>
      </c>
      <c r="AI176">
        <v>59851000</v>
      </c>
      <c r="AJ176">
        <v>72664000</v>
      </c>
      <c r="AK176">
        <v>58034000</v>
      </c>
      <c r="AL176">
        <v>68814000</v>
      </c>
      <c r="AM176">
        <v>323.31</v>
      </c>
      <c r="AN176">
        <v>480</v>
      </c>
      <c r="AO176">
        <v>17</v>
      </c>
      <c r="AP176">
        <v>0</v>
      </c>
      <c r="AQ176" s="7">
        <v>63774750</v>
      </c>
      <c r="AR176" s="7">
        <v>76029500</v>
      </c>
      <c r="AS176" s="7">
        <v>72636000</v>
      </c>
      <c r="AT176" s="7">
        <v>71181250</v>
      </c>
      <c r="AU176" s="7">
        <v>68126750</v>
      </c>
      <c r="AV176" s="7">
        <v>65830500</v>
      </c>
      <c r="AW176" s="7">
        <v>80752500</v>
      </c>
      <c r="AX176" s="7">
        <v>67150500</v>
      </c>
      <c r="AY176" s="7">
        <v>64840750</v>
      </c>
      <c r="AZ176" s="7">
        <f t="shared" si="55"/>
        <v>1</v>
      </c>
      <c r="BA176" s="7">
        <f t="shared" si="56"/>
        <v>1</v>
      </c>
      <c r="BB176" s="7">
        <f t="shared" si="57"/>
        <v>1</v>
      </c>
      <c r="BC176" s="7">
        <f t="shared" si="58"/>
        <v>1</v>
      </c>
      <c r="BD176" s="7">
        <f t="shared" si="59"/>
        <v>1</v>
      </c>
      <c r="BE176" s="7">
        <f t="shared" si="60"/>
        <v>1</v>
      </c>
      <c r="BF176" s="7">
        <f t="shared" si="61"/>
        <v>1</v>
      </c>
      <c r="BG176" s="7">
        <f t="shared" si="62"/>
        <v>1</v>
      </c>
      <c r="BH176" s="7">
        <f t="shared" si="63"/>
        <v>1</v>
      </c>
      <c r="BI176" s="7">
        <f t="shared" si="64"/>
        <v>2</v>
      </c>
      <c r="BJ176" s="7">
        <f t="shared" si="65"/>
        <v>2</v>
      </c>
      <c r="BK176" s="7">
        <f t="shared" si="66"/>
        <v>2</v>
      </c>
      <c r="BL176" s="7">
        <f t="shared" si="67"/>
        <v>2</v>
      </c>
      <c r="BM176" s="7">
        <f t="shared" si="68"/>
        <v>1</v>
      </c>
      <c r="BN176" s="7">
        <f t="shared" si="69"/>
        <v>0</v>
      </c>
      <c r="BO176" s="7">
        <f t="shared" si="70"/>
        <v>0</v>
      </c>
      <c r="BP176" s="7">
        <f t="shared" si="71"/>
        <v>1</v>
      </c>
      <c r="BQ176" s="7">
        <f t="shared" si="72"/>
        <v>0</v>
      </c>
      <c r="BR176" s="7">
        <f t="shared" si="73"/>
        <v>0</v>
      </c>
      <c r="BS176" s="7">
        <f t="shared" si="74"/>
        <v>1</v>
      </c>
      <c r="BT176" s="7">
        <f t="shared" si="75"/>
        <v>0</v>
      </c>
      <c r="BU176" s="7">
        <f t="shared" si="76"/>
        <v>0</v>
      </c>
      <c r="BV176" s="7">
        <f t="shared" si="77"/>
        <v>1</v>
      </c>
      <c r="BW176" s="7">
        <f t="shared" si="78"/>
        <v>0</v>
      </c>
      <c r="BX176" s="7">
        <f t="shared" si="79"/>
        <v>0</v>
      </c>
      <c r="BY176" s="6">
        <f t="shared" si="80"/>
        <v>1</v>
      </c>
      <c r="BZ176" s="6">
        <f t="shared" si="81"/>
        <v>1</v>
      </c>
    </row>
    <row r="177" spans="1:78" x14ac:dyDescent="0.2">
      <c r="A177" t="s">
        <v>175</v>
      </c>
      <c r="B177" t="s">
        <v>1471</v>
      </c>
      <c r="D177">
        <v>6004200</v>
      </c>
      <c r="P177">
        <v>9000200</v>
      </c>
      <c r="AD177" s="8">
        <v>8031500</v>
      </c>
      <c r="AM177">
        <v>14.428000000000001</v>
      </c>
      <c r="AN177">
        <v>41</v>
      </c>
      <c r="AO177">
        <v>17</v>
      </c>
      <c r="AP177">
        <v>0</v>
      </c>
      <c r="AQ177" s="7">
        <v>6004200</v>
      </c>
      <c r="AR177" s="7"/>
      <c r="AS177" s="7"/>
      <c r="AT177" s="7">
        <v>9000200</v>
      </c>
      <c r="AU177" s="7"/>
      <c r="AV177" s="7"/>
      <c r="AW177" s="7">
        <v>8031500</v>
      </c>
      <c r="AX177" s="7"/>
      <c r="AY177" s="7"/>
      <c r="AZ177" s="7">
        <f t="shared" si="55"/>
        <v>1</v>
      </c>
      <c r="BA177" s="7">
        <f t="shared" si="56"/>
        <v>0</v>
      </c>
      <c r="BB177" s="7">
        <f t="shared" si="57"/>
        <v>0</v>
      </c>
      <c r="BC177" s="7">
        <f t="shared" si="58"/>
        <v>1</v>
      </c>
      <c r="BD177" s="7">
        <f t="shared" si="59"/>
        <v>0</v>
      </c>
      <c r="BE177" s="7">
        <f t="shared" si="60"/>
        <v>0</v>
      </c>
      <c r="BF177" s="7">
        <f t="shared" si="61"/>
        <v>1</v>
      </c>
      <c r="BG177" s="7">
        <f t="shared" si="62"/>
        <v>0</v>
      </c>
      <c r="BH177" s="7">
        <f t="shared" si="63"/>
        <v>0</v>
      </c>
      <c r="BI177" s="7">
        <f t="shared" si="64"/>
        <v>0</v>
      </c>
      <c r="BJ177" s="7">
        <f t="shared" si="65"/>
        <v>1</v>
      </c>
      <c r="BK177" s="7">
        <f t="shared" si="66"/>
        <v>1</v>
      </c>
      <c r="BL177" s="7">
        <f t="shared" si="67"/>
        <v>0</v>
      </c>
      <c r="BM177" s="7">
        <f t="shared" si="68"/>
        <v>0</v>
      </c>
      <c r="BN177" s="7">
        <f t="shared" si="69"/>
        <v>0</v>
      </c>
      <c r="BO177" s="7">
        <f t="shared" si="70"/>
        <v>0</v>
      </c>
      <c r="BP177" s="7">
        <f t="shared" si="71"/>
        <v>0</v>
      </c>
      <c r="BQ177" s="7">
        <f t="shared" si="72"/>
        <v>1</v>
      </c>
      <c r="BR177" s="7">
        <f t="shared" si="73"/>
        <v>0</v>
      </c>
      <c r="BS177" s="7">
        <f t="shared" si="74"/>
        <v>0</v>
      </c>
      <c r="BT177" s="7">
        <f t="shared" si="75"/>
        <v>0</v>
      </c>
      <c r="BU177" s="7">
        <f t="shared" si="76"/>
        <v>1</v>
      </c>
      <c r="BV177" s="7">
        <f t="shared" si="77"/>
        <v>0</v>
      </c>
      <c r="BW177" s="7">
        <f t="shared" si="78"/>
        <v>0</v>
      </c>
      <c r="BX177" s="7">
        <f t="shared" si="79"/>
        <v>0</v>
      </c>
      <c r="BY177" s="6">
        <f t="shared" si="80"/>
        <v>1</v>
      </c>
      <c r="BZ177" s="6">
        <f t="shared" si="81"/>
        <v>1</v>
      </c>
    </row>
    <row r="178" spans="1:78" x14ac:dyDescent="0.2">
      <c r="A178" t="s">
        <v>176</v>
      </c>
      <c r="B178" t="s">
        <v>1561</v>
      </c>
      <c r="AA178" s="8">
        <v>762360</v>
      </c>
      <c r="AM178">
        <v>2.9584999999999999</v>
      </c>
      <c r="AN178">
        <v>1</v>
      </c>
      <c r="AO178">
        <v>1</v>
      </c>
      <c r="AP178">
        <v>4.8</v>
      </c>
      <c r="AQ178" s="7"/>
      <c r="AR178" s="7"/>
      <c r="AS178" s="7"/>
      <c r="AT178" s="7"/>
      <c r="AU178" s="7"/>
      <c r="AV178" s="7"/>
      <c r="AW178" s="7">
        <v>762360</v>
      </c>
      <c r="AX178" s="7"/>
      <c r="AY178" s="7"/>
      <c r="AZ178" s="7">
        <f t="shared" si="55"/>
        <v>0</v>
      </c>
      <c r="BA178" s="7">
        <f t="shared" si="56"/>
        <v>0</v>
      </c>
      <c r="BB178" s="7">
        <f t="shared" si="57"/>
        <v>0</v>
      </c>
      <c r="BC178" s="7">
        <f t="shared" si="58"/>
        <v>0</v>
      </c>
      <c r="BD178" s="7">
        <f t="shared" si="59"/>
        <v>0</v>
      </c>
      <c r="BE178" s="7">
        <f t="shared" si="60"/>
        <v>0</v>
      </c>
      <c r="BF178" s="7">
        <f t="shared" si="61"/>
        <v>1</v>
      </c>
      <c r="BG178" s="7">
        <f t="shared" si="62"/>
        <v>0</v>
      </c>
      <c r="BH178" s="7">
        <f t="shared" si="63"/>
        <v>0</v>
      </c>
      <c r="BI178" s="7">
        <f t="shared" si="64"/>
        <v>0</v>
      </c>
      <c r="BJ178" s="7">
        <f t="shared" si="65"/>
        <v>0</v>
      </c>
      <c r="BK178" s="7">
        <f t="shared" si="66"/>
        <v>1</v>
      </c>
      <c r="BL178" s="7">
        <f t="shared" si="67"/>
        <v>0</v>
      </c>
      <c r="BM178" s="7">
        <f t="shared" si="68"/>
        <v>0</v>
      </c>
      <c r="BN178" s="7">
        <f t="shared" si="69"/>
        <v>0</v>
      </c>
      <c r="BO178" s="7">
        <f t="shared" si="70"/>
        <v>0</v>
      </c>
      <c r="BP178" s="7">
        <f t="shared" si="71"/>
        <v>0</v>
      </c>
      <c r="BQ178" s="7">
        <f t="shared" si="72"/>
        <v>0</v>
      </c>
      <c r="BR178" s="7">
        <f t="shared" si="73"/>
        <v>0</v>
      </c>
      <c r="BS178" s="7">
        <f t="shared" si="74"/>
        <v>0</v>
      </c>
      <c r="BT178" s="7">
        <f t="shared" si="75"/>
        <v>0</v>
      </c>
      <c r="BU178" s="7">
        <f t="shared" si="76"/>
        <v>1</v>
      </c>
      <c r="BV178" s="7">
        <f t="shared" si="77"/>
        <v>0</v>
      </c>
      <c r="BW178" s="7">
        <f t="shared" si="78"/>
        <v>0</v>
      </c>
      <c r="BX178" s="7">
        <f t="shared" si="79"/>
        <v>0</v>
      </c>
      <c r="BY178" s="6">
        <f t="shared" si="80"/>
        <v>0</v>
      </c>
      <c r="BZ178" s="6">
        <f t="shared" si="81"/>
        <v>1</v>
      </c>
    </row>
    <row r="179" spans="1:78" x14ac:dyDescent="0.2">
      <c r="A179" t="s">
        <v>177</v>
      </c>
      <c r="B179" t="s">
        <v>1562</v>
      </c>
      <c r="V179">
        <v>211340</v>
      </c>
      <c r="AM179">
        <v>3.1055999999999999</v>
      </c>
      <c r="AN179">
        <v>15</v>
      </c>
      <c r="AO179">
        <v>2</v>
      </c>
      <c r="AP179">
        <v>18.2</v>
      </c>
      <c r="AQ179" s="7"/>
      <c r="AR179" s="7"/>
      <c r="AS179" s="7"/>
      <c r="AT179" s="7"/>
      <c r="AU179" s="7">
        <v>211340</v>
      </c>
      <c r="AV179" s="7"/>
      <c r="AW179" s="7"/>
      <c r="AX179" s="7"/>
      <c r="AY179" s="7"/>
      <c r="AZ179" s="7">
        <f t="shared" si="55"/>
        <v>0</v>
      </c>
      <c r="BA179" s="7">
        <f t="shared" si="56"/>
        <v>0</v>
      </c>
      <c r="BB179" s="7">
        <f t="shared" si="57"/>
        <v>0</v>
      </c>
      <c r="BC179" s="7">
        <f t="shared" si="58"/>
        <v>0</v>
      </c>
      <c r="BD179" s="7">
        <f t="shared" si="59"/>
        <v>1</v>
      </c>
      <c r="BE179" s="7">
        <f t="shared" si="60"/>
        <v>0</v>
      </c>
      <c r="BF179" s="7">
        <f t="shared" si="61"/>
        <v>0</v>
      </c>
      <c r="BG179" s="7">
        <f t="shared" si="62"/>
        <v>0</v>
      </c>
      <c r="BH179" s="7">
        <f t="shared" si="63"/>
        <v>0</v>
      </c>
      <c r="BI179" s="7">
        <f t="shared" si="64"/>
        <v>0</v>
      </c>
      <c r="BJ179" s="7">
        <f t="shared" si="65"/>
        <v>1</v>
      </c>
      <c r="BK179" s="7">
        <f t="shared" si="66"/>
        <v>0</v>
      </c>
      <c r="BL179" s="7">
        <f t="shared" si="67"/>
        <v>0</v>
      </c>
      <c r="BM179" s="7">
        <f t="shared" si="68"/>
        <v>0</v>
      </c>
      <c r="BN179" s="7">
        <f t="shared" si="69"/>
        <v>0</v>
      </c>
      <c r="BO179" s="7">
        <f t="shared" si="70"/>
        <v>0</v>
      </c>
      <c r="BP179" s="7">
        <f t="shared" si="71"/>
        <v>0</v>
      </c>
      <c r="BQ179" s="7">
        <f t="shared" si="72"/>
        <v>0</v>
      </c>
      <c r="BR179" s="7">
        <f t="shared" si="73"/>
        <v>1</v>
      </c>
      <c r="BS179" s="7">
        <f t="shared" si="74"/>
        <v>0</v>
      </c>
      <c r="BT179" s="7">
        <f t="shared" si="75"/>
        <v>0</v>
      </c>
      <c r="BU179" s="7">
        <f t="shared" si="76"/>
        <v>0</v>
      </c>
      <c r="BV179" s="7">
        <f t="shared" si="77"/>
        <v>0</v>
      </c>
      <c r="BW179" s="7">
        <f t="shared" si="78"/>
        <v>0</v>
      </c>
      <c r="BX179" s="7">
        <f t="shared" si="79"/>
        <v>0</v>
      </c>
      <c r="BY179" s="6">
        <f t="shared" si="80"/>
        <v>0</v>
      </c>
      <c r="BZ179" s="6">
        <f t="shared" si="81"/>
        <v>1</v>
      </c>
    </row>
    <row r="180" spans="1:78" x14ac:dyDescent="0.2">
      <c r="A180" t="s">
        <v>178</v>
      </c>
      <c r="B180" t="s">
        <v>1563</v>
      </c>
      <c r="C180">
        <v>22839000</v>
      </c>
      <c r="D180">
        <v>20611000</v>
      </c>
      <c r="E180">
        <v>24432000</v>
      </c>
      <c r="F180">
        <v>24165000</v>
      </c>
      <c r="G180">
        <v>22240000</v>
      </c>
      <c r="H180">
        <v>20096000</v>
      </c>
      <c r="I180">
        <v>23716000</v>
      </c>
      <c r="J180">
        <v>24184000</v>
      </c>
      <c r="K180">
        <v>17200000</v>
      </c>
      <c r="L180">
        <v>24749000</v>
      </c>
      <c r="M180">
        <v>24303000</v>
      </c>
      <c r="N180">
        <v>24681000</v>
      </c>
      <c r="O180">
        <v>27957000</v>
      </c>
      <c r="P180">
        <v>25505000</v>
      </c>
      <c r="Q180">
        <v>24793000</v>
      </c>
      <c r="R180">
        <v>31038000</v>
      </c>
      <c r="S180">
        <v>26760000</v>
      </c>
      <c r="T180">
        <v>26741000</v>
      </c>
      <c r="U180">
        <v>22774000</v>
      </c>
      <c r="V180">
        <v>26616000</v>
      </c>
      <c r="W180">
        <v>21413000</v>
      </c>
      <c r="X180">
        <v>24521000</v>
      </c>
      <c r="Y180">
        <v>24424000</v>
      </c>
      <c r="Z180" s="3">
        <v>26663000</v>
      </c>
      <c r="AA180" s="8">
        <v>11729000</v>
      </c>
      <c r="AB180" s="8">
        <v>27581000</v>
      </c>
      <c r="AC180" s="8">
        <v>29207000</v>
      </c>
      <c r="AD180" s="8">
        <v>25691000</v>
      </c>
      <c r="AE180">
        <v>25363000</v>
      </c>
      <c r="AF180">
        <v>23618000</v>
      </c>
      <c r="AG180">
        <v>22525000</v>
      </c>
      <c r="AH180">
        <v>19874000</v>
      </c>
      <c r="AI180">
        <v>29487000</v>
      </c>
      <c r="AJ180">
        <v>25385000</v>
      </c>
      <c r="AK180">
        <v>23633000</v>
      </c>
      <c r="AL180">
        <v>25204000</v>
      </c>
      <c r="AM180">
        <v>323.31</v>
      </c>
      <c r="AN180">
        <v>542</v>
      </c>
      <c r="AO180">
        <v>21</v>
      </c>
      <c r="AP180">
        <v>2.4</v>
      </c>
      <c r="AQ180" s="7">
        <v>23011750</v>
      </c>
      <c r="AR180" s="7">
        <v>22559000</v>
      </c>
      <c r="AS180" s="7">
        <v>22733250</v>
      </c>
      <c r="AT180" s="7">
        <v>27323250</v>
      </c>
      <c r="AU180" s="7">
        <v>25722750</v>
      </c>
      <c r="AV180" s="7">
        <v>24255250</v>
      </c>
      <c r="AW180" s="7">
        <v>23552000</v>
      </c>
      <c r="AX180" s="7">
        <v>22845000</v>
      </c>
      <c r="AY180" s="7">
        <v>25927250</v>
      </c>
      <c r="AZ180" s="7">
        <f t="shared" si="55"/>
        <v>1</v>
      </c>
      <c r="BA180" s="7">
        <f t="shared" si="56"/>
        <v>1</v>
      </c>
      <c r="BB180" s="7">
        <f t="shared" si="57"/>
        <v>1</v>
      </c>
      <c r="BC180" s="7">
        <f t="shared" si="58"/>
        <v>1</v>
      </c>
      <c r="BD180" s="7">
        <f t="shared" si="59"/>
        <v>1</v>
      </c>
      <c r="BE180" s="7">
        <f t="shared" si="60"/>
        <v>1</v>
      </c>
      <c r="BF180" s="7">
        <f t="shared" si="61"/>
        <v>1</v>
      </c>
      <c r="BG180" s="7">
        <f t="shared" si="62"/>
        <v>1</v>
      </c>
      <c r="BH180" s="7">
        <f t="shared" si="63"/>
        <v>1</v>
      </c>
      <c r="BI180" s="7">
        <f t="shared" si="64"/>
        <v>2</v>
      </c>
      <c r="BJ180" s="7">
        <f t="shared" si="65"/>
        <v>2</v>
      </c>
      <c r="BK180" s="7">
        <f t="shared" si="66"/>
        <v>2</v>
      </c>
      <c r="BL180" s="7">
        <f t="shared" si="67"/>
        <v>2</v>
      </c>
      <c r="BM180" s="7">
        <f t="shared" si="68"/>
        <v>1</v>
      </c>
      <c r="BN180" s="7">
        <f t="shared" si="69"/>
        <v>0</v>
      </c>
      <c r="BO180" s="7">
        <f t="shared" si="70"/>
        <v>0</v>
      </c>
      <c r="BP180" s="7">
        <f t="shared" si="71"/>
        <v>1</v>
      </c>
      <c r="BQ180" s="7">
        <f t="shared" si="72"/>
        <v>0</v>
      </c>
      <c r="BR180" s="7">
        <f t="shared" si="73"/>
        <v>0</v>
      </c>
      <c r="BS180" s="7">
        <f t="shared" si="74"/>
        <v>1</v>
      </c>
      <c r="BT180" s="7">
        <f t="shared" si="75"/>
        <v>0</v>
      </c>
      <c r="BU180" s="7">
        <f t="shared" si="76"/>
        <v>0</v>
      </c>
      <c r="BV180" s="7">
        <f t="shared" si="77"/>
        <v>1</v>
      </c>
      <c r="BW180" s="7">
        <f t="shared" si="78"/>
        <v>0</v>
      </c>
      <c r="BX180" s="7">
        <f t="shared" si="79"/>
        <v>0</v>
      </c>
      <c r="BY180" s="6">
        <f t="shared" si="80"/>
        <v>1</v>
      </c>
      <c r="BZ180" s="6">
        <f t="shared" si="81"/>
        <v>1</v>
      </c>
    </row>
    <row r="181" spans="1:78" x14ac:dyDescent="0.2">
      <c r="A181" t="s">
        <v>179</v>
      </c>
      <c r="B181" t="s">
        <v>1471</v>
      </c>
      <c r="H181">
        <v>2210700</v>
      </c>
      <c r="I181">
        <v>2217500</v>
      </c>
      <c r="J181">
        <v>3217500</v>
      </c>
      <c r="L181">
        <v>2048400</v>
      </c>
      <c r="M181">
        <v>2407100</v>
      </c>
      <c r="O181">
        <v>3368700</v>
      </c>
      <c r="P181">
        <v>2055600</v>
      </c>
      <c r="R181">
        <v>2419100</v>
      </c>
      <c r="T181">
        <v>2447500</v>
      </c>
      <c r="V181">
        <v>4605700</v>
      </c>
      <c r="X181">
        <v>2957400</v>
      </c>
      <c r="AA181" s="8">
        <v>1627400</v>
      </c>
      <c r="AB181" s="8">
        <v>2653000</v>
      </c>
      <c r="AE181">
        <v>2471300</v>
      </c>
      <c r="AH181">
        <v>2608400</v>
      </c>
      <c r="AL181">
        <v>3012800</v>
      </c>
      <c r="AM181">
        <v>40.061</v>
      </c>
      <c r="AN181">
        <v>64</v>
      </c>
      <c r="AO181">
        <v>4</v>
      </c>
      <c r="AP181">
        <v>9</v>
      </c>
      <c r="AQ181" s="7"/>
      <c r="AR181" s="7">
        <v>2548566.6666666665</v>
      </c>
      <c r="AS181" s="7">
        <v>2227750</v>
      </c>
      <c r="AT181" s="7">
        <v>2614466.6666666665</v>
      </c>
      <c r="AU181" s="7">
        <v>3526600</v>
      </c>
      <c r="AV181" s="7">
        <v>2957400</v>
      </c>
      <c r="AW181" s="7">
        <v>2140200</v>
      </c>
      <c r="AX181" s="7">
        <v>2539850</v>
      </c>
      <c r="AY181" s="7">
        <v>3012800</v>
      </c>
      <c r="AZ181" s="7">
        <f t="shared" si="55"/>
        <v>0</v>
      </c>
      <c r="BA181" s="7">
        <f t="shared" si="56"/>
        <v>1</v>
      </c>
      <c r="BB181" s="7">
        <f t="shared" si="57"/>
        <v>1</v>
      </c>
      <c r="BC181" s="7">
        <f t="shared" si="58"/>
        <v>1</v>
      </c>
      <c r="BD181" s="7">
        <f t="shared" si="59"/>
        <v>1</v>
      </c>
      <c r="BE181" s="7">
        <f t="shared" si="60"/>
        <v>1</v>
      </c>
      <c r="BF181" s="7">
        <f t="shared" si="61"/>
        <v>1</v>
      </c>
      <c r="BG181" s="7">
        <f t="shared" si="62"/>
        <v>1</v>
      </c>
      <c r="BH181" s="7">
        <f t="shared" si="63"/>
        <v>1</v>
      </c>
      <c r="BI181" s="7">
        <f t="shared" si="64"/>
        <v>2</v>
      </c>
      <c r="BJ181" s="7">
        <f t="shared" si="65"/>
        <v>2</v>
      </c>
      <c r="BK181" s="7">
        <f t="shared" si="66"/>
        <v>2</v>
      </c>
      <c r="BL181" s="7">
        <f t="shared" si="67"/>
        <v>2</v>
      </c>
      <c r="BM181" s="7">
        <f t="shared" si="68"/>
        <v>1</v>
      </c>
      <c r="BN181" s="7">
        <f t="shared" si="69"/>
        <v>0</v>
      </c>
      <c r="BO181" s="7">
        <f t="shared" si="70"/>
        <v>0</v>
      </c>
      <c r="BP181" s="7">
        <f t="shared" si="71"/>
        <v>1</v>
      </c>
      <c r="BQ181" s="7">
        <f t="shared" si="72"/>
        <v>0</v>
      </c>
      <c r="BR181" s="7">
        <f t="shared" si="73"/>
        <v>0</v>
      </c>
      <c r="BS181" s="7">
        <f t="shared" si="74"/>
        <v>1</v>
      </c>
      <c r="BT181" s="7">
        <f t="shared" si="75"/>
        <v>0</v>
      </c>
      <c r="BU181" s="7">
        <f t="shared" si="76"/>
        <v>0</v>
      </c>
      <c r="BV181" s="7">
        <f t="shared" si="77"/>
        <v>1</v>
      </c>
      <c r="BW181" s="7">
        <f t="shared" si="78"/>
        <v>0</v>
      </c>
      <c r="BX181" s="7">
        <f t="shared" si="79"/>
        <v>0</v>
      </c>
      <c r="BY181" s="6">
        <f t="shared" si="80"/>
        <v>1</v>
      </c>
      <c r="BZ181" s="6">
        <f t="shared" si="81"/>
        <v>1</v>
      </c>
    </row>
    <row r="182" spans="1:78" x14ac:dyDescent="0.2">
      <c r="A182" t="s">
        <v>180</v>
      </c>
      <c r="B182" t="s">
        <v>1564</v>
      </c>
      <c r="C182">
        <v>42020000</v>
      </c>
      <c r="D182">
        <v>47861000</v>
      </c>
      <c r="E182">
        <v>45617000</v>
      </c>
      <c r="F182">
        <v>36154000</v>
      </c>
      <c r="G182">
        <v>36018000</v>
      </c>
      <c r="H182">
        <v>33987000</v>
      </c>
      <c r="I182">
        <v>14550000</v>
      </c>
      <c r="J182">
        <v>32793000</v>
      </c>
      <c r="K182">
        <v>29025000</v>
      </c>
      <c r="L182">
        <v>29746000</v>
      </c>
      <c r="M182">
        <v>30280000</v>
      </c>
      <c r="N182">
        <v>33848000</v>
      </c>
      <c r="O182">
        <v>29876000</v>
      </c>
      <c r="P182">
        <v>43752000</v>
      </c>
      <c r="Q182">
        <v>37398000</v>
      </c>
      <c r="R182">
        <v>36652000</v>
      </c>
      <c r="S182">
        <v>34342000</v>
      </c>
      <c r="T182">
        <v>39048000</v>
      </c>
      <c r="U182">
        <v>40987000</v>
      </c>
      <c r="V182">
        <v>34078000</v>
      </c>
      <c r="W182">
        <v>46401000</v>
      </c>
      <c r="X182">
        <v>42512000</v>
      </c>
      <c r="Y182">
        <v>45088000</v>
      </c>
      <c r="Z182" s="3">
        <v>38921000</v>
      </c>
      <c r="AA182" s="8">
        <v>1763100</v>
      </c>
      <c r="AB182" s="8">
        <v>45040000</v>
      </c>
      <c r="AC182" s="8">
        <v>47398000</v>
      </c>
      <c r="AD182" s="8">
        <v>38687000</v>
      </c>
      <c r="AE182">
        <v>66031000</v>
      </c>
      <c r="AF182">
        <v>59446000</v>
      </c>
      <c r="AG182">
        <v>49858000</v>
      </c>
      <c r="AH182">
        <v>67090000</v>
      </c>
      <c r="AI182">
        <v>21654000</v>
      </c>
      <c r="AJ182">
        <v>23483000</v>
      </c>
      <c r="AK182">
        <v>41542000</v>
      </c>
      <c r="AL182">
        <v>27844000</v>
      </c>
      <c r="AM182">
        <v>60.707000000000001</v>
      </c>
      <c r="AN182">
        <v>190</v>
      </c>
      <c r="AO182">
        <v>4</v>
      </c>
      <c r="AP182">
        <v>25.2</v>
      </c>
      <c r="AQ182" s="7">
        <v>42913000</v>
      </c>
      <c r="AR182" s="7">
        <v>29337000</v>
      </c>
      <c r="AS182" s="7">
        <v>30724750</v>
      </c>
      <c r="AT182" s="7">
        <v>36919500</v>
      </c>
      <c r="AU182" s="7">
        <v>37113750</v>
      </c>
      <c r="AV182" s="7">
        <v>43230500</v>
      </c>
      <c r="AW182" s="7">
        <v>33222025</v>
      </c>
      <c r="AX182" s="7">
        <v>60606250</v>
      </c>
      <c r="AY182" s="7">
        <v>28630750</v>
      </c>
      <c r="AZ182" s="7">
        <f t="shared" si="55"/>
        <v>1</v>
      </c>
      <c r="BA182" s="7">
        <f t="shared" si="56"/>
        <v>1</v>
      </c>
      <c r="BB182" s="7">
        <f t="shared" si="57"/>
        <v>1</v>
      </c>
      <c r="BC182" s="7">
        <f t="shared" si="58"/>
        <v>1</v>
      </c>
      <c r="BD182" s="7">
        <f t="shared" si="59"/>
        <v>1</v>
      </c>
      <c r="BE182" s="7">
        <f t="shared" si="60"/>
        <v>1</v>
      </c>
      <c r="BF182" s="7">
        <f t="shared" si="61"/>
        <v>1</v>
      </c>
      <c r="BG182" s="7">
        <f t="shared" si="62"/>
        <v>1</v>
      </c>
      <c r="BH182" s="7">
        <f t="shared" si="63"/>
        <v>1</v>
      </c>
      <c r="BI182" s="7">
        <f t="shared" si="64"/>
        <v>2</v>
      </c>
      <c r="BJ182" s="7">
        <f t="shared" si="65"/>
        <v>2</v>
      </c>
      <c r="BK182" s="7">
        <f t="shared" si="66"/>
        <v>2</v>
      </c>
      <c r="BL182" s="7">
        <f t="shared" si="67"/>
        <v>2</v>
      </c>
      <c r="BM182" s="7">
        <f t="shared" si="68"/>
        <v>1</v>
      </c>
      <c r="BN182" s="7">
        <f t="shared" si="69"/>
        <v>0</v>
      </c>
      <c r="BO182" s="7">
        <f t="shared" si="70"/>
        <v>0</v>
      </c>
      <c r="BP182" s="7">
        <f t="shared" si="71"/>
        <v>1</v>
      </c>
      <c r="BQ182" s="7">
        <f t="shared" si="72"/>
        <v>0</v>
      </c>
      <c r="BR182" s="7">
        <f t="shared" si="73"/>
        <v>0</v>
      </c>
      <c r="BS182" s="7">
        <f t="shared" si="74"/>
        <v>1</v>
      </c>
      <c r="BT182" s="7">
        <f t="shared" si="75"/>
        <v>0</v>
      </c>
      <c r="BU182" s="7">
        <f t="shared" si="76"/>
        <v>0</v>
      </c>
      <c r="BV182" s="7">
        <f t="shared" si="77"/>
        <v>1</v>
      </c>
      <c r="BW182" s="7">
        <f t="shared" si="78"/>
        <v>0</v>
      </c>
      <c r="BX182" s="7">
        <f t="shared" si="79"/>
        <v>0</v>
      </c>
      <c r="BY182" s="6">
        <f t="shared" si="80"/>
        <v>1</v>
      </c>
      <c r="BZ182" s="6">
        <f t="shared" si="81"/>
        <v>1</v>
      </c>
    </row>
    <row r="183" spans="1:78" x14ac:dyDescent="0.2">
      <c r="A183" t="s">
        <v>181</v>
      </c>
      <c r="B183" t="s">
        <v>1512</v>
      </c>
      <c r="C183">
        <v>8383300</v>
      </c>
      <c r="D183">
        <v>6871100</v>
      </c>
      <c r="F183">
        <v>8647000</v>
      </c>
      <c r="G183">
        <v>10509000</v>
      </c>
      <c r="H183">
        <v>9151800</v>
      </c>
      <c r="I183">
        <v>10944000</v>
      </c>
      <c r="J183">
        <v>9112800</v>
      </c>
      <c r="K183">
        <v>8310500</v>
      </c>
      <c r="L183">
        <v>11673000</v>
      </c>
      <c r="M183">
        <v>7757400</v>
      </c>
      <c r="N183">
        <v>8067500</v>
      </c>
      <c r="O183">
        <v>7484200</v>
      </c>
      <c r="P183">
        <v>10815000</v>
      </c>
      <c r="Q183">
        <v>8033600</v>
      </c>
      <c r="R183">
        <v>8594400</v>
      </c>
      <c r="S183">
        <v>4772700</v>
      </c>
      <c r="T183">
        <v>8766300</v>
      </c>
      <c r="U183">
        <v>8901900</v>
      </c>
      <c r="V183">
        <v>7569300</v>
      </c>
      <c r="W183">
        <v>6481300</v>
      </c>
      <c r="X183">
        <v>5592900</v>
      </c>
      <c r="Y183">
        <v>7161400</v>
      </c>
      <c r="Z183" s="3">
        <v>6913800</v>
      </c>
      <c r="AA183" s="8">
        <v>6504400</v>
      </c>
      <c r="AB183" s="8">
        <v>7341400</v>
      </c>
      <c r="AC183" s="8">
        <v>6820300</v>
      </c>
      <c r="AD183" s="8">
        <v>11279000</v>
      </c>
      <c r="AE183">
        <v>6985100</v>
      </c>
      <c r="AF183">
        <v>7223800</v>
      </c>
      <c r="AG183">
        <v>5717900</v>
      </c>
      <c r="AH183">
        <v>6159300</v>
      </c>
      <c r="AI183">
        <v>3979000</v>
      </c>
      <c r="AJ183">
        <v>9021600</v>
      </c>
      <c r="AK183">
        <v>8835800</v>
      </c>
      <c r="AL183">
        <v>4827500</v>
      </c>
      <c r="AM183">
        <v>251.53</v>
      </c>
      <c r="AN183">
        <v>148</v>
      </c>
      <c r="AO183">
        <v>5</v>
      </c>
      <c r="AP183">
        <v>29.6</v>
      </c>
      <c r="AQ183" s="7">
        <v>7967133.333333333</v>
      </c>
      <c r="AR183" s="7">
        <v>9929400</v>
      </c>
      <c r="AS183" s="7">
        <v>8952100</v>
      </c>
      <c r="AT183" s="7">
        <v>8731800</v>
      </c>
      <c r="AU183" s="7">
        <v>7502550</v>
      </c>
      <c r="AV183" s="7">
        <v>6537350</v>
      </c>
      <c r="AW183" s="7">
        <v>7986275</v>
      </c>
      <c r="AX183" s="7">
        <v>6521525</v>
      </c>
      <c r="AY183" s="7">
        <v>6665975</v>
      </c>
      <c r="AZ183" s="7">
        <f t="shared" si="55"/>
        <v>1</v>
      </c>
      <c r="BA183" s="7">
        <f t="shared" si="56"/>
        <v>1</v>
      </c>
      <c r="BB183" s="7">
        <f t="shared" si="57"/>
        <v>1</v>
      </c>
      <c r="BC183" s="7">
        <f t="shared" si="58"/>
        <v>1</v>
      </c>
      <c r="BD183" s="7">
        <f t="shared" si="59"/>
        <v>1</v>
      </c>
      <c r="BE183" s="7">
        <f t="shared" si="60"/>
        <v>1</v>
      </c>
      <c r="BF183" s="7">
        <f t="shared" si="61"/>
        <v>1</v>
      </c>
      <c r="BG183" s="7">
        <f t="shared" si="62"/>
        <v>1</v>
      </c>
      <c r="BH183" s="7">
        <f t="shared" si="63"/>
        <v>1</v>
      </c>
      <c r="BI183" s="7">
        <f t="shared" si="64"/>
        <v>2</v>
      </c>
      <c r="BJ183" s="7">
        <f t="shared" si="65"/>
        <v>2</v>
      </c>
      <c r="BK183" s="7">
        <f t="shared" si="66"/>
        <v>2</v>
      </c>
      <c r="BL183" s="7">
        <f t="shared" si="67"/>
        <v>2</v>
      </c>
      <c r="BM183" s="7">
        <f t="shared" si="68"/>
        <v>1</v>
      </c>
      <c r="BN183" s="7">
        <f t="shared" si="69"/>
        <v>0</v>
      </c>
      <c r="BO183" s="7">
        <f t="shared" si="70"/>
        <v>0</v>
      </c>
      <c r="BP183" s="7">
        <f t="shared" si="71"/>
        <v>1</v>
      </c>
      <c r="BQ183" s="7">
        <f t="shared" si="72"/>
        <v>0</v>
      </c>
      <c r="BR183" s="7">
        <f t="shared" si="73"/>
        <v>0</v>
      </c>
      <c r="BS183" s="7">
        <f t="shared" si="74"/>
        <v>1</v>
      </c>
      <c r="BT183" s="7">
        <f t="shared" si="75"/>
        <v>0</v>
      </c>
      <c r="BU183" s="7">
        <f t="shared" si="76"/>
        <v>0</v>
      </c>
      <c r="BV183" s="7">
        <f t="shared" si="77"/>
        <v>1</v>
      </c>
      <c r="BW183" s="7">
        <f t="shared" si="78"/>
        <v>0</v>
      </c>
      <c r="BX183" s="7">
        <f t="shared" si="79"/>
        <v>0</v>
      </c>
      <c r="BY183" s="6">
        <f t="shared" si="80"/>
        <v>1</v>
      </c>
      <c r="BZ183" s="6">
        <f t="shared" si="81"/>
        <v>1</v>
      </c>
    </row>
    <row r="184" spans="1:78" x14ac:dyDescent="0.2">
      <c r="A184" t="s">
        <v>182</v>
      </c>
      <c r="B184" t="s">
        <v>1471</v>
      </c>
      <c r="C184">
        <v>5576200</v>
      </c>
      <c r="D184">
        <v>10531000</v>
      </c>
      <c r="F184">
        <v>6581500</v>
      </c>
      <c r="G184">
        <v>5337200</v>
      </c>
      <c r="H184">
        <v>5550900</v>
      </c>
      <c r="I184">
        <v>10441000</v>
      </c>
      <c r="J184">
        <v>7662400</v>
      </c>
      <c r="K184">
        <v>4771200</v>
      </c>
      <c r="L184">
        <v>5300800</v>
      </c>
      <c r="M184">
        <v>8120200</v>
      </c>
      <c r="N184">
        <v>6094400</v>
      </c>
      <c r="O184">
        <v>7538800</v>
      </c>
      <c r="P184">
        <v>6400500</v>
      </c>
      <c r="Q184">
        <v>7373800</v>
      </c>
      <c r="R184">
        <v>5599700</v>
      </c>
      <c r="S184">
        <v>7911700</v>
      </c>
      <c r="T184">
        <v>4643300</v>
      </c>
      <c r="U184">
        <v>11495000</v>
      </c>
      <c r="V184">
        <v>8686300</v>
      </c>
      <c r="W184">
        <v>5008500</v>
      </c>
      <c r="X184">
        <v>8382900</v>
      </c>
      <c r="Y184">
        <v>8896100</v>
      </c>
      <c r="AB184" s="8">
        <v>5076400</v>
      </c>
      <c r="AC184" s="8">
        <v>6152000</v>
      </c>
      <c r="AD184" s="8">
        <v>8461600</v>
      </c>
      <c r="AE184">
        <v>5058800</v>
      </c>
      <c r="AI184">
        <v>4759900</v>
      </c>
      <c r="AK184">
        <v>5773300</v>
      </c>
      <c r="AL184">
        <v>6486000</v>
      </c>
      <c r="AM184">
        <v>119.99</v>
      </c>
      <c r="AN184">
        <v>139</v>
      </c>
      <c r="AO184">
        <v>7</v>
      </c>
      <c r="AP184">
        <v>17.7</v>
      </c>
      <c r="AQ184" s="7">
        <v>7562900</v>
      </c>
      <c r="AR184" s="7">
        <v>7247875</v>
      </c>
      <c r="AS184" s="7">
        <v>6071650</v>
      </c>
      <c r="AT184" s="7">
        <v>6728200</v>
      </c>
      <c r="AU184" s="7">
        <v>8184075</v>
      </c>
      <c r="AV184" s="7">
        <v>7429166.666666667</v>
      </c>
      <c r="AW184" s="7">
        <v>6563333.333333333</v>
      </c>
      <c r="AX184" s="7">
        <v>5058800</v>
      </c>
      <c r="AY184" s="7">
        <v>5673066.666666667</v>
      </c>
      <c r="AZ184" s="7">
        <f t="shared" si="55"/>
        <v>1</v>
      </c>
      <c r="BA184" s="7">
        <f t="shared" si="56"/>
        <v>1</v>
      </c>
      <c r="BB184" s="7">
        <f t="shared" si="57"/>
        <v>1</v>
      </c>
      <c r="BC184" s="7">
        <f t="shared" si="58"/>
        <v>1</v>
      </c>
      <c r="BD184" s="7">
        <f t="shared" si="59"/>
        <v>1</v>
      </c>
      <c r="BE184" s="7">
        <f t="shared" si="60"/>
        <v>1</v>
      </c>
      <c r="BF184" s="7">
        <f t="shared" si="61"/>
        <v>1</v>
      </c>
      <c r="BG184" s="7">
        <f t="shared" si="62"/>
        <v>1</v>
      </c>
      <c r="BH184" s="7">
        <f t="shared" si="63"/>
        <v>1</v>
      </c>
      <c r="BI184" s="7">
        <f t="shared" si="64"/>
        <v>2</v>
      </c>
      <c r="BJ184" s="7">
        <f t="shared" si="65"/>
        <v>2</v>
      </c>
      <c r="BK184" s="7">
        <f t="shared" si="66"/>
        <v>2</v>
      </c>
      <c r="BL184" s="7">
        <f t="shared" si="67"/>
        <v>2</v>
      </c>
      <c r="BM184" s="7">
        <f t="shared" si="68"/>
        <v>1</v>
      </c>
      <c r="BN184" s="7">
        <f t="shared" si="69"/>
        <v>0</v>
      </c>
      <c r="BO184" s="7">
        <f t="shared" si="70"/>
        <v>0</v>
      </c>
      <c r="BP184" s="7">
        <f t="shared" si="71"/>
        <v>1</v>
      </c>
      <c r="BQ184" s="7">
        <f t="shared" si="72"/>
        <v>0</v>
      </c>
      <c r="BR184" s="7">
        <f t="shared" si="73"/>
        <v>0</v>
      </c>
      <c r="BS184" s="7">
        <f t="shared" si="74"/>
        <v>1</v>
      </c>
      <c r="BT184" s="7">
        <f t="shared" si="75"/>
        <v>0</v>
      </c>
      <c r="BU184" s="7">
        <f t="shared" si="76"/>
        <v>0</v>
      </c>
      <c r="BV184" s="7">
        <f t="shared" si="77"/>
        <v>1</v>
      </c>
      <c r="BW184" s="7">
        <f t="shared" si="78"/>
        <v>0</v>
      </c>
      <c r="BX184" s="7">
        <f t="shared" si="79"/>
        <v>0</v>
      </c>
      <c r="BY184" s="6">
        <f t="shared" si="80"/>
        <v>1</v>
      </c>
      <c r="BZ184" s="6">
        <f t="shared" si="81"/>
        <v>1</v>
      </c>
    </row>
    <row r="185" spans="1:78" x14ac:dyDescent="0.2">
      <c r="A185" t="s">
        <v>183</v>
      </c>
      <c r="B185" t="s">
        <v>1565</v>
      </c>
      <c r="AA185" s="8">
        <v>1512400</v>
      </c>
      <c r="AM185">
        <v>1.5305</v>
      </c>
      <c r="AN185">
        <v>4</v>
      </c>
      <c r="AO185">
        <v>2</v>
      </c>
      <c r="AP185">
        <v>16.600000000000001</v>
      </c>
      <c r="AQ185" s="7"/>
      <c r="AR185" s="7"/>
      <c r="AS185" s="7"/>
      <c r="AT185" s="7"/>
      <c r="AU185" s="7"/>
      <c r="AV185" s="7"/>
      <c r="AW185" s="7">
        <v>1512400</v>
      </c>
      <c r="AX185" s="7"/>
      <c r="AY185" s="7"/>
      <c r="AZ185" s="7">
        <f t="shared" si="55"/>
        <v>0</v>
      </c>
      <c r="BA185" s="7">
        <f t="shared" si="56"/>
        <v>0</v>
      </c>
      <c r="BB185" s="7">
        <f t="shared" si="57"/>
        <v>0</v>
      </c>
      <c r="BC185" s="7">
        <f t="shared" si="58"/>
        <v>0</v>
      </c>
      <c r="BD185" s="7">
        <f t="shared" si="59"/>
        <v>0</v>
      </c>
      <c r="BE185" s="7">
        <f t="shared" si="60"/>
        <v>0</v>
      </c>
      <c r="BF185" s="7">
        <f t="shared" si="61"/>
        <v>1</v>
      </c>
      <c r="BG185" s="7">
        <f t="shared" si="62"/>
        <v>0</v>
      </c>
      <c r="BH185" s="7">
        <f t="shared" si="63"/>
        <v>0</v>
      </c>
      <c r="BI185" s="7">
        <f t="shared" si="64"/>
        <v>0</v>
      </c>
      <c r="BJ185" s="7">
        <f t="shared" si="65"/>
        <v>0</v>
      </c>
      <c r="BK185" s="7">
        <f t="shared" si="66"/>
        <v>1</v>
      </c>
      <c r="BL185" s="7">
        <f t="shared" si="67"/>
        <v>0</v>
      </c>
      <c r="BM185" s="7">
        <f t="shared" si="68"/>
        <v>0</v>
      </c>
      <c r="BN185" s="7">
        <f t="shared" si="69"/>
        <v>0</v>
      </c>
      <c r="BO185" s="7">
        <f t="shared" si="70"/>
        <v>0</v>
      </c>
      <c r="BP185" s="7">
        <f t="shared" si="71"/>
        <v>0</v>
      </c>
      <c r="BQ185" s="7">
        <f t="shared" si="72"/>
        <v>0</v>
      </c>
      <c r="BR185" s="7">
        <f t="shared" si="73"/>
        <v>0</v>
      </c>
      <c r="BS185" s="7">
        <f t="shared" si="74"/>
        <v>0</v>
      </c>
      <c r="BT185" s="7">
        <f t="shared" si="75"/>
        <v>0</v>
      </c>
      <c r="BU185" s="7">
        <f t="shared" si="76"/>
        <v>1</v>
      </c>
      <c r="BV185" s="7">
        <f t="shared" si="77"/>
        <v>0</v>
      </c>
      <c r="BW185" s="7">
        <f t="shared" si="78"/>
        <v>0</v>
      </c>
      <c r="BX185" s="7">
        <f t="shared" si="79"/>
        <v>0</v>
      </c>
      <c r="BY185" s="6">
        <f t="shared" si="80"/>
        <v>0</v>
      </c>
      <c r="BZ185" s="6">
        <f t="shared" si="81"/>
        <v>1</v>
      </c>
    </row>
    <row r="186" spans="1:78" x14ac:dyDescent="0.2">
      <c r="A186" t="s">
        <v>184</v>
      </c>
      <c r="B186" t="s">
        <v>1471</v>
      </c>
      <c r="AD186" s="8">
        <v>2514500</v>
      </c>
      <c r="AE186">
        <v>2444300</v>
      </c>
      <c r="AG186">
        <v>2102400</v>
      </c>
      <c r="AH186">
        <v>2611600</v>
      </c>
      <c r="AM186">
        <v>13.573</v>
      </c>
      <c r="AN186">
        <v>33</v>
      </c>
      <c r="AO186">
        <v>3</v>
      </c>
      <c r="AP186">
        <v>17.8</v>
      </c>
      <c r="AQ186" s="7"/>
      <c r="AR186" s="7"/>
      <c r="AS186" s="7"/>
      <c r="AT186" s="7"/>
      <c r="AU186" s="7"/>
      <c r="AV186" s="7"/>
      <c r="AW186" s="7">
        <v>2514500</v>
      </c>
      <c r="AX186" s="7">
        <v>2386100</v>
      </c>
      <c r="AY186" s="7"/>
      <c r="AZ186" s="7">
        <f t="shared" si="55"/>
        <v>0</v>
      </c>
      <c r="BA186" s="7">
        <f t="shared" si="56"/>
        <v>0</v>
      </c>
      <c r="BB186" s="7">
        <f t="shared" si="57"/>
        <v>0</v>
      </c>
      <c r="BC186" s="7">
        <f t="shared" si="58"/>
        <v>0</v>
      </c>
      <c r="BD186" s="7">
        <f t="shared" si="59"/>
        <v>0</v>
      </c>
      <c r="BE186" s="7">
        <f t="shared" si="60"/>
        <v>0</v>
      </c>
      <c r="BF186" s="7">
        <f t="shared" si="61"/>
        <v>1</v>
      </c>
      <c r="BG186" s="7">
        <f t="shared" si="62"/>
        <v>1</v>
      </c>
      <c r="BH186" s="7">
        <f t="shared" si="63"/>
        <v>0</v>
      </c>
      <c r="BI186" s="7">
        <f t="shared" si="64"/>
        <v>0</v>
      </c>
      <c r="BJ186" s="7">
        <f t="shared" si="65"/>
        <v>0</v>
      </c>
      <c r="BK186" s="7">
        <f t="shared" si="66"/>
        <v>1</v>
      </c>
      <c r="BL186" s="7">
        <f t="shared" si="67"/>
        <v>1</v>
      </c>
      <c r="BM186" s="7">
        <f t="shared" si="68"/>
        <v>0</v>
      </c>
      <c r="BN186" s="7">
        <f t="shared" si="69"/>
        <v>0</v>
      </c>
      <c r="BO186" s="7">
        <f t="shared" si="70"/>
        <v>0</v>
      </c>
      <c r="BP186" s="7">
        <f t="shared" si="71"/>
        <v>0</v>
      </c>
      <c r="BQ186" s="7">
        <f t="shared" si="72"/>
        <v>0</v>
      </c>
      <c r="BR186" s="7">
        <f t="shared" si="73"/>
        <v>0</v>
      </c>
      <c r="BS186" s="7">
        <f t="shared" si="74"/>
        <v>0</v>
      </c>
      <c r="BT186" s="7">
        <f t="shared" si="75"/>
        <v>0</v>
      </c>
      <c r="BU186" s="7">
        <f t="shared" si="76"/>
        <v>1</v>
      </c>
      <c r="BV186" s="7">
        <f t="shared" si="77"/>
        <v>0</v>
      </c>
      <c r="BW186" s="7">
        <f t="shared" si="78"/>
        <v>1</v>
      </c>
      <c r="BX186" s="7">
        <f t="shared" si="79"/>
        <v>0</v>
      </c>
      <c r="BY186" s="6">
        <f t="shared" si="80"/>
        <v>1</v>
      </c>
      <c r="BZ186" s="6">
        <f t="shared" si="81"/>
        <v>1</v>
      </c>
    </row>
    <row r="187" spans="1:78" x14ac:dyDescent="0.2">
      <c r="A187" t="s">
        <v>185</v>
      </c>
      <c r="B187" t="s">
        <v>1480</v>
      </c>
      <c r="E187">
        <v>4560500</v>
      </c>
      <c r="J187">
        <v>1452600</v>
      </c>
      <c r="K187">
        <v>1713900</v>
      </c>
      <c r="N187">
        <v>2101200</v>
      </c>
      <c r="P187">
        <v>2095600</v>
      </c>
      <c r="T187">
        <v>2604200</v>
      </c>
      <c r="U187">
        <v>2555700</v>
      </c>
      <c r="V187">
        <v>3712100</v>
      </c>
      <c r="X187">
        <v>2395900</v>
      </c>
      <c r="Y187">
        <v>2912600</v>
      </c>
      <c r="Z187" s="3">
        <v>4665600</v>
      </c>
      <c r="AB187" s="8">
        <v>4171400</v>
      </c>
      <c r="AC187" s="8">
        <v>2191200</v>
      </c>
      <c r="AF187">
        <v>7735400</v>
      </c>
      <c r="AH187">
        <v>2315500</v>
      </c>
      <c r="AJ187">
        <v>2353500</v>
      </c>
      <c r="AL187">
        <v>3688100</v>
      </c>
      <c r="AM187">
        <v>77.759</v>
      </c>
      <c r="AN187">
        <v>56</v>
      </c>
      <c r="AO187">
        <v>3</v>
      </c>
      <c r="AP187">
        <v>22.2</v>
      </c>
      <c r="AQ187" s="7">
        <v>4560500</v>
      </c>
      <c r="AR187" s="7">
        <v>1452600</v>
      </c>
      <c r="AS187" s="7">
        <v>1907550</v>
      </c>
      <c r="AT187" s="7">
        <v>2095600</v>
      </c>
      <c r="AU187" s="7">
        <v>2957333.3333333335</v>
      </c>
      <c r="AV187" s="7">
        <v>3324700</v>
      </c>
      <c r="AW187" s="7">
        <v>3181300</v>
      </c>
      <c r="AX187" s="7">
        <v>5025450</v>
      </c>
      <c r="AY187" s="7">
        <v>3020800</v>
      </c>
      <c r="AZ187" s="7">
        <f t="shared" si="55"/>
        <v>1</v>
      </c>
      <c r="BA187" s="7">
        <f t="shared" si="56"/>
        <v>1</v>
      </c>
      <c r="BB187" s="7">
        <f t="shared" si="57"/>
        <v>1</v>
      </c>
      <c r="BC187" s="7">
        <f t="shared" si="58"/>
        <v>1</v>
      </c>
      <c r="BD187" s="7">
        <f t="shared" si="59"/>
        <v>1</v>
      </c>
      <c r="BE187" s="7">
        <f t="shared" si="60"/>
        <v>1</v>
      </c>
      <c r="BF187" s="7">
        <f t="shared" si="61"/>
        <v>1</v>
      </c>
      <c r="BG187" s="7">
        <f t="shared" si="62"/>
        <v>1</v>
      </c>
      <c r="BH187" s="7">
        <f t="shared" si="63"/>
        <v>1</v>
      </c>
      <c r="BI187" s="7">
        <f t="shared" si="64"/>
        <v>2</v>
      </c>
      <c r="BJ187" s="7">
        <f t="shared" si="65"/>
        <v>2</v>
      </c>
      <c r="BK187" s="7">
        <f t="shared" si="66"/>
        <v>2</v>
      </c>
      <c r="BL187" s="7">
        <f t="shared" si="67"/>
        <v>2</v>
      </c>
      <c r="BM187" s="7">
        <f t="shared" si="68"/>
        <v>1</v>
      </c>
      <c r="BN187" s="7">
        <f t="shared" si="69"/>
        <v>0</v>
      </c>
      <c r="BO187" s="7">
        <f t="shared" si="70"/>
        <v>0</v>
      </c>
      <c r="BP187" s="7">
        <f t="shared" si="71"/>
        <v>1</v>
      </c>
      <c r="BQ187" s="7">
        <f t="shared" si="72"/>
        <v>0</v>
      </c>
      <c r="BR187" s="7">
        <f t="shared" si="73"/>
        <v>0</v>
      </c>
      <c r="BS187" s="7">
        <f t="shared" si="74"/>
        <v>1</v>
      </c>
      <c r="BT187" s="7">
        <f t="shared" si="75"/>
        <v>0</v>
      </c>
      <c r="BU187" s="7">
        <f t="shared" si="76"/>
        <v>0</v>
      </c>
      <c r="BV187" s="7">
        <f t="shared" si="77"/>
        <v>1</v>
      </c>
      <c r="BW187" s="7">
        <f t="shared" si="78"/>
        <v>0</v>
      </c>
      <c r="BX187" s="7">
        <f t="shared" si="79"/>
        <v>0</v>
      </c>
      <c r="BY187" s="6">
        <f t="shared" si="80"/>
        <v>1</v>
      </c>
      <c r="BZ187" s="6">
        <f t="shared" si="81"/>
        <v>1</v>
      </c>
    </row>
    <row r="188" spans="1:78" x14ac:dyDescent="0.2">
      <c r="A188" t="s">
        <v>186</v>
      </c>
      <c r="B188" t="s">
        <v>1471</v>
      </c>
      <c r="F188">
        <v>438970</v>
      </c>
      <c r="AM188">
        <v>1.8290999999999999</v>
      </c>
      <c r="AN188">
        <v>2</v>
      </c>
      <c r="AO188">
        <v>1</v>
      </c>
      <c r="AP188">
        <v>6.4</v>
      </c>
      <c r="AQ188" s="7">
        <v>438970</v>
      </c>
      <c r="AR188" s="7"/>
      <c r="AS188" s="7"/>
      <c r="AT188" s="7"/>
      <c r="AU188" s="7"/>
      <c r="AV188" s="7"/>
      <c r="AW188" s="7"/>
      <c r="AX188" s="7"/>
      <c r="AY188" s="7"/>
      <c r="AZ188" s="7">
        <f t="shared" si="55"/>
        <v>1</v>
      </c>
      <c r="BA188" s="7">
        <f t="shared" si="56"/>
        <v>0</v>
      </c>
      <c r="BB188" s="7">
        <f t="shared" si="57"/>
        <v>0</v>
      </c>
      <c r="BC188" s="7">
        <f t="shared" si="58"/>
        <v>0</v>
      </c>
      <c r="BD188" s="7">
        <f t="shared" si="59"/>
        <v>0</v>
      </c>
      <c r="BE188" s="7">
        <f t="shared" si="60"/>
        <v>0</v>
      </c>
      <c r="BF188" s="7">
        <f t="shared" si="61"/>
        <v>0</v>
      </c>
      <c r="BG188" s="7">
        <f t="shared" si="62"/>
        <v>0</v>
      </c>
      <c r="BH188" s="7">
        <f t="shared" si="63"/>
        <v>0</v>
      </c>
      <c r="BI188" s="7">
        <f t="shared" si="64"/>
        <v>0</v>
      </c>
      <c r="BJ188" s="7">
        <f t="shared" si="65"/>
        <v>0</v>
      </c>
      <c r="BK188" s="7">
        <f t="shared" si="66"/>
        <v>0</v>
      </c>
      <c r="BL188" s="7">
        <f t="shared" si="67"/>
        <v>0</v>
      </c>
      <c r="BM188" s="7">
        <f t="shared" si="68"/>
        <v>0</v>
      </c>
      <c r="BN188" s="7">
        <f t="shared" si="69"/>
        <v>0</v>
      </c>
      <c r="BO188" s="7">
        <f t="shared" si="70"/>
        <v>0</v>
      </c>
      <c r="BP188" s="7">
        <f t="shared" si="71"/>
        <v>0</v>
      </c>
      <c r="BQ188" s="7">
        <f t="shared" si="72"/>
        <v>0</v>
      </c>
      <c r="BR188" s="7">
        <f t="shared" si="73"/>
        <v>0</v>
      </c>
      <c r="BS188" s="7">
        <f t="shared" si="74"/>
        <v>0</v>
      </c>
      <c r="BT188" s="7">
        <f t="shared" si="75"/>
        <v>0</v>
      </c>
      <c r="BU188" s="7">
        <f t="shared" si="76"/>
        <v>0</v>
      </c>
      <c r="BV188" s="7">
        <f t="shared" si="77"/>
        <v>0</v>
      </c>
      <c r="BW188" s="7">
        <f t="shared" si="78"/>
        <v>0</v>
      </c>
      <c r="BX188" s="7">
        <f t="shared" si="79"/>
        <v>0</v>
      </c>
      <c r="BY188" s="6">
        <f t="shared" si="80"/>
        <v>1</v>
      </c>
      <c r="BZ188" s="6">
        <f t="shared" si="81"/>
        <v>1</v>
      </c>
    </row>
    <row r="189" spans="1:78" x14ac:dyDescent="0.2">
      <c r="A189" t="s">
        <v>187</v>
      </c>
      <c r="B189" t="s">
        <v>1471</v>
      </c>
      <c r="C189">
        <v>4079000</v>
      </c>
      <c r="D189">
        <v>3688500</v>
      </c>
      <c r="F189">
        <v>4394900</v>
      </c>
      <c r="G189">
        <v>4213000</v>
      </c>
      <c r="H189">
        <v>3054900</v>
      </c>
      <c r="I189">
        <v>6024200</v>
      </c>
      <c r="J189">
        <v>4235500</v>
      </c>
      <c r="M189">
        <v>3315400</v>
      </c>
      <c r="N189">
        <v>3750000</v>
      </c>
      <c r="P189">
        <v>3996200</v>
      </c>
      <c r="R189">
        <v>7768600</v>
      </c>
      <c r="T189">
        <v>2903600</v>
      </c>
      <c r="V189">
        <v>3855100</v>
      </c>
      <c r="Z189" s="3">
        <v>4956900</v>
      </c>
      <c r="AA189" s="8">
        <v>3504700</v>
      </c>
      <c r="AB189" s="8">
        <v>3984700</v>
      </c>
      <c r="AC189" s="8">
        <v>4639600</v>
      </c>
      <c r="AE189">
        <v>2578500</v>
      </c>
      <c r="AG189">
        <v>4005800</v>
      </c>
      <c r="AH189">
        <v>3663700</v>
      </c>
      <c r="AJ189">
        <v>3674700</v>
      </c>
      <c r="AK189">
        <v>5203800</v>
      </c>
      <c r="AL189">
        <v>3149400</v>
      </c>
      <c r="AM189">
        <v>129.06</v>
      </c>
      <c r="AN189">
        <v>65</v>
      </c>
      <c r="AO189">
        <v>4</v>
      </c>
      <c r="AP189">
        <v>15.7</v>
      </c>
      <c r="AQ189" s="7">
        <v>4054133.3333333335</v>
      </c>
      <c r="AR189" s="7">
        <v>4381900</v>
      </c>
      <c r="AS189" s="7">
        <v>3532700</v>
      </c>
      <c r="AT189" s="7">
        <v>5882400</v>
      </c>
      <c r="AU189" s="7">
        <v>3379350</v>
      </c>
      <c r="AV189" s="7">
        <v>4956900</v>
      </c>
      <c r="AW189" s="7">
        <v>4043000</v>
      </c>
      <c r="AX189" s="7">
        <v>3416000</v>
      </c>
      <c r="AY189" s="7">
        <v>4009300</v>
      </c>
      <c r="AZ189" s="7">
        <f t="shared" si="55"/>
        <v>1</v>
      </c>
      <c r="BA189" s="7">
        <f t="shared" si="56"/>
        <v>1</v>
      </c>
      <c r="BB189" s="7">
        <f t="shared" si="57"/>
        <v>1</v>
      </c>
      <c r="BC189" s="7">
        <f t="shared" si="58"/>
        <v>1</v>
      </c>
      <c r="BD189" s="7">
        <f t="shared" si="59"/>
        <v>1</v>
      </c>
      <c r="BE189" s="7">
        <f t="shared" si="60"/>
        <v>1</v>
      </c>
      <c r="BF189" s="7">
        <f t="shared" si="61"/>
        <v>1</v>
      </c>
      <c r="BG189" s="7">
        <f t="shared" si="62"/>
        <v>1</v>
      </c>
      <c r="BH189" s="7">
        <f t="shared" si="63"/>
        <v>1</v>
      </c>
      <c r="BI189" s="7">
        <f t="shared" si="64"/>
        <v>2</v>
      </c>
      <c r="BJ189" s="7">
        <f t="shared" si="65"/>
        <v>2</v>
      </c>
      <c r="BK189" s="7">
        <f t="shared" si="66"/>
        <v>2</v>
      </c>
      <c r="BL189" s="7">
        <f t="shared" si="67"/>
        <v>2</v>
      </c>
      <c r="BM189" s="7">
        <f t="shared" si="68"/>
        <v>1</v>
      </c>
      <c r="BN189" s="7">
        <f t="shared" si="69"/>
        <v>0</v>
      </c>
      <c r="BO189" s="7">
        <f t="shared" si="70"/>
        <v>0</v>
      </c>
      <c r="BP189" s="7">
        <f t="shared" si="71"/>
        <v>1</v>
      </c>
      <c r="BQ189" s="7">
        <f t="shared" si="72"/>
        <v>0</v>
      </c>
      <c r="BR189" s="7">
        <f t="shared" si="73"/>
        <v>0</v>
      </c>
      <c r="BS189" s="7">
        <f t="shared" si="74"/>
        <v>1</v>
      </c>
      <c r="BT189" s="7">
        <f t="shared" si="75"/>
        <v>0</v>
      </c>
      <c r="BU189" s="7">
        <f t="shared" si="76"/>
        <v>0</v>
      </c>
      <c r="BV189" s="7">
        <f t="shared" si="77"/>
        <v>1</v>
      </c>
      <c r="BW189" s="7">
        <f t="shared" si="78"/>
        <v>0</v>
      </c>
      <c r="BX189" s="7">
        <f t="shared" si="79"/>
        <v>0</v>
      </c>
      <c r="BY189" s="6">
        <f t="shared" si="80"/>
        <v>1</v>
      </c>
      <c r="BZ189" s="6">
        <f t="shared" si="81"/>
        <v>1</v>
      </c>
    </row>
    <row r="190" spans="1:78" x14ac:dyDescent="0.2">
      <c r="A190" t="s">
        <v>188</v>
      </c>
      <c r="B190" t="s">
        <v>1566</v>
      </c>
      <c r="H190">
        <v>1959400</v>
      </c>
      <c r="J190">
        <v>2153000</v>
      </c>
      <c r="O190">
        <v>1463300</v>
      </c>
      <c r="P190">
        <v>2298300</v>
      </c>
      <c r="Q190">
        <v>1419000</v>
      </c>
      <c r="X190">
        <v>1968700</v>
      </c>
      <c r="Y190">
        <v>1875100</v>
      </c>
      <c r="AA190" s="8">
        <v>1815400</v>
      </c>
      <c r="AB190" s="8">
        <v>1617400</v>
      </c>
      <c r="AC190" s="8">
        <v>1593400</v>
      </c>
      <c r="AE190">
        <v>2468100</v>
      </c>
      <c r="AF190">
        <v>1257600</v>
      </c>
      <c r="AH190">
        <v>1945200</v>
      </c>
      <c r="AM190">
        <v>14.548999999999999</v>
      </c>
      <c r="AN190">
        <v>53</v>
      </c>
      <c r="AO190">
        <v>4</v>
      </c>
      <c r="AP190">
        <v>13.9</v>
      </c>
      <c r="AQ190" s="7"/>
      <c r="AR190" s="7">
        <v>2056200</v>
      </c>
      <c r="AS190" s="7"/>
      <c r="AT190" s="7">
        <v>1726866.6666666667</v>
      </c>
      <c r="AU190" s="7"/>
      <c r="AV190" s="7">
        <v>1921900</v>
      </c>
      <c r="AW190" s="7">
        <v>1675400</v>
      </c>
      <c r="AX190" s="7">
        <v>1890300</v>
      </c>
      <c r="AY190" s="7"/>
      <c r="AZ190" s="7">
        <f t="shared" si="55"/>
        <v>0</v>
      </c>
      <c r="BA190" s="7">
        <f t="shared" si="56"/>
        <v>1</v>
      </c>
      <c r="BB190" s="7">
        <f t="shared" si="57"/>
        <v>0</v>
      </c>
      <c r="BC190" s="7">
        <f t="shared" si="58"/>
        <v>1</v>
      </c>
      <c r="BD190" s="7">
        <f t="shared" si="59"/>
        <v>0</v>
      </c>
      <c r="BE190" s="7">
        <f t="shared" si="60"/>
        <v>1</v>
      </c>
      <c r="BF190" s="7">
        <f t="shared" si="61"/>
        <v>1</v>
      </c>
      <c r="BG190" s="7">
        <f t="shared" si="62"/>
        <v>1</v>
      </c>
      <c r="BH190" s="7">
        <f t="shared" si="63"/>
        <v>0</v>
      </c>
      <c r="BI190" s="7">
        <f t="shared" si="64"/>
        <v>1</v>
      </c>
      <c r="BJ190" s="7">
        <f t="shared" si="65"/>
        <v>1</v>
      </c>
      <c r="BK190" s="7">
        <f t="shared" si="66"/>
        <v>2</v>
      </c>
      <c r="BL190" s="7">
        <f t="shared" si="67"/>
        <v>1</v>
      </c>
      <c r="BM190" s="7">
        <f t="shared" si="68"/>
        <v>0</v>
      </c>
      <c r="BN190" s="7">
        <f t="shared" si="69"/>
        <v>1</v>
      </c>
      <c r="BO190" s="7">
        <f t="shared" si="70"/>
        <v>0</v>
      </c>
      <c r="BP190" s="7">
        <f t="shared" si="71"/>
        <v>0</v>
      </c>
      <c r="BQ190" s="7">
        <f t="shared" si="72"/>
        <v>1</v>
      </c>
      <c r="BR190" s="7">
        <f t="shared" si="73"/>
        <v>0</v>
      </c>
      <c r="BS190" s="7">
        <f t="shared" si="74"/>
        <v>1</v>
      </c>
      <c r="BT190" s="7">
        <f t="shared" si="75"/>
        <v>0</v>
      </c>
      <c r="BU190" s="7">
        <f t="shared" si="76"/>
        <v>0</v>
      </c>
      <c r="BV190" s="7">
        <f t="shared" si="77"/>
        <v>0</v>
      </c>
      <c r="BW190" s="7">
        <f t="shared" si="78"/>
        <v>1</v>
      </c>
      <c r="BX190" s="7">
        <f t="shared" si="79"/>
        <v>0</v>
      </c>
      <c r="BY190" s="6">
        <f t="shared" si="80"/>
        <v>1</v>
      </c>
      <c r="BZ190" s="6">
        <f t="shared" si="81"/>
        <v>1</v>
      </c>
    </row>
    <row r="191" spans="1:78" x14ac:dyDescent="0.2">
      <c r="A191" t="s">
        <v>189</v>
      </c>
      <c r="B191" t="s">
        <v>1567</v>
      </c>
      <c r="F191">
        <v>2851900</v>
      </c>
      <c r="AA191" s="8">
        <v>8123200</v>
      </c>
      <c r="AM191">
        <v>37.746000000000002</v>
      </c>
      <c r="AN191">
        <v>14</v>
      </c>
      <c r="AO191">
        <v>6</v>
      </c>
      <c r="AP191">
        <v>14.8</v>
      </c>
      <c r="AQ191" s="7">
        <v>2851900</v>
      </c>
      <c r="AR191" s="7"/>
      <c r="AS191" s="7"/>
      <c r="AT191" s="7"/>
      <c r="AU191" s="7"/>
      <c r="AV191" s="7"/>
      <c r="AW191" s="7">
        <v>8123200</v>
      </c>
      <c r="AX191" s="7"/>
      <c r="AY191" s="7"/>
      <c r="AZ191" s="7">
        <f t="shared" si="55"/>
        <v>1</v>
      </c>
      <c r="BA191" s="7">
        <f t="shared" si="56"/>
        <v>0</v>
      </c>
      <c r="BB191" s="7">
        <f t="shared" si="57"/>
        <v>0</v>
      </c>
      <c r="BC191" s="7">
        <f t="shared" si="58"/>
        <v>0</v>
      </c>
      <c r="BD191" s="7">
        <f t="shared" si="59"/>
        <v>0</v>
      </c>
      <c r="BE191" s="7">
        <f t="shared" si="60"/>
        <v>0</v>
      </c>
      <c r="BF191" s="7">
        <f t="shared" si="61"/>
        <v>1</v>
      </c>
      <c r="BG191" s="7">
        <f t="shared" si="62"/>
        <v>0</v>
      </c>
      <c r="BH191" s="7">
        <f t="shared" si="63"/>
        <v>0</v>
      </c>
      <c r="BI191" s="7">
        <f t="shared" si="64"/>
        <v>0</v>
      </c>
      <c r="BJ191" s="7">
        <f t="shared" si="65"/>
        <v>0</v>
      </c>
      <c r="BK191" s="7">
        <f t="shared" si="66"/>
        <v>1</v>
      </c>
      <c r="BL191" s="7">
        <f t="shared" si="67"/>
        <v>0</v>
      </c>
      <c r="BM191" s="7">
        <f t="shared" si="68"/>
        <v>0</v>
      </c>
      <c r="BN191" s="7">
        <f t="shared" si="69"/>
        <v>0</v>
      </c>
      <c r="BO191" s="7">
        <f t="shared" si="70"/>
        <v>0</v>
      </c>
      <c r="BP191" s="7">
        <f t="shared" si="71"/>
        <v>0</v>
      </c>
      <c r="BQ191" s="7">
        <f t="shared" si="72"/>
        <v>0</v>
      </c>
      <c r="BR191" s="7">
        <f t="shared" si="73"/>
        <v>0</v>
      </c>
      <c r="BS191" s="7">
        <f t="shared" si="74"/>
        <v>0</v>
      </c>
      <c r="BT191" s="7">
        <f t="shared" si="75"/>
        <v>0</v>
      </c>
      <c r="BU191" s="7">
        <f t="shared" si="76"/>
        <v>1</v>
      </c>
      <c r="BV191" s="7">
        <f t="shared" si="77"/>
        <v>0</v>
      </c>
      <c r="BW191" s="7">
        <f t="shared" si="78"/>
        <v>0</v>
      </c>
      <c r="BX191" s="7">
        <f t="shared" si="79"/>
        <v>0</v>
      </c>
      <c r="BY191" s="6">
        <f t="shared" si="80"/>
        <v>1</v>
      </c>
      <c r="BZ191" s="6">
        <f t="shared" si="81"/>
        <v>1</v>
      </c>
    </row>
    <row r="192" spans="1:78" x14ac:dyDescent="0.2">
      <c r="A192" t="s">
        <v>190</v>
      </c>
      <c r="B192" t="s">
        <v>1568</v>
      </c>
      <c r="AH192">
        <v>887290</v>
      </c>
      <c r="AM192">
        <v>2.1387999999999998</v>
      </c>
      <c r="AN192">
        <v>16</v>
      </c>
      <c r="AO192">
        <v>1</v>
      </c>
      <c r="AP192">
        <v>3.7</v>
      </c>
      <c r="AQ192" s="7"/>
      <c r="AR192" s="7"/>
      <c r="AS192" s="7"/>
      <c r="AT192" s="7"/>
      <c r="AU192" s="7"/>
      <c r="AV192" s="7"/>
      <c r="AW192" s="7"/>
      <c r="AX192" s="7">
        <v>887290</v>
      </c>
      <c r="AY192" s="7"/>
      <c r="AZ192" s="7">
        <f t="shared" si="55"/>
        <v>0</v>
      </c>
      <c r="BA192" s="7">
        <f t="shared" si="56"/>
        <v>0</v>
      </c>
      <c r="BB192" s="7">
        <f t="shared" si="57"/>
        <v>0</v>
      </c>
      <c r="BC192" s="7">
        <f t="shared" si="58"/>
        <v>0</v>
      </c>
      <c r="BD192" s="7">
        <f t="shared" si="59"/>
        <v>0</v>
      </c>
      <c r="BE192" s="7">
        <f t="shared" si="60"/>
        <v>0</v>
      </c>
      <c r="BF192" s="7">
        <f t="shared" si="61"/>
        <v>0</v>
      </c>
      <c r="BG192" s="7">
        <f t="shared" si="62"/>
        <v>1</v>
      </c>
      <c r="BH192" s="7">
        <f t="shared" si="63"/>
        <v>0</v>
      </c>
      <c r="BI192" s="7">
        <f t="shared" si="64"/>
        <v>0</v>
      </c>
      <c r="BJ192" s="7">
        <f t="shared" si="65"/>
        <v>0</v>
      </c>
      <c r="BK192" s="7">
        <f t="shared" si="66"/>
        <v>0</v>
      </c>
      <c r="BL192" s="7">
        <f t="shared" si="67"/>
        <v>1</v>
      </c>
      <c r="BM192" s="7">
        <f t="shared" si="68"/>
        <v>0</v>
      </c>
      <c r="BN192" s="7">
        <f t="shared" si="69"/>
        <v>0</v>
      </c>
      <c r="BO192" s="7">
        <f t="shared" si="70"/>
        <v>0</v>
      </c>
      <c r="BP192" s="7">
        <f t="shared" si="71"/>
        <v>0</v>
      </c>
      <c r="BQ192" s="7">
        <f t="shared" si="72"/>
        <v>0</v>
      </c>
      <c r="BR192" s="7">
        <f t="shared" si="73"/>
        <v>0</v>
      </c>
      <c r="BS192" s="7">
        <f t="shared" si="74"/>
        <v>0</v>
      </c>
      <c r="BT192" s="7">
        <f t="shared" si="75"/>
        <v>0</v>
      </c>
      <c r="BU192" s="7">
        <f t="shared" si="76"/>
        <v>0</v>
      </c>
      <c r="BV192" s="7">
        <f t="shared" si="77"/>
        <v>0</v>
      </c>
      <c r="BW192" s="7">
        <f t="shared" si="78"/>
        <v>1</v>
      </c>
      <c r="BX192" s="7">
        <f t="shared" si="79"/>
        <v>0</v>
      </c>
      <c r="BY192" s="6">
        <f t="shared" si="80"/>
        <v>1</v>
      </c>
      <c r="BZ192" s="6">
        <f t="shared" si="81"/>
        <v>0</v>
      </c>
    </row>
    <row r="193" spans="1:78" x14ac:dyDescent="0.2">
      <c r="A193" t="s">
        <v>191</v>
      </c>
      <c r="B193" t="s">
        <v>1471</v>
      </c>
      <c r="AA193" s="8">
        <v>48280000</v>
      </c>
      <c r="AM193">
        <v>10.542</v>
      </c>
      <c r="AN193">
        <v>3</v>
      </c>
      <c r="AO193">
        <v>2</v>
      </c>
      <c r="AP193">
        <v>18</v>
      </c>
      <c r="AQ193" s="7"/>
      <c r="AR193" s="7"/>
      <c r="AS193" s="7"/>
      <c r="AT193" s="7"/>
      <c r="AU193" s="7"/>
      <c r="AV193" s="7"/>
      <c r="AW193" s="7">
        <v>48280000</v>
      </c>
      <c r="AX193" s="7"/>
      <c r="AY193" s="7"/>
      <c r="AZ193" s="7">
        <f t="shared" si="55"/>
        <v>0</v>
      </c>
      <c r="BA193" s="7">
        <f t="shared" si="56"/>
        <v>0</v>
      </c>
      <c r="BB193" s="7">
        <f t="shared" si="57"/>
        <v>0</v>
      </c>
      <c r="BC193" s="7">
        <f t="shared" si="58"/>
        <v>0</v>
      </c>
      <c r="BD193" s="7">
        <f t="shared" si="59"/>
        <v>0</v>
      </c>
      <c r="BE193" s="7">
        <f t="shared" si="60"/>
        <v>0</v>
      </c>
      <c r="BF193" s="7">
        <f t="shared" si="61"/>
        <v>1</v>
      </c>
      <c r="BG193" s="7">
        <f t="shared" si="62"/>
        <v>0</v>
      </c>
      <c r="BH193" s="7">
        <f t="shared" si="63"/>
        <v>0</v>
      </c>
      <c r="BI193" s="7">
        <f t="shared" si="64"/>
        <v>0</v>
      </c>
      <c r="BJ193" s="7">
        <f t="shared" si="65"/>
        <v>0</v>
      </c>
      <c r="BK193" s="7">
        <f t="shared" si="66"/>
        <v>1</v>
      </c>
      <c r="BL193" s="7">
        <f t="shared" si="67"/>
        <v>0</v>
      </c>
      <c r="BM193" s="7">
        <f t="shared" si="68"/>
        <v>0</v>
      </c>
      <c r="BN193" s="7">
        <f t="shared" si="69"/>
        <v>0</v>
      </c>
      <c r="BO193" s="7">
        <f t="shared" si="70"/>
        <v>0</v>
      </c>
      <c r="BP193" s="7">
        <f t="shared" si="71"/>
        <v>0</v>
      </c>
      <c r="BQ193" s="7">
        <f t="shared" si="72"/>
        <v>0</v>
      </c>
      <c r="BR193" s="7">
        <f t="shared" si="73"/>
        <v>0</v>
      </c>
      <c r="BS193" s="7">
        <f t="shared" si="74"/>
        <v>0</v>
      </c>
      <c r="BT193" s="7">
        <f t="shared" si="75"/>
        <v>0</v>
      </c>
      <c r="BU193" s="7">
        <f t="shared" si="76"/>
        <v>1</v>
      </c>
      <c r="BV193" s="7">
        <f t="shared" si="77"/>
        <v>0</v>
      </c>
      <c r="BW193" s="7">
        <f t="shared" si="78"/>
        <v>0</v>
      </c>
      <c r="BX193" s="7">
        <f t="shared" si="79"/>
        <v>0</v>
      </c>
      <c r="BY193" s="6">
        <f t="shared" si="80"/>
        <v>0</v>
      </c>
      <c r="BZ193" s="6">
        <f t="shared" si="81"/>
        <v>1</v>
      </c>
    </row>
    <row r="194" spans="1:78" x14ac:dyDescent="0.2">
      <c r="A194" t="s">
        <v>192</v>
      </c>
      <c r="B194" t="s">
        <v>1569</v>
      </c>
      <c r="Q194">
        <v>541720</v>
      </c>
      <c r="AM194">
        <v>1.7382</v>
      </c>
      <c r="AN194">
        <v>6</v>
      </c>
      <c r="AO194">
        <v>2</v>
      </c>
      <c r="AP194">
        <v>6.5</v>
      </c>
      <c r="AQ194" s="7"/>
      <c r="AR194" s="7"/>
      <c r="AS194" s="7"/>
      <c r="AT194" s="7">
        <v>541720</v>
      </c>
      <c r="AU194" s="7"/>
      <c r="AV194" s="7"/>
      <c r="AW194" s="7"/>
      <c r="AX194" s="7"/>
      <c r="AY194" s="7"/>
      <c r="AZ194" s="7">
        <f t="shared" si="55"/>
        <v>0</v>
      </c>
      <c r="BA194" s="7">
        <f t="shared" si="56"/>
        <v>0</v>
      </c>
      <c r="BB194" s="7">
        <f t="shared" si="57"/>
        <v>0</v>
      </c>
      <c r="BC194" s="7">
        <f t="shared" si="58"/>
        <v>1</v>
      </c>
      <c r="BD194" s="7">
        <f t="shared" si="59"/>
        <v>0</v>
      </c>
      <c r="BE194" s="7">
        <f t="shared" si="60"/>
        <v>0</v>
      </c>
      <c r="BF194" s="7">
        <f t="shared" si="61"/>
        <v>0</v>
      </c>
      <c r="BG194" s="7">
        <f t="shared" si="62"/>
        <v>0</v>
      </c>
      <c r="BH194" s="7">
        <f t="shared" si="63"/>
        <v>0</v>
      </c>
      <c r="BI194" s="7">
        <f t="shared" si="64"/>
        <v>0</v>
      </c>
      <c r="BJ194" s="7">
        <f t="shared" si="65"/>
        <v>1</v>
      </c>
      <c r="BK194" s="7">
        <f t="shared" si="66"/>
        <v>0</v>
      </c>
      <c r="BL194" s="7">
        <f t="shared" si="67"/>
        <v>0</v>
      </c>
      <c r="BM194" s="7">
        <f t="shared" si="68"/>
        <v>0</v>
      </c>
      <c r="BN194" s="7">
        <f t="shared" si="69"/>
        <v>0</v>
      </c>
      <c r="BO194" s="7">
        <f t="shared" si="70"/>
        <v>0</v>
      </c>
      <c r="BP194" s="7">
        <f t="shared" si="71"/>
        <v>0</v>
      </c>
      <c r="BQ194" s="7">
        <f t="shared" si="72"/>
        <v>1</v>
      </c>
      <c r="BR194" s="7">
        <f t="shared" si="73"/>
        <v>0</v>
      </c>
      <c r="BS194" s="7">
        <f t="shared" si="74"/>
        <v>0</v>
      </c>
      <c r="BT194" s="7">
        <f t="shared" si="75"/>
        <v>0</v>
      </c>
      <c r="BU194" s="7">
        <f t="shared" si="76"/>
        <v>0</v>
      </c>
      <c r="BV194" s="7">
        <f t="shared" si="77"/>
        <v>0</v>
      </c>
      <c r="BW194" s="7">
        <f t="shared" si="78"/>
        <v>0</v>
      </c>
      <c r="BX194" s="7">
        <f t="shared" si="79"/>
        <v>0</v>
      </c>
      <c r="BY194" s="6">
        <f t="shared" si="80"/>
        <v>1</v>
      </c>
      <c r="BZ194" s="6">
        <f t="shared" si="81"/>
        <v>0</v>
      </c>
    </row>
    <row r="195" spans="1:78" x14ac:dyDescent="0.2">
      <c r="A195" t="s">
        <v>193</v>
      </c>
      <c r="B195" t="s">
        <v>1570</v>
      </c>
      <c r="K195">
        <v>48528</v>
      </c>
      <c r="AM195">
        <v>1.7443</v>
      </c>
      <c r="AN195">
        <v>2</v>
      </c>
      <c r="AO195">
        <v>1</v>
      </c>
      <c r="AP195">
        <v>5.3</v>
      </c>
      <c r="AQ195" s="7"/>
      <c r="AR195" s="7"/>
      <c r="AS195" s="7">
        <v>48528</v>
      </c>
      <c r="AT195" s="7"/>
      <c r="AU195" s="7"/>
      <c r="AV195" s="7"/>
      <c r="AW195" s="7"/>
      <c r="AX195" s="7"/>
      <c r="AY195" s="7"/>
      <c r="AZ195" s="7">
        <f t="shared" ref="AZ195:AZ258" si="82">COUNTA(AQ195)</f>
        <v>0</v>
      </c>
      <c r="BA195" s="7">
        <f t="shared" ref="BA195:BA258" si="83">COUNTA(AR195)</f>
        <v>0</v>
      </c>
      <c r="BB195" s="7">
        <f t="shared" ref="BB195:BB258" si="84">COUNTA(AS195)</f>
        <v>1</v>
      </c>
      <c r="BC195" s="7">
        <f t="shared" ref="BC195:BC258" si="85">COUNTA(AT195)</f>
        <v>0</v>
      </c>
      <c r="BD195" s="7">
        <f t="shared" ref="BD195:BD258" si="86">COUNTA(AU195)</f>
        <v>0</v>
      </c>
      <c r="BE195" s="7">
        <f t="shared" ref="BE195:BE258" si="87">COUNTA(AV195)</f>
        <v>0</v>
      </c>
      <c r="BF195" s="7">
        <f t="shared" ref="BF195:BF258" si="88">COUNTA(AW195)</f>
        <v>0</v>
      </c>
      <c r="BG195" s="7">
        <f t="shared" ref="BG195:BG258" si="89">COUNTA(AX195)</f>
        <v>0</v>
      </c>
      <c r="BH195" s="7">
        <f t="shared" ref="BH195:BH258" si="90">COUNTA(AY195)</f>
        <v>0</v>
      </c>
      <c r="BI195" s="7">
        <f t="shared" ref="BI195:BI258" si="91">SUM(BA195:BB195)</f>
        <v>1</v>
      </c>
      <c r="BJ195" s="7">
        <f t="shared" ref="BJ195:BJ258" si="92">SUM(BC195:BD195)</f>
        <v>0</v>
      </c>
      <c r="BK195" s="7">
        <f t="shared" ref="BK195:BK258" si="93">SUM(BE195:BF195)</f>
        <v>0</v>
      </c>
      <c r="BL195" s="7">
        <f t="shared" ref="BL195:BL258" si="94">SUM(BG195:BH195)</f>
        <v>0</v>
      </c>
      <c r="BM195" s="7">
        <f t="shared" ref="BM195:BM258" si="95">IF(BI195=2,1,0)</f>
        <v>0</v>
      </c>
      <c r="BN195" s="7">
        <f t="shared" ref="BN195:BN258" si="96">IF(BI195=1,IF(BA195=1,1,0),0)</f>
        <v>0</v>
      </c>
      <c r="BO195" s="7">
        <f t="shared" ref="BO195:BO258" si="97">IF(BI195=1,IF(BB195=1,1,0),0)</f>
        <v>1</v>
      </c>
      <c r="BP195" s="7">
        <f t="shared" ref="BP195:BP258" si="98">IF(BJ195=2,1,0)</f>
        <v>0</v>
      </c>
      <c r="BQ195" s="7">
        <f t="shared" ref="BQ195:BQ258" si="99">IF(BJ195=1,IF(BC195=1,1,0),0)</f>
        <v>0</v>
      </c>
      <c r="BR195" s="7">
        <f t="shared" ref="BR195:BR258" si="100">IF(BJ195=1,IF(BD195=1,1,0),0)</f>
        <v>0</v>
      </c>
      <c r="BS195" s="7">
        <f t="shared" ref="BS195:BS258" si="101">IF(BK195=2,1,0)</f>
        <v>0</v>
      </c>
      <c r="BT195" s="7">
        <f t="shared" ref="BT195:BT258" si="102">IF(BK195=1,IF(BE195=1,1,0),0)</f>
        <v>0</v>
      </c>
      <c r="BU195" s="7">
        <f t="shared" ref="BU195:BU258" si="103">IF(BK195=1,IF(BF195=1,1,0),0)</f>
        <v>0</v>
      </c>
      <c r="BV195" s="7">
        <f t="shared" ref="BV195:BV258" si="104">IF(BL195=2,1,0)</f>
        <v>0</v>
      </c>
      <c r="BW195" s="7">
        <f t="shared" ref="BW195:BW258" si="105">IF(BL195=1,IF(BG195=1,1,0),0)</f>
        <v>0</v>
      </c>
      <c r="BX195" s="7">
        <f t="shared" ref="BX195:BX258" si="106">IF(BL195=1,IF(BH195=1,1,0),0)</f>
        <v>0</v>
      </c>
      <c r="BY195" s="6">
        <f t="shared" ref="BY195:BY258" si="107">IF(SUM(AQ195,AR195,AT195,AV195,AX195)=0,0,1)</f>
        <v>0</v>
      </c>
      <c r="BZ195" s="6">
        <f t="shared" ref="BZ195:BZ258" si="108">IF(SUM(AQ195,AS195,AU195,AW195,AY195)=0,0,1)</f>
        <v>1</v>
      </c>
    </row>
    <row r="196" spans="1:78" x14ac:dyDescent="0.2">
      <c r="A196" t="s">
        <v>194</v>
      </c>
      <c r="B196" t="s">
        <v>1471</v>
      </c>
      <c r="C196">
        <v>9283800</v>
      </c>
      <c r="D196">
        <v>9158600</v>
      </c>
      <c r="F196">
        <v>6861100</v>
      </c>
      <c r="G196">
        <v>7810100</v>
      </c>
      <c r="H196">
        <v>6943800</v>
      </c>
      <c r="I196">
        <v>6499800</v>
      </c>
      <c r="J196">
        <v>8055100</v>
      </c>
      <c r="L196">
        <v>8317200</v>
      </c>
      <c r="O196">
        <v>9905200</v>
      </c>
      <c r="P196">
        <v>6121000</v>
      </c>
      <c r="Q196">
        <v>7284700</v>
      </c>
      <c r="R196">
        <v>8269800</v>
      </c>
      <c r="S196">
        <v>10114000</v>
      </c>
      <c r="T196">
        <v>7189400</v>
      </c>
      <c r="U196">
        <v>10054000</v>
      </c>
      <c r="V196">
        <v>11945000</v>
      </c>
      <c r="W196">
        <v>4535500</v>
      </c>
      <c r="X196">
        <v>14201000</v>
      </c>
      <c r="Y196">
        <v>6209900</v>
      </c>
      <c r="Z196" s="3">
        <v>7782000</v>
      </c>
      <c r="AB196" s="8">
        <v>8545900</v>
      </c>
      <c r="AC196" s="8">
        <v>6646000</v>
      </c>
      <c r="AE196">
        <v>7150800</v>
      </c>
      <c r="AF196">
        <v>7046200</v>
      </c>
      <c r="AH196">
        <v>5678200</v>
      </c>
      <c r="AI196">
        <v>11975000</v>
      </c>
      <c r="AJ196">
        <v>6708100</v>
      </c>
      <c r="AK196">
        <v>6004200</v>
      </c>
      <c r="AL196">
        <v>8197700</v>
      </c>
      <c r="AM196">
        <v>4.7782999999999998</v>
      </c>
      <c r="AN196">
        <v>78</v>
      </c>
      <c r="AO196">
        <v>9</v>
      </c>
      <c r="AP196">
        <v>8.5</v>
      </c>
      <c r="AQ196" s="7">
        <v>8434500</v>
      </c>
      <c r="AR196" s="7">
        <v>7327200</v>
      </c>
      <c r="AS196" s="7">
        <v>8317200</v>
      </c>
      <c r="AT196" s="7">
        <v>7895175</v>
      </c>
      <c r="AU196" s="7">
        <v>9825600</v>
      </c>
      <c r="AV196" s="7">
        <v>8182100</v>
      </c>
      <c r="AW196" s="7">
        <v>7595950</v>
      </c>
      <c r="AX196" s="7">
        <v>6625066.666666667</v>
      </c>
      <c r="AY196" s="7">
        <v>8221250</v>
      </c>
      <c r="AZ196" s="7">
        <f t="shared" si="82"/>
        <v>1</v>
      </c>
      <c r="BA196" s="7">
        <f t="shared" si="83"/>
        <v>1</v>
      </c>
      <c r="BB196" s="7">
        <f t="shared" si="84"/>
        <v>1</v>
      </c>
      <c r="BC196" s="7">
        <f t="shared" si="85"/>
        <v>1</v>
      </c>
      <c r="BD196" s="7">
        <f t="shared" si="86"/>
        <v>1</v>
      </c>
      <c r="BE196" s="7">
        <f t="shared" si="87"/>
        <v>1</v>
      </c>
      <c r="BF196" s="7">
        <f t="shared" si="88"/>
        <v>1</v>
      </c>
      <c r="BG196" s="7">
        <f t="shared" si="89"/>
        <v>1</v>
      </c>
      <c r="BH196" s="7">
        <f t="shared" si="90"/>
        <v>1</v>
      </c>
      <c r="BI196" s="7">
        <f t="shared" si="91"/>
        <v>2</v>
      </c>
      <c r="BJ196" s="7">
        <f t="shared" si="92"/>
        <v>2</v>
      </c>
      <c r="BK196" s="7">
        <f t="shared" si="93"/>
        <v>2</v>
      </c>
      <c r="BL196" s="7">
        <f t="shared" si="94"/>
        <v>2</v>
      </c>
      <c r="BM196" s="7">
        <f t="shared" si="95"/>
        <v>1</v>
      </c>
      <c r="BN196" s="7">
        <f t="shared" si="96"/>
        <v>0</v>
      </c>
      <c r="BO196" s="7">
        <f t="shared" si="97"/>
        <v>0</v>
      </c>
      <c r="BP196" s="7">
        <f t="shared" si="98"/>
        <v>1</v>
      </c>
      <c r="BQ196" s="7">
        <f t="shared" si="99"/>
        <v>0</v>
      </c>
      <c r="BR196" s="7">
        <f t="shared" si="100"/>
        <v>0</v>
      </c>
      <c r="BS196" s="7">
        <f t="shared" si="101"/>
        <v>1</v>
      </c>
      <c r="BT196" s="7">
        <f t="shared" si="102"/>
        <v>0</v>
      </c>
      <c r="BU196" s="7">
        <f t="shared" si="103"/>
        <v>0</v>
      </c>
      <c r="BV196" s="7">
        <f t="shared" si="104"/>
        <v>1</v>
      </c>
      <c r="BW196" s="7">
        <f t="shared" si="105"/>
        <v>0</v>
      </c>
      <c r="BX196" s="7">
        <f t="shared" si="106"/>
        <v>0</v>
      </c>
      <c r="BY196" s="6">
        <f t="shared" si="107"/>
        <v>1</v>
      </c>
      <c r="BZ196" s="6">
        <f t="shared" si="108"/>
        <v>1</v>
      </c>
    </row>
    <row r="197" spans="1:78" x14ac:dyDescent="0.2">
      <c r="A197" t="s">
        <v>195</v>
      </c>
      <c r="B197" t="s">
        <v>1471</v>
      </c>
      <c r="C197">
        <v>16914000</v>
      </c>
      <c r="D197">
        <v>17684000</v>
      </c>
      <c r="E197">
        <v>18549000</v>
      </c>
      <c r="F197">
        <v>12793000</v>
      </c>
      <c r="G197">
        <v>18101000</v>
      </c>
      <c r="H197">
        <v>21890000</v>
      </c>
      <c r="I197">
        <v>21248000</v>
      </c>
      <c r="J197">
        <v>25229000</v>
      </c>
      <c r="K197">
        <v>19787000</v>
      </c>
      <c r="L197">
        <v>22913000</v>
      </c>
      <c r="M197">
        <v>21997000</v>
      </c>
      <c r="N197">
        <v>23181000</v>
      </c>
      <c r="O197">
        <v>20343000</v>
      </c>
      <c r="P197">
        <v>19847000</v>
      </c>
      <c r="Q197">
        <v>21196000</v>
      </c>
      <c r="R197">
        <v>16785000</v>
      </c>
      <c r="S197">
        <v>17423000</v>
      </c>
      <c r="T197">
        <v>16290000</v>
      </c>
      <c r="U197">
        <v>20462000</v>
      </c>
      <c r="V197">
        <v>18636000</v>
      </c>
      <c r="W197">
        <v>8279900</v>
      </c>
      <c r="X197">
        <v>16730000</v>
      </c>
      <c r="Y197">
        <v>17577000</v>
      </c>
      <c r="Z197" s="3">
        <v>22471000</v>
      </c>
      <c r="AA197" s="8">
        <v>13864000</v>
      </c>
      <c r="AB197" s="8">
        <v>14605000</v>
      </c>
      <c r="AC197" s="8">
        <v>23663000</v>
      </c>
      <c r="AD197" s="8">
        <v>17960000</v>
      </c>
      <c r="AE197">
        <v>15364000</v>
      </c>
      <c r="AF197">
        <v>16350000</v>
      </c>
      <c r="AG197">
        <v>15034000</v>
      </c>
      <c r="AH197">
        <v>12132000</v>
      </c>
      <c r="AI197">
        <v>16204000</v>
      </c>
      <c r="AJ197">
        <v>20781000</v>
      </c>
      <c r="AK197">
        <v>15776000</v>
      </c>
      <c r="AL197">
        <v>21897000</v>
      </c>
      <c r="AM197">
        <v>82.778999999999996</v>
      </c>
      <c r="AN197">
        <v>196</v>
      </c>
      <c r="AO197">
        <v>9</v>
      </c>
      <c r="AP197">
        <v>5.0999999999999996</v>
      </c>
      <c r="AQ197" s="7">
        <v>16485000</v>
      </c>
      <c r="AR197" s="7">
        <v>21617000</v>
      </c>
      <c r="AS197" s="7">
        <v>21969500</v>
      </c>
      <c r="AT197" s="7">
        <v>19542750</v>
      </c>
      <c r="AU197" s="7">
        <v>18202750</v>
      </c>
      <c r="AV197" s="7">
        <v>16264475</v>
      </c>
      <c r="AW197" s="7">
        <v>17523000</v>
      </c>
      <c r="AX197" s="7">
        <v>14720000</v>
      </c>
      <c r="AY197" s="7">
        <v>18664500</v>
      </c>
      <c r="AZ197" s="7">
        <f t="shared" si="82"/>
        <v>1</v>
      </c>
      <c r="BA197" s="7">
        <f t="shared" si="83"/>
        <v>1</v>
      </c>
      <c r="BB197" s="7">
        <f t="shared" si="84"/>
        <v>1</v>
      </c>
      <c r="BC197" s="7">
        <f t="shared" si="85"/>
        <v>1</v>
      </c>
      <c r="BD197" s="7">
        <f t="shared" si="86"/>
        <v>1</v>
      </c>
      <c r="BE197" s="7">
        <f t="shared" si="87"/>
        <v>1</v>
      </c>
      <c r="BF197" s="7">
        <f t="shared" si="88"/>
        <v>1</v>
      </c>
      <c r="BG197" s="7">
        <f t="shared" si="89"/>
        <v>1</v>
      </c>
      <c r="BH197" s="7">
        <f t="shared" si="90"/>
        <v>1</v>
      </c>
      <c r="BI197" s="7">
        <f t="shared" si="91"/>
        <v>2</v>
      </c>
      <c r="BJ197" s="7">
        <f t="shared" si="92"/>
        <v>2</v>
      </c>
      <c r="BK197" s="7">
        <f t="shared" si="93"/>
        <v>2</v>
      </c>
      <c r="BL197" s="7">
        <f t="shared" si="94"/>
        <v>2</v>
      </c>
      <c r="BM197" s="7">
        <f t="shared" si="95"/>
        <v>1</v>
      </c>
      <c r="BN197" s="7">
        <f t="shared" si="96"/>
        <v>0</v>
      </c>
      <c r="BO197" s="7">
        <f t="shared" si="97"/>
        <v>0</v>
      </c>
      <c r="BP197" s="7">
        <f t="shared" si="98"/>
        <v>1</v>
      </c>
      <c r="BQ197" s="7">
        <f t="shared" si="99"/>
        <v>0</v>
      </c>
      <c r="BR197" s="7">
        <f t="shared" si="100"/>
        <v>0</v>
      </c>
      <c r="BS197" s="7">
        <f t="shared" si="101"/>
        <v>1</v>
      </c>
      <c r="BT197" s="7">
        <f t="shared" si="102"/>
        <v>0</v>
      </c>
      <c r="BU197" s="7">
        <f t="shared" si="103"/>
        <v>0</v>
      </c>
      <c r="BV197" s="7">
        <f t="shared" si="104"/>
        <v>1</v>
      </c>
      <c r="BW197" s="7">
        <f t="shared" si="105"/>
        <v>0</v>
      </c>
      <c r="BX197" s="7">
        <f t="shared" si="106"/>
        <v>0</v>
      </c>
      <c r="BY197" s="6">
        <f t="shared" si="107"/>
        <v>1</v>
      </c>
      <c r="BZ197" s="6">
        <f t="shared" si="108"/>
        <v>1</v>
      </c>
    </row>
    <row r="198" spans="1:78" x14ac:dyDescent="0.2">
      <c r="A198" t="s">
        <v>196</v>
      </c>
      <c r="B198" t="s">
        <v>1471</v>
      </c>
      <c r="AF198">
        <v>1926200</v>
      </c>
      <c r="AM198">
        <v>32.091999999999999</v>
      </c>
      <c r="AN198">
        <v>19</v>
      </c>
      <c r="AO198">
        <v>1</v>
      </c>
      <c r="AP198">
        <v>6.3</v>
      </c>
      <c r="AQ198" s="7"/>
      <c r="AR198" s="7"/>
      <c r="AS198" s="7"/>
      <c r="AT198" s="7"/>
      <c r="AU198" s="7"/>
      <c r="AV198" s="7"/>
      <c r="AW198" s="7"/>
      <c r="AX198" s="7">
        <v>1926200</v>
      </c>
      <c r="AY198" s="7"/>
      <c r="AZ198" s="7">
        <f t="shared" si="82"/>
        <v>0</v>
      </c>
      <c r="BA198" s="7">
        <f t="shared" si="83"/>
        <v>0</v>
      </c>
      <c r="BB198" s="7">
        <f t="shared" si="84"/>
        <v>0</v>
      </c>
      <c r="BC198" s="7">
        <f t="shared" si="85"/>
        <v>0</v>
      </c>
      <c r="BD198" s="7">
        <f t="shared" si="86"/>
        <v>0</v>
      </c>
      <c r="BE198" s="7">
        <f t="shared" si="87"/>
        <v>0</v>
      </c>
      <c r="BF198" s="7">
        <f t="shared" si="88"/>
        <v>0</v>
      </c>
      <c r="BG198" s="7">
        <f t="shared" si="89"/>
        <v>1</v>
      </c>
      <c r="BH198" s="7">
        <f t="shared" si="90"/>
        <v>0</v>
      </c>
      <c r="BI198" s="7">
        <f t="shared" si="91"/>
        <v>0</v>
      </c>
      <c r="BJ198" s="7">
        <f t="shared" si="92"/>
        <v>0</v>
      </c>
      <c r="BK198" s="7">
        <f t="shared" si="93"/>
        <v>0</v>
      </c>
      <c r="BL198" s="7">
        <f t="shared" si="94"/>
        <v>1</v>
      </c>
      <c r="BM198" s="7">
        <f t="shared" si="95"/>
        <v>0</v>
      </c>
      <c r="BN198" s="7">
        <f t="shared" si="96"/>
        <v>0</v>
      </c>
      <c r="BO198" s="7">
        <f t="shared" si="97"/>
        <v>0</v>
      </c>
      <c r="BP198" s="7">
        <f t="shared" si="98"/>
        <v>0</v>
      </c>
      <c r="BQ198" s="7">
        <f t="shared" si="99"/>
        <v>0</v>
      </c>
      <c r="BR198" s="7">
        <f t="shared" si="100"/>
        <v>0</v>
      </c>
      <c r="BS198" s="7">
        <f t="shared" si="101"/>
        <v>0</v>
      </c>
      <c r="BT198" s="7">
        <f t="shared" si="102"/>
        <v>0</v>
      </c>
      <c r="BU198" s="7">
        <f t="shared" si="103"/>
        <v>0</v>
      </c>
      <c r="BV198" s="7">
        <f t="shared" si="104"/>
        <v>0</v>
      </c>
      <c r="BW198" s="7">
        <f t="shared" si="105"/>
        <v>1</v>
      </c>
      <c r="BX198" s="7">
        <f t="shared" si="106"/>
        <v>0</v>
      </c>
      <c r="BY198" s="6">
        <f t="shared" si="107"/>
        <v>1</v>
      </c>
      <c r="BZ198" s="6">
        <f t="shared" si="108"/>
        <v>0</v>
      </c>
    </row>
    <row r="199" spans="1:78" x14ac:dyDescent="0.2">
      <c r="A199" t="s">
        <v>197</v>
      </c>
      <c r="B199" t="s">
        <v>1571</v>
      </c>
      <c r="AA199" s="8">
        <v>3887900</v>
      </c>
      <c r="AM199">
        <v>4.8262999999999998</v>
      </c>
      <c r="AN199">
        <v>3</v>
      </c>
      <c r="AO199">
        <v>3</v>
      </c>
      <c r="AP199">
        <v>7.6</v>
      </c>
      <c r="AQ199" s="7"/>
      <c r="AR199" s="7"/>
      <c r="AS199" s="7"/>
      <c r="AT199" s="7"/>
      <c r="AU199" s="7"/>
      <c r="AV199" s="7"/>
      <c r="AW199" s="7">
        <v>3887900</v>
      </c>
      <c r="AX199" s="7"/>
      <c r="AY199" s="7"/>
      <c r="AZ199" s="7">
        <f t="shared" si="82"/>
        <v>0</v>
      </c>
      <c r="BA199" s="7">
        <f t="shared" si="83"/>
        <v>0</v>
      </c>
      <c r="BB199" s="7">
        <f t="shared" si="84"/>
        <v>0</v>
      </c>
      <c r="BC199" s="7">
        <f t="shared" si="85"/>
        <v>0</v>
      </c>
      <c r="BD199" s="7">
        <f t="shared" si="86"/>
        <v>0</v>
      </c>
      <c r="BE199" s="7">
        <f t="shared" si="87"/>
        <v>0</v>
      </c>
      <c r="BF199" s="7">
        <f t="shared" si="88"/>
        <v>1</v>
      </c>
      <c r="BG199" s="7">
        <f t="shared" si="89"/>
        <v>0</v>
      </c>
      <c r="BH199" s="7">
        <f t="shared" si="90"/>
        <v>0</v>
      </c>
      <c r="BI199" s="7">
        <f t="shared" si="91"/>
        <v>0</v>
      </c>
      <c r="BJ199" s="7">
        <f t="shared" si="92"/>
        <v>0</v>
      </c>
      <c r="BK199" s="7">
        <f t="shared" si="93"/>
        <v>1</v>
      </c>
      <c r="BL199" s="7">
        <f t="shared" si="94"/>
        <v>0</v>
      </c>
      <c r="BM199" s="7">
        <f t="shared" si="95"/>
        <v>0</v>
      </c>
      <c r="BN199" s="7">
        <f t="shared" si="96"/>
        <v>0</v>
      </c>
      <c r="BO199" s="7">
        <f t="shared" si="97"/>
        <v>0</v>
      </c>
      <c r="BP199" s="7">
        <f t="shared" si="98"/>
        <v>0</v>
      </c>
      <c r="BQ199" s="7">
        <f t="shared" si="99"/>
        <v>0</v>
      </c>
      <c r="BR199" s="7">
        <f t="shared" si="100"/>
        <v>0</v>
      </c>
      <c r="BS199" s="7">
        <f t="shared" si="101"/>
        <v>0</v>
      </c>
      <c r="BT199" s="7">
        <f t="shared" si="102"/>
        <v>0</v>
      </c>
      <c r="BU199" s="7">
        <f t="shared" si="103"/>
        <v>1</v>
      </c>
      <c r="BV199" s="7">
        <f t="shared" si="104"/>
        <v>0</v>
      </c>
      <c r="BW199" s="7">
        <f t="shared" si="105"/>
        <v>0</v>
      </c>
      <c r="BX199" s="7">
        <f t="shared" si="106"/>
        <v>0</v>
      </c>
      <c r="BY199" s="6">
        <f t="shared" si="107"/>
        <v>0</v>
      </c>
      <c r="BZ199" s="6">
        <f t="shared" si="108"/>
        <v>1</v>
      </c>
    </row>
    <row r="200" spans="1:78" x14ac:dyDescent="0.2">
      <c r="A200" t="s">
        <v>198</v>
      </c>
      <c r="B200" t="s">
        <v>1572</v>
      </c>
      <c r="AK200">
        <v>335240</v>
      </c>
      <c r="AM200">
        <v>2.4325000000000001</v>
      </c>
      <c r="AN200">
        <v>1</v>
      </c>
      <c r="AO200">
        <v>2</v>
      </c>
      <c r="AP200">
        <v>2.2999999999999998</v>
      </c>
      <c r="AQ200" s="7"/>
      <c r="AR200" s="7"/>
      <c r="AS200" s="7"/>
      <c r="AT200" s="7"/>
      <c r="AU200" s="7"/>
      <c r="AV200" s="7"/>
      <c r="AW200" s="7"/>
      <c r="AX200" s="7"/>
      <c r="AY200" s="7">
        <v>335240</v>
      </c>
      <c r="AZ200" s="7">
        <f t="shared" si="82"/>
        <v>0</v>
      </c>
      <c r="BA200" s="7">
        <f t="shared" si="83"/>
        <v>0</v>
      </c>
      <c r="BB200" s="7">
        <f t="shared" si="84"/>
        <v>0</v>
      </c>
      <c r="BC200" s="7">
        <f t="shared" si="85"/>
        <v>0</v>
      </c>
      <c r="BD200" s="7">
        <f t="shared" si="86"/>
        <v>0</v>
      </c>
      <c r="BE200" s="7">
        <f t="shared" si="87"/>
        <v>0</v>
      </c>
      <c r="BF200" s="7">
        <f t="shared" si="88"/>
        <v>0</v>
      </c>
      <c r="BG200" s="7">
        <f t="shared" si="89"/>
        <v>0</v>
      </c>
      <c r="BH200" s="7">
        <f t="shared" si="90"/>
        <v>1</v>
      </c>
      <c r="BI200" s="7">
        <f t="shared" si="91"/>
        <v>0</v>
      </c>
      <c r="BJ200" s="7">
        <f t="shared" si="92"/>
        <v>0</v>
      </c>
      <c r="BK200" s="7">
        <f t="shared" si="93"/>
        <v>0</v>
      </c>
      <c r="BL200" s="7">
        <f t="shared" si="94"/>
        <v>1</v>
      </c>
      <c r="BM200" s="7">
        <f t="shared" si="95"/>
        <v>0</v>
      </c>
      <c r="BN200" s="7">
        <f t="shared" si="96"/>
        <v>0</v>
      </c>
      <c r="BO200" s="7">
        <f t="shared" si="97"/>
        <v>0</v>
      </c>
      <c r="BP200" s="7">
        <f t="shared" si="98"/>
        <v>0</v>
      </c>
      <c r="BQ200" s="7">
        <f t="shared" si="99"/>
        <v>0</v>
      </c>
      <c r="BR200" s="7">
        <f t="shared" si="100"/>
        <v>0</v>
      </c>
      <c r="BS200" s="7">
        <f t="shared" si="101"/>
        <v>0</v>
      </c>
      <c r="BT200" s="7">
        <f t="shared" si="102"/>
        <v>0</v>
      </c>
      <c r="BU200" s="7">
        <f t="shared" si="103"/>
        <v>0</v>
      </c>
      <c r="BV200" s="7">
        <f t="shared" si="104"/>
        <v>0</v>
      </c>
      <c r="BW200" s="7">
        <f t="shared" si="105"/>
        <v>0</v>
      </c>
      <c r="BX200" s="7">
        <f t="shared" si="106"/>
        <v>1</v>
      </c>
      <c r="BY200" s="6">
        <f t="shared" si="107"/>
        <v>0</v>
      </c>
      <c r="BZ200" s="6">
        <f t="shared" si="108"/>
        <v>1</v>
      </c>
    </row>
    <row r="201" spans="1:78" x14ac:dyDescent="0.2">
      <c r="A201" t="s">
        <v>199</v>
      </c>
      <c r="B201" t="s">
        <v>1573</v>
      </c>
      <c r="C201">
        <v>12645000</v>
      </c>
      <c r="D201">
        <v>13268000</v>
      </c>
      <c r="F201">
        <v>3741500</v>
      </c>
      <c r="G201">
        <v>14379000</v>
      </c>
      <c r="H201">
        <v>9733600</v>
      </c>
      <c r="I201">
        <v>7050600</v>
      </c>
      <c r="J201">
        <v>7765300</v>
      </c>
      <c r="K201">
        <v>9528900</v>
      </c>
      <c r="L201">
        <v>5685700</v>
      </c>
      <c r="M201">
        <v>10106000</v>
      </c>
      <c r="N201">
        <v>7104600</v>
      </c>
      <c r="O201">
        <v>17454000</v>
      </c>
      <c r="P201">
        <v>5717500</v>
      </c>
      <c r="S201">
        <v>8163100</v>
      </c>
      <c r="T201">
        <v>5102200</v>
      </c>
      <c r="V201">
        <v>7127600</v>
      </c>
      <c r="W201">
        <v>13093000</v>
      </c>
      <c r="X201">
        <v>20121000</v>
      </c>
      <c r="Y201">
        <v>13522000</v>
      </c>
      <c r="Z201" s="3">
        <v>8834400</v>
      </c>
      <c r="AA201" s="8">
        <v>11178000</v>
      </c>
      <c r="AB201" s="8">
        <v>6944200</v>
      </c>
      <c r="AC201" s="8">
        <v>13569000</v>
      </c>
      <c r="AD201" s="8">
        <v>9164900</v>
      </c>
      <c r="AE201">
        <v>7106800</v>
      </c>
      <c r="AF201">
        <v>9613900</v>
      </c>
      <c r="AG201">
        <v>8608700</v>
      </c>
      <c r="AH201">
        <v>7267300</v>
      </c>
      <c r="AJ201">
        <v>6100400</v>
      </c>
      <c r="AK201">
        <v>7765900</v>
      </c>
      <c r="AL201">
        <v>8258500</v>
      </c>
      <c r="AM201">
        <v>128.62</v>
      </c>
      <c r="AN201">
        <v>107</v>
      </c>
      <c r="AO201">
        <v>10</v>
      </c>
      <c r="AP201">
        <v>12</v>
      </c>
      <c r="AQ201" s="7">
        <v>9884833.333333334</v>
      </c>
      <c r="AR201" s="7">
        <v>9732125</v>
      </c>
      <c r="AS201" s="7">
        <v>8106300</v>
      </c>
      <c r="AT201" s="7">
        <v>11585750</v>
      </c>
      <c r="AU201" s="7">
        <v>6797633.333333333</v>
      </c>
      <c r="AV201" s="7">
        <v>13892600</v>
      </c>
      <c r="AW201" s="7">
        <v>10214025</v>
      </c>
      <c r="AX201" s="7">
        <v>8149175</v>
      </c>
      <c r="AY201" s="7">
        <v>7374933.333333333</v>
      </c>
      <c r="AZ201" s="7">
        <f t="shared" si="82"/>
        <v>1</v>
      </c>
      <c r="BA201" s="7">
        <f t="shared" si="83"/>
        <v>1</v>
      </c>
      <c r="BB201" s="7">
        <f t="shared" si="84"/>
        <v>1</v>
      </c>
      <c r="BC201" s="7">
        <f t="shared" si="85"/>
        <v>1</v>
      </c>
      <c r="BD201" s="7">
        <f t="shared" si="86"/>
        <v>1</v>
      </c>
      <c r="BE201" s="7">
        <f t="shared" si="87"/>
        <v>1</v>
      </c>
      <c r="BF201" s="7">
        <f t="shared" si="88"/>
        <v>1</v>
      </c>
      <c r="BG201" s="7">
        <f t="shared" si="89"/>
        <v>1</v>
      </c>
      <c r="BH201" s="7">
        <f t="shared" si="90"/>
        <v>1</v>
      </c>
      <c r="BI201" s="7">
        <f t="shared" si="91"/>
        <v>2</v>
      </c>
      <c r="BJ201" s="7">
        <f t="shared" si="92"/>
        <v>2</v>
      </c>
      <c r="BK201" s="7">
        <f t="shared" si="93"/>
        <v>2</v>
      </c>
      <c r="BL201" s="7">
        <f t="shared" si="94"/>
        <v>2</v>
      </c>
      <c r="BM201" s="7">
        <f t="shared" si="95"/>
        <v>1</v>
      </c>
      <c r="BN201" s="7">
        <f t="shared" si="96"/>
        <v>0</v>
      </c>
      <c r="BO201" s="7">
        <f t="shared" si="97"/>
        <v>0</v>
      </c>
      <c r="BP201" s="7">
        <f t="shared" si="98"/>
        <v>1</v>
      </c>
      <c r="BQ201" s="7">
        <f t="shared" si="99"/>
        <v>0</v>
      </c>
      <c r="BR201" s="7">
        <f t="shared" si="100"/>
        <v>0</v>
      </c>
      <c r="BS201" s="7">
        <f t="shared" si="101"/>
        <v>1</v>
      </c>
      <c r="BT201" s="7">
        <f t="shared" si="102"/>
        <v>0</v>
      </c>
      <c r="BU201" s="7">
        <f t="shared" si="103"/>
        <v>0</v>
      </c>
      <c r="BV201" s="7">
        <f t="shared" si="104"/>
        <v>1</v>
      </c>
      <c r="BW201" s="7">
        <f t="shared" si="105"/>
        <v>0</v>
      </c>
      <c r="BX201" s="7">
        <f t="shared" si="106"/>
        <v>0</v>
      </c>
      <c r="BY201" s="6">
        <f t="shared" si="107"/>
        <v>1</v>
      </c>
      <c r="BZ201" s="6">
        <f t="shared" si="108"/>
        <v>1</v>
      </c>
    </row>
    <row r="202" spans="1:78" x14ac:dyDescent="0.2">
      <c r="A202" t="s">
        <v>200</v>
      </c>
      <c r="B202" t="s">
        <v>1574</v>
      </c>
      <c r="G202">
        <v>2156500</v>
      </c>
      <c r="N202">
        <v>3282500</v>
      </c>
      <c r="O202">
        <v>2709800</v>
      </c>
      <c r="T202">
        <v>3213900</v>
      </c>
      <c r="V202">
        <v>2376600</v>
      </c>
      <c r="Y202">
        <v>2375900</v>
      </c>
      <c r="AB202" s="8">
        <v>3316100</v>
      </c>
      <c r="AE202">
        <v>2678000</v>
      </c>
      <c r="AF202">
        <v>2371000</v>
      </c>
      <c r="AG202">
        <v>3637800</v>
      </c>
      <c r="AH202">
        <v>3485800</v>
      </c>
      <c r="AM202">
        <v>12.061999999999999</v>
      </c>
      <c r="AN202">
        <v>46</v>
      </c>
      <c r="AO202">
        <v>4</v>
      </c>
      <c r="AP202">
        <v>26.1</v>
      </c>
      <c r="AQ202" s="7"/>
      <c r="AR202" s="7">
        <v>2156500</v>
      </c>
      <c r="AS202" s="7">
        <v>3282500</v>
      </c>
      <c r="AT202" s="7">
        <v>2709800</v>
      </c>
      <c r="AU202" s="7">
        <v>2795250</v>
      </c>
      <c r="AV202" s="7">
        <v>2375900</v>
      </c>
      <c r="AW202" s="7">
        <v>3316100</v>
      </c>
      <c r="AX202" s="7">
        <v>3043150</v>
      </c>
      <c r="AY202" s="7"/>
      <c r="AZ202" s="7">
        <f t="shared" si="82"/>
        <v>0</v>
      </c>
      <c r="BA202" s="7">
        <f t="shared" si="83"/>
        <v>1</v>
      </c>
      <c r="BB202" s="7">
        <f t="shared" si="84"/>
        <v>1</v>
      </c>
      <c r="BC202" s="7">
        <f t="shared" si="85"/>
        <v>1</v>
      </c>
      <c r="BD202" s="7">
        <f t="shared" si="86"/>
        <v>1</v>
      </c>
      <c r="BE202" s="7">
        <f t="shared" si="87"/>
        <v>1</v>
      </c>
      <c r="BF202" s="7">
        <f t="shared" si="88"/>
        <v>1</v>
      </c>
      <c r="BG202" s="7">
        <f t="shared" si="89"/>
        <v>1</v>
      </c>
      <c r="BH202" s="7">
        <f t="shared" si="90"/>
        <v>0</v>
      </c>
      <c r="BI202" s="7">
        <f t="shared" si="91"/>
        <v>2</v>
      </c>
      <c r="BJ202" s="7">
        <f t="shared" si="92"/>
        <v>2</v>
      </c>
      <c r="BK202" s="7">
        <f t="shared" si="93"/>
        <v>2</v>
      </c>
      <c r="BL202" s="7">
        <f t="shared" si="94"/>
        <v>1</v>
      </c>
      <c r="BM202" s="7">
        <f t="shared" si="95"/>
        <v>1</v>
      </c>
      <c r="BN202" s="7">
        <f t="shared" si="96"/>
        <v>0</v>
      </c>
      <c r="BO202" s="7">
        <f t="shared" si="97"/>
        <v>0</v>
      </c>
      <c r="BP202" s="7">
        <f t="shared" si="98"/>
        <v>1</v>
      </c>
      <c r="BQ202" s="7">
        <f t="shared" si="99"/>
        <v>0</v>
      </c>
      <c r="BR202" s="7">
        <f t="shared" si="100"/>
        <v>0</v>
      </c>
      <c r="BS202" s="7">
        <f t="shared" si="101"/>
        <v>1</v>
      </c>
      <c r="BT202" s="7">
        <f t="shared" si="102"/>
        <v>0</v>
      </c>
      <c r="BU202" s="7">
        <f t="shared" si="103"/>
        <v>0</v>
      </c>
      <c r="BV202" s="7">
        <f t="shared" si="104"/>
        <v>0</v>
      </c>
      <c r="BW202" s="7">
        <f t="shared" si="105"/>
        <v>1</v>
      </c>
      <c r="BX202" s="7">
        <f t="shared" si="106"/>
        <v>0</v>
      </c>
      <c r="BY202" s="6">
        <f t="shared" si="107"/>
        <v>1</v>
      </c>
      <c r="BZ202" s="6">
        <f t="shared" si="108"/>
        <v>1</v>
      </c>
    </row>
    <row r="203" spans="1:78" x14ac:dyDescent="0.2">
      <c r="A203" t="s">
        <v>201</v>
      </c>
      <c r="B203" t="s">
        <v>1574</v>
      </c>
      <c r="AH203">
        <v>523430</v>
      </c>
      <c r="AM203">
        <v>2.1796000000000002</v>
      </c>
      <c r="AN203">
        <v>9</v>
      </c>
      <c r="AO203">
        <v>1</v>
      </c>
      <c r="AP203">
        <v>4.7</v>
      </c>
      <c r="AQ203" s="7"/>
      <c r="AR203" s="7"/>
      <c r="AS203" s="7"/>
      <c r="AT203" s="7"/>
      <c r="AU203" s="7"/>
      <c r="AV203" s="7"/>
      <c r="AW203" s="7"/>
      <c r="AX203" s="7">
        <v>523430</v>
      </c>
      <c r="AY203" s="7"/>
      <c r="AZ203" s="7">
        <f t="shared" si="82"/>
        <v>0</v>
      </c>
      <c r="BA203" s="7">
        <f t="shared" si="83"/>
        <v>0</v>
      </c>
      <c r="BB203" s="7">
        <f t="shared" si="84"/>
        <v>0</v>
      </c>
      <c r="BC203" s="7">
        <f t="shared" si="85"/>
        <v>0</v>
      </c>
      <c r="BD203" s="7">
        <f t="shared" si="86"/>
        <v>0</v>
      </c>
      <c r="BE203" s="7">
        <f t="shared" si="87"/>
        <v>0</v>
      </c>
      <c r="BF203" s="7">
        <f t="shared" si="88"/>
        <v>0</v>
      </c>
      <c r="BG203" s="7">
        <f t="shared" si="89"/>
        <v>1</v>
      </c>
      <c r="BH203" s="7">
        <f t="shared" si="90"/>
        <v>0</v>
      </c>
      <c r="BI203" s="7">
        <f t="shared" si="91"/>
        <v>0</v>
      </c>
      <c r="BJ203" s="7">
        <f t="shared" si="92"/>
        <v>0</v>
      </c>
      <c r="BK203" s="7">
        <f t="shared" si="93"/>
        <v>0</v>
      </c>
      <c r="BL203" s="7">
        <f t="shared" si="94"/>
        <v>1</v>
      </c>
      <c r="BM203" s="7">
        <f t="shared" si="95"/>
        <v>0</v>
      </c>
      <c r="BN203" s="7">
        <f t="shared" si="96"/>
        <v>0</v>
      </c>
      <c r="BO203" s="7">
        <f t="shared" si="97"/>
        <v>0</v>
      </c>
      <c r="BP203" s="7">
        <f t="shared" si="98"/>
        <v>0</v>
      </c>
      <c r="BQ203" s="7">
        <f t="shared" si="99"/>
        <v>0</v>
      </c>
      <c r="BR203" s="7">
        <f t="shared" si="100"/>
        <v>0</v>
      </c>
      <c r="BS203" s="7">
        <f t="shared" si="101"/>
        <v>0</v>
      </c>
      <c r="BT203" s="7">
        <f t="shared" si="102"/>
        <v>0</v>
      </c>
      <c r="BU203" s="7">
        <f t="shared" si="103"/>
        <v>0</v>
      </c>
      <c r="BV203" s="7">
        <f t="shared" si="104"/>
        <v>0</v>
      </c>
      <c r="BW203" s="7">
        <f t="shared" si="105"/>
        <v>1</v>
      </c>
      <c r="BX203" s="7">
        <f t="shared" si="106"/>
        <v>0</v>
      </c>
      <c r="BY203" s="6">
        <f t="shared" si="107"/>
        <v>1</v>
      </c>
      <c r="BZ203" s="6">
        <f t="shared" si="108"/>
        <v>0</v>
      </c>
    </row>
    <row r="204" spans="1:78" x14ac:dyDescent="0.2">
      <c r="A204" t="s">
        <v>202</v>
      </c>
      <c r="B204" t="s">
        <v>1471</v>
      </c>
      <c r="AE204">
        <v>686470</v>
      </c>
      <c r="AM204">
        <v>4.3284000000000002</v>
      </c>
      <c r="AN204">
        <v>3</v>
      </c>
      <c r="AO204">
        <v>1</v>
      </c>
      <c r="AP204">
        <v>12</v>
      </c>
      <c r="AQ204" s="7"/>
      <c r="AR204" s="7"/>
      <c r="AS204" s="7"/>
      <c r="AT204" s="7"/>
      <c r="AU204" s="7"/>
      <c r="AV204" s="7"/>
      <c r="AW204" s="7"/>
      <c r="AX204" s="7">
        <v>686470</v>
      </c>
      <c r="AY204" s="7"/>
      <c r="AZ204" s="7">
        <f t="shared" si="82"/>
        <v>0</v>
      </c>
      <c r="BA204" s="7">
        <f t="shared" si="83"/>
        <v>0</v>
      </c>
      <c r="BB204" s="7">
        <f t="shared" si="84"/>
        <v>0</v>
      </c>
      <c r="BC204" s="7">
        <f t="shared" si="85"/>
        <v>0</v>
      </c>
      <c r="BD204" s="7">
        <f t="shared" si="86"/>
        <v>0</v>
      </c>
      <c r="BE204" s="7">
        <f t="shared" si="87"/>
        <v>0</v>
      </c>
      <c r="BF204" s="7">
        <f t="shared" si="88"/>
        <v>0</v>
      </c>
      <c r="BG204" s="7">
        <f t="shared" si="89"/>
        <v>1</v>
      </c>
      <c r="BH204" s="7">
        <f t="shared" si="90"/>
        <v>0</v>
      </c>
      <c r="BI204" s="7">
        <f t="shared" si="91"/>
        <v>0</v>
      </c>
      <c r="BJ204" s="7">
        <f t="shared" si="92"/>
        <v>0</v>
      </c>
      <c r="BK204" s="7">
        <f t="shared" si="93"/>
        <v>0</v>
      </c>
      <c r="BL204" s="7">
        <f t="shared" si="94"/>
        <v>1</v>
      </c>
      <c r="BM204" s="7">
        <f t="shared" si="95"/>
        <v>0</v>
      </c>
      <c r="BN204" s="7">
        <f t="shared" si="96"/>
        <v>0</v>
      </c>
      <c r="BO204" s="7">
        <f t="shared" si="97"/>
        <v>0</v>
      </c>
      <c r="BP204" s="7">
        <f t="shared" si="98"/>
        <v>0</v>
      </c>
      <c r="BQ204" s="7">
        <f t="shared" si="99"/>
        <v>0</v>
      </c>
      <c r="BR204" s="7">
        <f t="shared" si="100"/>
        <v>0</v>
      </c>
      <c r="BS204" s="7">
        <f t="shared" si="101"/>
        <v>0</v>
      </c>
      <c r="BT204" s="7">
        <f t="shared" si="102"/>
        <v>0</v>
      </c>
      <c r="BU204" s="7">
        <f t="shared" si="103"/>
        <v>0</v>
      </c>
      <c r="BV204" s="7">
        <f t="shared" si="104"/>
        <v>0</v>
      </c>
      <c r="BW204" s="7">
        <f t="shared" si="105"/>
        <v>1</v>
      </c>
      <c r="BX204" s="7">
        <f t="shared" si="106"/>
        <v>0</v>
      </c>
      <c r="BY204" s="6">
        <f t="shared" si="107"/>
        <v>1</v>
      </c>
      <c r="BZ204" s="6">
        <f t="shared" si="108"/>
        <v>0</v>
      </c>
    </row>
    <row r="205" spans="1:78" x14ac:dyDescent="0.2">
      <c r="A205" t="s">
        <v>203</v>
      </c>
      <c r="B205" t="s">
        <v>1471</v>
      </c>
      <c r="C205">
        <v>46507000</v>
      </c>
      <c r="D205">
        <v>55325000</v>
      </c>
      <c r="E205">
        <v>39411000</v>
      </c>
      <c r="F205">
        <v>59220000</v>
      </c>
      <c r="G205">
        <v>28058000</v>
      </c>
      <c r="H205">
        <v>30117000</v>
      </c>
      <c r="I205">
        <v>40459000</v>
      </c>
      <c r="J205">
        <v>44216000</v>
      </c>
      <c r="K205">
        <v>40456000</v>
      </c>
      <c r="L205">
        <v>30224000</v>
      </c>
      <c r="M205">
        <v>29887000</v>
      </c>
      <c r="N205">
        <v>28855000</v>
      </c>
      <c r="O205">
        <v>25759000</v>
      </c>
      <c r="P205">
        <v>31235000</v>
      </c>
      <c r="Q205">
        <v>26457000</v>
      </c>
      <c r="R205">
        <v>24745000</v>
      </c>
      <c r="S205">
        <v>24423000</v>
      </c>
      <c r="T205">
        <v>26246000</v>
      </c>
      <c r="U205">
        <v>25236000</v>
      </c>
      <c r="V205">
        <v>29012000</v>
      </c>
      <c r="W205">
        <v>33356000</v>
      </c>
      <c r="X205">
        <v>22275000</v>
      </c>
      <c r="Y205">
        <v>22122000</v>
      </c>
      <c r="Z205" s="3">
        <v>20711000</v>
      </c>
      <c r="AA205" s="8">
        <v>104340000</v>
      </c>
      <c r="AB205" s="8">
        <v>30424000</v>
      </c>
      <c r="AC205" s="8">
        <v>25594000</v>
      </c>
      <c r="AD205" s="8">
        <v>27757000</v>
      </c>
      <c r="AE205">
        <v>22189000</v>
      </c>
      <c r="AF205">
        <v>23335000</v>
      </c>
      <c r="AG205">
        <v>13050000</v>
      </c>
      <c r="AH205">
        <v>15486000</v>
      </c>
      <c r="AI205">
        <v>17380000</v>
      </c>
      <c r="AJ205">
        <v>23871000</v>
      </c>
      <c r="AK205">
        <v>19389000</v>
      </c>
      <c r="AL205">
        <v>23340000</v>
      </c>
      <c r="AM205">
        <v>323.31</v>
      </c>
      <c r="AN205">
        <v>729</v>
      </c>
      <c r="AO205">
        <v>23</v>
      </c>
      <c r="AP205">
        <v>40</v>
      </c>
      <c r="AQ205" s="7">
        <v>50115750</v>
      </c>
      <c r="AR205" s="7">
        <v>35712500</v>
      </c>
      <c r="AS205" s="7">
        <v>32355500</v>
      </c>
      <c r="AT205" s="7">
        <v>27049000</v>
      </c>
      <c r="AU205" s="7">
        <v>26229250</v>
      </c>
      <c r="AV205" s="7">
        <v>24616000</v>
      </c>
      <c r="AW205" s="7">
        <v>47028750</v>
      </c>
      <c r="AX205" s="7">
        <v>18515000</v>
      </c>
      <c r="AY205" s="7">
        <v>20995000</v>
      </c>
      <c r="AZ205" s="7">
        <f t="shared" si="82"/>
        <v>1</v>
      </c>
      <c r="BA205" s="7">
        <f t="shared" si="83"/>
        <v>1</v>
      </c>
      <c r="BB205" s="7">
        <f t="shared" si="84"/>
        <v>1</v>
      </c>
      <c r="BC205" s="7">
        <f t="shared" si="85"/>
        <v>1</v>
      </c>
      <c r="BD205" s="7">
        <f t="shared" si="86"/>
        <v>1</v>
      </c>
      <c r="BE205" s="7">
        <f t="shared" si="87"/>
        <v>1</v>
      </c>
      <c r="BF205" s="7">
        <f t="shared" si="88"/>
        <v>1</v>
      </c>
      <c r="BG205" s="7">
        <f t="shared" si="89"/>
        <v>1</v>
      </c>
      <c r="BH205" s="7">
        <f t="shared" si="90"/>
        <v>1</v>
      </c>
      <c r="BI205" s="7">
        <f t="shared" si="91"/>
        <v>2</v>
      </c>
      <c r="BJ205" s="7">
        <f t="shared" si="92"/>
        <v>2</v>
      </c>
      <c r="BK205" s="7">
        <f t="shared" si="93"/>
        <v>2</v>
      </c>
      <c r="BL205" s="7">
        <f t="shared" si="94"/>
        <v>2</v>
      </c>
      <c r="BM205" s="7">
        <f t="shared" si="95"/>
        <v>1</v>
      </c>
      <c r="BN205" s="7">
        <f t="shared" si="96"/>
        <v>0</v>
      </c>
      <c r="BO205" s="7">
        <f t="shared" si="97"/>
        <v>0</v>
      </c>
      <c r="BP205" s="7">
        <f t="shared" si="98"/>
        <v>1</v>
      </c>
      <c r="BQ205" s="7">
        <f t="shared" si="99"/>
        <v>0</v>
      </c>
      <c r="BR205" s="7">
        <f t="shared" si="100"/>
        <v>0</v>
      </c>
      <c r="BS205" s="7">
        <f t="shared" si="101"/>
        <v>1</v>
      </c>
      <c r="BT205" s="7">
        <f t="shared" si="102"/>
        <v>0</v>
      </c>
      <c r="BU205" s="7">
        <f t="shared" si="103"/>
        <v>0</v>
      </c>
      <c r="BV205" s="7">
        <f t="shared" si="104"/>
        <v>1</v>
      </c>
      <c r="BW205" s="7">
        <f t="shared" si="105"/>
        <v>0</v>
      </c>
      <c r="BX205" s="7">
        <f t="shared" si="106"/>
        <v>0</v>
      </c>
      <c r="BY205" s="6">
        <f t="shared" si="107"/>
        <v>1</v>
      </c>
      <c r="BZ205" s="6">
        <f t="shared" si="108"/>
        <v>1</v>
      </c>
    </row>
    <row r="206" spans="1:78" x14ac:dyDescent="0.2">
      <c r="A206" t="s">
        <v>204</v>
      </c>
      <c r="B206" t="s">
        <v>1470</v>
      </c>
      <c r="C206">
        <v>10066000</v>
      </c>
      <c r="D206">
        <v>9671200</v>
      </c>
      <c r="E206">
        <v>12800000</v>
      </c>
      <c r="F206">
        <v>12991000</v>
      </c>
      <c r="G206">
        <v>11545000</v>
      </c>
      <c r="H206">
        <v>11253000</v>
      </c>
      <c r="I206">
        <v>16850000</v>
      </c>
      <c r="J206">
        <v>15005000</v>
      </c>
      <c r="K206">
        <v>11635000</v>
      </c>
      <c r="L206">
        <v>12765000</v>
      </c>
      <c r="M206">
        <v>14730000</v>
      </c>
      <c r="N206">
        <v>14180000</v>
      </c>
      <c r="O206">
        <v>15932000</v>
      </c>
      <c r="P206">
        <v>12856000</v>
      </c>
      <c r="Q206">
        <v>13086000</v>
      </c>
      <c r="R206">
        <v>16671000</v>
      </c>
      <c r="S206">
        <v>13335000</v>
      </c>
      <c r="T206">
        <v>14032000</v>
      </c>
      <c r="U206">
        <v>17754000</v>
      </c>
      <c r="V206">
        <v>12103000</v>
      </c>
      <c r="W206">
        <v>12538000</v>
      </c>
      <c r="X206">
        <v>11549000</v>
      </c>
      <c r="Y206">
        <v>11595000</v>
      </c>
      <c r="Z206" s="3">
        <v>13276000</v>
      </c>
      <c r="AA206" s="8">
        <v>18833000</v>
      </c>
      <c r="AB206" s="8">
        <v>13880000</v>
      </c>
      <c r="AC206" s="8">
        <v>15135000</v>
      </c>
      <c r="AD206" s="8">
        <v>12758000</v>
      </c>
      <c r="AE206">
        <v>12411000</v>
      </c>
      <c r="AF206">
        <v>14387000</v>
      </c>
      <c r="AG206">
        <v>12569000</v>
      </c>
      <c r="AH206">
        <v>15139000</v>
      </c>
      <c r="AI206">
        <v>15048000</v>
      </c>
      <c r="AJ206">
        <v>13182000</v>
      </c>
      <c r="AK206">
        <v>12974000</v>
      </c>
      <c r="AL206">
        <v>13349000</v>
      </c>
      <c r="AM206">
        <v>150.91</v>
      </c>
      <c r="AN206">
        <v>206</v>
      </c>
      <c r="AO206">
        <v>11</v>
      </c>
      <c r="AP206">
        <v>37</v>
      </c>
      <c r="AQ206" s="7">
        <v>11382050</v>
      </c>
      <c r="AR206" s="7">
        <v>13663250</v>
      </c>
      <c r="AS206" s="7">
        <v>13327500</v>
      </c>
      <c r="AT206" s="7">
        <v>14636250</v>
      </c>
      <c r="AU206" s="7">
        <v>14306000</v>
      </c>
      <c r="AV206" s="7">
        <v>12239500</v>
      </c>
      <c r="AW206" s="7">
        <v>15151500</v>
      </c>
      <c r="AX206" s="7">
        <v>13626500</v>
      </c>
      <c r="AY206" s="7">
        <v>13638250</v>
      </c>
      <c r="AZ206" s="7">
        <f t="shared" si="82"/>
        <v>1</v>
      </c>
      <c r="BA206" s="7">
        <f t="shared" si="83"/>
        <v>1</v>
      </c>
      <c r="BB206" s="7">
        <f t="shared" si="84"/>
        <v>1</v>
      </c>
      <c r="BC206" s="7">
        <f t="shared" si="85"/>
        <v>1</v>
      </c>
      <c r="BD206" s="7">
        <f t="shared" si="86"/>
        <v>1</v>
      </c>
      <c r="BE206" s="7">
        <f t="shared" si="87"/>
        <v>1</v>
      </c>
      <c r="BF206" s="7">
        <f t="shared" si="88"/>
        <v>1</v>
      </c>
      <c r="BG206" s="7">
        <f t="shared" si="89"/>
        <v>1</v>
      </c>
      <c r="BH206" s="7">
        <f t="shared" si="90"/>
        <v>1</v>
      </c>
      <c r="BI206" s="7">
        <f t="shared" si="91"/>
        <v>2</v>
      </c>
      <c r="BJ206" s="7">
        <f t="shared" si="92"/>
        <v>2</v>
      </c>
      <c r="BK206" s="7">
        <f t="shared" si="93"/>
        <v>2</v>
      </c>
      <c r="BL206" s="7">
        <f t="shared" si="94"/>
        <v>2</v>
      </c>
      <c r="BM206" s="7">
        <f t="shared" si="95"/>
        <v>1</v>
      </c>
      <c r="BN206" s="7">
        <f t="shared" si="96"/>
        <v>0</v>
      </c>
      <c r="BO206" s="7">
        <f t="shared" si="97"/>
        <v>0</v>
      </c>
      <c r="BP206" s="7">
        <f t="shared" si="98"/>
        <v>1</v>
      </c>
      <c r="BQ206" s="7">
        <f t="shared" si="99"/>
        <v>0</v>
      </c>
      <c r="BR206" s="7">
        <f t="shared" si="100"/>
        <v>0</v>
      </c>
      <c r="BS206" s="7">
        <f t="shared" si="101"/>
        <v>1</v>
      </c>
      <c r="BT206" s="7">
        <f t="shared" si="102"/>
        <v>0</v>
      </c>
      <c r="BU206" s="7">
        <f t="shared" si="103"/>
        <v>0</v>
      </c>
      <c r="BV206" s="7">
        <f t="shared" si="104"/>
        <v>1</v>
      </c>
      <c r="BW206" s="7">
        <f t="shared" si="105"/>
        <v>0</v>
      </c>
      <c r="BX206" s="7">
        <f t="shared" si="106"/>
        <v>0</v>
      </c>
      <c r="BY206" s="6">
        <f t="shared" si="107"/>
        <v>1</v>
      </c>
      <c r="BZ206" s="6">
        <f t="shared" si="108"/>
        <v>1</v>
      </c>
    </row>
    <row r="207" spans="1:78" x14ac:dyDescent="0.2">
      <c r="A207" t="s">
        <v>205</v>
      </c>
      <c r="B207" t="s">
        <v>1575</v>
      </c>
      <c r="AD207" s="8">
        <v>301020</v>
      </c>
      <c r="AM207">
        <v>3.0337000000000001</v>
      </c>
      <c r="AN207">
        <v>5</v>
      </c>
      <c r="AO207">
        <v>2</v>
      </c>
      <c r="AP207">
        <v>9.8000000000000007</v>
      </c>
      <c r="AQ207" s="7"/>
      <c r="AR207" s="7"/>
      <c r="AS207" s="7"/>
      <c r="AT207" s="7"/>
      <c r="AU207" s="7"/>
      <c r="AV207" s="7"/>
      <c r="AW207" s="7">
        <v>301020</v>
      </c>
      <c r="AX207" s="7"/>
      <c r="AY207" s="7"/>
      <c r="AZ207" s="7">
        <f t="shared" si="82"/>
        <v>0</v>
      </c>
      <c r="BA207" s="7">
        <f t="shared" si="83"/>
        <v>0</v>
      </c>
      <c r="BB207" s="7">
        <f t="shared" si="84"/>
        <v>0</v>
      </c>
      <c r="BC207" s="7">
        <f t="shared" si="85"/>
        <v>0</v>
      </c>
      <c r="BD207" s="7">
        <f t="shared" si="86"/>
        <v>0</v>
      </c>
      <c r="BE207" s="7">
        <f t="shared" si="87"/>
        <v>0</v>
      </c>
      <c r="BF207" s="7">
        <f t="shared" si="88"/>
        <v>1</v>
      </c>
      <c r="BG207" s="7">
        <f t="shared" si="89"/>
        <v>0</v>
      </c>
      <c r="BH207" s="7">
        <f t="shared" si="90"/>
        <v>0</v>
      </c>
      <c r="BI207" s="7">
        <f t="shared" si="91"/>
        <v>0</v>
      </c>
      <c r="BJ207" s="7">
        <f t="shared" si="92"/>
        <v>0</v>
      </c>
      <c r="BK207" s="7">
        <f t="shared" si="93"/>
        <v>1</v>
      </c>
      <c r="BL207" s="7">
        <f t="shared" si="94"/>
        <v>0</v>
      </c>
      <c r="BM207" s="7">
        <f t="shared" si="95"/>
        <v>0</v>
      </c>
      <c r="BN207" s="7">
        <f t="shared" si="96"/>
        <v>0</v>
      </c>
      <c r="BO207" s="7">
        <f t="shared" si="97"/>
        <v>0</v>
      </c>
      <c r="BP207" s="7">
        <f t="shared" si="98"/>
        <v>0</v>
      </c>
      <c r="BQ207" s="7">
        <f t="shared" si="99"/>
        <v>0</v>
      </c>
      <c r="BR207" s="7">
        <f t="shared" si="100"/>
        <v>0</v>
      </c>
      <c r="BS207" s="7">
        <f t="shared" si="101"/>
        <v>0</v>
      </c>
      <c r="BT207" s="7">
        <f t="shared" si="102"/>
        <v>0</v>
      </c>
      <c r="BU207" s="7">
        <f t="shared" si="103"/>
        <v>1</v>
      </c>
      <c r="BV207" s="7">
        <f t="shared" si="104"/>
        <v>0</v>
      </c>
      <c r="BW207" s="7">
        <f t="shared" si="105"/>
        <v>0</v>
      </c>
      <c r="BX207" s="7">
        <f t="shared" si="106"/>
        <v>0</v>
      </c>
      <c r="BY207" s="6">
        <f t="shared" si="107"/>
        <v>0</v>
      </c>
      <c r="BZ207" s="6">
        <f t="shared" si="108"/>
        <v>1</v>
      </c>
    </row>
    <row r="208" spans="1:78" x14ac:dyDescent="0.2">
      <c r="A208" t="s">
        <v>206</v>
      </c>
      <c r="B208" t="s">
        <v>1576</v>
      </c>
      <c r="C208">
        <v>112200000</v>
      </c>
      <c r="D208">
        <v>108790000</v>
      </c>
      <c r="E208">
        <v>99476000</v>
      </c>
      <c r="F208">
        <v>108090000</v>
      </c>
      <c r="G208">
        <v>85770000</v>
      </c>
      <c r="H208">
        <v>90692000</v>
      </c>
      <c r="I208">
        <v>91115000</v>
      </c>
      <c r="J208">
        <v>88730000</v>
      </c>
      <c r="K208">
        <v>99910000</v>
      </c>
      <c r="L208">
        <v>96634000</v>
      </c>
      <c r="M208">
        <v>95792000</v>
      </c>
      <c r="N208">
        <v>89645000</v>
      </c>
      <c r="O208">
        <v>105420000</v>
      </c>
      <c r="P208">
        <v>95971000</v>
      </c>
      <c r="Q208">
        <v>88355000</v>
      </c>
      <c r="R208">
        <v>95442000</v>
      </c>
      <c r="S208">
        <v>84848000</v>
      </c>
      <c r="T208">
        <v>92164000</v>
      </c>
      <c r="U208">
        <v>85790000</v>
      </c>
      <c r="V208">
        <v>92395000</v>
      </c>
      <c r="W208">
        <v>110600000</v>
      </c>
      <c r="X208">
        <v>92988000</v>
      </c>
      <c r="Y208">
        <v>87868000</v>
      </c>
      <c r="Z208" s="3">
        <v>94202000</v>
      </c>
      <c r="AA208" s="8">
        <v>175620000</v>
      </c>
      <c r="AB208" s="8">
        <v>99612000</v>
      </c>
      <c r="AC208" s="8">
        <v>84572000</v>
      </c>
      <c r="AD208" s="8">
        <v>89521000</v>
      </c>
      <c r="AE208">
        <v>113000000</v>
      </c>
      <c r="AF208">
        <v>111260000</v>
      </c>
      <c r="AG208">
        <v>103590000</v>
      </c>
      <c r="AH208">
        <v>106820000</v>
      </c>
      <c r="AI208">
        <v>86817000</v>
      </c>
      <c r="AJ208">
        <v>91532000</v>
      </c>
      <c r="AK208">
        <v>91964000</v>
      </c>
      <c r="AL208">
        <v>114470000</v>
      </c>
      <c r="AM208">
        <v>323.31</v>
      </c>
      <c r="AN208">
        <v>1002</v>
      </c>
      <c r="AO208">
        <v>21</v>
      </c>
      <c r="AP208">
        <v>8.6999999999999993</v>
      </c>
      <c r="AQ208" s="7">
        <v>107139000</v>
      </c>
      <c r="AR208" s="7">
        <v>89076750</v>
      </c>
      <c r="AS208" s="7">
        <v>95495250</v>
      </c>
      <c r="AT208" s="7">
        <v>96297000</v>
      </c>
      <c r="AU208" s="7">
        <v>88799250</v>
      </c>
      <c r="AV208" s="7">
        <v>96414500</v>
      </c>
      <c r="AW208" s="7">
        <v>112331250</v>
      </c>
      <c r="AX208" s="7">
        <v>108667500</v>
      </c>
      <c r="AY208" s="7">
        <v>96195750</v>
      </c>
      <c r="AZ208" s="7">
        <f t="shared" si="82"/>
        <v>1</v>
      </c>
      <c r="BA208" s="7">
        <f t="shared" si="83"/>
        <v>1</v>
      </c>
      <c r="BB208" s="7">
        <f t="shared" si="84"/>
        <v>1</v>
      </c>
      <c r="BC208" s="7">
        <f t="shared" si="85"/>
        <v>1</v>
      </c>
      <c r="BD208" s="7">
        <f t="shared" si="86"/>
        <v>1</v>
      </c>
      <c r="BE208" s="7">
        <f t="shared" si="87"/>
        <v>1</v>
      </c>
      <c r="BF208" s="7">
        <f t="shared" si="88"/>
        <v>1</v>
      </c>
      <c r="BG208" s="7">
        <f t="shared" si="89"/>
        <v>1</v>
      </c>
      <c r="BH208" s="7">
        <f t="shared" si="90"/>
        <v>1</v>
      </c>
      <c r="BI208" s="7">
        <f t="shared" si="91"/>
        <v>2</v>
      </c>
      <c r="BJ208" s="7">
        <f t="shared" si="92"/>
        <v>2</v>
      </c>
      <c r="BK208" s="7">
        <f t="shared" si="93"/>
        <v>2</v>
      </c>
      <c r="BL208" s="7">
        <f t="shared" si="94"/>
        <v>2</v>
      </c>
      <c r="BM208" s="7">
        <f t="shared" si="95"/>
        <v>1</v>
      </c>
      <c r="BN208" s="7">
        <f t="shared" si="96"/>
        <v>0</v>
      </c>
      <c r="BO208" s="7">
        <f t="shared" si="97"/>
        <v>0</v>
      </c>
      <c r="BP208" s="7">
        <f t="shared" si="98"/>
        <v>1</v>
      </c>
      <c r="BQ208" s="7">
        <f t="shared" si="99"/>
        <v>0</v>
      </c>
      <c r="BR208" s="7">
        <f t="shared" si="100"/>
        <v>0</v>
      </c>
      <c r="BS208" s="7">
        <f t="shared" si="101"/>
        <v>1</v>
      </c>
      <c r="BT208" s="7">
        <f t="shared" si="102"/>
        <v>0</v>
      </c>
      <c r="BU208" s="7">
        <f t="shared" si="103"/>
        <v>0</v>
      </c>
      <c r="BV208" s="7">
        <f t="shared" si="104"/>
        <v>1</v>
      </c>
      <c r="BW208" s="7">
        <f t="shared" si="105"/>
        <v>0</v>
      </c>
      <c r="BX208" s="7">
        <f t="shared" si="106"/>
        <v>0</v>
      </c>
      <c r="BY208" s="6">
        <f t="shared" si="107"/>
        <v>1</v>
      </c>
      <c r="BZ208" s="6">
        <f t="shared" si="108"/>
        <v>1</v>
      </c>
    </row>
    <row r="209" spans="1:78" x14ac:dyDescent="0.2">
      <c r="A209" t="s">
        <v>207</v>
      </c>
      <c r="B209" t="s">
        <v>1577</v>
      </c>
      <c r="AA209" s="8">
        <v>745100</v>
      </c>
      <c r="AM209">
        <v>2.1324000000000001</v>
      </c>
      <c r="AN209">
        <v>1</v>
      </c>
      <c r="AO209">
        <v>1</v>
      </c>
      <c r="AP209">
        <v>2.9</v>
      </c>
      <c r="AQ209" s="7"/>
      <c r="AR209" s="7"/>
      <c r="AS209" s="7"/>
      <c r="AT209" s="7"/>
      <c r="AU209" s="7"/>
      <c r="AV209" s="7"/>
      <c r="AW209" s="7">
        <v>745100</v>
      </c>
      <c r="AX209" s="7"/>
      <c r="AY209" s="7"/>
      <c r="AZ209" s="7">
        <f t="shared" si="82"/>
        <v>0</v>
      </c>
      <c r="BA209" s="7">
        <f t="shared" si="83"/>
        <v>0</v>
      </c>
      <c r="BB209" s="7">
        <f t="shared" si="84"/>
        <v>0</v>
      </c>
      <c r="BC209" s="7">
        <f t="shared" si="85"/>
        <v>0</v>
      </c>
      <c r="BD209" s="7">
        <f t="shared" si="86"/>
        <v>0</v>
      </c>
      <c r="BE209" s="7">
        <f t="shared" si="87"/>
        <v>0</v>
      </c>
      <c r="BF209" s="7">
        <f t="shared" si="88"/>
        <v>1</v>
      </c>
      <c r="BG209" s="7">
        <f t="shared" si="89"/>
        <v>0</v>
      </c>
      <c r="BH209" s="7">
        <f t="shared" si="90"/>
        <v>0</v>
      </c>
      <c r="BI209" s="7">
        <f t="shared" si="91"/>
        <v>0</v>
      </c>
      <c r="BJ209" s="7">
        <f t="shared" si="92"/>
        <v>0</v>
      </c>
      <c r="BK209" s="7">
        <f t="shared" si="93"/>
        <v>1</v>
      </c>
      <c r="BL209" s="7">
        <f t="shared" si="94"/>
        <v>0</v>
      </c>
      <c r="BM209" s="7">
        <f t="shared" si="95"/>
        <v>0</v>
      </c>
      <c r="BN209" s="7">
        <f t="shared" si="96"/>
        <v>0</v>
      </c>
      <c r="BO209" s="7">
        <f t="shared" si="97"/>
        <v>0</v>
      </c>
      <c r="BP209" s="7">
        <f t="shared" si="98"/>
        <v>0</v>
      </c>
      <c r="BQ209" s="7">
        <f t="shared" si="99"/>
        <v>0</v>
      </c>
      <c r="BR209" s="7">
        <f t="shared" si="100"/>
        <v>0</v>
      </c>
      <c r="BS209" s="7">
        <f t="shared" si="101"/>
        <v>0</v>
      </c>
      <c r="BT209" s="7">
        <f t="shared" si="102"/>
        <v>0</v>
      </c>
      <c r="BU209" s="7">
        <f t="shared" si="103"/>
        <v>1</v>
      </c>
      <c r="BV209" s="7">
        <f t="shared" si="104"/>
        <v>0</v>
      </c>
      <c r="BW209" s="7">
        <f t="shared" si="105"/>
        <v>0</v>
      </c>
      <c r="BX209" s="7">
        <f t="shared" si="106"/>
        <v>0</v>
      </c>
      <c r="BY209" s="6">
        <f t="shared" si="107"/>
        <v>0</v>
      </c>
      <c r="BZ209" s="6">
        <f t="shared" si="108"/>
        <v>1</v>
      </c>
    </row>
    <row r="210" spans="1:78" x14ac:dyDescent="0.2">
      <c r="A210" t="s">
        <v>208</v>
      </c>
      <c r="B210" t="s">
        <v>1578</v>
      </c>
      <c r="AA210" s="8">
        <v>262490</v>
      </c>
      <c r="AM210">
        <v>2.4371999999999998</v>
      </c>
      <c r="AN210">
        <v>2</v>
      </c>
      <c r="AO210">
        <v>1</v>
      </c>
      <c r="AP210">
        <v>10.3</v>
      </c>
      <c r="AQ210" s="7"/>
      <c r="AR210" s="7"/>
      <c r="AS210" s="7"/>
      <c r="AT210" s="7"/>
      <c r="AU210" s="7"/>
      <c r="AV210" s="7"/>
      <c r="AW210" s="7">
        <v>262490</v>
      </c>
      <c r="AX210" s="7"/>
      <c r="AY210" s="7"/>
      <c r="AZ210" s="7">
        <f t="shared" si="82"/>
        <v>0</v>
      </c>
      <c r="BA210" s="7">
        <f t="shared" si="83"/>
        <v>0</v>
      </c>
      <c r="BB210" s="7">
        <f t="shared" si="84"/>
        <v>0</v>
      </c>
      <c r="BC210" s="7">
        <f t="shared" si="85"/>
        <v>0</v>
      </c>
      <c r="BD210" s="7">
        <f t="shared" si="86"/>
        <v>0</v>
      </c>
      <c r="BE210" s="7">
        <f t="shared" si="87"/>
        <v>0</v>
      </c>
      <c r="BF210" s="7">
        <f t="shared" si="88"/>
        <v>1</v>
      </c>
      <c r="BG210" s="7">
        <f t="shared" si="89"/>
        <v>0</v>
      </c>
      <c r="BH210" s="7">
        <f t="shared" si="90"/>
        <v>0</v>
      </c>
      <c r="BI210" s="7">
        <f t="shared" si="91"/>
        <v>0</v>
      </c>
      <c r="BJ210" s="7">
        <f t="shared" si="92"/>
        <v>0</v>
      </c>
      <c r="BK210" s="7">
        <f t="shared" si="93"/>
        <v>1</v>
      </c>
      <c r="BL210" s="7">
        <f t="shared" si="94"/>
        <v>0</v>
      </c>
      <c r="BM210" s="7">
        <f t="shared" si="95"/>
        <v>0</v>
      </c>
      <c r="BN210" s="7">
        <f t="shared" si="96"/>
        <v>0</v>
      </c>
      <c r="BO210" s="7">
        <f t="shared" si="97"/>
        <v>0</v>
      </c>
      <c r="BP210" s="7">
        <f t="shared" si="98"/>
        <v>0</v>
      </c>
      <c r="BQ210" s="7">
        <f t="shared" si="99"/>
        <v>0</v>
      </c>
      <c r="BR210" s="7">
        <f t="shared" si="100"/>
        <v>0</v>
      </c>
      <c r="BS210" s="7">
        <f t="shared" si="101"/>
        <v>0</v>
      </c>
      <c r="BT210" s="7">
        <f t="shared" si="102"/>
        <v>0</v>
      </c>
      <c r="BU210" s="7">
        <f t="shared" si="103"/>
        <v>1</v>
      </c>
      <c r="BV210" s="7">
        <f t="shared" si="104"/>
        <v>0</v>
      </c>
      <c r="BW210" s="7">
        <f t="shared" si="105"/>
        <v>0</v>
      </c>
      <c r="BX210" s="7">
        <f t="shared" si="106"/>
        <v>0</v>
      </c>
      <c r="BY210" s="6">
        <f t="shared" si="107"/>
        <v>0</v>
      </c>
      <c r="BZ210" s="6">
        <f t="shared" si="108"/>
        <v>1</v>
      </c>
    </row>
    <row r="211" spans="1:78" x14ac:dyDescent="0.2">
      <c r="A211" t="s">
        <v>209</v>
      </c>
      <c r="B211" t="s">
        <v>1579</v>
      </c>
      <c r="AA211" s="8">
        <v>1016100</v>
      </c>
      <c r="AM211">
        <v>14.72</v>
      </c>
      <c r="AN211">
        <v>1</v>
      </c>
      <c r="AO211">
        <v>1</v>
      </c>
      <c r="AP211">
        <v>8.1999999999999993</v>
      </c>
      <c r="AQ211" s="7"/>
      <c r="AR211" s="7"/>
      <c r="AS211" s="7"/>
      <c r="AT211" s="7"/>
      <c r="AU211" s="7"/>
      <c r="AV211" s="7"/>
      <c r="AW211" s="7">
        <v>1016100</v>
      </c>
      <c r="AX211" s="7"/>
      <c r="AY211" s="7"/>
      <c r="AZ211" s="7">
        <f t="shared" si="82"/>
        <v>0</v>
      </c>
      <c r="BA211" s="7">
        <f t="shared" si="83"/>
        <v>0</v>
      </c>
      <c r="BB211" s="7">
        <f t="shared" si="84"/>
        <v>0</v>
      </c>
      <c r="BC211" s="7">
        <f t="shared" si="85"/>
        <v>0</v>
      </c>
      <c r="BD211" s="7">
        <f t="shared" si="86"/>
        <v>0</v>
      </c>
      <c r="BE211" s="7">
        <f t="shared" si="87"/>
        <v>0</v>
      </c>
      <c r="BF211" s="7">
        <f t="shared" si="88"/>
        <v>1</v>
      </c>
      <c r="BG211" s="7">
        <f t="shared" si="89"/>
        <v>0</v>
      </c>
      <c r="BH211" s="7">
        <f t="shared" si="90"/>
        <v>0</v>
      </c>
      <c r="BI211" s="7">
        <f t="shared" si="91"/>
        <v>0</v>
      </c>
      <c r="BJ211" s="7">
        <f t="shared" si="92"/>
        <v>0</v>
      </c>
      <c r="BK211" s="7">
        <f t="shared" si="93"/>
        <v>1</v>
      </c>
      <c r="BL211" s="7">
        <f t="shared" si="94"/>
        <v>0</v>
      </c>
      <c r="BM211" s="7">
        <f t="shared" si="95"/>
        <v>0</v>
      </c>
      <c r="BN211" s="7">
        <f t="shared" si="96"/>
        <v>0</v>
      </c>
      <c r="BO211" s="7">
        <f t="shared" si="97"/>
        <v>0</v>
      </c>
      <c r="BP211" s="7">
        <f t="shared" si="98"/>
        <v>0</v>
      </c>
      <c r="BQ211" s="7">
        <f t="shared" si="99"/>
        <v>0</v>
      </c>
      <c r="BR211" s="7">
        <f t="shared" si="100"/>
        <v>0</v>
      </c>
      <c r="BS211" s="7">
        <f t="shared" si="101"/>
        <v>0</v>
      </c>
      <c r="BT211" s="7">
        <f t="shared" si="102"/>
        <v>0</v>
      </c>
      <c r="BU211" s="7">
        <f t="shared" si="103"/>
        <v>1</v>
      </c>
      <c r="BV211" s="7">
        <f t="shared" si="104"/>
        <v>0</v>
      </c>
      <c r="BW211" s="7">
        <f t="shared" si="105"/>
        <v>0</v>
      </c>
      <c r="BX211" s="7">
        <f t="shared" si="106"/>
        <v>0</v>
      </c>
      <c r="BY211" s="6">
        <f t="shared" si="107"/>
        <v>0</v>
      </c>
      <c r="BZ211" s="6">
        <f t="shared" si="108"/>
        <v>1</v>
      </c>
    </row>
    <row r="212" spans="1:78" x14ac:dyDescent="0.2">
      <c r="A212" t="s">
        <v>210</v>
      </c>
      <c r="B212" t="s">
        <v>1471</v>
      </c>
      <c r="F212">
        <v>3935800</v>
      </c>
      <c r="G212">
        <v>2769700</v>
      </c>
      <c r="H212">
        <v>2849800</v>
      </c>
      <c r="I212">
        <v>4503100</v>
      </c>
      <c r="J212">
        <v>4198400</v>
      </c>
      <c r="K212">
        <v>4117400</v>
      </c>
      <c r="Y212">
        <v>2466700</v>
      </c>
      <c r="Z212" s="3">
        <v>4151100</v>
      </c>
      <c r="AA212" s="8">
        <v>9518000</v>
      </c>
      <c r="AC212" s="8">
        <v>3479700</v>
      </c>
      <c r="AF212">
        <v>4028300</v>
      </c>
      <c r="AG212">
        <v>4450500</v>
      </c>
      <c r="AL212">
        <v>2608400</v>
      </c>
      <c r="AM212">
        <v>59.637999999999998</v>
      </c>
      <c r="AN212">
        <v>51</v>
      </c>
      <c r="AO212">
        <v>3</v>
      </c>
      <c r="AP212">
        <v>40.5</v>
      </c>
      <c r="AQ212" s="7">
        <v>3935800</v>
      </c>
      <c r="AR212" s="7">
        <v>3580250</v>
      </c>
      <c r="AS212" s="7">
        <v>4117400</v>
      </c>
      <c r="AT212" s="7"/>
      <c r="AU212" s="7"/>
      <c r="AV212" s="7">
        <v>3308900</v>
      </c>
      <c r="AW212" s="7">
        <v>6498850</v>
      </c>
      <c r="AX212" s="7">
        <v>4239400</v>
      </c>
      <c r="AY212" s="7">
        <v>2608400</v>
      </c>
      <c r="AZ212" s="7">
        <f t="shared" si="82"/>
        <v>1</v>
      </c>
      <c r="BA212" s="7">
        <f t="shared" si="83"/>
        <v>1</v>
      </c>
      <c r="BB212" s="7">
        <f t="shared" si="84"/>
        <v>1</v>
      </c>
      <c r="BC212" s="7">
        <f t="shared" si="85"/>
        <v>0</v>
      </c>
      <c r="BD212" s="7">
        <f t="shared" si="86"/>
        <v>0</v>
      </c>
      <c r="BE212" s="7">
        <f t="shared" si="87"/>
        <v>1</v>
      </c>
      <c r="BF212" s="7">
        <f t="shared" si="88"/>
        <v>1</v>
      </c>
      <c r="BG212" s="7">
        <f t="shared" si="89"/>
        <v>1</v>
      </c>
      <c r="BH212" s="7">
        <f t="shared" si="90"/>
        <v>1</v>
      </c>
      <c r="BI212" s="7">
        <f t="shared" si="91"/>
        <v>2</v>
      </c>
      <c r="BJ212" s="7">
        <f t="shared" si="92"/>
        <v>0</v>
      </c>
      <c r="BK212" s="7">
        <f t="shared" si="93"/>
        <v>2</v>
      </c>
      <c r="BL212" s="7">
        <f t="shared" si="94"/>
        <v>2</v>
      </c>
      <c r="BM212" s="7">
        <f t="shared" si="95"/>
        <v>1</v>
      </c>
      <c r="BN212" s="7">
        <f t="shared" si="96"/>
        <v>0</v>
      </c>
      <c r="BO212" s="7">
        <f t="shared" si="97"/>
        <v>0</v>
      </c>
      <c r="BP212" s="7">
        <f t="shared" si="98"/>
        <v>0</v>
      </c>
      <c r="BQ212" s="7">
        <f t="shared" si="99"/>
        <v>0</v>
      </c>
      <c r="BR212" s="7">
        <f t="shared" si="100"/>
        <v>0</v>
      </c>
      <c r="BS212" s="7">
        <f t="shared" si="101"/>
        <v>1</v>
      </c>
      <c r="BT212" s="7">
        <f t="shared" si="102"/>
        <v>0</v>
      </c>
      <c r="BU212" s="7">
        <f t="shared" si="103"/>
        <v>0</v>
      </c>
      <c r="BV212" s="7">
        <f t="shared" si="104"/>
        <v>1</v>
      </c>
      <c r="BW212" s="7">
        <f t="shared" si="105"/>
        <v>0</v>
      </c>
      <c r="BX212" s="7">
        <f t="shared" si="106"/>
        <v>0</v>
      </c>
      <c r="BY212" s="6">
        <f t="shared" si="107"/>
        <v>1</v>
      </c>
      <c r="BZ212" s="6">
        <f t="shared" si="108"/>
        <v>1</v>
      </c>
    </row>
    <row r="213" spans="1:78" x14ac:dyDescent="0.2">
      <c r="A213" t="s">
        <v>211</v>
      </c>
      <c r="B213" t="s">
        <v>1471</v>
      </c>
      <c r="C213">
        <v>6862800</v>
      </c>
      <c r="E213">
        <v>2355200</v>
      </c>
      <c r="F213">
        <v>2280800</v>
      </c>
      <c r="G213">
        <v>3256200</v>
      </c>
      <c r="H213">
        <v>2128300</v>
      </c>
      <c r="I213">
        <v>1955900</v>
      </c>
      <c r="J213">
        <v>3211000</v>
      </c>
      <c r="K213">
        <v>2199700</v>
      </c>
      <c r="L213">
        <v>2376000</v>
      </c>
      <c r="M213">
        <v>2371800</v>
      </c>
      <c r="N213">
        <v>3061300</v>
      </c>
      <c r="O213">
        <v>3355300</v>
      </c>
      <c r="P213">
        <v>4197000</v>
      </c>
      <c r="Q213">
        <v>2200100</v>
      </c>
      <c r="R213">
        <v>2603400</v>
      </c>
      <c r="S213">
        <v>3003400</v>
      </c>
      <c r="T213">
        <v>3658600</v>
      </c>
      <c r="U213">
        <v>8527500</v>
      </c>
      <c r="V213">
        <v>4085700</v>
      </c>
      <c r="W213">
        <v>5537300</v>
      </c>
      <c r="X213">
        <v>4003800</v>
      </c>
      <c r="Y213">
        <v>3910500</v>
      </c>
      <c r="Z213" s="3">
        <v>2207300</v>
      </c>
      <c r="AA213" s="8">
        <v>1636200</v>
      </c>
      <c r="AB213" s="8">
        <v>2772200</v>
      </c>
      <c r="AC213" s="8">
        <v>1853600</v>
      </c>
      <c r="AD213" s="8">
        <v>2653700</v>
      </c>
      <c r="AE213">
        <v>3606200</v>
      </c>
      <c r="AF213">
        <v>3490000</v>
      </c>
      <c r="AG213">
        <v>3066000</v>
      </c>
      <c r="AH213">
        <v>3081300</v>
      </c>
      <c r="AI213">
        <v>3110500</v>
      </c>
      <c r="AJ213">
        <v>2732000</v>
      </c>
      <c r="AK213">
        <v>4405100</v>
      </c>
      <c r="AL213">
        <v>3512000</v>
      </c>
      <c r="AM213">
        <v>188.36</v>
      </c>
      <c r="AN213">
        <v>142</v>
      </c>
      <c r="AO213">
        <v>5</v>
      </c>
      <c r="AP213">
        <v>19</v>
      </c>
      <c r="AQ213" s="7">
        <v>3832933.3333333335</v>
      </c>
      <c r="AR213" s="7">
        <v>2637850</v>
      </c>
      <c r="AS213" s="7">
        <v>2502200</v>
      </c>
      <c r="AT213" s="7">
        <v>3088950</v>
      </c>
      <c r="AU213" s="7">
        <v>4818800</v>
      </c>
      <c r="AV213" s="7">
        <v>3914725</v>
      </c>
      <c r="AW213" s="7">
        <v>2228925</v>
      </c>
      <c r="AX213" s="7">
        <v>3310875</v>
      </c>
      <c r="AY213" s="7">
        <v>3439900</v>
      </c>
      <c r="AZ213" s="7">
        <f t="shared" si="82"/>
        <v>1</v>
      </c>
      <c r="BA213" s="7">
        <f t="shared" si="83"/>
        <v>1</v>
      </c>
      <c r="BB213" s="7">
        <f t="shared" si="84"/>
        <v>1</v>
      </c>
      <c r="BC213" s="7">
        <f t="shared" si="85"/>
        <v>1</v>
      </c>
      <c r="BD213" s="7">
        <f t="shared" si="86"/>
        <v>1</v>
      </c>
      <c r="BE213" s="7">
        <f t="shared" si="87"/>
        <v>1</v>
      </c>
      <c r="BF213" s="7">
        <f t="shared" si="88"/>
        <v>1</v>
      </c>
      <c r="BG213" s="7">
        <f t="shared" si="89"/>
        <v>1</v>
      </c>
      <c r="BH213" s="7">
        <f t="shared" si="90"/>
        <v>1</v>
      </c>
      <c r="BI213" s="7">
        <f t="shared" si="91"/>
        <v>2</v>
      </c>
      <c r="BJ213" s="7">
        <f t="shared" si="92"/>
        <v>2</v>
      </c>
      <c r="BK213" s="7">
        <f t="shared" si="93"/>
        <v>2</v>
      </c>
      <c r="BL213" s="7">
        <f t="shared" si="94"/>
        <v>2</v>
      </c>
      <c r="BM213" s="7">
        <f t="shared" si="95"/>
        <v>1</v>
      </c>
      <c r="BN213" s="7">
        <f t="shared" si="96"/>
        <v>0</v>
      </c>
      <c r="BO213" s="7">
        <f t="shared" si="97"/>
        <v>0</v>
      </c>
      <c r="BP213" s="7">
        <f t="shared" si="98"/>
        <v>1</v>
      </c>
      <c r="BQ213" s="7">
        <f t="shared" si="99"/>
        <v>0</v>
      </c>
      <c r="BR213" s="7">
        <f t="shared" si="100"/>
        <v>0</v>
      </c>
      <c r="BS213" s="7">
        <f t="shared" si="101"/>
        <v>1</v>
      </c>
      <c r="BT213" s="7">
        <f t="shared" si="102"/>
        <v>0</v>
      </c>
      <c r="BU213" s="7">
        <f t="shared" si="103"/>
        <v>0</v>
      </c>
      <c r="BV213" s="7">
        <f t="shared" si="104"/>
        <v>1</v>
      </c>
      <c r="BW213" s="7">
        <f t="shared" si="105"/>
        <v>0</v>
      </c>
      <c r="BX213" s="7">
        <f t="shared" si="106"/>
        <v>0</v>
      </c>
      <c r="BY213" s="6">
        <f t="shared" si="107"/>
        <v>1</v>
      </c>
      <c r="BZ213" s="6">
        <f t="shared" si="108"/>
        <v>1</v>
      </c>
    </row>
    <row r="214" spans="1:78" x14ac:dyDescent="0.2">
      <c r="A214" t="s">
        <v>212</v>
      </c>
      <c r="B214" t="s">
        <v>1580</v>
      </c>
      <c r="AF214">
        <v>1363500</v>
      </c>
      <c r="AM214">
        <v>5.8661000000000003</v>
      </c>
      <c r="AN214">
        <v>4</v>
      </c>
      <c r="AO214">
        <v>1</v>
      </c>
      <c r="AP214">
        <v>13.4</v>
      </c>
      <c r="AQ214" s="7"/>
      <c r="AR214" s="7"/>
      <c r="AS214" s="7"/>
      <c r="AT214" s="7"/>
      <c r="AU214" s="7"/>
      <c r="AV214" s="7"/>
      <c r="AW214" s="7"/>
      <c r="AX214" s="7">
        <v>1363500</v>
      </c>
      <c r="AY214" s="7"/>
      <c r="AZ214" s="7">
        <f t="shared" si="82"/>
        <v>0</v>
      </c>
      <c r="BA214" s="7">
        <f t="shared" si="83"/>
        <v>0</v>
      </c>
      <c r="BB214" s="7">
        <f t="shared" si="84"/>
        <v>0</v>
      </c>
      <c r="BC214" s="7">
        <f t="shared" si="85"/>
        <v>0</v>
      </c>
      <c r="BD214" s="7">
        <f t="shared" si="86"/>
        <v>0</v>
      </c>
      <c r="BE214" s="7">
        <f t="shared" si="87"/>
        <v>0</v>
      </c>
      <c r="BF214" s="7">
        <f t="shared" si="88"/>
        <v>0</v>
      </c>
      <c r="BG214" s="7">
        <f t="shared" si="89"/>
        <v>1</v>
      </c>
      <c r="BH214" s="7">
        <f t="shared" si="90"/>
        <v>0</v>
      </c>
      <c r="BI214" s="7">
        <f t="shared" si="91"/>
        <v>0</v>
      </c>
      <c r="BJ214" s="7">
        <f t="shared" si="92"/>
        <v>0</v>
      </c>
      <c r="BK214" s="7">
        <f t="shared" si="93"/>
        <v>0</v>
      </c>
      <c r="BL214" s="7">
        <f t="shared" si="94"/>
        <v>1</v>
      </c>
      <c r="BM214" s="7">
        <f t="shared" si="95"/>
        <v>0</v>
      </c>
      <c r="BN214" s="7">
        <f t="shared" si="96"/>
        <v>0</v>
      </c>
      <c r="BO214" s="7">
        <f t="shared" si="97"/>
        <v>0</v>
      </c>
      <c r="BP214" s="7">
        <f t="shared" si="98"/>
        <v>0</v>
      </c>
      <c r="BQ214" s="7">
        <f t="shared" si="99"/>
        <v>0</v>
      </c>
      <c r="BR214" s="7">
        <f t="shared" si="100"/>
        <v>0</v>
      </c>
      <c r="BS214" s="7">
        <f t="shared" si="101"/>
        <v>0</v>
      </c>
      <c r="BT214" s="7">
        <f t="shared" si="102"/>
        <v>0</v>
      </c>
      <c r="BU214" s="7">
        <f t="shared" si="103"/>
        <v>0</v>
      </c>
      <c r="BV214" s="7">
        <f t="shared" si="104"/>
        <v>0</v>
      </c>
      <c r="BW214" s="7">
        <f t="shared" si="105"/>
        <v>1</v>
      </c>
      <c r="BX214" s="7">
        <f t="shared" si="106"/>
        <v>0</v>
      </c>
      <c r="BY214" s="6">
        <f t="shared" si="107"/>
        <v>1</v>
      </c>
      <c r="BZ214" s="6">
        <f t="shared" si="108"/>
        <v>0</v>
      </c>
    </row>
    <row r="215" spans="1:78" x14ac:dyDescent="0.2">
      <c r="A215" t="s">
        <v>213</v>
      </c>
      <c r="B215" t="s">
        <v>1471</v>
      </c>
      <c r="E215">
        <v>4182300</v>
      </c>
      <c r="AM215">
        <v>2.2965</v>
      </c>
      <c r="AN215">
        <v>2</v>
      </c>
      <c r="AO215">
        <v>1</v>
      </c>
      <c r="AP215">
        <v>17.8</v>
      </c>
      <c r="AQ215" s="7">
        <v>4182300</v>
      </c>
      <c r="AR215" s="7"/>
      <c r="AS215" s="7"/>
      <c r="AT215" s="7"/>
      <c r="AU215" s="7"/>
      <c r="AV215" s="7"/>
      <c r="AW215" s="7"/>
      <c r="AX215" s="7"/>
      <c r="AY215" s="7"/>
      <c r="AZ215" s="7">
        <f t="shared" si="82"/>
        <v>1</v>
      </c>
      <c r="BA215" s="7">
        <f t="shared" si="83"/>
        <v>0</v>
      </c>
      <c r="BB215" s="7">
        <f t="shared" si="84"/>
        <v>0</v>
      </c>
      <c r="BC215" s="7">
        <f t="shared" si="85"/>
        <v>0</v>
      </c>
      <c r="BD215" s="7">
        <f t="shared" si="86"/>
        <v>0</v>
      </c>
      <c r="BE215" s="7">
        <f t="shared" si="87"/>
        <v>0</v>
      </c>
      <c r="BF215" s="7">
        <f t="shared" si="88"/>
        <v>0</v>
      </c>
      <c r="BG215" s="7">
        <f t="shared" si="89"/>
        <v>0</v>
      </c>
      <c r="BH215" s="7">
        <f t="shared" si="90"/>
        <v>0</v>
      </c>
      <c r="BI215" s="7">
        <f t="shared" si="91"/>
        <v>0</v>
      </c>
      <c r="BJ215" s="7">
        <f t="shared" si="92"/>
        <v>0</v>
      </c>
      <c r="BK215" s="7">
        <f t="shared" si="93"/>
        <v>0</v>
      </c>
      <c r="BL215" s="7">
        <f t="shared" si="94"/>
        <v>0</v>
      </c>
      <c r="BM215" s="7">
        <f t="shared" si="95"/>
        <v>0</v>
      </c>
      <c r="BN215" s="7">
        <f t="shared" si="96"/>
        <v>0</v>
      </c>
      <c r="BO215" s="7">
        <f t="shared" si="97"/>
        <v>0</v>
      </c>
      <c r="BP215" s="7">
        <f t="shared" si="98"/>
        <v>0</v>
      </c>
      <c r="BQ215" s="7">
        <f t="shared" si="99"/>
        <v>0</v>
      </c>
      <c r="BR215" s="7">
        <f t="shared" si="100"/>
        <v>0</v>
      </c>
      <c r="BS215" s="7">
        <f t="shared" si="101"/>
        <v>0</v>
      </c>
      <c r="BT215" s="7">
        <f t="shared" si="102"/>
        <v>0</v>
      </c>
      <c r="BU215" s="7">
        <f t="shared" si="103"/>
        <v>0</v>
      </c>
      <c r="BV215" s="7">
        <f t="shared" si="104"/>
        <v>0</v>
      </c>
      <c r="BW215" s="7">
        <f t="shared" si="105"/>
        <v>0</v>
      </c>
      <c r="BX215" s="7">
        <f t="shared" si="106"/>
        <v>0</v>
      </c>
      <c r="BY215" s="6">
        <f t="shared" si="107"/>
        <v>1</v>
      </c>
      <c r="BZ215" s="6">
        <f t="shared" si="108"/>
        <v>1</v>
      </c>
    </row>
    <row r="216" spans="1:78" x14ac:dyDescent="0.2">
      <c r="A216" t="s">
        <v>214</v>
      </c>
      <c r="B216" t="s">
        <v>1471</v>
      </c>
      <c r="C216">
        <v>1476600000</v>
      </c>
      <c r="D216">
        <v>1098100000</v>
      </c>
      <c r="E216">
        <v>839100000</v>
      </c>
      <c r="F216">
        <v>1180000000</v>
      </c>
      <c r="G216">
        <v>1198700000</v>
      </c>
      <c r="H216">
        <v>1398300000</v>
      </c>
      <c r="I216">
        <v>399890000</v>
      </c>
      <c r="J216">
        <v>1089500000</v>
      </c>
      <c r="K216">
        <v>1781200000</v>
      </c>
      <c r="L216">
        <v>1225400000</v>
      </c>
      <c r="M216">
        <v>1641200000</v>
      </c>
      <c r="N216">
        <v>1442000000</v>
      </c>
      <c r="O216">
        <v>1476400000</v>
      </c>
      <c r="P216">
        <v>1807300000</v>
      </c>
      <c r="Q216">
        <v>1403400000</v>
      </c>
      <c r="R216">
        <v>973030000</v>
      </c>
      <c r="S216">
        <v>1309000000</v>
      </c>
      <c r="T216">
        <v>1170900000</v>
      </c>
      <c r="U216">
        <v>1190800000</v>
      </c>
      <c r="V216">
        <v>1407200000</v>
      </c>
      <c r="W216">
        <v>1069800000</v>
      </c>
      <c r="X216">
        <v>1087300000</v>
      </c>
      <c r="Y216">
        <v>534730000</v>
      </c>
      <c r="Z216" s="3">
        <v>977720000</v>
      </c>
      <c r="AA216" s="8">
        <v>1394700000</v>
      </c>
      <c r="AB216" s="8">
        <v>1380400000</v>
      </c>
      <c r="AC216" s="8">
        <v>1104600000</v>
      </c>
      <c r="AD216" s="8">
        <v>1652000000</v>
      </c>
      <c r="AE216">
        <v>1107900000</v>
      </c>
      <c r="AF216">
        <v>726250000</v>
      </c>
      <c r="AG216">
        <v>1408100000</v>
      </c>
      <c r="AH216">
        <v>1293200000</v>
      </c>
      <c r="AI216">
        <v>1244400000</v>
      </c>
      <c r="AJ216">
        <v>1395200000</v>
      </c>
      <c r="AK216">
        <v>1149500000</v>
      </c>
      <c r="AL216">
        <v>685650000</v>
      </c>
      <c r="AM216">
        <v>100.64</v>
      </c>
      <c r="AN216">
        <v>922</v>
      </c>
      <c r="AO216">
        <v>7</v>
      </c>
      <c r="AP216">
        <v>32.299999999999997</v>
      </c>
      <c r="AQ216" s="7">
        <v>1148450000</v>
      </c>
      <c r="AR216" s="7">
        <v>1021597500</v>
      </c>
      <c r="AS216" s="7">
        <v>1522450000</v>
      </c>
      <c r="AT216" s="7">
        <v>1415032500</v>
      </c>
      <c r="AU216" s="7">
        <v>1269475000</v>
      </c>
      <c r="AV216" s="7">
        <v>917387500</v>
      </c>
      <c r="AW216" s="7">
        <v>1382925000</v>
      </c>
      <c r="AX216" s="7">
        <v>1133862500</v>
      </c>
      <c r="AY216" s="7">
        <v>1118687500</v>
      </c>
      <c r="AZ216" s="7">
        <f t="shared" si="82"/>
        <v>1</v>
      </c>
      <c r="BA216" s="7">
        <f t="shared" si="83"/>
        <v>1</v>
      </c>
      <c r="BB216" s="7">
        <f t="shared" si="84"/>
        <v>1</v>
      </c>
      <c r="BC216" s="7">
        <f t="shared" si="85"/>
        <v>1</v>
      </c>
      <c r="BD216" s="7">
        <f t="shared" si="86"/>
        <v>1</v>
      </c>
      <c r="BE216" s="7">
        <f t="shared" si="87"/>
        <v>1</v>
      </c>
      <c r="BF216" s="7">
        <f t="shared" si="88"/>
        <v>1</v>
      </c>
      <c r="BG216" s="7">
        <f t="shared" si="89"/>
        <v>1</v>
      </c>
      <c r="BH216" s="7">
        <f t="shared" si="90"/>
        <v>1</v>
      </c>
      <c r="BI216" s="7">
        <f t="shared" si="91"/>
        <v>2</v>
      </c>
      <c r="BJ216" s="7">
        <f t="shared" si="92"/>
        <v>2</v>
      </c>
      <c r="BK216" s="7">
        <f t="shared" si="93"/>
        <v>2</v>
      </c>
      <c r="BL216" s="7">
        <f t="shared" si="94"/>
        <v>2</v>
      </c>
      <c r="BM216" s="7">
        <f t="shared" si="95"/>
        <v>1</v>
      </c>
      <c r="BN216" s="7">
        <f t="shared" si="96"/>
        <v>0</v>
      </c>
      <c r="BO216" s="7">
        <f t="shared" si="97"/>
        <v>0</v>
      </c>
      <c r="BP216" s="7">
        <f t="shared" si="98"/>
        <v>1</v>
      </c>
      <c r="BQ216" s="7">
        <f t="shared" si="99"/>
        <v>0</v>
      </c>
      <c r="BR216" s="7">
        <f t="shared" si="100"/>
        <v>0</v>
      </c>
      <c r="BS216" s="7">
        <f t="shared" si="101"/>
        <v>1</v>
      </c>
      <c r="BT216" s="7">
        <f t="shared" si="102"/>
        <v>0</v>
      </c>
      <c r="BU216" s="7">
        <f t="shared" si="103"/>
        <v>0</v>
      </c>
      <c r="BV216" s="7">
        <f t="shared" si="104"/>
        <v>1</v>
      </c>
      <c r="BW216" s="7">
        <f t="shared" si="105"/>
        <v>0</v>
      </c>
      <c r="BX216" s="7">
        <f t="shared" si="106"/>
        <v>0</v>
      </c>
      <c r="BY216" s="6">
        <f t="shared" si="107"/>
        <v>1</v>
      </c>
      <c r="BZ216" s="6">
        <f t="shared" si="108"/>
        <v>1</v>
      </c>
    </row>
    <row r="217" spans="1:78" x14ac:dyDescent="0.2">
      <c r="A217" t="s">
        <v>215</v>
      </c>
      <c r="B217" t="s">
        <v>1471</v>
      </c>
      <c r="C217">
        <v>127660000</v>
      </c>
      <c r="D217">
        <v>120020000</v>
      </c>
      <c r="E217">
        <v>193850000</v>
      </c>
      <c r="F217">
        <v>134970000</v>
      </c>
      <c r="G217">
        <v>160970000</v>
      </c>
      <c r="H217">
        <v>131310000</v>
      </c>
      <c r="I217">
        <v>154810000</v>
      </c>
      <c r="J217">
        <v>113710000</v>
      </c>
      <c r="K217">
        <v>176890000</v>
      </c>
      <c r="L217">
        <v>106010000</v>
      </c>
      <c r="M217">
        <v>196190000</v>
      </c>
      <c r="N217">
        <v>157620000</v>
      </c>
      <c r="O217">
        <v>106640000</v>
      </c>
      <c r="P217">
        <v>181940000</v>
      </c>
      <c r="Q217">
        <v>142810000</v>
      </c>
      <c r="R217">
        <v>89868000</v>
      </c>
      <c r="S217">
        <v>92970000</v>
      </c>
      <c r="T217">
        <v>118160000</v>
      </c>
      <c r="U217">
        <v>98191000</v>
      </c>
      <c r="V217">
        <v>92741000</v>
      </c>
      <c r="W217">
        <v>149050000</v>
      </c>
      <c r="X217">
        <v>126150000</v>
      </c>
      <c r="Y217">
        <v>159780000</v>
      </c>
      <c r="Z217" s="3">
        <v>112150000</v>
      </c>
      <c r="AA217" s="8">
        <v>106540000</v>
      </c>
      <c r="AB217" s="8">
        <v>117490000</v>
      </c>
      <c r="AC217" s="8">
        <v>124740000</v>
      </c>
      <c r="AD217" s="8">
        <v>147790000</v>
      </c>
      <c r="AE217">
        <v>129800000</v>
      </c>
      <c r="AF217">
        <v>125100000</v>
      </c>
      <c r="AG217">
        <v>48623000</v>
      </c>
      <c r="AH217">
        <v>186390000</v>
      </c>
      <c r="AI217">
        <v>175050000</v>
      </c>
      <c r="AJ217">
        <v>201210000</v>
      </c>
      <c r="AK217">
        <v>143430000</v>
      </c>
      <c r="AL217">
        <v>160630000</v>
      </c>
      <c r="AM217">
        <v>114.76</v>
      </c>
      <c r="AN217">
        <v>104</v>
      </c>
      <c r="AO217">
        <v>3</v>
      </c>
      <c r="AP217">
        <v>17.100000000000001</v>
      </c>
      <c r="AQ217" s="7">
        <v>144125000</v>
      </c>
      <c r="AR217" s="7">
        <v>140200000</v>
      </c>
      <c r="AS217" s="7">
        <v>159177500</v>
      </c>
      <c r="AT217" s="7">
        <v>130314500</v>
      </c>
      <c r="AU217" s="7">
        <v>100515500</v>
      </c>
      <c r="AV217" s="7">
        <v>136782500</v>
      </c>
      <c r="AW217" s="7">
        <v>124140000</v>
      </c>
      <c r="AX217" s="7">
        <v>122478250</v>
      </c>
      <c r="AY217" s="7">
        <v>170080000</v>
      </c>
      <c r="AZ217" s="7">
        <f t="shared" si="82"/>
        <v>1</v>
      </c>
      <c r="BA217" s="7">
        <f t="shared" si="83"/>
        <v>1</v>
      </c>
      <c r="BB217" s="7">
        <f t="shared" si="84"/>
        <v>1</v>
      </c>
      <c r="BC217" s="7">
        <f t="shared" si="85"/>
        <v>1</v>
      </c>
      <c r="BD217" s="7">
        <f t="shared" si="86"/>
        <v>1</v>
      </c>
      <c r="BE217" s="7">
        <f t="shared" si="87"/>
        <v>1</v>
      </c>
      <c r="BF217" s="7">
        <f t="shared" si="88"/>
        <v>1</v>
      </c>
      <c r="BG217" s="7">
        <f t="shared" si="89"/>
        <v>1</v>
      </c>
      <c r="BH217" s="7">
        <f t="shared" si="90"/>
        <v>1</v>
      </c>
      <c r="BI217" s="7">
        <f t="shared" si="91"/>
        <v>2</v>
      </c>
      <c r="BJ217" s="7">
        <f t="shared" si="92"/>
        <v>2</v>
      </c>
      <c r="BK217" s="7">
        <f t="shared" si="93"/>
        <v>2</v>
      </c>
      <c r="BL217" s="7">
        <f t="shared" si="94"/>
        <v>2</v>
      </c>
      <c r="BM217" s="7">
        <f t="shared" si="95"/>
        <v>1</v>
      </c>
      <c r="BN217" s="7">
        <f t="shared" si="96"/>
        <v>0</v>
      </c>
      <c r="BO217" s="7">
        <f t="shared" si="97"/>
        <v>0</v>
      </c>
      <c r="BP217" s="7">
        <f t="shared" si="98"/>
        <v>1</v>
      </c>
      <c r="BQ217" s="7">
        <f t="shared" si="99"/>
        <v>0</v>
      </c>
      <c r="BR217" s="7">
        <f t="shared" si="100"/>
        <v>0</v>
      </c>
      <c r="BS217" s="7">
        <f t="shared" si="101"/>
        <v>1</v>
      </c>
      <c r="BT217" s="7">
        <f t="shared" si="102"/>
        <v>0</v>
      </c>
      <c r="BU217" s="7">
        <f t="shared" si="103"/>
        <v>0</v>
      </c>
      <c r="BV217" s="7">
        <f t="shared" si="104"/>
        <v>1</v>
      </c>
      <c r="BW217" s="7">
        <f t="shared" si="105"/>
        <v>0</v>
      </c>
      <c r="BX217" s="7">
        <f t="shared" si="106"/>
        <v>0</v>
      </c>
      <c r="BY217" s="6">
        <f t="shared" si="107"/>
        <v>1</v>
      </c>
      <c r="BZ217" s="6">
        <f t="shared" si="108"/>
        <v>1</v>
      </c>
    </row>
    <row r="218" spans="1:78" x14ac:dyDescent="0.2">
      <c r="A218" t="s">
        <v>216</v>
      </c>
      <c r="B218" t="s">
        <v>1581</v>
      </c>
      <c r="C218">
        <v>4526200</v>
      </c>
      <c r="D218">
        <v>5400500</v>
      </c>
      <c r="E218">
        <v>3182500</v>
      </c>
      <c r="F218">
        <v>6330100</v>
      </c>
      <c r="G218">
        <v>4517000</v>
      </c>
      <c r="H218">
        <v>2980000</v>
      </c>
      <c r="I218">
        <v>5505500</v>
      </c>
      <c r="J218">
        <v>4263700</v>
      </c>
      <c r="K218">
        <v>3980900</v>
      </c>
      <c r="L218">
        <v>5138900</v>
      </c>
      <c r="M218">
        <v>3860300</v>
      </c>
      <c r="N218">
        <v>3809500</v>
      </c>
      <c r="O218">
        <v>7375200</v>
      </c>
      <c r="P218">
        <v>6871800</v>
      </c>
      <c r="Q218">
        <v>4863700</v>
      </c>
      <c r="R218">
        <v>8704600</v>
      </c>
      <c r="S218">
        <v>4591800</v>
      </c>
      <c r="T218">
        <v>5308000</v>
      </c>
      <c r="U218">
        <v>5643300</v>
      </c>
      <c r="V218">
        <v>4138300</v>
      </c>
      <c r="W218">
        <v>3306200</v>
      </c>
      <c r="X218">
        <v>3446500</v>
      </c>
      <c r="Y218">
        <v>3772600</v>
      </c>
      <c r="Z218" s="3">
        <v>3442700</v>
      </c>
      <c r="AA218" s="8">
        <v>10424000</v>
      </c>
      <c r="AB218" s="8">
        <v>5726600</v>
      </c>
      <c r="AC218" s="8">
        <v>6025400</v>
      </c>
      <c r="AD218" s="8">
        <v>4245500</v>
      </c>
      <c r="AE218">
        <v>5239200</v>
      </c>
      <c r="AF218">
        <v>5305700</v>
      </c>
      <c r="AG218">
        <v>3373400</v>
      </c>
      <c r="AH218">
        <v>4860800</v>
      </c>
      <c r="AI218">
        <v>4492100</v>
      </c>
      <c r="AJ218">
        <v>4751000</v>
      </c>
      <c r="AK218">
        <v>4276100</v>
      </c>
      <c r="AL218">
        <v>3607900</v>
      </c>
      <c r="AM218">
        <v>8.6194000000000006</v>
      </c>
      <c r="AN218">
        <v>126</v>
      </c>
      <c r="AO218">
        <v>4</v>
      </c>
      <c r="AP218">
        <v>20.100000000000001</v>
      </c>
      <c r="AQ218" s="7">
        <v>4859825</v>
      </c>
      <c r="AR218" s="7">
        <v>4316550</v>
      </c>
      <c r="AS218" s="7">
        <v>4197400</v>
      </c>
      <c r="AT218" s="7">
        <v>6953825</v>
      </c>
      <c r="AU218" s="7">
        <v>4920350</v>
      </c>
      <c r="AV218" s="7">
        <v>3492000</v>
      </c>
      <c r="AW218" s="7">
        <v>6605375</v>
      </c>
      <c r="AX218" s="7">
        <v>4694775</v>
      </c>
      <c r="AY218" s="7">
        <v>4281775</v>
      </c>
      <c r="AZ218" s="7">
        <f t="shared" si="82"/>
        <v>1</v>
      </c>
      <c r="BA218" s="7">
        <f t="shared" si="83"/>
        <v>1</v>
      </c>
      <c r="BB218" s="7">
        <f t="shared" si="84"/>
        <v>1</v>
      </c>
      <c r="BC218" s="7">
        <f t="shared" si="85"/>
        <v>1</v>
      </c>
      <c r="BD218" s="7">
        <f t="shared" si="86"/>
        <v>1</v>
      </c>
      <c r="BE218" s="7">
        <f t="shared" si="87"/>
        <v>1</v>
      </c>
      <c r="BF218" s="7">
        <f t="shared" si="88"/>
        <v>1</v>
      </c>
      <c r="BG218" s="7">
        <f t="shared" si="89"/>
        <v>1</v>
      </c>
      <c r="BH218" s="7">
        <f t="shared" si="90"/>
        <v>1</v>
      </c>
      <c r="BI218" s="7">
        <f t="shared" si="91"/>
        <v>2</v>
      </c>
      <c r="BJ218" s="7">
        <f t="shared" si="92"/>
        <v>2</v>
      </c>
      <c r="BK218" s="7">
        <f t="shared" si="93"/>
        <v>2</v>
      </c>
      <c r="BL218" s="7">
        <f t="shared" si="94"/>
        <v>2</v>
      </c>
      <c r="BM218" s="7">
        <f t="shared" si="95"/>
        <v>1</v>
      </c>
      <c r="BN218" s="7">
        <f t="shared" si="96"/>
        <v>0</v>
      </c>
      <c r="BO218" s="7">
        <f t="shared" si="97"/>
        <v>0</v>
      </c>
      <c r="BP218" s="7">
        <f t="shared" si="98"/>
        <v>1</v>
      </c>
      <c r="BQ218" s="7">
        <f t="shared" si="99"/>
        <v>0</v>
      </c>
      <c r="BR218" s="7">
        <f t="shared" si="100"/>
        <v>0</v>
      </c>
      <c r="BS218" s="7">
        <f t="shared" si="101"/>
        <v>1</v>
      </c>
      <c r="BT218" s="7">
        <f t="shared" si="102"/>
        <v>0</v>
      </c>
      <c r="BU218" s="7">
        <f t="shared" si="103"/>
        <v>0</v>
      </c>
      <c r="BV218" s="7">
        <f t="shared" si="104"/>
        <v>1</v>
      </c>
      <c r="BW218" s="7">
        <f t="shared" si="105"/>
        <v>0</v>
      </c>
      <c r="BX218" s="7">
        <f t="shared" si="106"/>
        <v>0</v>
      </c>
      <c r="BY218" s="6">
        <f t="shared" si="107"/>
        <v>1</v>
      </c>
      <c r="BZ218" s="6">
        <f t="shared" si="108"/>
        <v>1</v>
      </c>
    </row>
    <row r="219" spans="1:78" x14ac:dyDescent="0.2">
      <c r="A219" t="s">
        <v>217</v>
      </c>
      <c r="B219" t="s">
        <v>1582</v>
      </c>
      <c r="AF219">
        <v>1464300</v>
      </c>
      <c r="AM219">
        <v>1.2109000000000001</v>
      </c>
      <c r="AN219">
        <v>4</v>
      </c>
      <c r="AO219">
        <v>1</v>
      </c>
      <c r="AP219">
        <v>21.3</v>
      </c>
      <c r="AQ219" s="7"/>
      <c r="AR219" s="7"/>
      <c r="AS219" s="7"/>
      <c r="AT219" s="7"/>
      <c r="AU219" s="7"/>
      <c r="AV219" s="7"/>
      <c r="AW219" s="7"/>
      <c r="AX219" s="7">
        <v>1464300</v>
      </c>
      <c r="AY219" s="7"/>
      <c r="AZ219" s="7">
        <f t="shared" si="82"/>
        <v>0</v>
      </c>
      <c r="BA219" s="7">
        <f t="shared" si="83"/>
        <v>0</v>
      </c>
      <c r="BB219" s="7">
        <f t="shared" si="84"/>
        <v>0</v>
      </c>
      <c r="BC219" s="7">
        <f t="shared" si="85"/>
        <v>0</v>
      </c>
      <c r="BD219" s="7">
        <f t="shared" si="86"/>
        <v>0</v>
      </c>
      <c r="BE219" s="7">
        <f t="shared" si="87"/>
        <v>0</v>
      </c>
      <c r="BF219" s="7">
        <f t="shared" si="88"/>
        <v>0</v>
      </c>
      <c r="BG219" s="7">
        <f t="shared" si="89"/>
        <v>1</v>
      </c>
      <c r="BH219" s="7">
        <f t="shared" si="90"/>
        <v>0</v>
      </c>
      <c r="BI219" s="7">
        <f t="shared" si="91"/>
        <v>0</v>
      </c>
      <c r="BJ219" s="7">
        <f t="shared" si="92"/>
        <v>0</v>
      </c>
      <c r="BK219" s="7">
        <f t="shared" si="93"/>
        <v>0</v>
      </c>
      <c r="BL219" s="7">
        <f t="shared" si="94"/>
        <v>1</v>
      </c>
      <c r="BM219" s="7">
        <f t="shared" si="95"/>
        <v>0</v>
      </c>
      <c r="BN219" s="7">
        <f t="shared" si="96"/>
        <v>0</v>
      </c>
      <c r="BO219" s="7">
        <f t="shared" si="97"/>
        <v>0</v>
      </c>
      <c r="BP219" s="7">
        <f t="shared" si="98"/>
        <v>0</v>
      </c>
      <c r="BQ219" s="7">
        <f t="shared" si="99"/>
        <v>0</v>
      </c>
      <c r="BR219" s="7">
        <f t="shared" si="100"/>
        <v>0</v>
      </c>
      <c r="BS219" s="7">
        <f t="shared" si="101"/>
        <v>0</v>
      </c>
      <c r="BT219" s="7">
        <f t="shared" si="102"/>
        <v>0</v>
      </c>
      <c r="BU219" s="7">
        <f t="shared" si="103"/>
        <v>0</v>
      </c>
      <c r="BV219" s="7">
        <f t="shared" si="104"/>
        <v>0</v>
      </c>
      <c r="BW219" s="7">
        <f t="shared" si="105"/>
        <v>1</v>
      </c>
      <c r="BX219" s="7">
        <f t="shared" si="106"/>
        <v>0</v>
      </c>
      <c r="BY219" s="6">
        <f t="shared" si="107"/>
        <v>1</v>
      </c>
      <c r="BZ219" s="6">
        <f t="shared" si="108"/>
        <v>0</v>
      </c>
    </row>
    <row r="220" spans="1:78" x14ac:dyDescent="0.2">
      <c r="A220" t="s">
        <v>218</v>
      </c>
      <c r="B220" t="s">
        <v>1583</v>
      </c>
      <c r="D220">
        <v>2371600</v>
      </c>
      <c r="AA220" s="8">
        <v>2470800</v>
      </c>
      <c r="AD220" s="8">
        <v>2615200</v>
      </c>
      <c r="AM220">
        <v>16.765000000000001</v>
      </c>
      <c r="AN220">
        <v>21</v>
      </c>
      <c r="AO220">
        <v>3</v>
      </c>
      <c r="AP220">
        <v>10.4</v>
      </c>
      <c r="AQ220" s="7">
        <v>2371600</v>
      </c>
      <c r="AR220" s="7"/>
      <c r="AS220" s="7"/>
      <c r="AT220" s="7"/>
      <c r="AU220" s="7"/>
      <c r="AV220" s="7"/>
      <c r="AW220" s="7">
        <v>2543000</v>
      </c>
      <c r="AX220" s="7"/>
      <c r="AY220" s="7"/>
      <c r="AZ220" s="7">
        <f t="shared" si="82"/>
        <v>1</v>
      </c>
      <c r="BA220" s="7">
        <f t="shared" si="83"/>
        <v>0</v>
      </c>
      <c r="BB220" s="7">
        <f t="shared" si="84"/>
        <v>0</v>
      </c>
      <c r="BC220" s="7">
        <f t="shared" si="85"/>
        <v>0</v>
      </c>
      <c r="BD220" s="7">
        <f t="shared" si="86"/>
        <v>0</v>
      </c>
      <c r="BE220" s="7">
        <f t="shared" si="87"/>
        <v>0</v>
      </c>
      <c r="BF220" s="7">
        <f t="shared" si="88"/>
        <v>1</v>
      </c>
      <c r="BG220" s="7">
        <f t="shared" si="89"/>
        <v>0</v>
      </c>
      <c r="BH220" s="7">
        <f t="shared" si="90"/>
        <v>0</v>
      </c>
      <c r="BI220" s="7">
        <f t="shared" si="91"/>
        <v>0</v>
      </c>
      <c r="BJ220" s="7">
        <f t="shared" si="92"/>
        <v>0</v>
      </c>
      <c r="BK220" s="7">
        <f t="shared" si="93"/>
        <v>1</v>
      </c>
      <c r="BL220" s="7">
        <f t="shared" si="94"/>
        <v>0</v>
      </c>
      <c r="BM220" s="7">
        <f t="shared" si="95"/>
        <v>0</v>
      </c>
      <c r="BN220" s="7">
        <f t="shared" si="96"/>
        <v>0</v>
      </c>
      <c r="BO220" s="7">
        <f t="shared" si="97"/>
        <v>0</v>
      </c>
      <c r="BP220" s="7">
        <f t="shared" si="98"/>
        <v>0</v>
      </c>
      <c r="BQ220" s="7">
        <f t="shared" si="99"/>
        <v>0</v>
      </c>
      <c r="BR220" s="7">
        <f t="shared" si="100"/>
        <v>0</v>
      </c>
      <c r="BS220" s="7">
        <f t="shared" si="101"/>
        <v>0</v>
      </c>
      <c r="BT220" s="7">
        <f t="shared" si="102"/>
        <v>0</v>
      </c>
      <c r="BU220" s="7">
        <f t="shared" si="103"/>
        <v>1</v>
      </c>
      <c r="BV220" s="7">
        <f t="shared" si="104"/>
        <v>0</v>
      </c>
      <c r="BW220" s="7">
        <f t="shared" si="105"/>
        <v>0</v>
      </c>
      <c r="BX220" s="7">
        <f t="shared" si="106"/>
        <v>0</v>
      </c>
      <c r="BY220" s="6">
        <f t="shared" si="107"/>
        <v>1</v>
      </c>
      <c r="BZ220" s="6">
        <f t="shared" si="108"/>
        <v>1</v>
      </c>
    </row>
    <row r="221" spans="1:78" x14ac:dyDescent="0.2">
      <c r="A221" t="s">
        <v>219</v>
      </c>
      <c r="B221" t="s">
        <v>1471</v>
      </c>
      <c r="C221">
        <v>39518000</v>
      </c>
      <c r="D221">
        <v>39372000</v>
      </c>
      <c r="E221">
        <v>32842000</v>
      </c>
      <c r="F221">
        <v>39276000</v>
      </c>
      <c r="G221">
        <v>29141000</v>
      </c>
      <c r="H221">
        <v>38280000</v>
      </c>
      <c r="I221">
        <v>50819000</v>
      </c>
      <c r="J221">
        <v>42693000</v>
      </c>
      <c r="K221">
        <v>43273000</v>
      </c>
      <c r="L221">
        <v>37843000</v>
      </c>
      <c r="M221">
        <v>44012000</v>
      </c>
      <c r="N221">
        <v>38479000</v>
      </c>
      <c r="O221">
        <v>31192000</v>
      </c>
      <c r="P221">
        <v>39807000</v>
      </c>
      <c r="Q221">
        <v>35344000</v>
      </c>
      <c r="R221">
        <v>30072000</v>
      </c>
      <c r="S221">
        <v>27577000</v>
      </c>
      <c r="T221">
        <v>28428000</v>
      </c>
      <c r="U221">
        <v>35681000</v>
      </c>
      <c r="V221">
        <v>34339000</v>
      </c>
      <c r="W221">
        <v>50905000</v>
      </c>
      <c r="X221">
        <v>45667000</v>
      </c>
      <c r="Y221">
        <v>39927000</v>
      </c>
      <c r="Z221" s="3">
        <v>40882000</v>
      </c>
      <c r="AA221" s="8">
        <v>49911000</v>
      </c>
      <c r="AB221" s="8">
        <v>33857000</v>
      </c>
      <c r="AC221" s="8">
        <v>37956000</v>
      </c>
      <c r="AD221" s="8">
        <v>41726000</v>
      </c>
      <c r="AE221">
        <v>58942000</v>
      </c>
      <c r="AF221">
        <v>44763000</v>
      </c>
      <c r="AG221">
        <v>59502000</v>
      </c>
      <c r="AH221">
        <v>54726000</v>
      </c>
      <c r="AI221">
        <v>38230000</v>
      </c>
      <c r="AJ221">
        <v>40866000</v>
      </c>
      <c r="AK221">
        <v>36422000</v>
      </c>
      <c r="AL221">
        <v>45921000</v>
      </c>
      <c r="AM221">
        <v>323.31</v>
      </c>
      <c r="AN221">
        <v>549</v>
      </c>
      <c r="AO221">
        <v>13</v>
      </c>
      <c r="AP221">
        <v>41.5</v>
      </c>
      <c r="AQ221" s="7">
        <v>37752000</v>
      </c>
      <c r="AR221" s="7">
        <v>40233250</v>
      </c>
      <c r="AS221" s="7">
        <v>40901750</v>
      </c>
      <c r="AT221" s="7">
        <v>34103750</v>
      </c>
      <c r="AU221" s="7">
        <v>31506250</v>
      </c>
      <c r="AV221" s="7">
        <v>44345250</v>
      </c>
      <c r="AW221" s="7">
        <v>40862500</v>
      </c>
      <c r="AX221" s="7">
        <v>54483250</v>
      </c>
      <c r="AY221" s="7">
        <v>40359750</v>
      </c>
      <c r="AZ221" s="7">
        <f t="shared" si="82"/>
        <v>1</v>
      </c>
      <c r="BA221" s="7">
        <f t="shared" si="83"/>
        <v>1</v>
      </c>
      <c r="BB221" s="7">
        <f t="shared" si="84"/>
        <v>1</v>
      </c>
      <c r="BC221" s="7">
        <f t="shared" si="85"/>
        <v>1</v>
      </c>
      <c r="BD221" s="7">
        <f t="shared" si="86"/>
        <v>1</v>
      </c>
      <c r="BE221" s="7">
        <f t="shared" si="87"/>
        <v>1</v>
      </c>
      <c r="BF221" s="7">
        <f t="shared" si="88"/>
        <v>1</v>
      </c>
      <c r="BG221" s="7">
        <f t="shared" si="89"/>
        <v>1</v>
      </c>
      <c r="BH221" s="7">
        <f t="shared" si="90"/>
        <v>1</v>
      </c>
      <c r="BI221" s="7">
        <f t="shared" si="91"/>
        <v>2</v>
      </c>
      <c r="BJ221" s="7">
        <f t="shared" si="92"/>
        <v>2</v>
      </c>
      <c r="BK221" s="7">
        <f t="shared" si="93"/>
        <v>2</v>
      </c>
      <c r="BL221" s="7">
        <f t="shared" si="94"/>
        <v>2</v>
      </c>
      <c r="BM221" s="7">
        <f t="shared" si="95"/>
        <v>1</v>
      </c>
      <c r="BN221" s="7">
        <f t="shared" si="96"/>
        <v>0</v>
      </c>
      <c r="BO221" s="7">
        <f t="shared" si="97"/>
        <v>0</v>
      </c>
      <c r="BP221" s="7">
        <f t="shared" si="98"/>
        <v>1</v>
      </c>
      <c r="BQ221" s="7">
        <f t="shared" si="99"/>
        <v>0</v>
      </c>
      <c r="BR221" s="7">
        <f t="shared" si="100"/>
        <v>0</v>
      </c>
      <c r="BS221" s="7">
        <f t="shared" si="101"/>
        <v>1</v>
      </c>
      <c r="BT221" s="7">
        <f t="shared" si="102"/>
        <v>0</v>
      </c>
      <c r="BU221" s="7">
        <f t="shared" si="103"/>
        <v>0</v>
      </c>
      <c r="BV221" s="7">
        <f t="shared" si="104"/>
        <v>1</v>
      </c>
      <c r="BW221" s="7">
        <f t="shared" si="105"/>
        <v>0</v>
      </c>
      <c r="BX221" s="7">
        <f t="shared" si="106"/>
        <v>0</v>
      </c>
      <c r="BY221" s="6">
        <f t="shared" si="107"/>
        <v>1</v>
      </c>
      <c r="BZ221" s="6">
        <f t="shared" si="108"/>
        <v>1</v>
      </c>
    </row>
    <row r="222" spans="1:78" x14ac:dyDescent="0.2">
      <c r="A222" t="s">
        <v>220</v>
      </c>
      <c r="B222" t="s">
        <v>1471</v>
      </c>
      <c r="AA222" s="8">
        <v>1059100</v>
      </c>
      <c r="AM222">
        <v>1.7998000000000001</v>
      </c>
      <c r="AN222">
        <v>1</v>
      </c>
      <c r="AO222">
        <v>1</v>
      </c>
      <c r="AP222">
        <v>2.1</v>
      </c>
      <c r="AQ222" s="7"/>
      <c r="AR222" s="7"/>
      <c r="AS222" s="7"/>
      <c r="AT222" s="7"/>
      <c r="AU222" s="7"/>
      <c r="AV222" s="7"/>
      <c r="AW222" s="7">
        <v>1059100</v>
      </c>
      <c r="AX222" s="7"/>
      <c r="AY222" s="7"/>
      <c r="AZ222" s="7">
        <f t="shared" si="82"/>
        <v>0</v>
      </c>
      <c r="BA222" s="7">
        <f t="shared" si="83"/>
        <v>0</v>
      </c>
      <c r="BB222" s="7">
        <f t="shared" si="84"/>
        <v>0</v>
      </c>
      <c r="BC222" s="7">
        <f t="shared" si="85"/>
        <v>0</v>
      </c>
      <c r="BD222" s="7">
        <f t="shared" si="86"/>
        <v>0</v>
      </c>
      <c r="BE222" s="7">
        <f t="shared" si="87"/>
        <v>0</v>
      </c>
      <c r="BF222" s="7">
        <f t="shared" si="88"/>
        <v>1</v>
      </c>
      <c r="BG222" s="7">
        <f t="shared" si="89"/>
        <v>0</v>
      </c>
      <c r="BH222" s="7">
        <f t="shared" si="90"/>
        <v>0</v>
      </c>
      <c r="BI222" s="7">
        <f t="shared" si="91"/>
        <v>0</v>
      </c>
      <c r="BJ222" s="7">
        <f t="shared" si="92"/>
        <v>0</v>
      </c>
      <c r="BK222" s="7">
        <f t="shared" si="93"/>
        <v>1</v>
      </c>
      <c r="BL222" s="7">
        <f t="shared" si="94"/>
        <v>0</v>
      </c>
      <c r="BM222" s="7">
        <f t="shared" si="95"/>
        <v>0</v>
      </c>
      <c r="BN222" s="7">
        <f t="shared" si="96"/>
        <v>0</v>
      </c>
      <c r="BO222" s="7">
        <f t="shared" si="97"/>
        <v>0</v>
      </c>
      <c r="BP222" s="7">
        <f t="shared" si="98"/>
        <v>0</v>
      </c>
      <c r="BQ222" s="7">
        <f t="shared" si="99"/>
        <v>0</v>
      </c>
      <c r="BR222" s="7">
        <f t="shared" si="100"/>
        <v>0</v>
      </c>
      <c r="BS222" s="7">
        <f t="shared" si="101"/>
        <v>0</v>
      </c>
      <c r="BT222" s="7">
        <f t="shared" si="102"/>
        <v>0</v>
      </c>
      <c r="BU222" s="7">
        <f t="shared" si="103"/>
        <v>1</v>
      </c>
      <c r="BV222" s="7">
        <f t="shared" si="104"/>
        <v>0</v>
      </c>
      <c r="BW222" s="7">
        <f t="shared" si="105"/>
        <v>0</v>
      </c>
      <c r="BX222" s="7">
        <f t="shared" si="106"/>
        <v>0</v>
      </c>
      <c r="BY222" s="6">
        <f t="shared" si="107"/>
        <v>0</v>
      </c>
      <c r="BZ222" s="6">
        <f t="shared" si="108"/>
        <v>1</v>
      </c>
    </row>
    <row r="223" spans="1:78" x14ac:dyDescent="0.2">
      <c r="A223" t="s">
        <v>221</v>
      </c>
      <c r="B223" t="s">
        <v>1469</v>
      </c>
      <c r="AF223">
        <v>472720</v>
      </c>
      <c r="AM223">
        <v>6.0650000000000004</v>
      </c>
      <c r="AN223">
        <v>10</v>
      </c>
      <c r="AO223">
        <v>1</v>
      </c>
      <c r="AP223">
        <v>6.5</v>
      </c>
      <c r="AQ223" s="7"/>
      <c r="AR223" s="7"/>
      <c r="AS223" s="7"/>
      <c r="AT223" s="7"/>
      <c r="AU223" s="7"/>
      <c r="AV223" s="7"/>
      <c r="AW223" s="7"/>
      <c r="AX223" s="7">
        <v>472720</v>
      </c>
      <c r="AY223" s="7"/>
      <c r="AZ223" s="7">
        <f t="shared" si="82"/>
        <v>0</v>
      </c>
      <c r="BA223" s="7">
        <f t="shared" si="83"/>
        <v>0</v>
      </c>
      <c r="BB223" s="7">
        <f t="shared" si="84"/>
        <v>0</v>
      </c>
      <c r="BC223" s="7">
        <f t="shared" si="85"/>
        <v>0</v>
      </c>
      <c r="BD223" s="7">
        <f t="shared" si="86"/>
        <v>0</v>
      </c>
      <c r="BE223" s="7">
        <f t="shared" si="87"/>
        <v>0</v>
      </c>
      <c r="BF223" s="7">
        <f t="shared" si="88"/>
        <v>0</v>
      </c>
      <c r="BG223" s="7">
        <f t="shared" si="89"/>
        <v>1</v>
      </c>
      <c r="BH223" s="7">
        <f t="shared" si="90"/>
        <v>0</v>
      </c>
      <c r="BI223" s="7">
        <f t="shared" si="91"/>
        <v>0</v>
      </c>
      <c r="BJ223" s="7">
        <f t="shared" si="92"/>
        <v>0</v>
      </c>
      <c r="BK223" s="7">
        <f t="shared" si="93"/>
        <v>0</v>
      </c>
      <c r="BL223" s="7">
        <f t="shared" si="94"/>
        <v>1</v>
      </c>
      <c r="BM223" s="7">
        <f t="shared" si="95"/>
        <v>0</v>
      </c>
      <c r="BN223" s="7">
        <f t="shared" si="96"/>
        <v>0</v>
      </c>
      <c r="BO223" s="7">
        <f t="shared" si="97"/>
        <v>0</v>
      </c>
      <c r="BP223" s="7">
        <f t="shared" si="98"/>
        <v>0</v>
      </c>
      <c r="BQ223" s="7">
        <f t="shared" si="99"/>
        <v>0</v>
      </c>
      <c r="BR223" s="7">
        <f t="shared" si="100"/>
        <v>0</v>
      </c>
      <c r="BS223" s="7">
        <f t="shared" si="101"/>
        <v>0</v>
      </c>
      <c r="BT223" s="7">
        <f t="shared" si="102"/>
        <v>0</v>
      </c>
      <c r="BU223" s="7">
        <f t="shared" si="103"/>
        <v>0</v>
      </c>
      <c r="BV223" s="7">
        <f t="shared" si="104"/>
        <v>0</v>
      </c>
      <c r="BW223" s="7">
        <f t="shared" si="105"/>
        <v>1</v>
      </c>
      <c r="BX223" s="7">
        <f t="shared" si="106"/>
        <v>0</v>
      </c>
      <c r="BY223" s="6">
        <f t="shared" si="107"/>
        <v>1</v>
      </c>
      <c r="BZ223" s="6">
        <f t="shared" si="108"/>
        <v>0</v>
      </c>
    </row>
    <row r="224" spans="1:78" x14ac:dyDescent="0.2">
      <c r="A224" t="s">
        <v>222</v>
      </c>
      <c r="B224" t="s">
        <v>1471</v>
      </c>
      <c r="C224">
        <v>29225000</v>
      </c>
      <c r="D224">
        <v>26145000</v>
      </c>
      <c r="E224">
        <v>29124000</v>
      </c>
      <c r="F224">
        <v>29804000</v>
      </c>
      <c r="G224">
        <v>29572000</v>
      </c>
      <c r="H224">
        <v>29254000</v>
      </c>
      <c r="I224">
        <v>52039000</v>
      </c>
      <c r="J224">
        <v>51179000</v>
      </c>
      <c r="K224">
        <v>34638000</v>
      </c>
      <c r="L224">
        <v>37927000</v>
      </c>
      <c r="M224">
        <v>43798000</v>
      </c>
      <c r="N224">
        <v>41619000</v>
      </c>
      <c r="O224">
        <v>40192000</v>
      </c>
      <c r="P224">
        <v>37012000</v>
      </c>
      <c r="Q224">
        <v>33745000</v>
      </c>
      <c r="R224">
        <v>43625000</v>
      </c>
      <c r="S224">
        <v>36192000</v>
      </c>
      <c r="T224">
        <v>37490000</v>
      </c>
      <c r="U224">
        <v>29225000</v>
      </c>
      <c r="V224">
        <v>35355000</v>
      </c>
      <c r="W224">
        <v>29028000</v>
      </c>
      <c r="X224">
        <v>24969000</v>
      </c>
      <c r="Y224">
        <v>26572000</v>
      </c>
      <c r="Z224" s="3">
        <v>29759000</v>
      </c>
      <c r="AA224" s="8">
        <v>28832000</v>
      </c>
      <c r="AB224" s="8">
        <v>44727000</v>
      </c>
      <c r="AC224" s="8">
        <v>33478000</v>
      </c>
      <c r="AD224" s="8">
        <v>34674000</v>
      </c>
      <c r="AE224">
        <v>31760000</v>
      </c>
      <c r="AF224">
        <v>29732000</v>
      </c>
      <c r="AG224">
        <v>33810000</v>
      </c>
      <c r="AH224">
        <v>29300000</v>
      </c>
      <c r="AI224">
        <v>34346000</v>
      </c>
      <c r="AJ224">
        <v>31211000</v>
      </c>
      <c r="AK224">
        <v>34072000</v>
      </c>
      <c r="AL224">
        <v>39465000</v>
      </c>
      <c r="AM224">
        <v>323.31</v>
      </c>
      <c r="AN224">
        <v>262</v>
      </c>
      <c r="AO224">
        <v>9</v>
      </c>
      <c r="AP224">
        <v>32.299999999999997</v>
      </c>
      <c r="AQ224" s="7">
        <v>28574500</v>
      </c>
      <c r="AR224" s="7">
        <v>40511000</v>
      </c>
      <c r="AS224" s="7">
        <v>39495500</v>
      </c>
      <c r="AT224" s="7">
        <v>38643500</v>
      </c>
      <c r="AU224" s="7">
        <v>34565500</v>
      </c>
      <c r="AV224" s="7">
        <v>27582000</v>
      </c>
      <c r="AW224" s="7">
        <v>35427750</v>
      </c>
      <c r="AX224" s="7">
        <v>31150500</v>
      </c>
      <c r="AY224" s="7">
        <v>34773500</v>
      </c>
      <c r="AZ224" s="7">
        <f t="shared" si="82"/>
        <v>1</v>
      </c>
      <c r="BA224" s="7">
        <f t="shared" si="83"/>
        <v>1</v>
      </c>
      <c r="BB224" s="7">
        <f t="shared" si="84"/>
        <v>1</v>
      </c>
      <c r="BC224" s="7">
        <f t="shared" si="85"/>
        <v>1</v>
      </c>
      <c r="BD224" s="7">
        <f t="shared" si="86"/>
        <v>1</v>
      </c>
      <c r="BE224" s="7">
        <f t="shared" si="87"/>
        <v>1</v>
      </c>
      <c r="BF224" s="7">
        <f t="shared" si="88"/>
        <v>1</v>
      </c>
      <c r="BG224" s="7">
        <f t="shared" si="89"/>
        <v>1</v>
      </c>
      <c r="BH224" s="7">
        <f t="shared" si="90"/>
        <v>1</v>
      </c>
      <c r="BI224" s="7">
        <f t="shared" si="91"/>
        <v>2</v>
      </c>
      <c r="BJ224" s="7">
        <f t="shared" si="92"/>
        <v>2</v>
      </c>
      <c r="BK224" s="7">
        <f t="shared" si="93"/>
        <v>2</v>
      </c>
      <c r="BL224" s="7">
        <f t="shared" si="94"/>
        <v>2</v>
      </c>
      <c r="BM224" s="7">
        <f t="shared" si="95"/>
        <v>1</v>
      </c>
      <c r="BN224" s="7">
        <f t="shared" si="96"/>
        <v>0</v>
      </c>
      <c r="BO224" s="7">
        <f t="shared" si="97"/>
        <v>0</v>
      </c>
      <c r="BP224" s="7">
        <f t="shared" si="98"/>
        <v>1</v>
      </c>
      <c r="BQ224" s="7">
        <f t="shared" si="99"/>
        <v>0</v>
      </c>
      <c r="BR224" s="7">
        <f t="shared" si="100"/>
        <v>0</v>
      </c>
      <c r="BS224" s="7">
        <f t="shared" si="101"/>
        <v>1</v>
      </c>
      <c r="BT224" s="7">
        <f t="shared" si="102"/>
        <v>0</v>
      </c>
      <c r="BU224" s="7">
        <f t="shared" si="103"/>
        <v>0</v>
      </c>
      <c r="BV224" s="7">
        <f t="shared" si="104"/>
        <v>1</v>
      </c>
      <c r="BW224" s="7">
        <f t="shared" si="105"/>
        <v>0</v>
      </c>
      <c r="BX224" s="7">
        <f t="shared" si="106"/>
        <v>0</v>
      </c>
      <c r="BY224" s="6">
        <f t="shared" si="107"/>
        <v>1</v>
      </c>
      <c r="BZ224" s="6">
        <f t="shared" si="108"/>
        <v>1</v>
      </c>
    </row>
    <row r="225" spans="1:78" x14ac:dyDescent="0.2">
      <c r="A225" t="s">
        <v>223</v>
      </c>
      <c r="B225" t="s">
        <v>1468</v>
      </c>
      <c r="C225">
        <v>13591000</v>
      </c>
      <c r="D225">
        <v>13107000</v>
      </c>
      <c r="E225">
        <v>14153000</v>
      </c>
      <c r="F225">
        <v>32048000</v>
      </c>
      <c r="G225">
        <v>13932000</v>
      </c>
      <c r="H225">
        <v>11880000</v>
      </c>
      <c r="I225">
        <v>4519300</v>
      </c>
      <c r="J225">
        <v>5485500</v>
      </c>
      <c r="K225">
        <v>2680800</v>
      </c>
      <c r="L225">
        <v>6956100</v>
      </c>
      <c r="M225">
        <v>6015900</v>
      </c>
      <c r="N225">
        <v>6824800</v>
      </c>
      <c r="P225">
        <v>15500000</v>
      </c>
      <c r="Q225">
        <v>3953600</v>
      </c>
      <c r="R225">
        <v>7185700</v>
      </c>
      <c r="S225">
        <v>7412700</v>
      </c>
      <c r="T225">
        <v>13728000</v>
      </c>
      <c r="U225">
        <v>19014000</v>
      </c>
      <c r="W225">
        <v>6759800</v>
      </c>
      <c r="X225">
        <v>10469000</v>
      </c>
      <c r="Y225">
        <v>13418000</v>
      </c>
      <c r="Z225" s="3">
        <v>10424000</v>
      </c>
      <c r="AA225" s="8">
        <v>15521000</v>
      </c>
      <c r="AB225" s="8">
        <v>6200500</v>
      </c>
      <c r="AC225" s="8">
        <v>3916300</v>
      </c>
      <c r="AD225" s="8">
        <v>4664900</v>
      </c>
      <c r="AE225">
        <v>19909000</v>
      </c>
      <c r="AF225">
        <v>10642000</v>
      </c>
      <c r="AG225">
        <v>11648000</v>
      </c>
      <c r="AH225">
        <v>20273000</v>
      </c>
      <c r="AJ225">
        <v>8249600</v>
      </c>
      <c r="AK225">
        <v>14194000</v>
      </c>
      <c r="AL225">
        <v>8260900</v>
      </c>
      <c r="AM225">
        <v>80.069999999999993</v>
      </c>
      <c r="AN225">
        <v>127</v>
      </c>
      <c r="AO225">
        <v>8</v>
      </c>
      <c r="AP225">
        <v>56.8</v>
      </c>
      <c r="AQ225" s="7">
        <v>18224750</v>
      </c>
      <c r="AR225" s="7">
        <v>8954200</v>
      </c>
      <c r="AS225" s="7">
        <v>5619400</v>
      </c>
      <c r="AT225" s="7">
        <v>8879766.666666666</v>
      </c>
      <c r="AU225" s="7">
        <v>13384900</v>
      </c>
      <c r="AV225" s="7">
        <v>10267700</v>
      </c>
      <c r="AW225" s="7">
        <v>7575675</v>
      </c>
      <c r="AX225" s="7">
        <v>15618000</v>
      </c>
      <c r="AY225" s="7">
        <v>10234833.333333334</v>
      </c>
      <c r="AZ225" s="7">
        <f t="shared" si="82"/>
        <v>1</v>
      </c>
      <c r="BA225" s="7">
        <f t="shared" si="83"/>
        <v>1</v>
      </c>
      <c r="BB225" s="7">
        <f t="shared" si="84"/>
        <v>1</v>
      </c>
      <c r="BC225" s="7">
        <f t="shared" si="85"/>
        <v>1</v>
      </c>
      <c r="BD225" s="7">
        <f t="shared" si="86"/>
        <v>1</v>
      </c>
      <c r="BE225" s="7">
        <f t="shared" si="87"/>
        <v>1</v>
      </c>
      <c r="BF225" s="7">
        <f t="shared" si="88"/>
        <v>1</v>
      </c>
      <c r="BG225" s="7">
        <f t="shared" si="89"/>
        <v>1</v>
      </c>
      <c r="BH225" s="7">
        <f t="shared" si="90"/>
        <v>1</v>
      </c>
      <c r="BI225" s="7">
        <f t="shared" si="91"/>
        <v>2</v>
      </c>
      <c r="BJ225" s="7">
        <f t="shared" si="92"/>
        <v>2</v>
      </c>
      <c r="BK225" s="7">
        <f t="shared" si="93"/>
        <v>2</v>
      </c>
      <c r="BL225" s="7">
        <f t="shared" si="94"/>
        <v>2</v>
      </c>
      <c r="BM225" s="7">
        <f t="shared" si="95"/>
        <v>1</v>
      </c>
      <c r="BN225" s="7">
        <f t="shared" si="96"/>
        <v>0</v>
      </c>
      <c r="BO225" s="7">
        <f t="shared" si="97"/>
        <v>0</v>
      </c>
      <c r="BP225" s="7">
        <f t="shared" si="98"/>
        <v>1</v>
      </c>
      <c r="BQ225" s="7">
        <f t="shared" si="99"/>
        <v>0</v>
      </c>
      <c r="BR225" s="7">
        <f t="shared" si="100"/>
        <v>0</v>
      </c>
      <c r="BS225" s="7">
        <f t="shared" si="101"/>
        <v>1</v>
      </c>
      <c r="BT225" s="7">
        <f t="shared" si="102"/>
        <v>0</v>
      </c>
      <c r="BU225" s="7">
        <f t="shared" si="103"/>
        <v>0</v>
      </c>
      <c r="BV225" s="7">
        <f t="shared" si="104"/>
        <v>1</v>
      </c>
      <c r="BW225" s="7">
        <f t="shared" si="105"/>
        <v>0</v>
      </c>
      <c r="BX225" s="7">
        <f t="shared" si="106"/>
        <v>0</v>
      </c>
      <c r="BY225" s="6">
        <f t="shared" si="107"/>
        <v>1</v>
      </c>
      <c r="BZ225" s="6">
        <f t="shared" si="108"/>
        <v>1</v>
      </c>
    </row>
    <row r="226" spans="1:78" x14ac:dyDescent="0.2">
      <c r="A226" t="s">
        <v>224</v>
      </c>
      <c r="B226" t="s">
        <v>1584</v>
      </c>
      <c r="C226">
        <v>8837700</v>
      </c>
      <c r="Z226" s="3">
        <v>20394000</v>
      </c>
      <c r="AM226">
        <v>40.078000000000003</v>
      </c>
      <c r="AN226">
        <v>29</v>
      </c>
      <c r="AO226">
        <v>2</v>
      </c>
      <c r="AP226">
        <v>22.7</v>
      </c>
      <c r="AQ226" s="7">
        <v>8837700</v>
      </c>
      <c r="AR226" s="7"/>
      <c r="AS226" s="7"/>
      <c r="AT226" s="7"/>
      <c r="AU226" s="7"/>
      <c r="AV226" s="7">
        <v>20394000</v>
      </c>
      <c r="AW226" s="7"/>
      <c r="AX226" s="7"/>
      <c r="AY226" s="7"/>
      <c r="AZ226" s="7">
        <f t="shared" si="82"/>
        <v>1</v>
      </c>
      <c r="BA226" s="7">
        <f t="shared" si="83"/>
        <v>0</v>
      </c>
      <c r="BB226" s="7">
        <f t="shared" si="84"/>
        <v>0</v>
      </c>
      <c r="BC226" s="7">
        <f t="shared" si="85"/>
        <v>0</v>
      </c>
      <c r="BD226" s="7">
        <f t="shared" si="86"/>
        <v>0</v>
      </c>
      <c r="BE226" s="7">
        <f t="shared" si="87"/>
        <v>1</v>
      </c>
      <c r="BF226" s="7">
        <f t="shared" si="88"/>
        <v>0</v>
      </c>
      <c r="BG226" s="7">
        <f t="shared" si="89"/>
        <v>0</v>
      </c>
      <c r="BH226" s="7">
        <f t="shared" si="90"/>
        <v>0</v>
      </c>
      <c r="BI226" s="7">
        <f t="shared" si="91"/>
        <v>0</v>
      </c>
      <c r="BJ226" s="7">
        <f t="shared" si="92"/>
        <v>0</v>
      </c>
      <c r="BK226" s="7">
        <f t="shared" si="93"/>
        <v>1</v>
      </c>
      <c r="BL226" s="7">
        <f t="shared" si="94"/>
        <v>0</v>
      </c>
      <c r="BM226" s="7">
        <f t="shared" si="95"/>
        <v>0</v>
      </c>
      <c r="BN226" s="7">
        <f t="shared" si="96"/>
        <v>0</v>
      </c>
      <c r="BO226" s="7">
        <f t="shared" si="97"/>
        <v>0</v>
      </c>
      <c r="BP226" s="7">
        <f t="shared" si="98"/>
        <v>0</v>
      </c>
      <c r="BQ226" s="7">
        <f t="shared" si="99"/>
        <v>0</v>
      </c>
      <c r="BR226" s="7">
        <f t="shared" si="100"/>
        <v>0</v>
      </c>
      <c r="BS226" s="7">
        <f t="shared" si="101"/>
        <v>0</v>
      </c>
      <c r="BT226" s="7">
        <f t="shared" si="102"/>
        <v>1</v>
      </c>
      <c r="BU226" s="7">
        <f t="shared" si="103"/>
        <v>0</v>
      </c>
      <c r="BV226" s="7">
        <f t="shared" si="104"/>
        <v>0</v>
      </c>
      <c r="BW226" s="7">
        <f t="shared" si="105"/>
        <v>0</v>
      </c>
      <c r="BX226" s="7">
        <f t="shared" si="106"/>
        <v>0</v>
      </c>
      <c r="BY226" s="6">
        <f t="shared" si="107"/>
        <v>1</v>
      </c>
      <c r="BZ226" s="6">
        <f t="shared" si="108"/>
        <v>1</v>
      </c>
    </row>
    <row r="227" spans="1:78" x14ac:dyDescent="0.2">
      <c r="A227" t="s">
        <v>225</v>
      </c>
      <c r="B227" t="s">
        <v>1585</v>
      </c>
      <c r="C227">
        <v>85656000</v>
      </c>
      <c r="D227">
        <v>98822000</v>
      </c>
      <c r="E227">
        <v>70934000</v>
      </c>
      <c r="F227">
        <v>88165000</v>
      </c>
      <c r="G227">
        <v>123940000</v>
      </c>
      <c r="H227">
        <v>118840000</v>
      </c>
      <c r="I227">
        <v>210540000</v>
      </c>
      <c r="J227">
        <v>187740000</v>
      </c>
      <c r="K227">
        <v>160150000</v>
      </c>
      <c r="L227">
        <v>128840000</v>
      </c>
      <c r="M227">
        <v>168090000</v>
      </c>
      <c r="N227">
        <v>118570000</v>
      </c>
      <c r="O227">
        <v>114830000</v>
      </c>
      <c r="P227">
        <v>131130000</v>
      </c>
      <c r="Q227">
        <v>105790000</v>
      </c>
      <c r="R227">
        <v>120910000</v>
      </c>
      <c r="S227">
        <v>127420000</v>
      </c>
      <c r="T227">
        <v>110500000</v>
      </c>
      <c r="U227">
        <v>119390000</v>
      </c>
      <c r="V227">
        <v>132380000</v>
      </c>
      <c r="W227">
        <v>97980000</v>
      </c>
      <c r="X227">
        <v>97434000</v>
      </c>
      <c r="Y227">
        <v>109480000</v>
      </c>
      <c r="Z227" s="3">
        <v>103900000</v>
      </c>
      <c r="AA227" s="8">
        <v>115770000</v>
      </c>
      <c r="AB227" s="8">
        <v>120180000</v>
      </c>
      <c r="AC227" s="8">
        <v>130270000</v>
      </c>
      <c r="AD227" s="8">
        <v>106870000</v>
      </c>
      <c r="AE227">
        <v>100170000</v>
      </c>
      <c r="AF227">
        <v>66018000</v>
      </c>
      <c r="AG227">
        <v>125740000</v>
      </c>
      <c r="AH227">
        <v>96685000</v>
      </c>
      <c r="AI227">
        <v>97675000</v>
      </c>
      <c r="AJ227">
        <v>101360000</v>
      </c>
      <c r="AK227">
        <v>117460000</v>
      </c>
      <c r="AL227">
        <v>139780000</v>
      </c>
      <c r="AM227">
        <v>323.31</v>
      </c>
      <c r="AN227">
        <v>839</v>
      </c>
      <c r="AO227">
        <v>31</v>
      </c>
      <c r="AP227">
        <v>71.900000000000006</v>
      </c>
      <c r="AQ227" s="7">
        <v>85894250</v>
      </c>
      <c r="AR227" s="7">
        <v>160265000</v>
      </c>
      <c r="AS227" s="7">
        <v>143912500</v>
      </c>
      <c r="AT227" s="7">
        <v>118165000</v>
      </c>
      <c r="AU227" s="7">
        <v>122422500</v>
      </c>
      <c r="AV227" s="7">
        <v>102198500</v>
      </c>
      <c r="AW227" s="7">
        <v>118272500</v>
      </c>
      <c r="AX227" s="7">
        <v>97153250</v>
      </c>
      <c r="AY227" s="7">
        <v>114068750</v>
      </c>
      <c r="AZ227" s="7">
        <f t="shared" si="82"/>
        <v>1</v>
      </c>
      <c r="BA227" s="7">
        <f t="shared" si="83"/>
        <v>1</v>
      </c>
      <c r="BB227" s="7">
        <f t="shared" si="84"/>
        <v>1</v>
      </c>
      <c r="BC227" s="7">
        <f t="shared" si="85"/>
        <v>1</v>
      </c>
      <c r="BD227" s="7">
        <f t="shared" si="86"/>
        <v>1</v>
      </c>
      <c r="BE227" s="7">
        <f t="shared" si="87"/>
        <v>1</v>
      </c>
      <c r="BF227" s="7">
        <f t="shared" si="88"/>
        <v>1</v>
      </c>
      <c r="BG227" s="7">
        <f t="shared" si="89"/>
        <v>1</v>
      </c>
      <c r="BH227" s="7">
        <f t="shared" si="90"/>
        <v>1</v>
      </c>
      <c r="BI227" s="7">
        <f t="shared" si="91"/>
        <v>2</v>
      </c>
      <c r="BJ227" s="7">
        <f t="shared" si="92"/>
        <v>2</v>
      </c>
      <c r="BK227" s="7">
        <f t="shared" si="93"/>
        <v>2</v>
      </c>
      <c r="BL227" s="7">
        <f t="shared" si="94"/>
        <v>2</v>
      </c>
      <c r="BM227" s="7">
        <f t="shared" si="95"/>
        <v>1</v>
      </c>
      <c r="BN227" s="7">
        <f t="shared" si="96"/>
        <v>0</v>
      </c>
      <c r="BO227" s="7">
        <f t="shared" si="97"/>
        <v>0</v>
      </c>
      <c r="BP227" s="7">
        <f t="shared" si="98"/>
        <v>1</v>
      </c>
      <c r="BQ227" s="7">
        <f t="shared" si="99"/>
        <v>0</v>
      </c>
      <c r="BR227" s="7">
        <f t="shared" si="100"/>
        <v>0</v>
      </c>
      <c r="BS227" s="7">
        <f t="shared" si="101"/>
        <v>1</v>
      </c>
      <c r="BT227" s="7">
        <f t="shared" si="102"/>
        <v>0</v>
      </c>
      <c r="BU227" s="7">
        <f t="shared" si="103"/>
        <v>0</v>
      </c>
      <c r="BV227" s="7">
        <f t="shared" si="104"/>
        <v>1</v>
      </c>
      <c r="BW227" s="7">
        <f t="shared" si="105"/>
        <v>0</v>
      </c>
      <c r="BX227" s="7">
        <f t="shared" si="106"/>
        <v>0</v>
      </c>
      <c r="BY227" s="6">
        <f t="shared" si="107"/>
        <v>1</v>
      </c>
      <c r="BZ227" s="6">
        <f t="shared" si="108"/>
        <v>1</v>
      </c>
    </row>
    <row r="228" spans="1:78" x14ac:dyDescent="0.2">
      <c r="A228" t="s">
        <v>226</v>
      </c>
      <c r="B228" t="s">
        <v>1471</v>
      </c>
      <c r="AG228">
        <v>126070</v>
      </c>
      <c r="AM228">
        <v>1.3653</v>
      </c>
      <c r="AN228">
        <v>2</v>
      </c>
      <c r="AO228">
        <v>2</v>
      </c>
      <c r="AP228">
        <v>17.899999999999999</v>
      </c>
      <c r="AQ228" s="7"/>
      <c r="AR228" s="7"/>
      <c r="AS228" s="7"/>
      <c r="AT228" s="7"/>
      <c r="AU228" s="7"/>
      <c r="AV228" s="7"/>
      <c r="AW228" s="7"/>
      <c r="AX228" s="7">
        <v>126070</v>
      </c>
      <c r="AY228" s="7"/>
      <c r="AZ228" s="7">
        <f t="shared" si="82"/>
        <v>0</v>
      </c>
      <c r="BA228" s="7">
        <f t="shared" si="83"/>
        <v>0</v>
      </c>
      <c r="BB228" s="7">
        <f t="shared" si="84"/>
        <v>0</v>
      </c>
      <c r="BC228" s="7">
        <f t="shared" si="85"/>
        <v>0</v>
      </c>
      <c r="BD228" s="7">
        <f t="shared" si="86"/>
        <v>0</v>
      </c>
      <c r="BE228" s="7">
        <f t="shared" si="87"/>
        <v>0</v>
      </c>
      <c r="BF228" s="7">
        <f t="shared" si="88"/>
        <v>0</v>
      </c>
      <c r="BG228" s="7">
        <f t="shared" si="89"/>
        <v>1</v>
      </c>
      <c r="BH228" s="7">
        <f t="shared" si="90"/>
        <v>0</v>
      </c>
      <c r="BI228" s="7">
        <f t="shared" si="91"/>
        <v>0</v>
      </c>
      <c r="BJ228" s="7">
        <f t="shared" si="92"/>
        <v>0</v>
      </c>
      <c r="BK228" s="7">
        <f t="shared" si="93"/>
        <v>0</v>
      </c>
      <c r="BL228" s="7">
        <f t="shared" si="94"/>
        <v>1</v>
      </c>
      <c r="BM228" s="7">
        <f t="shared" si="95"/>
        <v>0</v>
      </c>
      <c r="BN228" s="7">
        <f t="shared" si="96"/>
        <v>0</v>
      </c>
      <c r="BO228" s="7">
        <f t="shared" si="97"/>
        <v>0</v>
      </c>
      <c r="BP228" s="7">
        <f t="shared" si="98"/>
        <v>0</v>
      </c>
      <c r="BQ228" s="7">
        <f t="shared" si="99"/>
        <v>0</v>
      </c>
      <c r="BR228" s="7">
        <f t="shared" si="100"/>
        <v>0</v>
      </c>
      <c r="BS228" s="7">
        <f t="shared" si="101"/>
        <v>0</v>
      </c>
      <c r="BT228" s="7">
        <f t="shared" si="102"/>
        <v>0</v>
      </c>
      <c r="BU228" s="7">
        <f t="shared" si="103"/>
        <v>0</v>
      </c>
      <c r="BV228" s="7">
        <f t="shared" si="104"/>
        <v>0</v>
      </c>
      <c r="BW228" s="7">
        <f t="shared" si="105"/>
        <v>1</v>
      </c>
      <c r="BX228" s="7">
        <f t="shared" si="106"/>
        <v>0</v>
      </c>
      <c r="BY228" s="6">
        <f t="shared" si="107"/>
        <v>1</v>
      </c>
      <c r="BZ228" s="6">
        <f t="shared" si="108"/>
        <v>0</v>
      </c>
    </row>
    <row r="229" spans="1:78" x14ac:dyDescent="0.2">
      <c r="A229" t="s">
        <v>227</v>
      </c>
      <c r="B229" t="s">
        <v>1513</v>
      </c>
      <c r="C229">
        <v>5690300</v>
      </c>
      <c r="D229">
        <v>8893600</v>
      </c>
      <c r="E229">
        <v>4654100</v>
      </c>
      <c r="F229">
        <v>6215500</v>
      </c>
      <c r="G229">
        <v>13245000</v>
      </c>
      <c r="H229">
        <v>7585600</v>
      </c>
      <c r="I229">
        <v>8900800</v>
      </c>
      <c r="J229">
        <v>11529000</v>
      </c>
      <c r="K229">
        <v>8096000</v>
      </c>
      <c r="L229">
        <v>9413400</v>
      </c>
      <c r="M229">
        <v>8369200</v>
      </c>
      <c r="N229">
        <v>8802100</v>
      </c>
      <c r="O229">
        <v>9673900</v>
      </c>
      <c r="P229">
        <v>10565000</v>
      </c>
      <c r="Q229">
        <v>16103000</v>
      </c>
      <c r="R229">
        <v>8657100</v>
      </c>
      <c r="S229">
        <v>12065000</v>
      </c>
      <c r="T229">
        <v>8391400</v>
      </c>
      <c r="U229">
        <v>11483000</v>
      </c>
      <c r="V229">
        <v>11758000</v>
      </c>
      <c r="W229">
        <v>13681000</v>
      </c>
      <c r="X229">
        <v>9278600</v>
      </c>
      <c r="Y229">
        <v>10951000</v>
      </c>
      <c r="Z229" s="3">
        <v>10108000</v>
      </c>
      <c r="AA229" s="8">
        <v>5271200</v>
      </c>
      <c r="AB229" s="8">
        <v>10681000</v>
      </c>
      <c r="AC229" s="8">
        <v>11297000</v>
      </c>
      <c r="AD229" s="8">
        <v>6100400</v>
      </c>
      <c r="AE229">
        <v>11338000</v>
      </c>
      <c r="AF229">
        <v>9909600</v>
      </c>
      <c r="AG229">
        <v>15533000</v>
      </c>
      <c r="AH229">
        <v>12220000</v>
      </c>
      <c r="AI229">
        <v>10555000</v>
      </c>
      <c r="AJ229">
        <v>8538500</v>
      </c>
      <c r="AK229">
        <v>10706000</v>
      </c>
      <c r="AL229">
        <v>9343200</v>
      </c>
      <c r="AM229">
        <v>70.989999999999995</v>
      </c>
      <c r="AN229">
        <v>173</v>
      </c>
      <c r="AO229">
        <v>10</v>
      </c>
      <c r="AP229">
        <v>34.6</v>
      </c>
      <c r="AQ229" s="7">
        <v>6363375</v>
      </c>
      <c r="AR229" s="7">
        <v>10315100</v>
      </c>
      <c r="AS229" s="7">
        <v>8670175</v>
      </c>
      <c r="AT229" s="7">
        <v>11249750</v>
      </c>
      <c r="AU229" s="7">
        <v>10924350</v>
      </c>
      <c r="AV229" s="7">
        <v>11004650</v>
      </c>
      <c r="AW229" s="7">
        <v>8337400</v>
      </c>
      <c r="AX229" s="7">
        <v>12250150</v>
      </c>
      <c r="AY229" s="7">
        <v>9785675</v>
      </c>
      <c r="AZ229" s="7">
        <f t="shared" si="82"/>
        <v>1</v>
      </c>
      <c r="BA229" s="7">
        <f t="shared" si="83"/>
        <v>1</v>
      </c>
      <c r="BB229" s="7">
        <f t="shared" si="84"/>
        <v>1</v>
      </c>
      <c r="BC229" s="7">
        <f t="shared" si="85"/>
        <v>1</v>
      </c>
      <c r="BD229" s="7">
        <f t="shared" si="86"/>
        <v>1</v>
      </c>
      <c r="BE229" s="7">
        <f t="shared" si="87"/>
        <v>1</v>
      </c>
      <c r="BF229" s="7">
        <f t="shared" si="88"/>
        <v>1</v>
      </c>
      <c r="BG229" s="7">
        <f t="shared" si="89"/>
        <v>1</v>
      </c>
      <c r="BH229" s="7">
        <f t="shared" si="90"/>
        <v>1</v>
      </c>
      <c r="BI229" s="7">
        <f t="shared" si="91"/>
        <v>2</v>
      </c>
      <c r="BJ229" s="7">
        <f t="shared" si="92"/>
        <v>2</v>
      </c>
      <c r="BK229" s="7">
        <f t="shared" si="93"/>
        <v>2</v>
      </c>
      <c r="BL229" s="7">
        <f t="shared" si="94"/>
        <v>2</v>
      </c>
      <c r="BM229" s="7">
        <f t="shared" si="95"/>
        <v>1</v>
      </c>
      <c r="BN229" s="7">
        <f t="shared" si="96"/>
        <v>0</v>
      </c>
      <c r="BO229" s="7">
        <f t="shared" si="97"/>
        <v>0</v>
      </c>
      <c r="BP229" s="7">
        <f t="shared" si="98"/>
        <v>1</v>
      </c>
      <c r="BQ229" s="7">
        <f t="shared" si="99"/>
        <v>0</v>
      </c>
      <c r="BR229" s="7">
        <f t="shared" si="100"/>
        <v>0</v>
      </c>
      <c r="BS229" s="7">
        <f t="shared" si="101"/>
        <v>1</v>
      </c>
      <c r="BT229" s="7">
        <f t="shared" si="102"/>
        <v>0</v>
      </c>
      <c r="BU229" s="7">
        <f t="shared" si="103"/>
        <v>0</v>
      </c>
      <c r="BV229" s="7">
        <f t="shared" si="104"/>
        <v>1</v>
      </c>
      <c r="BW229" s="7">
        <f t="shared" si="105"/>
        <v>0</v>
      </c>
      <c r="BX229" s="7">
        <f t="shared" si="106"/>
        <v>0</v>
      </c>
      <c r="BY229" s="6">
        <f t="shared" si="107"/>
        <v>1</v>
      </c>
      <c r="BZ229" s="6">
        <f t="shared" si="108"/>
        <v>1</v>
      </c>
    </row>
    <row r="230" spans="1:78" x14ac:dyDescent="0.2">
      <c r="A230" t="s">
        <v>228</v>
      </c>
      <c r="B230" t="s">
        <v>1471</v>
      </c>
      <c r="AA230" s="8">
        <v>1002900</v>
      </c>
      <c r="AM230">
        <v>2.2136999999999998</v>
      </c>
      <c r="AN230">
        <v>3</v>
      </c>
      <c r="AO230">
        <v>1</v>
      </c>
      <c r="AP230">
        <v>10.1</v>
      </c>
      <c r="AQ230" s="7"/>
      <c r="AR230" s="7"/>
      <c r="AS230" s="7"/>
      <c r="AT230" s="7"/>
      <c r="AU230" s="7"/>
      <c r="AV230" s="7"/>
      <c r="AW230" s="7">
        <v>1002900</v>
      </c>
      <c r="AX230" s="7"/>
      <c r="AY230" s="7"/>
      <c r="AZ230" s="7">
        <f t="shared" si="82"/>
        <v>0</v>
      </c>
      <c r="BA230" s="7">
        <f t="shared" si="83"/>
        <v>0</v>
      </c>
      <c r="BB230" s="7">
        <f t="shared" si="84"/>
        <v>0</v>
      </c>
      <c r="BC230" s="7">
        <f t="shared" si="85"/>
        <v>0</v>
      </c>
      <c r="BD230" s="7">
        <f t="shared" si="86"/>
        <v>0</v>
      </c>
      <c r="BE230" s="7">
        <f t="shared" si="87"/>
        <v>0</v>
      </c>
      <c r="BF230" s="7">
        <f t="shared" si="88"/>
        <v>1</v>
      </c>
      <c r="BG230" s="7">
        <f t="shared" si="89"/>
        <v>0</v>
      </c>
      <c r="BH230" s="7">
        <f t="shared" si="90"/>
        <v>0</v>
      </c>
      <c r="BI230" s="7">
        <f t="shared" si="91"/>
        <v>0</v>
      </c>
      <c r="BJ230" s="7">
        <f t="shared" si="92"/>
        <v>0</v>
      </c>
      <c r="BK230" s="7">
        <f t="shared" si="93"/>
        <v>1</v>
      </c>
      <c r="BL230" s="7">
        <f t="shared" si="94"/>
        <v>0</v>
      </c>
      <c r="BM230" s="7">
        <f t="shared" si="95"/>
        <v>0</v>
      </c>
      <c r="BN230" s="7">
        <f t="shared" si="96"/>
        <v>0</v>
      </c>
      <c r="BO230" s="7">
        <f t="shared" si="97"/>
        <v>0</v>
      </c>
      <c r="BP230" s="7">
        <f t="shared" si="98"/>
        <v>0</v>
      </c>
      <c r="BQ230" s="7">
        <f t="shared" si="99"/>
        <v>0</v>
      </c>
      <c r="BR230" s="7">
        <f t="shared" si="100"/>
        <v>0</v>
      </c>
      <c r="BS230" s="7">
        <f t="shared" si="101"/>
        <v>0</v>
      </c>
      <c r="BT230" s="7">
        <f t="shared" si="102"/>
        <v>0</v>
      </c>
      <c r="BU230" s="7">
        <f t="shared" si="103"/>
        <v>1</v>
      </c>
      <c r="BV230" s="7">
        <f t="shared" si="104"/>
        <v>0</v>
      </c>
      <c r="BW230" s="7">
        <f t="shared" si="105"/>
        <v>0</v>
      </c>
      <c r="BX230" s="7">
        <f t="shared" si="106"/>
        <v>0</v>
      </c>
      <c r="BY230" s="6">
        <f t="shared" si="107"/>
        <v>0</v>
      </c>
      <c r="BZ230" s="6">
        <f t="shared" si="108"/>
        <v>1</v>
      </c>
    </row>
    <row r="231" spans="1:78" x14ac:dyDescent="0.2">
      <c r="A231" t="s">
        <v>229</v>
      </c>
      <c r="B231" t="s">
        <v>1471</v>
      </c>
      <c r="D231">
        <v>1725300</v>
      </c>
      <c r="I231">
        <v>1927200</v>
      </c>
      <c r="M231">
        <v>2758500</v>
      </c>
      <c r="AE231">
        <v>3729100</v>
      </c>
      <c r="AG231">
        <v>3203000</v>
      </c>
      <c r="AJ231">
        <v>3761600</v>
      </c>
      <c r="AM231">
        <v>14.832000000000001</v>
      </c>
      <c r="AN231">
        <v>40</v>
      </c>
      <c r="AO231">
        <v>4</v>
      </c>
      <c r="AP231">
        <v>23.7</v>
      </c>
      <c r="AQ231" s="7">
        <v>1725300</v>
      </c>
      <c r="AR231" s="7">
        <v>1927200</v>
      </c>
      <c r="AS231" s="7">
        <v>2758500</v>
      </c>
      <c r="AT231" s="7"/>
      <c r="AU231" s="7"/>
      <c r="AV231" s="7"/>
      <c r="AW231" s="7"/>
      <c r="AX231" s="7">
        <v>3466050</v>
      </c>
      <c r="AY231" s="7">
        <v>3761600</v>
      </c>
      <c r="AZ231" s="7">
        <f t="shared" si="82"/>
        <v>1</v>
      </c>
      <c r="BA231" s="7">
        <f t="shared" si="83"/>
        <v>1</v>
      </c>
      <c r="BB231" s="7">
        <f t="shared" si="84"/>
        <v>1</v>
      </c>
      <c r="BC231" s="7">
        <f t="shared" si="85"/>
        <v>0</v>
      </c>
      <c r="BD231" s="7">
        <f t="shared" si="86"/>
        <v>0</v>
      </c>
      <c r="BE231" s="7">
        <f t="shared" si="87"/>
        <v>0</v>
      </c>
      <c r="BF231" s="7">
        <f t="shared" si="88"/>
        <v>0</v>
      </c>
      <c r="BG231" s="7">
        <f t="shared" si="89"/>
        <v>1</v>
      </c>
      <c r="BH231" s="7">
        <f t="shared" si="90"/>
        <v>1</v>
      </c>
      <c r="BI231" s="7">
        <f t="shared" si="91"/>
        <v>2</v>
      </c>
      <c r="BJ231" s="7">
        <f t="shared" si="92"/>
        <v>0</v>
      </c>
      <c r="BK231" s="7">
        <f t="shared" si="93"/>
        <v>0</v>
      </c>
      <c r="BL231" s="7">
        <f t="shared" si="94"/>
        <v>2</v>
      </c>
      <c r="BM231" s="7">
        <f t="shared" si="95"/>
        <v>1</v>
      </c>
      <c r="BN231" s="7">
        <f t="shared" si="96"/>
        <v>0</v>
      </c>
      <c r="BO231" s="7">
        <f t="shared" si="97"/>
        <v>0</v>
      </c>
      <c r="BP231" s="7">
        <f t="shared" si="98"/>
        <v>0</v>
      </c>
      <c r="BQ231" s="7">
        <f t="shared" si="99"/>
        <v>0</v>
      </c>
      <c r="BR231" s="7">
        <f t="shared" si="100"/>
        <v>0</v>
      </c>
      <c r="BS231" s="7">
        <f t="shared" si="101"/>
        <v>0</v>
      </c>
      <c r="BT231" s="7">
        <f t="shared" si="102"/>
        <v>0</v>
      </c>
      <c r="BU231" s="7">
        <f t="shared" si="103"/>
        <v>0</v>
      </c>
      <c r="BV231" s="7">
        <f t="shared" si="104"/>
        <v>1</v>
      </c>
      <c r="BW231" s="7">
        <f t="shared" si="105"/>
        <v>0</v>
      </c>
      <c r="BX231" s="7">
        <f t="shared" si="106"/>
        <v>0</v>
      </c>
      <c r="BY231" s="6">
        <f t="shared" si="107"/>
        <v>1</v>
      </c>
      <c r="BZ231" s="6">
        <f t="shared" si="108"/>
        <v>1</v>
      </c>
    </row>
    <row r="232" spans="1:78" x14ac:dyDescent="0.2">
      <c r="A232" t="s">
        <v>230</v>
      </c>
      <c r="B232" t="s">
        <v>1471</v>
      </c>
      <c r="O232">
        <v>434150</v>
      </c>
      <c r="AM232">
        <v>1.5521</v>
      </c>
      <c r="AN232">
        <v>1</v>
      </c>
      <c r="AO232">
        <v>1</v>
      </c>
      <c r="AP232">
        <v>8.1999999999999993</v>
      </c>
      <c r="AQ232" s="7"/>
      <c r="AR232" s="7"/>
      <c r="AS232" s="7"/>
      <c r="AT232" s="7">
        <v>434150</v>
      </c>
      <c r="AU232" s="7"/>
      <c r="AV232" s="7"/>
      <c r="AW232" s="7"/>
      <c r="AX232" s="7"/>
      <c r="AY232" s="7"/>
      <c r="AZ232" s="7">
        <f t="shared" si="82"/>
        <v>0</v>
      </c>
      <c r="BA232" s="7">
        <f t="shared" si="83"/>
        <v>0</v>
      </c>
      <c r="BB232" s="7">
        <f t="shared" si="84"/>
        <v>0</v>
      </c>
      <c r="BC232" s="7">
        <f t="shared" si="85"/>
        <v>1</v>
      </c>
      <c r="BD232" s="7">
        <f t="shared" si="86"/>
        <v>0</v>
      </c>
      <c r="BE232" s="7">
        <f t="shared" si="87"/>
        <v>0</v>
      </c>
      <c r="BF232" s="7">
        <f t="shared" si="88"/>
        <v>0</v>
      </c>
      <c r="BG232" s="7">
        <f t="shared" si="89"/>
        <v>0</v>
      </c>
      <c r="BH232" s="7">
        <f t="shared" si="90"/>
        <v>0</v>
      </c>
      <c r="BI232" s="7">
        <f t="shared" si="91"/>
        <v>0</v>
      </c>
      <c r="BJ232" s="7">
        <f t="shared" si="92"/>
        <v>1</v>
      </c>
      <c r="BK232" s="7">
        <f t="shared" si="93"/>
        <v>0</v>
      </c>
      <c r="BL232" s="7">
        <f t="shared" si="94"/>
        <v>0</v>
      </c>
      <c r="BM232" s="7">
        <f t="shared" si="95"/>
        <v>0</v>
      </c>
      <c r="BN232" s="7">
        <f t="shared" si="96"/>
        <v>0</v>
      </c>
      <c r="BO232" s="7">
        <f t="shared" si="97"/>
        <v>0</v>
      </c>
      <c r="BP232" s="7">
        <f t="shared" si="98"/>
        <v>0</v>
      </c>
      <c r="BQ232" s="7">
        <f t="shared" si="99"/>
        <v>1</v>
      </c>
      <c r="BR232" s="7">
        <f t="shared" si="100"/>
        <v>0</v>
      </c>
      <c r="BS232" s="7">
        <f t="shared" si="101"/>
        <v>0</v>
      </c>
      <c r="BT232" s="7">
        <f t="shared" si="102"/>
        <v>0</v>
      </c>
      <c r="BU232" s="7">
        <f t="shared" si="103"/>
        <v>0</v>
      </c>
      <c r="BV232" s="7">
        <f t="shared" si="104"/>
        <v>0</v>
      </c>
      <c r="BW232" s="7">
        <f t="shared" si="105"/>
        <v>0</v>
      </c>
      <c r="BX232" s="7">
        <f t="shared" si="106"/>
        <v>0</v>
      </c>
      <c r="BY232" s="6">
        <f t="shared" si="107"/>
        <v>1</v>
      </c>
      <c r="BZ232" s="6">
        <f t="shared" si="108"/>
        <v>0</v>
      </c>
    </row>
    <row r="233" spans="1:78" x14ac:dyDescent="0.2">
      <c r="A233" t="s">
        <v>231</v>
      </c>
      <c r="B233" t="s">
        <v>1586</v>
      </c>
      <c r="AE233">
        <v>233860</v>
      </c>
      <c r="AM233">
        <v>46.173999999999999</v>
      </c>
      <c r="AN233">
        <v>15</v>
      </c>
      <c r="AO233">
        <v>1</v>
      </c>
      <c r="AP233">
        <v>2.4</v>
      </c>
      <c r="AQ233" s="7"/>
      <c r="AR233" s="7"/>
      <c r="AS233" s="7"/>
      <c r="AT233" s="7"/>
      <c r="AU233" s="7"/>
      <c r="AV233" s="7"/>
      <c r="AW233" s="7"/>
      <c r="AX233" s="7">
        <v>233860</v>
      </c>
      <c r="AY233" s="7"/>
      <c r="AZ233" s="7">
        <f t="shared" si="82"/>
        <v>0</v>
      </c>
      <c r="BA233" s="7">
        <f t="shared" si="83"/>
        <v>0</v>
      </c>
      <c r="BB233" s="7">
        <f t="shared" si="84"/>
        <v>0</v>
      </c>
      <c r="BC233" s="7">
        <f t="shared" si="85"/>
        <v>0</v>
      </c>
      <c r="BD233" s="7">
        <f t="shared" si="86"/>
        <v>0</v>
      </c>
      <c r="BE233" s="7">
        <f t="shared" si="87"/>
        <v>0</v>
      </c>
      <c r="BF233" s="7">
        <f t="shared" si="88"/>
        <v>0</v>
      </c>
      <c r="BG233" s="7">
        <f t="shared" si="89"/>
        <v>1</v>
      </c>
      <c r="BH233" s="7">
        <f t="shared" si="90"/>
        <v>0</v>
      </c>
      <c r="BI233" s="7">
        <f t="shared" si="91"/>
        <v>0</v>
      </c>
      <c r="BJ233" s="7">
        <f t="shared" si="92"/>
        <v>0</v>
      </c>
      <c r="BK233" s="7">
        <f t="shared" si="93"/>
        <v>0</v>
      </c>
      <c r="BL233" s="7">
        <f t="shared" si="94"/>
        <v>1</v>
      </c>
      <c r="BM233" s="7">
        <f t="shared" si="95"/>
        <v>0</v>
      </c>
      <c r="BN233" s="7">
        <f t="shared" si="96"/>
        <v>0</v>
      </c>
      <c r="BO233" s="7">
        <f t="shared" si="97"/>
        <v>0</v>
      </c>
      <c r="BP233" s="7">
        <f t="shared" si="98"/>
        <v>0</v>
      </c>
      <c r="BQ233" s="7">
        <f t="shared" si="99"/>
        <v>0</v>
      </c>
      <c r="BR233" s="7">
        <f t="shared" si="100"/>
        <v>0</v>
      </c>
      <c r="BS233" s="7">
        <f t="shared" si="101"/>
        <v>0</v>
      </c>
      <c r="BT233" s="7">
        <f t="shared" si="102"/>
        <v>0</v>
      </c>
      <c r="BU233" s="7">
        <f t="shared" si="103"/>
        <v>0</v>
      </c>
      <c r="BV233" s="7">
        <f t="shared" si="104"/>
        <v>0</v>
      </c>
      <c r="BW233" s="7">
        <f t="shared" si="105"/>
        <v>1</v>
      </c>
      <c r="BX233" s="7">
        <f t="shared" si="106"/>
        <v>0</v>
      </c>
      <c r="BY233" s="6">
        <f t="shared" si="107"/>
        <v>1</v>
      </c>
      <c r="BZ233" s="6">
        <f t="shared" si="108"/>
        <v>0</v>
      </c>
    </row>
    <row r="234" spans="1:78" x14ac:dyDescent="0.2">
      <c r="A234" t="s">
        <v>232</v>
      </c>
      <c r="B234" t="s">
        <v>1587</v>
      </c>
      <c r="I234">
        <v>1908300</v>
      </c>
      <c r="AM234">
        <v>6.4294000000000002</v>
      </c>
      <c r="AN234">
        <v>33</v>
      </c>
      <c r="AO234">
        <v>3</v>
      </c>
      <c r="AP234">
        <v>17.8</v>
      </c>
      <c r="AQ234" s="7"/>
      <c r="AR234" s="7">
        <v>1908300</v>
      </c>
      <c r="AS234" s="7"/>
      <c r="AT234" s="7"/>
      <c r="AU234" s="7"/>
      <c r="AV234" s="7"/>
      <c r="AW234" s="7"/>
      <c r="AX234" s="7"/>
      <c r="AY234" s="7"/>
      <c r="AZ234" s="7">
        <f t="shared" si="82"/>
        <v>0</v>
      </c>
      <c r="BA234" s="7">
        <f t="shared" si="83"/>
        <v>1</v>
      </c>
      <c r="BB234" s="7">
        <f t="shared" si="84"/>
        <v>0</v>
      </c>
      <c r="BC234" s="7">
        <f t="shared" si="85"/>
        <v>0</v>
      </c>
      <c r="BD234" s="7">
        <f t="shared" si="86"/>
        <v>0</v>
      </c>
      <c r="BE234" s="7">
        <f t="shared" si="87"/>
        <v>0</v>
      </c>
      <c r="BF234" s="7">
        <f t="shared" si="88"/>
        <v>0</v>
      </c>
      <c r="BG234" s="7">
        <f t="shared" si="89"/>
        <v>0</v>
      </c>
      <c r="BH234" s="7">
        <f t="shared" si="90"/>
        <v>0</v>
      </c>
      <c r="BI234" s="7">
        <f t="shared" si="91"/>
        <v>1</v>
      </c>
      <c r="BJ234" s="7">
        <f t="shared" si="92"/>
        <v>0</v>
      </c>
      <c r="BK234" s="7">
        <f t="shared" si="93"/>
        <v>0</v>
      </c>
      <c r="BL234" s="7">
        <f t="shared" si="94"/>
        <v>0</v>
      </c>
      <c r="BM234" s="7">
        <f t="shared" si="95"/>
        <v>0</v>
      </c>
      <c r="BN234" s="7">
        <f t="shared" si="96"/>
        <v>1</v>
      </c>
      <c r="BO234" s="7">
        <f t="shared" si="97"/>
        <v>0</v>
      </c>
      <c r="BP234" s="7">
        <f t="shared" si="98"/>
        <v>0</v>
      </c>
      <c r="BQ234" s="7">
        <f t="shared" si="99"/>
        <v>0</v>
      </c>
      <c r="BR234" s="7">
        <f t="shared" si="100"/>
        <v>0</v>
      </c>
      <c r="BS234" s="7">
        <f t="shared" si="101"/>
        <v>0</v>
      </c>
      <c r="BT234" s="7">
        <f t="shared" si="102"/>
        <v>0</v>
      </c>
      <c r="BU234" s="7">
        <f t="shared" si="103"/>
        <v>0</v>
      </c>
      <c r="BV234" s="7">
        <f t="shared" si="104"/>
        <v>0</v>
      </c>
      <c r="BW234" s="7">
        <f t="shared" si="105"/>
        <v>0</v>
      </c>
      <c r="BX234" s="7">
        <f t="shared" si="106"/>
        <v>0</v>
      </c>
      <c r="BY234" s="6">
        <f t="shared" si="107"/>
        <v>1</v>
      </c>
      <c r="BZ234" s="6">
        <f t="shared" si="108"/>
        <v>0</v>
      </c>
    </row>
    <row r="235" spans="1:78" x14ac:dyDescent="0.2">
      <c r="A235" t="s">
        <v>233</v>
      </c>
      <c r="B235" t="s">
        <v>1471</v>
      </c>
      <c r="N235">
        <v>1439700</v>
      </c>
      <c r="AA235" s="8">
        <v>2597100</v>
      </c>
      <c r="AF235">
        <v>2539700</v>
      </c>
      <c r="AM235">
        <v>10.334</v>
      </c>
      <c r="AN235">
        <v>31</v>
      </c>
      <c r="AO235">
        <v>3</v>
      </c>
      <c r="AP235">
        <v>13</v>
      </c>
      <c r="AQ235" s="7"/>
      <c r="AR235" s="7"/>
      <c r="AS235" s="7">
        <v>1439700</v>
      </c>
      <c r="AT235" s="7"/>
      <c r="AU235" s="7"/>
      <c r="AV235" s="7"/>
      <c r="AW235" s="7">
        <v>2597100</v>
      </c>
      <c r="AX235" s="7">
        <v>2539700</v>
      </c>
      <c r="AY235" s="7"/>
      <c r="AZ235" s="7">
        <f t="shared" si="82"/>
        <v>0</v>
      </c>
      <c r="BA235" s="7">
        <f t="shared" si="83"/>
        <v>0</v>
      </c>
      <c r="BB235" s="7">
        <f t="shared" si="84"/>
        <v>1</v>
      </c>
      <c r="BC235" s="7">
        <f t="shared" si="85"/>
        <v>0</v>
      </c>
      <c r="BD235" s="7">
        <f t="shared" si="86"/>
        <v>0</v>
      </c>
      <c r="BE235" s="7">
        <f t="shared" si="87"/>
        <v>0</v>
      </c>
      <c r="BF235" s="7">
        <f t="shared" si="88"/>
        <v>1</v>
      </c>
      <c r="BG235" s="7">
        <f t="shared" si="89"/>
        <v>1</v>
      </c>
      <c r="BH235" s="7">
        <f t="shared" si="90"/>
        <v>0</v>
      </c>
      <c r="BI235" s="7">
        <f t="shared" si="91"/>
        <v>1</v>
      </c>
      <c r="BJ235" s="7">
        <f t="shared" si="92"/>
        <v>0</v>
      </c>
      <c r="BK235" s="7">
        <f t="shared" si="93"/>
        <v>1</v>
      </c>
      <c r="BL235" s="7">
        <f t="shared" si="94"/>
        <v>1</v>
      </c>
      <c r="BM235" s="7">
        <f t="shared" si="95"/>
        <v>0</v>
      </c>
      <c r="BN235" s="7">
        <f t="shared" si="96"/>
        <v>0</v>
      </c>
      <c r="BO235" s="7">
        <f t="shared" si="97"/>
        <v>1</v>
      </c>
      <c r="BP235" s="7">
        <f t="shared" si="98"/>
        <v>0</v>
      </c>
      <c r="BQ235" s="7">
        <f t="shared" si="99"/>
        <v>0</v>
      </c>
      <c r="BR235" s="7">
        <f t="shared" si="100"/>
        <v>0</v>
      </c>
      <c r="BS235" s="7">
        <f t="shared" si="101"/>
        <v>0</v>
      </c>
      <c r="BT235" s="7">
        <f t="shared" si="102"/>
        <v>0</v>
      </c>
      <c r="BU235" s="7">
        <f t="shared" si="103"/>
        <v>1</v>
      </c>
      <c r="BV235" s="7">
        <f t="shared" si="104"/>
        <v>0</v>
      </c>
      <c r="BW235" s="7">
        <f t="shared" si="105"/>
        <v>1</v>
      </c>
      <c r="BX235" s="7">
        <f t="shared" si="106"/>
        <v>0</v>
      </c>
      <c r="BY235" s="6">
        <f t="shared" si="107"/>
        <v>1</v>
      </c>
      <c r="BZ235" s="6">
        <f t="shared" si="108"/>
        <v>1</v>
      </c>
    </row>
    <row r="236" spans="1:78" x14ac:dyDescent="0.2">
      <c r="A236" t="s">
        <v>234</v>
      </c>
      <c r="B236" t="s">
        <v>1588</v>
      </c>
      <c r="AA236" s="8">
        <v>3394700</v>
      </c>
      <c r="AM236">
        <v>6.2645999999999997</v>
      </c>
      <c r="AN236">
        <v>2</v>
      </c>
      <c r="AO236">
        <v>1</v>
      </c>
      <c r="AP236">
        <v>8.6</v>
      </c>
      <c r="AQ236" s="7"/>
      <c r="AR236" s="7"/>
      <c r="AS236" s="7"/>
      <c r="AT236" s="7"/>
      <c r="AU236" s="7"/>
      <c r="AV236" s="7"/>
      <c r="AW236" s="7">
        <v>3394700</v>
      </c>
      <c r="AX236" s="7"/>
      <c r="AY236" s="7"/>
      <c r="AZ236" s="7">
        <f t="shared" si="82"/>
        <v>0</v>
      </c>
      <c r="BA236" s="7">
        <f t="shared" si="83"/>
        <v>0</v>
      </c>
      <c r="BB236" s="7">
        <f t="shared" si="84"/>
        <v>0</v>
      </c>
      <c r="BC236" s="7">
        <f t="shared" si="85"/>
        <v>0</v>
      </c>
      <c r="BD236" s="7">
        <f t="shared" si="86"/>
        <v>0</v>
      </c>
      <c r="BE236" s="7">
        <f t="shared" si="87"/>
        <v>0</v>
      </c>
      <c r="BF236" s="7">
        <f t="shared" si="88"/>
        <v>1</v>
      </c>
      <c r="BG236" s="7">
        <f t="shared" si="89"/>
        <v>0</v>
      </c>
      <c r="BH236" s="7">
        <f t="shared" si="90"/>
        <v>0</v>
      </c>
      <c r="BI236" s="7">
        <f t="shared" si="91"/>
        <v>0</v>
      </c>
      <c r="BJ236" s="7">
        <f t="shared" si="92"/>
        <v>0</v>
      </c>
      <c r="BK236" s="7">
        <f t="shared" si="93"/>
        <v>1</v>
      </c>
      <c r="BL236" s="7">
        <f t="shared" si="94"/>
        <v>0</v>
      </c>
      <c r="BM236" s="7">
        <f t="shared" si="95"/>
        <v>0</v>
      </c>
      <c r="BN236" s="7">
        <f t="shared" si="96"/>
        <v>0</v>
      </c>
      <c r="BO236" s="7">
        <f t="shared" si="97"/>
        <v>0</v>
      </c>
      <c r="BP236" s="7">
        <f t="shared" si="98"/>
        <v>0</v>
      </c>
      <c r="BQ236" s="7">
        <f t="shared" si="99"/>
        <v>0</v>
      </c>
      <c r="BR236" s="7">
        <f t="shared" si="100"/>
        <v>0</v>
      </c>
      <c r="BS236" s="7">
        <f t="shared" si="101"/>
        <v>0</v>
      </c>
      <c r="BT236" s="7">
        <f t="shared" si="102"/>
        <v>0</v>
      </c>
      <c r="BU236" s="7">
        <f t="shared" si="103"/>
        <v>1</v>
      </c>
      <c r="BV236" s="7">
        <f t="shared" si="104"/>
        <v>0</v>
      </c>
      <c r="BW236" s="7">
        <f t="shared" si="105"/>
        <v>0</v>
      </c>
      <c r="BX236" s="7">
        <f t="shared" si="106"/>
        <v>0</v>
      </c>
      <c r="BY236" s="6">
        <f t="shared" si="107"/>
        <v>0</v>
      </c>
      <c r="BZ236" s="6">
        <f t="shared" si="108"/>
        <v>1</v>
      </c>
    </row>
    <row r="237" spans="1:78" x14ac:dyDescent="0.2">
      <c r="A237" t="s">
        <v>235</v>
      </c>
      <c r="B237" t="s">
        <v>1589</v>
      </c>
      <c r="C237">
        <v>11030000</v>
      </c>
      <c r="D237">
        <v>10986000</v>
      </c>
      <c r="E237">
        <v>17873000</v>
      </c>
      <c r="F237">
        <v>11457000</v>
      </c>
      <c r="G237">
        <v>9866800</v>
      </c>
      <c r="H237">
        <v>9669500</v>
      </c>
      <c r="I237">
        <v>12694000</v>
      </c>
      <c r="J237">
        <v>13408000</v>
      </c>
      <c r="K237">
        <v>9963000</v>
      </c>
      <c r="L237">
        <v>10882000</v>
      </c>
      <c r="M237">
        <v>11307000</v>
      </c>
      <c r="N237">
        <v>11357000</v>
      </c>
      <c r="O237">
        <v>11506000</v>
      </c>
      <c r="P237">
        <v>12830000</v>
      </c>
      <c r="Q237">
        <v>11408000</v>
      </c>
      <c r="R237">
        <v>11736000</v>
      </c>
      <c r="S237">
        <v>9624900</v>
      </c>
      <c r="T237">
        <v>11840000</v>
      </c>
      <c r="U237">
        <v>13629000</v>
      </c>
      <c r="V237">
        <v>12333000</v>
      </c>
      <c r="W237">
        <v>11168000</v>
      </c>
      <c r="X237">
        <v>14673000</v>
      </c>
      <c r="Y237">
        <v>8819300</v>
      </c>
      <c r="Z237" s="3">
        <v>11861000</v>
      </c>
      <c r="AA237" s="8">
        <v>9888700</v>
      </c>
      <c r="AB237" s="8">
        <v>9587600</v>
      </c>
      <c r="AC237" s="8">
        <v>10115000</v>
      </c>
      <c r="AD237" s="8">
        <v>11831000</v>
      </c>
      <c r="AE237">
        <v>12899000</v>
      </c>
      <c r="AF237">
        <v>10280000</v>
      </c>
      <c r="AG237">
        <v>14269000</v>
      </c>
      <c r="AH237">
        <v>12122000</v>
      </c>
      <c r="AI237">
        <v>11870000</v>
      </c>
      <c r="AJ237">
        <v>12727000</v>
      </c>
      <c r="AK237">
        <v>11284000</v>
      </c>
      <c r="AL237">
        <v>11055000</v>
      </c>
      <c r="AM237">
        <v>36.479999999999997</v>
      </c>
      <c r="AN237">
        <v>183</v>
      </c>
      <c r="AO237">
        <v>5</v>
      </c>
      <c r="AP237">
        <v>57.4</v>
      </c>
      <c r="AQ237" s="7">
        <v>12836500</v>
      </c>
      <c r="AR237" s="7">
        <v>11409575</v>
      </c>
      <c r="AS237" s="7">
        <v>10877250</v>
      </c>
      <c r="AT237" s="7">
        <v>11870000</v>
      </c>
      <c r="AU237" s="7">
        <v>11856725</v>
      </c>
      <c r="AV237" s="7">
        <v>11630325</v>
      </c>
      <c r="AW237" s="7">
        <v>10355575</v>
      </c>
      <c r="AX237" s="7">
        <v>12392500</v>
      </c>
      <c r="AY237" s="7">
        <v>11734000</v>
      </c>
      <c r="AZ237" s="7">
        <f t="shared" si="82"/>
        <v>1</v>
      </c>
      <c r="BA237" s="7">
        <f t="shared" si="83"/>
        <v>1</v>
      </c>
      <c r="BB237" s="7">
        <f t="shared" si="84"/>
        <v>1</v>
      </c>
      <c r="BC237" s="7">
        <f t="shared" si="85"/>
        <v>1</v>
      </c>
      <c r="BD237" s="7">
        <f t="shared" si="86"/>
        <v>1</v>
      </c>
      <c r="BE237" s="7">
        <f t="shared" si="87"/>
        <v>1</v>
      </c>
      <c r="BF237" s="7">
        <f t="shared" si="88"/>
        <v>1</v>
      </c>
      <c r="BG237" s="7">
        <f t="shared" si="89"/>
        <v>1</v>
      </c>
      <c r="BH237" s="7">
        <f t="shared" si="90"/>
        <v>1</v>
      </c>
      <c r="BI237" s="7">
        <f t="shared" si="91"/>
        <v>2</v>
      </c>
      <c r="BJ237" s="7">
        <f t="shared" si="92"/>
        <v>2</v>
      </c>
      <c r="BK237" s="7">
        <f t="shared" si="93"/>
        <v>2</v>
      </c>
      <c r="BL237" s="7">
        <f t="shared" si="94"/>
        <v>2</v>
      </c>
      <c r="BM237" s="7">
        <f t="shared" si="95"/>
        <v>1</v>
      </c>
      <c r="BN237" s="7">
        <f t="shared" si="96"/>
        <v>0</v>
      </c>
      <c r="BO237" s="7">
        <f t="shared" si="97"/>
        <v>0</v>
      </c>
      <c r="BP237" s="7">
        <f t="shared" si="98"/>
        <v>1</v>
      </c>
      <c r="BQ237" s="7">
        <f t="shared" si="99"/>
        <v>0</v>
      </c>
      <c r="BR237" s="7">
        <f t="shared" si="100"/>
        <v>0</v>
      </c>
      <c r="BS237" s="7">
        <f t="shared" si="101"/>
        <v>1</v>
      </c>
      <c r="BT237" s="7">
        <f t="shared" si="102"/>
        <v>0</v>
      </c>
      <c r="BU237" s="7">
        <f t="shared" si="103"/>
        <v>0</v>
      </c>
      <c r="BV237" s="7">
        <f t="shared" si="104"/>
        <v>1</v>
      </c>
      <c r="BW237" s="7">
        <f t="shared" si="105"/>
        <v>0</v>
      </c>
      <c r="BX237" s="7">
        <f t="shared" si="106"/>
        <v>0</v>
      </c>
      <c r="BY237" s="6">
        <f t="shared" si="107"/>
        <v>1</v>
      </c>
      <c r="BZ237" s="6">
        <f t="shared" si="108"/>
        <v>1</v>
      </c>
    </row>
    <row r="238" spans="1:78" x14ac:dyDescent="0.2">
      <c r="A238" t="s">
        <v>236</v>
      </c>
      <c r="B238" t="s">
        <v>1471</v>
      </c>
      <c r="AI238">
        <v>164530</v>
      </c>
      <c r="AM238">
        <v>15.628</v>
      </c>
      <c r="AN238">
        <v>30</v>
      </c>
      <c r="AO238">
        <v>1</v>
      </c>
      <c r="AP238">
        <v>9.8000000000000007</v>
      </c>
      <c r="AQ238" s="7"/>
      <c r="AR238" s="7"/>
      <c r="AS238" s="7"/>
      <c r="AT238" s="7"/>
      <c r="AU238" s="7"/>
      <c r="AV238" s="7"/>
      <c r="AW238" s="7"/>
      <c r="AX238" s="7"/>
      <c r="AY238" s="7">
        <v>164530</v>
      </c>
      <c r="AZ238" s="7">
        <f t="shared" si="82"/>
        <v>0</v>
      </c>
      <c r="BA238" s="7">
        <f t="shared" si="83"/>
        <v>0</v>
      </c>
      <c r="BB238" s="7">
        <f t="shared" si="84"/>
        <v>0</v>
      </c>
      <c r="BC238" s="7">
        <f t="shared" si="85"/>
        <v>0</v>
      </c>
      <c r="BD238" s="7">
        <f t="shared" si="86"/>
        <v>0</v>
      </c>
      <c r="BE238" s="7">
        <f t="shared" si="87"/>
        <v>0</v>
      </c>
      <c r="BF238" s="7">
        <f t="shared" si="88"/>
        <v>0</v>
      </c>
      <c r="BG238" s="7">
        <f t="shared" si="89"/>
        <v>0</v>
      </c>
      <c r="BH238" s="7">
        <f t="shared" si="90"/>
        <v>1</v>
      </c>
      <c r="BI238" s="7">
        <f t="shared" si="91"/>
        <v>0</v>
      </c>
      <c r="BJ238" s="7">
        <f t="shared" si="92"/>
        <v>0</v>
      </c>
      <c r="BK238" s="7">
        <f t="shared" si="93"/>
        <v>0</v>
      </c>
      <c r="BL238" s="7">
        <f t="shared" si="94"/>
        <v>1</v>
      </c>
      <c r="BM238" s="7">
        <f t="shared" si="95"/>
        <v>0</v>
      </c>
      <c r="BN238" s="7">
        <f t="shared" si="96"/>
        <v>0</v>
      </c>
      <c r="BO238" s="7">
        <f t="shared" si="97"/>
        <v>0</v>
      </c>
      <c r="BP238" s="7">
        <f t="shared" si="98"/>
        <v>0</v>
      </c>
      <c r="BQ238" s="7">
        <f t="shared" si="99"/>
        <v>0</v>
      </c>
      <c r="BR238" s="7">
        <f t="shared" si="100"/>
        <v>0</v>
      </c>
      <c r="BS238" s="7">
        <f t="shared" si="101"/>
        <v>0</v>
      </c>
      <c r="BT238" s="7">
        <f t="shared" si="102"/>
        <v>0</v>
      </c>
      <c r="BU238" s="7">
        <f t="shared" si="103"/>
        <v>0</v>
      </c>
      <c r="BV238" s="7">
        <f t="shared" si="104"/>
        <v>0</v>
      </c>
      <c r="BW238" s="7">
        <f t="shared" si="105"/>
        <v>0</v>
      </c>
      <c r="BX238" s="7">
        <f t="shared" si="106"/>
        <v>1</v>
      </c>
      <c r="BY238" s="6">
        <f t="shared" si="107"/>
        <v>0</v>
      </c>
      <c r="BZ238" s="6">
        <f t="shared" si="108"/>
        <v>1</v>
      </c>
    </row>
    <row r="239" spans="1:78" x14ac:dyDescent="0.2">
      <c r="A239" t="s">
        <v>237</v>
      </c>
      <c r="B239" t="s">
        <v>1471</v>
      </c>
      <c r="Q239">
        <v>2131200</v>
      </c>
      <c r="AM239">
        <v>6.2648000000000001</v>
      </c>
      <c r="AN239">
        <v>8</v>
      </c>
      <c r="AO239">
        <v>3</v>
      </c>
      <c r="AP239">
        <v>8</v>
      </c>
      <c r="AQ239" s="7"/>
      <c r="AR239" s="7"/>
      <c r="AS239" s="7"/>
      <c r="AT239" s="7">
        <v>2131200</v>
      </c>
      <c r="AU239" s="7"/>
      <c r="AV239" s="7"/>
      <c r="AW239" s="7"/>
      <c r="AX239" s="7"/>
      <c r="AY239" s="7"/>
      <c r="AZ239" s="7">
        <f t="shared" si="82"/>
        <v>0</v>
      </c>
      <c r="BA239" s="7">
        <f t="shared" si="83"/>
        <v>0</v>
      </c>
      <c r="BB239" s="7">
        <f t="shared" si="84"/>
        <v>0</v>
      </c>
      <c r="BC239" s="7">
        <f t="shared" si="85"/>
        <v>1</v>
      </c>
      <c r="BD239" s="7">
        <f t="shared" si="86"/>
        <v>0</v>
      </c>
      <c r="BE239" s="7">
        <f t="shared" si="87"/>
        <v>0</v>
      </c>
      <c r="BF239" s="7">
        <f t="shared" si="88"/>
        <v>0</v>
      </c>
      <c r="BG239" s="7">
        <f t="shared" si="89"/>
        <v>0</v>
      </c>
      <c r="BH239" s="7">
        <f t="shared" si="90"/>
        <v>0</v>
      </c>
      <c r="BI239" s="7">
        <f t="shared" si="91"/>
        <v>0</v>
      </c>
      <c r="BJ239" s="7">
        <f t="shared" si="92"/>
        <v>1</v>
      </c>
      <c r="BK239" s="7">
        <f t="shared" si="93"/>
        <v>0</v>
      </c>
      <c r="BL239" s="7">
        <f t="shared" si="94"/>
        <v>0</v>
      </c>
      <c r="BM239" s="7">
        <f t="shared" si="95"/>
        <v>0</v>
      </c>
      <c r="BN239" s="7">
        <f t="shared" si="96"/>
        <v>0</v>
      </c>
      <c r="BO239" s="7">
        <f t="shared" si="97"/>
        <v>0</v>
      </c>
      <c r="BP239" s="7">
        <f t="shared" si="98"/>
        <v>0</v>
      </c>
      <c r="BQ239" s="7">
        <f t="shared" si="99"/>
        <v>1</v>
      </c>
      <c r="BR239" s="7">
        <f t="shared" si="100"/>
        <v>0</v>
      </c>
      <c r="BS239" s="7">
        <f t="shared" si="101"/>
        <v>0</v>
      </c>
      <c r="BT239" s="7">
        <f t="shared" si="102"/>
        <v>0</v>
      </c>
      <c r="BU239" s="7">
        <f t="shared" si="103"/>
        <v>0</v>
      </c>
      <c r="BV239" s="7">
        <f t="shared" si="104"/>
        <v>0</v>
      </c>
      <c r="BW239" s="7">
        <f t="shared" si="105"/>
        <v>0</v>
      </c>
      <c r="BX239" s="7">
        <f t="shared" si="106"/>
        <v>0</v>
      </c>
      <c r="BY239" s="6">
        <f t="shared" si="107"/>
        <v>1</v>
      </c>
      <c r="BZ239" s="6">
        <f t="shared" si="108"/>
        <v>0</v>
      </c>
    </row>
    <row r="240" spans="1:78" x14ac:dyDescent="0.2">
      <c r="A240" t="s">
        <v>238</v>
      </c>
      <c r="B240" t="s">
        <v>1590</v>
      </c>
      <c r="AF240">
        <v>4552200</v>
      </c>
      <c r="AM240">
        <v>10.853</v>
      </c>
      <c r="AN240">
        <v>6</v>
      </c>
      <c r="AO240">
        <v>2</v>
      </c>
      <c r="AP240">
        <v>7.8</v>
      </c>
      <c r="AQ240" s="7"/>
      <c r="AR240" s="7"/>
      <c r="AS240" s="7"/>
      <c r="AT240" s="7"/>
      <c r="AU240" s="7"/>
      <c r="AV240" s="7"/>
      <c r="AW240" s="7"/>
      <c r="AX240" s="7">
        <v>4552200</v>
      </c>
      <c r="AY240" s="7"/>
      <c r="AZ240" s="7">
        <f t="shared" si="82"/>
        <v>0</v>
      </c>
      <c r="BA240" s="7">
        <f t="shared" si="83"/>
        <v>0</v>
      </c>
      <c r="BB240" s="7">
        <f t="shared" si="84"/>
        <v>0</v>
      </c>
      <c r="BC240" s="7">
        <f t="shared" si="85"/>
        <v>0</v>
      </c>
      <c r="BD240" s="7">
        <f t="shared" si="86"/>
        <v>0</v>
      </c>
      <c r="BE240" s="7">
        <f t="shared" si="87"/>
        <v>0</v>
      </c>
      <c r="BF240" s="7">
        <f t="shared" si="88"/>
        <v>0</v>
      </c>
      <c r="BG240" s="7">
        <f t="shared" si="89"/>
        <v>1</v>
      </c>
      <c r="BH240" s="7">
        <f t="shared" si="90"/>
        <v>0</v>
      </c>
      <c r="BI240" s="7">
        <f t="shared" si="91"/>
        <v>0</v>
      </c>
      <c r="BJ240" s="7">
        <f t="shared" si="92"/>
        <v>0</v>
      </c>
      <c r="BK240" s="7">
        <f t="shared" si="93"/>
        <v>0</v>
      </c>
      <c r="BL240" s="7">
        <f t="shared" si="94"/>
        <v>1</v>
      </c>
      <c r="BM240" s="7">
        <f t="shared" si="95"/>
        <v>0</v>
      </c>
      <c r="BN240" s="7">
        <f t="shared" si="96"/>
        <v>0</v>
      </c>
      <c r="BO240" s="7">
        <f t="shared" si="97"/>
        <v>0</v>
      </c>
      <c r="BP240" s="7">
        <f t="shared" si="98"/>
        <v>0</v>
      </c>
      <c r="BQ240" s="7">
        <f t="shared" si="99"/>
        <v>0</v>
      </c>
      <c r="BR240" s="7">
        <f t="shared" si="100"/>
        <v>0</v>
      </c>
      <c r="BS240" s="7">
        <f t="shared" si="101"/>
        <v>0</v>
      </c>
      <c r="BT240" s="7">
        <f t="shared" si="102"/>
        <v>0</v>
      </c>
      <c r="BU240" s="7">
        <f t="shared" si="103"/>
        <v>0</v>
      </c>
      <c r="BV240" s="7">
        <f t="shared" si="104"/>
        <v>0</v>
      </c>
      <c r="BW240" s="7">
        <f t="shared" si="105"/>
        <v>1</v>
      </c>
      <c r="BX240" s="7">
        <f t="shared" si="106"/>
        <v>0</v>
      </c>
      <c r="BY240" s="6">
        <f t="shared" si="107"/>
        <v>1</v>
      </c>
      <c r="BZ240" s="6">
        <f t="shared" si="108"/>
        <v>0</v>
      </c>
    </row>
    <row r="241" spans="1:78" x14ac:dyDescent="0.2">
      <c r="A241" t="s">
        <v>239</v>
      </c>
      <c r="B241" t="s">
        <v>1471</v>
      </c>
      <c r="M241">
        <v>786640</v>
      </c>
      <c r="AM241">
        <v>94.787000000000006</v>
      </c>
      <c r="AN241">
        <v>2</v>
      </c>
      <c r="AO241">
        <v>1</v>
      </c>
      <c r="AP241">
        <v>17.600000000000001</v>
      </c>
      <c r="AQ241" s="7"/>
      <c r="AR241" s="7"/>
      <c r="AS241" s="7">
        <v>786640</v>
      </c>
      <c r="AT241" s="7"/>
      <c r="AU241" s="7"/>
      <c r="AV241" s="7"/>
      <c r="AW241" s="7"/>
      <c r="AX241" s="7"/>
      <c r="AY241" s="7"/>
      <c r="AZ241" s="7">
        <f t="shared" si="82"/>
        <v>0</v>
      </c>
      <c r="BA241" s="7">
        <f t="shared" si="83"/>
        <v>0</v>
      </c>
      <c r="BB241" s="7">
        <f t="shared" si="84"/>
        <v>1</v>
      </c>
      <c r="BC241" s="7">
        <f t="shared" si="85"/>
        <v>0</v>
      </c>
      <c r="BD241" s="7">
        <f t="shared" si="86"/>
        <v>0</v>
      </c>
      <c r="BE241" s="7">
        <f t="shared" si="87"/>
        <v>0</v>
      </c>
      <c r="BF241" s="7">
        <f t="shared" si="88"/>
        <v>0</v>
      </c>
      <c r="BG241" s="7">
        <f t="shared" si="89"/>
        <v>0</v>
      </c>
      <c r="BH241" s="7">
        <f t="shared" si="90"/>
        <v>0</v>
      </c>
      <c r="BI241" s="7">
        <f t="shared" si="91"/>
        <v>1</v>
      </c>
      <c r="BJ241" s="7">
        <f t="shared" si="92"/>
        <v>0</v>
      </c>
      <c r="BK241" s="7">
        <f t="shared" si="93"/>
        <v>0</v>
      </c>
      <c r="BL241" s="7">
        <f t="shared" si="94"/>
        <v>0</v>
      </c>
      <c r="BM241" s="7">
        <f t="shared" si="95"/>
        <v>0</v>
      </c>
      <c r="BN241" s="7">
        <f t="shared" si="96"/>
        <v>0</v>
      </c>
      <c r="BO241" s="7">
        <f t="shared" si="97"/>
        <v>1</v>
      </c>
      <c r="BP241" s="7">
        <f t="shared" si="98"/>
        <v>0</v>
      </c>
      <c r="BQ241" s="7">
        <f t="shared" si="99"/>
        <v>0</v>
      </c>
      <c r="BR241" s="7">
        <f t="shared" si="100"/>
        <v>0</v>
      </c>
      <c r="BS241" s="7">
        <f t="shared" si="101"/>
        <v>0</v>
      </c>
      <c r="BT241" s="7">
        <f t="shared" si="102"/>
        <v>0</v>
      </c>
      <c r="BU241" s="7">
        <f t="shared" si="103"/>
        <v>0</v>
      </c>
      <c r="BV241" s="7">
        <f t="shared" si="104"/>
        <v>0</v>
      </c>
      <c r="BW241" s="7">
        <f t="shared" si="105"/>
        <v>0</v>
      </c>
      <c r="BX241" s="7">
        <f t="shared" si="106"/>
        <v>0</v>
      </c>
      <c r="BY241" s="6">
        <f t="shared" si="107"/>
        <v>0</v>
      </c>
      <c r="BZ241" s="6">
        <f t="shared" si="108"/>
        <v>1</v>
      </c>
    </row>
    <row r="242" spans="1:78" x14ac:dyDescent="0.2">
      <c r="A242" t="s">
        <v>240</v>
      </c>
      <c r="B242" t="s">
        <v>1471</v>
      </c>
      <c r="C242">
        <v>3611900</v>
      </c>
      <c r="E242">
        <v>4237400</v>
      </c>
      <c r="F242">
        <v>3498600</v>
      </c>
      <c r="G242">
        <v>6623100</v>
      </c>
      <c r="H242">
        <v>4515400</v>
      </c>
      <c r="I242">
        <v>8013600</v>
      </c>
      <c r="J242">
        <v>5096400</v>
      </c>
      <c r="K242">
        <v>5501500</v>
      </c>
      <c r="M242">
        <v>4371300</v>
      </c>
      <c r="N242">
        <v>4690200</v>
      </c>
      <c r="O242">
        <v>4368700</v>
      </c>
      <c r="P242">
        <v>4877600</v>
      </c>
      <c r="Q242">
        <v>4034200</v>
      </c>
      <c r="R242">
        <v>3831600</v>
      </c>
      <c r="S242">
        <v>4545200</v>
      </c>
      <c r="T242">
        <v>3873800</v>
      </c>
      <c r="U242">
        <v>3233300</v>
      </c>
      <c r="V242">
        <v>3745900</v>
      </c>
      <c r="X242">
        <v>5990800</v>
      </c>
      <c r="Z242" s="3">
        <v>4812700</v>
      </c>
      <c r="AB242" s="8">
        <v>4705600</v>
      </c>
      <c r="AC242" s="8">
        <v>5159800</v>
      </c>
      <c r="AD242" s="8">
        <v>4487000</v>
      </c>
      <c r="AE242">
        <v>5710500</v>
      </c>
      <c r="AF242">
        <v>6689100</v>
      </c>
      <c r="AH242">
        <v>4786700</v>
      </c>
      <c r="AJ242">
        <v>4646800</v>
      </c>
      <c r="AK242">
        <v>5495200</v>
      </c>
      <c r="AL242">
        <v>6124900</v>
      </c>
      <c r="AM242">
        <v>24.265000000000001</v>
      </c>
      <c r="AN242">
        <v>65</v>
      </c>
      <c r="AO242">
        <v>3</v>
      </c>
      <c r="AP242">
        <v>16.5</v>
      </c>
      <c r="AQ242" s="7">
        <v>3782633.3333333335</v>
      </c>
      <c r="AR242" s="7">
        <v>6062125</v>
      </c>
      <c r="AS242" s="7">
        <v>4854333.333333333</v>
      </c>
      <c r="AT242" s="7">
        <v>4278025</v>
      </c>
      <c r="AU242" s="7">
        <v>3849550</v>
      </c>
      <c r="AV242" s="7">
        <v>5401750</v>
      </c>
      <c r="AW242" s="7">
        <v>4784133.333333333</v>
      </c>
      <c r="AX242" s="7">
        <v>5728766.666666667</v>
      </c>
      <c r="AY242" s="7">
        <v>5422300</v>
      </c>
      <c r="AZ242" s="7">
        <f t="shared" si="82"/>
        <v>1</v>
      </c>
      <c r="BA242" s="7">
        <f t="shared" si="83"/>
        <v>1</v>
      </c>
      <c r="BB242" s="7">
        <f t="shared" si="84"/>
        <v>1</v>
      </c>
      <c r="BC242" s="7">
        <f t="shared" si="85"/>
        <v>1</v>
      </c>
      <c r="BD242" s="7">
        <f t="shared" si="86"/>
        <v>1</v>
      </c>
      <c r="BE242" s="7">
        <f t="shared" si="87"/>
        <v>1</v>
      </c>
      <c r="BF242" s="7">
        <f t="shared" si="88"/>
        <v>1</v>
      </c>
      <c r="BG242" s="7">
        <f t="shared" si="89"/>
        <v>1</v>
      </c>
      <c r="BH242" s="7">
        <f t="shared" si="90"/>
        <v>1</v>
      </c>
      <c r="BI242" s="7">
        <f t="shared" si="91"/>
        <v>2</v>
      </c>
      <c r="BJ242" s="7">
        <f t="shared" si="92"/>
        <v>2</v>
      </c>
      <c r="BK242" s="7">
        <f t="shared" si="93"/>
        <v>2</v>
      </c>
      <c r="BL242" s="7">
        <f t="shared" si="94"/>
        <v>2</v>
      </c>
      <c r="BM242" s="7">
        <f t="shared" si="95"/>
        <v>1</v>
      </c>
      <c r="BN242" s="7">
        <f t="shared" si="96"/>
        <v>0</v>
      </c>
      <c r="BO242" s="7">
        <f t="shared" si="97"/>
        <v>0</v>
      </c>
      <c r="BP242" s="7">
        <f t="shared" si="98"/>
        <v>1</v>
      </c>
      <c r="BQ242" s="7">
        <f t="shared" si="99"/>
        <v>0</v>
      </c>
      <c r="BR242" s="7">
        <f t="shared" si="100"/>
        <v>0</v>
      </c>
      <c r="BS242" s="7">
        <f t="shared" si="101"/>
        <v>1</v>
      </c>
      <c r="BT242" s="7">
        <f t="shared" si="102"/>
        <v>0</v>
      </c>
      <c r="BU242" s="7">
        <f t="shared" si="103"/>
        <v>0</v>
      </c>
      <c r="BV242" s="7">
        <f t="shared" si="104"/>
        <v>1</v>
      </c>
      <c r="BW242" s="7">
        <f t="shared" si="105"/>
        <v>0</v>
      </c>
      <c r="BX242" s="7">
        <f t="shared" si="106"/>
        <v>0</v>
      </c>
      <c r="BY242" s="6">
        <f t="shared" si="107"/>
        <v>1</v>
      </c>
      <c r="BZ242" s="6">
        <f t="shared" si="108"/>
        <v>1</v>
      </c>
    </row>
    <row r="243" spans="1:78" x14ac:dyDescent="0.2">
      <c r="A243" t="s">
        <v>241</v>
      </c>
      <c r="B243" t="s">
        <v>1471</v>
      </c>
      <c r="C243">
        <v>2835800</v>
      </c>
      <c r="J243">
        <v>1897600</v>
      </c>
      <c r="M243">
        <v>1464700</v>
      </c>
      <c r="AF243">
        <v>2341100</v>
      </c>
      <c r="AK243">
        <v>2476800</v>
      </c>
      <c r="AM243">
        <v>10.913</v>
      </c>
      <c r="AN243">
        <v>24</v>
      </c>
      <c r="AO243">
        <v>2</v>
      </c>
      <c r="AP243">
        <v>13.2</v>
      </c>
      <c r="AQ243" s="7">
        <v>2835800</v>
      </c>
      <c r="AR243" s="7">
        <v>1897600</v>
      </c>
      <c r="AS243" s="7">
        <v>1464700</v>
      </c>
      <c r="AT243" s="7"/>
      <c r="AU243" s="7"/>
      <c r="AV243" s="7"/>
      <c r="AW243" s="7"/>
      <c r="AX243" s="7">
        <v>2341100</v>
      </c>
      <c r="AY243" s="7">
        <v>2476800</v>
      </c>
      <c r="AZ243" s="7">
        <f t="shared" si="82"/>
        <v>1</v>
      </c>
      <c r="BA243" s="7">
        <f t="shared" si="83"/>
        <v>1</v>
      </c>
      <c r="BB243" s="7">
        <f t="shared" si="84"/>
        <v>1</v>
      </c>
      <c r="BC243" s="7">
        <f t="shared" si="85"/>
        <v>0</v>
      </c>
      <c r="BD243" s="7">
        <f t="shared" si="86"/>
        <v>0</v>
      </c>
      <c r="BE243" s="7">
        <f t="shared" si="87"/>
        <v>0</v>
      </c>
      <c r="BF243" s="7">
        <f t="shared" si="88"/>
        <v>0</v>
      </c>
      <c r="BG243" s="7">
        <f t="shared" si="89"/>
        <v>1</v>
      </c>
      <c r="BH243" s="7">
        <f t="shared" si="90"/>
        <v>1</v>
      </c>
      <c r="BI243" s="7">
        <f t="shared" si="91"/>
        <v>2</v>
      </c>
      <c r="BJ243" s="7">
        <f t="shared" si="92"/>
        <v>0</v>
      </c>
      <c r="BK243" s="7">
        <f t="shared" si="93"/>
        <v>0</v>
      </c>
      <c r="BL243" s="7">
        <f t="shared" si="94"/>
        <v>2</v>
      </c>
      <c r="BM243" s="7">
        <f t="shared" si="95"/>
        <v>1</v>
      </c>
      <c r="BN243" s="7">
        <f t="shared" si="96"/>
        <v>0</v>
      </c>
      <c r="BO243" s="7">
        <f t="shared" si="97"/>
        <v>0</v>
      </c>
      <c r="BP243" s="7">
        <f t="shared" si="98"/>
        <v>0</v>
      </c>
      <c r="BQ243" s="7">
        <f t="shared" si="99"/>
        <v>0</v>
      </c>
      <c r="BR243" s="7">
        <f t="shared" si="100"/>
        <v>0</v>
      </c>
      <c r="BS243" s="7">
        <f t="shared" si="101"/>
        <v>0</v>
      </c>
      <c r="BT243" s="7">
        <f t="shared" si="102"/>
        <v>0</v>
      </c>
      <c r="BU243" s="7">
        <f t="shared" si="103"/>
        <v>0</v>
      </c>
      <c r="BV243" s="7">
        <f t="shared" si="104"/>
        <v>1</v>
      </c>
      <c r="BW243" s="7">
        <f t="shared" si="105"/>
        <v>0</v>
      </c>
      <c r="BX243" s="7">
        <f t="shared" si="106"/>
        <v>0</v>
      </c>
      <c r="BY243" s="6">
        <f t="shared" si="107"/>
        <v>1</v>
      </c>
      <c r="BZ243" s="6">
        <f t="shared" si="108"/>
        <v>1</v>
      </c>
    </row>
    <row r="244" spans="1:78" x14ac:dyDescent="0.2">
      <c r="A244" t="s">
        <v>242</v>
      </c>
      <c r="B244" t="s">
        <v>1591</v>
      </c>
      <c r="M244">
        <v>898110</v>
      </c>
      <c r="N244">
        <v>1186700</v>
      </c>
      <c r="O244">
        <v>1230100</v>
      </c>
      <c r="S244">
        <v>1242500</v>
      </c>
      <c r="V244">
        <v>1168800</v>
      </c>
      <c r="AM244">
        <v>12.411</v>
      </c>
      <c r="AN244">
        <v>28</v>
      </c>
      <c r="AO244">
        <v>2</v>
      </c>
      <c r="AP244">
        <v>8.6</v>
      </c>
      <c r="AQ244" s="7"/>
      <c r="AR244" s="7"/>
      <c r="AS244" s="7">
        <v>1042405</v>
      </c>
      <c r="AT244" s="7">
        <v>1230100</v>
      </c>
      <c r="AU244" s="7">
        <v>1205650</v>
      </c>
      <c r="AV244" s="7"/>
      <c r="AW244" s="7"/>
      <c r="AX244" s="7"/>
      <c r="AY244" s="7"/>
      <c r="AZ244" s="7">
        <f t="shared" si="82"/>
        <v>0</v>
      </c>
      <c r="BA244" s="7">
        <f t="shared" si="83"/>
        <v>0</v>
      </c>
      <c r="BB244" s="7">
        <f t="shared" si="84"/>
        <v>1</v>
      </c>
      <c r="BC244" s="7">
        <f t="shared" si="85"/>
        <v>1</v>
      </c>
      <c r="BD244" s="7">
        <f t="shared" si="86"/>
        <v>1</v>
      </c>
      <c r="BE244" s="7">
        <f t="shared" si="87"/>
        <v>0</v>
      </c>
      <c r="BF244" s="7">
        <f t="shared" si="88"/>
        <v>0</v>
      </c>
      <c r="BG244" s="7">
        <f t="shared" si="89"/>
        <v>0</v>
      </c>
      <c r="BH244" s="7">
        <f t="shared" si="90"/>
        <v>0</v>
      </c>
      <c r="BI244" s="7">
        <f t="shared" si="91"/>
        <v>1</v>
      </c>
      <c r="BJ244" s="7">
        <f t="shared" si="92"/>
        <v>2</v>
      </c>
      <c r="BK244" s="7">
        <f t="shared" si="93"/>
        <v>0</v>
      </c>
      <c r="BL244" s="7">
        <f t="shared" si="94"/>
        <v>0</v>
      </c>
      <c r="BM244" s="7">
        <f t="shared" si="95"/>
        <v>0</v>
      </c>
      <c r="BN244" s="7">
        <f t="shared" si="96"/>
        <v>0</v>
      </c>
      <c r="BO244" s="7">
        <f t="shared" si="97"/>
        <v>1</v>
      </c>
      <c r="BP244" s="7">
        <f t="shared" si="98"/>
        <v>1</v>
      </c>
      <c r="BQ244" s="7">
        <f t="shared" si="99"/>
        <v>0</v>
      </c>
      <c r="BR244" s="7">
        <f t="shared" si="100"/>
        <v>0</v>
      </c>
      <c r="BS244" s="7">
        <f t="shared" si="101"/>
        <v>0</v>
      </c>
      <c r="BT244" s="7">
        <f t="shared" si="102"/>
        <v>0</v>
      </c>
      <c r="BU244" s="7">
        <f t="shared" si="103"/>
        <v>0</v>
      </c>
      <c r="BV244" s="7">
        <f t="shared" si="104"/>
        <v>0</v>
      </c>
      <c r="BW244" s="7">
        <f t="shared" si="105"/>
        <v>0</v>
      </c>
      <c r="BX244" s="7">
        <f t="shared" si="106"/>
        <v>0</v>
      </c>
      <c r="BY244" s="6">
        <f t="shared" si="107"/>
        <v>1</v>
      </c>
      <c r="BZ244" s="6">
        <f t="shared" si="108"/>
        <v>1</v>
      </c>
    </row>
    <row r="245" spans="1:78" x14ac:dyDescent="0.2">
      <c r="A245" t="s">
        <v>243</v>
      </c>
      <c r="B245" t="s">
        <v>1592</v>
      </c>
      <c r="AA245" s="8">
        <v>107260</v>
      </c>
      <c r="AM245">
        <v>1.427</v>
      </c>
      <c r="AN245">
        <v>3</v>
      </c>
      <c r="AO245">
        <v>1</v>
      </c>
      <c r="AP245">
        <v>3.8</v>
      </c>
      <c r="AQ245" s="7"/>
      <c r="AR245" s="7"/>
      <c r="AS245" s="7"/>
      <c r="AT245" s="7"/>
      <c r="AU245" s="7"/>
      <c r="AV245" s="7"/>
      <c r="AW245" s="7">
        <v>107260</v>
      </c>
      <c r="AX245" s="7"/>
      <c r="AY245" s="7"/>
      <c r="AZ245" s="7">
        <f t="shared" si="82"/>
        <v>0</v>
      </c>
      <c r="BA245" s="7">
        <f t="shared" si="83"/>
        <v>0</v>
      </c>
      <c r="BB245" s="7">
        <f t="shared" si="84"/>
        <v>0</v>
      </c>
      <c r="BC245" s="7">
        <f t="shared" si="85"/>
        <v>0</v>
      </c>
      <c r="BD245" s="7">
        <f t="shared" si="86"/>
        <v>0</v>
      </c>
      <c r="BE245" s="7">
        <f t="shared" si="87"/>
        <v>0</v>
      </c>
      <c r="BF245" s="7">
        <f t="shared" si="88"/>
        <v>1</v>
      </c>
      <c r="BG245" s="7">
        <f t="shared" si="89"/>
        <v>0</v>
      </c>
      <c r="BH245" s="7">
        <f t="shared" si="90"/>
        <v>0</v>
      </c>
      <c r="BI245" s="7">
        <f t="shared" si="91"/>
        <v>0</v>
      </c>
      <c r="BJ245" s="7">
        <f t="shared" si="92"/>
        <v>0</v>
      </c>
      <c r="BK245" s="7">
        <f t="shared" si="93"/>
        <v>1</v>
      </c>
      <c r="BL245" s="7">
        <f t="shared" si="94"/>
        <v>0</v>
      </c>
      <c r="BM245" s="7">
        <f t="shared" si="95"/>
        <v>0</v>
      </c>
      <c r="BN245" s="7">
        <f t="shared" si="96"/>
        <v>0</v>
      </c>
      <c r="BO245" s="7">
        <f t="shared" si="97"/>
        <v>0</v>
      </c>
      <c r="BP245" s="7">
        <f t="shared" si="98"/>
        <v>0</v>
      </c>
      <c r="BQ245" s="7">
        <f t="shared" si="99"/>
        <v>0</v>
      </c>
      <c r="BR245" s="7">
        <f t="shared" si="100"/>
        <v>0</v>
      </c>
      <c r="BS245" s="7">
        <f t="shared" si="101"/>
        <v>0</v>
      </c>
      <c r="BT245" s="7">
        <f t="shared" si="102"/>
        <v>0</v>
      </c>
      <c r="BU245" s="7">
        <f t="shared" si="103"/>
        <v>1</v>
      </c>
      <c r="BV245" s="7">
        <f t="shared" si="104"/>
        <v>0</v>
      </c>
      <c r="BW245" s="7">
        <f t="shared" si="105"/>
        <v>0</v>
      </c>
      <c r="BX245" s="7">
        <f t="shared" si="106"/>
        <v>0</v>
      </c>
      <c r="BY245" s="6">
        <f t="shared" si="107"/>
        <v>0</v>
      </c>
      <c r="BZ245" s="6">
        <f t="shared" si="108"/>
        <v>1</v>
      </c>
    </row>
    <row r="246" spans="1:78" x14ac:dyDescent="0.2">
      <c r="A246" t="s">
        <v>244</v>
      </c>
      <c r="B246" t="s">
        <v>1471</v>
      </c>
      <c r="AE246">
        <v>468280</v>
      </c>
      <c r="AM246">
        <v>1.655</v>
      </c>
      <c r="AN246">
        <v>1</v>
      </c>
      <c r="AO246">
        <v>1</v>
      </c>
      <c r="AP246">
        <v>24.3</v>
      </c>
      <c r="AQ246" s="7"/>
      <c r="AR246" s="7"/>
      <c r="AS246" s="7"/>
      <c r="AT246" s="7"/>
      <c r="AU246" s="7"/>
      <c r="AV246" s="7"/>
      <c r="AW246" s="7"/>
      <c r="AX246" s="7">
        <v>468280</v>
      </c>
      <c r="AY246" s="7"/>
      <c r="AZ246" s="7">
        <f t="shared" si="82"/>
        <v>0</v>
      </c>
      <c r="BA246" s="7">
        <f t="shared" si="83"/>
        <v>0</v>
      </c>
      <c r="BB246" s="7">
        <f t="shared" si="84"/>
        <v>0</v>
      </c>
      <c r="BC246" s="7">
        <f t="shared" si="85"/>
        <v>0</v>
      </c>
      <c r="BD246" s="7">
        <f t="shared" si="86"/>
        <v>0</v>
      </c>
      <c r="BE246" s="7">
        <f t="shared" si="87"/>
        <v>0</v>
      </c>
      <c r="BF246" s="7">
        <f t="shared" si="88"/>
        <v>0</v>
      </c>
      <c r="BG246" s="7">
        <f t="shared" si="89"/>
        <v>1</v>
      </c>
      <c r="BH246" s="7">
        <f t="shared" si="90"/>
        <v>0</v>
      </c>
      <c r="BI246" s="7">
        <f t="shared" si="91"/>
        <v>0</v>
      </c>
      <c r="BJ246" s="7">
        <f t="shared" si="92"/>
        <v>0</v>
      </c>
      <c r="BK246" s="7">
        <f t="shared" si="93"/>
        <v>0</v>
      </c>
      <c r="BL246" s="7">
        <f t="shared" si="94"/>
        <v>1</v>
      </c>
      <c r="BM246" s="7">
        <f t="shared" si="95"/>
        <v>0</v>
      </c>
      <c r="BN246" s="7">
        <f t="shared" si="96"/>
        <v>0</v>
      </c>
      <c r="BO246" s="7">
        <f t="shared" si="97"/>
        <v>0</v>
      </c>
      <c r="BP246" s="7">
        <f t="shared" si="98"/>
        <v>0</v>
      </c>
      <c r="BQ246" s="7">
        <f t="shared" si="99"/>
        <v>0</v>
      </c>
      <c r="BR246" s="7">
        <f t="shared" si="100"/>
        <v>0</v>
      </c>
      <c r="BS246" s="7">
        <f t="shared" si="101"/>
        <v>0</v>
      </c>
      <c r="BT246" s="7">
        <f t="shared" si="102"/>
        <v>0</v>
      </c>
      <c r="BU246" s="7">
        <f t="shared" si="103"/>
        <v>0</v>
      </c>
      <c r="BV246" s="7">
        <f t="shared" si="104"/>
        <v>0</v>
      </c>
      <c r="BW246" s="7">
        <f t="shared" si="105"/>
        <v>1</v>
      </c>
      <c r="BX246" s="7">
        <f t="shared" si="106"/>
        <v>0</v>
      </c>
      <c r="BY246" s="6">
        <f t="shared" si="107"/>
        <v>1</v>
      </c>
      <c r="BZ246" s="6">
        <f t="shared" si="108"/>
        <v>0</v>
      </c>
    </row>
    <row r="247" spans="1:78" x14ac:dyDescent="0.2">
      <c r="A247" t="s">
        <v>245</v>
      </c>
      <c r="B247" t="s">
        <v>1593</v>
      </c>
      <c r="AI247">
        <v>2175400</v>
      </c>
      <c r="AM247">
        <v>35.076000000000001</v>
      </c>
      <c r="AN247">
        <v>36</v>
      </c>
      <c r="AO247">
        <v>7</v>
      </c>
      <c r="AP247">
        <v>0</v>
      </c>
      <c r="AQ247" s="7"/>
      <c r="AR247" s="7"/>
      <c r="AS247" s="7"/>
      <c r="AT247" s="7"/>
      <c r="AU247" s="7"/>
      <c r="AV247" s="7"/>
      <c r="AW247" s="7"/>
      <c r="AX247" s="7"/>
      <c r="AY247" s="7">
        <v>2175400</v>
      </c>
      <c r="AZ247" s="7">
        <f t="shared" si="82"/>
        <v>0</v>
      </c>
      <c r="BA247" s="7">
        <f t="shared" si="83"/>
        <v>0</v>
      </c>
      <c r="BB247" s="7">
        <f t="shared" si="84"/>
        <v>0</v>
      </c>
      <c r="BC247" s="7">
        <f t="shared" si="85"/>
        <v>0</v>
      </c>
      <c r="BD247" s="7">
        <f t="shared" si="86"/>
        <v>0</v>
      </c>
      <c r="BE247" s="7">
        <f t="shared" si="87"/>
        <v>0</v>
      </c>
      <c r="BF247" s="7">
        <f t="shared" si="88"/>
        <v>0</v>
      </c>
      <c r="BG247" s="7">
        <f t="shared" si="89"/>
        <v>0</v>
      </c>
      <c r="BH247" s="7">
        <f t="shared" si="90"/>
        <v>1</v>
      </c>
      <c r="BI247" s="7">
        <f t="shared" si="91"/>
        <v>0</v>
      </c>
      <c r="BJ247" s="7">
        <f t="shared" si="92"/>
        <v>0</v>
      </c>
      <c r="BK247" s="7">
        <f t="shared" si="93"/>
        <v>0</v>
      </c>
      <c r="BL247" s="7">
        <f t="shared" si="94"/>
        <v>1</v>
      </c>
      <c r="BM247" s="7">
        <f t="shared" si="95"/>
        <v>0</v>
      </c>
      <c r="BN247" s="7">
        <f t="shared" si="96"/>
        <v>0</v>
      </c>
      <c r="BO247" s="7">
        <f t="shared" si="97"/>
        <v>0</v>
      </c>
      <c r="BP247" s="7">
        <f t="shared" si="98"/>
        <v>0</v>
      </c>
      <c r="BQ247" s="7">
        <f t="shared" si="99"/>
        <v>0</v>
      </c>
      <c r="BR247" s="7">
        <f t="shared" si="100"/>
        <v>0</v>
      </c>
      <c r="BS247" s="7">
        <f t="shared" si="101"/>
        <v>0</v>
      </c>
      <c r="BT247" s="7">
        <f t="shared" si="102"/>
        <v>0</v>
      </c>
      <c r="BU247" s="7">
        <f t="shared" si="103"/>
        <v>0</v>
      </c>
      <c r="BV247" s="7">
        <f t="shared" si="104"/>
        <v>0</v>
      </c>
      <c r="BW247" s="7">
        <f t="shared" si="105"/>
        <v>0</v>
      </c>
      <c r="BX247" s="7">
        <f t="shared" si="106"/>
        <v>1</v>
      </c>
      <c r="BY247" s="6">
        <f t="shared" si="107"/>
        <v>0</v>
      </c>
      <c r="BZ247" s="6">
        <f t="shared" si="108"/>
        <v>1</v>
      </c>
    </row>
    <row r="248" spans="1:78" x14ac:dyDescent="0.2">
      <c r="A248" t="s">
        <v>246</v>
      </c>
      <c r="B248" t="s">
        <v>1593</v>
      </c>
      <c r="C248">
        <v>21714000</v>
      </c>
      <c r="D248">
        <v>21533000</v>
      </c>
      <c r="E248">
        <v>26772000</v>
      </c>
      <c r="F248">
        <v>28443000</v>
      </c>
      <c r="G248">
        <v>31753000</v>
      </c>
      <c r="H248">
        <v>28292000</v>
      </c>
      <c r="I248">
        <v>26510000</v>
      </c>
      <c r="J248">
        <v>25971000</v>
      </c>
      <c r="K248">
        <v>19026000</v>
      </c>
      <c r="L248">
        <v>22926000</v>
      </c>
      <c r="M248">
        <v>23405000</v>
      </c>
      <c r="N248">
        <v>23158000</v>
      </c>
      <c r="O248">
        <v>30374000</v>
      </c>
      <c r="P248">
        <v>23914000</v>
      </c>
      <c r="Q248">
        <v>25088000</v>
      </c>
      <c r="R248">
        <v>26813000</v>
      </c>
      <c r="S248">
        <v>26790000</v>
      </c>
      <c r="T248">
        <v>23463000</v>
      </c>
      <c r="U248">
        <v>20740000</v>
      </c>
      <c r="V248">
        <v>20265000</v>
      </c>
      <c r="W248">
        <v>28642000</v>
      </c>
      <c r="X248">
        <v>26015000</v>
      </c>
      <c r="Y248">
        <v>28337000</v>
      </c>
      <c r="Z248" s="3">
        <v>26545000</v>
      </c>
      <c r="AA248" s="8">
        <v>28479000</v>
      </c>
      <c r="AB248" s="8">
        <v>23075000</v>
      </c>
      <c r="AC248" s="8">
        <v>28198000</v>
      </c>
      <c r="AD248" s="8">
        <v>22292000</v>
      </c>
      <c r="AE248">
        <v>19507000</v>
      </c>
      <c r="AF248">
        <v>31477000</v>
      </c>
      <c r="AG248">
        <v>27078000</v>
      </c>
      <c r="AH248">
        <v>22735000</v>
      </c>
      <c r="AI248">
        <v>21424000</v>
      </c>
      <c r="AJ248">
        <v>26134000</v>
      </c>
      <c r="AK248">
        <v>25042000</v>
      </c>
      <c r="AL248">
        <v>27911000</v>
      </c>
      <c r="AM248">
        <v>261.62</v>
      </c>
      <c r="AN248">
        <v>205</v>
      </c>
      <c r="AO248">
        <v>8</v>
      </c>
      <c r="AP248">
        <v>8.6999999999999993</v>
      </c>
      <c r="AQ248" s="7">
        <v>24615500</v>
      </c>
      <c r="AR248" s="7">
        <v>28131500</v>
      </c>
      <c r="AS248" s="7">
        <v>22128750</v>
      </c>
      <c r="AT248" s="7">
        <v>26547250</v>
      </c>
      <c r="AU248" s="7">
        <v>22814500</v>
      </c>
      <c r="AV248" s="7">
        <v>27384750</v>
      </c>
      <c r="AW248" s="7">
        <v>25511000</v>
      </c>
      <c r="AX248" s="7">
        <v>25199250</v>
      </c>
      <c r="AY248" s="7">
        <v>25127750</v>
      </c>
      <c r="AZ248" s="7">
        <f t="shared" si="82"/>
        <v>1</v>
      </c>
      <c r="BA248" s="7">
        <f t="shared" si="83"/>
        <v>1</v>
      </c>
      <c r="BB248" s="7">
        <f t="shared" si="84"/>
        <v>1</v>
      </c>
      <c r="BC248" s="7">
        <f t="shared" si="85"/>
        <v>1</v>
      </c>
      <c r="BD248" s="7">
        <f t="shared" si="86"/>
        <v>1</v>
      </c>
      <c r="BE248" s="7">
        <f t="shared" si="87"/>
        <v>1</v>
      </c>
      <c r="BF248" s="7">
        <f t="shared" si="88"/>
        <v>1</v>
      </c>
      <c r="BG248" s="7">
        <f t="shared" si="89"/>
        <v>1</v>
      </c>
      <c r="BH248" s="7">
        <f t="shared" si="90"/>
        <v>1</v>
      </c>
      <c r="BI248" s="7">
        <f t="shared" si="91"/>
        <v>2</v>
      </c>
      <c r="BJ248" s="7">
        <f t="shared" si="92"/>
        <v>2</v>
      </c>
      <c r="BK248" s="7">
        <f t="shared" si="93"/>
        <v>2</v>
      </c>
      <c r="BL248" s="7">
        <f t="shared" si="94"/>
        <v>2</v>
      </c>
      <c r="BM248" s="7">
        <f t="shared" si="95"/>
        <v>1</v>
      </c>
      <c r="BN248" s="7">
        <f t="shared" si="96"/>
        <v>0</v>
      </c>
      <c r="BO248" s="7">
        <f t="shared" si="97"/>
        <v>0</v>
      </c>
      <c r="BP248" s="7">
        <f t="shared" si="98"/>
        <v>1</v>
      </c>
      <c r="BQ248" s="7">
        <f t="shared" si="99"/>
        <v>0</v>
      </c>
      <c r="BR248" s="7">
        <f t="shared" si="100"/>
        <v>0</v>
      </c>
      <c r="BS248" s="7">
        <f t="shared" si="101"/>
        <v>1</v>
      </c>
      <c r="BT248" s="7">
        <f t="shared" si="102"/>
        <v>0</v>
      </c>
      <c r="BU248" s="7">
        <f t="shared" si="103"/>
        <v>0</v>
      </c>
      <c r="BV248" s="7">
        <f t="shared" si="104"/>
        <v>1</v>
      </c>
      <c r="BW248" s="7">
        <f t="shared" si="105"/>
        <v>0</v>
      </c>
      <c r="BX248" s="7">
        <f t="shared" si="106"/>
        <v>0</v>
      </c>
      <c r="BY248" s="6">
        <f t="shared" si="107"/>
        <v>1</v>
      </c>
      <c r="BZ248" s="6">
        <f t="shared" si="108"/>
        <v>1</v>
      </c>
    </row>
    <row r="249" spans="1:78" x14ac:dyDescent="0.2">
      <c r="A249" t="s">
        <v>247</v>
      </c>
      <c r="B249" t="s">
        <v>1594</v>
      </c>
      <c r="AH249">
        <v>668840</v>
      </c>
      <c r="AM249">
        <v>11.366</v>
      </c>
      <c r="AN249">
        <v>8</v>
      </c>
      <c r="AO249">
        <v>2</v>
      </c>
      <c r="AP249">
        <v>23.7</v>
      </c>
      <c r="AQ249" s="7"/>
      <c r="AR249" s="7"/>
      <c r="AS249" s="7"/>
      <c r="AT249" s="7"/>
      <c r="AU249" s="7"/>
      <c r="AV249" s="7"/>
      <c r="AW249" s="7"/>
      <c r="AX249" s="7">
        <v>668840</v>
      </c>
      <c r="AY249" s="7"/>
      <c r="AZ249" s="7">
        <f t="shared" si="82"/>
        <v>0</v>
      </c>
      <c r="BA249" s="7">
        <f t="shared" si="83"/>
        <v>0</v>
      </c>
      <c r="BB249" s="7">
        <f t="shared" si="84"/>
        <v>0</v>
      </c>
      <c r="BC249" s="7">
        <f t="shared" si="85"/>
        <v>0</v>
      </c>
      <c r="BD249" s="7">
        <f t="shared" si="86"/>
        <v>0</v>
      </c>
      <c r="BE249" s="7">
        <f t="shared" si="87"/>
        <v>0</v>
      </c>
      <c r="BF249" s="7">
        <f t="shared" si="88"/>
        <v>0</v>
      </c>
      <c r="BG249" s="7">
        <f t="shared" si="89"/>
        <v>1</v>
      </c>
      <c r="BH249" s="7">
        <f t="shared" si="90"/>
        <v>0</v>
      </c>
      <c r="BI249" s="7">
        <f t="shared" si="91"/>
        <v>0</v>
      </c>
      <c r="BJ249" s="7">
        <f t="shared" si="92"/>
        <v>0</v>
      </c>
      <c r="BK249" s="7">
        <f t="shared" si="93"/>
        <v>0</v>
      </c>
      <c r="BL249" s="7">
        <f t="shared" si="94"/>
        <v>1</v>
      </c>
      <c r="BM249" s="7">
        <f t="shared" si="95"/>
        <v>0</v>
      </c>
      <c r="BN249" s="7">
        <f t="shared" si="96"/>
        <v>0</v>
      </c>
      <c r="BO249" s="7">
        <f t="shared" si="97"/>
        <v>0</v>
      </c>
      <c r="BP249" s="7">
        <f t="shared" si="98"/>
        <v>0</v>
      </c>
      <c r="BQ249" s="7">
        <f t="shared" si="99"/>
        <v>0</v>
      </c>
      <c r="BR249" s="7">
        <f t="shared" si="100"/>
        <v>0</v>
      </c>
      <c r="BS249" s="7">
        <f t="shared" si="101"/>
        <v>0</v>
      </c>
      <c r="BT249" s="7">
        <f t="shared" si="102"/>
        <v>0</v>
      </c>
      <c r="BU249" s="7">
        <f t="shared" si="103"/>
        <v>0</v>
      </c>
      <c r="BV249" s="7">
        <f t="shared" si="104"/>
        <v>0</v>
      </c>
      <c r="BW249" s="7">
        <f t="shared" si="105"/>
        <v>1</v>
      </c>
      <c r="BX249" s="7">
        <f t="shared" si="106"/>
        <v>0</v>
      </c>
      <c r="BY249" s="6">
        <f t="shared" si="107"/>
        <v>1</v>
      </c>
      <c r="BZ249" s="6">
        <f t="shared" si="108"/>
        <v>0</v>
      </c>
    </row>
    <row r="250" spans="1:78" x14ac:dyDescent="0.2">
      <c r="A250" t="s">
        <v>248</v>
      </c>
      <c r="B250" t="s">
        <v>1595</v>
      </c>
      <c r="AF250">
        <v>1257400</v>
      </c>
      <c r="AM250">
        <v>1.3882000000000001</v>
      </c>
      <c r="AN250">
        <v>2</v>
      </c>
      <c r="AO250">
        <v>1</v>
      </c>
      <c r="AP250">
        <v>2.4</v>
      </c>
      <c r="AQ250" s="7"/>
      <c r="AR250" s="7"/>
      <c r="AS250" s="7"/>
      <c r="AT250" s="7"/>
      <c r="AU250" s="7"/>
      <c r="AV250" s="7"/>
      <c r="AW250" s="7"/>
      <c r="AX250" s="7">
        <v>1257400</v>
      </c>
      <c r="AY250" s="7"/>
      <c r="AZ250" s="7">
        <f t="shared" si="82"/>
        <v>0</v>
      </c>
      <c r="BA250" s="7">
        <f t="shared" si="83"/>
        <v>0</v>
      </c>
      <c r="BB250" s="7">
        <f t="shared" si="84"/>
        <v>0</v>
      </c>
      <c r="BC250" s="7">
        <f t="shared" si="85"/>
        <v>0</v>
      </c>
      <c r="BD250" s="7">
        <f t="shared" si="86"/>
        <v>0</v>
      </c>
      <c r="BE250" s="7">
        <f t="shared" si="87"/>
        <v>0</v>
      </c>
      <c r="BF250" s="7">
        <f t="shared" si="88"/>
        <v>0</v>
      </c>
      <c r="BG250" s="7">
        <f t="shared" si="89"/>
        <v>1</v>
      </c>
      <c r="BH250" s="7">
        <f t="shared" si="90"/>
        <v>0</v>
      </c>
      <c r="BI250" s="7">
        <f t="shared" si="91"/>
        <v>0</v>
      </c>
      <c r="BJ250" s="7">
        <f t="shared" si="92"/>
        <v>0</v>
      </c>
      <c r="BK250" s="7">
        <f t="shared" si="93"/>
        <v>0</v>
      </c>
      <c r="BL250" s="7">
        <f t="shared" si="94"/>
        <v>1</v>
      </c>
      <c r="BM250" s="7">
        <f t="shared" si="95"/>
        <v>0</v>
      </c>
      <c r="BN250" s="7">
        <f t="shared" si="96"/>
        <v>0</v>
      </c>
      <c r="BO250" s="7">
        <f t="shared" si="97"/>
        <v>0</v>
      </c>
      <c r="BP250" s="7">
        <f t="shared" si="98"/>
        <v>0</v>
      </c>
      <c r="BQ250" s="7">
        <f t="shared" si="99"/>
        <v>0</v>
      </c>
      <c r="BR250" s="7">
        <f t="shared" si="100"/>
        <v>0</v>
      </c>
      <c r="BS250" s="7">
        <f t="shared" si="101"/>
        <v>0</v>
      </c>
      <c r="BT250" s="7">
        <f t="shared" si="102"/>
        <v>0</v>
      </c>
      <c r="BU250" s="7">
        <f t="shared" si="103"/>
        <v>0</v>
      </c>
      <c r="BV250" s="7">
        <f t="shared" si="104"/>
        <v>0</v>
      </c>
      <c r="BW250" s="7">
        <f t="shared" si="105"/>
        <v>1</v>
      </c>
      <c r="BX250" s="7">
        <f t="shared" si="106"/>
        <v>0</v>
      </c>
      <c r="BY250" s="6">
        <f t="shared" si="107"/>
        <v>1</v>
      </c>
      <c r="BZ250" s="6">
        <f t="shared" si="108"/>
        <v>0</v>
      </c>
    </row>
    <row r="251" spans="1:78" x14ac:dyDescent="0.2">
      <c r="A251" t="s">
        <v>249</v>
      </c>
      <c r="B251" t="s">
        <v>1596</v>
      </c>
      <c r="AE251">
        <v>1459800</v>
      </c>
      <c r="AM251">
        <v>5.0597000000000003</v>
      </c>
      <c r="AN251">
        <v>6</v>
      </c>
      <c r="AO251">
        <v>4</v>
      </c>
      <c r="AP251">
        <v>3.8</v>
      </c>
      <c r="AQ251" s="7"/>
      <c r="AR251" s="7"/>
      <c r="AS251" s="7"/>
      <c r="AT251" s="7"/>
      <c r="AU251" s="7"/>
      <c r="AV251" s="7"/>
      <c r="AW251" s="7"/>
      <c r="AX251" s="7">
        <v>1459800</v>
      </c>
      <c r="AY251" s="7"/>
      <c r="AZ251" s="7">
        <f t="shared" si="82"/>
        <v>0</v>
      </c>
      <c r="BA251" s="7">
        <f t="shared" si="83"/>
        <v>0</v>
      </c>
      <c r="BB251" s="7">
        <f t="shared" si="84"/>
        <v>0</v>
      </c>
      <c r="BC251" s="7">
        <f t="shared" si="85"/>
        <v>0</v>
      </c>
      <c r="BD251" s="7">
        <f t="shared" si="86"/>
        <v>0</v>
      </c>
      <c r="BE251" s="7">
        <f t="shared" si="87"/>
        <v>0</v>
      </c>
      <c r="BF251" s="7">
        <f t="shared" si="88"/>
        <v>0</v>
      </c>
      <c r="BG251" s="7">
        <f t="shared" si="89"/>
        <v>1</v>
      </c>
      <c r="BH251" s="7">
        <f t="shared" si="90"/>
        <v>0</v>
      </c>
      <c r="BI251" s="7">
        <f t="shared" si="91"/>
        <v>0</v>
      </c>
      <c r="BJ251" s="7">
        <f t="shared" si="92"/>
        <v>0</v>
      </c>
      <c r="BK251" s="7">
        <f t="shared" si="93"/>
        <v>0</v>
      </c>
      <c r="BL251" s="7">
        <f t="shared" si="94"/>
        <v>1</v>
      </c>
      <c r="BM251" s="7">
        <f t="shared" si="95"/>
        <v>0</v>
      </c>
      <c r="BN251" s="7">
        <f t="shared" si="96"/>
        <v>0</v>
      </c>
      <c r="BO251" s="7">
        <f t="shared" si="97"/>
        <v>0</v>
      </c>
      <c r="BP251" s="7">
        <f t="shared" si="98"/>
        <v>0</v>
      </c>
      <c r="BQ251" s="7">
        <f t="shared" si="99"/>
        <v>0</v>
      </c>
      <c r="BR251" s="7">
        <f t="shared" si="100"/>
        <v>0</v>
      </c>
      <c r="BS251" s="7">
        <f t="shared" si="101"/>
        <v>0</v>
      </c>
      <c r="BT251" s="7">
        <f t="shared" si="102"/>
        <v>0</v>
      </c>
      <c r="BU251" s="7">
        <f t="shared" si="103"/>
        <v>0</v>
      </c>
      <c r="BV251" s="7">
        <f t="shared" si="104"/>
        <v>0</v>
      </c>
      <c r="BW251" s="7">
        <f t="shared" si="105"/>
        <v>1</v>
      </c>
      <c r="BX251" s="7">
        <f t="shared" si="106"/>
        <v>0</v>
      </c>
      <c r="BY251" s="6">
        <f t="shared" si="107"/>
        <v>1</v>
      </c>
      <c r="BZ251" s="6">
        <f t="shared" si="108"/>
        <v>0</v>
      </c>
    </row>
    <row r="252" spans="1:78" x14ac:dyDescent="0.2">
      <c r="A252" t="s">
        <v>250</v>
      </c>
      <c r="B252" t="s">
        <v>1566</v>
      </c>
      <c r="E252">
        <v>2065100</v>
      </c>
      <c r="I252">
        <v>2853200</v>
      </c>
      <c r="J252">
        <v>2680500</v>
      </c>
      <c r="K252">
        <v>2550600</v>
      </c>
      <c r="L252">
        <v>2711200</v>
      </c>
      <c r="M252">
        <v>2445500</v>
      </c>
      <c r="N252">
        <v>2303700</v>
      </c>
      <c r="O252">
        <v>2677100</v>
      </c>
      <c r="P252">
        <v>2296400</v>
      </c>
      <c r="R252">
        <v>2392800</v>
      </c>
      <c r="S252">
        <v>2428800</v>
      </c>
      <c r="U252">
        <v>1758200</v>
      </c>
      <c r="V252">
        <v>2920900</v>
      </c>
      <c r="AC252" s="8">
        <v>2511400</v>
      </c>
      <c r="AD252" s="8">
        <v>2298500</v>
      </c>
      <c r="AE252">
        <v>2055500</v>
      </c>
      <c r="AG252">
        <v>2085600</v>
      </c>
      <c r="AK252">
        <v>2049700</v>
      </c>
      <c r="AM252">
        <v>4.7721</v>
      </c>
      <c r="AN252">
        <v>55</v>
      </c>
      <c r="AO252">
        <v>3</v>
      </c>
      <c r="AP252">
        <v>6.6</v>
      </c>
      <c r="AQ252" s="7">
        <v>2065100</v>
      </c>
      <c r="AR252" s="7">
        <v>2766850</v>
      </c>
      <c r="AS252" s="7">
        <v>2502750</v>
      </c>
      <c r="AT252" s="7">
        <v>2455433.3333333335</v>
      </c>
      <c r="AU252" s="7">
        <v>2369300</v>
      </c>
      <c r="AV252" s="7"/>
      <c r="AW252" s="7">
        <v>2404950</v>
      </c>
      <c r="AX252" s="7">
        <v>2070550</v>
      </c>
      <c r="AY252" s="7">
        <v>2049700</v>
      </c>
      <c r="AZ252" s="7">
        <f t="shared" si="82"/>
        <v>1</v>
      </c>
      <c r="BA252" s="7">
        <f t="shared" si="83"/>
        <v>1</v>
      </c>
      <c r="BB252" s="7">
        <f t="shared" si="84"/>
        <v>1</v>
      </c>
      <c r="BC252" s="7">
        <f t="shared" si="85"/>
        <v>1</v>
      </c>
      <c r="BD252" s="7">
        <f t="shared" si="86"/>
        <v>1</v>
      </c>
      <c r="BE252" s="7">
        <f t="shared" si="87"/>
        <v>0</v>
      </c>
      <c r="BF252" s="7">
        <f t="shared" si="88"/>
        <v>1</v>
      </c>
      <c r="BG252" s="7">
        <f t="shared" si="89"/>
        <v>1</v>
      </c>
      <c r="BH252" s="7">
        <f t="shared" si="90"/>
        <v>1</v>
      </c>
      <c r="BI252" s="7">
        <f t="shared" si="91"/>
        <v>2</v>
      </c>
      <c r="BJ252" s="7">
        <f t="shared" si="92"/>
        <v>2</v>
      </c>
      <c r="BK252" s="7">
        <f t="shared" si="93"/>
        <v>1</v>
      </c>
      <c r="BL252" s="7">
        <f t="shared" si="94"/>
        <v>2</v>
      </c>
      <c r="BM252" s="7">
        <f t="shared" si="95"/>
        <v>1</v>
      </c>
      <c r="BN252" s="7">
        <f t="shared" si="96"/>
        <v>0</v>
      </c>
      <c r="BO252" s="7">
        <f t="shared" si="97"/>
        <v>0</v>
      </c>
      <c r="BP252" s="7">
        <f t="shared" si="98"/>
        <v>1</v>
      </c>
      <c r="BQ252" s="7">
        <f t="shared" si="99"/>
        <v>0</v>
      </c>
      <c r="BR252" s="7">
        <f t="shared" si="100"/>
        <v>0</v>
      </c>
      <c r="BS252" s="7">
        <f t="shared" si="101"/>
        <v>0</v>
      </c>
      <c r="BT252" s="7">
        <f t="shared" si="102"/>
        <v>0</v>
      </c>
      <c r="BU252" s="7">
        <f t="shared" si="103"/>
        <v>1</v>
      </c>
      <c r="BV252" s="7">
        <f t="shared" si="104"/>
        <v>1</v>
      </c>
      <c r="BW252" s="7">
        <f t="shared" si="105"/>
        <v>0</v>
      </c>
      <c r="BX252" s="7">
        <f t="shared" si="106"/>
        <v>0</v>
      </c>
      <c r="BY252" s="6">
        <f t="shared" si="107"/>
        <v>1</v>
      </c>
      <c r="BZ252" s="6">
        <f t="shared" si="108"/>
        <v>1</v>
      </c>
    </row>
    <row r="253" spans="1:78" x14ac:dyDescent="0.2">
      <c r="A253" t="s">
        <v>251</v>
      </c>
      <c r="B253" t="s">
        <v>1597</v>
      </c>
      <c r="C253">
        <v>3196300</v>
      </c>
      <c r="E253">
        <v>3080500</v>
      </c>
      <c r="F253">
        <v>4652600</v>
      </c>
      <c r="G253">
        <v>2838500</v>
      </c>
      <c r="H253">
        <v>3041700</v>
      </c>
      <c r="I253">
        <v>3088800</v>
      </c>
      <c r="J253">
        <v>3032900</v>
      </c>
      <c r="K253">
        <v>2939000</v>
      </c>
      <c r="L253">
        <v>2719800</v>
      </c>
      <c r="M253">
        <v>2981900</v>
      </c>
      <c r="N253">
        <v>3412900</v>
      </c>
      <c r="O253">
        <v>4396100</v>
      </c>
      <c r="P253">
        <v>2628300</v>
      </c>
      <c r="Q253">
        <v>4272400</v>
      </c>
      <c r="R253">
        <v>3194600</v>
      </c>
      <c r="S253">
        <v>3642200</v>
      </c>
      <c r="T253">
        <v>4646300</v>
      </c>
      <c r="U253">
        <v>3109000</v>
      </c>
      <c r="V253">
        <v>3467700</v>
      </c>
      <c r="W253">
        <v>2228300</v>
      </c>
      <c r="Y253">
        <v>3205200</v>
      </c>
      <c r="Z253" s="3">
        <v>6710100</v>
      </c>
      <c r="AA253" s="8">
        <v>2378600</v>
      </c>
      <c r="AB253" s="8">
        <v>4028100</v>
      </c>
      <c r="AC253" s="8">
        <v>2573700</v>
      </c>
      <c r="AD253" s="8">
        <v>3516900</v>
      </c>
      <c r="AE253">
        <v>3020600</v>
      </c>
      <c r="AF253">
        <v>4233000</v>
      </c>
      <c r="AG253">
        <v>2619400</v>
      </c>
      <c r="AH253">
        <v>4068300</v>
      </c>
      <c r="AI253">
        <v>3655100</v>
      </c>
      <c r="AJ253">
        <v>3086000</v>
      </c>
      <c r="AL253">
        <v>3483200</v>
      </c>
      <c r="AM253">
        <v>137.43</v>
      </c>
      <c r="AN253">
        <v>120</v>
      </c>
      <c r="AO253">
        <v>10</v>
      </c>
      <c r="AP253">
        <v>8.6</v>
      </c>
      <c r="AQ253" s="7">
        <v>3643133.3333333335</v>
      </c>
      <c r="AR253" s="7">
        <v>3000475</v>
      </c>
      <c r="AS253" s="7">
        <v>3013400</v>
      </c>
      <c r="AT253" s="7">
        <v>3622850</v>
      </c>
      <c r="AU253" s="7">
        <v>3716300</v>
      </c>
      <c r="AV253" s="7">
        <v>4047866.6666666665</v>
      </c>
      <c r="AW253" s="7">
        <v>3124325</v>
      </c>
      <c r="AX253" s="7">
        <v>3485325</v>
      </c>
      <c r="AY253" s="7">
        <v>3408100</v>
      </c>
      <c r="AZ253" s="7">
        <f t="shared" si="82"/>
        <v>1</v>
      </c>
      <c r="BA253" s="7">
        <f t="shared" si="83"/>
        <v>1</v>
      </c>
      <c r="BB253" s="7">
        <f t="shared" si="84"/>
        <v>1</v>
      </c>
      <c r="BC253" s="7">
        <f t="shared" si="85"/>
        <v>1</v>
      </c>
      <c r="BD253" s="7">
        <f t="shared" si="86"/>
        <v>1</v>
      </c>
      <c r="BE253" s="7">
        <f t="shared" si="87"/>
        <v>1</v>
      </c>
      <c r="BF253" s="7">
        <f t="shared" si="88"/>
        <v>1</v>
      </c>
      <c r="BG253" s="7">
        <f t="shared" si="89"/>
        <v>1</v>
      </c>
      <c r="BH253" s="7">
        <f t="shared" si="90"/>
        <v>1</v>
      </c>
      <c r="BI253" s="7">
        <f t="shared" si="91"/>
        <v>2</v>
      </c>
      <c r="BJ253" s="7">
        <f t="shared" si="92"/>
        <v>2</v>
      </c>
      <c r="BK253" s="7">
        <f t="shared" si="93"/>
        <v>2</v>
      </c>
      <c r="BL253" s="7">
        <f t="shared" si="94"/>
        <v>2</v>
      </c>
      <c r="BM253" s="7">
        <f t="shared" si="95"/>
        <v>1</v>
      </c>
      <c r="BN253" s="7">
        <f t="shared" si="96"/>
        <v>0</v>
      </c>
      <c r="BO253" s="7">
        <f t="shared" si="97"/>
        <v>0</v>
      </c>
      <c r="BP253" s="7">
        <f t="shared" si="98"/>
        <v>1</v>
      </c>
      <c r="BQ253" s="7">
        <f t="shared" si="99"/>
        <v>0</v>
      </c>
      <c r="BR253" s="7">
        <f t="shared" si="100"/>
        <v>0</v>
      </c>
      <c r="BS253" s="7">
        <f t="shared" si="101"/>
        <v>1</v>
      </c>
      <c r="BT253" s="7">
        <f t="shared" si="102"/>
        <v>0</v>
      </c>
      <c r="BU253" s="7">
        <f t="shared" si="103"/>
        <v>0</v>
      </c>
      <c r="BV253" s="7">
        <f t="shared" si="104"/>
        <v>1</v>
      </c>
      <c r="BW253" s="7">
        <f t="shared" si="105"/>
        <v>0</v>
      </c>
      <c r="BX253" s="7">
        <f t="shared" si="106"/>
        <v>0</v>
      </c>
      <c r="BY253" s="6">
        <f t="shared" si="107"/>
        <v>1</v>
      </c>
      <c r="BZ253" s="6">
        <f t="shared" si="108"/>
        <v>1</v>
      </c>
    </row>
    <row r="254" spans="1:78" x14ac:dyDescent="0.2">
      <c r="A254" t="s">
        <v>252</v>
      </c>
      <c r="B254" t="s">
        <v>1598</v>
      </c>
      <c r="C254">
        <v>8473700</v>
      </c>
      <c r="D254">
        <v>7531200</v>
      </c>
      <c r="E254">
        <v>7506100</v>
      </c>
      <c r="F254">
        <v>9885200</v>
      </c>
      <c r="G254">
        <v>12351000</v>
      </c>
      <c r="H254">
        <v>10756000</v>
      </c>
      <c r="I254">
        <v>15106000</v>
      </c>
      <c r="J254">
        <v>11564000</v>
      </c>
      <c r="K254">
        <v>11472000</v>
      </c>
      <c r="L254">
        <v>13654000</v>
      </c>
      <c r="M254">
        <v>10048000</v>
      </c>
      <c r="N254">
        <v>8794700</v>
      </c>
      <c r="O254">
        <v>8958300</v>
      </c>
      <c r="P254">
        <v>9578000</v>
      </c>
      <c r="Q254">
        <v>10175000</v>
      </c>
      <c r="R254">
        <v>9479200</v>
      </c>
      <c r="S254">
        <v>8990100</v>
      </c>
      <c r="T254">
        <v>8710300</v>
      </c>
      <c r="U254">
        <v>10352000</v>
      </c>
      <c r="V254">
        <v>9087500</v>
      </c>
      <c r="W254">
        <v>7744900</v>
      </c>
      <c r="X254">
        <v>9456100</v>
      </c>
      <c r="Y254">
        <v>8332400</v>
      </c>
      <c r="Z254" s="3">
        <v>10201000</v>
      </c>
      <c r="AA254" s="8">
        <v>11547000</v>
      </c>
      <c r="AB254" s="8">
        <v>11649000</v>
      </c>
      <c r="AC254" s="8">
        <v>8333800</v>
      </c>
      <c r="AD254" s="8">
        <v>8380900</v>
      </c>
      <c r="AE254">
        <v>9983000</v>
      </c>
      <c r="AF254">
        <v>7659800</v>
      </c>
      <c r="AG254">
        <v>11668000</v>
      </c>
      <c r="AH254">
        <v>9850500</v>
      </c>
      <c r="AI254">
        <v>8241600</v>
      </c>
      <c r="AJ254">
        <v>10341000</v>
      </c>
      <c r="AK254">
        <v>7686300</v>
      </c>
      <c r="AL254">
        <v>8399300</v>
      </c>
      <c r="AM254">
        <v>47.18</v>
      </c>
      <c r="AN254">
        <v>137</v>
      </c>
      <c r="AO254">
        <v>13</v>
      </c>
      <c r="AP254">
        <v>4.9000000000000004</v>
      </c>
      <c r="AQ254" s="7">
        <v>8349050</v>
      </c>
      <c r="AR254" s="7">
        <v>12444250</v>
      </c>
      <c r="AS254" s="7">
        <v>10992175</v>
      </c>
      <c r="AT254" s="7">
        <v>9547625</v>
      </c>
      <c r="AU254" s="7">
        <v>9284975</v>
      </c>
      <c r="AV254" s="7">
        <v>8933600</v>
      </c>
      <c r="AW254" s="7">
        <v>9977675</v>
      </c>
      <c r="AX254" s="7">
        <v>9790325</v>
      </c>
      <c r="AY254" s="7">
        <v>8667050</v>
      </c>
      <c r="AZ254" s="7">
        <f t="shared" si="82"/>
        <v>1</v>
      </c>
      <c r="BA254" s="7">
        <f t="shared" si="83"/>
        <v>1</v>
      </c>
      <c r="BB254" s="7">
        <f t="shared" si="84"/>
        <v>1</v>
      </c>
      <c r="BC254" s="7">
        <f t="shared" si="85"/>
        <v>1</v>
      </c>
      <c r="BD254" s="7">
        <f t="shared" si="86"/>
        <v>1</v>
      </c>
      <c r="BE254" s="7">
        <f t="shared" si="87"/>
        <v>1</v>
      </c>
      <c r="BF254" s="7">
        <f t="shared" si="88"/>
        <v>1</v>
      </c>
      <c r="BG254" s="7">
        <f t="shared" si="89"/>
        <v>1</v>
      </c>
      <c r="BH254" s="7">
        <f t="shared" si="90"/>
        <v>1</v>
      </c>
      <c r="BI254" s="7">
        <f t="shared" si="91"/>
        <v>2</v>
      </c>
      <c r="BJ254" s="7">
        <f t="shared" si="92"/>
        <v>2</v>
      </c>
      <c r="BK254" s="7">
        <f t="shared" si="93"/>
        <v>2</v>
      </c>
      <c r="BL254" s="7">
        <f t="shared" si="94"/>
        <v>2</v>
      </c>
      <c r="BM254" s="7">
        <f t="shared" si="95"/>
        <v>1</v>
      </c>
      <c r="BN254" s="7">
        <f t="shared" si="96"/>
        <v>0</v>
      </c>
      <c r="BO254" s="7">
        <f t="shared" si="97"/>
        <v>0</v>
      </c>
      <c r="BP254" s="7">
        <f t="shared" si="98"/>
        <v>1</v>
      </c>
      <c r="BQ254" s="7">
        <f t="shared" si="99"/>
        <v>0</v>
      </c>
      <c r="BR254" s="7">
        <f t="shared" si="100"/>
        <v>0</v>
      </c>
      <c r="BS254" s="7">
        <f t="shared" si="101"/>
        <v>1</v>
      </c>
      <c r="BT254" s="7">
        <f t="shared" si="102"/>
        <v>0</v>
      </c>
      <c r="BU254" s="7">
        <f t="shared" si="103"/>
        <v>0</v>
      </c>
      <c r="BV254" s="7">
        <f t="shared" si="104"/>
        <v>1</v>
      </c>
      <c r="BW254" s="7">
        <f t="shared" si="105"/>
        <v>0</v>
      </c>
      <c r="BX254" s="7">
        <f t="shared" si="106"/>
        <v>0</v>
      </c>
      <c r="BY254" s="6">
        <f t="shared" si="107"/>
        <v>1</v>
      </c>
      <c r="BZ254" s="6">
        <f t="shared" si="108"/>
        <v>1</v>
      </c>
    </row>
    <row r="255" spans="1:78" x14ac:dyDescent="0.2">
      <c r="A255" t="s">
        <v>253</v>
      </c>
      <c r="B255" t="s">
        <v>1599</v>
      </c>
      <c r="P255">
        <v>391570</v>
      </c>
      <c r="AM255">
        <v>3.2909999999999999</v>
      </c>
      <c r="AN255">
        <v>1</v>
      </c>
      <c r="AO255">
        <v>1</v>
      </c>
      <c r="AP255">
        <v>9.9</v>
      </c>
      <c r="AQ255" s="7"/>
      <c r="AR255" s="7"/>
      <c r="AS255" s="7"/>
      <c r="AT255" s="7">
        <v>391570</v>
      </c>
      <c r="AU255" s="7"/>
      <c r="AV255" s="7"/>
      <c r="AW255" s="7"/>
      <c r="AX255" s="7"/>
      <c r="AY255" s="7"/>
      <c r="AZ255" s="7">
        <f t="shared" si="82"/>
        <v>0</v>
      </c>
      <c r="BA255" s="7">
        <f t="shared" si="83"/>
        <v>0</v>
      </c>
      <c r="BB255" s="7">
        <f t="shared" si="84"/>
        <v>0</v>
      </c>
      <c r="BC255" s="7">
        <f t="shared" si="85"/>
        <v>1</v>
      </c>
      <c r="BD255" s="7">
        <f t="shared" si="86"/>
        <v>0</v>
      </c>
      <c r="BE255" s="7">
        <f t="shared" si="87"/>
        <v>0</v>
      </c>
      <c r="BF255" s="7">
        <f t="shared" si="88"/>
        <v>0</v>
      </c>
      <c r="BG255" s="7">
        <f t="shared" si="89"/>
        <v>0</v>
      </c>
      <c r="BH255" s="7">
        <f t="shared" si="90"/>
        <v>0</v>
      </c>
      <c r="BI255" s="7">
        <f t="shared" si="91"/>
        <v>0</v>
      </c>
      <c r="BJ255" s="7">
        <f t="shared" si="92"/>
        <v>1</v>
      </c>
      <c r="BK255" s="7">
        <f t="shared" si="93"/>
        <v>0</v>
      </c>
      <c r="BL255" s="7">
        <f t="shared" si="94"/>
        <v>0</v>
      </c>
      <c r="BM255" s="7">
        <f t="shared" si="95"/>
        <v>0</v>
      </c>
      <c r="BN255" s="7">
        <f t="shared" si="96"/>
        <v>0</v>
      </c>
      <c r="BO255" s="7">
        <f t="shared" si="97"/>
        <v>0</v>
      </c>
      <c r="BP255" s="7">
        <f t="shared" si="98"/>
        <v>0</v>
      </c>
      <c r="BQ255" s="7">
        <f t="shared" si="99"/>
        <v>1</v>
      </c>
      <c r="BR255" s="7">
        <f t="shared" si="100"/>
        <v>0</v>
      </c>
      <c r="BS255" s="7">
        <f t="shared" si="101"/>
        <v>0</v>
      </c>
      <c r="BT255" s="7">
        <f t="shared" si="102"/>
        <v>0</v>
      </c>
      <c r="BU255" s="7">
        <f t="shared" si="103"/>
        <v>0</v>
      </c>
      <c r="BV255" s="7">
        <f t="shared" si="104"/>
        <v>0</v>
      </c>
      <c r="BW255" s="7">
        <f t="shared" si="105"/>
        <v>0</v>
      </c>
      <c r="BX255" s="7">
        <f t="shared" si="106"/>
        <v>0</v>
      </c>
      <c r="BY255" s="6">
        <f t="shared" si="107"/>
        <v>1</v>
      </c>
      <c r="BZ255" s="6">
        <f t="shared" si="108"/>
        <v>0</v>
      </c>
    </row>
    <row r="256" spans="1:78" x14ac:dyDescent="0.2">
      <c r="A256" t="s">
        <v>254</v>
      </c>
      <c r="B256" t="s">
        <v>1600</v>
      </c>
      <c r="AA256" s="8">
        <v>558590</v>
      </c>
      <c r="AM256">
        <v>1.8637999999999999</v>
      </c>
      <c r="AN256">
        <v>3</v>
      </c>
      <c r="AO256">
        <v>2</v>
      </c>
      <c r="AP256">
        <v>5.5</v>
      </c>
      <c r="AQ256" s="7"/>
      <c r="AR256" s="7"/>
      <c r="AS256" s="7"/>
      <c r="AT256" s="7"/>
      <c r="AU256" s="7"/>
      <c r="AV256" s="7"/>
      <c r="AW256" s="7">
        <v>558590</v>
      </c>
      <c r="AX256" s="7"/>
      <c r="AY256" s="7"/>
      <c r="AZ256" s="7">
        <f t="shared" si="82"/>
        <v>0</v>
      </c>
      <c r="BA256" s="7">
        <f t="shared" si="83"/>
        <v>0</v>
      </c>
      <c r="BB256" s="7">
        <f t="shared" si="84"/>
        <v>0</v>
      </c>
      <c r="BC256" s="7">
        <f t="shared" si="85"/>
        <v>0</v>
      </c>
      <c r="BD256" s="7">
        <f t="shared" si="86"/>
        <v>0</v>
      </c>
      <c r="BE256" s="7">
        <f t="shared" si="87"/>
        <v>0</v>
      </c>
      <c r="BF256" s="7">
        <f t="shared" si="88"/>
        <v>1</v>
      </c>
      <c r="BG256" s="7">
        <f t="shared" si="89"/>
        <v>0</v>
      </c>
      <c r="BH256" s="7">
        <f t="shared" si="90"/>
        <v>0</v>
      </c>
      <c r="BI256" s="7">
        <f t="shared" si="91"/>
        <v>0</v>
      </c>
      <c r="BJ256" s="7">
        <f t="shared" si="92"/>
        <v>0</v>
      </c>
      <c r="BK256" s="7">
        <f t="shared" si="93"/>
        <v>1</v>
      </c>
      <c r="BL256" s="7">
        <f t="shared" si="94"/>
        <v>0</v>
      </c>
      <c r="BM256" s="7">
        <f t="shared" si="95"/>
        <v>0</v>
      </c>
      <c r="BN256" s="7">
        <f t="shared" si="96"/>
        <v>0</v>
      </c>
      <c r="BO256" s="7">
        <f t="shared" si="97"/>
        <v>0</v>
      </c>
      <c r="BP256" s="7">
        <f t="shared" si="98"/>
        <v>0</v>
      </c>
      <c r="BQ256" s="7">
        <f t="shared" si="99"/>
        <v>0</v>
      </c>
      <c r="BR256" s="7">
        <f t="shared" si="100"/>
        <v>0</v>
      </c>
      <c r="BS256" s="7">
        <f t="shared" si="101"/>
        <v>0</v>
      </c>
      <c r="BT256" s="7">
        <f t="shared" si="102"/>
        <v>0</v>
      </c>
      <c r="BU256" s="7">
        <f t="shared" si="103"/>
        <v>1</v>
      </c>
      <c r="BV256" s="7">
        <f t="shared" si="104"/>
        <v>0</v>
      </c>
      <c r="BW256" s="7">
        <f t="shared" si="105"/>
        <v>0</v>
      </c>
      <c r="BX256" s="7">
        <f t="shared" si="106"/>
        <v>0</v>
      </c>
      <c r="BY256" s="6">
        <f t="shared" si="107"/>
        <v>0</v>
      </c>
      <c r="BZ256" s="6">
        <f t="shared" si="108"/>
        <v>1</v>
      </c>
    </row>
    <row r="257" spans="1:78" x14ac:dyDescent="0.2">
      <c r="A257" t="s">
        <v>255</v>
      </c>
      <c r="B257" t="s">
        <v>1601</v>
      </c>
      <c r="AI257">
        <v>1607600</v>
      </c>
      <c r="AM257">
        <v>2.3163</v>
      </c>
      <c r="AN257">
        <v>14</v>
      </c>
      <c r="AO257">
        <v>1</v>
      </c>
      <c r="AP257">
        <v>8.3000000000000007</v>
      </c>
      <c r="AQ257" s="7"/>
      <c r="AR257" s="7"/>
      <c r="AS257" s="7"/>
      <c r="AT257" s="7"/>
      <c r="AU257" s="7"/>
      <c r="AV257" s="7"/>
      <c r="AW257" s="7"/>
      <c r="AX257" s="7"/>
      <c r="AY257" s="7">
        <v>1607600</v>
      </c>
      <c r="AZ257" s="7">
        <f t="shared" si="82"/>
        <v>0</v>
      </c>
      <c r="BA257" s="7">
        <f t="shared" si="83"/>
        <v>0</v>
      </c>
      <c r="BB257" s="7">
        <f t="shared" si="84"/>
        <v>0</v>
      </c>
      <c r="BC257" s="7">
        <f t="shared" si="85"/>
        <v>0</v>
      </c>
      <c r="BD257" s="7">
        <f t="shared" si="86"/>
        <v>0</v>
      </c>
      <c r="BE257" s="7">
        <f t="shared" si="87"/>
        <v>0</v>
      </c>
      <c r="BF257" s="7">
        <f t="shared" si="88"/>
        <v>0</v>
      </c>
      <c r="BG257" s="7">
        <f t="shared" si="89"/>
        <v>0</v>
      </c>
      <c r="BH257" s="7">
        <f t="shared" si="90"/>
        <v>1</v>
      </c>
      <c r="BI257" s="7">
        <f t="shared" si="91"/>
        <v>0</v>
      </c>
      <c r="BJ257" s="7">
        <f t="shared" si="92"/>
        <v>0</v>
      </c>
      <c r="BK257" s="7">
        <f t="shared" si="93"/>
        <v>0</v>
      </c>
      <c r="BL257" s="7">
        <f t="shared" si="94"/>
        <v>1</v>
      </c>
      <c r="BM257" s="7">
        <f t="shared" si="95"/>
        <v>0</v>
      </c>
      <c r="BN257" s="7">
        <f t="shared" si="96"/>
        <v>0</v>
      </c>
      <c r="BO257" s="7">
        <f t="shared" si="97"/>
        <v>0</v>
      </c>
      <c r="BP257" s="7">
        <f t="shared" si="98"/>
        <v>0</v>
      </c>
      <c r="BQ257" s="7">
        <f t="shared" si="99"/>
        <v>0</v>
      </c>
      <c r="BR257" s="7">
        <f t="shared" si="100"/>
        <v>0</v>
      </c>
      <c r="BS257" s="7">
        <f t="shared" si="101"/>
        <v>0</v>
      </c>
      <c r="BT257" s="7">
        <f t="shared" si="102"/>
        <v>0</v>
      </c>
      <c r="BU257" s="7">
        <f t="shared" si="103"/>
        <v>0</v>
      </c>
      <c r="BV257" s="7">
        <f t="shared" si="104"/>
        <v>0</v>
      </c>
      <c r="BW257" s="7">
        <f t="shared" si="105"/>
        <v>0</v>
      </c>
      <c r="BX257" s="7">
        <f t="shared" si="106"/>
        <v>1</v>
      </c>
      <c r="BY257" s="6">
        <f t="shared" si="107"/>
        <v>0</v>
      </c>
      <c r="BZ257" s="6">
        <f t="shared" si="108"/>
        <v>1</v>
      </c>
    </row>
    <row r="258" spans="1:78" x14ac:dyDescent="0.2">
      <c r="A258" t="s">
        <v>256</v>
      </c>
      <c r="B258" t="s">
        <v>1561</v>
      </c>
      <c r="AA258" s="8">
        <v>4202300</v>
      </c>
      <c r="AM258">
        <v>19.068999999999999</v>
      </c>
      <c r="AN258">
        <v>15</v>
      </c>
      <c r="AO258">
        <v>5</v>
      </c>
      <c r="AP258">
        <v>10.1</v>
      </c>
      <c r="AQ258" s="7"/>
      <c r="AR258" s="7"/>
      <c r="AS258" s="7"/>
      <c r="AT258" s="7"/>
      <c r="AU258" s="7"/>
      <c r="AV258" s="7"/>
      <c r="AW258" s="7">
        <v>4202300</v>
      </c>
      <c r="AX258" s="7"/>
      <c r="AY258" s="7"/>
      <c r="AZ258" s="7">
        <f t="shared" si="82"/>
        <v>0</v>
      </c>
      <c r="BA258" s="7">
        <f t="shared" si="83"/>
        <v>0</v>
      </c>
      <c r="BB258" s="7">
        <f t="shared" si="84"/>
        <v>0</v>
      </c>
      <c r="BC258" s="7">
        <f t="shared" si="85"/>
        <v>0</v>
      </c>
      <c r="BD258" s="7">
        <f t="shared" si="86"/>
        <v>0</v>
      </c>
      <c r="BE258" s="7">
        <f t="shared" si="87"/>
        <v>0</v>
      </c>
      <c r="BF258" s="7">
        <f t="shared" si="88"/>
        <v>1</v>
      </c>
      <c r="BG258" s="7">
        <f t="shared" si="89"/>
        <v>0</v>
      </c>
      <c r="BH258" s="7">
        <f t="shared" si="90"/>
        <v>0</v>
      </c>
      <c r="BI258" s="7">
        <f t="shared" si="91"/>
        <v>0</v>
      </c>
      <c r="BJ258" s="7">
        <f t="shared" si="92"/>
        <v>0</v>
      </c>
      <c r="BK258" s="7">
        <f t="shared" si="93"/>
        <v>1</v>
      </c>
      <c r="BL258" s="7">
        <f t="shared" si="94"/>
        <v>0</v>
      </c>
      <c r="BM258" s="7">
        <f t="shared" si="95"/>
        <v>0</v>
      </c>
      <c r="BN258" s="7">
        <f t="shared" si="96"/>
        <v>0</v>
      </c>
      <c r="BO258" s="7">
        <f t="shared" si="97"/>
        <v>0</v>
      </c>
      <c r="BP258" s="7">
        <f t="shared" si="98"/>
        <v>0</v>
      </c>
      <c r="BQ258" s="7">
        <f t="shared" si="99"/>
        <v>0</v>
      </c>
      <c r="BR258" s="7">
        <f t="shared" si="100"/>
        <v>0</v>
      </c>
      <c r="BS258" s="7">
        <f t="shared" si="101"/>
        <v>0</v>
      </c>
      <c r="BT258" s="7">
        <f t="shared" si="102"/>
        <v>0</v>
      </c>
      <c r="BU258" s="7">
        <f t="shared" si="103"/>
        <v>1</v>
      </c>
      <c r="BV258" s="7">
        <f t="shared" si="104"/>
        <v>0</v>
      </c>
      <c r="BW258" s="7">
        <f t="shared" si="105"/>
        <v>0</v>
      </c>
      <c r="BX258" s="7">
        <f t="shared" si="106"/>
        <v>0</v>
      </c>
      <c r="BY258" s="6">
        <f t="shared" si="107"/>
        <v>0</v>
      </c>
      <c r="BZ258" s="6">
        <f t="shared" si="108"/>
        <v>1</v>
      </c>
    </row>
    <row r="259" spans="1:78" x14ac:dyDescent="0.2">
      <c r="A259" t="s">
        <v>257</v>
      </c>
      <c r="B259" t="s">
        <v>1471</v>
      </c>
      <c r="AF259">
        <v>1499900</v>
      </c>
      <c r="AM259">
        <v>1.1315</v>
      </c>
      <c r="AN259">
        <v>0</v>
      </c>
      <c r="AO259">
        <v>1</v>
      </c>
      <c r="AP259">
        <v>5.6</v>
      </c>
      <c r="AQ259" s="7"/>
      <c r="AR259" s="7"/>
      <c r="AS259" s="7"/>
      <c r="AT259" s="7"/>
      <c r="AU259" s="7"/>
      <c r="AV259" s="7"/>
      <c r="AW259" s="7"/>
      <c r="AX259" s="7">
        <v>1499900</v>
      </c>
      <c r="AY259" s="7"/>
      <c r="AZ259" s="7">
        <f t="shared" ref="AZ259:AZ322" si="109">COUNTA(AQ259)</f>
        <v>0</v>
      </c>
      <c r="BA259" s="7">
        <f t="shared" ref="BA259:BA322" si="110">COUNTA(AR259)</f>
        <v>0</v>
      </c>
      <c r="BB259" s="7">
        <f t="shared" ref="BB259:BB322" si="111">COUNTA(AS259)</f>
        <v>0</v>
      </c>
      <c r="BC259" s="7">
        <f t="shared" ref="BC259:BC322" si="112">COUNTA(AT259)</f>
        <v>0</v>
      </c>
      <c r="BD259" s="7">
        <f t="shared" ref="BD259:BD322" si="113">COUNTA(AU259)</f>
        <v>0</v>
      </c>
      <c r="BE259" s="7">
        <f t="shared" ref="BE259:BE322" si="114">COUNTA(AV259)</f>
        <v>0</v>
      </c>
      <c r="BF259" s="7">
        <f t="shared" ref="BF259:BF322" si="115">COUNTA(AW259)</f>
        <v>0</v>
      </c>
      <c r="BG259" s="7">
        <f t="shared" ref="BG259:BG322" si="116">COUNTA(AX259)</f>
        <v>1</v>
      </c>
      <c r="BH259" s="7">
        <f t="shared" ref="BH259:BH322" si="117">COUNTA(AY259)</f>
        <v>0</v>
      </c>
      <c r="BI259" s="7">
        <f t="shared" ref="BI259:BI322" si="118">SUM(BA259:BB259)</f>
        <v>0</v>
      </c>
      <c r="BJ259" s="7">
        <f t="shared" ref="BJ259:BJ322" si="119">SUM(BC259:BD259)</f>
        <v>0</v>
      </c>
      <c r="BK259" s="7">
        <f t="shared" ref="BK259:BK322" si="120">SUM(BE259:BF259)</f>
        <v>0</v>
      </c>
      <c r="BL259" s="7">
        <f t="shared" ref="BL259:BL322" si="121">SUM(BG259:BH259)</f>
        <v>1</v>
      </c>
      <c r="BM259" s="7">
        <f t="shared" ref="BM259:BM322" si="122">IF(BI259=2,1,0)</f>
        <v>0</v>
      </c>
      <c r="BN259" s="7">
        <f t="shared" ref="BN259:BN322" si="123">IF(BI259=1,IF(BA259=1,1,0),0)</f>
        <v>0</v>
      </c>
      <c r="BO259" s="7">
        <f t="shared" ref="BO259:BO322" si="124">IF(BI259=1,IF(BB259=1,1,0),0)</f>
        <v>0</v>
      </c>
      <c r="BP259" s="7">
        <f t="shared" ref="BP259:BP322" si="125">IF(BJ259=2,1,0)</f>
        <v>0</v>
      </c>
      <c r="BQ259" s="7">
        <f t="shared" ref="BQ259:BQ322" si="126">IF(BJ259=1,IF(BC259=1,1,0),0)</f>
        <v>0</v>
      </c>
      <c r="BR259" s="7">
        <f t="shared" ref="BR259:BR322" si="127">IF(BJ259=1,IF(BD259=1,1,0),0)</f>
        <v>0</v>
      </c>
      <c r="BS259" s="7">
        <f t="shared" ref="BS259:BS322" si="128">IF(BK259=2,1,0)</f>
        <v>0</v>
      </c>
      <c r="BT259" s="7">
        <f t="shared" ref="BT259:BT322" si="129">IF(BK259=1,IF(BE259=1,1,0),0)</f>
        <v>0</v>
      </c>
      <c r="BU259" s="7">
        <f t="shared" ref="BU259:BU322" si="130">IF(BK259=1,IF(BF259=1,1,0),0)</f>
        <v>0</v>
      </c>
      <c r="BV259" s="7">
        <f t="shared" ref="BV259:BV322" si="131">IF(BL259=2,1,0)</f>
        <v>0</v>
      </c>
      <c r="BW259" s="7">
        <f t="shared" ref="BW259:BW322" si="132">IF(BL259=1,IF(BG259=1,1,0),0)</f>
        <v>1</v>
      </c>
      <c r="BX259" s="7">
        <f t="shared" ref="BX259:BX322" si="133">IF(BL259=1,IF(BH259=1,1,0),0)</f>
        <v>0</v>
      </c>
      <c r="BY259" s="6">
        <f t="shared" ref="BY259:BY322" si="134">IF(SUM(AQ259,AR259,AT259,AV259,AX259)=0,0,1)</f>
        <v>1</v>
      </c>
      <c r="BZ259" s="6">
        <f t="shared" ref="BZ259:BZ322" si="135">IF(SUM(AQ259,AS259,AU259,AW259,AY259)=0,0,1)</f>
        <v>0</v>
      </c>
    </row>
    <row r="260" spans="1:78" x14ac:dyDescent="0.2">
      <c r="A260" t="s">
        <v>258</v>
      </c>
      <c r="B260" t="s">
        <v>1602</v>
      </c>
      <c r="J260">
        <v>717270</v>
      </c>
      <c r="M260">
        <v>801430</v>
      </c>
      <c r="P260">
        <v>1475100</v>
      </c>
      <c r="AM260">
        <v>37.430999999999997</v>
      </c>
      <c r="AN260">
        <v>16</v>
      </c>
      <c r="AO260">
        <v>2</v>
      </c>
      <c r="AP260">
        <v>13.9</v>
      </c>
      <c r="AQ260" s="7"/>
      <c r="AR260" s="7">
        <v>717270</v>
      </c>
      <c r="AS260" s="7">
        <v>801430</v>
      </c>
      <c r="AT260" s="7">
        <v>1475100</v>
      </c>
      <c r="AU260" s="7"/>
      <c r="AV260" s="7"/>
      <c r="AW260" s="7"/>
      <c r="AX260" s="7"/>
      <c r="AY260" s="7"/>
      <c r="AZ260" s="7">
        <f t="shared" si="109"/>
        <v>0</v>
      </c>
      <c r="BA260" s="7">
        <f t="shared" si="110"/>
        <v>1</v>
      </c>
      <c r="BB260" s="7">
        <f t="shared" si="111"/>
        <v>1</v>
      </c>
      <c r="BC260" s="7">
        <f t="shared" si="112"/>
        <v>1</v>
      </c>
      <c r="BD260" s="7">
        <f t="shared" si="113"/>
        <v>0</v>
      </c>
      <c r="BE260" s="7">
        <f t="shared" si="114"/>
        <v>0</v>
      </c>
      <c r="BF260" s="7">
        <f t="shared" si="115"/>
        <v>0</v>
      </c>
      <c r="BG260" s="7">
        <f t="shared" si="116"/>
        <v>0</v>
      </c>
      <c r="BH260" s="7">
        <f t="shared" si="117"/>
        <v>0</v>
      </c>
      <c r="BI260" s="7">
        <f t="shared" si="118"/>
        <v>2</v>
      </c>
      <c r="BJ260" s="7">
        <f t="shared" si="119"/>
        <v>1</v>
      </c>
      <c r="BK260" s="7">
        <f t="shared" si="120"/>
        <v>0</v>
      </c>
      <c r="BL260" s="7">
        <f t="shared" si="121"/>
        <v>0</v>
      </c>
      <c r="BM260" s="7">
        <f t="shared" si="122"/>
        <v>1</v>
      </c>
      <c r="BN260" s="7">
        <f t="shared" si="123"/>
        <v>0</v>
      </c>
      <c r="BO260" s="7">
        <f t="shared" si="124"/>
        <v>0</v>
      </c>
      <c r="BP260" s="7">
        <f t="shared" si="125"/>
        <v>0</v>
      </c>
      <c r="BQ260" s="7">
        <f t="shared" si="126"/>
        <v>1</v>
      </c>
      <c r="BR260" s="7">
        <f t="shared" si="127"/>
        <v>0</v>
      </c>
      <c r="BS260" s="7">
        <f t="shared" si="128"/>
        <v>0</v>
      </c>
      <c r="BT260" s="7">
        <f t="shared" si="129"/>
        <v>0</v>
      </c>
      <c r="BU260" s="7">
        <f t="shared" si="130"/>
        <v>0</v>
      </c>
      <c r="BV260" s="7">
        <f t="shared" si="131"/>
        <v>0</v>
      </c>
      <c r="BW260" s="7">
        <f t="shared" si="132"/>
        <v>0</v>
      </c>
      <c r="BX260" s="7">
        <f t="shared" si="133"/>
        <v>0</v>
      </c>
      <c r="BY260" s="6">
        <f t="shared" si="134"/>
        <v>1</v>
      </c>
      <c r="BZ260" s="6">
        <f t="shared" si="135"/>
        <v>1</v>
      </c>
    </row>
    <row r="261" spans="1:78" x14ac:dyDescent="0.2">
      <c r="A261" t="s">
        <v>259</v>
      </c>
      <c r="B261" t="s">
        <v>1471</v>
      </c>
      <c r="P261">
        <v>18137000</v>
      </c>
      <c r="AA261" s="8">
        <v>33186000</v>
      </c>
      <c r="AM261">
        <v>15.803000000000001</v>
      </c>
      <c r="AN261">
        <v>40</v>
      </c>
      <c r="AO261">
        <v>3</v>
      </c>
      <c r="AP261">
        <v>14</v>
      </c>
      <c r="AQ261" s="7"/>
      <c r="AR261" s="7"/>
      <c r="AS261" s="7"/>
      <c r="AT261" s="7">
        <v>18137000</v>
      </c>
      <c r="AU261" s="7"/>
      <c r="AV261" s="7"/>
      <c r="AW261" s="7">
        <v>33186000</v>
      </c>
      <c r="AX261" s="7"/>
      <c r="AY261" s="7"/>
      <c r="AZ261" s="7">
        <f t="shared" si="109"/>
        <v>0</v>
      </c>
      <c r="BA261" s="7">
        <f t="shared" si="110"/>
        <v>0</v>
      </c>
      <c r="BB261" s="7">
        <f t="shared" si="111"/>
        <v>0</v>
      </c>
      <c r="BC261" s="7">
        <f t="shared" si="112"/>
        <v>1</v>
      </c>
      <c r="BD261" s="7">
        <f t="shared" si="113"/>
        <v>0</v>
      </c>
      <c r="BE261" s="7">
        <f t="shared" si="114"/>
        <v>0</v>
      </c>
      <c r="BF261" s="7">
        <f t="shared" si="115"/>
        <v>1</v>
      </c>
      <c r="BG261" s="7">
        <f t="shared" si="116"/>
        <v>0</v>
      </c>
      <c r="BH261" s="7">
        <f t="shared" si="117"/>
        <v>0</v>
      </c>
      <c r="BI261" s="7">
        <f t="shared" si="118"/>
        <v>0</v>
      </c>
      <c r="BJ261" s="7">
        <f t="shared" si="119"/>
        <v>1</v>
      </c>
      <c r="BK261" s="7">
        <f t="shared" si="120"/>
        <v>1</v>
      </c>
      <c r="BL261" s="7">
        <f t="shared" si="121"/>
        <v>0</v>
      </c>
      <c r="BM261" s="7">
        <f t="shared" si="122"/>
        <v>0</v>
      </c>
      <c r="BN261" s="7">
        <f t="shared" si="123"/>
        <v>0</v>
      </c>
      <c r="BO261" s="7">
        <f t="shared" si="124"/>
        <v>0</v>
      </c>
      <c r="BP261" s="7">
        <f t="shared" si="125"/>
        <v>0</v>
      </c>
      <c r="BQ261" s="7">
        <f t="shared" si="126"/>
        <v>1</v>
      </c>
      <c r="BR261" s="7">
        <f t="shared" si="127"/>
        <v>0</v>
      </c>
      <c r="BS261" s="7">
        <f t="shared" si="128"/>
        <v>0</v>
      </c>
      <c r="BT261" s="7">
        <f t="shared" si="129"/>
        <v>0</v>
      </c>
      <c r="BU261" s="7">
        <f t="shared" si="130"/>
        <v>1</v>
      </c>
      <c r="BV261" s="7">
        <f t="shared" si="131"/>
        <v>0</v>
      </c>
      <c r="BW261" s="7">
        <f t="shared" si="132"/>
        <v>0</v>
      </c>
      <c r="BX261" s="7">
        <f t="shared" si="133"/>
        <v>0</v>
      </c>
      <c r="BY261" s="6">
        <f t="shared" si="134"/>
        <v>1</v>
      </c>
      <c r="BZ261" s="6">
        <f t="shared" si="135"/>
        <v>1</v>
      </c>
    </row>
    <row r="262" spans="1:78" x14ac:dyDescent="0.2">
      <c r="A262" t="s">
        <v>260</v>
      </c>
      <c r="B262" t="s">
        <v>1603</v>
      </c>
      <c r="D262">
        <v>334500</v>
      </c>
      <c r="E262">
        <v>397660</v>
      </c>
      <c r="M262">
        <v>200120</v>
      </c>
      <c r="N262">
        <v>306340</v>
      </c>
      <c r="P262">
        <v>242290</v>
      </c>
      <c r="Q262">
        <v>303650</v>
      </c>
      <c r="R262">
        <v>236190</v>
      </c>
      <c r="S262">
        <v>259230</v>
      </c>
      <c r="T262">
        <v>208900</v>
      </c>
      <c r="U262">
        <v>250860</v>
      </c>
      <c r="W262">
        <v>257040</v>
      </c>
      <c r="AB262" s="8">
        <v>171200</v>
      </c>
      <c r="AC262" s="8">
        <v>272730</v>
      </c>
      <c r="AD262" s="8">
        <v>409870</v>
      </c>
      <c r="AE262">
        <v>325010</v>
      </c>
      <c r="AF262">
        <v>332660</v>
      </c>
      <c r="AK262">
        <v>211200</v>
      </c>
      <c r="AM262">
        <v>13.622999999999999</v>
      </c>
      <c r="AN262">
        <v>52</v>
      </c>
      <c r="AO262">
        <v>4</v>
      </c>
      <c r="AP262">
        <v>13.9</v>
      </c>
      <c r="AQ262" s="7">
        <v>366080</v>
      </c>
      <c r="AR262" s="7"/>
      <c r="AS262" s="7">
        <v>253230</v>
      </c>
      <c r="AT262" s="7">
        <v>260710</v>
      </c>
      <c r="AU262" s="7">
        <v>239663.33333333334</v>
      </c>
      <c r="AV262" s="7">
        <v>257040</v>
      </c>
      <c r="AW262" s="7">
        <v>284600</v>
      </c>
      <c r="AX262" s="7">
        <v>328835</v>
      </c>
      <c r="AY262" s="7">
        <v>211200</v>
      </c>
      <c r="AZ262" s="7">
        <f t="shared" si="109"/>
        <v>1</v>
      </c>
      <c r="BA262" s="7">
        <f t="shared" si="110"/>
        <v>0</v>
      </c>
      <c r="BB262" s="7">
        <f t="shared" si="111"/>
        <v>1</v>
      </c>
      <c r="BC262" s="7">
        <f t="shared" si="112"/>
        <v>1</v>
      </c>
      <c r="BD262" s="7">
        <f t="shared" si="113"/>
        <v>1</v>
      </c>
      <c r="BE262" s="7">
        <f t="shared" si="114"/>
        <v>1</v>
      </c>
      <c r="BF262" s="7">
        <f t="shared" si="115"/>
        <v>1</v>
      </c>
      <c r="BG262" s="7">
        <f t="shared" si="116"/>
        <v>1</v>
      </c>
      <c r="BH262" s="7">
        <f t="shared" si="117"/>
        <v>1</v>
      </c>
      <c r="BI262" s="7">
        <f t="shared" si="118"/>
        <v>1</v>
      </c>
      <c r="BJ262" s="7">
        <f t="shared" si="119"/>
        <v>2</v>
      </c>
      <c r="BK262" s="7">
        <f t="shared" si="120"/>
        <v>2</v>
      </c>
      <c r="BL262" s="7">
        <f t="shared" si="121"/>
        <v>2</v>
      </c>
      <c r="BM262" s="7">
        <f t="shared" si="122"/>
        <v>0</v>
      </c>
      <c r="BN262" s="7">
        <f t="shared" si="123"/>
        <v>0</v>
      </c>
      <c r="BO262" s="7">
        <f t="shared" si="124"/>
        <v>1</v>
      </c>
      <c r="BP262" s="7">
        <f t="shared" si="125"/>
        <v>1</v>
      </c>
      <c r="BQ262" s="7">
        <f t="shared" si="126"/>
        <v>0</v>
      </c>
      <c r="BR262" s="7">
        <f t="shared" si="127"/>
        <v>0</v>
      </c>
      <c r="BS262" s="7">
        <f t="shared" si="128"/>
        <v>1</v>
      </c>
      <c r="BT262" s="7">
        <f t="shared" si="129"/>
        <v>0</v>
      </c>
      <c r="BU262" s="7">
        <f t="shared" si="130"/>
        <v>0</v>
      </c>
      <c r="BV262" s="7">
        <f t="shared" si="131"/>
        <v>1</v>
      </c>
      <c r="BW262" s="7">
        <f t="shared" si="132"/>
        <v>0</v>
      </c>
      <c r="BX262" s="7">
        <f t="shared" si="133"/>
        <v>0</v>
      </c>
      <c r="BY262" s="6">
        <f t="shared" si="134"/>
        <v>1</v>
      </c>
      <c r="BZ262" s="6">
        <f t="shared" si="135"/>
        <v>1</v>
      </c>
    </row>
    <row r="263" spans="1:78" x14ac:dyDescent="0.2">
      <c r="A263" t="s">
        <v>261</v>
      </c>
      <c r="B263" t="s">
        <v>1471</v>
      </c>
      <c r="L263">
        <v>1304300</v>
      </c>
      <c r="M263">
        <v>1217200</v>
      </c>
      <c r="P263">
        <v>1265000</v>
      </c>
      <c r="Q263">
        <v>1187100</v>
      </c>
      <c r="T263">
        <v>1180800</v>
      </c>
      <c r="V263">
        <v>1226600</v>
      </c>
      <c r="AB263" s="8">
        <v>1480200</v>
      </c>
      <c r="AC263" s="8">
        <v>1326000</v>
      </c>
      <c r="AK263">
        <v>1174900</v>
      </c>
      <c r="AM263">
        <v>5.9603999999999999</v>
      </c>
      <c r="AN263">
        <v>35</v>
      </c>
      <c r="AO263">
        <v>5</v>
      </c>
      <c r="AP263">
        <v>11.6</v>
      </c>
      <c r="AQ263" s="7"/>
      <c r="AR263" s="7"/>
      <c r="AS263" s="7">
        <v>1260750</v>
      </c>
      <c r="AT263" s="7">
        <v>1226050</v>
      </c>
      <c r="AU263" s="7">
        <v>1203700</v>
      </c>
      <c r="AV263" s="7"/>
      <c r="AW263" s="7">
        <v>1403100</v>
      </c>
      <c r="AX263" s="7"/>
      <c r="AY263" s="7">
        <v>1174900</v>
      </c>
      <c r="AZ263" s="7">
        <f t="shared" si="109"/>
        <v>0</v>
      </c>
      <c r="BA263" s="7">
        <f t="shared" si="110"/>
        <v>0</v>
      </c>
      <c r="BB263" s="7">
        <f t="shared" si="111"/>
        <v>1</v>
      </c>
      <c r="BC263" s="7">
        <f t="shared" si="112"/>
        <v>1</v>
      </c>
      <c r="BD263" s="7">
        <f t="shared" si="113"/>
        <v>1</v>
      </c>
      <c r="BE263" s="7">
        <f t="shared" si="114"/>
        <v>0</v>
      </c>
      <c r="BF263" s="7">
        <f t="shared" si="115"/>
        <v>1</v>
      </c>
      <c r="BG263" s="7">
        <f t="shared" si="116"/>
        <v>0</v>
      </c>
      <c r="BH263" s="7">
        <f t="shared" si="117"/>
        <v>1</v>
      </c>
      <c r="BI263" s="7">
        <f t="shared" si="118"/>
        <v>1</v>
      </c>
      <c r="BJ263" s="7">
        <f t="shared" si="119"/>
        <v>2</v>
      </c>
      <c r="BK263" s="7">
        <f t="shared" si="120"/>
        <v>1</v>
      </c>
      <c r="BL263" s="7">
        <f t="shared" si="121"/>
        <v>1</v>
      </c>
      <c r="BM263" s="7">
        <f t="shared" si="122"/>
        <v>0</v>
      </c>
      <c r="BN263" s="7">
        <f t="shared" si="123"/>
        <v>0</v>
      </c>
      <c r="BO263" s="7">
        <f t="shared" si="124"/>
        <v>1</v>
      </c>
      <c r="BP263" s="7">
        <f t="shared" si="125"/>
        <v>1</v>
      </c>
      <c r="BQ263" s="7">
        <f t="shared" si="126"/>
        <v>0</v>
      </c>
      <c r="BR263" s="7">
        <f t="shared" si="127"/>
        <v>0</v>
      </c>
      <c r="BS263" s="7">
        <f t="shared" si="128"/>
        <v>0</v>
      </c>
      <c r="BT263" s="7">
        <f t="shared" si="129"/>
        <v>0</v>
      </c>
      <c r="BU263" s="7">
        <f t="shared" si="130"/>
        <v>1</v>
      </c>
      <c r="BV263" s="7">
        <f t="shared" si="131"/>
        <v>0</v>
      </c>
      <c r="BW263" s="7">
        <f t="shared" si="132"/>
        <v>0</v>
      </c>
      <c r="BX263" s="7">
        <f t="shared" si="133"/>
        <v>1</v>
      </c>
      <c r="BY263" s="6">
        <f t="shared" si="134"/>
        <v>1</v>
      </c>
      <c r="BZ263" s="6">
        <f t="shared" si="135"/>
        <v>1</v>
      </c>
    </row>
    <row r="264" spans="1:78" x14ac:dyDescent="0.2">
      <c r="A264" t="s">
        <v>262</v>
      </c>
      <c r="B264" t="s">
        <v>1471</v>
      </c>
      <c r="C264">
        <v>51142000</v>
      </c>
      <c r="D264">
        <v>47847000</v>
      </c>
      <c r="E264">
        <v>50573000</v>
      </c>
      <c r="F264">
        <v>55962000</v>
      </c>
      <c r="G264">
        <v>59205000</v>
      </c>
      <c r="H264">
        <v>60568000</v>
      </c>
      <c r="I264">
        <v>119410000</v>
      </c>
      <c r="J264">
        <v>103120000</v>
      </c>
      <c r="K264">
        <v>65218000</v>
      </c>
      <c r="L264">
        <v>65057000</v>
      </c>
      <c r="M264">
        <v>90926000</v>
      </c>
      <c r="N264">
        <v>70361000</v>
      </c>
      <c r="O264">
        <v>74816000</v>
      </c>
      <c r="P264">
        <v>69288000</v>
      </c>
      <c r="Q264">
        <v>61175000</v>
      </c>
      <c r="R264">
        <v>76190000</v>
      </c>
      <c r="S264">
        <v>68595000</v>
      </c>
      <c r="T264">
        <v>72460000</v>
      </c>
      <c r="U264">
        <v>61511000</v>
      </c>
      <c r="V264">
        <v>75510000</v>
      </c>
      <c r="W264">
        <v>42100000</v>
      </c>
      <c r="X264">
        <v>58072000</v>
      </c>
      <c r="Y264">
        <v>52063000</v>
      </c>
      <c r="Z264" s="3">
        <v>53086000</v>
      </c>
      <c r="AA264" s="8">
        <v>50086000</v>
      </c>
      <c r="AB264" s="8">
        <v>75457000</v>
      </c>
      <c r="AC264" s="8">
        <v>74957000</v>
      </c>
      <c r="AD264" s="8">
        <v>68099000</v>
      </c>
      <c r="AE264">
        <v>51321000</v>
      </c>
      <c r="AF264">
        <v>50751000</v>
      </c>
      <c r="AG264">
        <v>54988000</v>
      </c>
      <c r="AH264">
        <v>57643000</v>
      </c>
      <c r="AI264">
        <v>65803000</v>
      </c>
      <c r="AJ264">
        <v>64814000</v>
      </c>
      <c r="AK264">
        <v>75696000</v>
      </c>
      <c r="AL264">
        <v>75145000</v>
      </c>
      <c r="AM264">
        <v>156.75</v>
      </c>
      <c r="AN264">
        <v>332</v>
      </c>
      <c r="AO264">
        <v>11</v>
      </c>
      <c r="AP264">
        <v>52.4</v>
      </c>
      <c r="AQ264" s="7">
        <v>51381000</v>
      </c>
      <c r="AR264" s="7">
        <v>85575750</v>
      </c>
      <c r="AS264" s="7">
        <v>72890500</v>
      </c>
      <c r="AT264" s="7">
        <v>70367250</v>
      </c>
      <c r="AU264" s="7">
        <v>69519000</v>
      </c>
      <c r="AV264" s="7">
        <v>51330250</v>
      </c>
      <c r="AW264" s="7">
        <v>67149750</v>
      </c>
      <c r="AX264" s="7">
        <v>53675750</v>
      </c>
      <c r="AY264" s="7">
        <v>70364500</v>
      </c>
      <c r="AZ264" s="7">
        <f t="shared" si="109"/>
        <v>1</v>
      </c>
      <c r="BA264" s="7">
        <f t="shared" si="110"/>
        <v>1</v>
      </c>
      <c r="BB264" s="7">
        <f t="shared" si="111"/>
        <v>1</v>
      </c>
      <c r="BC264" s="7">
        <f t="shared" si="112"/>
        <v>1</v>
      </c>
      <c r="BD264" s="7">
        <f t="shared" si="113"/>
        <v>1</v>
      </c>
      <c r="BE264" s="7">
        <f t="shared" si="114"/>
        <v>1</v>
      </c>
      <c r="BF264" s="7">
        <f t="shared" si="115"/>
        <v>1</v>
      </c>
      <c r="BG264" s="7">
        <f t="shared" si="116"/>
        <v>1</v>
      </c>
      <c r="BH264" s="7">
        <f t="shared" si="117"/>
        <v>1</v>
      </c>
      <c r="BI264" s="7">
        <f t="shared" si="118"/>
        <v>2</v>
      </c>
      <c r="BJ264" s="7">
        <f t="shared" si="119"/>
        <v>2</v>
      </c>
      <c r="BK264" s="7">
        <f t="shared" si="120"/>
        <v>2</v>
      </c>
      <c r="BL264" s="7">
        <f t="shared" si="121"/>
        <v>2</v>
      </c>
      <c r="BM264" s="7">
        <f t="shared" si="122"/>
        <v>1</v>
      </c>
      <c r="BN264" s="7">
        <f t="shared" si="123"/>
        <v>0</v>
      </c>
      <c r="BO264" s="7">
        <f t="shared" si="124"/>
        <v>0</v>
      </c>
      <c r="BP264" s="7">
        <f t="shared" si="125"/>
        <v>1</v>
      </c>
      <c r="BQ264" s="7">
        <f t="shared" si="126"/>
        <v>0</v>
      </c>
      <c r="BR264" s="7">
        <f t="shared" si="127"/>
        <v>0</v>
      </c>
      <c r="BS264" s="7">
        <f t="shared" si="128"/>
        <v>1</v>
      </c>
      <c r="BT264" s="7">
        <f t="shared" si="129"/>
        <v>0</v>
      </c>
      <c r="BU264" s="7">
        <f t="shared" si="130"/>
        <v>0</v>
      </c>
      <c r="BV264" s="7">
        <f t="shared" si="131"/>
        <v>1</v>
      </c>
      <c r="BW264" s="7">
        <f t="shared" si="132"/>
        <v>0</v>
      </c>
      <c r="BX264" s="7">
        <f t="shared" si="133"/>
        <v>0</v>
      </c>
      <c r="BY264" s="6">
        <f t="shared" si="134"/>
        <v>1</v>
      </c>
      <c r="BZ264" s="6">
        <f t="shared" si="135"/>
        <v>1</v>
      </c>
    </row>
    <row r="265" spans="1:78" x14ac:dyDescent="0.2">
      <c r="A265" t="s">
        <v>263</v>
      </c>
      <c r="B265" t="s">
        <v>1471</v>
      </c>
      <c r="C265">
        <v>88646000</v>
      </c>
      <c r="D265">
        <v>90514000</v>
      </c>
      <c r="E265">
        <v>93932000</v>
      </c>
      <c r="F265">
        <v>104460000</v>
      </c>
      <c r="G265">
        <v>98755000</v>
      </c>
      <c r="H265">
        <v>97865000</v>
      </c>
      <c r="I265">
        <v>196460000</v>
      </c>
      <c r="J265">
        <v>231720000</v>
      </c>
      <c r="K265">
        <v>126310000</v>
      </c>
      <c r="L265">
        <v>100590000</v>
      </c>
      <c r="M265">
        <v>148560000</v>
      </c>
      <c r="N265">
        <v>106910000</v>
      </c>
      <c r="O265">
        <v>121650000</v>
      </c>
      <c r="P265">
        <v>119470000</v>
      </c>
      <c r="Q265">
        <v>98299000</v>
      </c>
      <c r="R265">
        <v>116980000</v>
      </c>
      <c r="S265">
        <v>112870000</v>
      </c>
      <c r="T265">
        <v>109940000</v>
      </c>
      <c r="U265">
        <v>106400000</v>
      </c>
      <c r="V265">
        <v>115930000</v>
      </c>
      <c r="W265">
        <v>111840000</v>
      </c>
      <c r="X265">
        <v>106510000</v>
      </c>
      <c r="Y265">
        <v>107250000</v>
      </c>
      <c r="Z265" s="3">
        <v>112240000</v>
      </c>
      <c r="AA265" s="8">
        <v>93731000</v>
      </c>
      <c r="AB265" s="8">
        <v>122880000</v>
      </c>
      <c r="AC265" s="8">
        <v>108680000</v>
      </c>
      <c r="AD265" s="8">
        <v>121120000</v>
      </c>
      <c r="AE265">
        <v>117760000</v>
      </c>
      <c r="AF265">
        <v>88763000</v>
      </c>
      <c r="AG265">
        <v>140700000</v>
      </c>
      <c r="AH265">
        <v>132680000</v>
      </c>
      <c r="AI265">
        <v>103000000</v>
      </c>
      <c r="AJ265">
        <v>119960000</v>
      </c>
      <c r="AK265">
        <v>106150000</v>
      </c>
      <c r="AL265">
        <v>119070000</v>
      </c>
      <c r="AM265">
        <v>91.188999999999993</v>
      </c>
      <c r="AN265">
        <v>271</v>
      </c>
      <c r="AO265">
        <v>8</v>
      </c>
      <c r="AP265">
        <v>31</v>
      </c>
      <c r="AQ265" s="7">
        <v>94388000</v>
      </c>
      <c r="AR265" s="7">
        <v>156200000</v>
      </c>
      <c r="AS265" s="7">
        <v>120592500</v>
      </c>
      <c r="AT265" s="7">
        <v>114099750</v>
      </c>
      <c r="AU265" s="7">
        <v>111285000</v>
      </c>
      <c r="AV265" s="7">
        <v>109460000</v>
      </c>
      <c r="AW265" s="7">
        <v>111602750</v>
      </c>
      <c r="AX265" s="7">
        <v>119975750</v>
      </c>
      <c r="AY265" s="7">
        <v>112045000</v>
      </c>
      <c r="AZ265" s="7">
        <f t="shared" si="109"/>
        <v>1</v>
      </c>
      <c r="BA265" s="7">
        <f t="shared" si="110"/>
        <v>1</v>
      </c>
      <c r="BB265" s="7">
        <f t="shared" si="111"/>
        <v>1</v>
      </c>
      <c r="BC265" s="7">
        <f t="shared" si="112"/>
        <v>1</v>
      </c>
      <c r="BD265" s="7">
        <f t="shared" si="113"/>
        <v>1</v>
      </c>
      <c r="BE265" s="7">
        <f t="shared" si="114"/>
        <v>1</v>
      </c>
      <c r="BF265" s="7">
        <f t="shared" si="115"/>
        <v>1</v>
      </c>
      <c r="BG265" s="7">
        <f t="shared" si="116"/>
        <v>1</v>
      </c>
      <c r="BH265" s="7">
        <f t="shared" si="117"/>
        <v>1</v>
      </c>
      <c r="BI265" s="7">
        <f t="shared" si="118"/>
        <v>2</v>
      </c>
      <c r="BJ265" s="7">
        <f t="shared" si="119"/>
        <v>2</v>
      </c>
      <c r="BK265" s="7">
        <f t="shared" si="120"/>
        <v>2</v>
      </c>
      <c r="BL265" s="7">
        <f t="shared" si="121"/>
        <v>2</v>
      </c>
      <c r="BM265" s="7">
        <f t="shared" si="122"/>
        <v>1</v>
      </c>
      <c r="BN265" s="7">
        <f t="shared" si="123"/>
        <v>0</v>
      </c>
      <c r="BO265" s="7">
        <f t="shared" si="124"/>
        <v>0</v>
      </c>
      <c r="BP265" s="7">
        <f t="shared" si="125"/>
        <v>1</v>
      </c>
      <c r="BQ265" s="7">
        <f t="shared" si="126"/>
        <v>0</v>
      </c>
      <c r="BR265" s="7">
        <f t="shared" si="127"/>
        <v>0</v>
      </c>
      <c r="BS265" s="7">
        <f t="shared" si="128"/>
        <v>1</v>
      </c>
      <c r="BT265" s="7">
        <f t="shared" si="129"/>
        <v>0</v>
      </c>
      <c r="BU265" s="7">
        <f t="shared" si="130"/>
        <v>0</v>
      </c>
      <c r="BV265" s="7">
        <f t="shared" si="131"/>
        <v>1</v>
      </c>
      <c r="BW265" s="7">
        <f t="shared" si="132"/>
        <v>0</v>
      </c>
      <c r="BX265" s="7">
        <f t="shared" si="133"/>
        <v>0</v>
      </c>
      <c r="BY265" s="6">
        <f t="shared" si="134"/>
        <v>1</v>
      </c>
      <c r="BZ265" s="6">
        <f t="shared" si="135"/>
        <v>1</v>
      </c>
    </row>
    <row r="266" spans="1:78" x14ac:dyDescent="0.2">
      <c r="A266" t="s">
        <v>264</v>
      </c>
      <c r="B266" t="s">
        <v>1604</v>
      </c>
      <c r="C266">
        <v>18256000</v>
      </c>
      <c r="D266">
        <v>17703000</v>
      </c>
      <c r="E266">
        <v>14484000</v>
      </c>
      <c r="F266">
        <v>21971000</v>
      </c>
      <c r="G266">
        <v>19622000</v>
      </c>
      <c r="H266">
        <v>18927000</v>
      </c>
      <c r="I266">
        <v>28037000</v>
      </c>
      <c r="J266">
        <v>25834000</v>
      </c>
      <c r="K266">
        <v>23303000</v>
      </c>
      <c r="L266">
        <v>20846000</v>
      </c>
      <c r="M266">
        <v>23598000</v>
      </c>
      <c r="N266">
        <v>23247000</v>
      </c>
      <c r="O266">
        <v>24225000</v>
      </c>
      <c r="P266">
        <v>24321000</v>
      </c>
      <c r="Q266">
        <v>20948000</v>
      </c>
      <c r="R266">
        <v>21450000</v>
      </c>
      <c r="S266">
        <v>21774000</v>
      </c>
      <c r="T266">
        <v>20095000</v>
      </c>
      <c r="U266">
        <v>19605000</v>
      </c>
      <c r="V266">
        <v>21371000</v>
      </c>
      <c r="W266">
        <v>18236000</v>
      </c>
      <c r="X266">
        <v>25438000</v>
      </c>
      <c r="Y266">
        <v>21838000</v>
      </c>
      <c r="Z266" s="3">
        <v>21768000</v>
      </c>
      <c r="AA266" s="8">
        <v>15991000</v>
      </c>
      <c r="AB266" s="8">
        <v>27229000</v>
      </c>
      <c r="AC266" s="8">
        <v>25226000</v>
      </c>
      <c r="AD266" s="8">
        <v>23866000</v>
      </c>
      <c r="AE266">
        <v>20808000</v>
      </c>
      <c r="AF266">
        <v>15489000</v>
      </c>
      <c r="AG266">
        <v>23917000</v>
      </c>
      <c r="AH266">
        <v>18142000</v>
      </c>
      <c r="AI266">
        <v>21452000</v>
      </c>
      <c r="AJ266">
        <v>19889000</v>
      </c>
      <c r="AK266">
        <v>19536000</v>
      </c>
      <c r="AL266">
        <v>20258000</v>
      </c>
      <c r="AM266">
        <v>111.53</v>
      </c>
      <c r="AN266">
        <v>306</v>
      </c>
      <c r="AO266">
        <v>13</v>
      </c>
      <c r="AP266">
        <v>25.7</v>
      </c>
      <c r="AQ266" s="7">
        <v>18103500</v>
      </c>
      <c r="AR266" s="7">
        <v>23105000</v>
      </c>
      <c r="AS266" s="7">
        <v>22748500</v>
      </c>
      <c r="AT266" s="7">
        <v>22736000</v>
      </c>
      <c r="AU266" s="7">
        <v>20711250</v>
      </c>
      <c r="AV266" s="7">
        <v>21820000</v>
      </c>
      <c r="AW266" s="7">
        <v>23078000</v>
      </c>
      <c r="AX266" s="7">
        <v>19589000</v>
      </c>
      <c r="AY266" s="7">
        <v>20283750</v>
      </c>
      <c r="AZ266" s="7">
        <f t="shared" si="109"/>
        <v>1</v>
      </c>
      <c r="BA266" s="7">
        <f t="shared" si="110"/>
        <v>1</v>
      </c>
      <c r="BB266" s="7">
        <f t="shared" si="111"/>
        <v>1</v>
      </c>
      <c r="BC266" s="7">
        <f t="shared" si="112"/>
        <v>1</v>
      </c>
      <c r="BD266" s="7">
        <f t="shared" si="113"/>
        <v>1</v>
      </c>
      <c r="BE266" s="7">
        <f t="shared" si="114"/>
        <v>1</v>
      </c>
      <c r="BF266" s="7">
        <f t="shared" si="115"/>
        <v>1</v>
      </c>
      <c r="BG266" s="7">
        <f t="shared" si="116"/>
        <v>1</v>
      </c>
      <c r="BH266" s="7">
        <f t="shared" si="117"/>
        <v>1</v>
      </c>
      <c r="BI266" s="7">
        <f t="shared" si="118"/>
        <v>2</v>
      </c>
      <c r="BJ266" s="7">
        <f t="shared" si="119"/>
        <v>2</v>
      </c>
      <c r="BK266" s="7">
        <f t="shared" si="120"/>
        <v>2</v>
      </c>
      <c r="BL266" s="7">
        <f t="shared" si="121"/>
        <v>2</v>
      </c>
      <c r="BM266" s="7">
        <f t="shared" si="122"/>
        <v>1</v>
      </c>
      <c r="BN266" s="7">
        <f t="shared" si="123"/>
        <v>0</v>
      </c>
      <c r="BO266" s="7">
        <f t="shared" si="124"/>
        <v>0</v>
      </c>
      <c r="BP266" s="7">
        <f t="shared" si="125"/>
        <v>1</v>
      </c>
      <c r="BQ266" s="7">
        <f t="shared" si="126"/>
        <v>0</v>
      </c>
      <c r="BR266" s="7">
        <f t="shared" si="127"/>
        <v>0</v>
      </c>
      <c r="BS266" s="7">
        <f t="shared" si="128"/>
        <v>1</v>
      </c>
      <c r="BT266" s="7">
        <f t="shared" si="129"/>
        <v>0</v>
      </c>
      <c r="BU266" s="7">
        <f t="shared" si="130"/>
        <v>0</v>
      </c>
      <c r="BV266" s="7">
        <f t="shared" si="131"/>
        <v>1</v>
      </c>
      <c r="BW266" s="7">
        <f t="shared" si="132"/>
        <v>0</v>
      </c>
      <c r="BX266" s="7">
        <f t="shared" si="133"/>
        <v>0</v>
      </c>
      <c r="BY266" s="6">
        <f t="shared" si="134"/>
        <v>1</v>
      </c>
      <c r="BZ266" s="6">
        <f t="shared" si="135"/>
        <v>1</v>
      </c>
    </row>
    <row r="267" spans="1:78" x14ac:dyDescent="0.2">
      <c r="A267" t="s">
        <v>265</v>
      </c>
      <c r="B267" t="s">
        <v>1471</v>
      </c>
      <c r="AA267" s="8">
        <v>3471900</v>
      </c>
      <c r="AM267">
        <v>82.304000000000002</v>
      </c>
      <c r="AN267">
        <v>5</v>
      </c>
      <c r="AO267">
        <v>1</v>
      </c>
      <c r="AP267">
        <v>6.9</v>
      </c>
      <c r="AQ267" s="7"/>
      <c r="AR267" s="7"/>
      <c r="AS267" s="7"/>
      <c r="AT267" s="7"/>
      <c r="AU267" s="7"/>
      <c r="AV267" s="7"/>
      <c r="AW267" s="7">
        <v>3471900</v>
      </c>
      <c r="AX267" s="7"/>
      <c r="AY267" s="7"/>
      <c r="AZ267" s="7">
        <f t="shared" si="109"/>
        <v>0</v>
      </c>
      <c r="BA267" s="7">
        <f t="shared" si="110"/>
        <v>0</v>
      </c>
      <c r="BB267" s="7">
        <f t="shared" si="111"/>
        <v>0</v>
      </c>
      <c r="BC267" s="7">
        <f t="shared" si="112"/>
        <v>0</v>
      </c>
      <c r="BD267" s="7">
        <f t="shared" si="113"/>
        <v>0</v>
      </c>
      <c r="BE267" s="7">
        <f t="shared" si="114"/>
        <v>0</v>
      </c>
      <c r="BF267" s="7">
        <f t="shared" si="115"/>
        <v>1</v>
      </c>
      <c r="BG267" s="7">
        <f t="shared" si="116"/>
        <v>0</v>
      </c>
      <c r="BH267" s="7">
        <f t="shared" si="117"/>
        <v>0</v>
      </c>
      <c r="BI267" s="7">
        <f t="shared" si="118"/>
        <v>0</v>
      </c>
      <c r="BJ267" s="7">
        <f t="shared" si="119"/>
        <v>0</v>
      </c>
      <c r="BK267" s="7">
        <f t="shared" si="120"/>
        <v>1</v>
      </c>
      <c r="BL267" s="7">
        <f t="shared" si="121"/>
        <v>0</v>
      </c>
      <c r="BM267" s="7">
        <f t="shared" si="122"/>
        <v>0</v>
      </c>
      <c r="BN267" s="7">
        <f t="shared" si="123"/>
        <v>0</v>
      </c>
      <c r="BO267" s="7">
        <f t="shared" si="124"/>
        <v>0</v>
      </c>
      <c r="BP267" s="7">
        <f t="shared" si="125"/>
        <v>0</v>
      </c>
      <c r="BQ267" s="7">
        <f t="shared" si="126"/>
        <v>0</v>
      </c>
      <c r="BR267" s="7">
        <f t="shared" si="127"/>
        <v>0</v>
      </c>
      <c r="BS267" s="7">
        <f t="shared" si="128"/>
        <v>0</v>
      </c>
      <c r="BT267" s="7">
        <f t="shared" si="129"/>
        <v>0</v>
      </c>
      <c r="BU267" s="7">
        <f t="shared" si="130"/>
        <v>1</v>
      </c>
      <c r="BV267" s="7">
        <f t="shared" si="131"/>
        <v>0</v>
      </c>
      <c r="BW267" s="7">
        <f t="shared" si="132"/>
        <v>0</v>
      </c>
      <c r="BX267" s="7">
        <f t="shared" si="133"/>
        <v>0</v>
      </c>
      <c r="BY267" s="6">
        <f t="shared" si="134"/>
        <v>0</v>
      </c>
      <c r="BZ267" s="6">
        <f t="shared" si="135"/>
        <v>1</v>
      </c>
    </row>
    <row r="268" spans="1:78" x14ac:dyDescent="0.2">
      <c r="A268" t="s">
        <v>266</v>
      </c>
      <c r="B268" t="s">
        <v>1471</v>
      </c>
      <c r="AI268">
        <v>6981000</v>
      </c>
      <c r="AM268">
        <v>3.3613</v>
      </c>
      <c r="AN268">
        <v>36</v>
      </c>
      <c r="AO268">
        <v>3</v>
      </c>
      <c r="AP268">
        <v>11.7</v>
      </c>
      <c r="AQ268" s="7"/>
      <c r="AR268" s="7"/>
      <c r="AS268" s="7"/>
      <c r="AT268" s="7"/>
      <c r="AU268" s="7"/>
      <c r="AV268" s="7"/>
      <c r="AW268" s="7"/>
      <c r="AX268" s="7"/>
      <c r="AY268" s="7">
        <v>6981000</v>
      </c>
      <c r="AZ268" s="7">
        <f t="shared" si="109"/>
        <v>0</v>
      </c>
      <c r="BA268" s="7">
        <f t="shared" si="110"/>
        <v>0</v>
      </c>
      <c r="BB268" s="7">
        <f t="shared" si="111"/>
        <v>0</v>
      </c>
      <c r="BC268" s="7">
        <f t="shared" si="112"/>
        <v>0</v>
      </c>
      <c r="BD268" s="7">
        <f t="shared" si="113"/>
        <v>0</v>
      </c>
      <c r="BE268" s="7">
        <f t="shared" si="114"/>
        <v>0</v>
      </c>
      <c r="BF268" s="7">
        <f t="shared" si="115"/>
        <v>0</v>
      </c>
      <c r="BG268" s="7">
        <f t="shared" si="116"/>
        <v>0</v>
      </c>
      <c r="BH268" s="7">
        <f t="shared" si="117"/>
        <v>1</v>
      </c>
      <c r="BI268" s="7">
        <f t="shared" si="118"/>
        <v>0</v>
      </c>
      <c r="BJ268" s="7">
        <f t="shared" si="119"/>
        <v>0</v>
      </c>
      <c r="BK268" s="7">
        <f t="shared" si="120"/>
        <v>0</v>
      </c>
      <c r="BL268" s="7">
        <f t="shared" si="121"/>
        <v>1</v>
      </c>
      <c r="BM268" s="7">
        <f t="shared" si="122"/>
        <v>0</v>
      </c>
      <c r="BN268" s="7">
        <f t="shared" si="123"/>
        <v>0</v>
      </c>
      <c r="BO268" s="7">
        <f t="shared" si="124"/>
        <v>0</v>
      </c>
      <c r="BP268" s="7">
        <f t="shared" si="125"/>
        <v>0</v>
      </c>
      <c r="BQ268" s="7">
        <f t="shared" si="126"/>
        <v>0</v>
      </c>
      <c r="BR268" s="7">
        <f t="shared" si="127"/>
        <v>0</v>
      </c>
      <c r="BS268" s="7">
        <f t="shared" si="128"/>
        <v>0</v>
      </c>
      <c r="BT268" s="7">
        <f t="shared" si="129"/>
        <v>0</v>
      </c>
      <c r="BU268" s="7">
        <f t="shared" si="130"/>
        <v>0</v>
      </c>
      <c r="BV268" s="7">
        <f t="shared" si="131"/>
        <v>0</v>
      </c>
      <c r="BW268" s="7">
        <f t="shared" si="132"/>
        <v>0</v>
      </c>
      <c r="BX268" s="7">
        <f t="shared" si="133"/>
        <v>1</v>
      </c>
      <c r="BY268" s="6">
        <f t="shared" si="134"/>
        <v>0</v>
      </c>
      <c r="BZ268" s="6">
        <f t="shared" si="135"/>
        <v>1</v>
      </c>
    </row>
    <row r="269" spans="1:78" x14ac:dyDescent="0.2">
      <c r="A269" t="s">
        <v>267</v>
      </c>
      <c r="B269" t="s">
        <v>1605</v>
      </c>
      <c r="F269">
        <v>5219400</v>
      </c>
      <c r="G269">
        <v>3630100</v>
      </c>
      <c r="H269">
        <v>7337300</v>
      </c>
      <c r="O269">
        <v>6301400</v>
      </c>
      <c r="R269">
        <v>7436500</v>
      </c>
      <c r="T269">
        <v>5225800</v>
      </c>
      <c r="AE269">
        <v>5389600</v>
      </c>
      <c r="AF269">
        <v>4768000</v>
      </c>
      <c r="AH269">
        <v>3785600</v>
      </c>
      <c r="AM269">
        <v>90.721999999999994</v>
      </c>
      <c r="AN269">
        <v>47</v>
      </c>
      <c r="AO269">
        <v>4</v>
      </c>
      <c r="AP269">
        <v>21.9</v>
      </c>
      <c r="AQ269" s="7">
        <v>5219400</v>
      </c>
      <c r="AR269" s="7">
        <v>5483700</v>
      </c>
      <c r="AS269" s="7"/>
      <c r="AT269" s="7">
        <v>6868950</v>
      </c>
      <c r="AU269" s="7">
        <v>5225800</v>
      </c>
      <c r="AV269" s="7"/>
      <c r="AW269" s="7"/>
      <c r="AX269" s="7">
        <v>4647733.333333333</v>
      </c>
      <c r="AY269" s="7"/>
      <c r="AZ269" s="7">
        <f t="shared" si="109"/>
        <v>1</v>
      </c>
      <c r="BA269" s="7">
        <f t="shared" si="110"/>
        <v>1</v>
      </c>
      <c r="BB269" s="7">
        <f t="shared" si="111"/>
        <v>0</v>
      </c>
      <c r="BC269" s="7">
        <f t="shared" si="112"/>
        <v>1</v>
      </c>
      <c r="BD269" s="7">
        <f t="shared" si="113"/>
        <v>1</v>
      </c>
      <c r="BE269" s="7">
        <f t="shared" si="114"/>
        <v>0</v>
      </c>
      <c r="BF269" s="7">
        <f t="shared" si="115"/>
        <v>0</v>
      </c>
      <c r="BG269" s="7">
        <f t="shared" si="116"/>
        <v>1</v>
      </c>
      <c r="BH269" s="7">
        <f t="shared" si="117"/>
        <v>0</v>
      </c>
      <c r="BI269" s="7">
        <f t="shared" si="118"/>
        <v>1</v>
      </c>
      <c r="BJ269" s="7">
        <f t="shared" si="119"/>
        <v>2</v>
      </c>
      <c r="BK269" s="7">
        <f t="shared" si="120"/>
        <v>0</v>
      </c>
      <c r="BL269" s="7">
        <f t="shared" si="121"/>
        <v>1</v>
      </c>
      <c r="BM269" s="7">
        <f t="shared" si="122"/>
        <v>0</v>
      </c>
      <c r="BN269" s="7">
        <f t="shared" si="123"/>
        <v>1</v>
      </c>
      <c r="BO269" s="7">
        <f t="shared" si="124"/>
        <v>0</v>
      </c>
      <c r="BP269" s="7">
        <f t="shared" si="125"/>
        <v>1</v>
      </c>
      <c r="BQ269" s="7">
        <f t="shared" si="126"/>
        <v>0</v>
      </c>
      <c r="BR269" s="7">
        <f t="shared" si="127"/>
        <v>0</v>
      </c>
      <c r="BS269" s="7">
        <f t="shared" si="128"/>
        <v>0</v>
      </c>
      <c r="BT269" s="7">
        <f t="shared" si="129"/>
        <v>0</v>
      </c>
      <c r="BU269" s="7">
        <f t="shared" si="130"/>
        <v>0</v>
      </c>
      <c r="BV269" s="7">
        <f t="shared" si="131"/>
        <v>0</v>
      </c>
      <c r="BW269" s="7">
        <f t="shared" si="132"/>
        <v>1</v>
      </c>
      <c r="BX269" s="7">
        <f t="shared" si="133"/>
        <v>0</v>
      </c>
      <c r="BY269" s="6">
        <f t="shared" si="134"/>
        <v>1</v>
      </c>
      <c r="BZ269" s="6">
        <f t="shared" si="135"/>
        <v>1</v>
      </c>
    </row>
    <row r="270" spans="1:78" x14ac:dyDescent="0.2">
      <c r="A270" t="s">
        <v>268</v>
      </c>
      <c r="B270" t="s">
        <v>1511</v>
      </c>
      <c r="AA270" s="8">
        <v>821200</v>
      </c>
      <c r="AM270">
        <v>1.3664000000000001</v>
      </c>
      <c r="AN270">
        <v>1</v>
      </c>
      <c r="AO270">
        <v>1</v>
      </c>
      <c r="AP270">
        <v>12.7</v>
      </c>
      <c r="AQ270" s="7"/>
      <c r="AR270" s="7"/>
      <c r="AS270" s="7"/>
      <c r="AT270" s="7"/>
      <c r="AU270" s="7"/>
      <c r="AV270" s="7"/>
      <c r="AW270" s="7">
        <v>821200</v>
      </c>
      <c r="AX270" s="7"/>
      <c r="AY270" s="7"/>
      <c r="AZ270" s="7">
        <f t="shared" si="109"/>
        <v>0</v>
      </c>
      <c r="BA270" s="7">
        <f t="shared" si="110"/>
        <v>0</v>
      </c>
      <c r="BB270" s="7">
        <f t="shared" si="111"/>
        <v>0</v>
      </c>
      <c r="BC270" s="7">
        <f t="shared" si="112"/>
        <v>0</v>
      </c>
      <c r="BD270" s="7">
        <f t="shared" si="113"/>
        <v>0</v>
      </c>
      <c r="BE270" s="7">
        <f t="shared" si="114"/>
        <v>0</v>
      </c>
      <c r="BF270" s="7">
        <f t="shared" si="115"/>
        <v>1</v>
      </c>
      <c r="BG270" s="7">
        <f t="shared" si="116"/>
        <v>0</v>
      </c>
      <c r="BH270" s="7">
        <f t="shared" si="117"/>
        <v>0</v>
      </c>
      <c r="BI270" s="7">
        <f t="shared" si="118"/>
        <v>0</v>
      </c>
      <c r="BJ270" s="7">
        <f t="shared" si="119"/>
        <v>0</v>
      </c>
      <c r="BK270" s="7">
        <f t="shared" si="120"/>
        <v>1</v>
      </c>
      <c r="BL270" s="7">
        <f t="shared" si="121"/>
        <v>0</v>
      </c>
      <c r="BM270" s="7">
        <f t="shared" si="122"/>
        <v>0</v>
      </c>
      <c r="BN270" s="7">
        <f t="shared" si="123"/>
        <v>0</v>
      </c>
      <c r="BO270" s="7">
        <f t="shared" si="124"/>
        <v>0</v>
      </c>
      <c r="BP270" s="7">
        <f t="shared" si="125"/>
        <v>0</v>
      </c>
      <c r="BQ270" s="7">
        <f t="shared" si="126"/>
        <v>0</v>
      </c>
      <c r="BR270" s="7">
        <f t="shared" si="127"/>
        <v>0</v>
      </c>
      <c r="BS270" s="7">
        <f t="shared" si="128"/>
        <v>0</v>
      </c>
      <c r="BT270" s="7">
        <f t="shared" si="129"/>
        <v>0</v>
      </c>
      <c r="BU270" s="7">
        <f t="shared" si="130"/>
        <v>1</v>
      </c>
      <c r="BV270" s="7">
        <f t="shared" si="131"/>
        <v>0</v>
      </c>
      <c r="BW270" s="7">
        <f t="shared" si="132"/>
        <v>0</v>
      </c>
      <c r="BX270" s="7">
        <f t="shared" si="133"/>
        <v>0</v>
      </c>
      <c r="BY270" s="6">
        <f t="shared" si="134"/>
        <v>0</v>
      </c>
      <c r="BZ270" s="6">
        <f t="shared" si="135"/>
        <v>1</v>
      </c>
    </row>
    <row r="271" spans="1:78" x14ac:dyDescent="0.2">
      <c r="A271" t="s">
        <v>269</v>
      </c>
      <c r="B271" t="s">
        <v>1606</v>
      </c>
      <c r="AA271" s="8">
        <v>1368500</v>
      </c>
      <c r="AM271">
        <v>4.4581999999999997</v>
      </c>
      <c r="AN271">
        <v>11</v>
      </c>
      <c r="AO271">
        <v>3</v>
      </c>
      <c r="AP271">
        <v>10.5</v>
      </c>
      <c r="AQ271" s="7"/>
      <c r="AR271" s="7"/>
      <c r="AS271" s="7"/>
      <c r="AT271" s="7"/>
      <c r="AU271" s="7"/>
      <c r="AV271" s="7"/>
      <c r="AW271" s="7">
        <v>1368500</v>
      </c>
      <c r="AX271" s="7"/>
      <c r="AY271" s="7"/>
      <c r="AZ271" s="7">
        <f t="shared" si="109"/>
        <v>0</v>
      </c>
      <c r="BA271" s="7">
        <f t="shared" si="110"/>
        <v>0</v>
      </c>
      <c r="BB271" s="7">
        <f t="shared" si="111"/>
        <v>0</v>
      </c>
      <c r="BC271" s="7">
        <f t="shared" si="112"/>
        <v>0</v>
      </c>
      <c r="BD271" s="7">
        <f t="shared" si="113"/>
        <v>0</v>
      </c>
      <c r="BE271" s="7">
        <f t="shared" si="114"/>
        <v>0</v>
      </c>
      <c r="BF271" s="7">
        <f t="shared" si="115"/>
        <v>1</v>
      </c>
      <c r="BG271" s="7">
        <f t="shared" si="116"/>
        <v>0</v>
      </c>
      <c r="BH271" s="7">
        <f t="shared" si="117"/>
        <v>0</v>
      </c>
      <c r="BI271" s="7">
        <f t="shared" si="118"/>
        <v>0</v>
      </c>
      <c r="BJ271" s="7">
        <f t="shared" si="119"/>
        <v>0</v>
      </c>
      <c r="BK271" s="7">
        <f t="shared" si="120"/>
        <v>1</v>
      </c>
      <c r="BL271" s="7">
        <f t="shared" si="121"/>
        <v>0</v>
      </c>
      <c r="BM271" s="7">
        <f t="shared" si="122"/>
        <v>0</v>
      </c>
      <c r="BN271" s="7">
        <f t="shared" si="123"/>
        <v>0</v>
      </c>
      <c r="BO271" s="7">
        <f t="shared" si="124"/>
        <v>0</v>
      </c>
      <c r="BP271" s="7">
        <f t="shared" si="125"/>
        <v>0</v>
      </c>
      <c r="BQ271" s="7">
        <f t="shared" si="126"/>
        <v>0</v>
      </c>
      <c r="BR271" s="7">
        <f t="shared" si="127"/>
        <v>0</v>
      </c>
      <c r="BS271" s="7">
        <f t="shared" si="128"/>
        <v>0</v>
      </c>
      <c r="BT271" s="7">
        <f t="shared" si="129"/>
        <v>0</v>
      </c>
      <c r="BU271" s="7">
        <f t="shared" si="130"/>
        <v>1</v>
      </c>
      <c r="BV271" s="7">
        <f t="shared" si="131"/>
        <v>0</v>
      </c>
      <c r="BW271" s="7">
        <f t="shared" si="132"/>
        <v>0</v>
      </c>
      <c r="BX271" s="7">
        <f t="shared" si="133"/>
        <v>0</v>
      </c>
      <c r="BY271" s="6">
        <f t="shared" si="134"/>
        <v>0</v>
      </c>
      <c r="BZ271" s="6">
        <f t="shared" si="135"/>
        <v>1</v>
      </c>
    </row>
    <row r="272" spans="1:78" x14ac:dyDescent="0.2">
      <c r="A272" t="s">
        <v>270</v>
      </c>
      <c r="B272" t="s">
        <v>1607</v>
      </c>
      <c r="C272">
        <v>2345500</v>
      </c>
      <c r="D272">
        <v>2118300</v>
      </c>
      <c r="H272">
        <v>1968500</v>
      </c>
      <c r="I272">
        <v>3010800</v>
      </c>
      <c r="K272">
        <v>2737100</v>
      </c>
      <c r="N272">
        <v>1881600</v>
      </c>
      <c r="P272">
        <v>2234100</v>
      </c>
      <c r="Q272">
        <v>1711100</v>
      </c>
      <c r="S272">
        <v>1429000</v>
      </c>
      <c r="U272">
        <v>1345200</v>
      </c>
      <c r="Y272">
        <v>2608400</v>
      </c>
      <c r="Z272" s="3">
        <v>2331200</v>
      </c>
      <c r="AA272" s="8">
        <v>2309300</v>
      </c>
      <c r="AB272" s="8">
        <v>2347000</v>
      </c>
      <c r="AE272">
        <v>3321200</v>
      </c>
      <c r="AF272">
        <v>4413300</v>
      </c>
      <c r="AG272">
        <v>3434700</v>
      </c>
      <c r="AH272">
        <v>2771800</v>
      </c>
      <c r="AK272">
        <v>2029800</v>
      </c>
      <c r="AL272">
        <v>1628300</v>
      </c>
      <c r="AM272">
        <v>32.625999999999998</v>
      </c>
      <c r="AN272">
        <v>59</v>
      </c>
      <c r="AO272">
        <v>7</v>
      </c>
      <c r="AP272">
        <v>19</v>
      </c>
      <c r="AQ272" s="7">
        <v>2231900</v>
      </c>
      <c r="AR272" s="7">
        <v>2489650</v>
      </c>
      <c r="AS272" s="7">
        <v>2309350</v>
      </c>
      <c r="AT272" s="7">
        <v>1972600</v>
      </c>
      <c r="AU272" s="7">
        <v>1387100</v>
      </c>
      <c r="AV272" s="7">
        <v>2469800</v>
      </c>
      <c r="AW272" s="7">
        <v>2328150</v>
      </c>
      <c r="AX272" s="7">
        <v>3485250</v>
      </c>
      <c r="AY272" s="7">
        <v>1829050</v>
      </c>
      <c r="AZ272" s="7">
        <f t="shared" si="109"/>
        <v>1</v>
      </c>
      <c r="BA272" s="7">
        <f t="shared" si="110"/>
        <v>1</v>
      </c>
      <c r="BB272" s="7">
        <f t="shared" si="111"/>
        <v>1</v>
      </c>
      <c r="BC272" s="7">
        <f t="shared" si="112"/>
        <v>1</v>
      </c>
      <c r="BD272" s="7">
        <f t="shared" si="113"/>
        <v>1</v>
      </c>
      <c r="BE272" s="7">
        <f t="shared" si="114"/>
        <v>1</v>
      </c>
      <c r="BF272" s="7">
        <f t="shared" si="115"/>
        <v>1</v>
      </c>
      <c r="BG272" s="7">
        <f t="shared" si="116"/>
        <v>1</v>
      </c>
      <c r="BH272" s="7">
        <f t="shared" si="117"/>
        <v>1</v>
      </c>
      <c r="BI272" s="7">
        <f t="shared" si="118"/>
        <v>2</v>
      </c>
      <c r="BJ272" s="7">
        <f t="shared" si="119"/>
        <v>2</v>
      </c>
      <c r="BK272" s="7">
        <f t="shared" si="120"/>
        <v>2</v>
      </c>
      <c r="BL272" s="7">
        <f t="shared" si="121"/>
        <v>2</v>
      </c>
      <c r="BM272" s="7">
        <f t="shared" si="122"/>
        <v>1</v>
      </c>
      <c r="BN272" s="7">
        <f t="shared" si="123"/>
        <v>0</v>
      </c>
      <c r="BO272" s="7">
        <f t="shared" si="124"/>
        <v>0</v>
      </c>
      <c r="BP272" s="7">
        <f t="shared" si="125"/>
        <v>1</v>
      </c>
      <c r="BQ272" s="7">
        <f t="shared" si="126"/>
        <v>0</v>
      </c>
      <c r="BR272" s="7">
        <f t="shared" si="127"/>
        <v>0</v>
      </c>
      <c r="BS272" s="7">
        <f t="shared" si="128"/>
        <v>1</v>
      </c>
      <c r="BT272" s="7">
        <f t="shared" si="129"/>
        <v>0</v>
      </c>
      <c r="BU272" s="7">
        <f t="shared" si="130"/>
        <v>0</v>
      </c>
      <c r="BV272" s="7">
        <f t="shared" si="131"/>
        <v>1</v>
      </c>
      <c r="BW272" s="7">
        <f t="shared" si="132"/>
        <v>0</v>
      </c>
      <c r="BX272" s="7">
        <f t="shared" si="133"/>
        <v>0</v>
      </c>
      <c r="BY272" s="6">
        <f t="shared" si="134"/>
        <v>1</v>
      </c>
      <c r="BZ272" s="6">
        <f t="shared" si="135"/>
        <v>1</v>
      </c>
    </row>
    <row r="273" spans="1:78" x14ac:dyDescent="0.2">
      <c r="A273" t="s">
        <v>271</v>
      </c>
      <c r="B273" t="s">
        <v>1608</v>
      </c>
      <c r="C273">
        <v>22877000</v>
      </c>
      <c r="D273">
        <v>23058000</v>
      </c>
      <c r="E273">
        <v>20956000</v>
      </c>
      <c r="F273">
        <v>22820000</v>
      </c>
      <c r="G273">
        <v>20085000</v>
      </c>
      <c r="H273">
        <v>18500000</v>
      </c>
      <c r="I273">
        <v>28295000</v>
      </c>
      <c r="J273">
        <v>30123000</v>
      </c>
      <c r="K273">
        <v>24092000</v>
      </c>
      <c r="L273">
        <v>22790000</v>
      </c>
      <c r="M273">
        <v>24272000</v>
      </c>
      <c r="N273">
        <v>21739000</v>
      </c>
      <c r="O273">
        <v>23805000</v>
      </c>
      <c r="P273">
        <v>22472000</v>
      </c>
      <c r="Q273">
        <v>19051000</v>
      </c>
      <c r="R273">
        <v>20700000</v>
      </c>
      <c r="S273">
        <v>19643000</v>
      </c>
      <c r="T273">
        <v>22284000</v>
      </c>
      <c r="U273">
        <v>19068000</v>
      </c>
      <c r="V273">
        <v>19985000</v>
      </c>
      <c r="W273">
        <v>24348000</v>
      </c>
      <c r="X273">
        <v>28753000</v>
      </c>
      <c r="Y273">
        <v>23150000</v>
      </c>
      <c r="Z273" s="3">
        <v>21434000</v>
      </c>
      <c r="AA273" s="8">
        <v>45134000</v>
      </c>
      <c r="AB273" s="8">
        <v>22858000</v>
      </c>
      <c r="AC273" s="8">
        <v>21798000</v>
      </c>
      <c r="AD273" s="8">
        <v>23149000</v>
      </c>
      <c r="AE273">
        <v>27967000</v>
      </c>
      <c r="AF273">
        <v>29902000</v>
      </c>
      <c r="AG273">
        <v>32605000</v>
      </c>
      <c r="AH273">
        <v>31454000</v>
      </c>
      <c r="AI273">
        <v>19545000</v>
      </c>
      <c r="AJ273">
        <v>25030000</v>
      </c>
      <c r="AK273">
        <v>21689000</v>
      </c>
      <c r="AL273">
        <v>26954000</v>
      </c>
      <c r="AM273">
        <v>263.27</v>
      </c>
      <c r="AN273">
        <v>225</v>
      </c>
      <c r="AO273">
        <v>5</v>
      </c>
      <c r="AP273">
        <v>66.400000000000006</v>
      </c>
      <c r="AQ273" s="7">
        <v>22427750</v>
      </c>
      <c r="AR273" s="7">
        <v>24250750</v>
      </c>
      <c r="AS273" s="7">
        <v>23223250</v>
      </c>
      <c r="AT273" s="7">
        <v>21507000</v>
      </c>
      <c r="AU273" s="7">
        <v>20245000</v>
      </c>
      <c r="AV273" s="7">
        <v>24421250</v>
      </c>
      <c r="AW273" s="7">
        <v>28234750</v>
      </c>
      <c r="AX273" s="7">
        <v>30482000</v>
      </c>
      <c r="AY273" s="7">
        <v>23304500</v>
      </c>
      <c r="AZ273" s="7">
        <f t="shared" si="109"/>
        <v>1</v>
      </c>
      <c r="BA273" s="7">
        <f t="shared" si="110"/>
        <v>1</v>
      </c>
      <c r="BB273" s="7">
        <f t="shared" si="111"/>
        <v>1</v>
      </c>
      <c r="BC273" s="7">
        <f t="shared" si="112"/>
        <v>1</v>
      </c>
      <c r="BD273" s="7">
        <f t="shared" si="113"/>
        <v>1</v>
      </c>
      <c r="BE273" s="7">
        <f t="shared" si="114"/>
        <v>1</v>
      </c>
      <c r="BF273" s="7">
        <f t="shared" si="115"/>
        <v>1</v>
      </c>
      <c r="BG273" s="7">
        <f t="shared" si="116"/>
        <v>1</v>
      </c>
      <c r="BH273" s="7">
        <f t="shared" si="117"/>
        <v>1</v>
      </c>
      <c r="BI273" s="7">
        <f t="shared" si="118"/>
        <v>2</v>
      </c>
      <c r="BJ273" s="7">
        <f t="shared" si="119"/>
        <v>2</v>
      </c>
      <c r="BK273" s="7">
        <f t="shared" si="120"/>
        <v>2</v>
      </c>
      <c r="BL273" s="7">
        <f t="shared" si="121"/>
        <v>2</v>
      </c>
      <c r="BM273" s="7">
        <f t="shared" si="122"/>
        <v>1</v>
      </c>
      <c r="BN273" s="7">
        <f t="shared" si="123"/>
        <v>0</v>
      </c>
      <c r="BO273" s="7">
        <f t="shared" si="124"/>
        <v>0</v>
      </c>
      <c r="BP273" s="7">
        <f t="shared" si="125"/>
        <v>1</v>
      </c>
      <c r="BQ273" s="7">
        <f t="shared" si="126"/>
        <v>0</v>
      </c>
      <c r="BR273" s="7">
        <f t="shared" si="127"/>
        <v>0</v>
      </c>
      <c r="BS273" s="7">
        <f t="shared" si="128"/>
        <v>1</v>
      </c>
      <c r="BT273" s="7">
        <f t="shared" si="129"/>
        <v>0</v>
      </c>
      <c r="BU273" s="7">
        <f t="shared" si="130"/>
        <v>0</v>
      </c>
      <c r="BV273" s="7">
        <f t="shared" si="131"/>
        <v>1</v>
      </c>
      <c r="BW273" s="7">
        <f t="shared" si="132"/>
        <v>0</v>
      </c>
      <c r="BX273" s="7">
        <f t="shared" si="133"/>
        <v>0</v>
      </c>
      <c r="BY273" s="6">
        <f t="shared" si="134"/>
        <v>1</v>
      </c>
      <c r="BZ273" s="6">
        <f t="shared" si="135"/>
        <v>1</v>
      </c>
    </row>
    <row r="274" spans="1:78" x14ac:dyDescent="0.2">
      <c r="A274" t="s">
        <v>272</v>
      </c>
      <c r="B274" t="s">
        <v>1471</v>
      </c>
      <c r="D274">
        <v>839320</v>
      </c>
      <c r="AM274">
        <v>6.0938999999999997</v>
      </c>
      <c r="AN274">
        <v>7</v>
      </c>
      <c r="AO274">
        <v>2</v>
      </c>
      <c r="AP274">
        <v>9.6999999999999993</v>
      </c>
      <c r="AQ274" s="7">
        <v>839320</v>
      </c>
      <c r="AR274" s="7"/>
      <c r="AS274" s="7"/>
      <c r="AT274" s="7"/>
      <c r="AU274" s="7"/>
      <c r="AV274" s="7"/>
      <c r="AW274" s="7"/>
      <c r="AX274" s="7"/>
      <c r="AY274" s="7"/>
      <c r="AZ274" s="7">
        <f t="shared" si="109"/>
        <v>1</v>
      </c>
      <c r="BA274" s="7">
        <f t="shared" si="110"/>
        <v>0</v>
      </c>
      <c r="BB274" s="7">
        <f t="shared" si="111"/>
        <v>0</v>
      </c>
      <c r="BC274" s="7">
        <f t="shared" si="112"/>
        <v>0</v>
      </c>
      <c r="BD274" s="7">
        <f t="shared" si="113"/>
        <v>0</v>
      </c>
      <c r="BE274" s="7">
        <f t="shared" si="114"/>
        <v>0</v>
      </c>
      <c r="BF274" s="7">
        <f t="shared" si="115"/>
        <v>0</v>
      </c>
      <c r="BG274" s="7">
        <f t="shared" si="116"/>
        <v>0</v>
      </c>
      <c r="BH274" s="7">
        <f t="shared" si="117"/>
        <v>0</v>
      </c>
      <c r="BI274" s="7">
        <f t="shared" si="118"/>
        <v>0</v>
      </c>
      <c r="BJ274" s="7">
        <f t="shared" si="119"/>
        <v>0</v>
      </c>
      <c r="BK274" s="7">
        <f t="shared" si="120"/>
        <v>0</v>
      </c>
      <c r="BL274" s="7">
        <f t="shared" si="121"/>
        <v>0</v>
      </c>
      <c r="BM274" s="7">
        <f t="shared" si="122"/>
        <v>0</v>
      </c>
      <c r="BN274" s="7">
        <f t="shared" si="123"/>
        <v>0</v>
      </c>
      <c r="BO274" s="7">
        <f t="shared" si="124"/>
        <v>0</v>
      </c>
      <c r="BP274" s="7">
        <f t="shared" si="125"/>
        <v>0</v>
      </c>
      <c r="BQ274" s="7">
        <f t="shared" si="126"/>
        <v>0</v>
      </c>
      <c r="BR274" s="7">
        <f t="shared" si="127"/>
        <v>0</v>
      </c>
      <c r="BS274" s="7">
        <f t="shared" si="128"/>
        <v>0</v>
      </c>
      <c r="BT274" s="7">
        <f t="shared" si="129"/>
        <v>0</v>
      </c>
      <c r="BU274" s="7">
        <f t="shared" si="130"/>
        <v>0</v>
      </c>
      <c r="BV274" s="7">
        <f t="shared" si="131"/>
        <v>0</v>
      </c>
      <c r="BW274" s="7">
        <f t="shared" si="132"/>
        <v>0</v>
      </c>
      <c r="BX274" s="7">
        <f t="shared" si="133"/>
        <v>0</v>
      </c>
      <c r="BY274" s="6">
        <f t="shared" si="134"/>
        <v>1</v>
      </c>
      <c r="BZ274" s="6">
        <f t="shared" si="135"/>
        <v>1</v>
      </c>
    </row>
    <row r="275" spans="1:78" x14ac:dyDescent="0.2">
      <c r="A275" t="s">
        <v>273</v>
      </c>
      <c r="B275" t="s">
        <v>1609</v>
      </c>
      <c r="C275">
        <v>27684000</v>
      </c>
      <c r="D275">
        <v>22494000</v>
      </c>
      <c r="E275">
        <v>27850000</v>
      </c>
      <c r="F275">
        <v>31140000</v>
      </c>
      <c r="G275">
        <v>25932000</v>
      </c>
      <c r="H275">
        <v>26559000</v>
      </c>
      <c r="I275">
        <v>32960000</v>
      </c>
      <c r="J275">
        <v>27063000</v>
      </c>
      <c r="K275">
        <v>28409000</v>
      </c>
      <c r="L275">
        <v>29177000</v>
      </c>
      <c r="M275">
        <v>29834000</v>
      </c>
      <c r="N275">
        <v>28392000</v>
      </c>
      <c r="O275">
        <v>26163000</v>
      </c>
      <c r="P275">
        <v>30880000</v>
      </c>
      <c r="Q275">
        <v>27473000</v>
      </c>
      <c r="R275">
        <v>30600000</v>
      </c>
      <c r="S275">
        <v>24280000</v>
      </c>
      <c r="T275">
        <v>28292000</v>
      </c>
      <c r="U275">
        <v>25418000</v>
      </c>
      <c r="V275">
        <v>24238000</v>
      </c>
      <c r="W275">
        <v>20096000</v>
      </c>
      <c r="X275">
        <v>21608000</v>
      </c>
      <c r="Y275">
        <v>23202000</v>
      </c>
      <c r="Z275" s="3">
        <v>24111000</v>
      </c>
      <c r="AA275" s="8">
        <v>41619000</v>
      </c>
      <c r="AB275" s="8">
        <v>23780000</v>
      </c>
      <c r="AC275" s="8">
        <v>28581000</v>
      </c>
      <c r="AD275" s="8">
        <v>28925000</v>
      </c>
      <c r="AE275">
        <v>21106000</v>
      </c>
      <c r="AF275">
        <v>25896000</v>
      </c>
      <c r="AG275">
        <v>26038000</v>
      </c>
      <c r="AH275">
        <v>22381000</v>
      </c>
      <c r="AI275">
        <v>23279000</v>
      </c>
      <c r="AJ275">
        <v>28818000</v>
      </c>
      <c r="AK275">
        <v>26519000</v>
      </c>
      <c r="AL275">
        <v>23718000</v>
      </c>
      <c r="AM275">
        <v>59.045000000000002</v>
      </c>
      <c r="AN275">
        <v>190</v>
      </c>
      <c r="AO275">
        <v>6</v>
      </c>
      <c r="AP275">
        <v>42.3</v>
      </c>
      <c r="AQ275" s="7">
        <v>27292000</v>
      </c>
      <c r="AR275" s="7">
        <v>28128500</v>
      </c>
      <c r="AS275" s="7">
        <v>28953000</v>
      </c>
      <c r="AT275" s="7">
        <v>28779000</v>
      </c>
      <c r="AU275" s="7">
        <v>25557000</v>
      </c>
      <c r="AV275" s="7">
        <v>22254250</v>
      </c>
      <c r="AW275" s="7">
        <v>30726250</v>
      </c>
      <c r="AX275" s="7">
        <v>23855250</v>
      </c>
      <c r="AY275" s="7">
        <v>25583500</v>
      </c>
      <c r="AZ275" s="7">
        <f t="shared" si="109"/>
        <v>1</v>
      </c>
      <c r="BA275" s="7">
        <f t="shared" si="110"/>
        <v>1</v>
      </c>
      <c r="BB275" s="7">
        <f t="shared" si="111"/>
        <v>1</v>
      </c>
      <c r="BC275" s="7">
        <f t="shared" si="112"/>
        <v>1</v>
      </c>
      <c r="BD275" s="7">
        <f t="shared" si="113"/>
        <v>1</v>
      </c>
      <c r="BE275" s="7">
        <f t="shared" si="114"/>
        <v>1</v>
      </c>
      <c r="BF275" s="7">
        <f t="shared" si="115"/>
        <v>1</v>
      </c>
      <c r="BG275" s="7">
        <f t="shared" si="116"/>
        <v>1</v>
      </c>
      <c r="BH275" s="7">
        <f t="shared" si="117"/>
        <v>1</v>
      </c>
      <c r="BI275" s="7">
        <f t="shared" si="118"/>
        <v>2</v>
      </c>
      <c r="BJ275" s="7">
        <f t="shared" si="119"/>
        <v>2</v>
      </c>
      <c r="BK275" s="7">
        <f t="shared" si="120"/>
        <v>2</v>
      </c>
      <c r="BL275" s="7">
        <f t="shared" si="121"/>
        <v>2</v>
      </c>
      <c r="BM275" s="7">
        <f t="shared" si="122"/>
        <v>1</v>
      </c>
      <c r="BN275" s="7">
        <f t="shared" si="123"/>
        <v>0</v>
      </c>
      <c r="BO275" s="7">
        <f t="shared" si="124"/>
        <v>0</v>
      </c>
      <c r="BP275" s="7">
        <f t="shared" si="125"/>
        <v>1</v>
      </c>
      <c r="BQ275" s="7">
        <f t="shared" si="126"/>
        <v>0</v>
      </c>
      <c r="BR275" s="7">
        <f t="shared" si="127"/>
        <v>0</v>
      </c>
      <c r="BS275" s="7">
        <f t="shared" si="128"/>
        <v>1</v>
      </c>
      <c r="BT275" s="7">
        <f t="shared" si="129"/>
        <v>0</v>
      </c>
      <c r="BU275" s="7">
        <f t="shared" si="130"/>
        <v>0</v>
      </c>
      <c r="BV275" s="7">
        <f t="shared" si="131"/>
        <v>1</v>
      </c>
      <c r="BW275" s="7">
        <f t="shared" si="132"/>
        <v>0</v>
      </c>
      <c r="BX275" s="7">
        <f t="shared" si="133"/>
        <v>0</v>
      </c>
      <c r="BY275" s="6">
        <f t="shared" si="134"/>
        <v>1</v>
      </c>
      <c r="BZ275" s="6">
        <f t="shared" si="135"/>
        <v>1</v>
      </c>
    </row>
    <row r="276" spans="1:78" x14ac:dyDescent="0.2">
      <c r="A276" t="s">
        <v>274</v>
      </c>
      <c r="B276" t="s">
        <v>1610</v>
      </c>
      <c r="I276">
        <v>2316700</v>
      </c>
      <c r="J276">
        <v>2785400</v>
      </c>
      <c r="N276">
        <v>3750700</v>
      </c>
      <c r="O276">
        <v>3294400</v>
      </c>
      <c r="W276">
        <v>3358000</v>
      </c>
      <c r="Y276">
        <v>2950100</v>
      </c>
      <c r="AB276" s="8">
        <v>2752000</v>
      </c>
      <c r="AM276">
        <v>30.678000000000001</v>
      </c>
      <c r="AN276">
        <v>36</v>
      </c>
      <c r="AO276">
        <v>4</v>
      </c>
      <c r="AP276">
        <v>4.9000000000000004</v>
      </c>
      <c r="AQ276" s="7"/>
      <c r="AR276" s="7">
        <v>2551050</v>
      </c>
      <c r="AS276" s="7">
        <v>3750700</v>
      </c>
      <c r="AT276" s="7">
        <v>3294400</v>
      </c>
      <c r="AU276" s="7"/>
      <c r="AV276" s="7">
        <v>3154050</v>
      </c>
      <c r="AW276" s="7">
        <v>2752000</v>
      </c>
      <c r="AX276" s="7"/>
      <c r="AY276" s="7"/>
      <c r="AZ276" s="7">
        <f t="shared" si="109"/>
        <v>0</v>
      </c>
      <c r="BA276" s="7">
        <f t="shared" si="110"/>
        <v>1</v>
      </c>
      <c r="BB276" s="7">
        <f t="shared" si="111"/>
        <v>1</v>
      </c>
      <c r="BC276" s="7">
        <f t="shared" si="112"/>
        <v>1</v>
      </c>
      <c r="BD276" s="7">
        <f t="shared" si="113"/>
        <v>0</v>
      </c>
      <c r="BE276" s="7">
        <f t="shared" si="114"/>
        <v>1</v>
      </c>
      <c r="BF276" s="7">
        <f t="shared" si="115"/>
        <v>1</v>
      </c>
      <c r="BG276" s="7">
        <f t="shared" si="116"/>
        <v>0</v>
      </c>
      <c r="BH276" s="7">
        <f t="shared" si="117"/>
        <v>0</v>
      </c>
      <c r="BI276" s="7">
        <f t="shared" si="118"/>
        <v>2</v>
      </c>
      <c r="BJ276" s="7">
        <f t="shared" si="119"/>
        <v>1</v>
      </c>
      <c r="BK276" s="7">
        <f t="shared" si="120"/>
        <v>2</v>
      </c>
      <c r="BL276" s="7">
        <f t="shared" si="121"/>
        <v>0</v>
      </c>
      <c r="BM276" s="7">
        <f t="shared" si="122"/>
        <v>1</v>
      </c>
      <c r="BN276" s="7">
        <f t="shared" si="123"/>
        <v>0</v>
      </c>
      <c r="BO276" s="7">
        <f t="shared" si="124"/>
        <v>0</v>
      </c>
      <c r="BP276" s="7">
        <f t="shared" si="125"/>
        <v>0</v>
      </c>
      <c r="BQ276" s="7">
        <f t="shared" si="126"/>
        <v>1</v>
      </c>
      <c r="BR276" s="7">
        <f t="shared" si="127"/>
        <v>0</v>
      </c>
      <c r="BS276" s="7">
        <f t="shared" si="128"/>
        <v>1</v>
      </c>
      <c r="BT276" s="7">
        <f t="shared" si="129"/>
        <v>0</v>
      </c>
      <c r="BU276" s="7">
        <f t="shared" si="130"/>
        <v>0</v>
      </c>
      <c r="BV276" s="7">
        <f t="shared" si="131"/>
        <v>0</v>
      </c>
      <c r="BW276" s="7">
        <f t="shared" si="132"/>
        <v>0</v>
      </c>
      <c r="BX276" s="7">
        <f t="shared" si="133"/>
        <v>0</v>
      </c>
      <c r="BY276" s="6">
        <f t="shared" si="134"/>
        <v>1</v>
      </c>
      <c r="BZ276" s="6">
        <f t="shared" si="135"/>
        <v>1</v>
      </c>
    </row>
    <row r="277" spans="1:78" x14ac:dyDescent="0.2">
      <c r="A277" t="s">
        <v>275</v>
      </c>
      <c r="B277" t="s">
        <v>1611</v>
      </c>
      <c r="I277">
        <v>5099200</v>
      </c>
      <c r="V277">
        <v>4045700</v>
      </c>
      <c r="AL277">
        <v>4088100</v>
      </c>
      <c r="AM277">
        <v>141.22</v>
      </c>
      <c r="AN277">
        <v>43</v>
      </c>
      <c r="AO277">
        <v>6</v>
      </c>
      <c r="AP277">
        <v>11.7</v>
      </c>
      <c r="AQ277" s="7"/>
      <c r="AR277" s="7">
        <v>5099200</v>
      </c>
      <c r="AS277" s="7"/>
      <c r="AT277" s="7"/>
      <c r="AU277" s="7">
        <v>4045700</v>
      </c>
      <c r="AV277" s="7"/>
      <c r="AW277" s="7"/>
      <c r="AX277" s="7"/>
      <c r="AY277" s="7">
        <v>4088100</v>
      </c>
      <c r="AZ277" s="7">
        <f t="shared" si="109"/>
        <v>0</v>
      </c>
      <c r="BA277" s="7">
        <f t="shared" si="110"/>
        <v>1</v>
      </c>
      <c r="BB277" s="7">
        <f t="shared" si="111"/>
        <v>0</v>
      </c>
      <c r="BC277" s="7">
        <f t="shared" si="112"/>
        <v>0</v>
      </c>
      <c r="BD277" s="7">
        <f t="shared" si="113"/>
        <v>1</v>
      </c>
      <c r="BE277" s="7">
        <f t="shared" si="114"/>
        <v>0</v>
      </c>
      <c r="BF277" s="7">
        <f t="shared" si="115"/>
        <v>0</v>
      </c>
      <c r="BG277" s="7">
        <f t="shared" si="116"/>
        <v>0</v>
      </c>
      <c r="BH277" s="7">
        <f t="shared" si="117"/>
        <v>1</v>
      </c>
      <c r="BI277" s="7">
        <f t="shared" si="118"/>
        <v>1</v>
      </c>
      <c r="BJ277" s="7">
        <f t="shared" si="119"/>
        <v>1</v>
      </c>
      <c r="BK277" s="7">
        <f t="shared" si="120"/>
        <v>0</v>
      </c>
      <c r="BL277" s="7">
        <f t="shared" si="121"/>
        <v>1</v>
      </c>
      <c r="BM277" s="7">
        <f t="shared" si="122"/>
        <v>0</v>
      </c>
      <c r="BN277" s="7">
        <f t="shared" si="123"/>
        <v>1</v>
      </c>
      <c r="BO277" s="7">
        <f t="shared" si="124"/>
        <v>0</v>
      </c>
      <c r="BP277" s="7">
        <f t="shared" si="125"/>
        <v>0</v>
      </c>
      <c r="BQ277" s="7">
        <f t="shared" si="126"/>
        <v>0</v>
      </c>
      <c r="BR277" s="7">
        <f t="shared" si="127"/>
        <v>1</v>
      </c>
      <c r="BS277" s="7">
        <f t="shared" si="128"/>
        <v>0</v>
      </c>
      <c r="BT277" s="7">
        <f t="shared" si="129"/>
        <v>0</v>
      </c>
      <c r="BU277" s="7">
        <f t="shared" si="130"/>
        <v>0</v>
      </c>
      <c r="BV277" s="7">
        <f t="shared" si="131"/>
        <v>0</v>
      </c>
      <c r="BW277" s="7">
        <f t="shared" si="132"/>
        <v>0</v>
      </c>
      <c r="BX277" s="7">
        <f t="shared" si="133"/>
        <v>1</v>
      </c>
      <c r="BY277" s="6">
        <f t="shared" si="134"/>
        <v>1</v>
      </c>
      <c r="BZ277" s="6">
        <f t="shared" si="135"/>
        <v>1</v>
      </c>
    </row>
    <row r="278" spans="1:78" x14ac:dyDescent="0.2">
      <c r="A278" t="s">
        <v>276</v>
      </c>
      <c r="B278" t="s">
        <v>1471</v>
      </c>
      <c r="C278">
        <v>514440000</v>
      </c>
      <c r="D278">
        <v>472230000</v>
      </c>
      <c r="E278">
        <v>605580000</v>
      </c>
      <c r="F278">
        <v>491670000</v>
      </c>
      <c r="G278">
        <v>478550000</v>
      </c>
      <c r="H278">
        <v>498170000</v>
      </c>
      <c r="I278">
        <v>396610000</v>
      </c>
      <c r="J278">
        <v>360280000</v>
      </c>
      <c r="K278">
        <v>318550000</v>
      </c>
      <c r="L278">
        <v>503590000</v>
      </c>
      <c r="M278">
        <v>453730000</v>
      </c>
      <c r="N278">
        <v>496740000</v>
      </c>
      <c r="O278">
        <v>589400000</v>
      </c>
      <c r="P278">
        <v>392590000</v>
      </c>
      <c r="Q278">
        <v>535070000</v>
      </c>
      <c r="R278">
        <v>539340000</v>
      </c>
      <c r="S278">
        <v>591930000</v>
      </c>
      <c r="T278">
        <v>526280000</v>
      </c>
      <c r="U278">
        <v>458270000</v>
      </c>
      <c r="V278">
        <v>507570000</v>
      </c>
      <c r="W278">
        <v>337480000</v>
      </c>
      <c r="X278">
        <v>529310000</v>
      </c>
      <c r="Y278">
        <v>475350000</v>
      </c>
      <c r="Z278" s="3">
        <v>526970000</v>
      </c>
      <c r="AA278" s="8">
        <v>105670000</v>
      </c>
      <c r="AB278" s="8">
        <v>551460000</v>
      </c>
      <c r="AC278" s="8">
        <v>559450000</v>
      </c>
      <c r="AD278" s="8">
        <v>360670000</v>
      </c>
      <c r="AE278">
        <v>411220000</v>
      </c>
      <c r="AF278">
        <v>485980000</v>
      </c>
      <c r="AG278">
        <v>381330000</v>
      </c>
      <c r="AH278">
        <v>329620000</v>
      </c>
      <c r="AI278">
        <v>537380000</v>
      </c>
      <c r="AJ278">
        <v>385530000</v>
      </c>
      <c r="AK278">
        <v>414620000</v>
      </c>
      <c r="AL278">
        <v>365430000</v>
      </c>
      <c r="AM278">
        <v>323.31</v>
      </c>
      <c r="AN278">
        <v>1563</v>
      </c>
      <c r="AO278">
        <v>25</v>
      </c>
      <c r="AP278">
        <v>52</v>
      </c>
      <c r="AQ278" s="7">
        <v>520980000</v>
      </c>
      <c r="AR278" s="7">
        <v>433402500</v>
      </c>
      <c r="AS278" s="7">
        <v>443152500</v>
      </c>
      <c r="AT278" s="7">
        <v>514100000</v>
      </c>
      <c r="AU278" s="7">
        <v>521012500</v>
      </c>
      <c r="AV278" s="7">
        <v>467277500</v>
      </c>
      <c r="AW278" s="7">
        <v>394312500</v>
      </c>
      <c r="AX278" s="7">
        <v>402037500</v>
      </c>
      <c r="AY278" s="7">
        <v>425740000</v>
      </c>
      <c r="AZ278" s="7">
        <f t="shared" si="109"/>
        <v>1</v>
      </c>
      <c r="BA278" s="7">
        <f t="shared" si="110"/>
        <v>1</v>
      </c>
      <c r="BB278" s="7">
        <f t="shared" si="111"/>
        <v>1</v>
      </c>
      <c r="BC278" s="7">
        <f t="shared" si="112"/>
        <v>1</v>
      </c>
      <c r="BD278" s="7">
        <f t="shared" si="113"/>
        <v>1</v>
      </c>
      <c r="BE278" s="7">
        <f t="shared" si="114"/>
        <v>1</v>
      </c>
      <c r="BF278" s="7">
        <f t="shared" si="115"/>
        <v>1</v>
      </c>
      <c r="BG278" s="7">
        <f t="shared" si="116"/>
        <v>1</v>
      </c>
      <c r="BH278" s="7">
        <f t="shared" si="117"/>
        <v>1</v>
      </c>
      <c r="BI278" s="7">
        <f t="shared" si="118"/>
        <v>2</v>
      </c>
      <c r="BJ278" s="7">
        <f t="shared" si="119"/>
        <v>2</v>
      </c>
      <c r="BK278" s="7">
        <f t="shared" si="120"/>
        <v>2</v>
      </c>
      <c r="BL278" s="7">
        <f t="shared" si="121"/>
        <v>2</v>
      </c>
      <c r="BM278" s="7">
        <f t="shared" si="122"/>
        <v>1</v>
      </c>
      <c r="BN278" s="7">
        <f t="shared" si="123"/>
        <v>0</v>
      </c>
      <c r="BO278" s="7">
        <f t="shared" si="124"/>
        <v>0</v>
      </c>
      <c r="BP278" s="7">
        <f t="shared" si="125"/>
        <v>1</v>
      </c>
      <c r="BQ278" s="7">
        <f t="shared" si="126"/>
        <v>0</v>
      </c>
      <c r="BR278" s="7">
        <f t="shared" si="127"/>
        <v>0</v>
      </c>
      <c r="BS278" s="7">
        <f t="shared" si="128"/>
        <v>1</v>
      </c>
      <c r="BT278" s="7">
        <f t="shared" si="129"/>
        <v>0</v>
      </c>
      <c r="BU278" s="7">
        <f t="shared" si="130"/>
        <v>0</v>
      </c>
      <c r="BV278" s="7">
        <f t="shared" si="131"/>
        <v>1</v>
      </c>
      <c r="BW278" s="7">
        <f t="shared" si="132"/>
        <v>0</v>
      </c>
      <c r="BX278" s="7">
        <f t="shared" si="133"/>
        <v>0</v>
      </c>
      <c r="BY278" s="6">
        <f t="shared" si="134"/>
        <v>1</v>
      </c>
      <c r="BZ278" s="6">
        <f t="shared" si="135"/>
        <v>1</v>
      </c>
    </row>
    <row r="279" spans="1:78" x14ac:dyDescent="0.2">
      <c r="A279" t="s">
        <v>277</v>
      </c>
      <c r="B279" t="s">
        <v>1471</v>
      </c>
      <c r="AH279">
        <v>563780</v>
      </c>
      <c r="AM279">
        <v>1.5576000000000001</v>
      </c>
      <c r="AN279">
        <v>4</v>
      </c>
      <c r="AO279">
        <v>1</v>
      </c>
      <c r="AP279">
        <v>13</v>
      </c>
      <c r="AQ279" s="7"/>
      <c r="AR279" s="7"/>
      <c r="AS279" s="7"/>
      <c r="AT279" s="7"/>
      <c r="AU279" s="7"/>
      <c r="AV279" s="7"/>
      <c r="AW279" s="7"/>
      <c r="AX279" s="7">
        <v>563780</v>
      </c>
      <c r="AY279" s="7"/>
      <c r="AZ279" s="7">
        <f t="shared" si="109"/>
        <v>0</v>
      </c>
      <c r="BA279" s="7">
        <f t="shared" si="110"/>
        <v>0</v>
      </c>
      <c r="BB279" s="7">
        <f t="shared" si="111"/>
        <v>0</v>
      </c>
      <c r="BC279" s="7">
        <f t="shared" si="112"/>
        <v>0</v>
      </c>
      <c r="BD279" s="7">
        <f t="shared" si="113"/>
        <v>0</v>
      </c>
      <c r="BE279" s="7">
        <f t="shared" si="114"/>
        <v>0</v>
      </c>
      <c r="BF279" s="7">
        <f t="shared" si="115"/>
        <v>0</v>
      </c>
      <c r="BG279" s="7">
        <f t="shared" si="116"/>
        <v>1</v>
      </c>
      <c r="BH279" s="7">
        <f t="shared" si="117"/>
        <v>0</v>
      </c>
      <c r="BI279" s="7">
        <f t="shared" si="118"/>
        <v>0</v>
      </c>
      <c r="BJ279" s="7">
        <f t="shared" si="119"/>
        <v>0</v>
      </c>
      <c r="BK279" s="7">
        <f t="shared" si="120"/>
        <v>0</v>
      </c>
      <c r="BL279" s="7">
        <f t="shared" si="121"/>
        <v>1</v>
      </c>
      <c r="BM279" s="7">
        <f t="shared" si="122"/>
        <v>0</v>
      </c>
      <c r="BN279" s="7">
        <f t="shared" si="123"/>
        <v>0</v>
      </c>
      <c r="BO279" s="7">
        <f t="shared" si="124"/>
        <v>0</v>
      </c>
      <c r="BP279" s="7">
        <f t="shared" si="125"/>
        <v>0</v>
      </c>
      <c r="BQ279" s="7">
        <f t="shared" si="126"/>
        <v>0</v>
      </c>
      <c r="BR279" s="7">
        <f t="shared" si="127"/>
        <v>0</v>
      </c>
      <c r="BS279" s="7">
        <f t="shared" si="128"/>
        <v>0</v>
      </c>
      <c r="BT279" s="7">
        <f t="shared" si="129"/>
        <v>0</v>
      </c>
      <c r="BU279" s="7">
        <f t="shared" si="130"/>
        <v>0</v>
      </c>
      <c r="BV279" s="7">
        <f t="shared" si="131"/>
        <v>0</v>
      </c>
      <c r="BW279" s="7">
        <f t="shared" si="132"/>
        <v>1</v>
      </c>
      <c r="BX279" s="7">
        <f t="shared" si="133"/>
        <v>0</v>
      </c>
      <c r="BY279" s="6">
        <f t="shared" si="134"/>
        <v>1</v>
      </c>
      <c r="BZ279" s="6">
        <f t="shared" si="135"/>
        <v>0</v>
      </c>
    </row>
    <row r="280" spans="1:78" x14ac:dyDescent="0.2">
      <c r="A280" t="s">
        <v>278</v>
      </c>
      <c r="B280" t="s">
        <v>1612</v>
      </c>
      <c r="C280">
        <v>6458000</v>
      </c>
      <c r="D280">
        <v>3569300</v>
      </c>
      <c r="E280">
        <v>5565500</v>
      </c>
      <c r="F280">
        <v>3824700</v>
      </c>
      <c r="J280">
        <v>4337900</v>
      </c>
      <c r="K280">
        <v>4320700</v>
      </c>
      <c r="M280">
        <v>4758900</v>
      </c>
      <c r="O280">
        <v>4016200</v>
      </c>
      <c r="P280">
        <v>4310200</v>
      </c>
      <c r="Q280">
        <v>6567900</v>
      </c>
      <c r="S280">
        <v>4351200</v>
      </c>
      <c r="T280">
        <v>6209100</v>
      </c>
      <c r="V280">
        <v>6403500</v>
      </c>
      <c r="W280">
        <v>2891600</v>
      </c>
      <c r="AA280" s="8">
        <v>4658200</v>
      </c>
      <c r="AB280" s="8">
        <v>3919000</v>
      </c>
      <c r="AC280" s="8">
        <v>4515800</v>
      </c>
      <c r="AD280" s="8">
        <v>4114500</v>
      </c>
      <c r="AE280">
        <v>4555100</v>
      </c>
      <c r="AG280">
        <v>3450200</v>
      </c>
      <c r="AH280">
        <v>4159600</v>
      </c>
      <c r="AI280">
        <v>4863600</v>
      </c>
      <c r="AK280">
        <v>4283500</v>
      </c>
      <c r="AL280">
        <v>2703000</v>
      </c>
      <c r="AM280">
        <v>6.3063000000000002</v>
      </c>
      <c r="AN280">
        <v>63</v>
      </c>
      <c r="AO280">
        <v>3</v>
      </c>
      <c r="AP280">
        <v>46.8</v>
      </c>
      <c r="AQ280" s="7">
        <v>4854375</v>
      </c>
      <c r="AR280" s="7">
        <v>4337900</v>
      </c>
      <c r="AS280" s="7">
        <v>4539800</v>
      </c>
      <c r="AT280" s="7">
        <v>4964766.666666667</v>
      </c>
      <c r="AU280" s="7">
        <v>5654600</v>
      </c>
      <c r="AV280" s="7">
        <v>2891600</v>
      </c>
      <c r="AW280" s="7">
        <v>4301875</v>
      </c>
      <c r="AX280" s="7">
        <v>4054966.6666666665</v>
      </c>
      <c r="AY280" s="7">
        <v>3950033.3333333335</v>
      </c>
      <c r="AZ280" s="7">
        <f t="shared" si="109"/>
        <v>1</v>
      </c>
      <c r="BA280" s="7">
        <f t="shared" si="110"/>
        <v>1</v>
      </c>
      <c r="BB280" s="7">
        <f t="shared" si="111"/>
        <v>1</v>
      </c>
      <c r="BC280" s="7">
        <f t="shared" si="112"/>
        <v>1</v>
      </c>
      <c r="BD280" s="7">
        <f t="shared" si="113"/>
        <v>1</v>
      </c>
      <c r="BE280" s="7">
        <f t="shared" si="114"/>
        <v>1</v>
      </c>
      <c r="BF280" s="7">
        <f t="shared" si="115"/>
        <v>1</v>
      </c>
      <c r="BG280" s="7">
        <f t="shared" si="116"/>
        <v>1</v>
      </c>
      <c r="BH280" s="7">
        <f t="shared" si="117"/>
        <v>1</v>
      </c>
      <c r="BI280" s="7">
        <f t="shared" si="118"/>
        <v>2</v>
      </c>
      <c r="BJ280" s="7">
        <f t="shared" si="119"/>
        <v>2</v>
      </c>
      <c r="BK280" s="7">
        <f t="shared" si="120"/>
        <v>2</v>
      </c>
      <c r="BL280" s="7">
        <f t="shared" si="121"/>
        <v>2</v>
      </c>
      <c r="BM280" s="7">
        <f t="shared" si="122"/>
        <v>1</v>
      </c>
      <c r="BN280" s="7">
        <f t="shared" si="123"/>
        <v>0</v>
      </c>
      <c r="BO280" s="7">
        <f t="shared" si="124"/>
        <v>0</v>
      </c>
      <c r="BP280" s="7">
        <f t="shared" si="125"/>
        <v>1</v>
      </c>
      <c r="BQ280" s="7">
        <f t="shared" si="126"/>
        <v>0</v>
      </c>
      <c r="BR280" s="7">
        <f t="shared" si="127"/>
        <v>0</v>
      </c>
      <c r="BS280" s="7">
        <f t="shared" si="128"/>
        <v>1</v>
      </c>
      <c r="BT280" s="7">
        <f t="shared" si="129"/>
        <v>0</v>
      </c>
      <c r="BU280" s="7">
        <f t="shared" si="130"/>
        <v>0</v>
      </c>
      <c r="BV280" s="7">
        <f t="shared" si="131"/>
        <v>1</v>
      </c>
      <c r="BW280" s="7">
        <f t="shared" si="132"/>
        <v>0</v>
      </c>
      <c r="BX280" s="7">
        <f t="shared" si="133"/>
        <v>0</v>
      </c>
      <c r="BY280" s="6">
        <f t="shared" si="134"/>
        <v>1</v>
      </c>
      <c r="BZ280" s="6">
        <f t="shared" si="135"/>
        <v>1</v>
      </c>
    </row>
    <row r="281" spans="1:78" x14ac:dyDescent="0.2">
      <c r="A281" t="s">
        <v>279</v>
      </c>
      <c r="B281" t="s">
        <v>1471</v>
      </c>
      <c r="C281">
        <v>3131300</v>
      </c>
      <c r="D281">
        <v>3059000</v>
      </c>
      <c r="E281">
        <v>4116400</v>
      </c>
      <c r="F281">
        <v>2952200</v>
      </c>
      <c r="G281">
        <v>2829800</v>
      </c>
      <c r="H281">
        <v>4169300</v>
      </c>
      <c r="I281">
        <v>3431500</v>
      </c>
      <c r="J281">
        <v>3274600</v>
      </c>
      <c r="K281">
        <v>2342000</v>
      </c>
      <c r="M281">
        <v>3147100</v>
      </c>
      <c r="N281">
        <v>3220300</v>
      </c>
      <c r="O281">
        <v>3125600</v>
      </c>
      <c r="P281">
        <v>3069700</v>
      </c>
      <c r="Q281">
        <v>3173100</v>
      </c>
      <c r="R281">
        <v>3843900</v>
      </c>
      <c r="S281">
        <v>2792300</v>
      </c>
      <c r="T281">
        <v>3273600</v>
      </c>
      <c r="U281">
        <v>4576000</v>
      </c>
      <c r="V281">
        <v>3393200</v>
      </c>
      <c r="W281">
        <v>2775600</v>
      </c>
      <c r="X281">
        <v>3380500</v>
      </c>
      <c r="Y281">
        <v>2810800</v>
      </c>
      <c r="Z281" s="3">
        <v>2668500</v>
      </c>
      <c r="AA281" s="8">
        <v>2619200</v>
      </c>
      <c r="AB281" s="8">
        <v>3108100</v>
      </c>
      <c r="AC281" s="8">
        <v>3251100</v>
      </c>
      <c r="AD281" s="8">
        <v>3105700</v>
      </c>
      <c r="AE281">
        <v>2925400</v>
      </c>
      <c r="AF281">
        <v>2879100</v>
      </c>
      <c r="AG281">
        <v>1453900</v>
      </c>
      <c r="AH281">
        <v>1989200</v>
      </c>
      <c r="AI281">
        <v>2739200</v>
      </c>
      <c r="AJ281">
        <v>2881000</v>
      </c>
      <c r="AK281">
        <v>6139000</v>
      </c>
      <c r="AL281">
        <v>3057300</v>
      </c>
      <c r="AM281">
        <v>32.531999999999996</v>
      </c>
      <c r="AN281">
        <v>132</v>
      </c>
      <c r="AO281">
        <v>9</v>
      </c>
      <c r="AP281">
        <v>1</v>
      </c>
      <c r="AQ281" s="7">
        <v>3314725</v>
      </c>
      <c r="AR281" s="7">
        <v>3426300</v>
      </c>
      <c r="AS281" s="7">
        <v>2903133.3333333335</v>
      </c>
      <c r="AT281" s="7">
        <v>3303075</v>
      </c>
      <c r="AU281" s="7">
        <v>3508775</v>
      </c>
      <c r="AV281" s="7">
        <v>2908850</v>
      </c>
      <c r="AW281" s="7">
        <v>3021025</v>
      </c>
      <c r="AX281" s="7">
        <v>2311900</v>
      </c>
      <c r="AY281" s="7">
        <v>3704125</v>
      </c>
      <c r="AZ281" s="7">
        <f t="shared" si="109"/>
        <v>1</v>
      </c>
      <c r="BA281" s="7">
        <f t="shared" si="110"/>
        <v>1</v>
      </c>
      <c r="BB281" s="7">
        <f t="shared" si="111"/>
        <v>1</v>
      </c>
      <c r="BC281" s="7">
        <f t="shared" si="112"/>
        <v>1</v>
      </c>
      <c r="BD281" s="7">
        <f t="shared" si="113"/>
        <v>1</v>
      </c>
      <c r="BE281" s="7">
        <f t="shared" si="114"/>
        <v>1</v>
      </c>
      <c r="BF281" s="7">
        <f t="shared" si="115"/>
        <v>1</v>
      </c>
      <c r="BG281" s="7">
        <f t="shared" si="116"/>
        <v>1</v>
      </c>
      <c r="BH281" s="7">
        <f t="shared" si="117"/>
        <v>1</v>
      </c>
      <c r="BI281" s="7">
        <f t="shared" si="118"/>
        <v>2</v>
      </c>
      <c r="BJ281" s="7">
        <f t="shared" si="119"/>
        <v>2</v>
      </c>
      <c r="BK281" s="7">
        <f t="shared" si="120"/>
        <v>2</v>
      </c>
      <c r="BL281" s="7">
        <f t="shared" si="121"/>
        <v>2</v>
      </c>
      <c r="BM281" s="7">
        <f t="shared" si="122"/>
        <v>1</v>
      </c>
      <c r="BN281" s="7">
        <f t="shared" si="123"/>
        <v>0</v>
      </c>
      <c r="BO281" s="7">
        <f t="shared" si="124"/>
        <v>0</v>
      </c>
      <c r="BP281" s="7">
        <f t="shared" si="125"/>
        <v>1</v>
      </c>
      <c r="BQ281" s="7">
        <f t="shared" si="126"/>
        <v>0</v>
      </c>
      <c r="BR281" s="7">
        <f t="shared" si="127"/>
        <v>0</v>
      </c>
      <c r="BS281" s="7">
        <f t="shared" si="128"/>
        <v>1</v>
      </c>
      <c r="BT281" s="7">
        <f t="shared" si="129"/>
        <v>0</v>
      </c>
      <c r="BU281" s="7">
        <f t="shared" si="130"/>
        <v>0</v>
      </c>
      <c r="BV281" s="7">
        <f t="shared" si="131"/>
        <v>1</v>
      </c>
      <c r="BW281" s="7">
        <f t="shared" si="132"/>
        <v>0</v>
      </c>
      <c r="BX281" s="7">
        <f t="shared" si="133"/>
        <v>0</v>
      </c>
      <c r="BY281" s="6">
        <f t="shared" si="134"/>
        <v>1</v>
      </c>
      <c r="BZ281" s="6">
        <f t="shared" si="135"/>
        <v>1</v>
      </c>
    </row>
    <row r="282" spans="1:78" x14ac:dyDescent="0.2">
      <c r="A282" t="s">
        <v>280</v>
      </c>
      <c r="B282" t="s">
        <v>1613</v>
      </c>
      <c r="C282">
        <v>102310000</v>
      </c>
      <c r="D282">
        <v>114800000</v>
      </c>
      <c r="E282">
        <v>94467000</v>
      </c>
      <c r="F282">
        <v>135330000</v>
      </c>
      <c r="G282">
        <v>78978000</v>
      </c>
      <c r="H282">
        <v>85465000</v>
      </c>
      <c r="I282">
        <v>122330000</v>
      </c>
      <c r="J282">
        <v>114930000</v>
      </c>
      <c r="K282">
        <v>129300000</v>
      </c>
      <c r="L282">
        <v>99599000</v>
      </c>
      <c r="M282">
        <v>108030000</v>
      </c>
      <c r="N282">
        <v>90490000</v>
      </c>
      <c r="O282">
        <v>75469000</v>
      </c>
      <c r="P282">
        <v>98627000</v>
      </c>
      <c r="Q282">
        <v>74778000</v>
      </c>
      <c r="R282">
        <v>60342000</v>
      </c>
      <c r="S282">
        <v>62998000</v>
      </c>
      <c r="T282">
        <v>63739000</v>
      </c>
      <c r="U282">
        <v>71761000</v>
      </c>
      <c r="V282">
        <v>91739000</v>
      </c>
      <c r="W282">
        <v>128370000</v>
      </c>
      <c r="X282">
        <v>75988000</v>
      </c>
      <c r="Y282">
        <v>86765000</v>
      </c>
      <c r="Z282" s="3">
        <v>82880000</v>
      </c>
      <c r="AA282" s="8">
        <v>281140000</v>
      </c>
      <c r="AB282" s="8">
        <v>77702000</v>
      </c>
      <c r="AC282" s="8">
        <v>60953000</v>
      </c>
      <c r="AD282" s="8">
        <v>97532000</v>
      </c>
      <c r="AE282">
        <v>126620000</v>
      </c>
      <c r="AF282">
        <v>123770000</v>
      </c>
      <c r="AG282">
        <v>154100000</v>
      </c>
      <c r="AH282">
        <v>118980000</v>
      </c>
      <c r="AI282">
        <v>73685000</v>
      </c>
      <c r="AJ282">
        <v>93867000</v>
      </c>
      <c r="AK282">
        <v>78241000</v>
      </c>
      <c r="AL282">
        <v>92106000</v>
      </c>
      <c r="AM282">
        <v>82.411000000000001</v>
      </c>
      <c r="AN282">
        <v>349</v>
      </c>
      <c r="AO282">
        <v>11</v>
      </c>
      <c r="AP282">
        <v>66.5</v>
      </c>
      <c r="AQ282" s="7">
        <v>111726750</v>
      </c>
      <c r="AR282" s="7">
        <v>100425750</v>
      </c>
      <c r="AS282" s="7">
        <v>106854750</v>
      </c>
      <c r="AT282" s="7">
        <v>77304000</v>
      </c>
      <c r="AU282" s="7">
        <v>72559250</v>
      </c>
      <c r="AV282" s="7">
        <v>93500750</v>
      </c>
      <c r="AW282" s="7">
        <v>129331750</v>
      </c>
      <c r="AX282" s="7">
        <v>130867500</v>
      </c>
      <c r="AY282" s="7">
        <v>84474750</v>
      </c>
      <c r="AZ282" s="7">
        <f t="shared" si="109"/>
        <v>1</v>
      </c>
      <c r="BA282" s="7">
        <f t="shared" si="110"/>
        <v>1</v>
      </c>
      <c r="BB282" s="7">
        <f t="shared" si="111"/>
        <v>1</v>
      </c>
      <c r="BC282" s="7">
        <f t="shared" si="112"/>
        <v>1</v>
      </c>
      <c r="BD282" s="7">
        <f t="shared" si="113"/>
        <v>1</v>
      </c>
      <c r="BE282" s="7">
        <f t="shared" si="114"/>
        <v>1</v>
      </c>
      <c r="BF282" s="7">
        <f t="shared" si="115"/>
        <v>1</v>
      </c>
      <c r="BG282" s="7">
        <f t="shared" si="116"/>
        <v>1</v>
      </c>
      <c r="BH282" s="7">
        <f t="shared" si="117"/>
        <v>1</v>
      </c>
      <c r="BI282" s="7">
        <f t="shared" si="118"/>
        <v>2</v>
      </c>
      <c r="BJ282" s="7">
        <f t="shared" si="119"/>
        <v>2</v>
      </c>
      <c r="BK282" s="7">
        <f t="shared" si="120"/>
        <v>2</v>
      </c>
      <c r="BL282" s="7">
        <f t="shared" si="121"/>
        <v>2</v>
      </c>
      <c r="BM282" s="7">
        <f t="shared" si="122"/>
        <v>1</v>
      </c>
      <c r="BN282" s="7">
        <f t="shared" si="123"/>
        <v>0</v>
      </c>
      <c r="BO282" s="7">
        <f t="shared" si="124"/>
        <v>0</v>
      </c>
      <c r="BP282" s="7">
        <f t="shared" si="125"/>
        <v>1</v>
      </c>
      <c r="BQ282" s="7">
        <f t="shared" si="126"/>
        <v>0</v>
      </c>
      <c r="BR282" s="7">
        <f t="shared" si="127"/>
        <v>0</v>
      </c>
      <c r="BS282" s="7">
        <f t="shared" si="128"/>
        <v>1</v>
      </c>
      <c r="BT282" s="7">
        <f t="shared" si="129"/>
        <v>0</v>
      </c>
      <c r="BU282" s="7">
        <f t="shared" si="130"/>
        <v>0</v>
      </c>
      <c r="BV282" s="7">
        <f t="shared" si="131"/>
        <v>1</v>
      </c>
      <c r="BW282" s="7">
        <f t="shared" si="132"/>
        <v>0</v>
      </c>
      <c r="BX282" s="7">
        <f t="shared" si="133"/>
        <v>0</v>
      </c>
      <c r="BY282" s="6">
        <f t="shared" si="134"/>
        <v>1</v>
      </c>
      <c r="BZ282" s="6">
        <f t="shared" si="135"/>
        <v>1</v>
      </c>
    </row>
    <row r="283" spans="1:78" x14ac:dyDescent="0.2">
      <c r="A283" t="s">
        <v>281</v>
      </c>
      <c r="B283" t="s">
        <v>1471</v>
      </c>
      <c r="AG283">
        <v>2328200</v>
      </c>
      <c r="AM283">
        <v>1.1417999999999999</v>
      </c>
      <c r="AN283">
        <v>5</v>
      </c>
      <c r="AO283">
        <v>1</v>
      </c>
      <c r="AP283">
        <v>16.100000000000001</v>
      </c>
      <c r="AQ283" s="7"/>
      <c r="AR283" s="7"/>
      <c r="AS283" s="7"/>
      <c r="AT283" s="7"/>
      <c r="AU283" s="7"/>
      <c r="AV283" s="7"/>
      <c r="AW283" s="7"/>
      <c r="AX283" s="7">
        <v>2328200</v>
      </c>
      <c r="AY283" s="7"/>
      <c r="AZ283" s="7">
        <f t="shared" si="109"/>
        <v>0</v>
      </c>
      <c r="BA283" s="7">
        <f t="shared" si="110"/>
        <v>0</v>
      </c>
      <c r="BB283" s="7">
        <f t="shared" si="111"/>
        <v>0</v>
      </c>
      <c r="BC283" s="7">
        <f t="shared" si="112"/>
        <v>0</v>
      </c>
      <c r="BD283" s="7">
        <f t="shared" si="113"/>
        <v>0</v>
      </c>
      <c r="BE283" s="7">
        <f t="shared" si="114"/>
        <v>0</v>
      </c>
      <c r="BF283" s="7">
        <f t="shared" si="115"/>
        <v>0</v>
      </c>
      <c r="BG283" s="7">
        <f t="shared" si="116"/>
        <v>1</v>
      </c>
      <c r="BH283" s="7">
        <f t="shared" si="117"/>
        <v>0</v>
      </c>
      <c r="BI283" s="7">
        <f t="shared" si="118"/>
        <v>0</v>
      </c>
      <c r="BJ283" s="7">
        <f t="shared" si="119"/>
        <v>0</v>
      </c>
      <c r="BK283" s="7">
        <f t="shared" si="120"/>
        <v>0</v>
      </c>
      <c r="BL283" s="7">
        <f t="shared" si="121"/>
        <v>1</v>
      </c>
      <c r="BM283" s="7">
        <f t="shared" si="122"/>
        <v>0</v>
      </c>
      <c r="BN283" s="7">
        <f t="shared" si="123"/>
        <v>0</v>
      </c>
      <c r="BO283" s="7">
        <f t="shared" si="124"/>
        <v>0</v>
      </c>
      <c r="BP283" s="7">
        <f t="shared" si="125"/>
        <v>0</v>
      </c>
      <c r="BQ283" s="7">
        <f t="shared" si="126"/>
        <v>0</v>
      </c>
      <c r="BR283" s="7">
        <f t="shared" si="127"/>
        <v>0</v>
      </c>
      <c r="BS283" s="7">
        <f t="shared" si="128"/>
        <v>0</v>
      </c>
      <c r="BT283" s="7">
        <f t="shared" si="129"/>
        <v>0</v>
      </c>
      <c r="BU283" s="7">
        <f t="shared" si="130"/>
        <v>0</v>
      </c>
      <c r="BV283" s="7">
        <f t="shared" si="131"/>
        <v>0</v>
      </c>
      <c r="BW283" s="7">
        <f t="shared" si="132"/>
        <v>1</v>
      </c>
      <c r="BX283" s="7">
        <f t="shared" si="133"/>
        <v>0</v>
      </c>
      <c r="BY283" s="6">
        <f t="shared" si="134"/>
        <v>1</v>
      </c>
      <c r="BZ283" s="6">
        <f t="shared" si="135"/>
        <v>0</v>
      </c>
    </row>
    <row r="284" spans="1:78" x14ac:dyDescent="0.2">
      <c r="A284" t="s">
        <v>282</v>
      </c>
      <c r="B284" t="s">
        <v>1471</v>
      </c>
      <c r="AF284">
        <v>605830</v>
      </c>
      <c r="AM284">
        <v>22.622</v>
      </c>
      <c r="AN284">
        <v>3</v>
      </c>
      <c r="AO284">
        <v>1</v>
      </c>
      <c r="AP284">
        <v>8.8000000000000007</v>
      </c>
      <c r="AQ284" s="7"/>
      <c r="AR284" s="7"/>
      <c r="AS284" s="7"/>
      <c r="AT284" s="7"/>
      <c r="AU284" s="7"/>
      <c r="AV284" s="7"/>
      <c r="AW284" s="7"/>
      <c r="AX284" s="7">
        <v>605830</v>
      </c>
      <c r="AY284" s="7"/>
      <c r="AZ284" s="7">
        <f t="shared" si="109"/>
        <v>0</v>
      </c>
      <c r="BA284" s="7">
        <f t="shared" si="110"/>
        <v>0</v>
      </c>
      <c r="BB284" s="7">
        <f t="shared" si="111"/>
        <v>0</v>
      </c>
      <c r="BC284" s="7">
        <f t="shared" si="112"/>
        <v>0</v>
      </c>
      <c r="BD284" s="7">
        <f t="shared" si="113"/>
        <v>0</v>
      </c>
      <c r="BE284" s="7">
        <f t="shared" si="114"/>
        <v>0</v>
      </c>
      <c r="BF284" s="7">
        <f t="shared" si="115"/>
        <v>0</v>
      </c>
      <c r="BG284" s="7">
        <f t="shared" si="116"/>
        <v>1</v>
      </c>
      <c r="BH284" s="7">
        <f t="shared" si="117"/>
        <v>0</v>
      </c>
      <c r="BI284" s="7">
        <f t="shared" si="118"/>
        <v>0</v>
      </c>
      <c r="BJ284" s="7">
        <f t="shared" si="119"/>
        <v>0</v>
      </c>
      <c r="BK284" s="7">
        <f t="shared" si="120"/>
        <v>0</v>
      </c>
      <c r="BL284" s="7">
        <f t="shared" si="121"/>
        <v>1</v>
      </c>
      <c r="BM284" s="7">
        <f t="shared" si="122"/>
        <v>0</v>
      </c>
      <c r="BN284" s="7">
        <f t="shared" si="123"/>
        <v>0</v>
      </c>
      <c r="BO284" s="7">
        <f t="shared" si="124"/>
        <v>0</v>
      </c>
      <c r="BP284" s="7">
        <f t="shared" si="125"/>
        <v>0</v>
      </c>
      <c r="BQ284" s="7">
        <f t="shared" si="126"/>
        <v>0</v>
      </c>
      <c r="BR284" s="7">
        <f t="shared" si="127"/>
        <v>0</v>
      </c>
      <c r="BS284" s="7">
        <f t="shared" si="128"/>
        <v>0</v>
      </c>
      <c r="BT284" s="7">
        <f t="shared" si="129"/>
        <v>0</v>
      </c>
      <c r="BU284" s="7">
        <f t="shared" si="130"/>
        <v>0</v>
      </c>
      <c r="BV284" s="7">
        <f t="shared" si="131"/>
        <v>0</v>
      </c>
      <c r="BW284" s="7">
        <f t="shared" si="132"/>
        <v>1</v>
      </c>
      <c r="BX284" s="7">
        <f t="shared" si="133"/>
        <v>0</v>
      </c>
      <c r="BY284" s="6">
        <f t="shared" si="134"/>
        <v>1</v>
      </c>
      <c r="BZ284" s="6">
        <f t="shared" si="135"/>
        <v>0</v>
      </c>
    </row>
    <row r="285" spans="1:78" x14ac:dyDescent="0.2">
      <c r="A285" t="s">
        <v>283</v>
      </c>
      <c r="B285" t="s">
        <v>1614</v>
      </c>
      <c r="C285">
        <v>3078000</v>
      </c>
      <c r="D285">
        <v>2424600</v>
      </c>
      <c r="E285">
        <v>3489400</v>
      </c>
      <c r="F285">
        <v>3464600</v>
      </c>
      <c r="G285">
        <v>3838100</v>
      </c>
      <c r="H285">
        <v>5376200</v>
      </c>
      <c r="I285">
        <v>4224100</v>
      </c>
      <c r="J285">
        <v>4457200</v>
      </c>
      <c r="K285">
        <v>3138200</v>
      </c>
      <c r="L285">
        <v>3610300</v>
      </c>
      <c r="M285">
        <v>4850900</v>
      </c>
      <c r="N285">
        <v>2991000</v>
      </c>
      <c r="O285">
        <v>4096200</v>
      </c>
      <c r="P285">
        <v>3323600</v>
      </c>
      <c r="Q285">
        <v>4142200</v>
      </c>
      <c r="R285">
        <v>3372300</v>
      </c>
      <c r="S285">
        <v>3399300</v>
      </c>
      <c r="T285">
        <v>3472400</v>
      </c>
      <c r="U285">
        <v>4263900</v>
      </c>
      <c r="V285">
        <v>4738400</v>
      </c>
      <c r="W285">
        <v>5633400</v>
      </c>
      <c r="X285">
        <v>4822800</v>
      </c>
      <c r="Y285">
        <v>5988500</v>
      </c>
      <c r="Z285" s="3">
        <v>5312500</v>
      </c>
      <c r="AB285" s="8">
        <v>4143900</v>
      </c>
      <c r="AC285" s="8">
        <v>4685200</v>
      </c>
      <c r="AD285" s="8">
        <v>3439600</v>
      </c>
      <c r="AE285">
        <v>4140800</v>
      </c>
      <c r="AF285">
        <v>4008800</v>
      </c>
      <c r="AG285">
        <v>4653000</v>
      </c>
      <c r="AH285">
        <v>3166100</v>
      </c>
      <c r="AJ285">
        <v>4543300</v>
      </c>
      <c r="AK285">
        <v>4618700</v>
      </c>
      <c r="AL285">
        <v>4799300</v>
      </c>
      <c r="AM285">
        <v>47.884</v>
      </c>
      <c r="AN285">
        <v>160</v>
      </c>
      <c r="AO285">
        <v>8</v>
      </c>
      <c r="AP285">
        <v>16.899999999999999</v>
      </c>
      <c r="AQ285" s="7">
        <v>3114150</v>
      </c>
      <c r="AR285" s="7">
        <v>4473900</v>
      </c>
      <c r="AS285" s="7">
        <v>3647600</v>
      </c>
      <c r="AT285" s="7">
        <v>3733575</v>
      </c>
      <c r="AU285" s="7">
        <v>3968500</v>
      </c>
      <c r="AV285" s="7">
        <v>5439300</v>
      </c>
      <c r="AW285" s="7">
        <v>4089566.6666666665</v>
      </c>
      <c r="AX285" s="7">
        <v>3992175</v>
      </c>
      <c r="AY285" s="7">
        <v>4653766.666666667</v>
      </c>
      <c r="AZ285" s="7">
        <f t="shared" si="109"/>
        <v>1</v>
      </c>
      <c r="BA285" s="7">
        <f t="shared" si="110"/>
        <v>1</v>
      </c>
      <c r="BB285" s="7">
        <f t="shared" si="111"/>
        <v>1</v>
      </c>
      <c r="BC285" s="7">
        <f t="shared" si="112"/>
        <v>1</v>
      </c>
      <c r="BD285" s="7">
        <f t="shared" si="113"/>
        <v>1</v>
      </c>
      <c r="BE285" s="7">
        <f t="shared" si="114"/>
        <v>1</v>
      </c>
      <c r="BF285" s="7">
        <f t="shared" si="115"/>
        <v>1</v>
      </c>
      <c r="BG285" s="7">
        <f t="shared" si="116"/>
        <v>1</v>
      </c>
      <c r="BH285" s="7">
        <f t="shared" si="117"/>
        <v>1</v>
      </c>
      <c r="BI285" s="7">
        <f t="shared" si="118"/>
        <v>2</v>
      </c>
      <c r="BJ285" s="7">
        <f t="shared" si="119"/>
        <v>2</v>
      </c>
      <c r="BK285" s="7">
        <f t="shared" si="120"/>
        <v>2</v>
      </c>
      <c r="BL285" s="7">
        <f t="shared" si="121"/>
        <v>2</v>
      </c>
      <c r="BM285" s="7">
        <f t="shared" si="122"/>
        <v>1</v>
      </c>
      <c r="BN285" s="7">
        <f t="shared" si="123"/>
        <v>0</v>
      </c>
      <c r="BO285" s="7">
        <f t="shared" si="124"/>
        <v>0</v>
      </c>
      <c r="BP285" s="7">
        <f t="shared" si="125"/>
        <v>1</v>
      </c>
      <c r="BQ285" s="7">
        <f t="shared" si="126"/>
        <v>0</v>
      </c>
      <c r="BR285" s="7">
        <f t="shared" si="127"/>
        <v>0</v>
      </c>
      <c r="BS285" s="7">
        <f t="shared" si="128"/>
        <v>1</v>
      </c>
      <c r="BT285" s="7">
        <f t="shared" si="129"/>
        <v>0</v>
      </c>
      <c r="BU285" s="7">
        <f t="shared" si="130"/>
        <v>0</v>
      </c>
      <c r="BV285" s="7">
        <f t="shared" si="131"/>
        <v>1</v>
      </c>
      <c r="BW285" s="7">
        <f t="shared" si="132"/>
        <v>0</v>
      </c>
      <c r="BX285" s="7">
        <f t="shared" si="133"/>
        <v>0</v>
      </c>
      <c r="BY285" s="6">
        <f t="shared" si="134"/>
        <v>1</v>
      </c>
      <c r="BZ285" s="6">
        <f t="shared" si="135"/>
        <v>1</v>
      </c>
    </row>
    <row r="286" spans="1:78" x14ac:dyDescent="0.2">
      <c r="A286" t="s">
        <v>284</v>
      </c>
      <c r="B286" t="s">
        <v>1615</v>
      </c>
      <c r="D286">
        <v>1061200</v>
      </c>
      <c r="AM286">
        <v>3.6467000000000001</v>
      </c>
      <c r="AN286">
        <v>29</v>
      </c>
      <c r="AO286">
        <v>4</v>
      </c>
      <c r="AP286">
        <v>12.9</v>
      </c>
      <c r="AQ286" s="7">
        <v>1061200</v>
      </c>
      <c r="AR286" s="7"/>
      <c r="AS286" s="7"/>
      <c r="AT286" s="7"/>
      <c r="AU286" s="7"/>
      <c r="AV286" s="7"/>
      <c r="AW286" s="7"/>
      <c r="AX286" s="7"/>
      <c r="AY286" s="7"/>
      <c r="AZ286" s="7">
        <f t="shared" si="109"/>
        <v>1</v>
      </c>
      <c r="BA286" s="7">
        <f t="shared" si="110"/>
        <v>0</v>
      </c>
      <c r="BB286" s="7">
        <f t="shared" si="111"/>
        <v>0</v>
      </c>
      <c r="BC286" s="7">
        <f t="shared" si="112"/>
        <v>0</v>
      </c>
      <c r="BD286" s="7">
        <f t="shared" si="113"/>
        <v>0</v>
      </c>
      <c r="BE286" s="7">
        <f t="shared" si="114"/>
        <v>0</v>
      </c>
      <c r="BF286" s="7">
        <f t="shared" si="115"/>
        <v>0</v>
      </c>
      <c r="BG286" s="7">
        <f t="shared" si="116"/>
        <v>0</v>
      </c>
      <c r="BH286" s="7">
        <f t="shared" si="117"/>
        <v>0</v>
      </c>
      <c r="BI286" s="7">
        <f t="shared" si="118"/>
        <v>0</v>
      </c>
      <c r="BJ286" s="7">
        <f t="shared" si="119"/>
        <v>0</v>
      </c>
      <c r="BK286" s="7">
        <f t="shared" si="120"/>
        <v>0</v>
      </c>
      <c r="BL286" s="7">
        <f t="shared" si="121"/>
        <v>0</v>
      </c>
      <c r="BM286" s="7">
        <f t="shared" si="122"/>
        <v>0</v>
      </c>
      <c r="BN286" s="7">
        <f t="shared" si="123"/>
        <v>0</v>
      </c>
      <c r="BO286" s="7">
        <f t="shared" si="124"/>
        <v>0</v>
      </c>
      <c r="BP286" s="7">
        <f t="shared" si="125"/>
        <v>0</v>
      </c>
      <c r="BQ286" s="7">
        <f t="shared" si="126"/>
        <v>0</v>
      </c>
      <c r="BR286" s="7">
        <f t="shared" si="127"/>
        <v>0</v>
      </c>
      <c r="BS286" s="7">
        <f t="shared" si="128"/>
        <v>0</v>
      </c>
      <c r="BT286" s="7">
        <f t="shared" si="129"/>
        <v>0</v>
      </c>
      <c r="BU286" s="7">
        <f t="shared" si="130"/>
        <v>0</v>
      </c>
      <c r="BV286" s="7">
        <f t="shared" si="131"/>
        <v>0</v>
      </c>
      <c r="BW286" s="7">
        <f t="shared" si="132"/>
        <v>0</v>
      </c>
      <c r="BX286" s="7">
        <f t="shared" si="133"/>
        <v>0</v>
      </c>
      <c r="BY286" s="6">
        <f t="shared" si="134"/>
        <v>1</v>
      </c>
      <c r="BZ286" s="6">
        <f t="shared" si="135"/>
        <v>1</v>
      </c>
    </row>
    <row r="287" spans="1:78" x14ac:dyDescent="0.2">
      <c r="A287" t="s">
        <v>285</v>
      </c>
      <c r="B287" t="s">
        <v>1616</v>
      </c>
      <c r="AF287">
        <v>910280</v>
      </c>
      <c r="AM287">
        <v>5.6238000000000001</v>
      </c>
      <c r="AN287">
        <v>9</v>
      </c>
      <c r="AO287">
        <v>1</v>
      </c>
      <c r="AP287">
        <v>3</v>
      </c>
      <c r="AQ287" s="7"/>
      <c r="AR287" s="7"/>
      <c r="AS287" s="7"/>
      <c r="AT287" s="7"/>
      <c r="AU287" s="7"/>
      <c r="AV287" s="7"/>
      <c r="AW287" s="7"/>
      <c r="AX287" s="7">
        <v>910280</v>
      </c>
      <c r="AY287" s="7"/>
      <c r="AZ287" s="7">
        <f t="shared" si="109"/>
        <v>0</v>
      </c>
      <c r="BA287" s="7">
        <f t="shared" si="110"/>
        <v>0</v>
      </c>
      <c r="BB287" s="7">
        <f t="shared" si="111"/>
        <v>0</v>
      </c>
      <c r="BC287" s="7">
        <f t="shared" si="112"/>
        <v>0</v>
      </c>
      <c r="BD287" s="7">
        <f t="shared" si="113"/>
        <v>0</v>
      </c>
      <c r="BE287" s="7">
        <f t="shared" si="114"/>
        <v>0</v>
      </c>
      <c r="BF287" s="7">
        <f t="shared" si="115"/>
        <v>0</v>
      </c>
      <c r="BG287" s="7">
        <f t="shared" si="116"/>
        <v>1</v>
      </c>
      <c r="BH287" s="7">
        <f t="shared" si="117"/>
        <v>0</v>
      </c>
      <c r="BI287" s="7">
        <f t="shared" si="118"/>
        <v>0</v>
      </c>
      <c r="BJ287" s="7">
        <f t="shared" si="119"/>
        <v>0</v>
      </c>
      <c r="BK287" s="7">
        <f t="shared" si="120"/>
        <v>0</v>
      </c>
      <c r="BL287" s="7">
        <f t="shared" si="121"/>
        <v>1</v>
      </c>
      <c r="BM287" s="7">
        <f t="shared" si="122"/>
        <v>0</v>
      </c>
      <c r="BN287" s="7">
        <f t="shared" si="123"/>
        <v>0</v>
      </c>
      <c r="BO287" s="7">
        <f t="shared" si="124"/>
        <v>0</v>
      </c>
      <c r="BP287" s="7">
        <f t="shared" si="125"/>
        <v>0</v>
      </c>
      <c r="BQ287" s="7">
        <f t="shared" si="126"/>
        <v>0</v>
      </c>
      <c r="BR287" s="7">
        <f t="shared" si="127"/>
        <v>0</v>
      </c>
      <c r="BS287" s="7">
        <f t="shared" si="128"/>
        <v>0</v>
      </c>
      <c r="BT287" s="7">
        <f t="shared" si="129"/>
        <v>0</v>
      </c>
      <c r="BU287" s="7">
        <f t="shared" si="130"/>
        <v>0</v>
      </c>
      <c r="BV287" s="7">
        <f t="shared" si="131"/>
        <v>0</v>
      </c>
      <c r="BW287" s="7">
        <f t="shared" si="132"/>
        <v>1</v>
      </c>
      <c r="BX287" s="7">
        <f t="shared" si="133"/>
        <v>0</v>
      </c>
      <c r="BY287" s="6">
        <f t="shared" si="134"/>
        <v>1</v>
      </c>
      <c r="BZ287" s="6">
        <f t="shared" si="135"/>
        <v>0</v>
      </c>
    </row>
    <row r="288" spans="1:78" x14ac:dyDescent="0.2">
      <c r="A288" t="s">
        <v>286</v>
      </c>
      <c r="B288" t="s">
        <v>1570</v>
      </c>
      <c r="Z288" s="3">
        <v>229890</v>
      </c>
      <c r="AM288">
        <v>2.2353000000000001</v>
      </c>
      <c r="AN288">
        <v>1</v>
      </c>
      <c r="AO288">
        <v>1</v>
      </c>
      <c r="AP288">
        <v>2.2000000000000002</v>
      </c>
      <c r="AQ288" s="7"/>
      <c r="AR288" s="7"/>
      <c r="AS288" s="7"/>
      <c r="AT288" s="7"/>
      <c r="AU288" s="7"/>
      <c r="AV288" s="7">
        <v>229890</v>
      </c>
      <c r="AW288" s="7"/>
      <c r="AX288" s="7"/>
      <c r="AY288" s="7"/>
      <c r="AZ288" s="7">
        <f t="shared" si="109"/>
        <v>0</v>
      </c>
      <c r="BA288" s="7">
        <f t="shared" si="110"/>
        <v>0</v>
      </c>
      <c r="BB288" s="7">
        <f t="shared" si="111"/>
        <v>0</v>
      </c>
      <c r="BC288" s="7">
        <f t="shared" si="112"/>
        <v>0</v>
      </c>
      <c r="BD288" s="7">
        <f t="shared" si="113"/>
        <v>0</v>
      </c>
      <c r="BE288" s="7">
        <f t="shared" si="114"/>
        <v>1</v>
      </c>
      <c r="BF288" s="7">
        <f t="shared" si="115"/>
        <v>0</v>
      </c>
      <c r="BG288" s="7">
        <f t="shared" si="116"/>
        <v>0</v>
      </c>
      <c r="BH288" s="7">
        <f t="shared" si="117"/>
        <v>0</v>
      </c>
      <c r="BI288" s="7">
        <f t="shared" si="118"/>
        <v>0</v>
      </c>
      <c r="BJ288" s="7">
        <f t="shared" si="119"/>
        <v>0</v>
      </c>
      <c r="BK288" s="7">
        <f t="shared" si="120"/>
        <v>1</v>
      </c>
      <c r="BL288" s="7">
        <f t="shared" si="121"/>
        <v>0</v>
      </c>
      <c r="BM288" s="7">
        <f t="shared" si="122"/>
        <v>0</v>
      </c>
      <c r="BN288" s="7">
        <f t="shared" si="123"/>
        <v>0</v>
      </c>
      <c r="BO288" s="7">
        <f t="shared" si="124"/>
        <v>0</v>
      </c>
      <c r="BP288" s="7">
        <f t="shared" si="125"/>
        <v>0</v>
      </c>
      <c r="BQ288" s="7">
        <f t="shared" si="126"/>
        <v>0</v>
      </c>
      <c r="BR288" s="7">
        <f t="shared" si="127"/>
        <v>0</v>
      </c>
      <c r="BS288" s="7">
        <f t="shared" si="128"/>
        <v>0</v>
      </c>
      <c r="BT288" s="7">
        <f t="shared" si="129"/>
        <v>1</v>
      </c>
      <c r="BU288" s="7">
        <f t="shared" si="130"/>
        <v>0</v>
      </c>
      <c r="BV288" s="7">
        <f t="shared" si="131"/>
        <v>0</v>
      </c>
      <c r="BW288" s="7">
        <f t="shared" si="132"/>
        <v>0</v>
      </c>
      <c r="BX288" s="7">
        <f t="shared" si="133"/>
        <v>0</v>
      </c>
      <c r="BY288" s="6">
        <f t="shared" si="134"/>
        <v>1</v>
      </c>
      <c r="BZ288" s="6">
        <f t="shared" si="135"/>
        <v>0</v>
      </c>
    </row>
    <row r="289" spans="1:78" x14ac:dyDescent="0.2">
      <c r="A289" t="s">
        <v>287</v>
      </c>
      <c r="B289" t="s">
        <v>1512</v>
      </c>
      <c r="AM289">
        <v>16.568000000000001</v>
      </c>
      <c r="AN289">
        <v>1</v>
      </c>
      <c r="AO289">
        <v>1</v>
      </c>
      <c r="AP289">
        <v>5.6</v>
      </c>
      <c r="AQ289" s="7"/>
      <c r="AR289" s="7"/>
      <c r="AS289" s="7"/>
      <c r="AT289" s="7"/>
      <c r="AU289" s="7"/>
      <c r="AV289" s="7"/>
      <c r="AW289" s="7"/>
      <c r="AX289" s="7"/>
      <c r="AY289" s="7"/>
      <c r="AZ289" s="7">
        <f t="shared" si="109"/>
        <v>0</v>
      </c>
      <c r="BA289" s="7">
        <f t="shared" si="110"/>
        <v>0</v>
      </c>
      <c r="BB289" s="7">
        <f t="shared" si="111"/>
        <v>0</v>
      </c>
      <c r="BC289" s="7">
        <f t="shared" si="112"/>
        <v>0</v>
      </c>
      <c r="BD289" s="7">
        <f t="shared" si="113"/>
        <v>0</v>
      </c>
      <c r="BE289" s="7">
        <f t="shared" si="114"/>
        <v>0</v>
      </c>
      <c r="BF289" s="7">
        <f t="shared" si="115"/>
        <v>0</v>
      </c>
      <c r="BG289" s="7">
        <f t="shared" si="116"/>
        <v>0</v>
      </c>
      <c r="BH289" s="7">
        <f t="shared" si="117"/>
        <v>0</v>
      </c>
      <c r="BI289" s="7">
        <f t="shared" si="118"/>
        <v>0</v>
      </c>
      <c r="BJ289" s="7">
        <f t="shared" si="119"/>
        <v>0</v>
      </c>
      <c r="BK289" s="7">
        <f t="shared" si="120"/>
        <v>0</v>
      </c>
      <c r="BL289" s="7">
        <f t="shared" si="121"/>
        <v>0</v>
      </c>
      <c r="BM289" s="7">
        <f t="shared" si="122"/>
        <v>0</v>
      </c>
      <c r="BN289" s="7">
        <f t="shared" si="123"/>
        <v>0</v>
      </c>
      <c r="BO289" s="7">
        <f t="shared" si="124"/>
        <v>0</v>
      </c>
      <c r="BP289" s="7">
        <f t="shared" si="125"/>
        <v>0</v>
      </c>
      <c r="BQ289" s="7">
        <f t="shared" si="126"/>
        <v>0</v>
      </c>
      <c r="BR289" s="7">
        <f t="shared" si="127"/>
        <v>0</v>
      </c>
      <c r="BS289" s="7">
        <f t="shared" si="128"/>
        <v>0</v>
      </c>
      <c r="BT289" s="7">
        <f t="shared" si="129"/>
        <v>0</v>
      </c>
      <c r="BU289" s="7">
        <f t="shared" si="130"/>
        <v>0</v>
      </c>
      <c r="BV289" s="7">
        <f t="shared" si="131"/>
        <v>0</v>
      </c>
      <c r="BW289" s="7">
        <f t="shared" si="132"/>
        <v>0</v>
      </c>
      <c r="BX289" s="7">
        <f t="shared" si="133"/>
        <v>0</v>
      </c>
      <c r="BY289" s="6">
        <f t="shared" si="134"/>
        <v>0</v>
      </c>
      <c r="BZ289" s="6">
        <f t="shared" si="135"/>
        <v>0</v>
      </c>
    </row>
    <row r="290" spans="1:78" x14ac:dyDescent="0.2">
      <c r="A290" t="s">
        <v>288</v>
      </c>
      <c r="B290" t="s">
        <v>1617</v>
      </c>
      <c r="C290">
        <v>321180000</v>
      </c>
      <c r="D290">
        <v>330650000</v>
      </c>
      <c r="E290">
        <v>357160000</v>
      </c>
      <c r="F290">
        <v>297970000</v>
      </c>
      <c r="G290">
        <v>389840000</v>
      </c>
      <c r="H290">
        <v>385390000</v>
      </c>
      <c r="I290">
        <v>359760000</v>
      </c>
      <c r="J290">
        <v>421470000</v>
      </c>
      <c r="K290">
        <v>398860000</v>
      </c>
      <c r="L290">
        <v>384240000</v>
      </c>
      <c r="M290">
        <v>377270000</v>
      </c>
      <c r="N290">
        <v>363180000</v>
      </c>
      <c r="O290">
        <v>357070000</v>
      </c>
      <c r="P290">
        <v>333880000</v>
      </c>
      <c r="Q290">
        <v>346720000</v>
      </c>
      <c r="R290">
        <v>362410000</v>
      </c>
      <c r="S290">
        <v>411660000</v>
      </c>
      <c r="T290">
        <v>356870000</v>
      </c>
      <c r="U290">
        <v>422290000</v>
      </c>
      <c r="V290">
        <v>369460000</v>
      </c>
      <c r="W290">
        <v>265750000</v>
      </c>
      <c r="X290">
        <v>314520000</v>
      </c>
      <c r="Y290">
        <v>336110000</v>
      </c>
      <c r="Z290" s="3">
        <v>312560000</v>
      </c>
      <c r="AA290" s="8">
        <v>152730000</v>
      </c>
      <c r="AB290" s="8">
        <v>349620000</v>
      </c>
      <c r="AC290" s="8">
        <v>441370000</v>
      </c>
      <c r="AD290" s="8">
        <v>343840000</v>
      </c>
      <c r="AE290">
        <v>248470000</v>
      </c>
      <c r="AF290">
        <v>214190000</v>
      </c>
      <c r="AG290">
        <v>304310000</v>
      </c>
      <c r="AH290">
        <v>264650000</v>
      </c>
      <c r="AI290">
        <v>364940000</v>
      </c>
      <c r="AJ290">
        <v>346450000</v>
      </c>
      <c r="AK290">
        <v>339010000</v>
      </c>
      <c r="AL290">
        <v>367940000</v>
      </c>
      <c r="AM290">
        <v>323.31</v>
      </c>
      <c r="AN290">
        <v>1653</v>
      </c>
      <c r="AO290">
        <v>45</v>
      </c>
      <c r="AP290">
        <v>47.4</v>
      </c>
      <c r="AQ290" s="7">
        <v>326740000</v>
      </c>
      <c r="AR290" s="7">
        <v>389115000</v>
      </c>
      <c r="AS290" s="7">
        <v>380887500</v>
      </c>
      <c r="AT290" s="7">
        <v>350020000</v>
      </c>
      <c r="AU290" s="7">
        <v>390070000</v>
      </c>
      <c r="AV290" s="7">
        <v>307235000</v>
      </c>
      <c r="AW290" s="7">
        <v>321890000</v>
      </c>
      <c r="AX290" s="7">
        <v>257905000</v>
      </c>
      <c r="AY290" s="7">
        <v>354585000</v>
      </c>
      <c r="AZ290" s="7">
        <f t="shared" si="109"/>
        <v>1</v>
      </c>
      <c r="BA290" s="7">
        <f t="shared" si="110"/>
        <v>1</v>
      </c>
      <c r="BB290" s="7">
        <f t="shared" si="111"/>
        <v>1</v>
      </c>
      <c r="BC290" s="7">
        <f t="shared" si="112"/>
        <v>1</v>
      </c>
      <c r="BD290" s="7">
        <f t="shared" si="113"/>
        <v>1</v>
      </c>
      <c r="BE290" s="7">
        <f t="shared" si="114"/>
        <v>1</v>
      </c>
      <c r="BF290" s="7">
        <f t="shared" si="115"/>
        <v>1</v>
      </c>
      <c r="BG290" s="7">
        <f t="shared" si="116"/>
        <v>1</v>
      </c>
      <c r="BH290" s="7">
        <f t="shared" si="117"/>
        <v>1</v>
      </c>
      <c r="BI290" s="7">
        <f t="shared" si="118"/>
        <v>2</v>
      </c>
      <c r="BJ290" s="7">
        <f t="shared" si="119"/>
        <v>2</v>
      </c>
      <c r="BK290" s="7">
        <f t="shared" si="120"/>
        <v>2</v>
      </c>
      <c r="BL290" s="7">
        <f t="shared" si="121"/>
        <v>2</v>
      </c>
      <c r="BM290" s="7">
        <f t="shared" si="122"/>
        <v>1</v>
      </c>
      <c r="BN290" s="7">
        <f t="shared" si="123"/>
        <v>0</v>
      </c>
      <c r="BO290" s="7">
        <f t="shared" si="124"/>
        <v>0</v>
      </c>
      <c r="BP290" s="7">
        <f t="shared" si="125"/>
        <v>1</v>
      </c>
      <c r="BQ290" s="7">
        <f t="shared" si="126"/>
        <v>0</v>
      </c>
      <c r="BR290" s="7">
        <f t="shared" si="127"/>
        <v>0</v>
      </c>
      <c r="BS290" s="7">
        <f t="shared" si="128"/>
        <v>1</v>
      </c>
      <c r="BT290" s="7">
        <f t="shared" si="129"/>
        <v>0</v>
      </c>
      <c r="BU290" s="7">
        <f t="shared" si="130"/>
        <v>0</v>
      </c>
      <c r="BV290" s="7">
        <f t="shared" si="131"/>
        <v>1</v>
      </c>
      <c r="BW290" s="7">
        <f t="shared" si="132"/>
        <v>0</v>
      </c>
      <c r="BX290" s="7">
        <f t="shared" si="133"/>
        <v>0</v>
      </c>
      <c r="BY290" s="6">
        <f t="shared" si="134"/>
        <v>1</v>
      </c>
      <c r="BZ290" s="6">
        <f t="shared" si="135"/>
        <v>1</v>
      </c>
    </row>
    <row r="291" spans="1:78" x14ac:dyDescent="0.2">
      <c r="A291" t="s">
        <v>289</v>
      </c>
      <c r="B291" t="s">
        <v>1609</v>
      </c>
      <c r="C291">
        <v>25056000</v>
      </c>
      <c r="D291">
        <v>15274000</v>
      </c>
      <c r="E291">
        <v>19110000</v>
      </c>
      <c r="F291">
        <v>20769000</v>
      </c>
      <c r="G291">
        <v>17284000</v>
      </c>
      <c r="H291">
        <v>18428000</v>
      </c>
      <c r="I291">
        <v>23796000</v>
      </c>
      <c r="J291">
        <v>14272000</v>
      </c>
      <c r="K291">
        <v>22343000</v>
      </c>
      <c r="L291">
        <v>18766000</v>
      </c>
      <c r="M291">
        <v>22585000</v>
      </c>
      <c r="N291">
        <v>22075000</v>
      </c>
      <c r="O291">
        <v>20374000</v>
      </c>
      <c r="P291">
        <v>22987000</v>
      </c>
      <c r="Q291">
        <v>18138000</v>
      </c>
      <c r="R291">
        <v>21245000</v>
      </c>
      <c r="S291">
        <v>16144000</v>
      </c>
      <c r="T291">
        <v>17714000</v>
      </c>
      <c r="U291">
        <v>19354000</v>
      </c>
      <c r="V291">
        <v>17760000</v>
      </c>
      <c r="W291">
        <v>13626000</v>
      </c>
      <c r="X291">
        <v>15309000</v>
      </c>
      <c r="Y291">
        <v>14430000</v>
      </c>
      <c r="Z291" s="3">
        <v>11968000</v>
      </c>
      <c r="AA291" s="8">
        <v>21281000</v>
      </c>
      <c r="AB291" s="8">
        <v>22348000</v>
      </c>
      <c r="AC291" s="8">
        <v>20853000</v>
      </c>
      <c r="AD291" s="8">
        <v>23483000</v>
      </c>
      <c r="AE291">
        <v>17941000</v>
      </c>
      <c r="AF291">
        <v>20102000</v>
      </c>
      <c r="AG291">
        <v>18187000</v>
      </c>
      <c r="AH291">
        <v>15956000</v>
      </c>
      <c r="AI291">
        <v>12355000</v>
      </c>
      <c r="AJ291">
        <v>22566000</v>
      </c>
      <c r="AK291">
        <v>16421000</v>
      </c>
      <c r="AL291">
        <v>14723000</v>
      </c>
      <c r="AM291">
        <v>85.317999999999998</v>
      </c>
      <c r="AN291">
        <v>154</v>
      </c>
      <c r="AO291">
        <v>8</v>
      </c>
      <c r="AP291">
        <v>44.2</v>
      </c>
      <c r="AQ291" s="7">
        <v>20052250</v>
      </c>
      <c r="AR291" s="7">
        <v>18445000</v>
      </c>
      <c r="AS291" s="7">
        <v>21442250</v>
      </c>
      <c r="AT291" s="7">
        <v>20686000</v>
      </c>
      <c r="AU291" s="7">
        <v>17743000</v>
      </c>
      <c r="AV291" s="7">
        <v>13833250</v>
      </c>
      <c r="AW291" s="7">
        <v>21991250</v>
      </c>
      <c r="AX291" s="7">
        <v>18046500</v>
      </c>
      <c r="AY291" s="7">
        <v>16516250</v>
      </c>
      <c r="AZ291" s="7">
        <f t="shared" si="109"/>
        <v>1</v>
      </c>
      <c r="BA291" s="7">
        <f t="shared" si="110"/>
        <v>1</v>
      </c>
      <c r="BB291" s="7">
        <f t="shared" si="111"/>
        <v>1</v>
      </c>
      <c r="BC291" s="7">
        <f t="shared" si="112"/>
        <v>1</v>
      </c>
      <c r="BD291" s="7">
        <f t="shared" si="113"/>
        <v>1</v>
      </c>
      <c r="BE291" s="7">
        <f t="shared" si="114"/>
        <v>1</v>
      </c>
      <c r="BF291" s="7">
        <f t="shared" si="115"/>
        <v>1</v>
      </c>
      <c r="BG291" s="7">
        <f t="shared" si="116"/>
        <v>1</v>
      </c>
      <c r="BH291" s="7">
        <f t="shared" si="117"/>
        <v>1</v>
      </c>
      <c r="BI291" s="7">
        <f t="shared" si="118"/>
        <v>2</v>
      </c>
      <c r="BJ291" s="7">
        <f t="shared" si="119"/>
        <v>2</v>
      </c>
      <c r="BK291" s="7">
        <f t="shared" si="120"/>
        <v>2</v>
      </c>
      <c r="BL291" s="7">
        <f t="shared" si="121"/>
        <v>2</v>
      </c>
      <c r="BM291" s="7">
        <f t="shared" si="122"/>
        <v>1</v>
      </c>
      <c r="BN291" s="7">
        <f t="shared" si="123"/>
        <v>0</v>
      </c>
      <c r="BO291" s="7">
        <f t="shared" si="124"/>
        <v>0</v>
      </c>
      <c r="BP291" s="7">
        <f t="shared" si="125"/>
        <v>1</v>
      </c>
      <c r="BQ291" s="7">
        <f t="shared" si="126"/>
        <v>0</v>
      </c>
      <c r="BR291" s="7">
        <f t="shared" si="127"/>
        <v>0</v>
      </c>
      <c r="BS291" s="7">
        <f t="shared" si="128"/>
        <v>1</v>
      </c>
      <c r="BT291" s="7">
        <f t="shared" si="129"/>
        <v>0</v>
      </c>
      <c r="BU291" s="7">
        <f t="shared" si="130"/>
        <v>0</v>
      </c>
      <c r="BV291" s="7">
        <f t="shared" si="131"/>
        <v>1</v>
      </c>
      <c r="BW291" s="7">
        <f t="shared" si="132"/>
        <v>0</v>
      </c>
      <c r="BX291" s="7">
        <f t="shared" si="133"/>
        <v>0</v>
      </c>
      <c r="BY291" s="6">
        <f t="shared" si="134"/>
        <v>1</v>
      </c>
      <c r="BZ291" s="6">
        <f t="shared" si="135"/>
        <v>1</v>
      </c>
    </row>
    <row r="292" spans="1:78" x14ac:dyDescent="0.2">
      <c r="A292" t="s">
        <v>290</v>
      </c>
      <c r="B292" t="s">
        <v>1471</v>
      </c>
      <c r="E292">
        <v>1277500</v>
      </c>
      <c r="AM292">
        <v>1.1831</v>
      </c>
      <c r="AN292">
        <v>2</v>
      </c>
      <c r="AO292">
        <v>1</v>
      </c>
      <c r="AP292">
        <v>6.6</v>
      </c>
      <c r="AQ292" s="7">
        <v>1277500</v>
      </c>
      <c r="AR292" s="7"/>
      <c r="AS292" s="7"/>
      <c r="AT292" s="7"/>
      <c r="AU292" s="7"/>
      <c r="AV292" s="7"/>
      <c r="AW292" s="7"/>
      <c r="AX292" s="7"/>
      <c r="AY292" s="7"/>
      <c r="AZ292" s="7">
        <f t="shared" si="109"/>
        <v>1</v>
      </c>
      <c r="BA292" s="7">
        <f t="shared" si="110"/>
        <v>0</v>
      </c>
      <c r="BB292" s="7">
        <f t="shared" si="111"/>
        <v>0</v>
      </c>
      <c r="BC292" s="7">
        <f t="shared" si="112"/>
        <v>0</v>
      </c>
      <c r="BD292" s="7">
        <f t="shared" si="113"/>
        <v>0</v>
      </c>
      <c r="BE292" s="7">
        <f t="shared" si="114"/>
        <v>0</v>
      </c>
      <c r="BF292" s="7">
        <f t="shared" si="115"/>
        <v>0</v>
      </c>
      <c r="BG292" s="7">
        <f t="shared" si="116"/>
        <v>0</v>
      </c>
      <c r="BH292" s="7">
        <f t="shared" si="117"/>
        <v>0</v>
      </c>
      <c r="BI292" s="7">
        <f t="shared" si="118"/>
        <v>0</v>
      </c>
      <c r="BJ292" s="7">
        <f t="shared" si="119"/>
        <v>0</v>
      </c>
      <c r="BK292" s="7">
        <f t="shared" si="120"/>
        <v>0</v>
      </c>
      <c r="BL292" s="7">
        <f t="shared" si="121"/>
        <v>0</v>
      </c>
      <c r="BM292" s="7">
        <f t="shared" si="122"/>
        <v>0</v>
      </c>
      <c r="BN292" s="7">
        <f t="shared" si="123"/>
        <v>0</v>
      </c>
      <c r="BO292" s="7">
        <f t="shared" si="124"/>
        <v>0</v>
      </c>
      <c r="BP292" s="7">
        <f t="shared" si="125"/>
        <v>0</v>
      </c>
      <c r="BQ292" s="7">
        <f t="shared" si="126"/>
        <v>0</v>
      </c>
      <c r="BR292" s="7">
        <f t="shared" si="127"/>
        <v>0</v>
      </c>
      <c r="BS292" s="7">
        <f t="shared" si="128"/>
        <v>0</v>
      </c>
      <c r="BT292" s="7">
        <f t="shared" si="129"/>
        <v>0</v>
      </c>
      <c r="BU292" s="7">
        <f t="shared" si="130"/>
        <v>0</v>
      </c>
      <c r="BV292" s="7">
        <f t="shared" si="131"/>
        <v>0</v>
      </c>
      <c r="BW292" s="7">
        <f t="shared" si="132"/>
        <v>0</v>
      </c>
      <c r="BX292" s="7">
        <f t="shared" si="133"/>
        <v>0</v>
      </c>
      <c r="BY292" s="6">
        <f t="shared" si="134"/>
        <v>1</v>
      </c>
      <c r="BZ292" s="6">
        <f t="shared" si="135"/>
        <v>1</v>
      </c>
    </row>
    <row r="293" spans="1:78" x14ac:dyDescent="0.2">
      <c r="A293" t="s">
        <v>291</v>
      </c>
      <c r="B293" t="s">
        <v>1471</v>
      </c>
      <c r="C293">
        <v>13531000</v>
      </c>
      <c r="D293">
        <v>14091000</v>
      </c>
      <c r="E293">
        <v>18940000</v>
      </c>
      <c r="F293">
        <v>13133000</v>
      </c>
      <c r="G293">
        <v>14319000</v>
      </c>
      <c r="H293">
        <v>13202000</v>
      </c>
      <c r="I293">
        <v>12835000</v>
      </c>
      <c r="J293">
        <v>13291000</v>
      </c>
      <c r="K293">
        <v>12741000</v>
      </c>
      <c r="L293">
        <v>8810200</v>
      </c>
      <c r="M293">
        <v>11299000</v>
      </c>
      <c r="N293">
        <v>17470000</v>
      </c>
      <c r="O293">
        <v>14730000</v>
      </c>
      <c r="P293">
        <v>13503000</v>
      </c>
      <c r="Q293">
        <v>15879000</v>
      </c>
      <c r="R293">
        <v>14785000</v>
      </c>
      <c r="S293">
        <v>16132000</v>
      </c>
      <c r="T293">
        <v>14107000</v>
      </c>
      <c r="U293">
        <v>14649000</v>
      </c>
      <c r="V293">
        <v>13945000</v>
      </c>
      <c r="W293">
        <v>17119000</v>
      </c>
      <c r="X293">
        <v>15465000</v>
      </c>
      <c r="Y293">
        <v>15245000</v>
      </c>
      <c r="Z293" s="3">
        <v>13833000</v>
      </c>
      <c r="AA293" s="8">
        <v>4366200</v>
      </c>
      <c r="AB293" s="8">
        <v>16399000</v>
      </c>
      <c r="AC293" s="8">
        <v>17347000</v>
      </c>
      <c r="AD293" s="8">
        <v>13785000</v>
      </c>
      <c r="AE293">
        <v>18024000</v>
      </c>
      <c r="AF293">
        <v>13515000</v>
      </c>
      <c r="AG293">
        <v>15055000</v>
      </c>
      <c r="AH293">
        <v>20127000</v>
      </c>
      <c r="AI293">
        <v>10224000</v>
      </c>
      <c r="AJ293">
        <v>11415000</v>
      </c>
      <c r="AK293">
        <v>13760000</v>
      </c>
      <c r="AL293">
        <v>13248000</v>
      </c>
      <c r="AM293">
        <v>74.456999999999994</v>
      </c>
      <c r="AN293">
        <v>219</v>
      </c>
      <c r="AO293">
        <v>14</v>
      </c>
      <c r="AP293">
        <v>33.700000000000003</v>
      </c>
      <c r="AQ293" s="7">
        <v>14923750</v>
      </c>
      <c r="AR293" s="7">
        <v>13411750</v>
      </c>
      <c r="AS293" s="7">
        <v>12580050</v>
      </c>
      <c r="AT293" s="7">
        <v>14724250</v>
      </c>
      <c r="AU293" s="7">
        <v>14708250</v>
      </c>
      <c r="AV293" s="7">
        <v>15415500</v>
      </c>
      <c r="AW293" s="7">
        <v>12974300</v>
      </c>
      <c r="AX293" s="7">
        <v>16680250</v>
      </c>
      <c r="AY293" s="7">
        <v>12161750</v>
      </c>
      <c r="AZ293" s="7">
        <f t="shared" si="109"/>
        <v>1</v>
      </c>
      <c r="BA293" s="7">
        <f t="shared" si="110"/>
        <v>1</v>
      </c>
      <c r="BB293" s="7">
        <f t="shared" si="111"/>
        <v>1</v>
      </c>
      <c r="BC293" s="7">
        <f t="shared" si="112"/>
        <v>1</v>
      </c>
      <c r="BD293" s="7">
        <f t="shared" si="113"/>
        <v>1</v>
      </c>
      <c r="BE293" s="7">
        <f t="shared" si="114"/>
        <v>1</v>
      </c>
      <c r="BF293" s="7">
        <f t="shared" si="115"/>
        <v>1</v>
      </c>
      <c r="BG293" s="7">
        <f t="shared" si="116"/>
        <v>1</v>
      </c>
      <c r="BH293" s="7">
        <f t="shared" si="117"/>
        <v>1</v>
      </c>
      <c r="BI293" s="7">
        <f t="shared" si="118"/>
        <v>2</v>
      </c>
      <c r="BJ293" s="7">
        <f t="shared" si="119"/>
        <v>2</v>
      </c>
      <c r="BK293" s="7">
        <f t="shared" si="120"/>
        <v>2</v>
      </c>
      <c r="BL293" s="7">
        <f t="shared" si="121"/>
        <v>2</v>
      </c>
      <c r="BM293" s="7">
        <f t="shared" si="122"/>
        <v>1</v>
      </c>
      <c r="BN293" s="7">
        <f t="shared" si="123"/>
        <v>0</v>
      </c>
      <c r="BO293" s="7">
        <f t="shared" si="124"/>
        <v>0</v>
      </c>
      <c r="BP293" s="7">
        <f t="shared" si="125"/>
        <v>1</v>
      </c>
      <c r="BQ293" s="7">
        <f t="shared" si="126"/>
        <v>0</v>
      </c>
      <c r="BR293" s="7">
        <f t="shared" si="127"/>
        <v>0</v>
      </c>
      <c r="BS293" s="7">
        <f t="shared" si="128"/>
        <v>1</v>
      </c>
      <c r="BT293" s="7">
        <f t="shared" si="129"/>
        <v>0</v>
      </c>
      <c r="BU293" s="7">
        <f t="shared" si="130"/>
        <v>0</v>
      </c>
      <c r="BV293" s="7">
        <f t="shared" si="131"/>
        <v>1</v>
      </c>
      <c r="BW293" s="7">
        <f t="shared" si="132"/>
        <v>0</v>
      </c>
      <c r="BX293" s="7">
        <f t="shared" si="133"/>
        <v>0</v>
      </c>
      <c r="BY293" s="6">
        <f t="shared" si="134"/>
        <v>1</v>
      </c>
      <c r="BZ293" s="6">
        <f t="shared" si="135"/>
        <v>1</v>
      </c>
    </row>
    <row r="294" spans="1:78" x14ac:dyDescent="0.2">
      <c r="A294" t="s">
        <v>292</v>
      </c>
      <c r="B294" t="s">
        <v>1471</v>
      </c>
      <c r="Q294">
        <v>3123500</v>
      </c>
      <c r="AM294">
        <v>1.1446000000000001</v>
      </c>
      <c r="AN294">
        <v>3</v>
      </c>
      <c r="AO294">
        <v>1</v>
      </c>
      <c r="AP294">
        <v>8.5</v>
      </c>
      <c r="AQ294" s="7"/>
      <c r="AR294" s="7"/>
      <c r="AS294" s="7"/>
      <c r="AT294" s="7">
        <v>3123500</v>
      </c>
      <c r="AU294" s="7"/>
      <c r="AV294" s="7"/>
      <c r="AW294" s="7"/>
      <c r="AX294" s="7"/>
      <c r="AY294" s="7"/>
      <c r="AZ294" s="7">
        <f t="shared" si="109"/>
        <v>0</v>
      </c>
      <c r="BA294" s="7">
        <f t="shared" si="110"/>
        <v>0</v>
      </c>
      <c r="BB294" s="7">
        <f t="shared" si="111"/>
        <v>0</v>
      </c>
      <c r="BC294" s="7">
        <f t="shared" si="112"/>
        <v>1</v>
      </c>
      <c r="BD294" s="7">
        <f t="shared" si="113"/>
        <v>0</v>
      </c>
      <c r="BE294" s="7">
        <f t="shared" si="114"/>
        <v>0</v>
      </c>
      <c r="BF294" s="7">
        <f t="shared" si="115"/>
        <v>0</v>
      </c>
      <c r="BG294" s="7">
        <f t="shared" si="116"/>
        <v>0</v>
      </c>
      <c r="BH294" s="7">
        <f t="shared" si="117"/>
        <v>0</v>
      </c>
      <c r="BI294" s="7">
        <f t="shared" si="118"/>
        <v>0</v>
      </c>
      <c r="BJ294" s="7">
        <f t="shared" si="119"/>
        <v>1</v>
      </c>
      <c r="BK294" s="7">
        <f t="shared" si="120"/>
        <v>0</v>
      </c>
      <c r="BL294" s="7">
        <f t="shared" si="121"/>
        <v>0</v>
      </c>
      <c r="BM294" s="7">
        <f t="shared" si="122"/>
        <v>0</v>
      </c>
      <c r="BN294" s="7">
        <f t="shared" si="123"/>
        <v>0</v>
      </c>
      <c r="BO294" s="7">
        <f t="shared" si="124"/>
        <v>0</v>
      </c>
      <c r="BP294" s="7">
        <f t="shared" si="125"/>
        <v>0</v>
      </c>
      <c r="BQ294" s="7">
        <f t="shared" si="126"/>
        <v>1</v>
      </c>
      <c r="BR294" s="7">
        <f t="shared" si="127"/>
        <v>0</v>
      </c>
      <c r="BS294" s="7">
        <f t="shared" si="128"/>
        <v>0</v>
      </c>
      <c r="BT294" s="7">
        <f t="shared" si="129"/>
        <v>0</v>
      </c>
      <c r="BU294" s="7">
        <f t="shared" si="130"/>
        <v>0</v>
      </c>
      <c r="BV294" s="7">
        <f t="shared" si="131"/>
        <v>0</v>
      </c>
      <c r="BW294" s="7">
        <f t="shared" si="132"/>
        <v>0</v>
      </c>
      <c r="BX294" s="7">
        <f t="shared" si="133"/>
        <v>0</v>
      </c>
      <c r="BY294" s="6">
        <f t="shared" si="134"/>
        <v>1</v>
      </c>
      <c r="BZ294" s="6">
        <f t="shared" si="135"/>
        <v>0</v>
      </c>
    </row>
    <row r="295" spans="1:78" x14ac:dyDescent="0.2">
      <c r="A295" t="s">
        <v>293</v>
      </c>
      <c r="B295" t="s">
        <v>1618</v>
      </c>
      <c r="AA295" s="8">
        <v>4332400</v>
      </c>
      <c r="AF295">
        <v>4044800</v>
      </c>
      <c r="AM295">
        <v>4.4672000000000001</v>
      </c>
      <c r="AN295">
        <v>27</v>
      </c>
      <c r="AO295">
        <v>2</v>
      </c>
      <c r="AP295">
        <v>14.9</v>
      </c>
      <c r="AQ295" s="7"/>
      <c r="AR295" s="7"/>
      <c r="AS295" s="7"/>
      <c r="AT295" s="7"/>
      <c r="AU295" s="7"/>
      <c r="AV295" s="7"/>
      <c r="AW295" s="7">
        <v>4332400</v>
      </c>
      <c r="AX295" s="7">
        <v>4044800</v>
      </c>
      <c r="AY295" s="7"/>
      <c r="AZ295" s="7">
        <f t="shared" si="109"/>
        <v>0</v>
      </c>
      <c r="BA295" s="7">
        <f t="shared" si="110"/>
        <v>0</v>
      </c>
      <c r="BB295" s="7">
        <f t="shared" si="111"/>
        <v>0</v>
      </c>
      <c r="BC295" s="7">
        <f t="shared" si="112"/>
        <v>0</v>
      </c>
      <c r="BD295" s="7">
        <f t="shared" si="113"/>
        <v>0</v>
      </c>
      <c r="BE295" s="7">
        <f t="shared" si="114"/>
        <v>0</v>
      </c>
      <c r="BF295" s="7">
        <f t="shared" si="115"/>
        <v>1</v>
      </c>
      <c r="BG295" s="7">
        <f t="shared" si="116"/>
        <v>1</v>
      </c>
      <c r="BH295" s="7">
        <f t="shared" si="117"/>
        <v>0</v>
      </c>
      <c r="BI295" s="7">
        <f t="shared" si="118"/>
        <v>0</v>
      </c>
      <c r="BJ295" s="7">
        <f t="shared" si="119"/>
        <v>0</v>
      </c>
      <c r="BK295" s="7">
        <f t="shared" si="120"/>
        <v>1</v>
      </c>
      <c r="BL295" s="7">
        <f t="shared" si="121"/>
        <v>1</v>
      </c>
      <c r="BM295" s="7">
        <f t="shared" si="122"/>
        <v>0</v>
      </c>
      <c r="BN295" s="7">
        <f t="shared" si="123"/>
        <v>0</v>
      </c>
      <c r="BO295" s="7">
        <f t="shared" si="124"/>
        <v>0</v>
      </c>
      <c r="BP295" s="7">
        <f t="shared" si="125"/>
        <v>0</v>
      </c>
      <c r="BQ295" s="7">
        <f t="shared" si="126"/>
        <v>0</v>
      </c>
      <c r="BR295" s="7">
        <f t="shared" si="127"/>
        <v>0</v>
      </c>
      <c r="BS295" s="7">
        <f t="shared" si="128"/>
        <v>0</v>
      </c>
      <c r="BT295" s="7">
        <f t="shared" si="129"/>
        <v>0</v>
      </c>
      <c r="BU295" s="7">
        <f t="shared" si="130"/>
        <v>1</v>
      </c>
      <c r="BV295" s="7">
        <f t="shared" si="131"/>
        <v>0</v>
      </c>
      <c r="BW295" s="7">
        <f t="shared" si="132"/>
        <v>1</v>
      </c>
      <c r="BX295" s="7">
        <f t="shared" si="133"/>
        <v>0</v>
      </c>
      <c r="BY295" s="6">
        <f t="shared" si="134"/>
        <v>1</v>
      </c>
      <c r="BZ295" s="6">
        <f t="shared" si="135"/>
        <v>1</v>
      </c>
    </row>
    <row r="296" spans="1:78" x14ac:dyDescent="0.2">
      <c r="A296" t="s">
        <v>294</v>
      </c>
      <c r="B296" t="s">
        <v>1471</v>
      </c>
      <c r="AI296">
        <v>150740</v>
      </c>
      <c r="AM296">
        <v>5.3559000000000001</v>
      </c>
      <c r="AN296">
        <v>37</v>
      </c>
      <c r="AO296">
        <v>1</v>
      </c>
      <c r="AP296">
        <v>7.4</v>
      </c>
      <c r="AQ296" s="7"/>
      <c r="AR296" s="7"/>
      <c r="AS296" s="7"/>
      <c r="AT296" s="7"/>
      <c r="AU296" s="7"/>
      <c r="AV296" s="7"/>
      <c r="AW296" s="7"/>
      <c r="AX296" s="7"/>
      <c r="AY296" s="7">
        <v>150740</v>
      </c>
      <c r="AZ296" s="7">
        <f t="shared" si="109"/>
        <v>0</v>
      </c>
      <c r="BA296" s="7">
        <f t="shared" si="110"/>
        <v>0</v>
      </c>
      <c r="BB296" s="7">
        <f t="shared" si="111"/>
        <v>0</v>
      </c>
      <c r="BC296" s="7">
        <f t="shared" si="112"/>
        <v>0</v>
      </c>
      <c r="BD296" s="7">
        <f t="shared" si="113"/>
        <v>0</v>
      </c>
      <c r="BE296" s="7">
        <f t="shared" si="114"/>
        <v>0</v>
      </c>
      <c r="BF296" s="7">
        <f t="shared" si="115"/>
        <v>0</v>
      </c>
      <c r="BG296" s="7">
        <f t="shared" si="116"/>
        <v>0</v>
      </c>
      <c r="BH296" s="7">
        <f t="shared" si="117"/>
        <v>1</v>
      </c>
      <c r="BI296" s="7">
        <f t="shared" si="118"/>
        <v>0</v>
      </c>
      <c r="BJ296" s="7">
        <f t="shared" si="119"/>
        <v>0</v>
      </c>
      <c r="BK296" s="7">
        <f t="shared" si="120"/>
        <v>0</v>
      </c>
      <c r="BL296" s="7">
        <f t="shared" si="121"/>
        <v>1</v>
      </c>
      <c r="BM296" s="7">
        <f t="shared" si="122"/>
        <v>0</v>
      </c>
      <c r="BN296" s="7">
        <f t="shared" si="123"/>
        <v>0</v>
      </c>
      <c r="BO296" s="7">
        <f t="shared" si="124"/>
        <v>0</v>
      </c>
      <c r="BP296" s="7">
        <f t="shared" si="125"/>
        <v>0</v>
      </c>
      <c r="BQ296" s="7">
        <f t="shared" si="126"/>
        <v>0</v>
      </c>
      <c r="BR296" s="7">
        <f t="shared" si="127"/>
        <v>0</v>
      </c>
      <c r="BS296" s="7">
        <f t="shared" si="128"/>
        <v>0</v>
      </c>
      <c r="BT296" s="7">
        <f t="shared" si="129"/>
        <v>0</v>
      </c>
      <c r="BU296" s="7">
        <f t="shared" si="130"/>
        <v>0</v>
      </c>
      <c r="BV296" s="7">
        <f t="shared" si="131"/>
        <v>0</v>
      </c>
      <c r="BW296" s="7">
        <f t="shared" si="132"/>
        <v>0</v>
      </c>
      <c r="BX296" s="7">
        <f t="shared" si="133"/>
        <v>1</v>
      </c>
      <c r="BY296" s="6">
        <f t="shared" si="134"/>
        <v>0</v>
      </c>
      <c r="BZ296" s="6">
        <f t="shared" si="135"/>
        <v>1</v>
      </c>
    </row>
    <row r="297" spans="1:78" x14ac:dyDescent="0.2">
      <c r="A297" t="s">
        <v>295</v>
      </c>
      <c r="B297" t="s">
        <v>1619</v>
      </c>
      <c r="P297">
        <v>1240100</v>
      </c>
      <c r="Q297">
        <v>1401400</v>
      </c>
      <c r="AM297">
        <v>8.9794999999999998</v>
      </c>
      <c r="AN297">
        <v>20</v>
      </c>
      <c r="AO297">
        <v>5</v>
      </c>
      <c r="AP297">
        <v>9.1</v>
      </c>
      <c r="AQ297" s="7"/>
      <c r="AR297" s="7"/>
      <c r="AS297" s="7"/>
      <c r="AT297" s="7">
        <v>1320750</v>
      </c>
      <c r="AU297" s="7"/>
      <c r="AV297" s="7"/>
      <c r="AW297" s="7"/>
      <c r="AX297" s="7"/>
      <c r="AY297" s="7"/>
      <c r="AZ297" s="7">
        <f t="shared" si="109"/>
        <v>0</v>
      </c>
      <c r="BA297" s="7">
        <f t="shared" si="110"/>
        <v>0</v>
      </c>
      <c r="BB297" s="7">
        <f t="shared" si="111"/>
        <v>0</v>
      </c>
      <c r="BC297" s="7">
        <f t="shared" si="112"/>
        <v>1</v>
      </c>
      <c r="BD297" s="7">
        <f t="shared" si="113"/>
        <v>0</v>
      </c>
      <c r="BE297" s="7">
        <f t="shared" si="114"/>
        <v>0</v>
      </c>
      <c r="BF297" s="7">
        <f t="shared" si="115"/>
        <v>0</v>
      </c>
      <c r="BG297" s="7">
        <f t="shared" si="116"/>
        <v>0</v>
      </c>
      <c r="BH297" s="7">
        <f t="shared" si="117"/>
        <v>0</v>
      </c>
      <c r="BI297" s="7">
        <f t="shared" si="118"/>
        <v>0</v>
      </c>
      <c r="BJ297" s="7">
        <f t="shared" si="119"/>
        <v>1</v>
      </c>
      <c r="BK297" s="7">
        <f t="shared" si="120"/>
        <v>0</v>
      </c>
      <c r="BL297" s="7">
        <f t="shared" si="121"/>
        <v>0</v>
      </c>
      <c r="BM297" s="7">
        <f t="shared" si="122"/>
        <v>0</v>
      </c>
      <c r="BN297" s="7">
        <f t="shared" si="123"/>
        <v>0</v>
      </c>
      <c r="BO297" s="7">
        <f t="shared" si="124"/>
        <v>0</v>
      </c>
      <c r="BP297" s="7">
        <f t="shared" si="125"/>
        <v>0</v>
      </c>
      <c r="BQ297" s="7">
        <f t="shared" si="126"/>
        <v>1</v>
      </c>
      <c r="BR297" s="7">
        <f t="shared" si="127"/>
        <v>0</v>
      </c>
      <c r="BS297" s="7">
        <f t="shared" si="128"/>
        <v>0</v>
      </c>
      <c r="BT297" s="7">
        <f t="shared" si="129"/>
        <v>0</v>
      </c>
      <c r="BU297" s="7">
        <f t="shared" si="130"/>
        <v>0</v>
      </c>
      <c r="BV297" s="7">
        <f t="shared" si="131"/>
        <v>0</v>
      </c>
      <c r="BW297" s="7">
        <f t="shared" si="132"/>
        <v>0</v>
      </c>
      <c r="BX297" s="7">
        <f t="shared" si="133"/>
        <v>0</v>
      </c>
      <c r="BY297" s="6">
        <f t="shared" si="134"/>
        <v>1</v>
      </c>
      <c r="BZ297" s="6">
        <f t="shared" si="135"/>
        <v>0</v>
      </c>
    </row>
    <row r="298" spans="1:78" x14ac:dyDescent="0.2">
      <c r="A298" t="s">
        <v>296</v>
      </c>
      <c r="B298" t="s">
        <v>1620</v>
      </c>
      <c r="C298">
        <v>10920000</v>
      </c>
      <c r="D298">
        <v>7837600</v>
      </c>
      <c r="E298">
        <v>9281200</v>
      </c>
      <c r="F298">
        <v>8116400</v>
      </c>
      <c r="G298">
        <v>8883700</v>
      </c>
      <c r="H298">
        <v>8720400</v>
      </c>
      <c r="I298">
        <v>6605900</v>
      </c>
      <c r="J298">
        <v>8919000</v>
      </c>
      <c r="K298">
        <v>8802200</v>
      </c>
      <c r="M298">
        <v>8939200</v>
      </c>
      <c r="N298">
        <v>9523300</v>
      </c>
      <c r="O298">
        <v>6304400</v>
      </c>
      <c r="P298">
        <v>8976800</v>
      </c>
      <c r="Q298">
        <v>9641400</v>
      </c>
      <c r="R298">
        <v>14632000</v>
      </c>
      <c r="T298">
        <v>8513400</v>
      </c>
      <c r="U298">
        <v>7666800</v>
      </c>
      <c r="V298">
        <v>9732000</v>
      </c>
      <c r="W298">
        <v>10276000</v>
      </c>
      <c r="X298">
        <v>9871200</v>
      </c>
      <c r="Y298">
        <v>7961900</v>
      </c>
      <c r="Z298" s="3">
        <v>10110000</v>
      </c>
      <c r="AA298" s="8">
        <v>16310000</v>
      </c>
      <c r="AB298" s="8">
        <v>8562300</v>
      </c>
      <c r="AC298" s="8">
        <v>8171100</v>
      </c>
      <c r="AD298" s="8">
        <v>11426000</v>
      </c>
      <c r="AE298">
        <v>7856800</v>
      </c>
      <c r="AF298">
        <v>9704000</v>
      </c>
      <c r="AG298">
        <v>9613400</v>
      </c>
      <c r="AH298">
        <v>9189300</v>
      </c>
      <c r="AI298">
        <v>10425000</v>
      </c>
      <c r="AJ298">
        <v>9112600</v>
      </c>
      <c r="AK298">
        <v>8731400</v>
      </c>
      <c r="AL298">
        <v>14501000</v>
      </c>
      <c r="AM298">
        <v>119.64</v>
      </c>
      <c r="AN298">
        <v>120</v>
      </c>
      <c r="AO298">
        <v>5</v>
      </c>
      <c r="AP298">
        <v>34.5</v>
      </c>
      <c r="AQ298" s="7">
        <v>9038800</v>
      </c>
      <c r="AR298" s="7">
        <v>8282250</v>
      </c>
      <c r="AS298" s="7">
        <v>9088233.333333334</v>
      </c>
      <c r="AT298" s="7">
        <v>9888650</v>
      </c>
      <c r="AU298" s="7">
        <v>8637400</v>
      </c>
      <c r="AV298" s="7">
        <v>9554775</v>
      </c>
      <c r="AW298" s="7">
        <v>11117350</v>
      </c>
      <c r="AX298" s="7">
        <v>9090875</v>
      </c>
      <c r="AY298" s="7">
        <v>10692500</v>
      </c>
      <c r="AZ298" s="7">
        <f t="shared" si="109"/>
        <v>1</v>
      </c>
      <c r="BA298" s="7">
        <f t="shared" si="110"/>
        <v>1</v>
      </c>
      <c r="BB298" s="7">
        <f t="shared" si="111"/>
        <v>1</v>
      </c>
      <c r="BC298" s="7">
        <f t="shared" si="112"/>
        <v>1</v>
      </c>
      <c r="BD298" s="7">
        <f t="shared" si="113"/>
        <v>1</v>
      </c>
      <c r="BE298" s="7">
        <f t="shared" si="114"/>
        <v>1</v>
      </c>
      <c r="BF298" s="7">
        <f t="shared" si="115"/>
        <v>1</v>
      </c>
      <c r="BG298" s="7">
        <f t="shared" si="116"/>
        <v>1</v>
      </c>
      <c r="BH298" s="7">
        <f t="shared" si="117"/>
        <v>1</v>
      </c>
      <c r="BI298" s="7">
        <f t="shared" si="118"/>
        <v>2</v>
      </c>
      <c r="BJ298" s="7">
        <f t="shared" si="119"/>
        <v>2</v>
      </c>
      <c r="BK298" s="7">
        <f t="shared" si="120"/>
        <v>2</v>
      </c>
      <c r="BL298" s="7">
        <f t="shared" si="121"/>
        <v>2</v>
      </c>
      <c r="BM298" s="7">
        <f t="shared" si="122"/>
        <v>1</v>
      </c>
      <c r="BN298" s="7">
        <f t="shared" si="123"/>
        <v>0</v>
      </c>
      <c r="BO298" s="7">
        <f t="shared" si="124"/>
        <v>0</v>
      </c>
      <c r="BP298" s="7">
        <f t="shared" si="125"/>
        <v>1</v>
      </c>
      <c r="BQ298" s="7">
        <f t="shared" si="126"/>
        <v>0</v>
      </c>
      <c r="BR298" s="7">
        <f t="shared" si="127"/>
        <v>0</v>
      </c>
      <c r="BS298" s="7">
        <f t="shared" si="128"/>
        <v>1</v>
      </c>
      <c r="BT298" s="7">
        <f t="shared" si="129"/>
        <v>0</v>
      </c>
      <c r="BU298" s="7">
        <f t="shared" si="130"/>
        <v>0</v>
      </c>
      <c r="BV298" s="7">
        <f t="shared" si="131"/>
        <v>1</v>
      </c>
      <c r="BW298" s="7">
        <f t="shared" si="132"/>
        <v>0</v>
      </c>
      <c r="BX298" s="7">
        <f t="shared" si="133"/>
        <v>0</v>
      </c>
      <c r="BY298" s="6">
        <f t="shared" si="134"/>
        <v>1</v>
      </c>
      <c r="BZ298" s="6">
        <f t="shared" si="135"/>
        <v>1</v>
      </c>
    </row>
    <row r="299" spans="1:78" x14ac:dyDescent="0.2">
      <c r="A299" t="s">
        <v>297</v>
      </c>
      <c r="B299" t="s">
        <v>1471</v>
      </c>
      <c r="P299">
        <v>616890</v>
      </c>
      <c r="AM299">
        <v>17.427</v>
      </c>
      <c r="AN299">
        <v>41</v>
      </c>
      <c r="AO299">
        <v>2</v>
      </c>
      <c r="AP299">
        <v>23</v>
      </c>
      <c r="AQ299" s="7"/>
      <c r="AR299" s="7"/>
      <c r="AS299" s="7"/>
      <c r="AT299" s="7">
        <v>616890</v>
      </c>
      <c r="AU299" s="7"/>
      <c r="AV299" s="7"/>
      <c r="AW299" s="7"/>
      <c r="AX299" s="7"/>
      <c r="AY299" s="7"/>
      <c r="AZ299" s="7">
        <f t="shared" si="109"/>
        <v>0</v>
      </c>
      <c r="BA299" s="7">
        <f t="shared" si="110"/>
        <v>0</v>
      </c>
      <c r="BB299" s="7">
        <f t="shared" si="111"/>
        <v>0</v>
      </c>
      <c r="BC299" s="7">
        <f t="shared" si="112"/>
        <v>1</v>
      </c>
      <c r="BD299" s="7">
        <f t="shared" si="113"/>
        <v>0</v>
      </c>
      <c r="BE299" s="7">
        <f t="shared" si="114"/>
        <v>0</v>
      </c>
      <c r="BF299" s="7">
        <f t="shared" si="115"/>
        <v>0</v>
      </c>
      <c r="BG299" s="7">
        <f t="shared" si="116"/>
        <v>0</v>
      </c>
      <c r="BH299" s="7">
        <f t="shared" si="117"/>
        <v>0</v>
      </c>
      <c r="BI299" s="7">
        <f t="shared" si="118"/>
        <v>0</v>
      </c>
      <c r="BJ299" s="7">
        <f t="shared" si="119"/>
        <v>1</v>
      </c>
      <c r="BK299" s="7">
        <f t="shared" si="120"/>
        <v>0</v>
      </c>
      <c r="BL299" s="7">
        <f t="shared" si="121"/>
        <v>0</v>
      </c>
      <c r="BM299" s="7">
        <f t="shared" si="122"/>
        <v>0</v>
      </c>
      <c r="BN299" s="7">
        <f t="shared" si="123"/>
        <v>0</v>
      </c>
      <c r="BO299" s="7">
        <f t="shared" si="124"/>
        <v>0</v>
      </c>
      <c r="BP299" s="7">
        <f t="shared" si="125"/>
        <v>0</v>
      </c>
      <c r="BQ299" s="7">
        <f t="shared" si="126"/>
        <v>1</v>
      </c>
      <c r="BR299" s="7">
        <f t="shared" si="127"/>
        <v>0</v>
      </c>
      <c r="BS299" s="7">
        <f t="shared" si="128"/>
        <v>0</v>
      </c>
      <c r="BT299" s="7">
        <f t="shared" si="129"/>
        <v>0</v>
      </c>
      <c r="BU299" s="7">
        <f t="shared" si="130"/>
        <v>0</v>
      </c>
      <c r="BV299" s="7">
        <f t="shared" si="131"/>
        <v>0</v>
      </c>
      <c r="BW299" s="7">
        <f t="shared" si="132"/>
        <v>0</v>
      </c>
      <c r="BX299" s="7">
        <f t="shared" si="133"/>
        <v>0</v>
      </c>
      <c r="BY299" s="6">
        <f t="shared" si="134"/>
        <v>1</v>
      </c>
      <c r="BZ299" s="6">
        <f t="shared" si="135"/>
        <v>0</v>
      </c>
    </row>
    <row r="300" spans="1:78" x14ac:dyDescent="0.2">
      <c r="A300" t="s">
        <v>298</v>
      </c>
      <c r="B300" t="s">
        <v>1621</v>
      </c>
      <c r="AA300" s="8">
        <v>526540</v>
      </c>
      <c r="AM300">
        <v>1.7791999999999999</v>
      </c>
      <c r="AN300">
        <v>4</v>
      </c>
      <c r="AO300">
        <v>2</v>
      </c>
      <c r="AP300">
        <v>27.5</v>
      </c>
      <c r="AQ300" s="7"/>
      <c r="AR300" s="7"/>
      <c r="AS300" s="7"/>
      <c r="AT300" s="7"/>
      <c r="AU300" s="7"/>
      <c r="AV300" s="7"/>
      <c r="AW300" s="7">
        <v>526540</v>
      </c>
      <c r="AX300" s="7"/>
      <c r="AY300" s="7"/>
      <c r="AZ300" s="7">
        <f t="shared" si="109"/>
        <v>0</v>
      </c>
      <c r="BA300" s="7">
        <f t="shared" si="110"/>
        <v>0</v>
      </c>
      <c r="BB300" s="7">
        <f t="shared" si="111"/>
        <v>0</v>
      </c>
      <c r="BC300" s="7">
        <f t="shared" si="112"/>
        <v>0</v>
      </c>
      <c r="BD300" s="7">
        <f t="shared" si="113"/>
        <v>0</v>
      </c>
      <c r="BE300" s="7">
        <f t="shared" si="114"/>
        <v>0</v>
      </c>
      <c r="BF300" s="7">
        <f t="shared" si="115"/>
        <v>1</v>
      </c>
      <c r="BG300" s="7">
        <f t="shared" si="116"/>
        <v>0</v>
      </c>
      <c r="BH300" s="7">
        <f t="shared" si="117"/>
        <v>0</v>
      </c>
      <c r="BI300" s="7">
        <f t="shared" si="118"/>
        <v>0</v>
      </c>
      <c r="BJ300" s="7">
        <f t="shared" si="119"/>
        <v>0</v>
      </c>
      <c r="BK300" s="7">
        <f t="shared" si="120"/>
        <v>1</v>
      </c>
      <c r="BL300" s="7">
        <f t="shared" si="121"/>
        <v>0</v>
      </c>
      <c r="BM300" s="7">
        <f t="shared" si="122"/>
        <v>0</v>
      </c>
      <c r="BN300" s="7">
        <f t="shared" si="123"/>
        <v>0</v>
      </c>
      <c r="BO300" s="7">
        <f t="shared" si="124"/>
        <v>0</v>
      </c>
      <c r="BP300" s="7">
        <f t="shared" si="125"/>
        <v>0</v>
      </c>
      <c r="BQ300" s="7">
        <f t="shared" si="126"/>
        <v>0</v>
      </c>
      <c r="BR300" s="7">
        <f t="shared" si="127"/>
        <v>0</v>
      </c>
      <c r="BS300" s="7">
        <f t="shared" si="128"/>
        <v>0</v>
      </c>
      <c r="BT300" s="7">
        <f t="shared" si="129"/>
        <v>0</v>
      </c>
      <c r="BU300" s="7">
        <f t="shared" si="130"/>
        <v>1</v>
      </c>
      <c r="BV300" s="7">
        <f t="shared" si="131"/>
        <v>0</v>
      </c>
      <c r="BW300" s="7">
        <f t="shared" si="132"/>
        <v>0</v>
      </c>
      <c r="BX300" s="7">
        <f t="shared" si="133"/>
        <v>0</v>
      </c>
      <c r="BY300" s="6">
        <f t="shared" si="134"/>
        <v>0</v>
      </c>
      <c r="BZ300" s="6">
        <f t="shared" si="135"/>
        <v>1</v>
      </c>
    </row>
    <row r="301" spans="1:78" x14ac:dyDescent="0.2">
      <c r="A301" t="s">
        <v>299</v>
      </c>
      <c r="B301" t="s">
        <v>1622</v>
      </c>
      <c r="E301">
        <v>910660</v>
      </c>
      <c r="H301">
        <v>1768400</v>
      </c>
      <c r="J301">
        <v>1829000</v>
      </c>
      <c r="K301">
        <v>1828900</v>
      </c>
      <c r="P301">
        <v>2656500</v>
      </c>
      <c r="Q301">
        <v>1989900</v>
      </c>
      <c r="U301">
        <v>4688000</v>
      </c>
      <c r="V301">
        <v>3833900</v>
      </c>
      <c r="W301">
        <v>1923000</v>
      </c>
      <c r="Z301" s="3">
        <v>4833700</v>
      </c>
      <c r="AA301" s="8">
        <v>3845900</v>
      </c>
      <c r="AB301" s="8">
        <v>2080400</v>
      </c>
      <c r="AD301" s="8">
        <v>1332800</v>
      </c>
      <c r="AF301">
        <v>1442300</v>
      </c>
      <c r="AM301">
        <v>6.0305999999999997</v>
      </c>
      <c r="AN301">
        <v>68</v>
      </c>
      <c r="AO301">
        <v>4</v>
      </c>
      <c r="AP301">
        <v>17.5</v>
      </c>
      <c r="AQ301" s="7">
        <v>910660</v>
      </c>
      <c r="AR301" s="7">
        <v>1798700</v>
      </c>
      <c r="AS301" s="7">
        <v>1828900</v>
      </c>
      <c r="AT301" s="7">
        <v>2323200</v>
      </c>
      <c r="AU301" s="7">
        <v>4260950</v>
      </c>
      <c r="AV301" s="7">
        <v>3378350</v>
      </c>
      <c r="AW301" s="7">
        <v>2419700</v>
      </c>
      <c r="AX301" s="7">
        <v>1442300</v>
      </c>
      <c r="AY301" s="7"/>
      <c r="AZ301" s="7">
        <f t="shared" si="109"/>
        <v>1</v>
      </c>
      <c r="BA301" s="7">
        <f t="shared" si="110"/>
        <v>1</v>
      </c>
      <c r="BB301" s="7">
        <f t="shared" si="111"/>
        <v>1</v>
      </c>
      <c r="BC301" s="7">
        <f t="shared" si="112"/>
        <v>1</v>
      </c>
      <c r="BD301" s="7">
        <f t="shared" si="113"/>
        <v>1</v>
      </c>
      <c r="BE301" s="7">
        <f t="shared" si="114"/>
        <v>1</v>
      </c>
      <c r="BF301" s="7">
        <f t="shared" si="115"/>
        <v>1</v>
      </c>
      <c r="BG301" s="7">
        <f t="shared" si="116"/>
        <v>1</v>
      </c>
      <c r="BH301" s="7">
        <f t="shared" si="117"/>
        <v>0</v>
      </c>
      <c r="BI301" s="7">
        <f t="shared" si="118"/>
        <v>2</v>
      </c>
      <c r="BJ301" s="7">
        <f t="shared" si="119"/>
        <v>2</v>
      </c>
      <c r="BK301" s="7">
        <f t="shared" si="120"/>
        <v>2</v>
      </c>
      <c r="BL301" s="7">
        <f t="shared" si="121"/>
        <v>1</v>
      </c>
      <c r="BM301" s="7">
        <f t="shared" si="122"/>
        <v>1</v>
      </c>
      <c r="BN301" s="7">
        <f t="shared" si="123"/>
        <v>0</v>
      </c>
      <c r="BO301" s="7">
        <f t="shared" si="124"/>
        <v>0</v>
      </c>
      <c r="BP301" s="7">
        <f t="shared" si="125"/>
        <v>1</v>
      </c>
      <c r="BQ301" s="7">
        <f t="shared" si="126"/>
        <v>0</v>
      </c>
      <c r="BR301" s="7">
        <f t="shared" si="127"/>
        <v>0</v>
      </c>
      <c r="BS301" s="7">
        <f t="shared" si="128"/>
        <v>1</v>
      </c>
      <c r="BT301" s="7">
        <f t="shared" si="129"/>
        <v>0</v>
      </c>
      <c r="BU301" s="7">
        <f t="shared" si="130"/>
        <v>0</v>
      </c>
      <c r="BV301" s="7">
        <f t="shared" si="131"/>
        <v>0</v>
      </c>
      <c r="BW301" s="7">
        <f t="shared" si="132"/>
        <v>1</v>
      </c>
      <c r="BX301" s="7">
        <f t="shared" si="133"/>
        <v>0</v>
      </c>
      <c r="BY301" s="6">
        <f t="shared" si="134"/>
        <v>1</v>
      </c>
      <c r="BZ301" s="6">
        <f t="shared" si="135"/>
        <v>1</v>
      </c>
    </row>
    <row r="302" spans="1:78" x14ac:dyDescent="0.2">
      <c r="A302" t="s">
        <v>300</v>
      </c>
      <c r="B302" t="s">
        <v>1623</v>
      </c>
      <c r="H302">
        <v>2286700</v>
      </c>
      <c r="K302">
        <v>1951000</v>
      </c>
      <c r="M302">
        <v>1684100</v>
      </c>
      <c r="N302">
        <v>4608900</v>
      </c>
      <c r="O302">
        <v>2277600</v>
      </c>
      <c r="Q302">
        <v>2237900</v>
      </c>
      <c r="S302">
        <v>2474800</v>
      </c>
      <c r="Y302">
        <v>2791800</v>
      </c>
      <c r="AC302" s="8">
        <v>2308300</v>
      </c>
      <c r="AI302">
        <v>2487200</v>
      </c>
      <c r="AM302">
        <v>11.398999999999999</v>
      </c>
      <c r="AN302">
        <v>40</v>
      </c>
      <c r="AO302">
        <v>4</v>
      </c>
      <c r="AP302">
        <v>11.1</v>
      </c>
      <c r="AQ302" s="7"/>
      <c r="AR302" s="7">
        <v>2286700</v>
      </c>
      <c r="AS302" s="7">
        <v>2748000</v>
      </c>
      <c r="AT302" s="7">
        <v>2257750</v>
      </c>
      <c r="AU302" s="7">
        <v>2474800</v>
      </c>
      <c r="AV302" s="7">
        <v>2791800</v>
      </c>
      <c r="AW302" s="7">
        <v>2308300</v>
      </c>
      <c r="AX302" s="7"/>
      <c r="AY302" s="7">
        <v>2487200</v>
      </c>
      <c r="AZ302" s="7">
        <f t="shared" si="109"/>
        <v>0</v>
      </c>
      <c r="BA302" s="7">
        <f t="shared" si="110"/>
        <v>1</v>
      </c>
      <c r="BB302" s="7">
        <f t="shared" si="111"/>
        <v>1</v>
      </c>
      <c r="BC302" s="7">
        <f t="shared" si="112"/>
        <v>1</v>
      </c>
      <c r="BD302" s="7">
        <f t="shared" si="113"/>
        <v>1</v>
      </c>
      <c r="BE302" s="7">
        <f t="shared" si="114"/>
        <v>1</v>
      </c>
      <c r="BF302" s="7">
        <f t="shared" si="115"/>
        <v>1</v>
      </c>
      <c r="BG302" s="7">
        <f t="shared" si="116"/>
        <v>0</v>
      </c>
      <c r="BH302" s="7">
        <f t="shared" si="117"/>
        <v>1</v>
      </c>
      <c r="BI302" s="7">
        <f t="shared" si="118"/>
        <v>2</v>
      </c>
      <c r="BJ302" s="7">
        <f t="shared" si="119"/>
        <v>2</v>
      </c>
      <c r="BK302" s="7">
        <f t="shared" si="120"/>
        <v>2</v>
      </c>
      <c r="BL302" s="7">
        <f t="shared" si="121"/>
        <v>1</v>
      </c>
      <c r="BM302" s="7">
        <f t="shared" si="122"/>
        <v>1</v>
      </c>
      <c r="BN302" s="7">
        <f t="shared" si="123"/>
        <v>0</v>
      </c>
      <c r="BO302" s="7">
        <f t="shared" si="124"/>
        <v>0</v>
      </c>
      <c r="BP302" s="7">
        <f t="shared" si="125"/>
        <v>1</v>
      </c>
      <c r="BQ302" s="7">
        <f t="shared" si="126"/>
        <v>0</v>
      </c>
      <c r="BR302" s="7">
        <f t="shared" si="127"/>
        <v>0</v>
      </c>
      <c r="BS302" s="7">
        <f t="shared" si="128"/>
        <v>1</v>
      </c>
      <c r="BT302" s="7">
        <f t="shared" si="129"/>
        <v>0</v>
      </c>
      <c r="BU302" s="7">
        <f t="shared" si="130"/>
        <v>0</v>
      </c>
      <c r="BV302" s="7">
        <f t="shared" si="131"/>
        <v>0</v>
      </c>
      <c r="BW302" s="7">
        <f t="shared" si="132"/>
        <v>0</v>
      </c>
      <c r="BX302" s="7">
        <f t="shared" si="133"/>
        <v>1</v>
      </c>
      <c r="BY302" s="6">
        <f t="shared" si="134"/>
        <v>1</v>
      </c>
      <c r="BZ302" s="6">
        <f t="shared" si="135"/>
        <v>1</v>
      </c>
    </row>
    <row r="303" spans="1:78" x14ac:dyDescent="0.2">
      <c r="A303" t="s">
        <v>301</v>
      </c>
      <c r="B303" t="s">
        <v>1573</v>
      </c>
      <c r="Q303">
        <v>674210</v>
      </c>
      <c r="AM303">
        <v>11.734999999999999</v>
      </c>
      <c r="AN303">
        <v>3</v>
      </c>
      <c r="AO303">
        <v>7</v>
      </c>
      <c r="AP303">
        <v>3.8</v>
      </c>
      <c r="AQ303" s="7"/>
      <c r="AR303" s="7"/>
      <c r="AS303" s="7"/>
      <c r="AT303" s="7">
        <v>674210</v>
      </c>
      <c r="AU303" s="7"/>
      <c r="AV303" s="7"/>
      <c r="AW303" s="7"/>
      <c r="AX303" s="7"/>
      <c r="AY303" s="7"/>
      <c r="AZ303" s="7">
        <f t="shared" si="109"/>
        <v>0</v>
      </c>
      <c r="BA303" s="7">
        <f t="shared" si="110"/>
        <v>0</v>
      </c>
      <c r="BB303" s="7">
        <f t="shared" si="111"/>
        <v>0</v>
      </c>
      <c r="BC303" s="7">
        <f t="shared" si="112"/>
        <v>1</v>
      </c>
      <c r="BD303" s="7">
        <f t="shared" si="113"/>
        <v>0</v>
      </c>
      <c r="BE303" s="7">
        <f t="shared" si="114"/>
        <v>0</v>
      </c>
      <c r="BF303" s="7">
        <f t="shared" si="115"/>
        <v>0</v>
      </c>
      <c r="BG303" s="7">
        <f t="shared" si="116"/>
        <v>0</v>
      </c>
      <c r="BH303" s="7">
        <f t="shared" si="117"/>
        <v>0</v>
      </c>
      <c r="BI303" s="7">
        <f t="shared" si="118"/>
        <v>0</v>
      </c>
      <c r="BJ303" s="7">
        <f t="shared" si="119"/>
        <v>1</v>
      </c>
      <c r="BK303" s="7">
        <f t="shared" si="120"/>
        <v>0</v>
      </c>
      <c r="BL303" s="7">
        <f t="shared" si="121"/>
        <v>0</v>
      </c>
      <c r="BM303" s="7">
        <f t="shared" si="122"/>
        <v>0</v>
      </c>
      <c r="BN303" s="7">
        <f t="shared" si="123"/>
        <v>0</v>
      </c>
      <c r="BO303" s="7">
        <f t="shared" si="124"/>
        <v>0</v>
      </c>
      <c r="BP303" s="7">
        <f t="shared" si="125"/>
        <v>0</v>
      </c>
      <c r="BQ303" s="7">
        <f t="shared" si="126"/>
        <v>1</v>
      </c>
      <c r="BR303" s="7">
        <f t="shared" si="127"/>
        <v>0</v>
      </c>
      <c r="BS303" s="7">
        <f t="shared" si="128"/>
        <v>0</v>
      </c>
      <c r="BT303" s="7">
        <f t="shared" si="129"/>
        <v>0</v>
      </c>
      <c r="BU303" s="7">
        <f t="shared" si="130"/>
        <v>0</v>
      </c>
      <c r="BV303" s="7">
        <f t="shared" si="131"/>
        <v>0</v>
      </c>
      <c r="BW303" s="7">
        <f t="shared" si="132"/>
        <v>0</v>
      </c>
      <c r="BX303" s="7">
        <f t="shared" si="133"/>
        <v>0</v>
      </c>
      <c r="BY303" s="6">
        <f t="shared" si="134"/>
        <v>1</v>
      </c>
      <c r="BZ303" s="6">
        <f t="shared" si="135"/>
        <v>0</v>
      </c>
    </row>
    <row r="304" spans="1:78" x14ac:dyDescent="0.2">
      <c r="A304" t="s">
        <v>302</v>
      </c>
      <c r="B304" t="s">
        <v>1471</v>
      </c>
      <c r="AE304">
        <v>180140</v>
      </c>
      <c r="AM304">
        <v>22.032</v>
      </c>
      <c r="AN304">
        <v>17</v>
      </c>
      <c r="AO304">
        <v>1</v>
      </c>
      <c r="AP304">
        <v>5.3</v>
      </c>
      <c r="AQ304" s="7"/>
      <c r="AR304" s="7"/>
      <c r="AS304" s="7"/>
      <c r="AT304" s="7"/>
      <c r="AU304" s="7"/>
      <c r="AV304" s="7"/>
      <c r="AW304" s="7"/>
      <c r="AX304" s="7">
        <v>180140</v>
      </c>
      <c r="AY304" s="7"/>
      <c r="AZ304" s="7">
        <f t="shared" si="109"/>
        <v>0</v>
      </c>
      <c r="BA304" s="7">
        <f t="shared" si="110"/>
        <v>0</v>
      </c>
      <c r="BB304" s="7">
        <f t="shared" si="111"/>
        <v>0</v>
      </c>
      <c r="BC304" s="7">
        <f t="shared" si="112"/>
        <v>0</v>
      </c>
      <c r="BD304" s="7">
        <f t="shared" si="113"/>
        <v>0</v>
      </c>
      <c r="BE304" s="7">
        <f t="shared" si="114"/>
        <v>0</v>
      </c>
      <c r="BF304" s="7">
        <f t="shared" si="115"/>
        <v>0</v>
      </c>
      <c r="BG304" s="7">
        <f t="shared" si="116"/>
        <v>1</v>
      </c>
      <c r="BH304" s="7">
        <f t="shared" si="117"/>
        <v>0</v>
      </c>
      <c r="BI304" s="7">
        <f t="shared" si="118"/>
        <v>0</v>
      </c>
      <c r="BJ304" s="7">
        <f t="shared" si="119"/>
        <v>0</v>
      </c>
      <c r="BK304" s="7">
        <f t="shared" si="120"/>
        <v>0</v>
      </c>
      <c r="BL304" s="7">
        <f t="shared" si="121"/>
        <v>1</v>
      </c>
      <c r="BM304" s="7">
        <f t="shared" si="122"/>
        <v>0</v>
      </c>
      <c r="BN304" s="7">
        <f t="shared" si="123"/>
        <v>0</v>
      </c>
      <c r="BO304" s="7">
        <f t="shared" si="124"/>
        <v>0</v>
      </c>
      <c r="BP304" s="7">
        <f t="shared" si="125"/>
        <v>0</v>
      </c>
      <c r="BQ304" s="7">
        <f t="shared" si="126"/>
        <v>0</v>
      </c>
      <c r="BR304" s="7">
        <f t="shared" si="127"/>
        <v>0</v>
      </c>
      <c r="BS304" s="7">
        <f t="shared" si="128"/>
        <v>0</v>
      </c>
      <c r="BT304" s="7">
        <f t="shared" si="129"/>
        <v>0</v>
      </c>
      <c r="BU304" s="7">
        <f t="shared" si="130"/>
        <v>0</v>
      </c>
      <c r="BV304" s="7">
        <f t="shared" si="131"/>
        <v>0</v>
      </c>
      <c r="BW304" s="7">
        <f t="shared" si="132"/>
        <v>1</v>
      </c>
      <c r="BX304" s="7">
        <f t="shared" si="133"/>
        <v>0</v>
      </c>
      <c r="BY304" s="6">
        <f t="shared" si="134"/>
        <v>1</v>
      </c>
      <c r="BZ304" s="6">
        <f t="shared" si="135"/>
        <v>0</v>
      </c>
    </row>
    <row r="305" spans="1:78" x14ac:dyDescent="0.2">
      <c r="A305" t="s">
        <v>303</v>
      </c>
      <c r="B305" t="s">
        <v>1471</v>
      </c>
      <c r="C305">
        <v>1652000</v>
      </c>
      <c r="D305">
        <v>1962700</v>
      </c>
      <c r="E305">
        <v>1564700</v>
      </c>
      <c r="G305">
        <v>1734300</v>
      </c>
      <c r="I305">
        <v>965660</v>
      </c>
      <c r="J305">
        <v>1713900</v>
      </c>
      <c r="K305">
        <v>1141800</v>
      </c>
      <c r="L305">
        <v>1731200</v>
      </c>
      <c r="M305">
        <v>1328600</v>
      </c>
      <c r="N305">
        <v>1302500</v>
      </c>
      <c r="O305">
        <v>1361800</v>
      </c>
      <c r="P305">
        <v>1035900</v>
      </c>
      <c r="Q305">
        <v>1195600</v>
      </c>
      <c r="S305">
        <v>1306300</v>
      </c>
      <c r="T305">
        <v>1296200</v>
      </c>
      <c r="V305">
        <v>1508800</v>
      </c>
      <c r="Y305">
        <v>1373000</v>
      </c>
      <c r="Z305" s="3">
        <v>1508900</v>
      </c>
      <c r="AB305" s="8">
        <v>1330200</v>
      </c>
      <c r="AD305" s="8">
        <v>972620</v>
      </c>
      <c r="AF305">
        <v>1320800</v>
      </c>
      <c r="AG305">
        <v>1094900</v>
      </c>
      <c r="AH305">
        <v>649690</v>
      </c>
      <c r="AK305">
        <v>1349800</v>
      </c>
      <c r="AM305">
        <v>31.748999999999999</v>
      </c>
      <c r="AN305">
        <v>65</v>
      </c>
      <c r="AO305">
        <v>3</v>
      </c>
      <c r="AP305">
        <v>17.3</v>
      </c>
      <c r="AQ305" s="7">
        <v>1726466.6666666667</v>
      </c>
      <c r="AR305" s="7">
        <v>1471286.6666666667</v>
      </c>
      <c r="AS305" s="7">
        <v>1376025</v>
      </c>
      <c r="AT305" s="7">
        <v>1197766.6666666667</v>
      </c>
      <c r="AU305" s="7">
        <v>1370433.3333333333</v>
      </c>
      <c r="AV305" s="7">
        <v>1440950</v>
      </c>
      <c r="AW305" s="7">
        <v>1151410</v>
      </c>
      <c r="AX305" s="7">
        <v>1021796.6666666666</v>
      </c>
      <c r="AY305" s="7">
        <v>1349800</v>
      </c>
      <c r="AZ305" s="7">
        <f t="shared" si="109"/>
        <v>1</v>
      </c>
      <c r="BA305" s="7">
        <f t="shared" si="110"/>
        <v>1</v>
      </c>
      <c r="BB305" s="7">
        <f t="shared" si="111"/>
        <v>1</v>
      </c>
      <c r="BC305" s="7">
        <f t="shared" si="112"/>
        <v>1</v>
      </c>
      <c r="BD305" s="7">
        <f t="shared" si="113"/>
        <v>1</v>
      </c>
      <c r="BE305" s="7">
        <f t="shared" si="114"/>
        <v>1</v>
      </c>
      <c r="BF305" s="7">
        <f t="shared" si="115"/>
        <v>1</v>
      </c>
      <c r="BG305" s="7">
        <f t="shared" si="116"/>
        <v>1</v>
      </c>
      <c r="BH305" s="7">
        <f t="shared" si="117"/>
        <v>1</v>
      </c>
      <c r="BI305" s="7">
        <f t="shared" si="118"/>
        <v>2</v>
      </c>
      <c r="BJ305" s="7">
        <f t="shared" si="119"/>
        <v>2</v>
      </c>
      <c r="BK305" s="7">
        <f t="shared" si="120"/>
        <v>2</v>
      </c>
      <c r="BL305" s="7">
        <f t="shared" si="121"/>
        <v>2</v>
      </c>
      <c r="BM305" s="7">
        <f t="shared" si="122"/>
        <v>1</v>
      </c>
      <c r="BN305" s="7">
        <f t="shared" si="123"/>
        <v>0</v>
      </c>
      <c r="BO305" s="7">
        <f t="shared" si="124"/>
        <v>0</v>
      </c>
      <c r="BP305" s="7">
        <f t="shared" si="125"/>
        <v>1</v>
      </c>
      <c r="BQ305" s="7">
        <f t="shared" si="126"/>
        <v>0</v>
      </c>
      <c r="BR305" s="7">
        <f t="shared" si="127"/>
        <v>0</v>
      </c>
      <c r="BS305" s="7">
        <f t="shared" si="128"/>
        <v>1</v>
      </c>
      <c r="BT305" s="7">
        <f t="shared" si="129"/>
        <v>0</v>
      </c>
      <c r="BU305" s="7">
        <f t="shared" si="130"/>
        <v>0</v>
      </c>
      <c r="BV305" s="7">
        <f t="shared" si="131"/>
        <v>1</v>
      </c>
      <c r="BW305" s="7">
        <f t="shared" si="132"/>
        <v>0</v>
      </c>
      <c r="BX305" s="7">
        <f t="shared" si="133"/>
        <v>0</v>
      </c>
      <c r="BY305" s="6">
        <f t="shared" si="134"/>
        <v>1</v>
      </c>
      <c r="BZ305" s="6">
        <f t="shared" si="135"/>
        <v>1</v>
      </c>
    </row>
    <row r="306" spans="1:78" x14ac:dyDescent="0.2">
      <c r="A306" t="s">
        <v>304</v>
      </c>
      <c r="B306" t="s">
        <v>1471</v>
      </c>
      <c r="AA306" s="8">
        <v>1105500</v>
      </c>
      <c r="AM306">
        <v>3.5489999999999999</v>
      </c>
      <c r="AN306">
        <v>1</v>
      </c>
      <c r="AO306">
        <v>1</v>
      </c>
      <c r="AP306">
        <v>29.6</v>
      </c>
      <c r="AQ306" s="7"/>
      <c r="AR306" s="7"/>
      <c r="AS306" s="7"/>
      <c r="AT306" s="7"/>
      <c r="AU306" s="7"/>
      <c r="AV306" s="7"/>
      <c r="AW306" s="7">
        <v>1105500</v>
      </c>
      <c r="AX306" s="7"/>
      <c r="AY306" s="7"/>
      <c r="AZ306" s="7">
        <f t="shared" si="109"/>
        <v>0</v>
      </c>
      <c r="BA306" s="7">
        <f t="shared" si="110"/>
        <v>0</v>
      </c>
      <c r="BB306" s="7">
        <f t="shared" si="111"/>
        <v>0</v>
      </c>
      <c r="BC306" s="7">
        <f t="shared" si="112"/>
        <v>0</v>
      </c>
      <c r="BD306" s="7">
        <f t="shared" si="113"/>
        <v>0</v>
      </c>
      <c r="BE306" s="7">
        <f t="shared" si="114"/>
        <v>0</v>
      </c>
      <c r="BF306" s="7">
        <f t="shared" si="115"/>
        <v>1</v>
      </c>
      <c r="BG306" s="7">
        <f t="shared" si="116"/>
        <v>0</v>
      </c>
      <c r="BH306" s="7">
        <f t="shared" si="117"/>
        <v>0</v>
      </c>
      <c r="BI306" s="7">
        <f t="shared" si="118"/>
        <v>0</v>
      </c>
      <c r="BJ306" s="7">
        <f t="shared" si="119"/>
        <v>0</v>
      </c>
      <c r="BK306" s="7">
        <f t="shared" si="120"/>
        <v>1</v>
      </c>
      <c r="BL306" s="7">
        <f t="shared" si="121"/>
        <v>0</v>
      </c>
      <c r="BM306" s="7">
        <f t="shared" si="122"/>
        <v>0</v>
      </c>
      <c r="BN306" s="7">
        <f t="shared" si="123"/>
        <v>0</v>
      </c>
      <c r="BO306" s="7">
        <f t="shared" si="124"/>
        <v>0</v>
      </c>
      <c r="BP306" s="7">
        <f t="shared" si="125"/>
        <v>0</v>
      </c>
      <c r="BQ306" s="7">
        <f t="shared" si="126"/>
        <v>0</v>
      </c>
      <c r="BR306" s="7">
        <f t="shared" si="127"/>
        <v>0</v>
      </c>
      <c r="BS306" s="7">
        <f t="shared" si="128"/>
        <v>0</v>
      </c>
      <c r="BT306" s="7">
        <f t="shared" si="129"/>
        <v>0</v>
      </c>
      <c r="BU306" s="7">
        <f t="shared" si="130"/>
        <v>1</v>
      </c>
      <c r="BV306" s="7">
        <f t="shared" si="131"/>
        <v>0</v>
      </c>
      <c r="BW306" s="7">
        <f t="shared" si="132"/>
        <v>0</v>
      </c>
      <c r="BX306" s="7">
        <f t="shared" si="133"/>
        <v>0</v>
      </c>
      <c r="BY306" s="6">
        <f t="shared" si="134"/>
        <v>0</v>
      </c>
      <c r="BZ306" s="6">
        <f t="shared" si="135"/>
        <v>1</v>
      </c>
    </row>
    <row r="307" spans="1:78" x14ac:dyDescent="0.2">
      <c r="A307" t="s">
        <v>305</v>
      </c>
      <c r="B307" t="s">
        <v>1537</v>
      </c>
      <c r="C307">
        <v>7240400</v>
      </c>
      <c r="D307">
        <v>9006100</v>
      </c>
      <c r="E307">
        <v>11484000</v>
      </c>
      <c r="F307">
        <v>6341600</v>
      </c>
      <c r="G307">
        <v>6801300</v>
      </c>
      <c r="H307">
        <v>6852500</v>
      </c>
      <c r="I307">
        <v>6122400</v>
      </c>
      <c r="J307">
        <v>9198900</v>
      </c>
      <c r="K307">
        <v>8228300</v>
      </c>
      <c r="L307">
        <v>6883000</v>
      </c>
      <c r="M307">
        <v>7071200</v>
      </c>
      <c r="N307">
        <v>8565200</v>
      </c>
      <c r="O307">
        <v>8742900</v>
      </c>
      <c r="P307">
        <v>7964400</v>
      </c>
      <c r="Q307">
        <v>8112300</v>
      </c>
      <c r="R307">
        <v>6551400</v>
      </c>
      <c r="S307">
        <v>7210600</v>
      </c>
      <c r="T307">
        <v>7678300</v>
      </c>
      <c r="U307">
        <v>8081600</v>
      </c>
      <c r="V307">
        <v>8642300</v>
      </c>
      <c r="W307">
        <v>8160300</v>
      </c>
      <c r="X307">
        <v>6693900</v>
      </c>
      <c r="Y307">
        <v>7312300</v>
      </c>
      <c r="Z307" s="3">
        <v>8323500</v>
      </c>
      <c r="AA307" s="8">
        <v>6120400</v>
      </c>
      <c r="AB307" s="8">
        <v>9306700</v>
      </c>
      <c r="AC307" s="8">
        <v>8186600</v>
      </c>
      <c r="AD307" s="8">
        <v>8280300</v>
      </c>
      <c r="AE307">
        <v>6360800</v>
      </c>
      <c r="AF307">
        <v>7052000</v>
      </c>
      <c r="AG307">
        <v>6602100</v>
      </c>
      <c r="AH307">
        <v>6016700</v>
      </c>
      <c r="AI307">
        <v>7806300</v>
      </c>
      <c r="AJ307">
        <v>6631400</v>
      </c>
      <c r="AK307">
        <v>8060800</v>
      </c>
      <c r="AL307">
        <v>10357000</v>
      </c>
      <c r="AM307">
        <v>105.51</v>
      </c>
      <c r="AN307">
        <v>183</v>
      </c>
      <c r="AO307">
        <v>9</v>
      </c>
      <c r="AP307">
        <v>21.3</v>
      </c>
      <c r="AQ307" s="7">
        <v>8518025</v>
      </c>
      <c r="AR307" s="7">
        <v>7243775</v>
      </c>
      <c r="AS307" s="7">
        <v>7686925</v>
      </c>
      <c r="AT307" s="7">
        <v>7842750</v>
      </c>
      <c r="AU307" s="7">
        <v>7903200</v>
      </c>
      <c r="AV307" s="7">
        <v>7622500</v>
      </c>
      <c r="AW307" s="7">
        <v>7973500</v>
      </c>
      <c r="AX307" s="7">
        <v>6507900</v>
      </c>
      <c r="AY307" s="7">
        <v>8213875</v>
      </c>
      <c r="AZ307" s="7">
        <f t="shared" si="109"/>
        <v>1</v>
      </c>
      <c r="BA307" s="7">
        <f t="shared" si="110"/>
        <v>1</v>
      </c>
      <c r="BB307" s="7">
        <f t="shared" si="111"/>
        <v>1</v>
      </c>
      <c r="BC307" s="7">
        <f t="shared" si="112"/>
        <v>1</v>
      </c>
      <c r="BD307" s="7">
        <f t="shared" si="113"/>
        <v>1</v>
      </c>
      <c r="BE307" s="7">
        <f t="shared" si="114"/>
        <v>1</v>
      </c>
      <c r="BF307" s="7">
        <f t="shared" si="115"/>
        <v>1</v>
      </c>
      <c r="BG307" s="7">
        <f t="shared" si="116"/>
        <v>1</v>
      </c>
      <c r="BH307" s="7">
        <f t="shared" si="117"/>
        <v>1</v>
      </c>
      <c r="BI307" s="7">
        <f t="shared" si="118"/>
        <v>2</v>
      </c>
      <c r="BJ307" s="7">
        <f t="shared" si="119"/>
        <v>2</v>
      </c>
      <c r="BK307" s="7">
        <f t="shared" si="120"/>
        <v>2</v>
      </c>
      <c r="BL307" s="7">
        <f t="shared" si="121"/>
        <v>2</v>
      </c>
      <c r="BM307" s="7">
        <f t="shared" si="122"/>
        <v>1</v>
      </c>
      <c r="BN307" s="7">
        <f t="shared" si="123"/>
        <v>0</v>
      </c>
      <c r="BO307" s="7">
        <f t="shared" si="124"/>
        <v>0</v>
      </c>
      <c r="BP307" s="7">
        <f t="shared" si="125"/>
        <v>1</v>
      </c>
      <c r="BQ307" s="7">
        <f t="shared" si="126"/>
        <v>0</v>
      </c>
      <c r="BR307" s="7">
        <f t="shared" si="127"/>
        <v>0</v>
      </c>
      <c r="BS307" s="7">
        <f t="shared" si="128"/>
        <v>1</v>
      </c>
      <c r="BT307" s="7">
        <f t="shared" si="129"/>
        <v>0</v>
      </c>
      <c r="BU307" s="7">
        <f t="shared" si="130"/>
        <v>0</v>
      </c>
      <c r="BV307" s="7">
        <f t="shared" si="131"/>
        <v>1</v>
      </c>
      <c r="BW307" s="7">
        <f t="shared" si="132"/>
        <v>0</v>
      </c>
      <c r="BX307" s="7">
        <f t="shared" si="133"/>
        <v>0</v>
      </c>
      <c r="BY307" s="6">
        <f t="shared" si="134"/>
        <v>1</v>
      </c>
      <c r="BZ307" s="6">
        <f t="shared" si="135"/>
        <v>1</v>
      </c>
    </row>
    <row r="308" spans="1:78" x14ac:dyDescent="0.2">
      <c r="A308" t="s">
        <v>306</v>
      </c>
      <c r="B308" t="s">
        <v>1624</v>
      </c>
      <c r="M308">
        <v>816590</v>
      </c>
      <c r="AM308">
        <v>5.5945</v>
      </c>
      <c r="AN308">
        <v>1</v>
      </c>
      <c r="AO308">
        <v>2</v>
      </c>
      <c r="AP308">
        <v>5.0999999999999996</v>
      </c>
      <c r="AQ308" s="7"/>
      <c r="AR308" s="7"/>
      <c r="AS308" s="7">
        <v>816590</v>
      </c>
      <c r="AT308" s="7"/>
      <c r="AU308" s="7"/>
      <c r="AV308" s="7"/>
      <c r="AW308" s="7"/>
      <c r="AX308" s="7"/>
      <c r="AY308" s="7"/>
      <c r="AZ308" s="7">
        <f t="shared" si="109"/>
        <v>0</v>
      </c>
      <c r="BA308" s="7">
        <f t="shared" si="110"/>
        <v>0</v>
      </c>
      <c r="BB308" s="7">
        <f t="shared" si="111"/>
        <v>1</v>
      </c>
      <c r="BC308" s="7">
        <f t="shared" si="112"/>
        <v>0</v>
      </c>
      <c r="BD308" s="7">
        <f t="shared" si="113"/>
        <v>0</v>
      </c>
      <c r="BE308" s="7">
        <f t="shared" si="114"/>
        <v>0</v>
      </c>
      <c r="BF308" s="7">
        <f t="shared" si="115"/>
        <v>0</v>
      </c>
      <c r="BG308" s="7">
        <f t="shared" si="116"/>
        <v>0</v>
      </c>
      <c r="BH308" s="7">
        <f t="shared" si="117"/>
        <v>0</v>
      </c>
      <c r="BI308" s="7">
        <f t="shared" si="118"/>
        <v>1</v>
      </c>
      <c r="BJ308" s="7">
        <f t="shared" si="119"/>
        <v>0</v>
      </c>
      <c r="BK308" s="7">
        <f t="shared" si="120"/>
        <v>0</v>
      </c>
      <c r="BL308" s="7">
        <f t="shared" si="121"/>
        <v>0</v>
      </c>
      <c r="BM308" s="7">
        <f t="shared" si="122"/>
        <v>0</v>
      </c>
      <c r="BN308" s="7">
        <f t="shared" si="123"/>
        <v>0</v>
      </c>
      <c r="BO308" s="7">
        <f t="shared" si="124"/>
        <v>1</v>
      </c>
      <c r="BP308" s="7">
        <f t="shared" si="125"/>
        <v>0</v>
      </c>
      <c r="BQ308" s="7">
        <f t="shared" si="126"/>
        <v>0</v>
      </c>
      <c r="BR308" s="7">
        <f t="shared" si="127"/>
        <v>0</v>
      </c>
      <c r="BS308" s="7">
        <f t="shared" si="128"/>
        <v>0</v>
      </c>
      <c r="BT308" s="7">
        <f t="shared" si="129"/>
        <v>0</v>
      </c>
      <c r="BU308" s="7">
        <f t="shared" si="130"/>
        <v>0</v>
      </c>
      <c r="BV308" s="7">
        <f t="shared" si="131"/>
        <v>0</v>
      </c>
      <c r="BW308" s="7">
        <f t="shared" si="132"/>
        <v>0</v>
      </c>
      <c r="BX308" s="7">
        <f t="shared" si="133"/>
        <v>0</v>
      </c>
      <c r="BY308" s="6">
        <f t="shared" si="134"/>
        <v>0</v>
      </c>
      <c r="BZ308" s="6">
        <f t="shared" si="135"/>
        <v>1</v>
      </c>
    </row>
    <row r="309" spans="1:78" x14ac:dyDescent="0.2">
      <c r="A309" t="s">
        <v>307</v>
      </c>
      <c r="B309" t="s">
        <v>1489</v>
      </c>
      <c r="AI309">
        <v>1633700</v>
      </c>
      <c r="AM309">
        <v>2.0099</v>
      </c>
      <c r="AN309">
        <v>37</v>
      </c>
      <c r="AO309">
        <v>1</v>
      </c>
      <c r="AP309">
        <v>3.8</v>
      </c>
      <c r="AQ309" s="7"/>
      <c r="AR309" s="7"/>
      <c r="AS309" s="7"/>
      <c r="AT309" s="7"/>
      <c r="AU309" s="7"/>
      <c r="AV309" s="7"/>
      <c r="AW309" s="7"/>
      <c r="AX309" s="7"/>
      <c r="AY309" s="7">
        <v>1633700</v>
      </c>
      <c r="AZ309" s="7">
        <f t="shared" si="109"/>
        <v>0</v>
      </c>
      <c r="BA309" s="7">
        <f t="shared" si="110"/>
        <v>0</v>
      </c>
      <c r="BB309" s="7">
        <f t="shared" si="111"/>
        <v>0</v>
      </c>
      <c r="BC309" s="7">
        <f t="shared" si="112"/>
        <v>0</v>
      </c>
      <c r="BD309" s="7">
        <f t="shared" si="113"/>
        <v>0</v>
      </c>
      <c r="BE309" s="7">
        <f t="shared" si="114"/>
        <v>0</v>
      </c>
      <c r="BF309" s="7">
        <f t="shared" si="115"/>
        <v>0</v>
      </c>
      <c r="BG309" s="7">
        <f t="shared" si="116"/>
        <v>0</v>
      </c>
      <c r="BH309" s="7">
        <f t="shared" si="117"/>
        <v>1</v>
      </c>
      <c r="BI309" s="7">
        <f t="shared" si="118"/>
        <v>0</v>
      </c>
      <c r="BJ309" s="7">
        <f t="shared" si="119"/>
        <v>0</v>
      </c>
      <c r="BK309" s="7">
        <f t="shared" si="120"/>
        <v>0</v>
      </c>
      <c r="BL309" s="7">
        <f t="shared" si="121"/>
        <v>1</v>
      </c>
      <c r="BM309" s="7">
        <f t="shared" si="122"/>
        <v>0</v>
      </c>
      <c r="BN309" s="7">
        <f t="shared" si="123"/>
        <v>0</v>
      </c>
      <c r="BO309" s="7">
        <f t="shared" si="124"/>
        <v>0</v>
      </c>
      <c r="BP309" s="7">
        <f t="shared" si="125"/>
        <v>0</v>
      </c>
      <c r="BQ309" s="7">
        <f t="shared" si="126"/>
        <v>0</v>
      </c>
      <c r="BR309" s="7">
        <f t="shared" si="127"/>
        <v>0</v>
      </c>
      <c r="BS309" s="7">
        <f t="shared" si="128"/>
        <v>0</v>
      </c>
      <c r="BT309" s="7">
        <f t="shared" si="129"/>
        <v>0</v>
      </c>
      <c r="BU309" s="7">
        <f t="shared" si="130"/>
        <v>0</v>
      </c>
      <c r="BV309" s="7">
        <f t="shared" si="131"/>
        <v>0</v>
      </c>
      <c r="BW309" s="7">
        <f t="shared" si="132"/>
        <v>0</v>
      </c>
      <c r="BX309" s="7">
        <f t="shared" si="133"/>
        <v>1</v>
      </c>
      <c r="BY309" s="6">
        <f t="shared" si="134"/>
        <v>0</v>
      </c>
      <c r="BZ309" s="6">
        <f t="shared" si="135"/>
        <v>1</v>
      </c>
    </row>
    <row r="310" spans="1:78" x14ac:dyDescent="0.2">
      <c r="A310" t="s">
        <v>308</v>
      </c>
      <c r="B310" t="s">
        <v>1520</v>
      </c>
      <c r="AA310" s="8">
        <v>486750</v>
      </c>
      <c r="AM310">
        <v>1.4533</v>
      </c>
      <c r="AN310">
        <v>1</v>
      </c>
      <c r="AO310">
        <v>1</v>
      </c>
      <c r="AP310">
        <v>7.8</v>
      </c>
      <c r="AQ310" s="7"/>
      <c r="AR310" s="7"/>
      <c r="AS310" s="7"/>
      <c r="AT310" s="7"/>
      <c r="AU310" s="7"/>
      <c r="AV310" s="7"/>
      <c r="AW310" s="7">
        <v>486750</v>
      </c>
      <c r="AX310" s="7"/>
      <c r="AY310" s="7"/>
      <c r="AZ310" s="7">
        <f t="shared" si="109"/>
        <v>0</v>
      </c>
      <c r="BA310" s="7">
        <f t="shared" si="110"/>
        <v>0</v>
      </c>
      <c r="BB310" s="7">
        <f t="shared" si="111"/>
        <v>0</v>
      </c>
      <c r="BC310" s="7">
        <f t="shared" si="112"/>
        <v>0</v>
      </c>
      <c r="BD310" s="7">
        <f t="shared" si="113"/>
        <v>0</v>
      </c>
      <c r="BE310" s="7">
        <f t="shared" si="114"/>
        <v>0</v>
      </c>
      <c r="BF310" s="7">
        <f t="shared" si="115"/>
        <v>1</v>
      </c>
      <c r="BG310" s="7">
        <f t="shared" si="116"/>
        <v>0</v>
      </c>
      <c r="BH310" s="7">
        <f t="shared" si="117"/>
        <v>0</v>
      </c>
      <c r="BI310" s="7">
        <f t="shared" si="118"/>
        <v>0</v>
      </c>
      <c r="BJ310" s="7">
        <f t="shared" si="119"/>
        <v>0</v>
      </c>
      <c r="BK310" s="7">
        <f t="shared" si="120"/>
        <v>1</v>
      </c>
      <c r="BL310" s="7">
        <f t="shared" si="121"/>
        <v>0</v>
      </c>
      <c r="BM310" s="7">
        <f t="shared" si="122"/>
        <v>0</v>
      </c>
      <c r="BN310" s="7">
        <f t="shared" si="123"/>
        <v>0</v>
      </c>
      <c r="BO310" s="7">
        <f t="shared" si="124"/>
        <v>0</v>
      </c>
      <c r="BP310" s="7">
        <f t="shared" si="125"/>
        <v>0</v>
      </c>
      <c r="BQ310" s="7">
        <f t="shared" si="126"/>
        <v>0</v>
      </c>
      <c r="BR310" s="7">
        <f t="shared" si="127"/>
        <v>0</v>
      </c>
      <c r="BS310" s="7">
        <f t="shared" si="128"/>
        <v>0</v>
      </c>
      <c r="BT310" s="7">
        <f t="shared" si="129"/>
        <v>0</v>
      </c>
      <c r="BU310" s="7">
        <f t="shared" si="130"/>
        <v>1</v>
      </c>
      <c r="BV310" s="7">
        <f t="shared" si="131"/>
        <v>0</v>
      </c>
      <c r="BW310" s="7">
        <f t="shared" si="132"/>
        <v>0</v>
      </c>
      <c r="BX310" s="7">
        <f t="shared" si="133"/>
        <v>0</v>
      </c>
      <c r="BY310" s="6">
        <f t="shared" si="134"/>
        <v>0</v>
      </c>
      <c r="BZ310" s="6">
        <f t="shared" si="135"/>
        <v>1</v>
      </c>
    </row>
    <row r="311" spans="1:78" x14ac:dyDescent="0.2">
      <c r="A311" t="s">
        <v>309</v>
      </c>
      <c r="B311" t="s">
        <v>1471</v>
      </c>
      <c r="D311">
        <v>1129300</v>
      </c>
      <c r="J311">
        <v>598040</v>
      </c>
      <c r="AM311">
        <v>15.943</v>
      </c>
      <c r="AN311">
        <v>19</v>
      </c>
      <c r="AO311">
        <v>2</v>
      </c>
      <c r="AP311">
        <v>31.4</v>
      </c>
      <c r="AQ311" s="7">
        <v>1129300</v>
      </c>
      <c r="AR311" s="7">
        <v>598040</v>
      </c>
      <c r="AS311" s="7"/>
      <c r="AT311" s="7"/>
      <c r="AU311" s="7"/>
      <c r="AV311" s="7"/>
      <c r="AW311" s="7"/>
      <c r="AX311" s="7"/>
      <c r="AY311" s="7"/>
      <c r="AZ311" s="7">
        <f t="shared" si="109"/>
        <v>1</v>
      </c>
      <c r="BA311" s="7">
        <f t="shared" si="110"/>
        <v>1</v>
      </c>
      <c r="BB311" s="7">
        <f t="shared" si="111"/>
        <v>0</v>
      </c>
      <c r="BC311" s="7">
        <f t="shared" si="112"/>
        <v>0</v>
      </c>
      <c r="BD311" s="7">
        <f t="shared" si="113"/>
        <v>0</v>
      </c>
      <c r="BE311" s="7">
        <f t="shared" si="114"/>
        <v>0</v>
      </c>
      <c r="BF311" s="7">
        <f t="shared" si="115"/>
        <v>0</v>
      </c>
      <c r="BG311" s="7">
        <f t="shared" si="116"/>
        <v>0</v>
      </c>
      <c r="BH311" s="7">
        <f t="shared" si="117"/>
        <v>0</v>
      </c>
      <c r="BI311" s="7">
        <f t="shared" si="118"/>
        <v>1</v>
      </c>
      <c r="BJ311" s="7">
        <f t="shared" si="119"/>
        <v>0</v>
      </c>
      <c r="BK311" s="7">
        <f t="shared" si="120"/>
        <v>0</v>
      </c>
      <c r="BL311" s="7">
        <f t="shared" si="121"/>
        <v>0</v>
      </c>
      <c r="BM311" s="7">
        <f t="shared" si="122"/>
        <v>0</v>
      </c>
      <c r="BN311" s="7">
        <f t="shared" si="123"/>
        <v>1</v>
      </c>
      <c r="BO311" s="7">
        <f t="shared" si="124"/>
        <v>0</v>
      </c>
      <c r="BP311" s="7">
        <f t="shared" si="125"/>
        <v>0</v>
      </c>
      <c r="BQ311" s="7">
        <f t="shared" si="126"/>
        <v>0</v>
      </c>
      <c r="BR311" s="7">
        <f t="shared" si="127"/>
        <v>0</v>
      </c>
      <c r="BS311" s="7">
        <f t="shared" si="128"/>
        <v>0</v>
      </c>
      <c r="BT311" s="7">
        <f t="shared" si="129"/>
        <v>0</v>
      </c>
      <c r="BU311" s="7">
        <f t="shared" si="130"/>
        <v>0</v>
      </c>
      <c r="BV311" s="7">
        <f t="shared" si="131"/>
        <v>0</v>
      </c>
      <c r="BW311" s="7">
        <f t="shared" si="132"/>
        <v>0</v>
      </c>
      <c r="BX311" s="7">
        <f t="shared" si="133"/>
        <v>0</v>
      </c>
      <c r="BY311" s="6">
        <f t="shared" si="134"/>
        <v>1</v>
      </c>
      <c r="BZ311" s="6">
        <f t="shared" si="135"/>
        <v>1</v>
      </c>
    </row>
    <row r="312" spans="1:78" x14ac:dyDescent="0.2">
      <c r="A312" t="s">
        <v>310</v>
      </c>
      <c r="B312" t="s">
        <v>1625</v>
      </c>
      <c r="H312">
        <v>1190800</v>
      </c>
      <c r="I312">
        <v>1460300</v>
      </c>
      <c r="J312">
        <v>1450900</v>
      </c>
      <c r="M312">
        <v>1414700</v>
      </c>
      <c r="O312">
        <v>1511800</v>
      </c>
      <c r="P312">
        <v>1265900</v>
      </c>
      <c r="V312">
        <v>1443600</v>
      </c>
      <c r="AF312">
        <v>1251200</v>
      </c>
      <c r="AM312">
        <v>12.539</v>
      </c>
      <c r="AN312">
        <v>32</v>
      </c>
      <c r="AO312">
        <v>3</v>
      </c>
      <c r="AP312">
        <v>32.700000000000003</v>
      </c>
      <c r="AQ312" s="7"/>
      <c r="AR312" s="7">
        <v>1367333.3333333333</v>
      </c>
      <c r="AS312" s="7">
        <v>1414700</v>
      </c>
      <c r="AT312" s="7">
        <v>1388850</v>
      </c>
      <c r="AU312" s="7">
        <v>1443600</v>
      </c>
      <c r="AV312" s="7"/>
      <c r="AW312" s="7"/>
      <c r="AX312" s="7">
        <v>1251200</v>
      </c>
      <c r="AY312" s="7"/>
      <c r="AZ312" s="7">
        <f t="shared" si="109"/>
        <v>0</v>
      </c>
      <c r="BA312" s="7">
        <f t="shared" si="110"/>
        <v>1</v>
      </c>
      <c r="BB312" s="7">
        <f t="shared" si="111"/>
        <v>1</v>
      </c>
      <c r="BC312" s="7">
        <f t="shared" si="112"/>
        <v>1</v>
      </c>
      <c r="BD312" s="7">
        <f t="shared" si="113"/>
        <v>1</v>
      </c>
      <c r="BE312" s="7">
        <f t="shared" si="114"/>
        <v>0</v>
      </c>
      <c r="BF312" s="7">
        <f t="shared" si="115"/>
        <v>0</v>
      </c>
      <c r="BG312" s="7">
        <f t="shared" si="116"/>
        <v>1</v>
      </c>
      <c r="BH312" s="7">
        <f t="shared" si="117"/>
        <v>0</v>
      </c>
      <c r="BI312" s="7">
        <f t="shared" si="118"/>
        <v>2</v>
      </c>
      <c r="BJ312" s="7">
        <f t="shared" si="119"/>
        <v>2</v>
      </c>
      <c r="BK312" s="7">
        <f t="shared" si="120"/>
        <v>0</v>
      </c>
      <c r="BL312" s="7">
        <f t="shared" si="121"/>
        <v>1</v>
      </c>
      <c r="BM312" s="7">
        <f t="shared" si="122"/>
        <v>1</v>
      </c>
      <c r="BN312" s="7">
        <f t="shared" si="123"/>
        <v>0</v>
      </c>
      <c r="BO312" s="7">
        <f t="shared" si="124"/>
        <v>0</v>
      </c>
      <c r="BP312" s="7">
        <f t="shared" si="125"/>
        <v>1</v>
      </c>
      <c r="BQ312" s="7">
        <f t="shared" si="126"/>
        <v>0</v>
      </c>
      <c r="BR312" s="7">
        <f t="shared" si="127"/>
        <v>0</v>
      </c>
      <c r="BS312" s="7">
        <f t="shared" si="128"/>
        <v>0</v>
      </c>
      <c r="BT312" s="7">
        <f t="shared" si="129"/>
        <v>0</v>
      </c>
      <c r="BU312" s="7">
        <f t="shared" si="130"/>
        <v>0</v>
      </c>
      <c r="BV312" s="7">
        <f t="shared" si="131"/>
        <v>0</v>
      </c>
      <c r="BW312" s="7">
        <f t="shared" si="132"/>
        <v>1</v>
      </c>
      <c r="BX312" s="7">
        <f t="shared" si="133"/>
        <v>0</v>
      </c>
      <c r="BY312" s="6">
        <f t="shared" si="134"/>
        <v>1</v>
      </c>
      <c r="BZ312" s="6">
        <f t="shared" si="135"/>
        <v>1</v>
      </c>
    </row>
    <row r="313" spans="1:78" x14ac:dyDescent="0.2">
      <c r="A313" t="s">
        <v>311</v>
      </c>
      <c r="B313" t="s">
        <v>1626</v>
      </c>
      <c r="C313">
        <v>6954100</v>
      </c>
      <c r="D313">
        <v>7088300</v>
      </c>
      <c r="E313">
        <v>6417600</v>
      </c>
      <c r="G313">
        <v>4349100</v>
      </c>
      <c r="H313">
        <v>6671700</v>
      </c>
      <c r="I313">
        <v>6223100</v>
      </c>
      <c r="J313">
        <v>5818800</v>
      </c>
      <c r="K313">
        <v>8240800</v>
      </c>
      <c r="L313">
        <v>8137900</v>
      </c>
      <c r="M313">
        <v>6509500</v>
      </c>
      <c r="N313">
        <v>7120400</v>
      </c>
      <c r="O313">
        <v>6507200</v>
      </c>
      <c r="P313">
        <v>5963500</v>
      </c>
      <c r="Q313">
        <v>8241100</v>
      </c>
      <c r="R313">
        <v>5776100</v>
      </c>
      <c r="S313">
        <v>9035400</v>
      </c>
      <c r="T313">
        <v>5964200</v>
      </c>
      <c r="U313">
        <v>9442800</v>
      </c>
      <c r="V313">
        <v>7297400</v>
      </c>
      <c r="W313">
        <v>6402200</v>
      </c>
      <c r="X313">
        <v>8815300</v>
      </c>
      <c r="Y313">
        <v>9587800</v>
      </c>
      <c r="Z313" s="3">
        <v>10471000</v>
      </c>
      <c r="AB313" s="8">
        <v>7491800</v>
      </c>
      <c r="AC313" s="8">
        <v>9716700</v>
      </c>
      <c r="AD313" s="8">
        <v>7150300</v>
      </c>
      <c r="AE313">
        <v>11972000</v>
      </c>
      <c r="AF313">
        <v>13572000</v>
      </c>
      <c r="AG313">
        <v>13116000</v>
      </c>
      <c r="AH313">
        <v>8904400</v>
      </c>
      <c r="AI313">
        <v>7550600</v>
      </c>
      <c r="AJ313">
        <v>7031800</v>
      </c>
      <c r="AK313">
        <v>7432500</v>
      </c>
      <c r="AL313">
        <v>6534700</v>
      </c>
      <c r="AM313">
        <v>22.158000000000001</v>
      </c>
      <c r="AN313">
        <v>179</v>
      </c>
      <c r="AO313">
        <v>10</v>
      </c>
      <c r="AP313">
        <v>48.5</v>
      </c>
      <c r="AQ313" s="7">
        <v>6820000</v>
      </c>
      <c r="AR313" s="7">
        <v>5765675</v>
      </c>
      <c r="AS313" s="7">
        <v>7502150</v>
      </c>
      <c r="AT313" s="7">
        <v>6621975</v>
      </c>
      <c r="AU313" s="7">
        <v>7934950</v>
      </c>
      <c r="AV313" s="7">
        <v>8819075</v>
      </c>
      <c r="AW313" s="7">
        <v>8119600</v>
      </c>
      <c r="AX313" s="7">
        <v>11891100</v>
      </c>
      <c r="AY313" s="7">
        <v>7137400</v>
      </c>
      <c r="AZ313" s="7">
        <f t="shared" si="109"/>
        <v>1</v>
      </c>
      <c r="BA313" s="7">
        <f t="shared" si="110"/>
        <v>1</v>
      </c>
      <c r="BB313" s="7">
        <f t="shared" si="111"/>
        <v>1</v>
      </c>
      <c r="BC313" s="7">
        <f t="shared" si="112"/>
        <v>1</v>
      </c>
      <c r="BD313" s="7">
        <f t="shared" si="113"/>
        <v>1</v>
      </c>
      <c r="BE313" s="7">
        <f t="shared" si="114"/>
        <v>1</v>
      </c>
      <c r="BF313" s="7">
        <f t="shared" si="115"/>
        <v>1</v>
      </c>
      <c r="BG313" s="7">
        <f t="shared" si="116"/>
        <v>1</v>
      </c>
      <c r="BH313" s="7">
        <f t="shared" si="117"/>
        <v>1</v>
      </c>
      <c r="BI313" s="7">
        <f t="shared" si="118"/>
        <v>2</v>
      </c>
      <c r="BJ313" s="7">
        <f t="shared" si="119"/>
        <v>2</v>
      </c>
      <c r="BK313" s="7">
        <f t="shared" si="120"/>
        <v>2</v>
      </c>
      <c r="BL313" s="7">
        <f t="shared" si="121"/>
        <v>2</v>
      </c>
      <c r="BM313" s="7">
        <f t="shared" si="122"/>
        <v>1</v>
      </c>
      <c r="BN313" s="7">
        <f t="shared" si="123"/>
        <v>0</v>
      </c>
      <c r="BO313" s="7">
        <f t="shared" si="124"/>
        <v>0</v>
      </c>
      <c r="BP313" s="7">
        <f t="shared" si="125"/>
        <v>1</v>
      </c>
      <c r="BQ313" s="7">
        <f t="shared" si="126"/>
        <v>0</v>
      </c>
      <c r="BR313" s="7">
        <f t="shared" si="127"/>
        <v>0</v>
      </c>
      <c r="BS313" s="7">
        <f t="shared" si="128"/>
        <v>1</v>
      </c>
      <c r="BT313" s="7">
        <f t="shared" si="129"/>
        <v>0</v>
      </c>
      <c r="BU313" s="7">
        <f t="shared" si="130"/>
        <v>0</v>
      </c>
      <c r="BV313" s="7">
        <f t="shared" si="131"/>
        <v>1</v>
      </c>
      <c r="BW313" s="7">
        <f t="shared" si="132"/>
        <v>0</v>
      </c>
      <c r="BX313" s="7">
        <f t="shared" si="133"/>
        <v>0</v>
      </c>
      <c r="BY313" s="6">
        <f t="shared" si="134"/>
        <v>1</v>
      </c>
      <c r="BZ313" s="6">
        <f t="shared" si="135"/>
        <v>1</v>
      </c>
    </row>
    <row r="314" spans="1:78" x14ac:dyDescent="0.2">
      <c r="A314" t="s">
        <v>312</v>
      </c>
      <c r="B314" t="s">
        <v>1627</v>
      </c>
      <c r="P314">
        <v>9712100</v>
      </c>
      <c r="W314">
        <v>17361000</v>
      </c>
      <c r="AG314">
        <v>18716000</v>
      </c>
      <c r="AM314">
        <v>27.690999999999999</v>
      </c>
      <c r="AN314">
        <v>39</v>
      </c>
      <c r="AO314">
        <v>4</v>
      </c>
      <c r="AP314">
        <v>22.9</v>
      </c>
      <c r="AQ314" s="7"/>
      <c r="AR314" s="7"/>
      <c r="AS314" s="7"/>
      <c r="AT314" s="7">
        <v>9712100</v>
      </c>
      <c r="AU314" s="7"/>
      <c r="AV314" s="7">
        <v>17361000</v>
      </c>
      <c r="AW314" s="7"/>
      <c r="AX314" s="7">
        <v>18716000</v>
      </c>
      <c r="AY314" s="7"/>
      <c r="AZ314" s="7">
        <f t="shared" si="109"/>
        <v>0</v>
      </c>
      <c r="BA314" s="7">
        <f t="shared" si="110"/>
        <v>0</v>
      </c>
      <c r="BB314" s="7">
        <f t="shared" si="111"/>
        <v>0</v>
      </c>
      <c r="BC314" s="7">
        <f t="shared" si="112"/>
        <v>1</v>
      </c>
      <c r="BD314" s="7">
        <f t="shared" si="113"/>
        <v>0</v>
      </c>
      <c r="BE314" s="7">
        <f t="shared" si="114"/>
        <v>1</v>
      </c>
      <c r="BF314" s="7">
        <f t="shared" si="115"/>
        <v>0</v>
      </c>
      <c r="BG314" s="7">
        <f t="shared" si="116"/>
        <v>1</v>
      </c>
      <c r="BH314" s="7">
        <f t="shared" si="117"/>
        <v>0</v>
      </c>
      <c r="BI314" s="7">
        <f t="shared" si="118"/>
        <v>0</v>
      </c>
      <c r="BJ314" s="7">
        <f t="shared" si="119"/>
        <v>1</v>
      </c>
      <c r="BK314" s="7">
        <f t="shared" si="120"/>
        <v>1</v>
      </c>
      <c r="BL314" s="7">
        <f t="shared" si="121"/>
        <v>1</v>
      </c>
      <c r="BM314" s="7">
        <f t="shared" si="122"/>
        <v>0</v>
      </c>
      <c r="BN314" s="7">
        <f t="shared" si="123"/>
        <v>0</v>
      </c>
      <c r="BO314" s="7">
        <f t="shared" si="124"/>
        <v>0</v>
      </c>
      <c r="BP314" s="7">
        <f t="shared" si="125"/>
        <v>0</v>
      </c>
      <c r="BQ314" s="7">
        <f t="shared" si="126"/>
        <v>1</v>
      </c>
      <c r="BR314" s="7">
        <f t="shared" si="127"/>
        <v>0</v>
      </c>
      <c r="BS314" s="7">
        <f t="shared" si="128"/>
        <v>0</v>
      </c>
      <c r="BT314" s="7">
        <f t="shared" si="129"/>
        <v>1</v>
      </c>
      <c r="BU314" s="7">
        <f t="shared" si="130"/>
        <v>0</v>
      </c>
      <c r="BV314" s="7">
        <f t="shared" si="131"/>
        <v>0</v>
      </c>
      <c r="BW314" s="7">
        <f t="shared" si="132"/>
        <v>1</v>
      </c>
      <c r="BX314" s="7">
        <f t="shared" si="133"/>
        <v>0</v>
      </c>
      <c r="BY314" s="6">
        <f t="shared" si="134"/>
        <v>1</v>
      </c>
      <c r="BZ314" s="6">
        <f t="shared" si="135"/>
        <v>0</v>
      </c>
    </row>
    <row r="315" spans="1:78" x14ac:dyDescent="0.2">
      <c r="A315" t="s">
        <v>313</v>
      </c>
      <c r="B315" t="s">
        <v>1626</v>
      </c>
      <c r="C315">
        <v>1224500</v>
      </c>
      <c r="F315">
        <v>1292200</v>
      </c>
      <c r="I315">
        <v>2440300</v>
      </c>
      <c r="J315">
        <v>1935300</v>
      </c>
      <c r="M315">
        <v>2013500</v>
      </c>
      <c r="N315">
        <v>1670200</v>
      </c>
      <c r="O315">
        <v>1924500</v>
      </c>
      <c r="P315">
        <v>1940500</v>
      </c>
      <c r="Q315">
        <v>1361300</v>
      </c>
      <c r="S315">
        <v>1639000</v>
      </c>
      <c r="U315">
        <v>1227400</v>
      </c>
      <c r="W315">
        <v>1785400</v>
      </c>
      <c r="X315">
        <v>2299800</v>
      </c>
      <c r="Y315">
        <v>1548400</v>
      </c>
      <c r="Z315" s="3">
        <v>2160800</v>
      </c>
      <c r="AB315" s="8">
        <v>1962700</v>
      </c>
      <c r="AC315" s="8">
        <v>1601400</v>
      </c>
      <c r="AD315" s="8">
        <v>2036600</v>
      </c>
      <c r="AE315">
        <v>2159100</v>
      </c>
      <c r="AF315">
        <v>3140200</v>
      </c>
      <c r="AG315">
        <v>3970500</v>
      </c>
      <c r="AH315">
        <v>4392800</v>
      </c>
      <c r="AI315">
        <v>1828100</v>
      </c>
      <c r="AJ315">
        <v>1667000</v>
      </c>
      <c r="AK315">
        <v>2211400</v>
      </c>
      <c r="AL315">
        <v>1559300</v>
      </c>
      <c r="AM315">
        <v>7.3941999999999997</v>
      </c>
      <c r="AN315">
        <v>74</v>
      </c>
      <c r="AO315">
        <v>3</v>
      </c>
      <c r="AP315">
        <v>9.6999999999999993</v>
      </c>
      <c r="AQ315" s="7">
        <v>1258350</v>
      </c>
      <c r="AR315" s="7">
        <v>2187800</v>
      </c>
      <c r="AS315" s="7">
        <v>1841850</v>
      </c>
      <c r="AT315" s="7">
        <v>1742100</v>
      </c>
      <c r="AU315" s="7">
        <v>1433200</v>
      </c>
      <c r="AV315" s="7">
        <v>1948600</v>
      </c>
      <c r="AW315" s="7">
        <v>1866900</v>
      </c>
      <c r="AX315" s="7">
        <v>3415650</v>
      </c>
      <c r="AY315" s="7">
        <v>1816450</v>
      </c>
      <c r="AZ315" s="7">
        <f t="shared" si="109"/>
        <v>1</v>
      </c>
      <c r="BA315" s="7">
        <f t="shared" si="110"/>
        <v>1</v>
      </c>
      <c r="BB315" s="7">
        <f t="shared" si="111"/>
        <v>1</v>
      </c>
      <c r="BC315" s="7">
        <f t="shared" si="112"/>
        <v>1</v>
      </c>
      <c r="BD315" s="7">
        <f t="shared" si="113"/>
        <v>1</v>
      </c>
      <c r="BE315" s="7">
        <f t="shared" si="114"/>
        <v>1</v>
      </c>
      <c r="BF315" s="7">
        <f t="shared" si="115"/>
        <v>1</v>
      </c>
      <c r="BG315" s="7">
        <f t="shared" si="116"/>
        <v>1</v>
      </c>
      <c r="BH315" s="7">
        <f t="shared" si="117"/>
        <v>1</v>
      </c>
      <c r="BI315" s="7">
        <f t="shared" si="118"/>
        <v>2</v>
      </c>
      <c r="BJ315" s="7">
        <f t="shared" si="119"/>
        <v>2</v>
      </c>
      <c r="BK315" s="7">
        <f t="shared" si="120"/>
        <v>2</v>
      </c>
      <c r="BL315" s="7">
        <f t="shared" si="121"/>
        <v>2</v>
      </c>
      <c r="BM315" s="7">
        <f t="shared" si="122"/>
        <v>1</v>
      </c>
      <c r="BN315" s="7">
        <f t="shared" si="123"/>
        <v>0</v>
      </c>
      <c r="BO315" s="7">
        <f t="shared" si="124"/>
        <v>0</v>
      </c>
      <c r="BP315" s="7">
        <f t="shared" si="125"/>
        <v>1</v>
      </c>
      <c r="BQ315" s="7">
        <f t="shared" si="126"/>
        <v>0</v>
      </c>
      <c r="BR315" s="7">
        <f t="shared" si="127"/>
        <v>0</v>
      </c>
      <c r="BS315" s="7">
        <f t="shared" si="128"/>
        <v>1</v>
      </c>
      <c r="BT315" s="7">
        <f t="shared" si="129"/>
        <v>0</v>
      </c>
      <c r="BU315" s="7">
        <f t="shared" si="130"/>
        <v>0</v>
      </c>
      <c r="BV315" s="7">
        <f t="shared" si="131"/>
        <v>1</v>
      </c>
      <c r="BW315" s="7">
        <f t="shared" si="132"/>
        <v>0</v>
      </c>
      <c r="BX315" s="7">
        <f t="shared" si="133"/>
        <v>0</v>
      </c>
      <c r="BY315" s="6">
        <f t="shared" si="134"/>
        <v>1</v>
      </c>
      <c r="BZ315" s="6">
        <f t="shared" si="135"/>
        <v>1</v>
      </c>
    </row>
    <row r="316" spans="1:78" x14ac:dyDescent="0.2">
      <c r="A316" t="s">
        <v>314</v>
      </c>
      <c r="B316" t="s">
        <v>1471</v>
      </c>
      <c r="H316">
        <v>302350</v>
      </c>
      <c r="O316">
        <v>257880</v>
      </c>
      <c r="Q316">
        <v>301720</v>
      </c>
      <c r="R316">
        <v>281270</v>
      </c>
      <c r="T316">
        <v>308500</v>
      </c>
      <c r="AB316" s="8">
        <v>245180</v>
      </c>
      <c r="AC316" s="8">
        <v>251410</v>
      </c>
      <c r="AM316">
        <v>9.8697999999999997</v>
      </c>
      <c r="AN316">
        <v>22</v>
      </c>
      <c r="AO316">
        <v>1</v>
      </c>
      <c r="AP316">
        <v>11.2</v>
      </c>
      <c r="AQ316" s="7"/>
      <c r="AR316" s="7">
        <v>302350</v>
      </c>
      <c r="AS316" s="7"/>
      <c r="AT316" s="7">
        <v>280290</v>
      </c>
      <c r="AU316" s="7">
        <v>308500</v>
      </c>
      <c r="AV316" s="7"/>
      <c r="AW316" s="7">
        <v>248295</v>
      </c>
      <c r="AX316" s="7"/>
      <c r="AY316" s="7"/>
      <c r="AZ316" s="7">
        <f t="shared" si="109"/>
        <v>0</v>
      </c>
      <c r="BA316" s="7">
        <f t="shared" si="110"/>
        <v>1</v>
      </c>
      <c r="BB316" s="7">
        <f t="shared" si="111"/>
        <v>0</v>
      </c>
      <c r="BC316" s="7">
        <f t="shared" si="112"/>
        <v>1</v>
      </c>
      <c r="BD316" s="7">
        <f t="shared" si="113"/>
        <v>1</v>
      </c>
      <c r="BE316" s="7">
        <f t="shared" si="114"/>
        <v>0</v>
      </c>
      <c r="BF316" s="7">
        <f t="shared" si="115"/>
        <v>1</v>
      </c>
      <c r="BG316" s="7">
        <f t="shared" si="116"/>
        <v>0</v>
      </c>
      <c r="BH316" s="7">
        <f t="shared" si="117"/>
        <v>0</v>
      </c>
      <c r="BI316" s="7">
        <f t="shared" si="118"/>
        <v>1</v>
      </c>
      <c r="BJ316" s="7">
        <f t="shared" si="119"/>
        <v>2</v>
      </c>
      <c r="BK316" s="7">
        <f t="shared" si="120"/>
        <v>1</v>
      </c>
      <c r="BL316" s="7">
        <f t="shared" si="121"/>
        <v>0</v>
      </c>
      <c r="BM316" s="7">
        <f t="shared" si="122"/>
        <v>0</v>
      </c>
      <c r="BN316" s="7">
        <f t="shared" si="123"/>
        <v>1</v>
      </c>
      <c r="BO316" s="7">
        <f t="shared" si="124"/>
        <v>0</v>
      </c>
      <c r="BP316" s="7">
        <f t="shared" si="125"/>
        <v>1</v>
      </c>
      <c r="BQ316" s="7">
        <f t="shared" si="126"/>
        <v>0</v>
      </c>
      <c r="BR316" s="7">
        <f t="shared" si="127"/>
        <v>0</v>
      </c>
      <c r="BS316" s="7">
        <f t="shared" si="128"/>
        <v>0</v>
      </c>
      <c r="BT316" s="7">
        <f t="shared" si="129"/>
        <v>0</v>
      </c>
      <c r="BU316" s="7">
        <f t="shared" si="130"/>
        <v>1</v>
      </c>
      <c r="BV316" s="7">
        <f t="shared" si="131"/>
        <v>0</v>
      </c>
      <c r="BW316" s="7">
        <f t="shared" si="132"/>
        <v>0</v>
      </c>
      <c r="BX316" s="7">
        <f t="shared" si="133"/>
        <v>0</v>
      </c>
      <c r="BY316" s="6">
        <f t="shared" si="134"/>
        <v>1</v>
      </c>
      <c r="BZ316" s="6">
        <f t="shared" si="135"/>
        <v>1</v>
      </c>
    </row>
    <row r="317" spans="1:78" x14ac:dyDescent="0.2">
      <c r="A317" t="s">
        <v>315</v>
      </c>
      <c r="B317" t="s">
        <v>1471</v>
      </c>
      <c r="AI317">
        <v>153040</v>
      </c>
      <c r="AM317">
        <v>2.2559999999999998</v>
      </c>
      <c r="AN317">
        <v>28</v>
      </c>
      <c r="AO317">
        <v>1</v>
      </c>
      <c r="AP317">
        <v>15.5</v>
      </c>
      <c r="AQ317" s="7"/>
      <c r="AR317" s="7"/>
      <c r="AS317" s="7"/>
      <c r="AT317" s="7"/>
      <c r="AU317" s="7"/>
      <c r="AV317" s="7"/>
      <c r="AW317" s="7"/>
      <c r="AX317" s="7"/>
      <c r="AY317" s="7">
        <v>153040</v>
      </c>
      <c r="AZ317" s="7">
        <f t="shared" si="109"/>
        <v>0</v>
      </c>
      <c r="BA317" s="7">
        <f t="shared" si="110"/>
        <v>0</v>
      </c>
      <c r="BB317" s="7">
        <f t="shared" si="111"/>
        <v>0</v>
      </c>
      <c r="BC317" s="7">
        <f t="shared" si="112"/>
        <v>0</v>
      </c>
      <c r="BD317" s="7">
        <f t="shared" si="113"/>
        <v>0</v>
      </c>
      <c r="BE317" s="7">
        <f t="shared" si="114"/>
        <v>0</v>
      </c>
      <c r="BF317" s="7">
        <f t="shared" si="115"/>
        <v>0</v>
      </c>
      <c r="BG317" s="7">
        <f t="shared" si="116"/>
        <v>0</v>
      </c>
      <c r="BH317" s="7">
        <f t="shared" si="117"/>
        <v>1</v>
      </c>
      <c r="BI317" s="7">
        <f t="shared" si="118"/>
        <v>0</v>
      </c>
      <c r="BJ317" s="7">
        <f t="shared" si="119"/>
        <v>0</v>
      </c>
      <c r="BK317" s="7">
        <f t="shared" si="120"/>
        <v>0</v>
      </c>
      <c r="BL317" s="7">
        <f t="shared" si="121"/>
        <v>1</v>
      </c>
      <c r="BM317" s="7">
        <f t="shared" si="122"/>
        <v>0</v>
      </c>
      <c r="BN317" s="7">
        <f t="shared" si="123"/>
        <v>0</v>
      </c>
      <c r="BO317" s="7">
        <f t="shared" si="124"/>
        <v>0</v>
      </c>
      <c r="BP317" s="7">
        <f t="shared" si="125"/>
        <v>0</v>
      </c>
      <c r="BQ317" s="7">
        <f t="shared" si="126"/>
        <v>0</v>
      </c>
      <c r="BR317" s="7">
        <f t="shared" si="127"/>
        <v>0</v>
      </c>
      <c r="BS317" s="7">
        <f t="shared" si="128"/>
        <v>0</v>
      </c>
      <c r="BT317" s="7">
        <f t="shared" si="129"/>
        <v>0</v>
      </c>
      <c r="BU317" s="7">
        <f t="shared" si="130"/>
        <v>0</v>
      </c>
      <c r="BV317" s="7">
        <f t="shared" si="131"/>
        <v>0</v>
      </c>
      <c r="BW317" s="7">
        <f t="shared" si="132"/>
        <v>0</v>
      </c>
      <c r="BX317" s="7">
        <f t="shared" si="133"/>
        <v>1</v>
      </c>
      <c r="BY317" s="6">
        <f t="shared" si="134"/>
        <v>0</v>
      </c>
      <c r="BZ317" s="6">
        <f t="shared" si="135"/>
        <v>1</v>
      </c>
    </row>
    <row r="318" spans="1:78" x14ac:dyDescent="0.2">
      <c r="A318" t="s">
        <v>316</v>
      </c>
      <c r="B318" t="s">
        <v>1536</v>
      </c>
      <c r="AA318" s="8">
        <v>1424500</v>
      </c>
      <c r="AM318">
        <v>2.6267999999999998</v>
      </c>
      <c r="AN318">
        <v>2</v>
      </c>
      <c r="AO318">
        <v>1</v>
      </c>
      <c r="AP318">
        <v>16</v>
      </c>
      <c r="AQ318" s="7"/>
      <c r="AR318" s="7"/>
      <c r="AS318" s="7"/>
      <c r="AT318" s="7"/>
      <c r="AU318" s="7"/>
      <c r="AV318" s="7"/>
      <c r="AW318" s="7">
        <v>1424500</v>
      </c>
      <c r="AX318" s="7"/>
      <c r="AY318" s="7"/>
      <c r="AZ318" s="7">
        <f t="shared" si="109"/>
        <v>0</v>
      </c>
      <c r="BA318" s="7">
        <f t="shared" si="110"/>
        <v>0</v>
      </c>
      <c r="BB318" s="7">
        <f t="shared" si="111"/>
        <v>0</v>
      </c>
      <c r="BC318" s="7">
        <f t="shared" si="112"/>
        <v>0</v>
      </c>
      <c r="BD318" s="7">
        <f t="shared" si="113"/>
        <v>0</v>
      </c>
      <c r="BE318" s="7">
        <f t="shared" si="114"/>
        <v>0</v>
      </c>
      <c r="BF318" s="7">
        <f t="shared" si="115"/>
        <v>1</v>
      </c>
      <c r="BG318" s="7">
        <f t="shared" si="116"/>
        <v>0</v>
      </c>
      <c r="BH318" s="7">
        <f t="shared" si="117"/>
        <v>0</v>
      </c>
      <c r="BI318" s="7">
        <f t="shared" si="118"/>
        <v>0</v>
      </c>
      <c r="BJ318" s="7">
        <f t="shared" si="119"/>
        <v>0</v>
      </c>
      <c r="BK318" s="7">
        <f t="shared" si="120"/>
        <v>1</v>
      </c>
      <c r="BL318" s="7">
        <f t="shared" si="121"/>
        <v>0</v>
      </c>
      <c r="BM318" s="7">
        <f t="shared" si="122"/>
        <v>0</v>
      </c>
      <c r="BN318" s="7">
        <f t="shared" si="123"/>
        <v>0</v>
      </c>
      <c r="BO318" s="7">
        <f t="shared" si="124"/>
        <v>0</v>
      </c>
      <c r="BP318" s="7">
        <f t="shared" si="125"/>
        <v>0</v>
      </c>
      <c r="BQ318" s="7">
        <f t="shared" si="126"/>
        <v>0</v>
      </c>
      <c r="BR318" s="7">
        <f t="shared" si="127"/>
        <v>0</v>
      </c>
      <c r="BS318" s="7">
        <f t="shared" si="128"/>
        <v>0</v>
      </c>
      <c r="BT318" s="7">
        <f t="shared" si="129"/>
        <v>0</v>
      </c>
      <c r="BU318" s="7">
        <f t="shared" si="130"/>
        <v>1</v>
      </c>
      <c r="BV318" s="7">
        <f t="shared" si="131"/>
        <v>0</v>
      </c>
      <c r="BW318" s="7">
        <f t="shared" si="132"/>
        <v>0</v>
      </c>
      <c r="BX318" s="7">
        <f t="shared" si="133"/>
        <v>0</v>
      </c>
      <c r="BY318" s="6">
        <f t="shared" si="134"/>
        <v>0</v>
      </c>
      <c r="BZ318" s="6">
        <f t="shared" si="135"/>
        <v>1</v>
      </c>
    </row>
    <row r="319" spans="1:78" x14ac:dyDescent="0.2">
      <c r="A319" t="s">
        <v>317</v>
      </c>
      <c r="B319" t="s">
        <v>1628</v>
      </c>
      <c r="AH319">
        <v>1140400</v>
      </c>
      <c r="AM319">
        <v>18.081</v>
      </c>
      <c r="AN319">
        <v>31</v>
      </c>
      <c r="AO319">
        <v>2</v>
      </c>
      <c r="AP319">
        <v>17.5</v>
      </c>
      <c r="AQ319" s="7"/>
      <c r="AR319" s="7"/>
      <c r="AS319" s="7"/>
      <c r="AT319" s="7"/>
      <c r="AU319" s="7"/>
      <c r="AV319" s="7"/>
      <c r="AW319" s="7"/>
      <c r="AX319" s="7">
        <v>1140400</v>
      </c>
      <c r="AY319" s="7"/>
      <c r="AZ319" s="7">
        <f t="shared" si="109"/>
        <v>0</v>
      </c>
      <c r="BA319" s="7">
        <f t="shared" si="110"/>
        <v>0</v>
      </c>
      <c r="BB319" s="7">
        <f t="shared" si="111"/>
        <v>0</v>
      </c>
      <c r="BC319" s="7">
        <f t="shared" si="112"/>
        <v>0</v>
      </c>
      <c r="BD319" s="7">
        <f t="shared" si="113"/>
        <v>0</v>
      </c>
      <c r="BE319" s="7">
        <f t="shared" si="114"/>
        <v>0</v>
      </c>
      <c r="BF319" s="7">
        <f t="shared" si="115"/>
        <v>0</v>
      </c>
      <c r="BG319" s="7">
        <f t="shared" si="116"/>
        <v>1</v>
      </c>
      <c r="BH319" s="7">
        <f t="shared" si="117"/>
        <v>0</v>
      </c>
      <c r="BI319" s="7">
        <f t="shared" si="118"/>
        <v>0</v>
      </c>
      <c r="BJ319" s="7">
        <f t="shared" si="119"/>
        <v>0</v>
      </c>
      <c r="BK319" s="7">
        <f t="shared" si="120"/>
        <v>0</v>
      </c>
      <c r="BL319" s="7">
        <f t="shared" si="121"/>
        <v>1</v>
      </c>
      <c r="BM319" s="7">
        <f t="shared" si="122"/>
        <v>0</v>
      </c>
      <c r="BN319" s="7">
        <f t="shared" si="123"/>
        <v>0</v>
      </c>
      <c r="BO319" s="7">
        <f t="shared" si="124"/>
        <v>0</v>
      </c>
      <c r="BP319" s="7">
        <f t="shared" si="125"/>
        <v>0</v>
      </c>
      <c r="BQ319" s="7">
        <f t="shared" si="126"/>
        <v>0</v>
      </c>
      <c r="BR319" s="7">
        <f t="shared" si="127"/>
        <v>0</v>
      </c>
      <c r="BS319" s="7">
        <f t="shared" si="128"/>
        <v>0</v>
      </c>
      <c r="BT319" s="7">
        <f t="shared" si="129"/>
        <v>0</v>
      </c>
      <c r="BU319" s="7">
        <f t="shared" si="130"/>
        <v>0</v>
      </c>
      <c r="BV319" s="7">
        <f t="shared" si="131"/>
        <v>0</v>
      </c>
      <c r="BW319" s="7">
        <f t="shared" si="132"/>
        <v>1</v>
      </c>
      <c r="BX319" s="7">
        <f t="shared" si="133"/>
        <v>0</v>
      </c>
      <c r="BY319" s="6">
        <f t="shared" si="134"/>
        <v>1</v>
      </c>
      <c r="BZ319" s="6">
        <f t="shared" si="135"/>
        <v>0</v>
      </c>
    </row>
    <row r="320" spans="1:78" x14ac:dyDescent="0.2">
      <c r="A320" t="s">
        <v>318</v>
      </c>
      <c r="B320" t="s">
        <v>1629</v>
      </c>
      <c r="AD320" s="8">
        <v>149540</v>
      </c>
      <c r="AM320">
        <v>3.95</v>
      </c>
      <c r="AN320">
        <v>2</v>
      </c>
      <c r="AO320">
        <v>1</v>
      </c>
      <c r="AP320">
        <v>7.6</v>
      </c>
      <c r="AQ320" s="7"/>
      <c r="AR320" s="7"/>
      <c r="AS320" s="7"/>
      <c r="AT320" s="7"/>
      <c r="AU320" s="7"/>
      <c r="AV320" s="7"/>
      <c r="AW320" s="7">
        <v>149540</v>
      </c>
      <c r="AX320" s="7"/>
      <c r="AY320" s="7"/>
      <c r="AZ320" s="7">
        <f t="shared" si="109"/>
        <v>0</v>
      </c>
      <c r="BA320" s="7">
        <f t="shared" si="110"/>
        <v>0</v>
      </c>
      <c r="BB320" s="7">
        <f t="shared" si="111"/>
        <v>0</v>
      </c>
      <c r="BC320" s="7">
        <f t="shared" si="112"/>
        <v>0</v>
      </c>
      <c r="BD320" s="7">
        <f t="shared" si="113"/>
        <v>0</v>
      </c>
      <c r="BE320" s="7">
        <f t="shared" si="114"/>
        <v>0</v>
      </c>
      <c r="BF320" s="7">
        <f t="shared" si="115"/>
        <v>1</v>
      </c>
      <c r="BG320" s="7">
        <f t="shared" si="116"/>
        <v>0</v>
      </c>
      <c r="BH320" s="7">
        <f t="shared" si="117"/>
        <v>0</v>
      </c>
      <c r="BI320" s="7">
        <f t="shared" si="118"/>
        <v>0</v>
      </c>
      <c r="BJ320" s="7">
        <f t="shared" si="119"/>
        <v>0</v>
      </c>
      <c r="BK320" s="7">
        <f t="shared" si="120"/>
        <v>1</v>
      </c>
      <c r="BL320" s="7">
        <f t="shared" si="121"/>
        <v>0</v>
      </c>
      <c r="BM320" s="7">
        <f t="shared" si="122"/>
        <v>0</v>
      </c>
      <c r="BN320" s="7">
        <f t="shared" si="123"/>
        <v>0</v>
      </c>
      <c r="BO320" s="7">
        <f t="shared" si="124"/>
        <v>0</v>
      </c>
      <c r="BP320" s="7">
        <f t="shared" si="125"/>
        <v>0</v>
      </c>
      <c r="BQ320" s="7">
        <f t="shared" si="126"/>
        <v>0</v>
      </c>
      <c r="BR320" s="7">
        <f t="shared" si="127"/>
        <v>0</v>
      </c>
      <c r="BS320" s="7">
        <f t="shared" si="128"/>
        <v>0</v>
      </c>
      <c r="BT320" s="7">
        <f t="shared" si="129"/>
        <v>0</v>
      </c>
      <c r="BU320" s="7">
        <f t="shared" si="130"/>
        <v>1</v>
      </c>
      <c r="BV320" s="7">
        <f t="shared" si="131"/>
        <v>0</v>
      </c>
      <c r="BW320" s="7">
        <f t="shared" si="132"/>
        <v>0</v>
      </c>
      <c r="BX320" s="7">
        <f t="shared" si="133"/>
        <v>0</v>
      </c>
      <c r="BY320" s="6">
        <f t="shared" si="134"/>
        <v>0</v>
      </c>
      <c r="BZ320" s="6">
        <f t="shared" si="135"/>
        <v>1</v>
      </c>
    </row>
    <row r="321" spans="1:78" x14ac:dyDescent="0.2">
      <c r="A321" t="s">
        <v>319</v>
      </c>
      <c r="B321" t="s">
        <v>1537</v>
      </c>
      <c r="R321">
        <v>3788300</v>
      </c>
      <c r="AM321">
        <v>17.274999999999999</v>
      </c>
      <c r="AN321">
        <v>9</v>
      </c>
      <c r="AO321">
        <v>2</v>
      </c>
      <c r="AP321">
        <v>7.4</v>
      </c>
      <c r="AQ321" s="7"/>
      <c r="AR321" s="7"/>
      <c r="AS321" s="7"/>
      <c r="AT321" s="7">
        <v>3788300</v>
      </c>
      <c r="AU321" s="7"/>
      <c r="AV321" s="7"/>
      <c r="AW321" s="7"/>
      <c r="AX321" s="7"/>
      <c r="AY321" s="7"/>
      <c r="AZ321" s="7">
        <f t="shared" si="109"/>
        <v>0</v>
      </c>
      <c r="BA321" s="7">
        <f t="shared" si="110"/>
        <v>0</v>
      </c>
      <c r="BB321" s="7">
        <f t="shared" si="111"/>
        <v>0</v>
      </c>
      <c r="BC321" s="7">
        <f t="shared" si="112"/>
        <v>1</v>
      </c>
      <c r="BD321" s="7">
        <f t="shared" si="113"/>
        <v>0</v>
      </c>
      <c r="BE321" s="7">
        <f t="shared" si="114"/>
        <v>0</v>
      </c>
      <c r="BF321" s="7">
        <f t="shared" si="115"/>
        <v>0</v>
      </c>
      <c r="BG321" s="7">
        <f t="shared" si="116"/>
        <v>0</v>
      </c>
      <c r="BH321" s="7">
        <f t="shared" si="117"/>
        <v>0</v>
      </c>
      <c r="BI321" s="7">
        <f t="shared" si="118"/>
        <v>0</v>
      </c>
      <c r="BJ321" s="7">
        <f t="shared" si="119"/>
        <v>1</v>
      </c>
      <c r="BK321" s="7">
        <f t="shared" si="120"/>
        <v>0</v>
      </c>
      <c r="BL321" s="7">
        <f t="shared" si="121"/>
        <v>0</v>
      </c>
      <c r="BM321" s="7">
        <f t="shared" si="122"/>
        <v>0</v>
      </c>
      <c r="BN321" s="7">
        <f t="shared" si="123"/>
        <v>0</v>
      </c>
      <c r="BO321" s="7">
        <f t="shared" si="124"/>
        <v>0</v>
      </c>
      <c r="BP321" s="7">
        <f t="shared" si="125"/>
        <v>0</v>
      </c>
      <c r="BQ321" s="7">
        <f t="shared" si="126"/>
        <v>1</v>
      </c>
      <c r="BR321" s="7">
        <f t="shared" si="127"/>
        <v>0</v>
      </c>
      <c r="BS321" s="7">
        <f t="shared" si="128"/>
        <v>0</v>
      </c>
      <c r="BT321" s="7">
        <f t="shared" si="129"/>
        <v>0</v>
      </c>
      <c r="BU321" s="7">
        <f t="shared" si="130"/>
        <v>0</v>
      </c>
      <c r="BV321" s="7">
        <f t="shared" si="131"/>
        <v>0</v>
      </c>
      <c r="BW321" s="7">
        <f t="shared" si="132"/>
        <v>0</v>
      </c>
      <c r="BX321" s="7">
        <f t="shared" si="133"/>
        <v>0</v>
      </c>
      <c r="BY321" s="6">
        <f t="shared" si="134"/>
        <v>1</v>
      </c>
      <c r="BZ321" s="6">
        <f t="shared" si="135"/>
        <v>0</v>
      </c>
    </row>
    <row r="322" spans="1:78" x14ac:dyDescent="0.2">
      <c r="A322" t="s">
        <v>320</v>
      </c>
      <c r="B322" t="s">
        <v>1471</v>
      </c>
      <c r="AI322">
        <v>4780300</v>
      </c>
      <c r="AM322">
        <v>42.945999999999998</v>
      </c>
      <c r="AN322">
        <v>37</v>
      </c>
      <c r="AO322">
        <v>1</v>
      </c>
      <c r="AP322">
        <v>10.1</v>
      </c>
      <c r="AQ322" s="7"/>
      <c r="AR322" s="7"/>
      <c r="AS322" s="7"/>
      <c r="AT322" s="7"/>
      <c r="AU322" s="7"/>
      <c r="AV322" s="7"/>
      <c r="AW322" s="7"/>
      <c r="AX322" s="7"/>
      <c r="AY322" s="7">
        <v>4780300</v>
      </c>
      <c r="AZ322" s="7">
        <f t="shared" si="109"/>
        <v>0</v>
      </c>
      <c r="BA322" s="7">
        <f t="shared" si="110"/>
        <v>0</v>
      </c>
      <c r="BB322" s="7">
        <f t="shared" si="111"/>
        <v>0</v>
      </c>
      <c r="BC322" s="7">
        <f t="shared" si="112"/>
        <v>0</v>
      </c>
      <c r="BD322" s="7">
        <f t="shared" si="113"/>
        <v>0</v>
      </c>
      <c r="BE322" s="7">
        <f t="shared" si="114"/>
        <v>0</v>
      </c>
      <c r="BF322" s="7">
        <f t="shared" si="115"/>
        <v>0</v>
      </c>
      <c r="BG322" s="7">
        <f t="shared" si="116"/>
        <v>0</v>
      </c>
      <c r="BH322" s="7">
        <f t="shared" si="117"/>
        <v>1</v>
      </c>
      <c r="BI322" s="7">
        <f t="shared" si="118"/>
        <v>0</v>
      </c>
      <c r="BJ322" s="7">
        <f t="shared" si="119"/>
        <v>0</v>
      </c>
      <c r="BK322" s="7">
        <f t="shared" si="120"/>
        <v>0</v>
      </c>
      <c r="BL322" s="7">
        <f t="shared" si="121"/>
        <v>1</v>
      </c>
      <c r="BM322" s="7">
        <f t="shared" si="122"/>
        <v>0</v>
      </c>
      <c r="BN322" s="7">
        <f t="shared" si="123"/>
        <v>0</v>
      </c>
      <c r="BO322" s="7">
        <f t="shared" si="124"/>
        <v>0</v>
      </c>
      <c r="BP322" s="7">
        <f t="shared" si="125"/>
        <v>0</v>
      </c>
      <c r="BQ322" s="7">
        <f t="shared" si="126"/>
        <v>0</v>
      </c>
      <c r="BR322" s="7">
        <f t="shared" si="127"/>
        <v>0</v>
      </c>
      <c r="BS322" s="7">
        <f t="shared" si="128"/>
        <v>0</v>
      </c>
      <c r="BT322" s="7">
        <f t="shared" si="129"/>
        <v>0</v>
      </c>
      <c r="BU322" s="7">
        <f t="shared" si="130"/>
        <v>0</v>
      </c>
      <c r="BV322" s="7">
        <f t="shared" si="131"/>
        <v>0</v>
      </c>
      <c r="BW322" s="7">
        <f t="shared" si="132"/>
        <v>0</v>
      </c>
      <c r="BX322" s="7">
        <f t="shared" si="133"/>
        <v>1</v>
      </c>
      <c r="BY322" s="6">
        <f t="shared" si="134"/>
        <v>0</v>
      </c>
      <c r="BZ322" s="6">
        <f t="shared" si="135"/>
        <v>1</v>
      </c>
    </row>
    <row r="323" spans="1:78" x14ac:dyDescent="0.2">
      <c r="A323" t="s">
        <v>321</v>
      </c>
      <c r="B323" t="s">
        <v>1630</v>
      </c>
      <c r="AA323" s="8">
        <v>1386500</v>
      </c>
      <c r="AE323">
        <v>1276200</v>
      </c>
      <c r="AM323">
        <v>10.737</v>
      </c>
      <c r="AN323">
        <v>35</v>
      </c>
      <c r="AO323">
        <v>2</v>
      </c>
      <c r="AP323">
        <v>17.3</v>
      </c>
      <c r="AQ323" s="7"/>
      <c r="AR323" s="7"/>
      <c r="AS323" s="7"/>
      <c r="AT323" s="7"/>
      <c r="AU323" s="7"/>
      <c r="AV323" s="7"/>
      <c r="AW323" s="7">
        <v>1386500</v>
      </c>
      <c r="AX323" s="7">
        <v>1276200</v>
      </c>
      <c r="AY323" s="7"/>
      <c r="AZ323" s="7">
        <f t="shared" ref="AZ323:AZ386" si="136">COUNTA(AQ323)</f>
        <v>0</v>
      </c>
      <c r="BA323" s="7">
        <f t="shared" ref="BA323:BA386" si="137">COUNTA(AR323)</f>
        <v>0</v>
      </c>
      <c r="BB323" s="7">
        <f t="shared" ref="BB323:BB386" si="138">COUNTA(AS323)</f>
        <v>0</v>
      </c>
      <c r="BC323" s="7">
        <f t="shared" ref="BC323:BC386" si="139">COUNTA(AT323)</f>
        <v>0</v>
      </c>
      <c r="BD323" s="7">
        <f t="shared" ref="BD323:BD386" si="140">COUNTA(AU323)</f>
        <v>0</v>
      </c>
      <c r="BE323" s="7">
        <f t="shared" ref="BE323:BE386" si="141">COUNTA(AV323)</f>
        <v>0</v>
      </c>
      <c r="BF323" s="7">
        <f t="shared" ref="BF323:BF386" si="142">COUNTA(AW323)</f>
        <v>1</v>
      </c>
      <c r="BG323" s="7">
        <f t="shared" ref="BG323:BG386" si="143">COUNTA(AX323)</f>
        <v>1</v>
      </c>
      <c r="BH323" s="7">
        <f t="shared" ref="BH323:BH386" si="144">COUNTA(AY323)</f>
        <v>0</v>
      </c>
      <c r="BI323" s="7">
        <f t="shared" ref="BI323:BI386" si="145">SUM(BA323:BB323)</f>
        <v>0</v>
      </c>
      <c r="BJ323" s="7">
        <f t="shared" ref="BJ323:BJ386" si="146">SUM(BC323:BD323)</f>
        <v>0</v>
      </c>
      <c r="BK323" s="7">
        <f t="shared" ref="BK323:BK386" si="147">SUM(BE323:BF323)</f>
        <v>1</v>
      </c>
      <c r="BL323" s="7">
        <f t="shared" ref="BL323:BL386" si="148">SUM(BG323:BH323)</f>
        <v>1</v>
      </c>
      <c r="BM323" s="7">
        <f t="shared" ref="BM323:BM386" si="149">IF(BI323=2,1,0)</f>
        <v>0</v>
      </c>
      <c r="BN323" s="7">
        <f t="shared" ref="BN323:BN386" si="150">IF(BI323=1,IF(BA323=1,1,0),0)</f>
        <v>0</v>
      </c>
      <c r="BO323" s="7">
        <f t="shared" ref="BO323:BO386" si="151">IF(BI323=1,IF(BB323=1,1,0),0)</f>
        <v>0</v>
      </c>
      <c r="BP323" s="7">
        <f t="shared" ref="BP323:BP386" si="152">IF(BJ323=2,1,0)</f>
        <v>0</v>
      </c>
      <c r="BQ323" s="7">
        <f t="shared" ref="BQ323:BQ386" si="153">IF(BJ323=1,IF(BC323=1,1,0),0)</f>
        <v>0</v>
      </c>
      <c r="BR323" s="7">
        <f t="shared" ref="BR323:BR386" si="154">IF(BJ323=1,IF(BD323=1,1,0),0)</f>
        <v>0</v>
      </c>
      <c r="BS323" s="7">
        <f t="shared" ref="BS323:BS386" si="155">IF(BK323=2,1,0)</f>
        <v>0</v>
      </c>
      <c r="BT323" s="7">
        <f t="shared" ref="BT323:BT386" si="156">IF(BK323=1,IF(BE323=1,1,0),0)</f>
        <v>0</v>
      </c>
      <c r="BU323" s="7">
        <f t="shared" ref="BU323:BU386" si="157">IF(BK323=1,IF(BF323=1,1,0),0)</f>
        <v>1</v>
      </c>
      <c r="BV323" s="7">
        <f t="shared" ref="BV323:BV386" si="158">IF(BL323=2,1,0)</f>
        <v>0</v>
      </c>
      <c r="BW323" s="7">
        <f t="shared" ref="BW323:BW386" si="159">IF(BL323=1,IF(BG323=1,1,0),0)</f>
        <v>1</v>
      </c>
      <c r="BX323" s="7">
        <f t="shared" ref="BX323:BX386" si="160">IF(BL323=1,IF(BH323=1,1,0),0)</f>
        <v>0</v>
      </c>
      <c r="BY323" s="6">
        <f t="shared" ref="BY323:BY386" si="161">IF(SUM(AQ323,AR323,AT323,AV323,AX323)=0,0,1)</f>
        <v>1</v>
      </c>
      <c r="BZ323" s="6">
        <f t="shared" ref="BZ323:BZ386" si="162">IF(SUM(AQ323,AS323,AU323,AW323,AY323)=0,0,1)</f>
        <v>1</v>
      </c>
    </row>
    <row r="324" spans="1:78" x14ac:dyDescent="0.2">
      <c r="A324" t="s">
        <v>322</v>
      </c>
      <c r="B324" t="s">
        <v>1631</v>
      </c>
      <c r="AA324" s="8">
        <v>1212500</v>
      </c>
      <c r="AM324">
        <v>10.895</v>
      </c>
      <c r="AN324">
        <v>1</v>
      </c>
      <c r="AO324">
        <v>1</v>
      </c>
      <c r="AP324">
        <v>6.6</v>
      </c>
      <c r="AQ324" s="7"/>
      <c r="AR324" s="7"/>
      <c r="AS324" s="7"/>
      <c r="AT324" s="7"/>
      <c r="AU324" s="7"/>
      <c r="AV324" s="7"/>
      <c r="AW324" s="7">
        <v>1212500</v>
      </c>
      <c r="AX324" s="7"/>
      <c r="AY324" s="7"/>
      <c r="AZ324" s="7">
        <f t="shared" si="136"/>
        <v>0</v>
      </c>
      <c r="BA324" s="7">
        <f t="shared" si="137"/>
        <v>0</v>
      </c>
      <c r="BB324" s="7">
        <f t="shared" si="138"/>
        <v>0</v>
      </c>
      <c r="BC324" s="7">
        <f t="shared" si="139"/>
        <v>0</v>
      </c>
      <c r="BD324" s="7">
        <f t="shared" si="140"/>
        <v>0</v>
      </c>
      <c r="BE324" s="7">
        <f t="shared" si="141"/>
        <v>0</v>
      </c>
      <c r="BF324" s="7">
        <f t="shared" si="142"/>
        <v>1</v>
      </c>
      <c r="BG324" s="7">
        <f t="shared" si="143"/>
        <v>0</v>
      </c>
      <c r="BH324" s="7">
        <f t="shared" si="144"/>
        <v>0</v>
      </c>
      <c r="BI324" s="7">
        <f t="shared" si="145"/>
        <v>0</v>
      </c>
      <c r="BJ324" s="7">
        <f t="shared" si="146"/>
        <v>0</v>
      </c>
      <c r="BK324" s="7">
        <f t="shared" si="147"/>
        <v>1</v>
      </c>
      <c r="BL324" s="7">
        <f t="shared" si="148"/>
        <v>0</v>
      </c>
      <c r="BM324" s="7">
        <f t="shared" si="149"/>
        <v>0</v>
      </c>
      <c r="BN324" s="7">
        <f t="shared" si="150"/>
        <v>0</v>
      </c>
      <c r="BO324" s="7">
        <f t="shared" si="151"/>
        <v>0</v>
      </c>
      <c r="BP324" s="7">
        <f t="shared" si="152"/>
        <v>0</v>
      </c>
      <c r="BQ324" s="7">
        <f t="shared" si="153"/>
        <v>0</v>
      </c>
      <c r="BR324" s="7">
        <f t="shared" si="154"/>
        <v>0</v>
      </c>
      <c r="BS324" s="7">
        <f t="shared" si="155"/>
        <v>0</v>
      </c>
      <c r="BT324" s="7">
        <f t="shared" si="156"/>
        <v>0</v>
      </c>
      <c r="BU324" s="7">
        <f t="shared" si="157"/>
        <v>1</v>
      </c>
      <c r="BV324" s="7">
        <f t="shared" si="158"/>
        <v>0</v>
      </c>
      <c r="BW324" s="7">
        <f t="shared" si="159"/>
        <v>0</v>
      </c>
      <c r="BX324" s="7">
        <f t="shared" si="160"/>
        <v>0</v>
      </c>
      <c r="BY324" s="6">
        <f t="shared" si="161"/>
        <v>0</v>
      </c>
      <c r="BZ324" s="6">
        <f t="shared" si="162"/>
        <v>1</v>
      </c>
    </row>
    <row r="325" spans="1:78" x14ac:dyDescent="0.2">
      <c r="A325" t="s">
        <v>323</v>
      </c>
      <c r="B325" t="s">
        <v>1632</v>
      </c>
      <c r="C325">
        <v>13584000</v>
      </c>
      <c r="D325">
        <v>11874000</v>
      </c>
      <c r="E325">
        <v>13342000</v>
      </c>
      <c r="F325">
        <v>16670000</v>
      </c>
      <c r="G325">
        <v>11855000</v>
      </c>
      <c r="H325">
        <v>12203000</v>
      </c>
      <c r="I325">
        <v>14148000</v>
      </c>
      <c r="J325">
        <v>10427000</v>
      </c>
      <c r="K325">
        <v>14434000</v>
      </c>
      <c r="L325">
        <v>11592000</v>
      </c>
      <c r="M325">
        <v>13649000</v>
      </c>
      <c r="N325">
        <v>11868000</v>
      </c>
      <c r="O325">
        <v>9891000</v>
      </c>
      <c r="P325">
        <v>10878000</v>
      </c>
      <c r="Q325">
        <v>13595000</v>
      </c>
      <c r="R325">
        <v>11104000</v>
      </c>
      <c r="S325">
        <v>12704000</v>
      </c>
      <c r="T325">
        <v>10511000</v>
      </c>
      <c r="U325">
        <v>10110000</v>
      </c>
      <c r="V325">
        <v>10015000</v>
      </c>
      <c r="W325">
        <v>15528000</v>
      </c>
      <c r="X325">
        <v>13653000</v>
      </c>
      <c r="Y325">
        <v>11839000</v>
      </c>
      <c r="Z325" s="3">
        <v>13199000</v>
      </c>
      <c r="AA325" s="8">
        <v>26892000</v>
      </c>
      <c r="AB325" s="8">
        <v>11110000</v>
      </c>
      <c r="AC325" s="8">
        <v>14421000</v>
      </c>
      <c r="AD325" s="8">
        <v>11739000</v>
      </c>
      <c r="AE325">
        <v>10778000</v>
      </c>
      <c r="AF325">
        <v>15196000</v>
      </c>
      <c r="AG325">
        <v>19707000</v>
      </c>
      <c r="AH325">
        <v>15161000</v>
      </c>
      <c r="AI325">
        <v>11205000</v>
      </c>
      <c r="AJ325">
        <v>12585000</v>
      </c>
      <c r="AK325">
        <v>9405700</v>
      </c>
      <c r="AL325">
        <v>14361000</v>
      </c>
      <c r="AM325">
        <v>101.55</v>
      </c>
      <c r="AN325">
        <v>172</v>
      </c>
      <c r="AO325">
        <v>4</v>
      </c>
      <c r="AP325">
        <v>30</v>
      </c>
      <c r="AQ325" s="7">
        <v>13867500</v>
      </c>
      <c r="AR325" s="7">
        <v>12158250</v>
      </c>
      <c r="AS325" s="7">
        <v>12885750</v>
      </c>
      <c r="AT325" s="7">
        <v>11367000</v>
      </c>
      <c r="AU325" s="7">
        <v>10835000</v>
      </c>
      <c r="AV325" s="7">
        <v>13554750</v>
      </c>
      <c r="AW325" s="7">
        <v>16040500</v>
      </c>
      <c r="AX325" s="7">
        <v>15210500</v>
      </c>
      <c r="AY325" s="7">
        <v>11889175</v>
      </c>
      <c r="AZ325" s="7">
        <f t="shared" si="136"/>
        <v>1</v>
      </c>
      <c r="BA325" s="7">
        <f t="shared" si="137"/>
        <v>1</v>
      </c>
      <c r="BB325" s="7">
        <f t="shared" si="138"/>
        <v>1</v>
      </c>
      <c r="BC325" s="7">
        <f t="shared" si="139"/>
        <v>1</v>
      </c>
      <c r="BD325" s="7">
        <f t="shared" si="140"/>
        <v>1</v>
      </c>
      <c r="BE325" s="7">
        <f t="shared" si="141"/>
        <v>1</v>
      </c>
      <c r="BF325" s="7">
        <f t="shared" si="142"/>
        <v>1</v>
      </c>
      <c r="BG325" s="7">
        <f t="shared" si="143"/>
        <v>1</v>
      </c>
      <c r="BH325" s="7">
        <f t="shared" si="144"/>
        <v>1</v>
      </c>
      <c r="BI325" s="7">
        <f t="shared" si="145"/>
        <v>2</v>
      </c>
      <c r="BJ325" s="7">
        <f t="shared" si="146"/>
        <v>2</v>
      </c>
      <c r="BK325" s="7">
        <f t="shared" si="147"/>
        <v>2</v>
      </c>
      <c r="BL325" s="7">
        <f t="shared" si="148"/>
        <v>2</v>
      </c>
      <c r="BM325" s="7">
        <f t="shared" si="149"/>
        <v>1</v>
      </c>
      <c r="BN325" s="7">
        <f t="shared" si="150"/>
        <v>0</v>
      </c>
      <c r="BO325" s="7">
        <f t="shared" si="151"/>
        <v>0</v>
      </c>
      <c r="BP325" s="7">
        <f t="shared" si="152"/>
        <v>1</v>
      </c>
      <c r="BQ325" s="7">
        <f t="shared" si="153"/>
        <v>0</v>
      </c>
      <c r="BR325" s="7">
        <f t="shared" si="154"/>
        <v>0</v>
      </c>
      <c r="BS325" s="7">
        <f t="shared" si="155"/>
        <v>1</v>
      </c>
      <c r="BT325" s="7">
        <f t="shared" si="156"/>
        <v>0</v>
      </c>
      <c r="BU325" s="7">
        <f t="shared" si="157"/>
        <v>0</v>
      </c>
      <c r="BV325" s="7">
        <f t="shared" si="158"/>
        <v>1</v>
      </c>
      <c r="BW325" s="7">
        <f t="shared" si="159"/>
        <v>0</v>
      </c>
      <c r="BX325" s="7">
        <f t="shared" si="160"/>
        <v>0</v>
      </c>
      <c r="BY325" s="6">
        <f t="shared" si="161"/>
        <v>1</v>
      </c>
      <c r="BZ325" s="6">
        <f t="shared" si="162"/>
        <v>1</v>
      </c>
    </row>
    <row r="326" spans="1:78" x14ac:dyDescent="0.2">
      <c r="A326" t="s">
        <v>324</v>
      </c>
      <c r="B326" t="s">
        <v>1633</v>
      </c>
      <c r="F326">
        <v>891510</v>
      </c>
      <c r="AM326">
        <v>41.027000000000001</v>
      </c>
      <c r="AN326">
        <v>3</v>
      </c>
      <c r="AO326">
        <v>1</v>
      </c>
      <c r="AP326">
        <v>7.3</v>
      </c>
      <c r="AQ326" s="7">
        <v>891510</v>
      </c>
      <c r="AR326" s="7"/>
      <c r="AS326" s="7"/>
      <c r="AT326" s="7"/>
      <c r="AU326" s="7"/>
      <c r="AV326" s="7"/>
      <c r="AW326" s="7"/>
      <c r="AX326" s="7"/>
      <c r="AY326" s="7"/>
      <c r="AZ326" s="7">
        <f t="shared" si="136"/>
        <v>1</v>
      </c>
      <c r="BA326" s="7">
        <f t="shared" si="137"/>
        <v>0</v>
      </c>
      <c r="BB326" s="7">
        <f t="shared" si="138"/>
        <v>0</v>
      </c>
      <c r="BC326" s="7">
        <f t="shared" si="139"/>
        <v>0</v>
      </c>
      <c r="BD326" s="7">
        <f t="shared" si="140"/>
        <v>0</v>
      </c>
      <c r="BE326" s="7">
        <f t="shared" si="141"/>
        <v>0</v>
      </c>
      <c r="BF326" s="7">
        <f t="shared" si="142"/>
        <v>0</v>
      </c>
      <c r="BG326" s="7">
        <f t="shared" si="143"/>
        <v>0</v>
      </c>
      <c r="BH326" s="7">
        <f t="shared" si="144"/>
        <v>0</v>
      </c>
      <c r="BI326" s="7">
        <f t="shared" si="145"/>
        <v>0</v>
      </c>
      <c r="BJ326" s="7">
        <f t="shared" si="146"/>
        <v>0</v>
      </c>
      <c r="BK326" s="7">
        <f t="shared" si="147"/>
        <v>0</v>
      </c>
      <c r="BL326" s="7">
        <f t="shared" si="148"/>
        <v>0</v>
      </c>
      <c r="BM326" s="7">
        <f t="shared" si="149"/>
        <v>0</v>
      </c>
      <c r="BN326" s="7">
        <f t="shared" si="150"/>
        <v>0</v>
      </c>
      <c r="BO326" s="7">
        <f t="shared" si="151"/>
        <v>0</v>
      </c>
      <c r="BP326" s="7">
        <f t="shared" si="152"/>
        <v>0</v>
      </c>
      <c r="BQ326" s="7">
        <f t="shared" si="153"/>
        <v>0</v>
      </c>
      <c r="BR326" s="7">
        <f t="shared" si="154"/>
        <v>0</v>
      </c>
      <c r="BS326" s="7">
        <f t="shared" si="155"/>
        <v>0</v>
      </c>
      <c r="BT326" s="7">
        <f t="shared" si="156"/>
        <v>0</v>
      </c>
      <c r="BU326" s="7">
        <f t="shared" si="157"/>
        <v>0</v>
      </c>
      <c r="BV326" s="7">
        <f t="shared" si="158"/>
        <v>0</v>
      </c>
      <c r="BW326" s="7">
        <f t="shared" si="159"/>
        <v>0</v>
      </c>
      <c r="BX326" s="7">
        <f t="shared" si="160"/>
        <v>0</v>
      </c>
      <c r="BY326" s="6">
        <f t="shared" si="161"/>
        <v>1</v>
      </c>
      <c r="BZ326" s="6">
        <f t="shared" si="162"/>
        <v>1</v>
      </c>
    </row>
    <row r="327" spans="1:78" x14ac:dyDescent="0.2">
      <c r="A327" t="s">
        <v>325</v>
      </c>
      <c r="B327" t="s">
        <v>1634</v>
      </c>
      <c r="W327">
        <v>3020000</v>
      </c>
      <c r="AG327">
        <v>3746300</v>
      </c>
      <c r="AH327">
        <v>3487300</v>
      </c>
      <c r="AK327">
        <v>4092400</v>
      </c>
      <c r="AM327">
        <v>47.551000000000002</v>
      </c>
      <c r="AN327">
        <v>27</v>
      </c>
      <c r="AO327">
        <v>2</v>
      </c>
      <c r="AP327">
        <v>19.100000000000001</v>
      </c>
      <c r="AQ327" s="7"/>
      <c r="AR327" s="7"/>
      <c r="AS327" s="7"/>
      <c r="AT327" s="7"/>
      <c r="AU327" s="7"/>
      <c r="AV327" s="7">
        <v>3020000</v>
      </c>
      <c r="AW327" s="7"/>
      <c r="AX327" s="7">
        <v>3616800</v>
      </c>
      <c r="AY327" s="7">
        <v>4092400</v>
      </c>
      <c r="AZ327" s="7">
        <f t="shared" si="136"/>
        <v>0</v>
      </c>
      <c r="BA327" s="7">
        <f t="shared" si="137"/>
        <v>0</v>
      </c>
      <c r="BB327" s="7">
        <f t="shared" si="138"/>
        <v>0</v>
      </c>
      <c r="BC327" s="7">
        <f t="shared" si="139"/>
        <v>0</v>
      </c>
      <c r="BD327" s="7">
        <f t="shared" si="140"/>
        <v>0</v>
      </c>
      <c r="BE327" s="7">
        <f t="shared" si="141"/>
        <v>1</v>
      </c>
      <c r="BF327" s="7">
        <f t="shared" si="142"/>
        <v>0</v>
      </c>
      <c r="BG327" s="7">
        <f t="shared" si="143"/>
        <v>1</v>
      </c>
      <c r="BH327" s="7">
        <f t="shared" si="144"/>
        <v>1</v>
      </c>
      <c r="BI327" s="7">
        <f t="shared" si="145"/>
        <v>0</v>
      </c>
      <c r="BJ327" s="7">
        <f t="shared" si="146"/>
        <v>0</v>
      </c>
      <c r="BK327" s="7">
        <f t="shared" si="147"/>
        <v>1</v>
      </c>
      <c r="BL327" s="7">
        <f t="shared" si="148"/>
        <v>2</v>
      </c>
      <c r="BM327" s="7">
        <f t="shared" si="149"/>
        <v>0</v>
      </c>
      <c r="BN327" s="7">
        <f t="shared" si="150"/>
        <v>0</v>
      </c>
      <c r="BO327" s="7">
        <f t="shared" si="151"/>
        <v>0</v>
      </c>
      <c r="BP327" s="7">
        <f t="shared" si="152"/>
        <v>0</v>
      </c>
      <c r="BQ327" s="7">
        <f t="shared" si="153"/>
        <v>0</v>
      </c>
      <c r="BR327" s="7">
        <f t="shared" si="154"/>
        <v>0</v>
      </c>
      <c r="BS327" s="7">
        <f t="shared" si="155"/>
        <v>0</v>
      </c>
      <c r="BT327" s="7">
        <f t="shared" si="156"/>
        <v>1</v>
      </c>
      <c r="BU327" s="7">
        <f t="shared" si="157"/>
        <v>0</v>
      </c>
      <c r="BV327" s="7">
        <f t="shared" si="158"/>
        <v>1</v>
      </c>
      <c r="BW327" s="7">
        <f t="shared" si="159"/>
        <v>0</v>
      </c>
      <c r="BX327" s="7">
        <f t="shared" si="160"/>
        <v>0</v>
      </c>
      <c r="BY327" s="6">
        <f t="shared" si="161"/>
        <v>1</v>
      </c>
      <c r="BZ327" s="6">
        <f t="shared" si="162"/>
        <v>1</v>
      </c>
    </row>
    <row r="328" spans="1:78" x14ac:dyDescent="0.2">
      <c r="A328" t="s">
        <v>326</v>
      </c>
      <c r="B328" t="s">
        <v>1490</v>
      </c>
      <c r="C328">
        <v>7851900</v>
      </c>
      <c r="D328">
        <v>13654000</v>
      </c>
      <c r="E328">
        <v>5189900</v>
      </c>
      <c r="F328">
        <v>8446300</v>
      </c>
      <c r="G328">
        <v>5089900</v>
      </c>
      <c r="H328">
        <v>9045500</v>
      </c>
      <c r="I328">
        <v>6621100</v>
      </c>
      <c r="J328">
        <v>7660700</v>
      </c>
      <c r="K328">
        <v>6958000</v>
      </c>
      <c r="L328">
        <v>5688500</v>
      </c>
      <c r="M328">
        <v>7158300</v>
      </c>
      <c r="N328">
        <v>5567100</v>
      </c>
      <c r="O328">
        <v>5623900</v>
      </c>
      <c r="P328">
        <v>8448200</v>
      </c>
      <c r="Q328">
        <v>9152000</v>
      </c>
      <c r="R328">
        <v>6859700</v>
      </c>
      <c r="S328">
        <v>9931700</v>
      </c>
      <c r="T328">
        <v>5242000</v>
      </c>
      <c r="V328">
        <v>11076000</v>
      </c>
      <c r="W328">
        <v>9829400</v>
      </c>
      <c r="Y328">
        <v>11905000</v>
      </c>
      <c r="Z328" s="3">
        <v>6635300</v>
      </c>
      <c r="AA328" s="8">
        <v>13934000</v>
      </c>
      <c r="AB328" s="8">
        <v>7116100</v>
      </c>
      <c r="AC328" s="8">
        <v>6982200</v>
      </c>
      <c r="AD328" s="8">
        <v>8048900</v>
      </c>
      <c r="AE328">
        <v>8417200</v>
      </c>
      <c r="AF328">
        <v>11495000</v>
      </c>
      <c r="AG328">
        <v>7527000</v>
      </c>
      <c r="AH328">
        <v>13400000</v>
      </c>
      <c r="AI328">
        <v>6497900</v>
      </c>
      <c r="AJ328">
        <v>8269500</v>
      </c>
      <c r="AK328">
        <v>10510000</v>
      </c>
      <c r="AL328">
        <v>10671000</v>
      </c>
      <c r="AM328">
        <v>323.31</v>
      </c>
      <c r="AN328">
        <v>131</v>
      </c>
      <c r="AO328">
        <v>6</v>
      </c>
      <c r="AP328">
        <v>5.9</v>
      </c>
      <c r="AQ328" s="7">
        <v>8785525</v>
      </c>
      <c r="AR328" s="7">
        <v>7104300</v>
      </c>
      <c r="AS328" s="7">
        <v>6342975</v>
      </c>
      <c r="AT328" s="7">
        <v>7520950</v>
      </c>
      <c r="AU328" s="7">
        <v>8749900</v>
      </c>
      <c r="AV328" s="7">
        <v>9456566.666666666</v>
      </c>
      <c r="AW328" s="7">
        <v>9020300</v>
      </c>
      <c r="AX328" s="7">
        <v>10209800</v>
      </c>
      <c r="AY328" s="7">
        <v>8987100</v>
      </c>
      <c r="AZ328" s="7">
        <f t="shared" si="136"/>
        <v>1</v>
      </c>
      <c r="BA328" s="7">
        <f t="shared" si="137"/>
        <v>1</v>
      </c>
      <c r="BB328" s="7">
        <f t="shared" si="138"/>
        <v>1</v>
      </c>
      <c r="BC328" s="7">
        <f t="shared" si="139"/>
        <v>1</v>
      </c>
      <c r="BD328" s="7">
        <f t="shared" si="140"/>
        <v>1</v>
      </c>
      <c r="BE328" s="7">
        <f t="shared" si="141"/>
        <v>1</v>
      </c>
      <c r="BF328" s="7">
        <f t="shared" si="142"/>
        <v>1</v>
      </c>
      <c r="BG328" s="7">
        <f t="shared" si="143"/>
        <v>1</v>
      </c>
      <c r="BH328" s="7">
        <f t="shared" si="144"/>
        <v>1</v>
      </c>
      <c r="BI328" s="7">
        <f t="shared" si="145"/>
        <v>2</v>
      </c>
      <c r="BJ328" s="7">
        <f t="shared" si="146"/>
        <v>2</v>
      </c>
      <c r="BK328" s="7">
        <f t="shared" si="147"/>
        <v>2</v>
      </c>
      <c r="BL328" s="7">
        <f t="shared" si="148"/>
        <v>2</v>
      </c>
      <c r="BM328" s="7">
        <f t="shared" si="149"/>
        <v>1</v>
      </c>
      <c r="BN328" s="7">
        <f t="shared" si="150"/>
        <v>0</v>
      </c>
      <c r="BO328" s="7">
        <f t="shared" si="151"/>
        <v>0</v>
      </c>
      <c r="BP328" s="7">
        <f t="shared" si="152"/>
        <v>1</v>
      </c>
      <c r="BQ328" s="7">
        <f t="shared" si="153"/>
        <v>0</v>
      </c>
      <c r="BR328" s="7">
        <f t="shared" si="154"/>
        <v>0</v>
      </c>
      <c r="BS328" s="7">
        <f t="shared" si="155"/>
        <v>1</v>
      </c>
      <c r="BT328" s="7">
        <f t="shared" si="156"/>
        <v>0</v>
      </c>
      <c r="BU328" s="7">
        <f t="shared" si="157"/>
        <v>0</v>
      </c>
      <c r="BV328" s="7">
        <f t="shared" si="158"/>
        <v>1</v>
      </c>
      <c r="BW328" s="7">
        <f t="shared" si="159"/>
        <v>0</v>
      </c>
      <c r="BX328" s="7">
        <f t="shared" si="160"/>
        <v>0</v>
      </c>
      <c r="BY328" s="6">
        <f t="shared" si="161"/>
        <v>1</v>
      </c>
      <c r="BZ328" s="6">
        <f t="shared" si="162"/>
        <v>1</v>
      </c>
    </row>
    <row r="329" spans="1:78" x14ac:dyDescent="0.2">
      <c r="A329" t="s">
        <v>327</v>
      </c>
      <c r="B329" t="s">
        <v>1635</v>
      </c>
      <c r="I329">
        <v>4705700</v>
      </c>
      <c r="O329">
        <v>3576600</v>
      </c>
      <c r="AD329" s="8">
        <v>3382800</v>
      </c>
      <c r="AM329">
        <v>5.3118999999999996</v>
      </c>
      <c r="AN329">
        <v>40</v>
      </c>
      <c r="AO329">
        <v>3</v>
      </c>
      <c r="AP329">
        <v>36</v>
      </c>
      <c r="AQ329" s="7"/>
      <c r="AR329" s="7">
        <v>4705700</v>
      </c>
      <c r="AS329" s="7"/>
      <c r="AT329" s="7">
        <v>3576600</v>
      </c>
      <c r="AU329" s="7"/>
      <c r="AV329" s="7"/>
      <c r="AW329" s="7">
        <v>3382800</v>
      </c>
      <c r="AX329" s="7"/>
      <c r="AY329" s="7"/>
      <c r="AZ329" s="7">
        <f t="shared" si="136"/>
        <v>0</v>
      </c>
      <c r="BA329" s="7">
        <f t="shared" si="137"/>
        <v>1</v>
      </c>
      <c r="BB329" s="7">
        <f t="shared" si="138"/>
        <v>0</v>
      </c>
      <c r="BC329" s="7">
        <f t="shared" si="139"/>
        <v>1</v>
      </c>
      <c r="BD329" s="7">
        <f t="shared" si="140"/>
        <v>0</v>
      </c>
      <c r="BE329" s="7">
        <f t="shared" si="141"/>
        <v>0</v>
      </c>
      <c r="BF329" s="7">
        <f t="shared" si="142"/>
        <v>1</v>
      </c>
      <c r="BG329" s="7">
        <f t="shared" si="143"/>
        <v>0</v>
      </c>
      <c r="BH329" s="7">
        <f t="shared" si="144"/>
        <v>0</v>
      </c>
      <c r="BI329" s="7">
        <f t="shared" si="145"/>
        <v>1</v>
      </c>
      <c r="BJ329" s="7">
        <f t="shared" si="146"/>
        <v>1</v>
      </c>
      <c r="BK329" s="7">
        <f t="shared" si="147"/>
        <v>1</v>
      </c>
      <c r="BL329" s="7">
        <f t="shared" si="148"/>
        <v>0</v>
      </c>
      <c r="BM329" s="7">
        <f t="shared" si="149"/>
        <v>0</v>
      </c>
      <c r="BN329" s="7">
        <f t="shared" si="150"/>
        <v>1</v>
      </c>
      <c r="BO329" s="7">
        <f t="shared" si="151"/>
        <v>0</v>
      </c>
      <c r="BP329" s="7">
        <f t="shared" si="152"/>
        <v>0</v>
      </c>
      <c r="BQ329" s="7">
        <f t="shared" si="153"/>
        <v>1</v>
      </c>
      <c r="BR329" s="7">
        <f t="shared" si="154"/>
        <v>0</v>
      </c>
      <c r="BS329" s="7">
        <f t="shared" si="155"/>
        <v>0</v>
      </c>
      <c r="BT329" s="7">
        <f t="shared" si="156"/>
        <v>0</v>
      </c>
      <c r="BU329" s="7">
        <f t="shared" si="157"/>
        <v>1</v>
      </c>
      <c r="BV329" s="7">
        <f t="shared" si="158"/>
        <v>0</v>
      </c>
      <c r="BW329" s="7">
        <f t="shared" si="159"/>
        <v>0</v>
      </c>
      <c r="BX329" s="7">
        <f t="shared" si="160"/>
        <v>0</v>
      </c>
      <c r="BY329" s="6">
        <f t="shared" si="161"/>
        <v>1</v>
      </c>
      <c r="BZ329" s="6">
        <f t="shared" si="162"/>
        <v>1</v>
      </c>
    </row>
    <row r="330" spans="1:78" x14ac:dyDescent="0.2">
      <c r="A330" t="s">
        <v>328</v>
      </c>
      <c r="B330" t="s">
        <v>1562</v>
      </c>
      <c r="O330">
        <v>837520</v>
      </c>
      <c r="AM330">
        <v>1.3491</v>
      </c>
      <c r="AN330">
        <v>3</v>
      </c>
      <c r="AO330">
        <v>2</v>
      </c>
      <c r="AP330">
        <v>7.7</v>
      </c>
      <c r="AQ330" s="7"/>
      <c r="AR330" s="7"/>
      <c r="AS330" s="7"/>
      <c r="AT330" s="7">
        <v>837520</v>
      </c>
      <c r="AU330" s="7"/>
      <c r="AV330" s="7"/>
      <c r="AW330" s="7"/>
      <c r="AX330" s="7"/>
      <c r="AY330" s="7"/>
      <c r="AZ330" s="7">
        <f t="shared" si="136"/>
        <v>0</v>
      </c>
      <c r="BA330" s="7">
        <f t="shared" si="137"/>
        <v>0</v>
      </c>
      <c r="BB330" s="7">
        <f t="shared" si="138"/>
        <v>0</v>
      </c>
      <c r="BC330" s="7">
        <f t="shared" si="139"/>
        <v>1</v>
      </c>
      <c r="BD330" s="7">
        <f t="shared" si="140"/>
        <v>0</v>
      </c>
      <c r="BE330" s="7">
        <f t="shared" si="141"/>
        <v>0</v>
      </c>
      <c r="BF330" s="7">
        <f t="shared" si="142"/>
        <v>0</v>
      </c>
      <c r="BG330" s="7">
        <f t="shared" si="143"/>
        <v>0</v>
      </c>
      <c r="BH330" s="7">
        <f t="shared" si="144"/>
        <v>0</v>
      </c>
      <c r="BI330" s="7">
        <f t="shared" si="145"/>
        <v>0</v>
      </c>
      <c r="BJ330" s="7">
        <f t="shared" si="146"/>
        <v>1</v>
      </c>
      <c r="BK330" s="7">
        <f t="shared" si="147"/>
        <v>0</v>
      </c>
      <c r="BL330" s="7">
        <f t="shared" si="148"/>
        <v>0</v>
      </c>
      <c r="BM330" s="7">
        <f t="shared" si="149"/>
        <v>0</v>
      </c>
      <c r="BN330" s="7">
        <f t="shared" si="150"/>
        <v>0</v>
      </c>
      <c r="BO330" s="7">
        <f t="shared" si="151"/>
        <v>0</v>
      </c>
      <c r="BP330" s="7">
        <f t="shared" si="152"/>
        <v>0</v>
      </c>
      <c r="BQ330" s="7">
        <f t="shared" si="153"/>
        <v>1</v>
      </c>
      <c r="BR330" s="7">
        <f t="shared" si="154"/>
        <v>0</v>
      </c>
      <c r="BS330" s="7">
        <f t="shared" si="155"/>
        <v>0</v>
      </c>
      <c r="BT330" s="7">
        <f t="shared" si="156"/>
        <v>0</v>
      </c>
      <c r="BU330" s="7">
        <f t="shared" si="157"/>
        <v>0</v>
      </c>
      <c r="BV330" s="7">
        <f t="shared" si="158"/>
        <v>0</v>
      </c>
      <c r="BW330" s="7">
        <f t="shared" si="159"/>
        <v>0</v>
      </c>
      <c r="BX330" s="7">
        <f t="shared" si="160"/>
        <v>0</v>
      </c>
      <c r="BY330" s="6">
        <f t="shared" si="161"/>
        <v>1</v>
      </c>
      <c r="BZ330" s="6">
        <f t="shared" si="162"/>
        <v>0</v>
      </c>
    </row>
    <row r="331" spans="1:78" x14ac:dyDescent="0.2">
      <c r="A331" t="s">
        <v>329</v>
      </c>
      <c r="B331" t="s">
        <v>1636</v>
      </c>
      <c r="C331">
        <v>28529000</v>
      </c>
      <c r="D331">
        <v>31733000</v>
      </c>
      <c r="E331">
        <v>24398000</v>
      </c>
      <c r="F331">
        <v>31908000</v>
      </c>
      <c r="G331">
        <v>28685000</v>
      </c>
      <c r="H331">
        <v>26700000</v>
      </c>
      <c r="I331">
        <v>37040000</v>
      </c>
      <c r="J331">
        <v>35112000</v>
      </c>
      <c r="K331">
        <v>28862000</v>
      </c>
      <c r="L331">
        <v>29340000</v>
      </c>
      <c r="M331">
        <v>31101000</v>
      </c>
      <c r="N331">
        <v>29292000</v>
      </c>
      <c r="O331">
        <v>35855000</v>
      </c>
      <c r="P331">
        <v>31624000</v>
      </c>
      <c r="Q331">
        <v>30353000</v>
      </c>
      <c r="R331">
        <v>37739000</v>
      </c>
      <c r="S331">
        <v>27583000</v>
      </c>
      <c r="T331">
        <v>31850000</v>
      </c>
      <c r="U331">
        <v>29877000</v>
      </c>
      <c r="V331">
        <v>30848000</v>
      </c>
      <c r="W331">
        <v>34073000</v>
      </c>
      <c r="X331">
        <v>25647000</v>
      </c>
      <c r="Y331">
        <v>29180000</v>
      </c>
      <c r="Z331" s="3">
        <v>32392000</v>
      </c>
      <c r="AA331" s="8">
        <v>66911000</v>
      </c>
      <c r="AB331" s="8">
        <v>37423000</v>
      </c>
      <c r="AC331" s="8">
        <v>33740000</v>
      </c>
      <c r="AD331" s="8">
        <v>32249000</v>
      </c>
      <c r="AE331">
        <v>30760000</v>
      </c>
      <c r="AF331">
        <v>34750000</v>
      </c>
      <c r="AG331">
        <v>30906000</v>
      </c>
      <c r="AH331">
        <v>31044000</v>
      </c>
      <c r="AI331">
        <v>32591000</v>
      </c>
      <c r="AJ331">
        <v>33057000</v>
      </c>
      <c r="AK331">
        <v>27088000</v>
      </c>
      <c r="AL331">
        <v>35728000</v>
      </c>
      <c r="AM331">
        <v>323.31</v>
      </c>
      <c r="AN331">
        <v>298</v>
      </c>
      <c r="AO331">
        <v>9</v>
      </c>
      <c r="AP331">
        <v>46.7</v>
      </c>
      <c r="AQ331" s="7">
        <v>29142000</v>
      </c>
      <c r="AR331" s="7">
        <v>31884250</v>
      </c>
      <c r="AS331" s="7">
        <v>29648750</v>
      </c>
      <c r="AT331" s="7">
        <v>33892750</v>
      </c>
      <c r="AU331" s="7">
        <v>30039500</v>
      </c>
      <c r="AV331" s="7">
        <v>30323000</v>
      </c>
      <c r="AW331" s="7">
        <v>42580750</v>
      </c>
      <c r="AX331" s="7">
        <v>31865000</v>
      </c>
      <c r="AY331" s="7">
        <v>32116000</v>
      </c>
      <c r="AZ331" s="7">
        <f t="shared" si="136"/>
        <v>1</v>
      </c>
      <c r="BA331" s="7">
        <f t="shared" si="137"/>
        <v>1</v>
      </c>
      <c r="BB331" s="7">
        <f t="shared" si="138"/>
        <v>1</v>
      </c>
      <c r="BC331" s="7">
        <f t="shared" si="139"/>
        <v>1</v>
      </c>
      <c r="BD331" s="7">
        <f t="shared" si="140"/>
        <v>1</v>
      </c>
      <c r="BE331" s="7">
        <f t="shared" si="141"/>
        <v>1</v>
      </c>
      <c r="BF331" s="7">
        <f t="shared" si="142"/>
        <v>1</v>
      </c>
      <c r="BG331" s="7">
        <f t="shared" si="143"/>
        <v>1</v>
      </c>
      <c r="BH331" s="7">
        <f t="shared" si="144"/>
        <v>1</v>
      </c>
      <c r="BI331" s="7">
        <f t="shared" si="145"/>
        <v>2</v>
      </c>
      <c r="BJ331" s="7">
        <f t="shared" si="146"/>
        <v>2</v>
      </c>
      <c r="BK331" s="7">
        <f t="shared" si="147"/>
        <v>2</v>
      </c>
      <c r="BL331" s="7">
        <f t="shared" si="148"/>
        <v>2</v>
      </c>
      <c r="BM331" s="7">
        <f t="shared" si="149"/>
        <v>1</v>
      </c>
      <c r="BN331" s="7">
        <f t="shared" si="150"/>
        <v>0</v>
      </c>
      <c r="BO331" s="7">
        <f t="shared" si="151"/>
        <v>0</v>
      </c>
      <c r="BP331" s="7">
        <f t="shared" si="152"/>
        <v>1</v>
      </c>
      <c r="BQ331" s="7">
        <f t="shared" si="153"/>
        <v>0</v>
      </c>
      <c r="BR331" s="7">
        <f t="shared" si="154"/>
        <v>0</v>
      </c>
      <c r="BS331" s="7">
        <f t="shared" si="155"/>
        <v>1</v>
      </c>
      <c r="BT331" s="7">
        <f t="shared" si="156"/>
        <v>0</v>
      </c>
      <c r="BU331" s="7">
        <f t="shared" si="157"/>
        <v>0</v>
      </c>
      <c r="BV331" s="7">
        <f t="shared" si="158"/>
        <v>1</v>
      </c>
      <c r="BW331" s="7">
        <f t="shared" si="159"/>
        <v>0</v>
      </c>
      <c r="BX331" s="7">
        <f t="shared" si="160"/>
        <v>0</v>
      </c>
      <c r="BY331" s="6">
        <f t="shared" si="161"/>
        <v>1</v>
      </c>
      <c r="BZ331" s="6">
        <f t="shared" si="162"/>
        <v>1</v>
      </c>
    </row>
    <row r="332" spans="1:78" x14ac:dyDescent="0.2">
      <c r="A332" t="s">
        <v>330</v>
      </c>
      <c r="B332" t="s">
        <v>1471</v>
      </c>
      <c r="C332">
        <v>4588300</v>
      </c>
      <c r="D332">
        <v>2688300</v>
      </c>
      <c r="E332">
        <v>3594500</v>
      </c>
      <c r="F332">
        <v>6467100</v>
      </c>
      <c r="G332">
        <v>3455400</v>
      </c>
      <c r="I332">
        <v>4948600</v>
      </c>
      <c r="L332">
        <v>3525900</v>
      </c>
      <c r="M332">
        <v>4997400</v>
      </c>
      <c r="N332">
        <v>2946600</v>
      </c>
      <c r="O332">
        <v>3731800</v>
      </c>
      <c r="P332">
        <v>3977600</v>
      </c>
      <c r="Q332">
        <v>4563100</v>
      </c>
      <c r="R332">
        <v>5523500</v>
      </c>
      <c r="S332">
        <v>4412100</v>
      </c>
      <c r="T332">
        <v>5650200</v>
      </c>
      <c r="U332">
        <v>3680100</v>
      </c>
      <c r="V332">
        <v>3684800</v>
      </c>
      <c r="W332">
        <v>3808600</v>
      </c>
      <c r="Z332" s="3">
        <v>3987100</v>
      </c>
      <c r="AA332" s="8">
        <v>13337000</v>
      </c>
      <c r="AB332" s="8">
        <v>4774500</v>
      </c>
      <c r="AC332" s="8">
        <v>3308000</v>
      </c>
      <c r="AD332" s="8">
        <v>4176900</v>
      </c>
      <c r="AE332">
        <v>3993100</v>
      </c>
      <c r="AF332">
        <v>4033800</v>
      </c>
      <c r="AG332">
        <v>3636300</v>
      </c>
      <c r="AH332">
        <v>3238100</v>
      </c>
      <c r="AJ332">
        <v>4139800</v>
      </c>
      <c r="AK332">
        <v>3107400</v>
      </c>
      <c r="AL332">
        <v>3386300</v>
      </c>
      <c r="AM332">
        <v>6.7329999999999997</v>
      </c>
      <c r="AN332">
        <v>67</v>
      </c>
      <c r="AO332">
        <v>3</v>
      </c>
      <c r="AP332">
        <v>14.8</v>
      </c>
      <c r="AQ332" s="7">
        <v>4334550</v>
      </c>
      <c r="AR332" s="7">
        <v>4202000</v>
      </c>
      <c r="AS332" s="7">
        <v>3823300</v>
      </c>
      <c r="AT332" s="7">
        <v>4449000</v>
      </c>
      <c r="AU332" s="7">
        <v>4356800</v>
      </c>
      <c r="AV332" s="7">
        <v>3897850</v>
      </c>
      <c r="AW332" s="7">
        <v>6399100</v>
      </c>
      <c r="AX332" s="7">
        <v>3725325</v>
      </c>
      <c r="AY332" s="7">
        <v>3544500</v>
      </c>
      <c r="AZ332" s="7">
        <f t="shared" si="136"/>
        <v>1</v>
      </c>
      <c r="BA332" s="7">
        <f t="shared" si="137"/>
        <v>1</v>
      </c>
      <c r="BB332" s="7">
        <f t="shared" si="138"/>
        <v>1</v>
      </c>
      <c r="BC332" s="7">
        <f t="shared" si="139"/>
        <v>1</v>
      </c>
      <c r="BD332" s="7">
        <f t="shared" si="140"/>
        <v>1</v>
      </c>
      <c r="BE332" s="7">
        <f t="shared" si="141"/>
        <v>1</v>
      </c>
      <c r="BF332" s="7">
        <f t="shared" si="142"/>
        <v>1</v>
      </c>
      <c r="BG332" s="7">
        <f t="shared" si="143"/>
        <v>1</v>
      </c>
      <c r="BH332" s="7">
        <f t="shared" si="144"/>
        <v>1</v>
      </c>
      <c r="BI332" s="7">
        <f t="shared" si="145"/>
        <v>2</v>
      </c>
      <c r="BJ332" s="7">
        <f t="shared" si="146"/>
        <v>2</v>
      </c>
      <c r="BK332" s="7">
        <f t="shared" si="147"/>
        <v>2</v>
      </c>
      <c r="BL332" s="7">
        <f t="shared" si="148"/>
        <v>2</v>
      </c>
      <c r="BM332" s="7">
        <f t="shared" si="149"/>
        <v>1</v>
      </c>
      <c r="BN332" s="7">
        <f t="shared" si="150"/>
        <v>0</v>
      </c>
      <c r="BO332" s="7">
        <f t="shared" si="151"/>
        <v>0</v>
      </c>
      <c r="BP332" s="7">
        <f t="shared" si="152"/>
        <v>1</v>
      </c>
      <c r="BQ332" s="7">
        <f t="shared" si="153"/>
        <v>0</v>
      </c>
      <c r="BR332" s="7">
        <f t="shared" si="154"/>
        <v>0</v>
      </c>
      <c r="BS332" s="7">
        <f t="shared" si="155"/>
        <v>1</v>
      </c>
      <c r="BT332" s="7">
        <f t="shared" si="156"/>
        <v>0</v>
      </c>
      <c r="BU332" s="7">
        <f t="shared" si="157"/>
        <v>0</v>
      </c>
      <c r="BV332" s="7">
        <f t="shared" si="158"/>
        <v>1</v>
      </c>
      <c r="BW332" s="7">
        <f t="shared" si="159"/>
        <v>0</v>
      </c>
      <c r="BX332" s="7">
        <f t="shared" si="160"/>
        <v>0</v>
      </c>
      <c r="BY332" s="6">
        <f t="shared" si="161"/>
        <v>1</v>
      </c>
      <c r="BZ332" s="6">
        <f t="shared" si="162"/>
        <v>1</v>
      </c>
    </row>
    <row r="333" spans="1:78" x14ac:dyDescent="0.2">
      <c r="A333" t="s">
        <v>331</v>
      </c>
      <c r="B333" t="s">
        <v>1637</v>
      </c>
      <c r="F333">
        <v>1969000</v>
      </c>
      <c r="H333">
        <v>3204900</v>
      </c>
      <c r="I333">
        <v>5866500</v>
      </c>
      <c r="J333">
        <v>4618500</v>
      </c>
      <c r="K333">
        <v>3066800</v>
      </c>
      <c r="L333">
        <v>2531500</v>
      </c>
      <c r="M333">
        <v>2915500</v>
      </c>
      <c r="N333">
        <v>2863200</v>
      </c>
      <c r="O333">
        <v>2393400</v>
      </c>
      <c r="P333">
        <v>2191200</v>
      </c>
      <c r="Q333">
        <v>2392200</v>
      </c>
      <c r="S333">
        <v>2855200</v>
      </c>
      <c r="T333">
        <v>2600500</v>
      </c>
      <c r="W333">
        <v>2737500</v>
      </c>
      <c r="Z333" s="3">
        <v>3074800</v>
      </c>
      <c r="AA333" s="8">
        <v>4784900</v>
      </c>
      <c r="AC333" s="8">
        <v>2853500</v>
      </c>
      <c r="AD333" s="8">
        <v>2615200</v>
      </c>
      <c r="AE333">
        <v>2585800</v>
      </c>
      <c r="AF333">
        <v>1991800</v>
      </c>
      <c r="AG333">
        <v>3103300</v>
      </c>
      <c r="AJ333">
        <v>2172800</v>
      </c>
      <c r="AK333">
        <v>2076600</v>
      </c>
      <c r="AL333">
        <v>3745500</v>
      </c>
      <c r="AM333">
        <v>206.98</v>
      </c>
      <c r="AN333">
        <v>78</v>
      </c>
      <c r="AO333">
        <v>5</v>
      </c>
      <c r="AP333">
        <v>29.9</v>
      </c>
      <c r="AQ333" s="7">
        <v>1969000</v>
      </c>
      <c r="AR333" s="7">
        <v>4563300</v>
      </c>
      <c r="AS333" s="7">
        <v>2844250</v>
      </c>
      <c r="AT333" s="7">
        <v>2325600</v>
      </c>
      <c r="AU333" s="7">
        <v>2727850</v>
      </c>
      <c r="AV333" s="7">
        <v>2906150</v>
      </c>
      <c r="AW333" s="7">
        <v>3417866.6666666665</v>
      </c>
      <c r="AX333" s="7">
        <v>2560300</v>
      </c>
      <c r="AY333" s="7">
        <v>2664966.6666666665</v>
      </c>
      <c r="AZ333" s="7">
        <f t="shared" si="136"/>
        <v>1</v>
      </c>
      <c r="BA333" s="7">
        <f t="shared" si="137"/>
        <v>1</v>
      </c>
      <c r="BB333" s="7">
        <f t="shared" si="138"/>
        <v>1</v>
      </c>
      <c r="BC333" s="7">
        <f t="shared" si="139"/>
        <v>1</v>
      </c>
      <c r="BD333" s="7">
        <f t="shared" si="140"/>
        <v>1</v>
      </c>
      <c r="BE333" s="7">
        <f t="shared" si="141"/>
        <v>1</v>
      </c>
      <c r="BF333" s="7">
        <f t="shared" si="142"/>
        <v>1</v>
      </c>
      <c r="BG333" s="7">
        <f t="shared" si="143"/>
        <v>1</v>
      </c>
      <c r="BH333" s="7">
        <f t="shared" si="144"/>
        <v>1</v>
      </c>
      <c r="BI333" s="7">
        <f t="shared" si="145"/>
        <v>2</v>
      </c>
      <c r="BJ333" s="7">
        <f t="shared" si="146"/>
        <v>2</v>
      </c>
      <c r="BK333" s="7">
        <f t="shared" si="147"/>
        <v>2</v>
      </c>
      <c r="BL333" s="7">
        <f t="shared" si="148"/>
        <v>2</v>
      </c>
      <c r="BM333" s="7">
        <f t="shared" si="149"/>
        <v>1</v>
      </c>
      <c r="BN333" s="7">
        <f t="shared" si="150"/>
        <v>0</v>
      </c>
      <c r="BO333" s="7">
        <f t="shared" si="151"/>
        <v>0</v>
      </c>
      <c r="BP333" s="7">
        <f t="shared" si="152"/>
        <v>1</v>
      </c>
      <c r="BQ333" s="7">
        <f t="shared" si="153"/>
        <v>0</v>
      </c>
      <c r="BR333" s="7">
        <f t="shared" si="154"/>
        <v>0</v>
      </c>
      <c r="BS333" s="7">
        <f t="shared" si="155"/>
        <v>1</v>
      </c>
      <c r="BT333" s="7">
        <f t="shared" si="156"/>
        <v>0</v>
      </c>
      <c r="BU333" s="7">
        <f t="shared" si="157"/>
        <v>0</v>
      </c>
      <c r="BV333" s="7">
        <f t="shared" si="158"/>
        <v>1</v>
      </c>
      <c r="BW333" s="7">
        <f t="shared" si="159"/>
        <v>0</v>
      </c>
      <c r="BX333" s="7">
        <f t="shared" si="160"/>
        <v>0</v>
      </c>
      <c r="BY333" s="6">
        <f t="shared" si="161"/>
        <v>1</v>
      </c>
      <c r="BZ333" s="6">
        <f t="shared" si="162"/>
        <v>1</v>
      </c>
    </row>
    <row r="334" spans="1:78" x14ac:dyDescent="0.2">
      <c r="A334" t="s">
        <v>332</v>
      </c>
      <c r="B334" t="s">
        <v>1638</v>
      </c>
      <c r="AI334">
        <v>213540</v>
      </c>
      <c r="AM334">
        <v>11.343</v>
      </c>
      <c r="AN334">
        <v>30</v>
      </c>
      <c r="AO334">
        <v>2</v>
      </c>
      <c r="AP334">
        <v>7.9</v>
      </c>
      <c r="AQ334" s="7"/>
      <c r="AR334" s="7"/>
      <c r="AS334" s="7"/>
      <c r="AT334" s="7"/>
      <c r="AU334" s="7"/>
      <c r="AV334" s="7"/>
      <c r="AW334" s="7"/>
      <c r="AX334" s="7"/>
      <c r="AY334" s="7">
        <v>213540</v>
      </c>
      <c r="AZ334" s="7">
        <f t="shared" si="136"/>
        <v>0</v>
      </c>
      <c r="BA334" s="7">
        <f t="shared" si="137"/>
        <v>0</v>
      </c>
      <c r="BB334" s="7">
        <f t="shared" si="138"/>
        <v>0</v>
      </c>
      <c r="BC334" s="7">
        <f t="shared" si="139"/>
        <v>0</v>
      </c>
      <c r="BD334" s="7">
        <f t="shared" si="140"/>
        <v>0</v>
      </c>
      <c r="BE334" s="7">
        <f t="shared" si="141"/>
        <v>0</v>
      </c>
      <c r="BF334" s="7">
        <f t="shared" si="142"/>
        <v>0</v>
      </c>
      <c r="BG334" s="7">
        <f t="shared" si="143"/>
        <v>0</v>
      </c>
      <c r="BH334" s="7">
        <f t="shared" si="144"/>
        <v>1</v>
      </c>
      <c r="BI334" s="7">
        <f t="shared" si="145"/>
        <v>0</v>
      </c>
      <c r="BJ334" s="7">
        <f t="shared" si="146"/>
        <v>0</v>
      </c>
      <c r="BK334" s="7">
        <f t="shared" si="147"/>
        <v>0</v>
      </c>
      <c r="BL334" s="7">
        <f t="shared" si="148"/>
        <v>1</v>
      </c>
      <c r="BM334" s="7">
        <f t="shared" si="149"/>
        <v>0</v>
      </c>
      <c r="BN334" s="7">
        <f t="shared" si="150"/>
        <v>0</v>
      </c>
      <c r="BO334" s="7">
        <f t="shared" si="151"/>
        <v>0</v>
      </c>
      <c r="BP334" s="7">
        <f t="shared" si="152"/>
        <v>0</v>
      </c>
      <c r="BQ334" s="7">
        <f t="shared" si="153"/>
        <v>0</v>
      </c>
      <c r="BR334" s="7">
        <f t="shared" si="154"/>
        <v>0</v>
      </c>
      <c r="BS334" s="7">
        <f t="shared" si="155"/>
        <v>0</v>
      </c>
      <c r="BT334" s="7">
        <f t="shared" si="156"/>
        <v>0</v>
      </c>
      <c r="BU334" s="7">
        <f t="shared" si="157"/>
        <v>0</v>
      </c>
      <c r="BV334" s="7">
        <f t="shared" si="158"/>
        <v>0</v>
      </c>
      <c r="BW334" s="7">
        <f t="shared" si="159"/>
        <v>0</v>
      </c>
      <c r="BX334" s="7">
        <f t="shared" si="160"/>
        <v>1</v>
      </c>
      <c r="BY334" s="6">
        <f t="shared" si="161"/>
        <v>0</v>
      </c>
      <c r="BZ334" s="6">
        <f t="shared" si="162"/>
        <v>1</v>
      </c>
    </row>
    <row r="335" spans="1:78" x14ac:dyDescent="0.2">
      <c r="A335" t="s">
        <v>333</v>
      </c>
      <c r="B335" t="s">
        <v>1471</v>
      </c>
      <c r="C335">
        <v>4045400</v>
      </c>
      <c r="D335">
        <v>4251400</v>
      </c>
      <c r="E335">
        <v>4265000</v>
      </c>
      <c r="F335">
        <v>4581700</v>
      </c>
      <c r="H335">
        <v>5064400</v>
      </c>
      <c r="I335">
        <v>6643400</v>
      </c>
      <c r="J335">
        <v>5364400</v>
      </c>
      <c r="K335">
        <v>4108500</v>
      </c>
      <c r="L335">
        <v>4901400</v>
      </c>
      <c r="M335">
        <v>4579100</v>
      </c>
      <c r="O335">
        <v>4851400</v>
      </c>
      <c r="Q335">
        <v>4826000</v>
      </c>
      <c r="R335">
        <v>4797200</v>
      </c>
      <c r="S335">
        <v>4758500</v>
      </c>
      <c r="T335">
        <v>5300600</v>
      </c>
      <c r="U335">
        <v>4466600</v>
      </c>
      <c r="W335">
        <v>4289200</v>
      </c>
      <c r="X335">
        <v>4544400</v>
      </c>
      <c r="Y335">
        <v>4162600</v>
      </c>
      <c r="Z335" s="3">
        <v>4836400</v>
      </c>
      <c r="AA335" s="8">
        <v>5502500</v>
      </c>
      <c r="AB335" s="8">
        <v>5347900</v>
      </c>
      <c r="AC335" s="8">
        <v>4960000</v>
      </c>
      <c r="AD335" s="8">
        <v>4339300</v>
      </c>
      <c r="AE335">
        <v>3719600</v>
      </c>
      <c r="AG335">
        <v>4357000</v>
      </c>
      <c r="AH335">
        <v>4986700</v>
      </c>
      <c r="AI335">
        <v>4980000</v>
      </c>
      <c r="AJ335">
        <v>4558200</v>
      </c>
      <c r="AK335">
        <v>5068000</v>
      </c>
      <c r="AL335">
        <v>4154800</v>
      </c>
      <c r="AM335">
        <v>16.004999999999999</v>
      </c>
      <c r="AN335">
        <v>80</v>
      </c>
      <c r="AO335">
        <v>5</v>
      </c>
      <c r="AP335">
        <v>37</v>
      </c>
      <c r="AQ335" s="7">
        <v>4285875</v>
      </c>
      <c r="AR335" s="7">
        <v>5690733.333333333</v>
      </c>
      <c r="AS335" s="7">
        <v>4529666.666666667</v>
      </c>
      <c r="AT335" s="7">
        <v>4824866.666666667</v>
      </c>
      <c r="AU335" s="7">
        <v>4841900</v>
      </c>
      <c r="AV335" s="7">
        <v>4458150</v>
      </c>
      <c r="AW335" s="7">
        <v>5037425</v>
      </c>
      <c r="AX335" s="7">
        <v>4354433.333333333</v>
      </c>
      <c r="AY335" s="7">
        <v>4690250</v>
      </c>
      <c r="AZ335" s="7">
        <f t="shared" si="136"/>
        <v>1</v>
      </c>
      <c r="BA335" s="7">
        <f t="shared" si="137"/>
        <v>1</v>
      </c>
      <c r="BB335" s="7">
        <f t="shared" si="138"/>
        <v>1</v>
      </c>
      <c r="BC335" s="7">
        <f t="shared" si="139"/>
        <v>1</v>
      </c>
      <c r="BD335" s="7">
        <f t="shared" si="140"/>
        <v>1</v>
      </c>
      <c r="BE335" s="7">
        <f t="shared" si="141"/>
        <v>1</v>
      </c>
      <c r="BF335" s="7">
        <f t="shared" si="142"/>
        <v>1</v>
      </c>
      <c r="BG335" s="7">
        <f t="shared" si="143"/>
        <v>1</v>
      </c>
      <c r="BH335" s="7">
        <f t="shared" si="144"/>
        <v>1</v>
      </c>
      <c r="BI335" s="7">
        <f t="shared" si="145"/>
        <v>2</v>
      </c>
      <c r="BJ335" s="7">
        <f t="shared" si="146"/>
        <v>2</v>
      </c>
      <c r="BK335" s="7">
        <f t="shared" si="147"/>
        <v>2</v>
      </c>
      <c r="BL335" s="7">
        <f t="shared" si="148"/>
        <v>2</v>
      </c>
      <c r="BM335" s="7">
        <f t="shared" si="149"/>
        <v>1</v>
      </c>
      <c r="BN335" s="7">
        <f t="shared" si="150"/>
        <v>0</v>
      </c>
      <c r="BO335" s="7">
        <f t="shared" si="151"/>
        <v>0</v>
      </c>
      <c r="BP335" s="7">
        <f t="shared" si="152"/>
        <v>1</v>
      </c>
      <c r="BQ335" s="7">
        <f t="shared" si="153"/>
        <v>0</v>
      </c>
      <c r="BR335" s="7">
        <f t="shared" si="154"/>
        <v>0</v>
      </c>
      <c r="BS335" s="7">
        <f t="shared" si="155"/>
        <v>1</v>
      </c>
      <c r="BT335" s="7">
        <f t="shared" si="156"/>
        <v>0</v>
      </c>
      <c r="BU335" s="7">
        <f t="shared" si="157"/>
        <v>0</v>
      </c>
      <c r="BV335" s="7">
        <f t="shared" si="158"/>
        <v>1</v>
      </c>
      <c r="BW335" s="7">
        <f t="shared" si="159"/>
        <v>0</v>
      </c>
      <c r="BX335" s="7">
        <f t="shared" si="160"/>
        <v>0</v>
      </c>
      <c r="BY335" s="6">
        <f t="shared" si="161"/>
        <v>1</v>
      </c>
      <c r="BZ335" s="6">
        <f t="shared" si="162"/>
        <v>1</v>
      </c>
    </row>
    <row r="336" spans="1:78" x14ac:dyDescent="0.2">
      <c r="A336" t="s">
        <v>334</v>
      </c>
      <c r="B336" t="s">
        <v>1471</v>
      </c>
      <c r="K336">
        <v>667530</v>
      </c>
      <c r="AM336">
        <v>1.4543999999999999</v>
      </c>
      <c r="AN336">
        <v>3</v>
      </c>
      <c r="AO336">
        <v>1</v>
      </c>
      <c r="AP336">
        <v>8.9</v>
      </c>
      <c r="AQ336" s="7"/>
      <c r="AR336" s="7"/>
      <c r="AS336" s="7">
        <v>667530</v>
      </c>
      <c r="AT336" s="7"/>
      <c r="AU336" s="7"/>
      <c r="AV336" s="7"/>
      <c r="AW336" s="7"/>
      <c r="AX336" s="7"/>
      <c r="AY336" s="7"/>
      <c r="AZ336" s="7">
        <f t="shared" si="136"/>
        <v>0</v>
      </c>
      <c r="BA336" s="7">
        <f t="shared" si="137"/>
        <v>0</v>
      </c>
      <c r="BB336" s="7">
        <f t="shared" si="138"/>
        <v>1</v>
      </c>
      <c r="BC336" s="7">
        <f t="shared" si="139"/>
        <v>0</v>
      </c>
      <c r="BD336" s="7">
        <f t="shared" si="140"/>
        <v>0</v>
      </c>
      <c r="BE336" s="7">
        <f t="shared" si="141"/>
        <v>0</v>
      </c>
      <c r="BF336" s="7">
        <f t="shared" si="142"/>
        <v>0</v>
      </c>
      <c r="BG336" s="7">
        <f t="shared" si="143"/>
        <v>0</v>
      </c>
      <c r="BH336" s="7">
        <f t="shared" si="144"/>
        <v>0</v>
      </c>
      <c r="BI336" s="7">
        <f t="shared" si="145"/>
        <v>1</v>
      </c>
      <c r="BJ336" s="7">
        <f t="shared" si="146"/>
        <v>0</v>
      </c>
      <c r="BK336" s="7">
        <f t="shared" si="147"/>
        <v>0</v>
      </c>
      <c r="BL336" s="7">
        <f t="shared" si="148"/>
        <v>0</v>
      </c>
      <c r="BM336" s="7">
        <f t="shared" si="149"/>
        <v>0</v>
      </c>
      <c r="BN336" s="7">
        <f t="shared" si="150"/>
        <v>0</v>
      </c>
      <c r="BO336" s="7">
        <f t="shared" si="151"/>
        <v>1</v>
      </c>
      <c r="BP336" s="7">
        <f t="shared" si="152"/>
        <v>0</v>
      </c>
      <c r="BQ336" s="7">
        <f t="shared" si="153"/>
        <v>0</v>
      </c>
      <c r="BR336" s="7">
        <f t="shared" si="154"/>
        <v>0</v>
      </c>
      <c r="BS336" s="7">
        <f t="shared" si="155"/>
        <v>0</v>
      </c>
      <c r="BT336" s="7">
        <f t="shared" si="156"/>
        <v>0</v>
      </c>
      <c r="BU336" s="7">
        <f t="shared" si="157"/>
        <v>0</v>
      </c>
      <c r="BV336" s="7">
        <f t="shared" si="158"/>
        <v>0</v>
      </c>
      <c r="BW336" s="7">
        <f t="shared" si="159"/>
        <v>0</v>
      </c>
      <c r="BX336" s="7">
        <f t="shared" si="160"/>
        <v>0</v>
      </c>
      <c r="BY336" s="6">
        <f t="shared" si="161"/>
        <v>0</v>
      </c>
      <c r="BZ336" s="6">
        <f t="shared" si="162"/>
        <v>1</v>
      </c>
    </row>
    <row r="337" spans="1:78" x14ac:dyDescent="0.2">
      <c r="A337" t="s">
        <v>335</v>
      </c>
      <c r="B337" t="s">
        <v>1471</v>
      </c>
      <c r="U337">
        <v>717920</v>
      </c>
      <c r="AM337">
        <v>1.502</v>
      </c>
      <c r="AN337">
        <v>10</v>
      </c>
      <c r="AO337">
        <v>1</v>
      </c>
      <c r="AP337">
        <v>10.9</v>
      </c>
      <c r="AQ337" s="7"/>
      <c r="AR337" s="7"/>
      <c r="AS337" s="7"/>
      <c r="AT337" s="7"/>
      <c r="AU337" s="7">
        <v>717920</v>
      </c>
      <c r="AV337" s="7"/>
      <c r="AW337" s="7"/>
      <c r="AX337" s="7"/>
      <c r="AY337" s="7"/>
      <c r="AZ337" s="7">
        <f t="shared" si="136"/>
        <v>0</v>
      </c>
      <c r="BA337" s="7">
        <f t="shared" si="137"/>
        <v>0</v>
      </c>
      <c r="BB337" s="7">
        <f t="shared" si="138"/>
        <v>0</v>
      </c>
      <c r="BC337" s="7">
        <f t="shared" si="139"/>
        <v>0</v>
      </c>
      <c r="BD337" s="7">
        <f t="shared" si="140"/>
        <v>1</v>
      </c>
      <c r="BE337" s="7">
        <f t="shared" si="141"/>
        <v>0</v>
      </c>
      <c r="BF337" s="7">
        <f t="shared" si="142"/>
        <v>0</v>
      </c>
      <c r="BG337" s="7">
        <f t="shared" si="143"/>
        <v>0</v>
      </c>
      <c r="BH337" s="7">
        <f t="shared" si="144"/>
        <v>0</v>
      </c>
      <c r="BI337" s="7">
        <f t="shared" si="145"/>
        <v>0</v>
      </c>
      <c r="BJ337" s="7">
        <f t="shared" si="146"/>
        <v>1</v>
      </c>
      <c r="BK337" s="7">
        <f t="shared" si="147"/>
        <v>0</v>
      </c>
      <c r="BL337" s="7">
        <f t="shared" si="148"/>
        <v>0</v>
      </c>
      <c r="BM337" s="7">
        <f t="shared" si="149"/>
        <v>0</v>
      </c>
      <c r="BN337" s="7">
        <f t="shared" si="150"/>
        <v>0</v>
      </c>
      <c r="BO337" s="7">
        <f t="shared" si="151"/>
        <v>0</v>
      </c>
      <c r="BP337" s="7">
        <f t="shared" si="152"/>
        <v>0</v>
      </c>
      <c r="BQ337" s="7">
        <f t="shared" si="153"/>
        <v>0</v>
      </c>
      <c r="BR337" s="7">
        <f t="shared" si="154"/>
        <v>1</v>
      </c>
      <c r="BS337" s="7">
        <f t="shared" si="155"/>
        <v>0</v>
      </c>
      <c r="BT337" s="7">
        <f t="shared" si="156"/>
        <v>0</v>
      </c>
      <c r="BU337" s="7">
        <f t="shared" si="157"/>
        <v>0</v>
      </c>
      <c r="BV337" s="7">
        <f t="shared" si="158"/>
        <v>0</v>
      </c>
      <c r="BW337" s="7">
        <f t="shared" si="159"/>
        <v>0</v>
      </c>
      <c r="BX337" s="7">
        <f t="shared" si="160"/>
        <v>0</v>
      </c>
      <c r="BY337" s="6">
        <f t="shared" si="161"/>
        <v>0</v>
      </c>
      <c r="BZ337" s="6">
        <f t="shared" si="162"/>
        <v>1</v>
      </c>
    </row>
    <row r="338" spans="1:78" x14ac:dyDescent="0.2">
      <c r="A338" t="s">
        <v>336</v>
      </c>
      <c r="B338" t="s">
        <v>1597</v>
      </c>
      <c r="AI338">
        <v>1117200</v>
      </c>
      <c r="AM338">
        <v>20.041</v>
      </c>
      <c r="AN338">
        <v>27</v>
      </c>
      <c r="AO338">
        <v>7</v>
      </c>
      <c r="AP338">
        <v>1.4</v>
      </c>
      <c r="AQ338" s="7"/>
      <c r="AR338" s="7"/>
      <c r="AS338" s="7"/>
      <c r="AT338" s="7"/>
      <c r="AU338" s="7"/>
      <c r="AV338" s="7"/>
      <c r="AW338" s="7"/>
      <c r="AX338" s="7"/>
      <c r="AY338" s="7">
        <v>1117200</v>
      </c>
      <c r="AZ338" s="7">
        <f t="shared" si="136"/>
        <v>0</v>
      </c>
      <c r="BA338" s="7">
        <f t="shared" si="137"/>
        <v>0</v>
      </c>
      <c r="BB338" s="7">
        <f t="shared" si="138"/>
        <v>0</v>
      </c>
      <c r="BC338" s="7">
        <f t="shared" si="139"/>
        <v>0</v>
      </c>
      <c r="BD338" s="7">
        <f t="shared" si="140"/>
        <v>0</v>
      </c>
      <c r="BE338" s="7">
        <f t="shared" si="141"/>
        <v>0</v>
      </c>
      <c r="BF338" s="7">
        <f t="shared" si="142"/>
        <v>0</v>
      </c>
      <c r="BG338" s="7">
        <f t="shared" si="143"/>
        <v>0</v>
      </c>
      <c r="BH338" s="7">
        <f t="shared" si="144"/>
        <v>1</v>
      </c>
      <c r="BI338" s="7">
        <f t="shared" si="145"/>
        <v>0</v>
      </c>
      <c r="BJ338" s="7">
        <f t="shared" si="146"/>
        <v>0</v>
      </c>
      <c r="BK338" s="7">
        <f t="shared" si="147"/>
        <v>0</v>
      </c>
      <c r="BL338" s="7">
        <f t="shared" si="148"/>
        <v>1</v>
      </c>
      <c r="BM338" s="7">
        <f t="shared" si="149"/>
        <v>0</v>
      </c>
      <c r="BN338" s="7">
        <f t="shared" si="150"/>
        <v>0</v>
      </c>
      <c r="BO338" s="7">
        <f t="shared" si="151"/>
        <v>0</v>
      </c>
      <c r="BP338" s="7">
        <f t="shared" si="152"/>
        <v>0</v>
      </c>
      <c r="BQ338" s="7">
        <f t="shared" si="153"/>
        <v>0</v>
      </c>
      <c r="BR338" s="7">
        <f t="shared" si="154"/>
        <v>0</v>
      </c>
      <c r="BS338" s="7">
        <f t="shared" si="155"/>
        <v>0</v>
      </c>
      <c r="BT338" s="7">
        <f t="shared" si="156"/>
        <v>0</v>
      </c>
      <c r="BU338" s="7">
        <f t="shared" si="157"/>
        <v>0</v>
      </c>
      <c r="BV338" s="7">
        <f t="shared" si="158"/>
        <v>0</v>
      </c>
      <c r="BW338" s="7">
        <f t="shared" si="159"/>
        <v>0</v>
      </c>
      <c r="BX338" s="7">
        <f t="shared" si="160"/>
        <v>1</v>
      </c>
      <c r="BY338" s="6">
        <f t="shared" si="161"/>
        <v>0</v>
      </c>
      <c r="BZ338" s="6">
        <f t="shared" si="162"/>
        <v>1</v>
      </c>
    </row>
    <row r="339" spans="1:78" x14ac:dyDescent="0.2">
      <c r="A339" t="s">
        <v>337</v>
      </c>
      <c r="B339" t="s">
        <v>1471</v>
      </c>
      <c r="AA339" s="8">
        <v>1274600</v>
      </c>
      <c r="AM339">
        <v>2.0632999999999999</v>
      </c>
      <c r="AN339">
        <v>1</v>
      </c>
      <c r="AO339">
        <v>1</v>
      </c>
      <c r="AP339">
        <v>7.4</v>
      </c>
      <c r="AQ339" s="7"/>
      <c r="AR339" s="7"/>
      <c r="AS339" s="7"/>
      <c r="AT339" s="7"/>
      <c r="AU339" s="7"/>
      <c r="AV339" s="7"/>
      <c r="AW339" s="7">
        <v>1274600</v>
      </c>
      <c r="AX339" s="7"/>
      <c r="AY339" s="7"/>
      <c r="AZ339" s="7">
        <f t="shared" si="136"/>
        <v>0</v>
      </c>
      <c r="BA339" s="7">
        <f t="shared" si="137"/>
        <v>0</v>
      </c>
      <c r="BB339" s="7">
        <f t="shared" si="138"/>
        <v>0</v>
      </c>
      <c r="BC339" s="7">
        <f t="shared" si="139"/>
        <v>0</v>
      </c>
      <c r="BD339" s="7">
        <f t="shared" si="140"/>
        <v>0</v>
      </c>
      <c r="BE339" s="7">
        <f t="shared" si="141"/>
        <v>0</v>
      </c>
      <c r="BF339" s="7">
        <f t="shared" si="142"/>
        <v>1</v>
      </c>
      <c r="BG339" s="7">
        <f t="shared" si="143"/>
        <v>0</v>
      </c>
      <c r="BH339" s="7">
        <f t="shared" si="144"/>
        <v>0</v>
      </c>
      <c r="BI339" s="7">
        <f t="shared" si="145"/>
        <v>0</v>
      </c>
      <c r="BJ339" s="7">
        <f t="shared" si="146"/>
        <v>0</v>
      </c>
      <c r="BK339" s="7">
        <f t="shared" si="147"/>
        <v>1</v>
      </c>
      <c r="BL339" s="7">
        <f t="shared" si="148"/>
        <v>0</v>
      </c>
      <c r="BM339" s="7">
        <f t="shared" si="149"/>
        <v>0</v>
      </c>
      <c r="BN339" s="7">
        <f t="shared" si="150"/>
        <v>0</v>
      </c>
      <c r="BO339" s="7">
        <f t="shared" si="151"/>
        <v>0</v>
      </c>
      <c r="BP339" s="7">
        <f t="shared" si="152"/>
        <v>0</v>
      </c>
      <c r="BQ339" s="7">
        <f t="shared" si="153"/>
        <v>0</v>
      </c>
      <c r="BR339" s="7">
        <f t="shared" si="154"/>
        <v>0</v>
      </c>
      <c r="BS339" s="7">
        <f t="shared" si="155"/>
        <v>0</v>
      </c>
      <c r="BT339" s="7">
        <f t="shared" si="156"/>
        <v>0</v>
      </c>
      <c r="BU339" s="7">
        <f t="shared" si="157"/>
        <v>1</v>
      </c>
      <c r="BV339" s="7">
        <f t="shared" si="158"/>
        <v>0</v>
      </c>
      <c r="BW339" s="7">
        <f t="shared" si="159"/>
        <v>0</v>
      </c>
      <c r="BX339" s="7">
        <f t="shared" si="160"/>
        <v>0</v>
      </c>
      <c r="BY339" s="6">
        <f t="shared" si="161"/>
        <v>0</v>
      </c>
      <c r="BZ339" s="6">
        <f t="shared" si="162"/>
        <v>1</v>
      </c>
    </row>
    <row r="340" spans="1:78" x14ac:dyDescent="0.2">
      <c r="A340" t="s">
        <v>338</v>
      </c>
      <c r="B340" t="s">
        <v>1471</v>
      </c>
      <c r="I340">
        <v>6241500</v>
      </c>
      <c r="J340">
        <v>4897000</v>
      </c>
      <c r="AF340">
        <v>6124900</v>
      </c>
      <c r="AM340">
        <v>8.2547999999999995</v>
      </c>
      <c r="AN340">
        <v>32</v>
      </c>
      <c r="AO340">
        <v>3</v>
      </c>
      <c r="AP340">
        <v>14.7</v>
      </c>
      <c r="AQ340" s="7"/>
      <c r="AR340" s="7">
        <v>5569250</v>
      </c>
      <c r="AS340" s="7"/>
      <c r="AT340" s="7"/>
      <c r="AU340" s="7"/>
      <c r="AV340" s="7"/>
      <c r="AW340" s="7"/>
      <c r="AX340" s="7">
        <v>6124900</v>
      </c>
      <c r="AY340" s="7"/>
      <c r="AZ340" s="7">
        <f t="shared" si="136"/>
        <v>0</v>
      </c>
      <c r="BA340" s="7">
        <f t="shared" si="137"/>
        <v>1</v>
      </c>
      <c r="BB340" s="7">
        <f t="shared" si="138"/>
        <v>0</v>
      </c>
      <c r="BC340" s="7">
        <f t="shared" si="139"/>
        <v>0</v>
      </c>
      <c r="BD340" s="7">
        <f t="shared" si="140"/>
        <v>0</v>
      </c>
      <c r="BE340" s="7">
        <f t="shared" si="141"/>
        <v>0</v>
      </c>
      <c r="BF340" s="7">
        <f t="shared" si="142"/>
        <v>0</v>
      </c>
      <c r="BG340" s="7">
        <f t="shared" si="143"/>
        <v>1</v>
      </c>
      <c r="BH340" s="7">
        <f t="shared" si="144"/>
        <v>0</v>
      </c>
      <c r="BI340" s="7">
        <f t="shared" si="145"/>
        <v>1</v>
      </c>
      <c r="BJ340" s="7">
        <f t="shared" si="146"/>
        <v>0</v>
      </c>
      <c r="BK340" s="7">
        <f t="shared" si="147"/>
        <v>0</v>
      </c>
      <c r="BL340" s="7">
        <f t="shared" si="148"/>
        <v>1</v>
      </c>
      <c r="BM340" s="7">
        <f t="shared" si="149"/>
        <v>0</v>
      </c>
      <c r="BN340" s="7">
        <f t="shared" si="150"/>
        <v>1</v>
      </c>
      <c r="BO340" s="7">
        <f t="shared" si="151"/>
        <v>0</v>
      </c>
      <c r="BP340" s="7">
        <f t="shared" si="152"/>
        <v>0</v>
      </c>
      <c r="BQ340" s="7">
        <f t="shared" si="153"/>
        <v>0</v>
      </c>
      <c r="BR340" s="7">
        <f t="shared" si="154"/>
        <v>0</v>
      </c>
      <c r="BS340" s="7">
        <f t="shared" si="155"/>
        <v>0</v>
      </c>
      <c r="BT340" s="7">
        <f t="shared" si="156"/>
        <v>0</v>
      </c>
      <c r="BU340" s="7">
        <f t="shared" si="157"/>
        <v>0</v>
      </c>
      <c r="BV340" s="7">
        <f t="shared" si="158"/>
        <v>0</v>
      </c>
      <c r="BW340" s="7">
        <f t="shared" si="159"/>
        <v>1</v>
      </c>
      <c r="BX340" s="7">
        <f t="shared" si="160"/>
        <v>0</v>
      </c>
      <c r="BY340" s="6">
        <f t="shared" si="161"/>
        <v>1</v>
      </c>
      <c r="BZ340" s="6">
        <f t="shared" si="162"/>
        <v>0</v>
      </c>
    </row>
    <row r="341" spans="1:78" x14ac:dyDescent="0.2">
      <c r="A341" t="s">
        <v>339</v>
      </c>
      <c r="B341" t="s">
        <v>1639</v>
      </c>
      <c r="H341">
        <v>4129100</v>
      </c>
      <c r="I341">
        <v>4914600</v>
      </c>
      <c r="J341">
        <v>4991800</v>
      </c>
      <c r="K341">
        <v>4281700</v>
      </c>
      <c r="L341">
        <v>4168900</v>
      </c>
      <c r="M341">
        <v>4711600</v>
      </c>
      <c r="N341">
        <v>2788100</v>
      </c>
      <c r="O341">
        <v>3082000</v>
      </c>
      <c r="P341">
        <v>4753300</v>
      </c>
      <c r="R341">
        <v>3726700</v>
      </c>
      <c r="S341">
        <v>3464800</v>
      </c>
      <c r="T341">
        <v>3646000</v>
      </c>
      <c r="U341">
        <v>3505400</v>
      </c>
      <c r="V341">
        <v>3692200</v>
      </c>
      <c r="X341">
        <v>2333400</v>
      </c>
      <c r="AB341" s="8">
        <v>3774500</v>
      </c>
      <c r="AC341" s="8">
        <v>2436000</v>
      </c>
      <c r="AD341" s="8">
        <v>3808500</v>
      </c>
      <c r="AE341">
        <v>2511500</v>
      </c>
      <c r="AG341">
        <v>3263900</v>
      </c>
      <c r="AH341">
        <v>3763900</v>
      </c>
      <c r="AK341">
        <v>3465300</v>
      </c>
      <c r="AM341">
        <v>18.468</v>
      </c>
      <c r="AN341">
        <v>75</v>
      </c>
      <c r="AO341">
        <v>8</v>
      </c>
      <c r="AP341">
        <v>8.8000000000000007</v>
      </c>
      <c r="AQ341" s="7"/>
      <c r="AR341" s="7">
        <v>4678500</v>
      </c>
      <c r="AS341" s="7">
        <v>3987575</v>
      </c>
      <c r="AT341" s="7">
        <v>3854000</v>
      </c>
      <c r="AU341" s="7">
        <v>3577100</v>
      </c>
      <c r="AV341" s="7">
        <v>2333400</v>
      </c>
      <c r="AW341" s="7">
        <v>3339666.6666666665</v>
      </c>
      <c r="AX341" s="7">
        <v>3179766.6666666665</v>
      </c>
      <c r="AY341" s="7">
        <v>3465300</v>
      </c>
      <c r="AZ341" s="7">
        <f t="shared" si="136"/>
        <v>0</v>
      </c>
      <c r="BA341" s="7">
        <f t="shared" si="137"/>
        <v>1</v>
      </c>
      <c r="BB341" s="7">
        <f t="shared" si="138"/>
        <v>1</v>
      </c>
      <c r="BC341" s="7">
        <f t="shared" si="139"/>
        <v>1</v>
      </c>
      <c r="BD341" s="7">
        <f t="shared" si="140"/>
        <v>1</v>
      </c>
      <c r="BE341" s="7">
        <f t="shared" si="141"/>
        <v>1</v>
      </c>
      <c r="BF341" s="7">
        <f t="shared" si="142"/>
        <v>1</v>
      </c>
      <c r="BG341" s="7">
        <f t="shared" si="143"/>
        <v>1</v>
      </c>
      <c r="BH341" s="7">
        <f t="shared" si="144"/>
        <v>1</v>
      </c>
      <c r="BI341" s="7">
        <f t="shared" si="145"/>
        <v>2</v>
      </c>
      <c r="BJ341" s="7">
        <f t="shared" si="146"/>
        <v>2</v>
      </c>
      <c r="BK341" s="7">
        <f t="shared" si="147"/>
        <v>2</v>
      </c>
      <c r="BL341" s="7">
        <f t="shared" si="148"/>
        <v>2</v>
      </c>
      <c r="BM341" s="7">
        <f t="shared" si="149"/>
        <v>1</v>
      </c>
      <c r="BN341" s="7">
        <f t="shared" si="150"/>
        <v>0</v>
      </c>
      <c r="BO341" s="7">
        <f t="shared" si="151"/>
        <v>0</v>
      </c>
      <c r="BP341" s="7">
        <f t="shared" si="152"/>
        <v>1</v>
      </c>
      <c r="BQ341" s="7">
        <f t="shared" si="153"/>
        <v>0</v>
      </c>
      <c r="BR341" s="7">
        <f t="shared" si="154"/>
        <v>0</v>
      </c>
      <c r="BS341" s="7">
        <f t="shared" si="155"/>
        <v>1</v>
      </c>
      <c r="BT341" s="7">
        <f t="shared" si="156"/>
        <v>0</v>
      </c>
      <c r="BU341" s="7">
        <f t="shared" si="157"/>
        <v>0</v>
      </c>
      <c r="BV341" s="7">
        <f t="shared" si="158"/>
        <v>1</v>
      </c>
      <c r="BW341" s="7">
        <f t="shared" si="159"/>
        <v>0</v>
      </c>
      <c r="BX341" s="7">
        <f t="shared" si="160"/>
        <v>0</v>
      </c>
      <c r="BY341" s="6">
        <f t="shared" si="161"/>
        <v>1</v>
      </c>
      <c r="BZ341" s="6">
        <f t="shared" si="162"/>
        <v>1</v>
      </c>
    </row>
    <row r="342" spans="1:78" x14ac:dyDescent="0.2">
      <c r="A342" t="s">
        <v>340</v>
      </c>
      <c r="B342" t="s">
        <v>1471</v>
      </c>
      <c r="AG342">
        <v>899290</v>
      </c>
      <c r="AM342">
        <v>4.6631</v>
      </c>
      <c r="AN342">
        <v>10</v>
      </c>
      <c r="AO342">
        <v>2</v>
      </c>
      <c r="AP342">
        <v>17.100000000000001</v>
      </c>
      <c r="AQ342" s="7"/>
      <c r="AR342" s="7"/>
      <c r="AS342" s="7"/>
      <c r="AT342" s="7"/>
      <c r="AU342" s="7"/>
      <c r="AV342" s="7"/>
      <c r="AW342" s="7"/>
      <c r="AX342" s="7">
        <v>899290</v>
      </c>
      <c r="AY342" s="7"/>
      <c r="AZ342" s="7">
        <f t="shared" si="136"/>
        <v>0</v>
      </c>
      <c r="BA342" s="7">
        <f t="shared" si="137"/>
        <v>0</v>
      </c>
      <c r="BB342" s="7">
        <f t="shared" si="138"/>
        <v>0</v>
      </c>
      <c r="BC342" s="7">
        <f t="shared" si="139"/>
        <v>0</v>
      </c>
      <c r="BD342" s="7">
        <f t="shared" si="140"/>
        <v>0</v>
      </c>
      <c r="BE342" s="7">
        <f t="shared" si="141"/>
        <v>0</v>
      </c>
      <c r="BF342" s="7">
        <f t="shared" si="142"/>
        <v>0</v>
      </c>
      <c r="BG342" s="7">
        <f t="shared" si="143"/>
        <v>1</v>
      </c>
      <c r="BH342" s="7">
        <f t="shared" si="144"/>
        <v>0</v>
      </c>
      <c r="BI342" s="7">
        <f t="shared" si="145"/>
        <v>0</v>
      </c>
      <c r="BJ342" s="7">
        <f t="shared" si="146"/>
        <v>0</v>
      </c>
      <c r="BK342" s="7">
        <f t="shared" si="147"/>
        <v>0</v>
      </c>
      <c r="BL342" s="7">
        <f t="shared" si="148"/>
        <v>1</v>
      </c>
      <c r="BM342" s="7">
        <f t="shared" si="149"/>
        <v>0</v>
      </c>
      <c r="BN342" s="7">
        <f t="shared" si="150"/>
        <v>0</v>
      </c>
      <c r="BO342" s="7">
        <f t="shared" si="151"/>
        <v>0</v>
      </c>
      <c r="BP342" s="7">
        <f t="shared" si="152"/>
        <v>0</v>
      </c>
      <c r="BQ342" s="7">
        <f t="shared" si="153"/>
        <v>0</v>
      </c>
      <c r="BR342" s="7">
        <f t="shared" si="154"/>
        <v>0</v>
      </c>
      <c r="BS342" s="7">
        <f t="shared" si="155"/>
        <v>0</v>
      </c>
      <c r="BT342" s="7">
        <f t="shared" si="156"/>
        <v>0</v>
      </c>
      <c r="BU342" s="7">
        <f t="shared" si="157"/>
        <v>0</v>
      </c>
      <c r="BV342" s="7">
        <f t="shared" si="158"/>
        <v>0</v>
      </c>
      <c r="BW342" s="7">
        <f t="shared" si="159"/>
        <v>1</v>
      </c>
      <c r="BX342" s="7">
        <f t="shared" si="160"/>
        <v>0</v>
      </c>
      <c r="BY342" s="6">
        <f t="shared" si="161"/>
        <v>1</v>
      </c>
      <c r="BZ342" s="6">
        <f t="shared" si="162"/>
        <v>0</v>
      </c>
    </row>
    <row r="343" spans="1:78" x14ac:dyDescent="0.2">
      <c r="A343" t="s">
        <v>341</v>
      </c>
      <c r="B343" t="s">
        <v>1471</v>
      </c>
      <c r="C343">
        <v>17580000</v>
      </c>
      <c r="D343">
        <v>17298000</v>
      </c>
      <c r="E343">
        <v>22548000</v>
      </c>
      <c r="F343">
        <v>20871000</v>
      </c>
      <c r="G343">
        <v>20028000</v>
      </c>
      <c r="H343">
        <v>17634000</v>
      </c>
      <c r="I343">
        <v>16778000</v>
      </c>
      <c r="J343">
        <v>16639000</v>
      </c>
      <c r="K343">
        <v>23496000</v>
      </c>
      <c r="L343">
        <v>20346000</v>
      </c>
      <c r="M343">
        <v>16718000</v>
      </c>
      <c r="N343">
        <v>19835000</v>
      </c>
      <c r="O343">
        <v>7428400</v>
      </c>
      <c r="P343">
        <v>17609000</v>
      </c>
      <c r="Q343">
        <v>14665000</v>
      </c>
      <c r="R343">
        <v>14392000</v>
      </c>
      <c r="S343">
        <v>16154000</v>
      </c>
      <c r="T343">
        <v>15785000</v>
      </c>
      <c r="U343">
        <v>22698000</v>
      </c>
      <c r="V343">
        <v>17657000</v>
      </c>
      <c r="W343">
        <v>20141000</v>
      </c>
      <c r="X343">
        <v>23947000</v>
      </c>
      <c r="Y343">
        <v>19457000</v>
      </c>
      <c r="Z343" s="3">
        <v>22552000</v>
      </c>
      <c r="AA343" s="8">
        <v>19420000</v>
      </c>
      <c r="AB343" s="8">
        <v>13093000</v>
      </c>
      <c r="AC343" s="8">
        <v>15456000</v>
      </c>
      <c r="AD343" s="8">
        <v>21153000</v>
      </c>
      <c r="AE343">
        <v>17393000</v>
      </c>
      <c r="AF343">
        <v>20591000</v>
      </c>
      <c r="AG343">
        <v>22754000</v>
      </c>
      <c r="AH343">
        <v>21379000</v>
      </c>
      <c r="AI343">
        <v>23031000</v>
      </c>
      <c r="AJ343">
        <v>25987000</v>
      </c>
      <c r="AK343">
        <v>18160000</v>
      </c>
      <c r="AL343">
        <v>19018000</v>
      </c>
      <c r="AM343">
        <v>151.33000000000001</v>
      </c>
      <c r="AN343">
        <v>239</v>
      </c>
      <c r="AO343">
        <v>7</v>
      </c>
      <c r="AP343">
        <v>30.5</v>
      </c>
      <c r="AQ343" s="7">
        <v>19574250</v>
      </c>
      <c r="AR343" s="7">
        <v>17769750</v>
      </c>
      <c r="AS343" s="7">
        <v>20098750</v>
      </c>
      <c r="AT343" s="7">
        <v>13523600</v>
      </c>
      <c r="AU343" s="7">
        <v>18073500</v>
      </c>
      <c r="AV343" s="7">
        <v>21524250</v>
      </c>
      <c r="AW343" s="7">
        <v>17280500</v>
      </c>
      <c r="AX343" s="7">
        <v>20529250</v>
      </c>
      <c r="AY343" s="7">
        <v>21549000</v>
      </c>
      <c r="AZ343" s="7">
        <f t="shared" si="136"/>
        <v>1</v>
      </c>
      <c r="BA343" s="7">
        <f t="shared" si="137"/>
        <v>1</v>
      </c>
      <c r="BB343" s="7">
        <f t="shared" si="138"/>
        <v>1</v>
      </c>
      <c r="BC343" s="7">
        <f t="shared" si="139"/>
        <v>1</v>
      </c>
      <c r="BD343" s="7">
        <f t="shared" si="140"/>
        <v>1</v>
      </c>
      <c r="BE343" s="7">
        <f t="shared" si="141"/>
        <v>1</v>
      </c>
      <c r="BF343" s="7">
        <f t="shared" si="142"/>
        <v>1</v>
      </c>
      <c r="BG343" s="7">
        <f t="shared" si="143"/>
        <v>1</v>
      </c>
      <c r="BH343" s="7">
        <f t="shared" si="144"/>
        <v>1</v>
      </c>
      <c r="BI343" s="7">
        <f t="shared" si="145"/>
        <v>2</v>
      </c>
      <c r="BJ343" s="7">
        <f t="shared" si="146"/>
        <v>2</v>
      </c>
      <c r="BK343" s="7">
        <f t="shared" si="147"/>
        <v>2</v>
      </c>
      <c r="BL343" s="7">
        <f t="shared" si="148"/>
        <v>2</v>
      </c>
      <c r="BM343" s="7">
        <f t="shared" si="149"/>
        <v>1</v>
      </c>
      <c r="BN343" s="7">
        <f t="shared" si="150"/>
        <v>0</v>
      </c>
      <c r="BO343" s="7">
        <f t="shared" si="151"/>
        <v>0</v>
      </c>
      <c r="BP343" s="7">
        <f t="shared" si="152"/>
        <v>1</v>
      </c>
      <c r="BQ343" s="7">
        <f t="shared" si="153"/>
        <v>0</v>
      </c>
      <c r="BR343" s="7">
        <f t="shared" si="154"/>
        <v>0</v>
      </c>
      <c r="BS343" s="7">
        <f t="shared" si="155"/>
        <v>1</v>
      </c>
      <c r="BT343" s="7">
        <f t="shared" si="156"/>
        <v>0</v>
      </c>
      <c r="BU343" s="7">
        <f t="shared" si="157"/>
        <v>0</v>
      </c>
      <c r="BV343" s="7">
        <f t="shared" si="158"/>
        <v>1</v>
      </c>
      <c r="BW343" s="7">
        <f t="shared" si="159"/>
        <v>0</v>
      </c>
      <c r="BX343" s="7">
        <f t="shared" si="160"/>
        <v>0</v>
      </c>
      <c r="BY343" s="6">
        <f t="shared" si="161"/>
        <v>1</v>
      </c>
      <c r="BZ343" s="6">
        <f t="shared" si="162"/>
        <v>1</v>
      </c>
    </row>
    <row r="344" spans="1:78" x14ac:dyDescent="0.2">
      <c r="A344" t="s">
        <v>342</v>
      </c>
      <c r="B344" t="s">
        <v>1471</v>
      </c>
      <c r="H344">
        <v>2327700</v>
      </c>
      <c r="I344">
        <v>669930</v>
      </c>
      <c r="J344">
        <v>1050500</v>
      </c>
      <c r="O344">
        <v>482720</v>
      </c>
      <c r="Q344">
        <v>629450</v>
      </c>
      <c r="Z344" s="3">
        <v>604140</v>
      </c>
      <c r="AA344" s="8">
        <v>1261300</v>
      </c>
      <c r="AB344" s="8">
        <v>684750</v>
      </c>
      <c r="AC344" s="8">
        <v>665180</v>
      </c>
      <c r="AG344">
        <v>738000</v>
      </c>
      <c r="AH344">
        <v>653780</v>
      </c>
      <c r="AL344">
        <v>2106100</v>
      </c>
      <c r="AM344">
        <v>67.97</v>
      </c>
      <c r="AN344">
        <v>44</v>
      </c>
      <c r="AO344">
        <v>1</v>
      </c>
      <c r="AP344">
        <v>9</v>
      </c>
      <c r="AQ344" s="7"/>
      <c r="AR344" s="7">
        <v>1349376.6666666667</v>
      </c>
      <c r="AS344" s="7"/>
      <c r="AT344" s="7">
        <v>556085</v>
      </c>
      <c r="AU344" s="7"/>
      <c r="AV344" s="7">
        <v>604140</v>
      </c>
      <c r="AW344" s="7">
        <v>870410</v>
      </c>
      <c r="AX344" s="7">
        <v>695890</v>
      </c>
      <c r="AY344" s="7">
        <v>2106100</v>
      </c>
      <c r="AZ344" s="7">
        <f t="shared" si="136"/>
        <v>0</v>
      </c>
      <c r="BA344" s="7">
        <f t="shared" si="137"/>
        <v>1</v>
      </c>
      <c r="BB344" s="7">
        <f t="shared" si="138"/>
        <v>0</v>
      </c>
      <c r="BC344" s="7">
        <f t="shared" si="139"/>
        <v>1</v>
      </c>
      <c r="BD344" s="7">
        <f t="shared" si="140"/>
        <v>0</v>
      </c>
      <c r="BE344" s="7">
        <f t="shared" si="141"/>
        <v>1</v>
      </c>
      <c r="BF344" s="7">
        <f t="shared" si="142"/>
        <v>1</v>
      </c>
      <c r="BG344" s="7">
        <f t="shared" si="143"/>
        <v>1</v>
      </c>
      <c r="BH344" s="7">
        <f t="shared" si="144"/>
        <v>1</v>
      </c>
      <c r="BI344" s="7">
        <f t="shared" si="145"/>
        <v>1</v>
      </c>
      <c r="BJ344" s="7">
        <f t="shared" si="146"/>
        <v>1</v>
      </c>
      <c r="BK344" s="7">
        <f t="shared" si="147"/>
        <v>2</v>
      </c>
      <c r="BL344" s="7">
        <f t="shared" si="148"/>
        <v>2</v>
      </c>
      <c r="BM344" s="7">
        <f t="shared" si="149"/>
        <v>0</v>
      </c>
      <c r="BN344" s="7">
        <f t="shared" si="150"/>
        <v>1</v>
      </c>
      <c r="BO344" s="7">
        <f t="shared" si="151"/>
        <v>0</v>
      </c>
      <c r="BP344" s="7">
        <f t="shared" si="152"/>
        <v>0</v>
      </c>
      <c r="BQ344" s="7">
        <f t="shared" si="153"/>
        <v>1</v>
      </c>
      <c r="BR344" s="7">
        <f t="shared" si="154"/>
        <v>0</v>
      </c>
      <c r="BS344" s="7">
        <f t="shared" si="155"/>
        <v>1</v>
      </c>
      <c r="BT344" s="7">
        <f t="shared" si="156"/>
        <v>0</v>
      </c>
      <c r="BU344" s="7">
        <f t="shared" si="157"/>
        <v>0</v>
      </c>
      <c r="BV344" s="7">
        <f t="shared" si="158"/>
        <v>1</v>
      </c>
      <c r="BW344" s="7">
        <f t="shared" si="159"/>
        <v>0</v>
      </c>
      <c r="BX344" s="7">
        <f t="shared" si="160"/>
        <v>0</v>
      </c>
      <c r="BY344" s="6">
        <f t="shared" si="161"/>
        <v>1</v>
      </c>
      <c r="BZ344" s="6">
        <f t="shared" si="162"/>
        <v>1</v>
      </c>
    </row>
    <row r="345" spans="1:78" x14ac:dyDescent="0.2">
      <c r="A345" t="s">
        <v>343</v>
      </c>
      <c r="B345" t="s">
        <v>1501</v>
      </c>
      <c r="C345">
        <v>5736000</v>
      </c>
      <c r="D345">
        <v>5584800</v>
      </c>
      <c r="E345">
        <v>4775400</v>
      </c>
      <c r="F345">
        <v>4727500</v>
      </c>
      <c r="G345">
        <v>6114100</v>
      </c>
      <c r="H345">
        <v>6991400</v>
      </c>
      <c r="I345">
        <v>10842000</v>
      </c>
      <c r="J345">
        <v>12899000</v>
      </c>
      <c r="K345">
        <v>7724900</v>
      </c>
      <c r="L345">
        <v>6510200</v>
      </c>
      <c r="M345">
        <v>9359100</v>
      </c>
      <c r="N345">
        <v>7018300</v>
      </c>
      <c r="O345">
        <v>8160800</v>
      </c>
      <c r="P345">
        <v>7133700</v>
      </c>
      <c r="Q345">
        <v>6877200</v>
      </c>
      <c r="R345">
        <v>8400200</v>
      </c>
      <c r="S345">
        <v>8002800</v>
      </c>
      <c r="T345">
        <v>7748500</v>
      </c>
      <c r="U345">
        <v>6982700</v>
      </c>
      <c r="V345">
        <v>7436500</v>
      </c>
      <c r="W345">
        <v>3109100</v>
      </c>
      <c r="X345">
        <v>6349600</v>
      </c>
      <c r="Y345">
        <v>6029300</v>
      </c>
      <c r="AA345" s="8">
        <v>3924200</v>
      </c>
      <c r="AB345" s="8">
        <v>7723400</v>
      </c>
      <c r="AC345" s="8">
        <v>7537000</v>
      </c>
      <c r="AD345" s="8">
        <v>7715900</v>
      </c>
      <c r="AE345">
        <v>3900900</v>
      </c>
      <c r="AG345">
        <v>6278600</v>
      </c>
      <c r="AH345">
        <v>3939800</v>
      </c>
      <c r="AI345">
        <v>6898400</v>
      </c>
      <c r="AJ345">
        <v>4568300</v>
      </c>
      <c r="AK345">
        <v>5196700</v>
      </c>
      <c r="AL345">
        <v>7100100</v>
      </c>
      <c r="AM345">
        <v>90.366</v>
      </c>
      <c r="AN345">
        <v>146</v>
      </c>
      <c r="AO345">
        <v>9</v>
      </c>
      <c r="AP345">
        <v>23.5</v>
      </c>
      <c r="AQ345" s="7">
        <v>5205925</v>
      </c>
      <c r="AR345" s="7">
        <v>9211625</v>
      </c>
      <c r="AS345" s="7">
        <v>7653125</v>
      </c>
      <c r="AT345" s="7">
        <v>7642975</v>
      </c>
      <c r="AU345" s="7">
        <v>7542625</v>
      </c>
      <c r="AV345" s="7">
        <v>5162666.666666667</v>
      </c>
      <c r="AW345" s="7">
        <v>6725125</v>
      </c>
      <c r="AX345" s="7">
        <v>4706433.333333333</v>
      </c>
      <c r="AY345" s="7">
        <v>5940875</v>
      </c>
      <c r="AZ345" s="7">
        <f t="shared" si="136"/>
        <v>1</v>
      </c>
      <c r="BA345" s="7">
        <f t="shared" si="137"/>
        <v>1</v>
      </c>
      <c r="BB345" s="7">
        <f t="shared" si="138"/>
        <v>1</v>
      </c>
      <c r="BC345" s="7">
        <f t="shared" si="139"/>
        <v>1</v>
      </c>
      <c r="BD345" s="7">
        <f t="shared" si="140"/>
        <v>1</v>
      </c>
      <c r="BE345" s="7">
        <f t="shared" si="141"/>
        <v>1</v>
      </c>
      <c r="BF345" s="7">
        <f t="shared" si="142"/>
        <v>1</v>
      </c>
      <c r="BG345" s="7">
        <f t="shared" si="143"/>
        <v>1</v>
      </c>
      <c r="BH345" s="7">
        <f t="shared" si="144"/>
        <v>1</v>
      </c>
      <c r="BI345" s="7">
        <f t="shared" si="145"/>
        <v>2</v>
      </c>
      <c r="BJ345" s="7">
        <f t="shared" si="146"/>
        <v>2</v>
      </c>
      <c r="BK345" s="7">
        <f t="shared" si="147"/>
        <v>2</v>
      </c>
      <c r="BL345" s="7">
        <f t="shared" si="148"/>
        <v>2</v>
      </c>
      <c r="BM345" s="7">
        <f t="shared" si="149"/>
        <v>1</v>
      </c>
      <c r="BN345" s="7">
        <f t="shared" si="150"/>
        <v>0</v>
      </c>
      <c r="BO345" s="7">
        <f t="shared" si="151"/>
        <v>0</v>
      </c>
      <c r="BP345" s="7">
        <f t="shared" si="152"/>
        <v>1</v>
      </c>
      <c r="BQ345" s="7">
        <f t="shared" si="153"/>
        <v>0</v>
      </c>
      <c r="BR345" s="7">
        <f t="shared" si="154"/>
        <v>0</v>
      </c>
      <c r="BS345" s="7">
        <f t="shared" si="155"/>
        <v>1</v>
      </c>
      <c r="BT345" s="7">
        <f t="shared" si="156"/>
        <v>0</v>
      </c>
      <c r="BU345" s="7">
        <f t="shared" si="157"/>
        <v>0</v>
      </c>
      <c r="BV345" s="7">
        <f t="shared" si="158"/>
        <v>1</v>
      </c>
      <c r="BW345" s="7">
        <f t="shared" si="159"/>
        <v>0</v>
      </c>
      <c r="BX345" s="7">
        <f t="shared" si="160"/>
        <v>0</v>
      </c>
      <c r="BY345" s="6">
        <f t="shared" si="161"/>
        <v>1</v>
      </c>
      <c r="BZ345" s="6">
        <f t="shared" si="162"/>
        <v>1</v>
      </c>
    </row>
    <row r="346" spans="1:78" x14ac:dyDescent="0.2">
      <c r="A346" t="s">
        <v>344</v>
      </c>
      <c r="B346" t="s">
        <v>1471</v>
      </c>
      <c r="AA346" s="8">
        <v>3780700</v>
      </c>
      <c r="AG346">
        <v>1639000</v>
      </c>
      <c r="AI346">
        <v>2212100</v>
      </c>
      <c r="AM346">
        <v>17.137</v>
      </c>
      <c r="AN346">
        <v>11</v>
      </c>
      <c r="AO346">
        <v>4</v>
      </c>
      <c r="AP346">
        <v>16.399999999999999</v>
      </c>
      <c r="AQ346" s="7"/>
      <c r="AR346" s="7"/>
      <c r="AS346" s="7"/>
      <c r="AT346" s="7"/>
      <c r="AU346" s="7"/>
      <c r="AV346" s="7"/>
      <c r="AW346" s="7">
        <v>3780700</v>
      </c>
      <c r="AX346" s="7">
        <v>1639000</v>
      </c>
      <c r="AY346" s="7">
        <v>2212100</v>
      </c>
      <c r="AZ346" s="7">
        <f t="shared" si="136"/>
        <v>0</v>
      </c>
      <c r="BA346" s="7">
        <f t="shared" si="137"/>
        <v>0</v>
      </c>
      <c r="BB346" s="7">
        <f t="shared" si="138"/>
        <v>0</v>
      </c>
      <c r="BC346" s="7">
        <f t="shared" si="139"/>
        <v>0</v>
      </c>
      <c r="BD346" s="7">
        <f t="shared" si="140"/>
        <v>0</v>
      </c>
      <c r="BE346" s="7">
        <f t="shared" si="141"/>
        <v>0</v>
      </c>
      <c r="BF346" s="7">
        <f t="shared" si="142"/>
        <v>1</v>
      </c>
      <c r="BG346" s="7">
        <f t="shared" si="143"/>
        <v>1</v>
      </c>
      <c r="BH346" s="7">
        <f t="shared" si="144"/>
        <v>1</v>
      </c>
      <c r="BI346" s="7">
        <f t="shared" si="145"/>
        <v>0</v>
      </c>
      <c r="BJ346" s="7">
        <f t="shared" si="146"/>
        <v>0</v>
      </c>
      <c r="BK346" s="7">
        <f t="shared" si="147"/>
        <v>1</v>
      </c>
      <c r="BL346" s="7">
        <f t="shared" si="148"/>
        <v>2</v>
      </c>
      <c r="BM346" s="7">
        <f t="shared" si="149"/>
        <v>0</v>
      </c>
      <c r="BN346" s="7">
        <f t="shared" si="150"/>
        <v>0</v>
      </c>
      <c r="BO346" s="7">
        <f t="shared" si="151"/>
        <v>0</v>
      </c>
      <c r="BP346" s="7">
        <f t="shared" si="152"/>
        <v>0</v>
      </c>
      <c r="BQ346" s="7">
        <f t="shared" si="153"/>
        <v>0</v>
      </c>
      <c r="BR346" s="7">
        <f t="shared" si="154"/>
        <v>0</v>
      </c>
      <c r="BS346" s="7">
        <f t="shared" si="155"/>
        <v>0</v>
      </c>
      <c r="BT346" s="7">
        <f t="shared" si="156"/>
        <v>0</v>
      </c>
      <c r="BU346" s="7">
        <f t="shared" si="157"/>
        <v>1</v>
      </c>
      <c r="BV346" s="7">
        <f t="shared" si="158"/>
        <v>1</v>
      </c>
      <c r="BW346" s="7">
        <f t="shared" si="159"/>
        <v>0</v>
      </c>
      <c r="BX346" s="7">
        <f t="shared" si="160"/>
        <v>0</v>
      </c>
      <c r="BY346" s="6">
        <f t="shared" si="161"/>
        <v>1</v>
      </c>
      <c r="BZ346" s="6">
        <f t="shared" si="162"/>
        <v>1</v>
      </c>
    </row>
    <row r="347" spans="1:78" x14ac:dyDescent="0.2">
      <c r="A347" t="s">
        <v>345</v>
      </c>
      <c r="B347" t="s">
        <v>1471</v>
      </c>
      <c r="C347">
        <v>4750500</v>
      </c>
      <c r="D347">
        <v>8569600</v>
      </c>
      <c r="E347">
        <v>3015500</v>
      </c>
      <c r="F347">
        <v>3295300</v>
      </c>
      <c r="G347">
        <v>4294000</v>
      </c>
      <c r="H347">
        <v>6148800</v>
      </c>
      <c r="I347">
        <v>6352500</v>
      </c>
      <c r="J347">
        <v>7122400</v>
      </c>
      <c r="K347">
        <v>5249600</v>
      </c>
      <c r="L347">
        <v>6690400</v>
      </c>
      <c r="M347">
        <v>6079200</v>
      </c>
      <c r="N347">
        <v>7718700</v>
      </c>
      <c r="O347">
        <v>6392300</v>
      </c>
      <c r="P347">
        <v>7427800</v>
      </c>
      <c r="Q347">
        <v>5283100</v>
      </c>
      <c r="R347">
        <v>6123900</v>
      </c>
      <c r="S347">
        <v>6171100</v>
      </c>
      <c r="T347">
        <v>6168600</v>
      </c>
      <c r="U347">
        <v>4643800</v>
      </c>
      <c r="V347">
        <v>5025600</v>
      </c>
      <c r="W347">
        <v>5187600</v>
      </c>
      <c r="X347">
        <v>5144600</v>
      </c>
      <c r="Y347">
        <v>4800900</v>
      </c>
      <c r="Z347" s="3">
        <v>4886800</v>
      </c>
      <c r="AA347" s="8">
        <v>4281800</v>
      </c>
      <c r="AB347" s="8">
        <v>5914400</v>
      </c>
      <c r="AC347" s="8">
        <v>5116200</v>
      </c>
      <c r="AD347" s="8">
        <v>5212600</v>
      </c>
      <c r="AE347">
        <v>5711400</v>
      </c>
      <c r="AF347">
        <v>2229600</v>
      </c>
      <c r="AG347">
        <v>4662300</v>
      </c>
      <c r="AH347">
        <v>4982200</v>
      </c>
      <c r="AI347">
        <v>5849900</v>
      </c>
      <c r="AJ347">
        <v>4776400</v>
      </c>
      <c r="AK347">
        <v>6345600</v>
      </c>
      <c r="AL347">
        <v>6207800</v>
      </c>
      <c r="AM347">
        <v>284.63</v>
      </c>
      <c r="AN347">
        <v>141</v>
      </c>
      <c r="AO347">
        <v>6</v>
      </c>
      <c r="AP347">
        <v>27.4</v>
      </c>
      <c r="AQ347" s="7">
        <v>4907725</v>
      </c>
      <c r="AR347" s="7">
        <v>5979425</v>
      </c>
      <c r="AS347" s="7">
        <v>6434475</v>
      </c>
      <c r="AT347" s="7">
        <v>6306775</v>
      </c>
      <c r="AU347" s="7">
        <v>5502275</v>
      </c>
      <c r="AV347" s="7">
        <v>5004975</v>
      </c>
      <c r="AW347" s="7">
        <v>5131250</v>
      </c>
      <c r="AX347" s="7">
        <v>4396375</v>
      </c>
      <c r="AY347" s="7">
        <v>5794925</v>
      </c>
      <c r="AZ347" s="7">
        <f t="shared" si="136"/>
        <v>1</v>
      </c>
      <c r="BA347" s="7">
        <f t="shared" si="137"/>
        <v>1</v>
      </c>
      <c r="BB347" s="7">
        <f t="shared" si="138"/>
        <v>1</v>
      </c>
      <c r="BC347" s="7">
        <f t="shared" si="139"/>
        <v>1</v>
      </c>
      <c r="BD347" s="7">
        <f t="shared" si="140"/>
        <v>1</v>
      </c>
      <c r="BE347" s="7">
        <f t="shared" si="141"/>
        <v>1</v>
      </c>
      <c r="BF347" s="7">
        <f t="shared" si="142"/>
        <v>1</v>
      </c>
      <c r="BG347" s="7">
        <f t="shared" si="143"/>
        <v>1</v>
      </c>
      <c r="BH347" s="7">
        <f t="shared" si="144"/>
        <v>1</v>
      </c>
      <c r="BI347" s="7">
        <f t="shared" si="145"/>
        <v>2</v>
      </c>
      <c r="BJ347" s="7">
        <f t="shared" si="146"/>
        <v>2</v>
      </c>
      <c r="BK347" s="7">
        <f t="shared" si="147"/>
        <v>2</v>
      </c>
      <c r="BL347" s="7">
        <f t="shared" si="148"/>
        <v>2</v>
      </c>
      <c r="BM347" s="7">
        <f t="shared" si="149"/>
        <v>1</v>
      </c>
      <c r="BN347" s="7">
        <f t="shared" si="150"/>
        <v>0</v>
      </c>
      <c r="BO347" s="7">
        <f t="shared" si="151"/>
        <v>0</v>
      </c>
      <c r="BP347" s="7">
        <f t="shared" si="152"/>
        <v>1</v>
      </c>
      <c r="BQ347" s="7">
        <f t="shared" si="153"/>
        <v>0</v>
      </c>
      <c r="BR347" s="7">
        <f t="shared" si="154"/>
        <v>0</v>
      </c>
      <c r="BS347" s="7">
        <f t="shared" si="155"/>
        <v>1</v>
      </c>
      <c r="BT347" s="7">
        <f t="shared" si="156"/>
        <v>0</v>
      </c>
      <c r="BU347" s="7">
        <f t="shared" si="157"/>
        <v>0</v>
      </c>
      <c r="BV347" s="7">
        <f t="shared" si="158"/>
        <v>1</v>
      </c>
      <c r="BW347" s="7">
        <f t="shared" si="159"/>
        <v>0</v>
      </c>
      <c r="BX347" s="7">
        <f t="shared" si="160"/>
        <v>0</v>
      </c>
      <c r="BY347" s="6">
        <f t="shared" si="161"/>
        <v>1</v>
      </c>
      <c r="BZ347" s="6">
        <f t="shared" si="162"/>
        <v>1</v>
      </c>
    </row>
    <row r="348" spans="1:78" x14ac:dyDescent="0.2">
      <c r="A348" t="s">
        <v>346</v>
      </c>
      <c r="B348" t="s">
        <v>1640</v>
      </c>
      <c r="J348">
        <v>1061600</v>
      </c>
      <c r="M348">
        <v>2660600</v>
      </c>
      <c r="O348">
        <v>2110400</v>
      </c>
      <c r="P348">
        <v>4900900</v>
      </c>
      <c r="Q348">
        <v>3252400</v>
      </c>
      <c r="S348">
        <v>2913000</v>
      </c>
      <c r="Y348">
        <v>4345200</v>
      </c>
      <c r="Z348" s="3">
        <v>3805900</v>
      </c>
      <c r="AA348" s="8">
        <v>808700</v>
      </c>
      <c r="AF348">
        <v>2806300</v>
      </c>
      <c r="AH348">
        <v>3169500</v>
      </c>
      <c r="AJ348">
        <v>3329200</v>
      </c>
      <c r="AK348">
        <v>3641100</v>
      </c>
      <c r="AL348">
        <v>3392900</v>
      </c>
      <c r="AM348">
        <v>36.798999999999999</v>
      </c>
      <c r="AN348">
        <v>58</v>
      </c>
      <c r="AO348">
        <v>2</v>
      </c>
      <c r="AP348">
        <v>41.5</v>
      </c>
      <c r="AQ348" s="7"/>
      <c r="AR348" s="7">
        <v>1061600</v>
      </c>
      <c r="AS348" s="7">
        <v>2660600</v>
      </c>
      <c r="AT348" s="7">
        <v>3421233.3333333335</v>
      </c>
      <c r="AU348" s="7">
        <v>2913000</v>
      </c>
      <c r="AV348" s="7">
        <v>4075550</v>
      </c>
      <c r="AW348" s="7">
        <v>808700</v>
      </c>
      <c r="AX348" s="7">
        <v>2987900</v>
      </c>
      <c r="AY348" s="7">
        <v>3454400</v>
      </c>
      <c r="AZ348" s="7">
        <f t="shared" si="136"/>
        <v>0</v>
      </c>
      <c r="BA348" s="7">
        <f t="shared" si="137"/>
        <v>1</v>
      </c>
      <c r="BB348" s="7">
        <f t="shared" si="138"/>
        <v>1</v>
      </c>
      <c r="BC348" s="7">
        <f t="shared" si="139"/>
        <v>1</v>
      </c>
      <c r="BD348" s="7">
        <f t="shared" si="140"/>
        <v>1</v>
      </c>
      <c r="BE348" s="7">
        <f t="shared" si="141"/>
        <v>1</v>
      </c>
      <c r="BF348" s="7">
        <f t="shared" si="142"/>
        <v>1</v>
      </c>
      <c r="BG348" s="7">
        <f t="shared" si="143"/>
        <v>1</v>
      </c>
      <c r="BH348" s="7">
        <f t="shared" si="144"/>
        <v>1</v>
      </c>
      <c r="BI348" s="7">
        <f t="shared" si="145"/>
        <v>2</v>
      </c>
      <c r="BJ348" s="7">
        <f t="shared" si="146"/>
        <v>2</v>
      </c>
      <c r="BK348" s="7">
        <f t="shared" si="147"/>
        <v>2</v>
      </c>
      <c r="BL348" s="7">
        <f t="shared" si="148"/>
        <v>2</v>
      </c>
      <c r="BM348" s="7">
        <f t="shared" si="149"/>
        <v>1</v>
      </c>
      <c r="BN348" s="7">
        <f t="shared" si="150"/>
        <v>0</v>
      </c>
      <c r="BO348" s="7">
        <f t="shared" si="151"/>
        <v>0</v>
      </c>
      <c r="BP348" s="7">
        <f t="shared" si="152"/>
        <v>1</v>
      </c>
      <c r="BQ348" s="7">
        <f t="shared" si="153"/>
        <v>0</v>
      </c>
      <c r="BR348" s="7">
        <f t="shared" si="154"/>
        <v>0</v>
      </c>
      <c r="BS348" s="7">
        <f t="shared" si="155"/>
        <v>1</v>
      </c>
      <c r="BT348" s="7">
        <f t="shared" si="156"/>
        <v>0</v>
      </c>
      <c r="BU348" s="7">
        <f t="shared" si="157"/>
        <v>0</v>
      </c>
      <c r="BV348" s="7">
        <f t="shared" si="158"/>
        <v>1</v>
      </c>
      <c r="BW348" s="7">
        <f t="shared" si="159"/>
        <v>0</v>
      </c>
      <c r="BX348" s="7">
        <f t="shared" si="160"/>
        <v>0</v>
      </c>
      <c r="BY348" s="6">
        <f t="shared" si="161"/>
        <v>1</v>
      </c>
      <c r="BZ348" s="6">
        <f t="shared" si="162"/>
        <v>1</v>
      </c>
    </row>
    <row r="349" spans="1:78" x14ac:dyDescent="0.2">
      <c r="A349" t="s">
        <v>347</v>
      </c>
      <c r="B349" t="s">
        <v>1641</v>
      </c>
      <c r="F349">
        <v>294970</v>
      </c>
      <c r="AM349">
        <v>2.9066999999999998</v>
      </c>
      <c r="AN349">
        <v>22</v>
      </c>
      <c r="AO349">
        <v>1</v>
      </c>
      <c r="AP349">
        <v>3.5</v>
      </c>
      <c r="AQ349" s="7">
        <v>294970</v>
      </c>
      <c r="AR349" s="7"/>
      <c r="AS349" s="7"/>
      <c r="AT349" s="7"/>
      <c r="AU349" s="7"/>
      <c r="AV349" s="7"/>
      <c r="AW349" s="7"/>
      <c r="AX349" s="7"/>
      <c r="AY349" s="7"/>
      <c r="AZ349" s="7">
        <f t="shared" si="136"/>
        <v>1</v>
      </c>
      <c r="BA349" s="7">
        <f t="shared" si="137"/>
        <v>0</v>
      </c>
      <c r="BB349" s="7">
        <f t="shared" si="138"/>
        <v>0</v>
      </c>
      <c r="BC349" s="7">
        <f t="shared" si="139"/>
        <v>0</v>
      </c>
      <c r="BD349" s="7">
        <f t="shared" si="140"/>
        <v>0</v>
      </c>
      <c r="BE349" s="7">
        <f t="shared" si="141"/>
        <v>0</v>
      </c>
      <c r="BF349" s="7">
        <f t="shared" si="142"/>
        <v>0</v>
      </c>
      <c r="BG349" s="7">
        <f t="shared" si="143"/>
        <v>0</v>
      </c>
      <c r="BH349" s="7">
        <f t="shared" si="144"/>
        <v>0</v>
      </c>
      <c r="BI349" s="7">
        <f t="shared" si="145"/>
        <v>0</v>
      </c>
      <c r="BJ349" s="7">
        <f t="shared" si="146"/>
        <v>0</v>
      </c>
      <c r="BK349" s="7">
        <f t="shared" si="147"/>
        <v>0</v>
      </c>
      <c r="BL349" s="7">
        <f t="shared" si="148"/>
        <v>0</v>
      </c>
      <c r="BM349" s="7">
        <f t="shared" si="149"/>
        <v>0</v>
      </c>
      <c r="BN349" s="7">
        <f t="shared" si="150"/>
        <v>0</v>
      </c>
      <c r="BO349" s="7">
        <f t="shared" si="151"/>
        <v>0</v>
      </c>
      <c r="BP349" s="7">
        <f t="shared" si="152"/>
        <v>0</v>
      </c>
      <c r="BQ349" s="7">
        <f t="shared" si="153"/>
        <v>0</v>
      </c>
      <c r="BR349" s="7">
        <f t="shared" si="154"/>
        <v>0</v>
      </c>
      <c r="BS349" s="7">
        <f t="shared" si="155"/>
        <v>0</v>
      </c>
      <c r="BT349" s="7">
        <f t="shared" si="156"/>
        <v>0</v>
      </c>
      <c r="BU349" s="7">
        <f t="shared" si="157"/>
        <v>0</v>
      </c>
      <c r="BV349" s="7">
        <f t="shared" si="158"/>
        <v>0</v>
      </c>
      <c r="BW349" s="7">
        <f t="shared" si="159"/>
        <v>0</v>
      </c>
      <c r="BX349" s="7">
        <f t="shared" si="160"/>
        <v>0</v>
      </c>
      <c r="BY349" s="6">
        <f t="shared" si="161"/>
        <v>1</v>
      </c>
      <c r="BZ349" s="6">
        <f t="shared" si="162"/>
        <v>1</v>
      </c>
    </row>
    <row r="350" spans="1:78" x14ac:dyDescent="0.2">
      <c r="A350" t="s">
        <v>348</v>
      </c>
      <c r="B350" t="s">
        <v>1471</v>
      </c>
      <c r="AI350">
        <v>26298000</v>
      </c>
      <c r="AM350">
        <v>1.1995</v>
      </c>
      <c r="AN350">
        <v>6</v>
      </c>
      <c r="AO350">
        <v>1</v>
      </c>
      <c r="AP350">
        <v>1.7</v>
      </c>
      <c r="AQ350" s="7"/>
      <c r="AR350" s="7"/>
      <c r="AS350" s="7"/>
      <c r="AT350" s="7"/>
      <c r="AU350" s="7"/>
      <c r="AV350" s="7"/>
      <c r="AW350" s="7"/>
      <c r="AX350" s="7"/>
      <c r="AY350" s="7">
        <v>26298000</v>
      </c>
      <c r="AZ350" s="7">
        <f t="shared" si="136"/>
        <v>0</v>
      </c>
      <c r="BA350" s="7">
        <f t="shared" si="137"/>
        <v>0</v>
      </c>
      <c r="BB350" s="7">
        <f t="shared" si="138"/>
        <v>0</v>
      </c>
      <c r="BC350" s="7">
        <f t="shared" si="139"/>
        <v>0</v>
      </c>
      <c r="BD350" s="7">
        <f t="shared" si="140"/>
        <v>0</v>
      </c>
      <c r="BE350" s="7">
        <f t="shared" si="141"/>
        <v>0</v>
      </c>
      <c r="BF350" s="7">
        <f t="shared" si="142"/>
        <v>0</v>
      </c>
      <c r="BG350" s="7">
        <f t="shared" si="143"/>
        <v>0</v>
      </c>
      <c r="BH350" s="7">
        <f t="shared" si="144"/>
        <v>1</v>
      </c>
      <c r="BI350" s="7">
        <f t="shared" si="145"/>
        <v>0</v>
      </c>
      <c r="BJ350" s="7">
        <f t="shared" si="146"/>
        <v>0</v>
      </c>
      <c r="BK350" s="7">
        <f t="shared" si="147"/>
        <v>0</v>
      </c>
      <c r="BL350" s="7">
        <f t="shared" si="148"/>
        <v>1</v>
      </c>
      <c r="BM350" s="7">
        <f t="shared" si="149"/>
        <v>0</v>
      </c>
      <c r="BN350" s="7">
        <f t="shared" si="150"/>
        <v>0</v>
      </c>
      <c r="BO350" s="7">
        <f t="shared" si="151"/>
        <v>0</v>
      </c>
      <c r="BP350" s="7">
        <f t="shared" si="152"/>
        <v>0</v>
      </c>
      <c r="BQ350" s="7">
        <f t="shared" si="153"/>
        <v>0</v>
      </c>
      <c r="BR350" s="7">
        <f t="shared" si="154"/>
        <v>0</v>
      </c>
      <c r="BS350" s="7">
        <f t="shared" si="155"/>
        <v>0</v>
      </c>
      <c r="BT350" s="7">
        <f t="shared" si="156"/>
        <v>0</v>
      </c>
      <c r="BU350" s="7">
        <f t="shared" si="157"/>
        <v>0</v>
      </c>
      <c r="BV350" s="7">
        <f t="shared" si="158"/>
        <v>0</v>
      </c>
      <c r="BW350" s="7">
        <f t="shared" si="159"/>
        <v>0</v>
      </c>
      <c r="BX350" s="7">
        <f t="shared" si="160"/>
        <v>1</v>
      </c>
      <c r="BY350" s="6">
        <f t="shared" si="161"/>
        <v>0</v>
      </c>
      <c r="BZ350" s="6">
        <f t="shared" si="162"/>
        <v>1</v>
      </c>
    </row>
    <row r="351" spans="1:78" x14ac:dyDescent="0.2">
      <c r="A351" t="s">
        <v>349</v>
      </c>
      <c r="B351" t="s">
        <v>1501</v>
      </c>
      <c r="D351">
        <v>4383200</v>
      </c>
      <c r="E351">
        <v>3765200</v>
      </c>
      <c r="F351">
        <v>6426200</v>
      </c>
      <c r="H351">
        <v>6414300</v>
      </c>
      <c r="I351">
        <v>7550300</v>
      </c>
      <c r="J351">
        <v>7889800</v>
      </c>
      <c r="K351">
        <v>5694800</v>
      </c>
      <c r="L351">
        <v>5539200</v>
      </c>
      <c r="M351">
        <v>6003500</v>
      </c>
      <c r="N351">
        <v>5058300</v>
      </c>
      <c r="R351">
        <v>4942900</v>
      </c>
      <c r="T351">
        <v>5235800</v>
      </c>
      <c r="X351">
        <v>7916500</v>
      </c>
      <c r="AB351" s="8">
        <v>4325900</v>
      </c>
      <c r="AC351" s="8">
        <v>5290500</v>
      </c>
      <c r="AD351" s="8">
        <v>3997500</v>
      </c>
      <c r="AG351">
        <v>6121700</v>
      </c>
      <c r="AI351">
        <v>4218600</v>
      </c>
      <c r="AM351">
        <v>30.619</v>
      </c>
      <c r="AN351">
        <v>59</v>
      </c>
      <c r="AO351">
        <v>7</v>
      </c>
      <c r="AP351">
        <v>11.8</v>
      </c>
      <c r="AQ351" s="7">
        <v>4858200</v>
      </c>
      <c r="AR351" s="7">
        <v>7284800</v>
      </c>
      <c r="AS351" s="7">
        <v>5573950</v>
      </c>
      <c r="AT351" s="7">
        <v>4942900</v>
      </c>
      <c r="AU351" s="7">
        <v>5235800</v>
      </c>
      <c r="AV351" s="7">
        <v>7916500</v>
      </c>
      <c r="AW351" s="7">
        <v>4537966.666666667</v>
      </c>
      <c r="AX351" s="7">
        <v>6121700</v>
      </c>
      <c r="AY351" s="7">
        <v>4218600</v>
      </c>
      <c r="AZ351" s="7">
        <f t="shared" si="136"/>
        <v>1</v>
      </c>
      <c r="BA351" s="7">
        <f t="shared" si="137"/>
        <v>1</v>
      </c>
      <c r="BB351" s="7">
        <f t="shared" si="138"/>
        <v>1</v>
      </c>
      <c r="BC351" s="7">
        <f t="shared" si="139"/>
        <v>1</v>
      </c>
      <c r="BD351" s="7">
        <f t="shared" si="140"/>
        <v>1</v>
      </c>
      <c r="BE351" s="7">
        <f t="shared" si="141"/>
        <v>1</v>
      </c>
      <c r="BF351" s="7">
        <f t="shared" si="142"/>
        <v>1</v>
      </c>
      <c r="BG351" s="7">
        <f t="shared" si="143"/>
        <v>1</v>
      </c>
      <c r="BH351" s="7">
        <f t="shared" si="144"/>
        <v>1</v>
      </c>
      <c r="BI351" s="7">
        <f t="shared" si="145"/>
        <v>2</v>
      </c>
      <c r="BJ351" s="7">
        <f t="shared" si="146"/>
        <v>2</v>
      </c>
      <c r="BK351" s="7">
        <f t="shared" si="147"/>
        <v>2</v>
      </c>
      <c r="BL351" s="7">
        <f t="shared" si="148"/>
        <v>2</v>
      </c>
      <c r="BM351" s="7">
        <f t="shared" si="149"/>
        <v>1</v>
      </c>
      <c r="BN351" s="7">
        <f t="shared" si="150"/>
        <v>0</v>
      </c>
      <c r="BO351" s="7">
        <f t="shared" si="151"/>
        <v>0</v>
      </c>
      <c r="BP351" s="7">
        <f t="shared" si="152"/>
        <v>1</v>
      </c>
      <c r="BQ351" s="7">
        <f t="shared" si="153"/>
        <v>0</v>
      </c>
      <c r="BR351" s="7">
        <f t="shared" si="154"/>
        <v>0</v>
      </c>
      <c r="BS351" s="7">
        <f t="shared" si="155"/>
        <v>1</v>
      </c>
      <c r="BT351" s="7">
        <f t="shared" si="156"/>
        <v>0</v>
      </c>
      <c r="BU351" s="7">
        <f t="shared" si="157"/>
        <v>0</v>
      </c>
      <c r="BV351" s="7">
        <f t="shared" si="158"/>
        <v>1</v>
      </c>
      <c r="BW351" s="7">
        <f t="shared" si="159"/>
        <v>0</v>
      </c>
      <c r="BX351" s="7">
        <f t="shared" si="160"/>
        <v>0</v>
      </c>
      <c r="BY351" s="6">
        <f t="shared" si="161"/>
        <v>1</v>
      </c>
      <c r="BZ351" s="6">
        <f t="shared" si="162"/>
        <v>1</v>
      </c>
    </row>
    <row r="352" spans="1:78" x14ac:dyDescent="0.2">
      <c r="A352" t="s">
        <v>350</v>
      </c>
      <c r="B352" t="s">
        <v>1642</v>
      </c>
      <c r="C352">
        <v>753390</v>
      </c>
      <c r="D352">
        <v>843690</v>
      </c>
      <c r="E352">
        <v>994270</v>
      </c>
      <c r="F352">
        <v>586550</v>
      </c>
      <c r="H352">
        <v>674980</v>
      </c>
      <c r="J352">
        <v>521230</v>
      </c>
      <c r="L352">
        <v>447260</v>
      </c>
      <c r="M352">
        <v>596630</v>
      </c>
      <c r="O352">
        <v>382660</v>
      </c>
      <c r="Q352">
        <v>570250</v>
      </c>
      <c r="S352">
        <v>572630</v>
      </c>
      <c r="U352">
        <v>523690</v>
      </c>
      <c r="Z352" s="3">
        <v>859410</v>
      </c>
      <c r="AB352" s="8">
        <v>466960</v>
      </c>
      <c r="AC352" s="8">
        <v>506570</v>
      </c>
      <c r="AF352">
        <v>810400</v>
      </c>
      <c r="AK352">
        <v>668050</v>
      </c>
      <c r="AL352">
        <v>682680</v>
      </c>
      <c r="AM352">
        <v>6.7754000000000003</v>
      </c>
      <c r="AN352">
        <v>59</v>
      </c>
      <c r="AO352">
        <v>1</v>
      </c>
      <c r="AP352">
        <v>5.4</v>
      </c>
      <c r="AQ352" s="7">
        <v>794475</v>
      </c>
      <c r="AR352" s="7">
        <v>598105</v>
      </c>
      <c r="AS352" s="7">
        <v>521945</v>
      </c>
      <c r="AT352" s="7">
        <v>476455</v>
      </c>
      <c r="AU352" s="7">
        <v>548160</v>
      </c>
      <c r="AV352" s="7">
        <v>859410</v>
      </c>
      <c r="AW352" s="7">
        <v>486765</v>
      </c>
      <c r="AX352" s="7">
        <v>810400</v>
      </c>
      <c r="AY352" s="7">
        <v>675365</v>
      </c>
      <c r="AZ352" s="7">
        <f t="shared" si="136"/>
        <v>1</v>
      </c>
      <c r="BA352" s="7">
        <f t="shared" si="137"/>
        <v>1</v>
      </c>
      <c r="BB352" s="7">
        <f t="shared" si="138"/>
        <v>1</v>
      </c>
      <c r="BC352" s="7">
        <f t="shared" si="139"/>
        <v>1</v>
      </c>
      <c r="BD352" s="7">
        <f t="shared" si="140"/>
        <v>1</v>
      </c>
      <c r="BE352" s="7">
        <f t="shared" si="141"/>
        <v>1</v>
      </c>
      <c r="BF352" s="7">
        <f t="shared" si="142"/>
        <v>1</v>
      </c>
      <c r="BG352" s="7">
        <f t="shared" si="143"/>
        <v>1</v>
      </c>
      <c r="BH352" s="7">
        <f t="shared" si="144"/>
        <v>1</v>
      </c>
      <c r="BI352" s="7">
        <f t="shared" si="145"/>
        <v>2</v>
      </c>
      <c r="BJ352" s="7">
        <f t="shared" si="146"/>
        <v>2</v>
      </c>
      <c r="BK352" s="7">
        <f t="shared" si="147"/>
        <v>2</v>
      </c>
      <c r="BL352" s="7">
        <f t="shared" si="148"/>
        <v>2</v>
      </c>
      <c r="BM352" s="7">
        <f t="shared" si="149"/>
        <v>1</v>
      </c>
      <c r="BN352" s="7">
        <f t="shared" si="150"/>
        <v>0</v>
      </c>
      <c r="BO352" s="7">
        <f t="shared" si="151"/>
        <v>0</v>
      </c>
      <c r="BP352" s="7">
        <f t="shared" si="152"/>
        <v>1</v>
      </c>
      <c r="BQ352" s="7">
        <f t="shared" si="153"/>
        <v>0</v>
      </c>
      <c r="BR352" s="7">
        <f t="shared" si="154"/>
        <v>0</v>
      </c>
      <c r="BS352" s="7">
        <f t="shared" si="155"/>
        <v>1</v>
      </c>
      <c r="BT352" s="7">
        <f t="shared" si="156"/>
        <v>0</v>
      </c>
      <c r="BU352" s="7">
        <f t="shared" si="157"/>
        <v>0</v>
      </c>
      <c r="BV352" s="7">
        <f t="shared" si="158"/>
        <v>1</v>
      </c>
      <c r="BW352" s="7">
        <f t="shared" si="159"/>
        <v>0</v>
      </c>
      <c r="BX352" s="7">
        <f t="shared" si="160"/>
        <v>0</v>
      </c>
      <c r="BY352" s="6">
        <f t="shared" si="161"/>
        <v>1</v>
      </c>
      <c r="BZ352" s="6">
        <f t="shared" si="162"/>
        <v>1</v>
      </c>
    </row>
    <row r="353" spans="1:78" x14ac:dyDescent="0.2">
      <c r="A353" t="s">
        <v>351</v>
      </c>
      <c r="B353" t="s">
        <v>1643</v>
      </c>
      <c r="H353">
        <v>2302300</v>
      </c>
      <c r="K353">
        <v>1828100</v>
      </c>
      <c r="N353">
        <v>4463000</v>
      </c>
      <c r="V353">
        <v>3054800</v>
      </c>
      <c r="W353">
        <v>4696100</v>
      </c>
      <c r="AC353" s="8">
        <v>2203100</v>
      </c>
      <c r="AE353">
        <v>2906400</v>
      </c>
      <c r="AG353">
        <v>5041700</v>
      </c>
      <c r="AH353">
        <v>4303200</v>
      </c>
      <c r="AL353">
        <v>4870700</v>
      </c>
      <c r="AM353">
        <v>35.719000000000001</v>
      </c>
      <c r="AN353">
        <v>38</v>
      </c>
      <c r="AO353">
        <v>2</v>
      </c>
      <c r="AP353">
        <v>19</v>
      </c>
      <c r="AQ353" s="7"/>
      <c r="AR353" s="7">
        <v>2302300</v>
      </c>
      <c r="AS353" s="7">
        <v>3145550</v>
      </c>
      <c r="AT353" s="7"/>
      <c r="AU353" s="7">
        <v>3054800</v>
      </c>
      <c r="AV353" s="7">
        <v>4696100</v>
      </c>
      <c r="AW353" s="7">
        <v>2203100</v>
      </c>
      <c r="AX353" s="7">
        <v>4083766.6666666665</v>
      </c>
      <c r="AY353" s="7">
        <v>4870700</v>
      </c>
      <c r="AZ353" s="7">
        <f t="shared" si="136"/>
        <v>0</v>
      </c>
      <c r="BA353" s="7">
        <f t="shared" si="137"/>
        <v>1</v>
      </c>
      <c r="BB353" s="7">
        <f t="shared" si="138"/>
        <v>1</v>
      </c>
      <c r="BC353" s="7">
        <f t="shared" si="139"/>
        <v>0</v>
      </c>
      <c r="BD353" s="7">
        <f t="shared" si="140"/>
        <v>1</v>
      </c>
      <c r="BE353" s="7">
        <f t="shared" si="141"/>
        <v>1</v>
      </c>
      <c r="BF353" s="7">
        <f t="shared" si="142"/>
        <v>1</v>
      </c>
      <c r="BG353" s="7">
        <f t="shared" si="143"/>
        <v>1</v>
      </c>
      <c r="BH353" s="7">
        <f t="shared" si="144"/>
        <v>1</v>
      </c>
      <c r="BI353" s="7">
        <f t="shared" si="145"/>
        <v>2</v>
      </c>
      <c r="BJ353" s="7">
        <f t="shared" si="146"/>
        <v>1</v>
      </c>
      <c r="BK353" s="7">
        <f t="shared" si="147"/>
        <v>2</v>
      </c>
      <c r="BL353" s="7">
        <f t="shared" si="148"/>
        <v>2</v>
      </c>
      <c r="BM353" s="7">
        <f t="shared" si="149"/>
        <v>1</v>
      </c>
      <c r="BN353" s="7">
        <f t="shared" si="150"/>
        <v>0</v>
      </c>
      <c r="BO353" s="7">
        <f t="shared" si="151"/>
        <v>0</v>
      </c>
      <c r="BP353" s="7">
        <f t="shared" si="152"/>
        <v>0</v>
      </c>
      <c r="BQ353" s="7">
        <f t="shared" si="153"/>
        <v>0</v>
      </c>
      <c r="BR353" s="7">
        <f t="shared" si="154"/>
        <v>1</v>
      </c>
      <c r="BS353" s="7">
        <f t="shared" si="155"/>
        <v>1</v>
      </c>
      <c r="BT353" s="7">
        <f t="shared" si="156"/>
        <v>0</v>
      </c>
      <c r="BU353" s="7">
        <f t="shared" si="157"/>
        <v>0</v>
      </c>
      <c r="BV353" s="7">
        <f t="shared" si="158"/>
        <v>1</v>
      </c>
      <c r="BW353" s="7">
        <f t="shared" si="159"/>
        <v>0</v>
      </c>
      <c r="BX353" s="7">
        <f t="shared" si="160"/>
        <v>0</v>
      </c>
      <c r="BY353" s="6">
        <f t="shared" si="161"/>
        <v>1</v>
      </c>
      <c r="BZ353" s="6">
        <f t="shared" si="162"/>
        <v>1</v>
      </c>
    </row>
    <row r="354" spans="1:78" x14ac:dyDescent="0.2">
      <c r="A354" t="s">
        <v>352</v>
      </c>
      <c r="B354" t="s">
        <v>1564</v>
      </c>
      <c r="C354">
        <v>6248600</v>
      </c>
      <c r="D354">
        <v>19385000</v>
      </c>
      <c r="E354">
        <v>13587000</v>
      </c>
      <c r="F354">
        <v>23050000</v>
      </c>
      <c r="G354">
        <v>33186000</v>
      </c>
      <c r="H354">
        <v>29884000</v>
      </c>
      <c r="J354">
        <v>2854800</v>
      </c>
      <c r="K354">
        <v>2498300</v>
      </c>
      <c r="L354">
        <v>7693400</v>
      </c>
      <c r="M354">
        <v>26409000</v>
      </c>
      <c r="N354">
        <v>6469300</v>
      </c>
      <c r="P354">
        <v>14491000</v>
      </c>
      <c r="Q354">
        <v>8293300</v>
      </c>
      <c r="R354">
        <v>50650000</v>
      </c>
      <c r="S354">
        <v>50796000</v>
      </c>
      <c r="T354">
        <v>18866000</v>
      </c>
      <c r="V354">
        <v>29297000</v>
      </c>
      <c r="X354">
        <v>12651000</v>
      </c>
      <c r="Y354">
        <v>3350600</v>
      </c>
      <c r="Z354" s="3">
        <v>7975400</v>
      </c>
      <c r="AB354" s="8">
        <v>5156700</v>
      </c>
      <c r="AC354" s="8">
        <v>8406900</v>
      </c>
      <c r="AD354" s="8">
        <v>54475000</v>
      </c>
      <c r="AE354">
        <v>10082000</v>
      </c>
      <c r="AH354">
        <v>10028000</v>
      </c>
      <c r="AJ354">
        <v>6893300</v>
      </c>
      <c r="AK354">
        <v>27164000</v>
      </c>
      <c r="AM354">
        <v>23.071000000000002</v>
      </c>
      <c r="AN354">
        <v>143</v>
      </c>
      <c r="AO354">
        <v>4</v>
      </c>
      <c r="AP354">
        <v>29.2</v>
      </c>
      <c r="AQ354" s="7">
        <v>15567650</v>
      </c>
      <c r="AR354" s="7">
        <v>21974933.333333332</v>
      </c>
      <c r="AS354" s="7">
        <v>10767500</v>
      </c>
      <c r="AT354" s="7">
        <v>24478100</v>
      </c>
      <c r="AU354" s="7">
        <v>32986333.333333332</v>
      </c>
      <c r="AV354" s="7">
        <v>7992333.333333333</v>
      </c>
      <c r="AW354" s="7">
        <v>22679533.333333332</v>
      </c>
      <c r="AX354" s="7">
        <v>10055000</v>
      </c>
      <c r="AY354" s="7">
        <v>17028650</v>
      </c>
      <c r="AZ354" s="7">
        <f t="shared" si="136"/>
        <v>1</v>
      </c>
      <c r="BA354" s="7">
        <f t="shared" si="137"/>
        <v>1</v>
      </c>
      <c r="BB354" s="7">
        <f t="shared" si="138"/>
        <v>1</v>
      </c>
      <c r="BC354" s="7">
        <f t="shared" si="139"/>
        <v>1</v>
      </c>
      <c r="BD354" s="7">
        <f t="shared" si="140"/>
        <v>1</v>
      </c>
      <c r="BE354" s="7">
        <f t="shared" si="141"/>
        <v>1</v>
      </c>
      <c r="BF354" s="7">
        <f t="shared" si="142"/>
        <v>1</v>
      </c>
      <c r="BG354" s="7">
        <f t="shared" si="143"/>
        <v>1</v>
      </c>
      <c r="BH354" s="7">
        <f t="shared" si="144"/>
        <v>1</v>
      </c>
      <c r="BI354" s="7">
        <f t="shared" si="145"/>
        <v>2</v>
      </c>
      <c r="BJ354" s="7">
        <f t="shared" si="146"/>
        <v>2</v>
      </c>
      <c r="BK354" s="7">
        <f t="shared" si="147"/>
        <v>2</v>
      </c>
      <c r="BL354" s="7">
        <f t="shared" si="148"/>
        <v>2</v>
      </c>
      <c r="BM354" s="7">
        <f t="shared" si="149"/>
        <v>1</v>
      </c>
      <c r="BN354" s="7">
        <f t="shared" si="150"/>
        <v>0</v>
      </c>
      <c r="BO354" s="7">
        <f t="shared" si="151"/>
        <v>0</v>
      </c>
      <c r="BP354" s="7">
        <f t="shared" si="152"/>
        <v>1</v>
      </c>
      <c r="BQ354" s="7">
        <f t="shared" si="153"/>
        <v>0</v>
      </c>
      <c r="BR354" s="7">
        <f t="shared" si="154"/>
        <v>0</v>
      </c>
      <c r="BS354" s="7">
        <f t="shared" si="155"/>
        <v>1</v>
      </c>
      <c r="BT354" s="7">
        <f t="shared" si="156"/>
        <v>0</v>
      </c>
      <c r="BU354" s="7">
        <f t="shared" si="157"/>
        <v>0</v>
      </c>
      <c r="BV354" s="7">
        <f t="shared" si="158"/>
        <v>1</v>
      </c>
      <c r="BW354" s="7">
        <f t="shared" si="159"/>
        <v>0</v>
      </c>
      <c r="BX354" s="7">
        <f t="shared" si="160"/>
        <v>0</v>
      </c>
      <c r="BY354" s="6">
        <f t="shared" si="161"/>
        <v>1</v>
      </c>
      <c r="BZ354" s="6">
        <f t="shared" si="162"/>
        <v>1</v>
      </c>
    </row>
    <row r="355" spans="1:78" x14ac:dyDescent="0.2">
      <c r="A355" t="s">
        <v>353</v>
      </c>
      <c r="B355" t="s">
        <v>1644</v>
      </c>
      <c r="AA355" s="8">
        <v>909040</v>
      </c>
      <c r="AM355">
        <v>1.5363</v>
      </c>
      <c r="AN355">
        <v>1</v>
      </c>
      <c r="AO355">
        <v>1</v>
      </c>
      <c r="AP355">
        <v>8.6999999999999993</v>
      </c>
      <c r="AQ355" s="7"/>
      <c r="AR355" s="7"/>
      <c r="AS355" s="7"/>
      <c r="AT355" s="7"/>
      <c r="AU355" s="7"/>
      <c r="AV355" s="7"/>
      <c r="AW355" s="7">
        <v>909040</v>
      </c>
      <c r="AX355" s="7"/>
      <c r="AY355" s="7"/>
      <c r="AZ355" s="7">
        <f t="shared" si="136"/>
        <v>0</v>
      </c>
      <c r="BA355" s="7">
        <f t="shared" si="137"/>
        <v>0</v>
      </c>
      <c r="BB355" s="7">
        <f t="shared" si="138"/>
        <v>0</v>
      </c>
      <c r="BC355" s="7">
        <f t="shared" si="139"/>
        <v>0</v>
      </c>
      <c r="BD355" s="7">
        <f t="shared" si="140"/>
        <v>0</v>
      </c>
      <c r="BE355" s="7">
        <f t="shared" si="141"/>
        <v>0</v>
      </c>
      <c r="BF355" s="7">
        <f t="shared" si="142"/>
        <v>1</v>
      </c>
      <c r="BG355" s="7">
        <f t="shared" si="143"/>
        <v>0</v>
      </c>
      <c r="BH355" s="7">
        <f t="shared" si="144"/>
        <v>0</v>
      </c>
      <c r="BI355" s="7">
        <f t="shared" si="145"/>
        <v>0</v>
      </c>
      <c r="BJ355" s="7">
        <f t="shared" si="146"/>
        <v>0</v>
      </c>
      <c r="BK355" s="7">
        <f t="shared" si="147"/>
        <v>1</v>
      </c>
      <c r="BL355" s="7">
        <f t="shared" si="148"/>
        <v>0</v>
      </c>
      <c r="BM355" s="7">
        <f t="shared" si="149"/>
        <v>0</v>
      </c>
      <c r="BN355" s="7">
        <f t="shared" si="150"/>
        <v>0</v>
      </c>
      <c r="BO355" s="7">
        <f t="shared" si="151"/>
        <v>0</v>
      </c>
      <c r="BP355" s="7">
        <f t="shared" si="152"/>
        <v>0</v>
      </c>
      <c r="BQ355" s="7">
        <f t="shared" si="153"/>
        <v>0</v>
      </c>
      <c r="BR355" s="7">
        <f t="shared" si="154"/>
        <v>0</v>
      </c>
      <c r="BS355" s="7">
        <f t="shared" si="155"/>
        <v>0</v>
      </c>
      <c r="BT355" s="7">
        <f t="shared" si="156"/>
        <v>0</v>
      </c>
      <c r="BU355" s="7">
        <f t="shared" si="157"/>
        <v>1</v>
      </c>
      <c r="BV355" s="7">
        <f t="shared" si="158"/>
        <v>0</v>
      </c>
      <c r="BW355" s="7">
        <f t="shared" si="159"/>
        <v>0</v>
      </c>
      <c r="BX355" s="7">
        <f t="shared" si="160"/>
        <v>0</v>
      </c>
      <c r="BY355" s="6">
        <f t="shared" si="161"/>
        <v>0</v>
      </c>
      <c r="BZ355" s="6">
        <f t="shared" si="162"/>
        <v>1</v>
      </c>
    </row>
    <row r="356" spans="1:78" x14ac:dyDescent="0.2">
      <c r="A356" t="s">
        <v>354</v>
      </c>
      <c r="B356" t="s">
        <v>1618</v>
      </c>
      <c r="AD356" s="8">
        <v>232170</v>
      </c>
      <c r="AM356">
        <v>1.4615</v>
      </c>
      <c r="AN356">
        <v>11</v>
      </c>
      <c r="AO356">
        <v>1</v>
      </c>
      <c r="AP356">
        <v>5.8</v>
      </c>
      <c r="AQ356" s="7"/>
      <c r="AR356" s="7"/>
      <c r="AS356" s="7"/>
      <c r="AT356" s="7"/>
      <c r="AU356" s="7"/>
      <c r="AV356" s="7"/>
      <c r="AW356" s="7">
        <v>232170</v>
      </c>
      <c r="AX356" s="7"/>
      <c r="AY356" s="7"/>
      <c r="AZ356" s="7">
        <f t="shared" si="136"/>
        <v>0</v>
      </c>
      <c r="BA356" s="7">
        <f t="shared" si="137"/>
        <v>0</v>
      </c>
      <c r="BB356" s="7">
        <f t="shared" si="138"/>
        <v>0</v>
      </c>
      <c r="BC356" s="7">
        <f t="shared" si="139"/>
        <v>0</v>
      </c>
      <c r="BD356" s="7">
        <f t="shared" si="140"/>
        <v>0</v>
      </c>
      <c r="BE356" s="7">
        <f t="shared" si="141"/>
        <v>0</v>
      </c>
      <c r="BF356" s="7">
        <f t="shared" si="142"/>
        <v>1</v>
      </c>
      <c r="BG356" s="7">
        <f t="shared" si="143"/>
        <v>0</v>
      </c>
      <c r="BH356" s="7">
        <f t="shared" si="144"/>
        <v>0</v>
      </c>
      <c r="BI356" s="7">
        <f t="shared" si="145"/>
        <v>0</v>
      </c>
      <c r="BJ356" s="7">
        <f t="shared" si="146"/>
        <v>0</v>
      </c>
      <c r="BK356" s="7">
        <f t="shared" si="147"/>
        <v>1</v>
      </c>
      <c r="BL356" s="7">
        <f t="shared" si="148"/>
        <v>0</v>
      </c>
      <c r="BM356" s="7">
        <f t="shared" si="149"/>
        <v>0</v>
      </c>
      <c r="BN356" s="7">
        <f t="shared" si="150"/>
        <v>0</v>
      </c>
      <c r="BO356" s="7">
        <f t="shared" si="151"/>
        <v>0</v>
      </c>
      <c r="BP356" s="7">
        <f t="shared" si="152"/>
        <v>0</v>
      </c>
      <c r="BQ356" s="7">
        <f t="shared" si="153"/>
        <v>0</v>
      </c>
      <c r="BR356" s="7">
        <f t="shared" si="154"/>
        <v>0</v>
      </c>
      <c r="BS356" s="7">
        <f t="shared" si="155"/>
        <v>0</v>
      </c>
      <c r="BT356" s="7">
        <f t="shared" si="156"/>
        <v>0</v>
      </c>
      <c r="BU356" s="7">
        <f t="shared" si="157"/>
        <v>1</v>
      </c>
      <c r="BV356" s="7">
        <f t="shared" si="158"/>
        <v>0</v>
      </c>
      <c r="BW356" s="7">
        <f t="shared" si="159"/>
        <v>0</v>
      </c>
      <c r="BX356" s="7">
        <f t="shared" si="160"/>
        <v>0</v>
      </c>
      <c r="BY356" s="6">
        <f t="shared" si="161"/>
        <v>0</v>
      </c>
      <c r="BZ356" s="6">
        <f t="shared" si="162"/>
        <v>1</v>
      </c>
    </row>
    <row r="357" spans="1:78" x14ac:dyDescent="0.2">
      <c r="A357" t="s">
        <v>355</v>
      </c>
      <c r="B357" t="s">
        <v>1618</v>
      </c>
      <c r="C357">
        <v>1595700</v>
      </c>
      <c r="D357">
        <v>1264200</v>
      </c>
      <c r="F357">
        <v>1629300</v>
      </c>
      <c r="J357">
        <v>1662000</v>
      </c>
      <c r="K357">
        <v>1444300</v>
      </c>
      <c r="Q357">
        <v>1473800</v>
      </c>
      <c r="R357">
        <v>2174500</v>
      </c>
      <c r="U357">
        <v>2022500</v>
      </c>
      <c r="W357">
        <v>1991600</v>
      </c>
      <c r="AA357" s="8">
        <v>1157300</v>
      </c>
      <c r="AD357" s="8">
        <v>1584600</v>
      </c>
      <c r="AE357">
        <v>1615400</v>
      </c>
      <c r="AF357">
        <v>1923500</v>
      </c>
      <c r="AG357">
        <v>1269900</v>
      </c>
      <c r="AH357">
        <v>1898900</v>
      </c>
      <c r="AJ357">
        <v>1981200</v>
      </c>
      <c r="AM357">
        <v>81.462999999999994</v>
      </c>
      <c r="AN357">
        <v>55</v>
      </c>
      <c r="AO357">
        <v>4</v>
      </c>
      <c r="AP357">
        <v>16.3</v>
      </c>
      <c r="AQ357" s="7">
        <v>1496400</v>
      </c>
      <c r="AR357" s="7">
        <v>1662000</v>
      </c>
      <c r="AS357" s="7">
        <v>1444300</v>
      </c>
      <c r="AT357" s="7">
        <v>1824150</v>
      </c>
      <c r="AU357" s="7">
        <v>2022500</v>
      </c>
      <c r="AV357" s="7">
        <v>1991600</v>
      </c>
      <c r="AW357" s="7">
        <v>1370950</v>
      </c>
      <c r="AX357" s="7">
        <v>1676925</v>
      </c>
      <c r="AY357" s="7">
        <v>1981200</v>
      </c>
      <c r="AZ357" s="7">
        <f t="shared" si="136"/>
        <v>1</v>
      </c>
      <c r="BA357" s="7">
        <f t="shared" si="137"/>
        <v>1</v>
      </c>
      <c r="BB357" s="7">
        <f t="shared" si="138"/>
        <v>1</v>
      </c>
      <c r="BC357" s="7">
        <f t="shared" si="139"/>
        <v>1</v>
      </c>
      <c r="BD357" s="7">
        <f t="shared" si="140"/>
        <v>1</v>
      </c>
      <c r="BE357" s="7">
        <f t="shared" si="141"/>
        <v>1</v>
      </c>
      <c r="BF357" s="7">
        <f t="shared" si="142"/>
        <v>1</v>
      </c>
      <c r="BG357" s="7">
        <f t="shared" si="143"/>
        <v>1</v>
      </c>
      <c r="BH357" s="7">
        <f t="shared" si="144"/>
        <v>1</v>
      </c>
      <c r="BI357" s="7">
        <f t="shared" si="145"/>
        <v>2</v>
      </c>
      <c r="BJ357" s="7">
        <f t="shared" si="146"/>
        <v>2</v>
      </c>
      <c r="BK357" s="7">
        <f t="shared" si="147"/>
        <v>2</v>
      </c>
      <c r="BL357" s="7">
        <f t="shared" si="148"/>
        <v>2</v>
      </c>
      <c r="BM357" s="7">
        <f t="shared" si="149"/>
        <v>1</v>
      </c>
      <c r="BN357" s="7">
        <f t="shared" si="150"/>
        <v>0</v>
      </c>
      <c r="BO357" s="7">
        <f t="shared" si="151"/>
        <v>0</v>
      </c>
      <c r="BP357" s="7">
        <f t="shared" si="152"/>
        <v>1</v>
      </c>
      <c r="BQ357" s="7">
        <f t="shared" si="153"/>
        <v>0</v>
      </c>
      <c r="BR357" s="7">
        <f t="shared" si="154"/>
        <v>0</v>
      </c>
      <c r="BS357" s="7">
        <f t="shared" si="155"/>
        <v>1</v>
      </c>
      <c r="BT357" s="7">
        <f t="shared" si="156"/>
        <v>0</v>
      </c>
      <c r="BU357" s="7">
        <f t="shared" si="157"/>
        <v>0</v>
      </c>
      <c r="BV357" s="7">
        <f t="shared" si="158"/>
        <v>1</v>
      </c>
      <c r="BW357" s="7">
        <f t="shared" si="159"/>
        <v>0</v>
      </c>
      <c r="BX357" s="7">
        <f t="shared" si="160"/>
        <v>0</v>
      </c>
      <c r="BY357" s="6">
        <f t="shared" si="161"/>
        <v>1</v>
      </c>
      <c r="BZ357" s="6">
        <f t="shared" si="162"/>
        <v>1</v>
      </c>
    </row>
    <row r="358" spans="1:78" x14ac:dyDescent="0.2">
      <c r="A358" t="s">
        <v>356</v>
      </c>
      <c r="B358" t="s">
        <v>1571</v>
      </c>
      <c r="C358">
        <v>4275900</v>
      </c>
      <c r="D358">
        <v>5626500</v>
      </c>
      <c r="F358">
        <v>3276000</v>
      </c>
      <c r="I358">
        <v>4205300</v>
      </c>
      <c r="J358">
        <v>4848900</v>
      </c>
      <c r="K358">
        <v>4381500</v>
      </c>
      <c r="L358">
        <v>4198300</v>
      </c>
      <c r="N358">
        <v>4304900</v>
      </c>
      <c r="O358">
        <v>6643600</v>
      </c>
      <c r="P358">
        <v>9625700</v>
      </c>
      <c r="Q358">
        <v>6519800</v>
      </c>
      <c r="S358">
        <v>4830800</v>
      </c>
      <c r="U358">
        <v>7119000</v>
      </c>
      <c r="V358">
        <v>5053200</v>
      </c>
      <c r="Y358">
        <v>5043600</v>
      </c>
      <c r="AA358" s="8">
        <v>10247000</v>
      </c>
      <c r="AB358" s="8">
        <v>5052000</v>
      </c>
      <c r="AC358" s="8">
        <v>5314700</v>
      </c>
      <c r="AD358" s="8">
        <v>4304400</v>
      </c>
      <c r="AF358">
        <v>7779500</v>
      </c>
      <c r="AI358">
        <v>11530000</v>
      </c>
      <c r="AK358">
        <v>6063100</v>
      </c>
      <c r="AL358">
        <v>5676500</v>
      </c>
      <c r="AM358">
        <v>63.942999999999998</v>
      </c>
      <c r="AN358">
        <v>92</v>
      </c>
      <c r="AO358">
        <v>6</v>
      </c>
      <c r="AP358">
        <v>14</v>
      </c>
      <c r="AQ358" s="7">
        <v>4392800</v>
      </c>
      <c r="AR358" s="7">
        <v>4527100</v>
      </c>
      <c r="AS358" s="7">
        <v>4294900</v>
      </c>
      <c r="AT358" s="7">
        <v>7596366.666666667</v>
      </c>
      <c r="AU358" s="7">
        <v>5667666.666666667</v>
      </c>
      <c r="AV358" s="7">
        <v>5043600</v>
      </c>
      <c r="AW358" s="7">
        <v>6229525</v>
      </c>
      <c r="AX358" s="7">
        <v>7779500</v>
      </c>
      <c r="AY358" s="7">
        <v>7756533.333333333</v>
      </c>
      <c r="AZ358" s="7">
        <f t="shared" si="136"/>
        <v>1</v>
      </c>
      <c r="BA358" s="7">
        <f t="shared" si="137"/>
        <v>1</v>
      </c>
      <c r="BB358" s="7">
        <f t="shared" si="138"/>
        <v>1</v>
      </c>
      <c r="BC358" s="7">
        <f t="shared" si="139"/>
        <v>1</v>
      </c>
      <c r="BD358" s="7">
        <f t="shared" si="140"/>
        <v>1</v>
      </c>
      <c r="BE358" s="7">
        <f t="shared" si="141"/>
        <v>1</v>
      </c>
      <c r="BF358" s="7">
        <f t="shared" si="142"/>
        <v>1</v>
      </c>
      <c r="BG358" s="7">
        <f t="shared" si="143"/>
        <v>1</v>
      </c>
      <c r="BH358" s="7">
        <f t="shared" si="144"/>
        <v>1</v>
      </c>
      <c r="BI358" s="7">
        <f t="shared" si="145"/>
        <v>2</v>
      </c>
      <c r="BJ358" s="7">
        <f t="shared" si="146"/>
        <v>2</v>
      </c>
      <c r="BK358" s="7">
        <f t="shared" si="147"/>
        <v>2</v>
      </c>
      <c r="BL358" s="7">
        <f t="shared" si="148"/>
        <v>2</v>
      </c>
      <c r="BM358" s="7">
        <f t="shared" si="149"/>
        <v>1</v>
      </c>
      <c r="BN358" s="7">
        <f t="shared" si="150"/>
        <v>0</v>
      </c>
      <c r="BO358" s="7">
        <f t="shared" si="151"/>
        <v>0</v>
      </c>
      <c r="BP358" s="7">
        <f t="shared" si="152"/>
        <v>1</v>
      </c>
      <c r="BQ358" s="7">
        <f t="shared" si="153"/>
        <v>0</v>
      </c>
      <c r="BR358" s="7">
        <f t="shared" si="154"/>
        <v>0</v>
      </c>
      <c r="BS358" s="7">
        <f t="shared" si="155"/>
        <v>1</v>
      </c>
      <c r="BT358" s="7">
        <f t="shared" si="156"/>
        <v>0</v>
      </c>
      <c r="BU358" s="7">
        <f t="shared" si="157"/>
        <v>0</v>
      </c>
      <c r="BV358" s="7">
        <f t="shared" si="158"/>
        <v>1</v>
      </c>
      <c r="BW358" s="7">
        <f t="shared" si="159"/>
        <v>0</v>
      </c>
      <c r="BX358" s="7">
        <f t="shared" si="160"/>
        <v>0</v>
      </c>
      <c r="BY358" s="6">
        <f t="shared" si="161"/>
        <v>1</v>
      </c>
      <c r="BZ358" s="6">
        <f t="shared" si="162"/>
        <v>1</v>
      </c>
    </row>
    <row r="359" spans="1:78" x14ac:dyDescent="0.2">
      <c r="A359" t="s">
        <v>357</v>
      </c>
      <c r="B359" t="s">
        <v>1471</v>
      </c>
      <c r="AI359">
        <v>951160</v>
      </c>
      <c r="AM359">
        <v>2.9180000000000001</v>
      </c>
      <c r="AN359">
        <v>11</v>
      </c>
      <c r="AO359">
        <v>1</v>
      </c>
      <c r="AP359">
        <v>9.9</v>
      </c>
      <c r="AQ359" s="7"/>
      <c r="AR359" s="7"/>
      <c r="AS359" s="7"/>
      <c r="AT359" s="7"/>
      <c r="AU359" s="7"/>
      <c r="AV359" s="7"/>
      <c r="AW359" s="7"/>
      <c r="AX359" s="7"/>
      <c r="AY359" s="7">
        <v>951160</v>
      </c>
      <c r="AZ359" s="7">
        <f t="shared" si="136"/>
        <v>0</v>
      </c>
      <c r="BA359" s="7">
        <f t="shared" si="137"/>
        <v>0</v>
      </c>
      <c r="BB359" s="7">
        <f t="shared" si="138"/>
        <v>0</v>
      </c>
      <c r="BC359" s="7">
        <f t="shared" si="139"/>
        <v>0</v>
      </c>
      <c r="BD359" s="7">
        <f t="shared" si="140"/>
        <v>0</v>
      </c>
      <c r="BE359" s="7">
        <f t="shared" si="141"/>
        <v>0</v>
      </c>
      <c r="BF359" s="7">
        <f t="shared" si="142"/>
        <v>0</v>
      </c>
      <c r="BG359" s="7">
        <f t="shared" si="143"/>
        <v>0</v>
      </c>
      <c r="BH359" s="7">
        <f t="shared" si="144"/>
        <v>1</v>
      </c>
      <c r="BI359" s="7">
        <f t="shared" si="145"/>
        <v>0</v>
      </c>
      <c r="BJ359" s="7">
        <f t="shared" si="146"/>
        <v>0</v>
      </c>
      <c r="BK359" s="7">
        <f t="shared" si="147"/>
        <v>0</v>
      </c>
      <c r="BL359" s="7">
        <f t="shared" si="148"/>
        <v>1</v>
      </c>
      <c r="BM359" s="7">
        <f t="shared" si="149"/>
        <v>0</v>
      </c>
      <c r="BN359" s="7">
        <f t="shared" si="150"/>
        <v>0</v>
      </c>
      <c r="BO359" s="7">
        <f t="shared" si="151"/>
        <v>0</v>
      </c>
      <c r="BP359" s="7">
        <f t="shared" si="152"/>
        <v>0</v>
      </c>
      <c r="BQ359" s="7">
        <f t="shared" si="153"/>
        <v>0</v>
      </c>
      <c r="BR359" s="7">
        <f t="shared" si="154"/>
        <v>0</v>
      </c>
      <c r="BS359" s="7">
        <f t="shared" si="155"/>
        <v>0</v>
      </c>
      <c r="BT359" s="7">
        <f t="shared" si="156"/>
        <v>0</v>
      </c>
      <c r="BU359" s="7">
        <f t="shared" si="157"/>
        <v>0</v>
      </c>
      <c r="BV359" s="7">
        <f t="shared" si="158"/>
        <v>0</v>
      </c>
      <c r="BW359" s="7">
        <f t="shared" si="159"/>
        <v>0</v>
      </c>
      <c r="BX359" s="7">
        <f t="shared" si="160"/>
        <v>1</v>
      </c>
      <c r="BY359" s="6">
        <f t="shared" si="161"/>
        <v>0</v>
      </c>
      <c r="BZ359" s="6">
        <f t="shared" si="162"/>
        <v>1</v>
      </c>
    </row>
    <row r="360" spans="1:78" x14ac:dyDescent="0.2">
      <c r="A360" t="s">
        <v>358</v>
      </c>
      <c r="B360" t="s">
        <v>1645</v>
      </c>
      <c r="AF360">
        <v>173660</v>
      </c>
      <c r="AM360">
        <v>2.6192000000000002</v>
      </c>
      <c r="AN360">
        <v>1</v>
      </c>
      <c r="AO360">
        <v>1</v>
      </c>
      <c r="AP360">
        <v>6.4</v>
      </c>
      <c r="AQ360" s="7"/>
      <c r="AR360" s="7"/>
      <c r="AS360" s="7"/>
      <c r="AT360" s="7"/>
      <c r="AU360" s="7"/>
      <c r="AV360" s="7"/>
      <c r="AW360" s="7"/>
      <c r="AX360" s="7">
        <v>173660</v>
      </c>
      <c r="AY360" s="7"/>
      <c r="AZ360" s="7">
        <f t="shared" si="136"/>
        <v>0</v>
      </c>
      <c r="BA360" s="7">
        <f t="shared" si="137"/>
        <v>0</v>
      </c>
      <c r="BB360" s="7">
        <f t="shared" si="138"/>
        <v>0</v>
      </c>
      <c r="BC360" s="7">
        <f t="shared" si="139"/>
        <v>0</v>
      </c>
      <c r="BD360" s="7">
        <f t="shared" si="140"/>
        <v>0</v>
      </c>
      <c r="BE360" s="7">
        <f t="shared" si="141"/>
        <v>0</v>
      </c>
      <c r="BF360" s="7">
        <f t="shared" si="142"/>
        <v>0</v>
      </c>
      <c r="BG360" s="7">
        <f t="shared" si="143"/>
        <v>1</v>
      </c>
      <c r="BH360" s="7">
        <f t="shared" si="144"/>
        <v>0</v>
      </c>
      <c r="BI360" s="7">
        <f t="shared" si="145"/>
        <v>0</v>
      </c>
      <c r="BJ360" s="7">
        <f t="shared" si="146"/>
        <v>0</v>
      </c>
      <c r="BK360" s="7">
        <f t="shared" si="147"/>
        <v>0</v>
      </c>
      <c r="BL360" s="7">
        <f t="shared" si="148"/>
        <v>1</v>
      </c>
      <c r="BM360" s="7">
        <f t="shared" si="149"/>
        <v>0</v>
      </c>
      <c r="BN360" s="7">
        <f t="shared" si="150"/>
        <v>0</v>
      </c>
      <c r="BO360" s="7">
        <f t="shared" si="151"/>
        <v>0</v>
      </c>
      <c r="BP360" s="7">
        <f t="shared" si="152"/>
        <v>0</v>
      </c>
      <c r="BQ360" s="7">
        <f t="shared" si="153"/>
        <v>0</v>
      </c>
      <c r="BR360" s="7">
        <f t="shared" si="154"/>
        <v>0</v>
      </c>
      <c r="BS360" s="7">
        <f t="shared" si="155"/>
        <v>0</v>
      </c>
      <c r="BT360" s="7">
        <f t="shared" si="156"/>
        <v>0</v>
      </c>
      <c r="BU360" s="7">
        <f t="shared" si="157"/>
        <v>0</v>
      </c>
      <c r="BV360" s="7">
        <f t="shared" si="158"/>
        <v>0</v>
      </c>
      <c r="BW360" s="7">
        <f t="shared" si="159"/>
        <v>1</v>
      </c>
      <c r="BX360" s="7">
        <f t="shared" si="160"/>
        <v>0</v>
      </c>
      <c r="BY360" s="6">
        <f t="shared" si="161"/>
        <v>1</v>
      </c>
      <c r="BZ360" s="6">
        <f t="shared" si="162"/>
        <v>0</v>
      </c>
    </row>
    <row r="361" spans="1:78" x14ac:dyDescent="0.2">
      <c r="A361" t="s">
        <v>359</v>
      </c>
      <c r="B361" t="s">
        <v>1595</v>
      </c>
      <c r="E361">
        <v>720980</v>
      </c>
      <c r="AM361">
        <v>5.1620999999999997</v>
      </c>
      <c r="AN361">
        <v>3</v>
      </c>
      <c r="AO361">
        <v>3</v>
      </c>
      <c r="AP361">
        <v>11.6</v>
      </c>
      <c r="AQ361" s="7">
        <v>720980</v>
      </c>
      <c r="AR361" s="7"/>
      <c r="AS361" s="7"/>
      <c r="AT361" s="7"/>
      <c r="AU361" s="7"/>
      <c r="AV361" s="7"/>
      <c r="AW361" s="7"/>
      <c r="AX361" s="7"/>
      <c r="AY361" s="7"/>
      <c r="AZ361" s="7">
        <f t="shared" si="136"/>
        <v>1</v>
      </c>
      <c r="BA361" s="7">
        <f t="shared" si="137"/>
        <v>0</v>
      </c>
      <c r="BB361" s="7">
        <f t="shared" si="138"/>
        <v>0</v>
      </c>
      <c r="BC361" s="7">
        <f t="shared" si="139"/>
        <v>0</v>
      </c>
      <c r="BD361" s="7">
        <f t="shared" si="140"/>
        <v>0</v>
      </c>
      <c r="BE361" s="7">
        <f t="shared" si="141"/>
        <v>0</v>
      </c>
      <c r="BF361" s="7">
        <f t="shared" si="142"/>
        <v>0</v>
      </c>
      <c r="BG361" s="7">
        <f t="shared" si="143"/>
        <v>0</v>
      </c>
      <c r="BH361" s="7">
        <f t="shared" si="144"/>
        <v>0</v>
      </c>
      <c r="BI361" s="7">
        <f t="shared" si="145"/>
        <v>0</v>
      </c>
      <c r="BJ361" s="7">
        <f t="shared" si="146"/>
        <v>0</v>
      </c>
      <c r="BK361" s="7">
        <f t="shared" si="147"/>
        <v>0</v>
      </c>
      <c r="BL361" s="7">
        <f t="shared" si="148"/>
        <v>0</v>
      </c>
      <c r="BM361" s="7">
        <f t="shared" si="149"/>
        <v>0</v>
      </c>
      <c r="BN361" s="7">
        <f t="shared" si="150"/>
        <v>0</v>
      </c>
      <c r="BO361" s="7">
        <f t="shared" si="151"/>
        <v>0</v>
      </c>
      <c r="BP361" s="7">
        <f t="shared" si="152"/>
        <v>0</v>
      </c>
      <c r="BQ361" s="7">
        <f t="shared" si="153"/>
        <v>0</v>
      </c>
      <c r="BR361" s="7">
        <f t="shared" si="154"/>
        <v>0</v>
      </c>
      <c r="BS361" s="7">
        <f t="shared" si="155"/>
        <v>0</v>
      </c>
      <c r="BT361" s="7">
        <f t="shared" si="156"/>
        <v>0</v>
      </c>
      <c r="BU361" s="7">
        <f t="shared" si="157"/>
        <v>0</v>
      </c>
      <c r="BV361" s="7">
        <f t="shared" si="158"/>
        <v>0</v>
      </c>
      <c r="BW361" s="7">
        <f t="shared" si="159"/>
        <v>0</v>
      </c>
      <c r="BX361" s="7">
        <f t="shared" si="160"/>
        <v>0</v>
      </c>
      <c r="BY361" s="6">
        <f t="shared" si="161"/>
        <v>1</v>
      </c>
      <c r="BZ361" s="6">
        <f t="shared" si="162"/>
        <v>1</v>
      </c>
    </row>
    <row r="362" spans="1:78" x14ac:dyDescent="0.2">
      <c r="A362" t="s">
        <v>360</v>
      </c>
      <c r="B362" t="s">
        <v>1595</v>
      </c>
      <c r="C362">
        <v>1275400</v>
      </c>
      <c r="D362">
        <v>2046900</v>
      </c>
      <c r="F362">
        <v>922730</v>
      </c>
      <c r="G362">
        <v>1816300</v>
      </c>
      <c r="J362">
        <v>1073900</v>
      </c>
      <c r="N362">
        <v>1555500</v>
      </c>
      <c r="P362">
        <v>2928900</v>
      </c>
      <c r="Q362">
        <v>3114400</v>
      </c>
      <c r="R362">
        <v>3521100</v>
      </c>
      <c r="U362">
        <v>1455400</v>
      </c>
      <c r="AB362" s="8">
        <v>3297800</v>
      </c>
      <c r="AC362" s="8">
        <v>1301000</v>
      </c>
      <c r="AG362">
        <v>1378000</v>
      </c>
      <c r="AH362">
        <v>1485600</v>
      </c>
      <c r="AM362">
        <v>45.332999999999998</v>
      </c>
      <c r="AN362">
        <v>54</v>
      </c>
      <c r="AO362">
        <v>4</v>
      </c>
      <c r="AP362">
        <v>60.5</v>
      </c>
      <c r="AQ362" s="7">
        <v>1415010</v>
      </c>
      <c r="AR362" s="7">
        <v>1445100</v>
      </c>
      <c r="AS362" s="7">
        <v>1555500</v>
      </c>
      <c r="AT362" s="7">
        <v>3188133.3333333335</v>
      </c>
      <c r="AU362" s="7">
        <v>1455400</v>
      </c>
      <c r="AV362" s="7"/>
      <c r="AW362" s="7">
        <v>2299400</v>
      </c>
      <c r="AX362" s="7">
        <v>1431800</v>
      </c>
      <c r="AY362" s="7"/>
      <c r="AZ362" s="7">
        <f t="shared" si="136"/>
        <v>1</v>
      </c>
      <c r="BA362" s="7">
        <f t="shared" si="137"/>
        <v>1</v>
      </c>
      <c r="BB362" s="7">
        <f t="shared" si="138"/>
        <v>1</v>
      </c>
      <c r="BC362" s="7">
        <f t="shared" si="139"/>
        <v>1</v>
      </c>
      <c r="BD362" s="7">
        <f t="shared" si="140"/>
        <v>1</v>
      </c>
      <c r="BE362" s="7">
        <f t="shared" si="141"/>
        <v>0</v>
      </c>
      <c r="BF362" s="7">
        <f t="shared" si="142"/>
        <v>1</v>
      </c>
      <c r="BG362" s="7">
        <f t="shared" si="143"/>
        <v>1</v>
      </c>
      <c r="BH362" s="7">
        <f t="shared" si="144"/>
        <v>0</v>
      </c>
      <c r="BI362" s="7">
        <f t="shared" si="145"/>
        <v>2</v>
      </c>
      <c r="BJ362" s="7">
        <f t="shared" si="146"/>
        <v>2</v>
      </c>
      <c r="BK362" s="7">
        <f t="shared" si="147"/>
        <v>1</v>
      </c>
      <c r="BL362" s="7">
        <f t="shared" si="148"/>
        <v>1</v>
      </c>
      <c r="BM362" s="7">
        <f t="shared" si="149"/>
        <v>1</v>
      </c>
      <c r="BN362" s="7">
        <f t="shared" si="150"/>
        <v>0</v>
      </c>
      <c r="BO362" s="7">
        <f t="shared" si="151"/>
        <v>0</v>
      </c>
      <c r="BP362" s="7">
        <f t="shared" si="152"/>
        <v>1</v>
      </c>
      <c r="BQ362" s="7">
        <f t="shared" si="153"/>
        <v>0</v>
      </c>
      <c r="BR362" s="7">
        <f t="shared" si="154"/>
        <v>0</v>
      </c>
      <c r="BS362" s="7">
        <f t="shared" si="155"/>
        <v>0</v>
      </c>
      <c r="BT362" s="7">
        <f t="shared" si="156"/>
        <v>0</v>
      </c>
      <c r="BU362" s="7">
        <f t="shared" si="157"/>
        <v>1</v>
      </c>
      <c r="BV362" s="7">
        <f t="shared" si="158"/>
        <v>0</v>
      </c>
      <c r="BW362" s="7">
        <f t="shared" si="159"/>
        <v>1</v>
      </c>
      <c r="BX362" s="7">
        <f t="shared" si="160"/>
        <v>0</v>
      </c>
      <c r="BY362" s="6">
        <f t="shared" si="161"/>
        <v>1</v>
      </c>
      <c r="BZ362" s="6">
        <f t="shared" si="162"/>
        <v>1</v>
      </c>
    </row>
    <row r="363" spans="1:78" x14ac:dyDescent="0.2">
      <c r="A363" t="s">
        <v>361</v>
      </c>
      <c r="B363" t="s">
        <v>1471</v>
      </c>
      <c r="AD363" s="8">
        <v>4771400</v>
      </c>
      <c r="AM363">
        <v>34.188000000000002</v>
      </c>
      <c r="AN363">
        <v>17</v>
      </c>
      <c r="AO363">
        <v>2</v>
      </c>
      <c r="AP363">
        <v>28.4</v>
      </c>
      <c r="AQ363" s="7"/>
      <c r="AR363" s="7"/>
      <c r="AS363" s="7"/>
      <c r="AT363" s="7"/>
      <c r="AU363" s="7"/>
      <c r="AV363" s="7"/>
      <c r="AW363" s="7">
        <v>4771400</v>
      </c>
      <c r="AX363" s="7"/>
      <c r="AY363" s="7"/>
      <c r="AZ363" s="7">
        <f t="shared" si="136"/>
        <v>0</v>
      </c>
      <c r="BA363" s="7">
        <f t="shared" si="137"/>
        <v>0</v>
      </c>
      <c r="BB363" s="7">
        <f t="shared" si="138"/>
        <v>0</v>
      </c>
      <c r="BC363" s="7">
        <f t="shared" si="139"/>
        <v>0</v>
      </c>
      <c r="BD363" s="7">
        <f t="shared" si="140"/>
        <v>0</v>
      </c>
      <c r="BE363" s="7">
        <f t="shared" si="141"/>
        <v>0</v>
      </c>
      <c r="BF363" s="7">
        <f t="shared" si="142"/>
        <v>1</v>
      </c>
      <c r="BG363" s="7">
        <f t="shared" si="143"/>
        <v>0</v>
      </c>
      <c r="BH363" s="7">
        <f t="shared" si="144"/>
        <v>0</v>
      </c>
      <c r="BI363" s="7">
        <f t="shared" si="145"/>
        <v>0</v>
      </c>
      <c r="BJ363" s="7">
        <f t="shared" si="146"/>
        <v>0</v>
      </c>
      <c r="BK363" s="7">
        <f t="shared" si="147"/>
        <v>1</v>
      </c>
      <c r="BL363" s="7">
        <f t="shared" si="148"/>
        <v>0</v>
      </c>
      <c r="BM363" s="7">
        <f t="shared" si="149"/>
        <v>0</v>
      </c>
      <c r="BN363" s="7">
        <f t="shared" si="150"/>
        <v>0</v>
      </c>
      <c r="BO363" s="7">
        <f t="shared" si="151"/>
        <v>0</v>
      </c>
      <c r="BP363" s="7">
        <f t="shared" si="152"/>
        <v>0</v>
      </c>
      <c r="BQ363" s="7">
        <f t="shared" si="153"/>
        <v>0</v>
      </c>
      <c r="BR363" s="7">
        <f t="shared" si="154"/>
        <v>0</v>
      </c>
      <c r="BS363" s="7">
        <f t="shared" si="155"/>
        <v>0</v>
      </c>
      <c r="BT363" s="7">
        <f t="shared" si="156"/>
        <v>0</v>
      </c>
      <c r="BU363" s="7">
        <f t="shared" si="157"/>
        <v>1</v>
      </c>
      <c r="BV363" s="7">
        <f t="shared" si="158"/>
        <v>0</v>
      </c>
      <c r="BW363" s="7">
        <f t="shared" si="159"/>
        <v>0</v>
      </c>
      <c r="BX363" s="7">
        <f t="shared" si="160"/>
        <v>0</v>
      </c>
      <c r="BY363" s="6">
        <f t="shared" si="161"/>
        <v>0</v>
      </c>
      <c r="BZ363" s="6">
        <f t="shared" si="162"/>
        <v>1</v>
      </c>
    </row>
    <row r="364" spans="1:78" x14ac:dyDescent="0.2">
      <c r="A364" t="s">
        <v>362</v>
      </c>
      <c r="B364" t="s">
        <v>1471</v>
      </c>
      <c r="D364">
        <v>4836200</v>
      </c>
      <c r="E364">
        <v>4748600</v>
      </c>
      <c r="F364">
        <v>4753200</v>
      </c>
      <c r="G364">
        <v>4421100</v>
      </c>
      <c r="I364">
        <v>6234800</v>
      </c>
      <c r="J364">
        <v>5475600</v>
      </c>
      <c r="K364">
        <v>4542000</v>
      </c>
      <c r="L364">
        <v>5621500</v>
      </c>
      <c r="M364">
        <v>3661200</v>
      </c>
      <c r="N364">
        <v>5638300</v>
      </c>
      <c r="O364">
        <v>6051400</v>
      </c>
      <c r="P364">
        <v>5403100</v>
      </c>
      <c r="Q364">
        <v>5186800</v>
      </c>
      <c r="R364">
        <v>4262100</v>
      </c>
      <c r="S364">
        <v>4329700</v>
      </c>
      <c r="T364">
        <v>5066000</v>
      </c>
      <c r="U364">
        <v>6575200</v>
      </c>
      <c r="V364">
        <v>5655900</v>
      </c>
      <c r="W364">
        <v>4666700</v>
      </c>
      <c r="Y364">
        <v>4479600</v>
      </c>
      <c r="Z364" s="3">
        <v>3796300</v>
      </c>
      <c r="AA364" s="8">
        <v>4200200</v>
      </c>
      <c r="AB364" s="8">
        <v>4513300</v>
      </c>
      <c r="AC364" s="8">
        <v>5928100</v>
      </c>
      <c r="AD364" s="8">
        <v>4932500</v>
      </c>
      <c r="AE364">
        <v>3585400</v>
      </c>
      <c r="AF364">
        <v>2312900</v>
      </c>
      <c r="AG364">
        <v>4267100</v>
      </c>
      <c r="AH364">
        <v>3559400</v>
      </c>
      <c r="AI364">
        <v>6009400</v>
      </c>
      <c r="AJ364">
        <v>4546700</v>
      </c>
      <c r="AK364">
        <v>4699600</v>
      </c>
      <c r="AL364">
        <v>4371900</v>
      </c>
      <c r="AM364">
        <v>29.725999999999999</v>
      </c>
      <c r="AN364">
        <v>102</v>
      </c>
      <c r="AO364">
        <v>7</v>
      </c>
      <c r="AP364">
        <v>16.5</v>
      </c>
      <c r="AQ364" s="7">
        <v>4779333.333333333</v>
      </c>
      <c r="AR364" s="7">
        <v>5377166.666666667</v>
      </c>
      <c r="AS364" s="7">
        <v>4865750</v>
      </c>
      <c r="AT364" s="7">
        <v>5225850</v>
      </c>
      <c r="AU364" s="7">
        <v>5406700</v>
      </c>
      <c r="AV364" s="7">
        <v>4314200</v>
      </c>
      <c r="AW364" s="7">
        <v>4893525</v>
      </c>
      <c r="AX364" s="7">
        <v>3431200</v>
      </c>
      <c r="AY364" s="7">
        <v>4906900</v>
      </c>
      <c r="AZ364" s="7">
        <f t="shared" si="136"/>
        <v>1</v>
      </c>
      <c r="BA364" s="7">
        <f t="shared" si="137"/>
        <v>1</v>
      </c>
      <c r="BB364" s="7">
        <f t="shared" si="138"/>
        <v>1</v>
      </c>
      <c r="BC364" s="7">
        <f t="shared" si="139"/>
        <v>1</v>
      </c>
      <c r="BD364" s="7">
        <f t="shared" si="140"/>
        <v>1</v>
      </c>
      <c r="BE364" s="7">
        <f t="shared" si="141"/>
        <v>1</v>
      </c>
      <c r="BF364" s="7">
        <f t="shared" si="142"/>
        <v>1</v>
      </c>
      <c r="BG364" s="7">
        <f t="shared" si="143"/>
        <v>1</v>
      </c>
      <c r="BH364" s="7">
        <f t="shared" si="144"/>
        <v>1</v>
      </c>
      <c r="BI364" s="7">
        <f t="shared" si="145"/>
        <v>2</v>
      </c>
      <c r="BJ364" s="7">
        <f t="shared" si="146"/>
        <v>2</v>
      </c>
      <c r="BK364" s="7">
        <f t="shared" si="147"/>
        <v>2</v>
      </c>
      <c r="BL364" s="7">
        <f t="shared" si="148"/>
        <v>2</v>
      </c>
      <c r="BM364" s="7">
        <f t="shared" si="149"/>
        <v>1</v>
      </c>
      <c r="BN364" s="7">
        <f t="shared" si="150"/>
        <v>0</v>
      </c>
      <c r="BO364" s="7">
        <f t="shared" si="151"/>
        <v>0</v>
      </c>
      <c r="BP364" s="7">
        <f t="shared" si="152"/>
        <v>1</v>
      </c>
      <c r="BQ364" s="7">
        <f t="shared" si="153"/>
        <v>0</v>
      </c>
      <c r="BR364" s="7">
        <f t="shared" si="154"/>
        <v>0</v>
      </c>
      <c r="BS364" s="7">
        <f t="shared" si="155"/>
        <v>1</v>
      </c>
      <c r="BT364" s="7">
        <f t="shared" si="156"/>
        <v>0</v>
      </c>
      <c r="BU364" s="7">
        <f t="shared" si="157"/>
        <v>0</v>
      </c>
      <c r="BV364" s="7">
        <f t="shared" si="158"/>
        <v>1</v>
      </c>
      <c r="BW364" s="7">
        <f t="shared" si="159"/>
        <v>0</v>
      </c>
      <c r="BX364" s="7">
        <f t="shared" si="160"/>
        <v>0</v>
      </c>
      <c r="BY364" s="6">
        <f t="shared" si="161"/>
        <v>1</v>
      </c>
      <c r="BZ364" s="6">
        <f t="shared" si="162"/>
        <v>1</v>
      </c>
    </row>
    <row r="365" spans="1:78" x14ac:dyDescent="0.2">
      <c r="A365" t="s">
        <v>363</v>
      </c>
      <c r="B365" t="s">
        <v>1471</v>
      </c>
      <c r="H365">
        <v>3528100</v>
      </c>
      <c r="I365">
        <v>2367200</v>
      </c>
      <c r="J365">
        <v>2559900</v>
      </c>
      <c r="K365">
        <v>1688600</v>
      </c>
      <c r="P365">
        <v>4253000</v>
      </c>
      <c r="U365">
        <v>2841000</v>
      </c>
      <c r="X365">
        <v>2219100</v>
      </c>
      <c r="Y365">
        <v>3299000</v>
      </c>
      <c r="Z365" s="3">
        <v>2607500</v>
      </c>
      <c r="AB365" s="8">
        <v>1601800</v>
      </c>
      <c r="AC365" s="8">
        <v>3852200</v>
      </c>
      <c r="AI365">
        <v>3514700</v>
      </c>
      <c r="AJ365">
        <v>4528200</v>
      </c>
      <c r="AK365">
        <v>4277800</v>
      </c>
      <c r="AL365">
        <v>2068500</v>
      </c>
      <c r="AM365">
        <v>7.4892000000000003</v>
      </c>
      <c r="AN365">
        <v>49</v>
      </c>
      <c r="AO365">
        <v>3</v>
      </c>
      <c r="AP365">
        <v>8</v>
      </c>
      <c r="AQ365" s="7"/>
      <c r="AR365" s="7">
        <v>2818400</v>
      </c>
      <c r="AS365" s="7">
        <v>1688600</v>
      </c>
      <c r="AT365" s="7">
        <v>4253000</v>
      </c>
      <c r="AU365" s="7">
        <v>2841000</v>
      </c>
      <c r="AV365" s="7">
        <v>2708533.3333333335</v>
      </c>
      <c r="AW365" s="7">
        <v>2727000</v>
      </c>
      <c r="AX365" s="7"/>
      <c r="AY365" s="7">
        <v>3597300</v>
      </c>
      <c r="AZ365" s="7">
        <f t="shared" si="136"/>
        <v>0</v>
      </c>
      <c r="BA365" s="7">
        <f t="shared" si="137"/>
        <v>1</v>
      </c>
      <c r="BB365" s="7">
        <f t="shared" si="138"/>
        <v>1</v>
      </c>
      <c r="BC365" s="7">
        <f t="shared" si="139"/>
        <v>1</v>
      </c>
      <c r="BD365" s="7">
        <f t="shared" si="140"/>
        <v>1</v>
      </c>
      <c r="BE365" s="7">
        <f t="shared" si="141"/>
        <v>1</v>
      </c>
      <c r="BF365" s="7">
        <f t="shared" si="142"/>
        <v>1</v>
      </c>
      <c r="BG365" s="7">
        <f t="shared" si="143"/>
        <v>0</v>
      </c>
      <c r="BH365" s="7">
        <f t="shared" si="144"/>
        <v>1</v>
      </c>
      <c r="BI365" s="7">
        <f t="shared" si="145"/>
        <v>2</v>
      </c>
      <c r="BJ365" s="7">
        <f t="shared" si="146"/>
        <v>2</v>
      </c>
      <c r="BK365" s="7">
        <f t="shared" si="147"/>
        <v>2</v>
      </c>
      <c r="BL365" s="7">
        <f t="shared" si="148"/>
        <v>1</v>
      </c>
      <c r="BM365" s="7">
        <f t="shared" si="149"/>
        <v>1</v>
      </c>
      <c r="BN365" s="7">
        <f t="shared" si="150"/>
        <v>0</v>
      </c>
      <c r="BO365" s="7">
        <f t="shared" si="151"/>
        <v>0</v>
      </c>
      <c r="BP365" s="7">
        <f t="shared" si="152"/>
        <v>1</v>
      </c>
      <c r="BQ365" s="7">
        <f t="shared" si="153"/>
        <v>0</v>
      </c>
      <c r="BR365" s="7">
        <f t="shared" si="154"/>
        <v>0</v>
      </c>
      <c r="BS365" s="7">
        <f t="shared" si="155"/>
        <v>1</v>
      </c>
      <c r="BT365" s="7">
        <f t="shared" si="156"/>
        <v>0</v>
      </c>
      <c r="BU365" s="7">
        <f t="shared" si="157"/>
        <v>0</v>
      </c>
      <c r="BV365" s="7">
        <f t="shared" si="158"/>
        <v>0</v>
      </c>
      <c r="BW365" s="7">
        <f t="shared" si="159"/>
        <v>0</v>
      </c>
      <c r="BX365" s="7">
        <f t="shared" si="160"/>
        <v>1</v>
      </c>
      <c r="BY365" s="6">
        <f t="shared" si="161"/>
        <v>1</v>
      </c>
      <c r="BZ365" s="6">
        <f t="shared" si="162"/>
        <v>1</v>
      </c>
    </row>
    <row r="366" spans="1:78" x14ac:dyDescent="0.2">
      <c r="A366" t="s">
        <v>364</v>
      </c>
      <c r="B366" t="s">
        <v>1646</v>
      </c>
      <c r="I366">
        <v>4505200</v>
      </c>
      <c r="J366">
        <v>3761900</v>
      </c>
      <c r="O366">
        <v>1819300</v>
      </c>
      <c r="W366">
        <v>3486000</v>
      </c>
      <c r="X366">
        <v>2752400</v>
      </c>
      <c r="Y366">
        <v>3334200</v>
      </c>
      <c r="Z366" s="3">
        <v>1970200</v>
      </c>
      <c r="AC366" s="8">
        <v>3757800</v>
      </c>
      <c r="AE366">
        <v>13078000</v>
      </c>
      <c r="AF366">
        <v>22867000</v>
      </c>
      <c r="AG366">
        <v>7856800</v>
      </c>
      <c r="AH366">
        <v>7770500</v>
      </c>
      <c r="AJ366">
        <v>6700400</v>
      </c>
      <c r="AK366">
        <v>1940000</v>
      </c>
      <c r="AL366">
        <v>6285100</v>
      </c>
      <c r="AM366">
        <v>45.094999999999999</v>
      </c>
      <c r="AN366">
        <v>68</v>
      </c>
      <c r="AO366">
        <v>13</v>
      </c>
      <c r="AP366">
        <v>35.6</v>
      </c>
      <c r="AQ366" s="7"/>
      <c r="AR366" s="7">
        <v>4133550</v>
      </c>
      <c r="AS366" s="7"/>
      <c r="AT366" s="7">
        <v>1819300</v>
      </c>
      <c r="AU366" s="7"/>
      <c r="AV366" s="7">
        <v>2885700</v>
      </c>
      <c r="AW366" s="7">
        <v>3757800</v>
      </c>
      <c r="AX366" s="7">
        <v>12893075</v>
      </c>
      <c r="AY366" s="7">
        <v>4975166.666666667</v>
      </c>
      <c r="AZ366" s="7">
        <f t="shared" si="136"/>
        <v>0</v>
      </c>
      <c r="BA366" s="7">
        <f t="shared" si="137"/>
        <v>1</v>
      </c>
      <c r="BB366" s="7">
        <f t="shared" si="138"/>
        <v>0</v>
      </c>
      <c r="BC366" s="7">
        <f t="shared" si="139"/>
        <v>1</v>
      </c>
      <c r="BD366" s="7">
        <f t="shared" si="140"/>
        <v>0</v>
      </c>
      <c r="BE366" s="7">
        <f t="shared" si="141"/>
        <v>1</v>
      </c>
      <c r="BF366" s="7">
        <f t="shared" si="142"/>
        <v>1</v>
      </c>
      <c r="BG366" s="7">
        <f t="shared" si="143"/>
        <v>1</v>
      </c>
      <c r="BH366" s="7">
        <f t="shared" si="144"/>
        <v>1</v>
      </c>
      <c r="BI366" s="7">
        <f t="shared" si="145"/>
        <v>1</v>
      </c>
      <c r="BJ366" s="7">
        <f t="shared" si="146"/>
        <v>1</v>
      </c>
      <c r="BK366" s="7">
        <f t="shared" si="147"/>
        <v>2</v>
      </c>
      <c r="BL366" s="7">
        <f t="shared" si="148"/>
        <v>2</v>
      </c>
      <c r="BM366" s="7">
        <f t="shared" si="149"/>
        <v>0</v>
      </c>
      <c r="BN366" s="7">
        <f t="shared" si="150"/>
        <v>1</v>
      </c>
      <c r="BO366" s="7">
        <f t="shared" si="151"/>
        <v>0</v>
      </c>
      <c r="BP366" s="7">
        <f t="shared" si="152"/>
        <v>0</v>
      </c>
      <c r="BQ366" s="7">
        <f t="shared" si="153"/>
        <v>1</v>
      </c>
      <c r="BR366" s="7">
        <f t="shared" si="154"/>
        <v>0</v>
      </c>
      <c r="BS366" s="7">
        <f t="shared" si="155"/>
        <v>1</v>
      </c>
      <c r="BT366" s="7">
        <f t="shared" si="156"/>
        <v>0</v>
      </c>
      <c r="BU366" s="7">
        <f t="shared" si="157"/>
        <v>0</v>
      </c>
      <c r="BV366" s="7">
        <f t="shared" si="158"/>
        <v>1</v>
      </c>
      <c r="BW366" s="7">
        <f t="shared" si="159"/>
        <v>0</v>
      </c>
      <c r="BX366" s="7">
        <f t="shared" si="160"/>
        <v>0</v>
      </c>
      <c r="BY366" s="6">
        <f t="shared" si="161"/>
        <v>1</v>
      </c>
      <c r="BZ366" s="6">
        <f t="shared" si="162"/>
        <v>1</v>
      </c>
    </row>
    <row r="367" spans="1:78" x14ac:dyDescent="0.2">
      <c r="A367" t="s">
        <v>365</v>
      </c>
      <c r="B367" t="s">
        <v>1646</v>
      </c>
      <c r="AI367">
        <v>2411300</v>
      </c>
      <c r="AM367">
        <v>22.210999999999999</v>
      </c>
      <c r="AN367">
        <v>35</v>
      </c>
      <c r="AO367">
        <v>2</v>
      </c>
      <c r="AP367">
        <v>22.9</v>
      </c>
      <c r="AQ367" s="7"/>
      <c r="AR367" s="7"/>
      <c r="AS367" s="7"/>
      <c r="AT367" s="7"/>
      <c r="AU367" s="7"/>
      <c r="AV367" s="7"/>
      <c r="AW367" s="7"/>
      <c r="AX367" s="7"/>
      <c r="AY367" s="7">
        <v>2411300</v>
      </c>
      <c r="AZ367" s="7">
        <f t="shared" si="136"/>
        <v>0</v>
      </c>
      <c r="BA367" s="7">
        <f t="shared" si="137"/>
        <v>0</v>
      </c>
      <c r="BB367" s="7">
        <f t="shared" si="138"/>
        <v>0</v>
      </c>
      <c r="BC367" s="7">
        <f t="shared" si="139"/>
        <v>0</v>
      </c>
      <c r="BD367" s="7">
        <f t="shared" si="140"/>
        <v>0</v>
      </c>
      <c r="BE367" s="7">
        <f t="shared" si="141"/>
        <v>0</v>
      </c>
      <c r="BF367" s="7">
        <f t="shared" si="142"/>
        <v>0</v>
      </c>
      <c r="BG367" s="7">
        <f t="shared" si="143"/>
        <v>0</v>
      </c>
      <c r="BH367" s="7">
        <f t="shared" si="144"/>
        <v>1</v>
      </c>
      <c r="BI367" s="7">
        <f t="shared" si="145"/>
        <v>0</v>
      </c>
      <c r="BJ367" s="7">
        <f t="shared" si="146"/>
        <v>0</v>
      </c>
      <c r="BK367" s="7">
        <f t="shared" si="147"/>
        <v>0</v>
      </c>
      <c r="BL367" s="7">
        <f t="shared" si="148"/>
        <v>1</v>
      </c>
      <c r="BM367" s="7">
        <f t="shared" si="149"/>
        <v>0</v>
      </c>
      <c r="BN367" s="7">
        <f t="shared" si="150"/>
        <v>0</v>
      </c>
      <c r="BO367" s="7">
        <f t="shared" si="151"/>
        <v>0</v>
      </c>
      <c r="BP367" s="7">
        <f t="shared" si="152"/>
        <v>0</v>
      </c>
      <c r="BQ367" s="7">
        <f t="shared" si="153"/>
        <v>0</v>
      </c>
      <c r="BR367" s="7">
        <f t="shared" si="154"/>
        <v>0</v>
      </c>
      <c r="BS367" s="7">
        <f t="shared" si="155"/>
        <v>0</v>
      </c>
      <c r="BT367" s="7">
        <f t="shared" si="156"/>
        <v>0</v>
      </c>
      <c r="BU367" s="7">
        <f t="shared" si="157"/>
        <v>0</v>
      </c>
      <c r="BV367" s="7">
        <f t="shared" si="158"/>
        <v>0</v>
      </c>
      <c r="BW367" s="7">
        <f t="shared" si="159"/>
        <v>0</v>
      </c>
      <c r="BX367" s="7">
        <f t="shared" si="160"/>
        <v>1</v>
      </c>
      <c r="BY367" s="6">
        <f t="shared" si="161"/>
        <v>0</v>
      </c>
      <c r="BZ367" s="6">
        <f t="shared" si="162"/>
        <v>1</v>
      </c>
    </row>
    <row r="368" spans="1:78" x14ac:dyDescent="0.2">
      <c r="A368" t="s">
        <v>366</v>
      </c>
      <c r="B368" t="s">
        <v>1647</v>
      </c>
      <c r="AA368" s="8">
        <v>1365300</v>
      </c>
      <c r="AM368">
        <v>1.3846000000000001</v>
      </c>
      <c r="AN368">
        <v>1</v>
      </c>
      <c r="AO368">
        <v>1</v>
      </c>
      <c r="AP368">
        <v>7.5</v>
      </c>
      <c r="AQ368" s="7"/>
      <c r="AR368" s="7"/>
      <c r="AS368" s="7"/>
      <c r="AT368" s="7"/>
      <c r="AU368" s="7"/>
      <c r="AV368" s="7"/>
      <c r="AW368" s="7">
        <v>1365300</v>
      </c>
      <c r="AX368" s="7"/>
      <c r="AY368" s="7"/>
      <c r="AZ368" s="7">
        <f t="shared" si="136"/>
        <v>0</v>
      </c>
      <c r="BA368" s="7">
        <f t="shared" si="137"/>
        <v>0</v>
      </c>
      <c r="BB368" s="7">
        <f t="shared" si="138"/>
        <v>0</v>
      </c>
      <c r="BC368" s="7">
        <f t="shared" si="139"/>
        <v>0</v>
      </c>
      <c r="BD368" s="7">
        <f t="shared" si="140"/>
        <v>0</v>
      </c>
      <c r="BE368" s="7">
        <f t="shared" si="141"/>
        <v>0</v>
      </c>
      <c r="BF368" s="7">
        <f t="shared" si="142"/>
        <v>1</v>
      </c>
      <c r="BG368" s="7">
        <f t="shared" si="143"/>
        <v>0</v>
      </c>
      <c r="BH368" s="7">
        <f t="shared" si="144"/>
        <v>0</v>
      </c>
      <c r="BI368" s="7">
        <f t="shared" si="145"/>
        <v>0</v>
      </c>
      <c r="BJ368" s="7">
        <f t="shared" si="146"/>
        <v>0</v>
      </c>
      <c r="BK368" s="7">
        <f t="shared" si="147"/>
        <v>1</v>
      </c>
      <c r="BL368" s="7">
        <f t="shared" si="148"/>
        <v>0</v>
      </c>
      <c r="BM368" s="7">
        <f t="shared" si="149"/>
        <v>0</v>
      </c>
      <c r="BN368" s="7">
        <f t="shared" si="150"/>
        <v>0</v>
      </c>
      <c r="BO368" s="7">
        <f t="shared" si="151"/>
        <v>0</v>
      </c>
      <c r="BP368" s="7">
        <f t="shared" si="152"/>
        <v>0</v>
      </c>
      <c r="BQ368" s="7">
        <f t="shared" si="153"/>
        <v>0</v>
      </c>
      <c r="BR368" s="7">
        <f t="shared" si="154"/>
        <v>0</v>
      </c>
      <c r="BS368" s="7">
        <f t="shared" si="155"/>
        <v>0</v>
      </c>
      <c r="BT368" s="7">
        <f t="shared" si="156"/>
        <v>0</v>
      </c>
      <c r="BU368" s="7">
        <f t="shared" si="157"/>
        <v>1</v>
      </c>
      <c r="BV368" s="7">
        <f t="shared" si="158"/>
        <v>0</v>
      </c>
      <c r="BW368" s="7">
        <f t="shared" si="159"/>
        <v>0</v>
      </c>
      <c r="BX368" s="7">
        <f t="shared" si="160"/>
        <v>0</v>
      </c>
      <c r="BY368" s="6">
        <f t="shared" si="161"/>
        <v>0</v>
      </c>
      <c r="BZ368" s="6">
        <f t="shared" si="162"/>
        <v>1</v>
      </c>
    </row>
    <row r="369" spans="1:78" x14ac:dyDescent="0.2">
      <c r="A369" t="s">
        <v>367</v>
      </c>
      <c r="B369" t="s">
        <v>1471</v>
      </c>
      <c r="AA369" s="8">
        <v>982420</v>
      </c>
      <c r="AM369">
        <v>2.8592</v>
      </c>
      <c r="AN369">
        <v>1</v>
      </c>
      <c r="AO369">
        <v>1</v>
      </c>
      <c r="AP369">
        <v>4.4000000000000004</v>
      </c>
      <c r="AQ369" s="7"/>
      <c r="AR369" s="7"/>
      <c r="AS369" s="7"/>
      <c r="AT369" s="7"/>
      <c r="AU369" s="7"/>
      <c r="AV369" s="7"/>
      <c r="AW369" s="7">
        <v>982420</v>
      </c>
      <c r="AX369" s="7"/>
      <c r="AY369" s="7"/>
      <c r="AZ369" s="7">
        <f t="shared" si="136"/>
        <v>0</v>
      </c>
      <c r="BA369" s="7">
        <f t="shared" si="137"/>
        <v>0</v>
      </c>
      <c r="BB369" s="7">
        <f t="shared" si="138"/>
        <v>0</v>
      </c>
      <c r="BC369" s="7">
        <f t="shared" si="139"/>
        <v>0</v>
      </c>
      <c r="BD369" s="7">
        <f t="shared" si="140"/>
        <v>0</v>
      </c>
      <c r="BE369" s="7">
        <f t="shared" si="141"/>
        <v>0</v>
      </c>
      <c r="BF369" s="7">
        <f t="shared" si="142"/>
        <v>1</v>
      </c>
      <c r="BG369" s="7">
        <f t="shared" si="143"/>
        <v>0</v>
      </c>
      <c r="BH369" s="7">
        <f t="shared" si="144"/>
        <v>0</v>
      </c>
      <c r="BI369" s="7">
        <f t="shared" si="145"/>
        <v>0</v>
      </c>
      <c r="BJ369" s="7">
        <f t="shared" si="146"/>
        <v>0</v>
      </c>
      <c r="BK369" s="7">
        <f t="shared" si="147"/>
        <v>1</v>
      </c>
      <c r="BL369" s="7">
        <f t="shared" si="148"/>
        <v>0</v>
      </c>
      <c r="BM369" s="7">
        <f t="shared" si="149"/>
        <v>0</v>
      </c>
      <c r="BN369" s="7">
        <f t="shared" si="150"/>
        <v>0</v>
      </c>
      <c r="BO369" s="7">
        <f t="shared" si="151"/>
        <v>0</v>
      </c>
      <c r="BP369" s="7">
        <f t="shared" si="152"/>
        <v>0</v>
      </c>
      <c r="BQ369" s="7">
        <f t="shared" si="153"/>
        <v>0</v>
      </c>
      <c r="BR369" s="7">
        <f t="shared" si="154"/>
        <v>0</v>
      </c>
      <c r="BS369" s="7">
        <f t="shared" si="155"/>
        <v>0</v>
      </c>
      <c r="BT369" s="7">
        <f t="shared" si="156"/>
        <v>0</v>
      </c>
      <c r="BU369" s="7">
        <f t="shared" si="157"/>
        <v>1</v>
      </c>
      <c r="BV369" s="7">
        <f t="shared" si="158"/>
        <v>0</v>
      </c>
      <c r="BW369" s="7">
        <f t="shared" si="159"/>
        <v>0</v>
      </c>
      <c r="BX369" s="7">
        <f t="shared" si="160"/>
        <v>0</v>
      </c>
      <c r="BY369" s="6">
        <f t="shared" si="161"/>
        <v>0</v>
      </c>
      <c r="BZ369" s="6">
        <f t="shared" si="162"/>
        <v>1</v>
      </c>
    </row>
    <row r="370" spans="1:78" x14ac:dyDescent="0.2">
      <c r="A370" t="s">
        <v>368</v>
      </c>
      <c r="B370" t="s">
        <v>1648</v>
      </c>
      <c r="C370">
        <v>2711700</v>
      </c>
      <c r="D370">
        <v>3531500</v>
      </c>
      <c r="E370">
        <v>2102900</v>
      </c>
      <c r="F370">
        <v>2577900</v>
      </c>
      <c r="G370">
        <v>1966200</v>
      </c>
      <c r="H370">
        <v>2192700</v>
      </c>
      <c r="I370">
        <v>2077400</v>
      </c>
      <c r="J370">
        <v>3201200</v>
      </c>
      <c r="K370">
        <v>2458400</v>
      </c>
      <c r="L370">
        <v>2503000</v>
      </c>
      <c r="M370">
        <v>2738400</v>
      </c>
      <c r="N370">
        <v>2561800</v>
      </c>
      <c r="O370">
        <v>2502700</v>
      </c>
      <c r="P370">
        <v>2264400</v>
      </c>
      <c r="Q370">
        <v>3358700</v>
      </c>
      <c r="R370">
        <v>2425400</v>
      </c>
      <c r="S370">
        <v>1905100</v>
      </c>
      <c r="T370">
        <v>2417000</v>
      </c>
      <c r="U370">
        <v>2087100</v>
      </c>
      <c r="V370">
        <v>2919900</v>
      </c>
      <c r="W370">
        <v>3070100</v>
      </c>
      <c r="X370">
        <v>2866200</v>
      </c>
      <c r="Y370">
        <v>2795900</v>
      </c>
      <c r="Z370" s="3">
        <v>3554100</v>
      </c>
      <c r="AA370" s="8">
        <v>2279700</v>
      </c>
      <c r="AB370" s="8">
        <v>3959100</v>
      </c>
      <c r="AC370" s="8">
        <v>3053500</v>
      </c>
      <c r="AD370" s="8">
        <v>2337100</v>
      </c>
      <c r="AE370">
        <v>3491600</v>
      </c>
      <c r="AF370">
        <v>2630000</v>
      </c>
      <c r="AG370">
        <v>2458400</v>
      </c>
      <c r="AH370">
        <v>2999100</v>
      </c>
      <c r="AI370">
        <v>1651900</v>
      </c>
      <c r="AJ370">
        <v>3242200</v>
      </c>
      <c r="AK370">
        <v>3349000</v>
      </c>
      <c r="AL370">
        <v>3165300</v>
      </c>
      <c r="AM370">
        <v>97.436000000000007</v>
      </c>
      <c r="AN370">
        <v>154</v>
      </c>
      <c r="AO370">
        <v>3</v>
      </c>
      <c r="AP370">
        <v>30.9</v>
      </c>
      <c r="AQ370" s="7">
        <v>2731000</v>
      </c>
      <c r="AR370" s="7">
        <v>2359375</v>
      </c>
      <c r="AS370" s="7">
        <v>2565400</v>
      </c>
      <c r="AT370" s="7">
        <v>2637800</v>
      </c>
      <c r="AU370" s="7">
        <v>2332275</v>
      </c>
      <c r="AV370" s="7">
        <v>3071575</v>
      </c>
      <c r="AW370" s="7">
        <v>2907350</v>
      </c>
      <c r="AX370" s="7">
        <v>2894775</v>
      </c>
      <c r="AY370" s="7">
        <v>2852100</v>
      </c>
      <c r="AZ370" s="7">
        <f t="shared" si="136"/>
        <v>1</v>
      </c>
      <c r="BA370" s="7">
        <f t="shared" si="137"/>
        <v>1</v>
      </c>
      <c r="BB370" s="7">
        <f t="shared" si="138"/>
        <v>1</v>
      </c>
      <c r="BC370" s="7">
        <f t="shared" si="139"/>
        <v>1</v>
      </c>
      <c r="BD370" s="7">
        <f t="shared" si="140"/>
        <v>1</v>
      </c>
      <c r="BE370" s="7">
        <f t="shared" si="141"/>
        <v>1</v>
      </c>
      <c r="BF370" s="7">
        <f t="shared" si="142"/>
        <v>1</v>
      </c>
      <c r="BG370" s="7">
        <f t="shared" si="143"/>
        <v>1</v>
      </c>
      <c r="BH370" s="7">
        <f t="shared" si="144"/>
        <v>1</v>
      </c>
      <c r="BI370" s="7">
        <f t="shared" si="145"/>
        <v>2</v>
      </c>
      <c r="BJ370" s="7">
        <f t="shared" si="146"/>
        <v>2</v>
      </c>
      <c r="BK370" s="7">
        <f t="shared" si="147"/>
        <v>2</v>
      </c>
      <c r="BL370" s="7">
        <f t="shared" si="148"/>
        <v>2</v>
      </c>
      <c r="BM370" s="7">
        <f t="shared" si="149"/>
        <v>1</v>
      </c>
      <c r="BN370" s="7">
        <f t="shared" si="150"/>
        <v>0</v>
      </c>
      <c r="BO370" s="7">
        <f t="shared" si="151"/>
        <v>0</v>
      </c>
      <c r="BP370" s="7">
        <f t="shared" si="152"/>
        <v>1</v>
      </c>
      <c r="BQ370" s="7">
        <f t="shared" si="153"/>
        <v>0</v>
      </c>
      <c r="BR370" s="7">
        <f t="shared" si="154"/>
        <v>0</v>
      </c>
      <c r="BS370" s="7">
        <f t="shared" si="155"/>
        <v>1</v>
      </c>
      <c r="BT370" s="7">
        <f t="shared" si="156"/>
        <v>0</v>
      </c>
      <c r="BU370" s="7">
        <f t="shared" si="157"/>
        <v>0</v>
      </c>
      <c r="BV370" s="7">
        <f t="shared" si="158"/>
        <v>1</v>
      </c>
      <c r="BW370" s="7">
        <f t="shared" si="159"/>
        <v>0</v>
      </c>
      <c r="BX370" s="7">
        <f t="shared" si="160"/>
        <v>0</v>
      </c>
      <c r="BY370" s="6">
        <f t="shared" si="161"/>
        <v>1</v>
      </c>
      <c r="BZ370" s="6">
        <f t="shared" si="162"/>
        <v>1</v>
      </c>
    </row>
    <row r="371" spans="1:78" x14ac:dyDescent="0.2">
      <c r="A371" t="s">
        <v>369</v>
      </c>
      <c r="B371" t="s">
        <v>1624</v>
      </c>
      <c r="L371">
        <v>1271100</v>
      </c>
      <c r="M371">
        <v>1094200</v>
      </c>
      <c r="X371">
        <v>605230</v>
      </c>
      <c r="AF371">
        <v>1173100</v>
      </c>
      <c r="AM371">
        <v>7.0438000000000001</v>
      </c>
      <c r="AN371">
        <v>26</v>
      </c>
      <c r="AO371">
        <v>2</v>
      </c>
      <c r="AP371">
        <v>5.8</v>
      </c>
      <c r="AQ371" s="7"/>
      <c r="AR371" s="7"/>
      <c r="AS371" s="7">
        <v>1182650</v>
      </c>
      <c r="AT371" s="7"/>
      <c r="AU371" s="7"/>
      <c r="AV371" s="7">
        <v>605230</v>
      </c>
      <c r="AW371" s="7"/>
      <c r="AX371" s="7">
        <v>1173100</v>
      </c>
      <c r="AY371" s="7"/>
      <c r="AZ371" s="7">
        <f t="shared" si="136"/>
        <v>0</v>
      </c>
      <c r="BA371" s="7">
        <f t="shared" si="137"/>
        <v>0</v>
      </c>
      <c r="BB371" s="7">
        <f t="shared" si="138"/>
        <v>1</v>
      </c>
      <c r="BC371" s="7">
        <f t="shared" si="139"/>
        <v>0</v>
      </c>
      <c r="BD371" s="7">
        <f t="shared" si="140"/>
        <v>0</v>
      </c>
      <c r="BE371" s="7">
        <f t="shared" si="141"/>
        <v>1</v>
      </c>
      <c r="BF371" s="7">
        <f t="shared" si="142"/>
        <v>0</v>
      </c>
      <c r="BG371" s="7">
        <f t="shared" si="143"/>
        <v>1</v>
      </c>
      <c r="BH371" s="7">
        <f t="shared" si="144"/>
        <v>0</v>
      </c>
      <c r="BI371" s="7">
        <f t="shared" si="145"/>
        <v>1</v>
      </c>
      <c r="BJ371" s="7">
        <f t="shared" si="146"/>
        <v>0</v>
      </c>
      <c r="BK371" s="7">
        <f t="shared" si="147"/>
        <v>1</v>
      </c>
      <c r="BL371" s="7">
        <f t="shared" si="148"/>
        <v>1</v>
      </c>
      <c r="BM371" s="7">
        <f t="shared" si="149"/>
        <v>0</v>
      </c>
      <c r="BN371" s="7">
        <f t="shared" si="150"/>
        <v>0</v>
      </c>
      <c r="BO371" s="7">
        <f t="shared" si="151"/>
        <v>1</v>
      </c>
      <c r="BP371" s="7">
        <f t="shared" si="152"/>
        <v>0</v>
      </c>
      <c r="BQ371" s="7">
        <f t="shared" si="153"/>
        <v>0</v>
      </c>
      <c r="BR371" s="7">
        <f t="shared" si="154"/>
        <v>0</v>
      </c>
      <c r="BS371" s="7">
        <f t="shared" si="155"/>
        <v>0</v>
      </c>
      <c r="BT371" s="7">
        <f t="shared" si="156"/>
        <v>1</v>
      </c>
      <c r="BU371" s="7">
        <f t="shared" si="157"/>
        <v>0</v>
      </c>
      <c r="BV371" s="7">
        <f t="shared" si="158"/>
        <v>0</v>
      </c>
      <c r="BW371" s="7">
        <f t="shared" si="159"/>
        <v>1</v>
      </c>
      <c r="BX371" s="7">
        <f t="shared" si="160"/>
        <v>0</v>
      </c>
      <c r="BY371" s="6">
        <f t="shared" si="161"/>
        <v>1</v>
      </c>
      <c r="BZ371" s="6">
        <f t="shared" si="162"/>
        <v>1</v>
      </c>
    </row>
    <row r="372" spans="1:78" x14ac:dyDescent="0.2">
      <c r="A372" t="s">
        <v>370</v>
      </c>
      <c r="B372" t="s">
        <v>1471</v>
      </c>
      <c r="J372">
        <v>5234500</v>
      </c>
      <c r="P372">
        <v>4621900</v>
      </c>
      <c r="AA372" s="8">
        <v>15446000</v>
      </c>
      <c r="AM372">
        <v>7.3696999999999999</v>
      </c>
      <c r="AN372">
        <v>26</v>
      </c>
      <c r="AO372">
        <v>2</v>
      </c>
      <c r="AP372">
        <v>41.5</v>
      </c>
      <c r="AQ372" s="7"/>
      <c r="AR372" s="7">
        <v>5234500</v>
      </c>
      <c r="AS372" s="7"/>
      <c r="AT372" s="7">
        <v>4621900</v>
      </c>
      <c r="AU372" s="7"/>
      <c r="AV372" s="7"/>
      <c r="AW372" s="7">
        <v>15446000</v>
      </c>
      <c r="AX372" s="7"/>
      <c r="AY372" s="7"/>
      <c r="AZ372" s="7">
        <f t="shared" si="136"/>
        <v>0</v>
      </c>
      <c r="BA372" s="7">
        <f t="shared" si="137"/>
        <v>1</v>
      </c>
      <c r="BB372" s="7">
        <f t="shared" si="138"/>
        <v>0</v>
      </c>
      <c r="BC372" s="7">
        <f t="shared" si="139"/>
        <v>1</v>
      </c>
      <c r="BD372" s="7">
        <f t="shared" si="140"/>
        <v>0</v>
      </c>
      <c r="BE372" s="7">
        <f t="shared" si="141"/>
        <v>0</v>
      </c>
      <c r="BF372" s="7">
        <f t="shared" si="142"/>
        <v>1</v>
      </c>
      <c r="BG372" s="7">
        <f t="shared" si="143"/>
        <v>0</v>
      </c>
      <c r="BH372" s="7">
        <f t="shared" si="144"/>
        <v>0</v>
      </c>
      <c r="BI372" s="7">
        <f t="shared" si="145"/>
        <v>1</v>
      </c>
      <c r="BJ372" s="7">
        <f t="shared" si="146"/>
        <v>1</v>
      </c>
      <c r="BK372" s="7">
        <f t="shared" si="147"/>
        <v>1</v>
      </c>
      <c r="BL372" s="7">
        <f t="shared" si="148"/>
        <v>0</v>
      </c>
      <c r="BM372" s="7">
        <f t="shared" si="149"/>
        <v>0</v>
      </c>
      <c r="BN372" s="7">
        <f t="shared" si="150"/>
        <v>1</v>
      </c>
      <c r="BO372" s="7">
        <f t="shared" si="151"/>
        <v>0</v>
      </c>
      <c r="BP372" s="7">
        <f t="shared" si="152"/>
        <v>0</v>
      </c>
      <c r="BQ372" s="7">
        <f t="shared" si="153"/>
        <v>1</v>
      </c>
      <c r="BR372" s="7">
        <f t="shared" si="154"/>
        <v>0</v>
      </c>
      <c r="BS372" s="7">
        <f t="shared" si="155"/>
        <v>0</v>
      </c>
      <c r="BT372" s="7">
        <f t="shared" si="156"/>
        <v>0</v>
      </c>
      <c r="BU372" s="7">
        <f t="shared" si="157"/>
        <v>1</v>
      </c>
      <c r="BV372" s="7">
        <f t="shared" si="158"/>
        <v>0</v>
      </c>
      <c r="BW372" s="7">
        <f t="shared" si="159"/>
        <v>0</v>
      </c>
      <c r="BX372" s="7">
        <f t="shared" si="160"/>
        <v>0</v>
      </c>
      <c r="BY372" s="6">
        <f t="shared" si="161"/>
        <v>1</v>
      </c>
      <c r="BZ372" s="6">
        <f t="shared" si="162"/>
        <v>1</v>
      </c>
    </row>
    <row r="373" spans="1:78" x14ac:dyDescent="0.2">
      <c r="A373" t="s">
        <v>371</v>
      </c>
      <c r="B373" t="s">
        <v>1649</v>
      </c>
      <c r="E373">
        <v>3225300</v>
      </c>
      <c r="AM373">
        <v>5.8041</v>
      </c>
      <c r="AN373">
        <v>36</v>
      </c>
      <c r="AO373">
        <v>2</v>
      </c>
      <c r="AP373">
        <v>26.2</v>
      </c>
      <c r="AQ373" s="7">
        <v>3225300</v>
      </c>
      <c r="AR373" s="7"/>
      <c r="AS373" s="7"/>
      <c r="AT373" s="7"/>
      <c r="AU373" s="7"/>
      <c r="AV373" s="7"/>
      <c r="AW373" s="7"/>
      <c r="AX373" s="7"/>
      <c r="AY373" s="7"/>
      <c r="AZ373" s="7">
        <f t="shared" si="136"/>
        <v>1</v>
      </c>
      <c r="BA373" s="7">
        <f t="shared" si="137"/>
        <v>0</v>
      </c>
      <c r="BB373" s="7">
        <f t="shared" si="138"/>
        <v>0</v>
      </c>
      <c r="BC373" s="7">
        <f t="shared" si="139"/>
        <v>0</v>
      </c>
      <c r="BD373" s="7">
        <f t="shared" si="140"/>
        <v>0</v>
      </c>
      <c r="BE373" s="7">
        <f t="shared" si="141"/>
        <v>0</v>
      </c>
      <c r="BF373" s="7">
        <f t="shared" si="142"/>
        <v>0</v>
      </c>
      <c r="BG373" s="7">
        <f t="shared" si="143"/>
        <v>0</v>
      </c>
      <c r="BH373" s="7">
        <f t="shared" si="144"/>
        <v>0</v>
      </c>
      <c r="BI373" s="7">
        <f t="shared" si="145"/>
        <v>0</v>
      </c>
      <c r="BJ373" s="7">
        <f t="shared" si="146"/>
        <v>0</v>
      </c>
      <c r="BK373" s="7">
        <f t="shared" si="147"/>
        <v>0</v>
      </c>
      <c r="BL373" s="7">
        <f t="shared" si="148"/>
        <v>0</v>
      </c>
      <c r="BM373" s="7">
        <f t="shared" si="149"/>
        <v>0</v>
      </c>
      <c r="BN373" s="7">
        <f t="shared" si="150"/>
        <v>0</v>
      </c>
      <c r="BO373" s="7">
        <f t="shared" si="151"/>
        <v>0</v>
      </c>
      <c r="BP373" s="7">
        <f t="shared" si="152"/>
        <v>0</v>
      </c>
      <c r="BQ373" s="7">
        <f t="shared" si="153"/>
        <v>0</v>
      </c>
      <c r="BR373" s="7">
        <f t="shared" si="154"/>
        <v>0</v>
      </c>
      <c r="BS373" s="7">
        <f t="shared" si="155"/>
        <v>0</v>
      </c>
      <c r="BT373" s="7">
        <f t="shared" si="156"/>
        <v>0</v>
      </c>
      <c r="BU373" s="7">
        <f t="shared" si="157"/>
        <v>0</v>
      </c>
      <c r="BV373" s="7">
        <f t="shared" si="158"/>
        <v>0</v>
      </c>
      <c r="BW373" s="7">
        <f t="shared" si="159"/>
        <v>0</v>
      </c>
      <c r="BX373" s="7">
        <f t="shared" si="160"/>
        <v>0</v>
      </c>
      <c r="BY373" s="6">
        <f t="shared" si="161"/>
        <v>1</v>
      </c>
      <c r="BZ373" s="6">
        <f t="shared" si="162"/>
        <v>1</v>
      </c>
    </row>
    <row r="374" spans="1:78" x14ac:dyDescent="0.2">
      <c r="A374" t="s">
        <v>372</v>
      </c>
      <c r="B374" t="s">
        <v>1650</v>
      </c>
      <c r="I374">
        <v>2381100</v>
      </c>
      <c r="J374">
        <v>1984600</v>
      </c>
      <c r="Q374">
        <v>2317400</v>
      </c>
      <c r="AA374" s="8">
        <v>3704800</v>
      </c>
      <c r="AC374" s="8">
        <v>2663000</v>
      </c>
      <c r="AD374" s="8">
        <v>2278200</v>
      </c>
      <c r="AJ374">
        <v>2376800</v>
      </c>
      <c r="AM374">
        <v>27.128</v>
      </c>
      <c r="AN374">
        <v>16</v>
      </c>
      <c r="AO374">
        <v>7</v>
      </c>
      <c r="AP374">
        <v>18.7</v>
      </c>
      <c r="AQ374" s="7"/>
      <c r="AR374" s="7">
        <v>2182850</v>
      </c>
      <c r="AS374" s="7"/>
      <c r="AT374" s="7">
        <v>2317400</v>
      </c>
      <c r="AU374" s="7"/>
      <c r="AV374" s="7"/>
      <c r="AW374" s="7">
        <v>2882000</v>
      </c>
      <c r="AX374" s="7"/>
      <c r="AY374" s="7">
        <v>2376800</v>
      </c>
      <c r="AZ374" s="7">
        <f t="shared" si="136"/>
        <v>0</v>
      </c>
      <c r="BA374" s="7">
        <f t="shared" si="137"/>
        <v>1</v>
      </c>
      <c r="BB374" s="7">
        <f t="shared" si="138"/>
        <v>0</v>
      </c>
      <c r="BC374" s="7">
        <f t="shared" si="139"/>
        <v>1</v>
      </c>
      <c r="BD374" s="7">
        <f t="shared" si="140"/>
        <v>0</v>
      </c>
      <c r="BE374" s="7">
        <f t="shared" si="141"/>
        <v>0</v>
      </c>
      <c r="BF374" s="7">
        <f t="shared" si="142"/>
        <v>1</v>
      </c>
      <c r="BG374" s="7">
        <f t="shared" si="143"/>
        <v>0</v>
      </c>
      <c r="BH374" s="7">
        <f t="shared" si="144"/>
        <v>1</v>
      </c>
      <c r="BI374" s="7">
        <f t="shared" si="145"/>
        <v>1</v>
      </c>
      <c r="BJ374" s="7">
        <f t="shared" si="146"/>
        <v>1</v>
      </c>
      <c r="BK374" s="7">
        <f t="shared" si="147"/>
        <v>1</v>
      </c>
      <c r="BL374" s="7">
        <f t="shared" si="148"/>
        <v>1</v>
      </c>
      <c r="BM374" s="7">
        <f t="shared" si="149"/>
        <v>0</v>
      </c>
      <c r="BN374" s="7">
        <f t="shared" si="150"/>
        <v>1</v>
      </c>
      <c r="BO374" s="7">
        <f t="shared" si="151"/>
        <v>0</v>
      </c>
      <c r="BP374" s="7">
        <f t="shared" si="152"/>
        <v>0</v>
      </c>
      <c r="BQ374" s="7">
        <f t="shared" si="153"/>
        <v>1</v>
      </c>
      <c r="BR374" s="7">
        <f t="shared" si="154"/>
        <v>0</v>
      </c>
      <c r="BS374" s="7">
        <f t="shared" si="155"/>
        <v>0</v>
      </c>
      <c r="BT374" s="7">
        <f t="shared" si="156"/>
        <v>0</v>
      </c>
      <c r="BU374" s="7">
        <f t="shared" si="157"/>
        <v>1</v>
      </c>
      <c r="BV374" s="7">
        <f t="shared" si="158"/>
        <v>0</v>
      </c>
      <c r="BW374" s="7">
        <f t="shared" si="159"/>
        <v>0</v>
      </c>
      <c r="BX374" s="7">
        <f t="shared" si="160"/>
        <v>1</v>
      </c>
      <c r="BY374" s="6">
        <f t="shared" si="161"/>
        <v>1</v>
      </c>
      <c r="BZ374" s="6">
        <f t="shared" si="162"/>
        <v>1</v>
      </c>
    </row>
    <row r="375" spans="1:78" x14ac:dyDescent="0.2">
      <c r="A375" t="s">
        <v>373</v>
      </c>
      <c r="B375" t="s">
        <v>1471</v>
      </c>
      <c r="F375">
        <v>624950</v>
      </c>
      <c r="AM375">
        <v>29.036999999999999</v>
      </c>
      <c r="AN375">
        <v>9</v>
      </c>
      <c r="AO375">
        <v>3</v>
      </c>
      <c r="AP375">
        <v>11.6</v>
      </c>
      <c r="AQ375" s="7">
        <v>624950</v>
      </c>
      <c r="AR375" s="7"/>
      <c r="AS375" s="7"/>
      <c r="AT375" s="7"/>
      <c r="AU375" s="7"/>
      <c r="AV375" s="7"/>
      <c r="AW375" s="7"/>
      <c r="AX375" s="7"/>
      <c r="AY375" s="7"/>
      <c r="AZ375" s="7">
        <f t="shared" si="136"/>
        <v>1</v>
      </c>
      <c r="BA375" s="7">
        <f t="shared" si="137"/>
        <v>0</v>
      </c>
      <c r="BB375" s="7">
        <f t="shared" si="138"/>
        <v>0</v>
      </c>
      <c r="BC375" s="7">
        <f t="shared" si="139"/>
        <v>0</v>
      </c>
      <c r="BD375" s="7">
        <f t="shared" si="140"/>
        <v>0</v>
      </c>
      <c r="BE375" s="7">
        <f t="shared" si="141"/>
        <v>0</v>
      </c>
      <c r="BF375" s="7">
        <f t="shared" si="142"/>
        <v>0</v>
      </c>
      <c r="BG375" s="7">
        <f t="shared" si="143"/>
        <v>0</v>
      </c>
      <c r="BH375" s="7">
        <f t="shared" si="144"/>
        <v>0</v>
      </c>
      <c r="BI375" s="7">
        <f t="shared" si="145"/>
        <v>0</v>
      </c>
      <c r="BJ375" s="7">
        <f t="shared" si="146"/>
        <v>0</v>
      </c>
      <c r="BK375" s="7">
        <f t="shared" si="147"/>
        <v>0</v>
      </c>
      <c r="BL375" s="7">
        <f t="shared" si="148"/>
        <v>0</v>
      </c>
      <c r="BM375" s="7">
        <f t="shared" si="149"/>
        <v>0</v>
      </c>
      <c r="BN375" s="7">
        <f t="shared" si="150"/>
        <v>0</v>
      </c>
      <c r="BO375" s="7">
        <f t="shared" si="151"/>
        <v>0</v>
      </c>
      <c r="BP375" s="7">
        <f t="shared" si="152"/>
        <v>0</v>
      </c>
      <c r="BQ375" s="7">
        <f t="shared" si="153"/>
        <v>0</v>
      </c>
      <c r="BR375" s="7">
        <f t="shared" si="154"/>
        <v>0</v>
      </c>
      <c r="BS375" s="7">
        <f t="shared" si="155"/>
        <v>0</v>
      </c>
      <c r="BT375" s="7">
        <f t="shared" si="156"/>
        <v>0</v>
      </c>
      <c r="BU375" s="7">
        <f t="shared" si="157"/>
        <v>0</v>
      </c>
      <c r="BV375" s="7">
        <f t="shared" si="158"/>
        <v>0</v>
      </c>
      <c r="BW375" s="7">
        <f t="shared" si="159"/>
        <v>0</v>
      </c>
      <c r="BX375" s="7">
        <f t="shared" si="160"/>
        <v>0</v>
      </c>
      <c r="BY375" s="6">
        <f t="shared" si="161"/>
        <v>1</v>
      </c>
      <c r="BZ375" s="6">
        <f t="shared" si="162"/>
        <v>1</v>
      </c>
    </row>
    <row r="376" spans="1:78" x14ac:dyDescent="0.2">
      <c r="A376" t="s">
        <v>374</v>
      </c>
      <c r="B376" t="s">
        <v>1651</v>
      </c>
      <c r="I376">
        <v>1410500</v>
      </c>
      <c r="J376">
        <v>1142000</v>
      </c>
      <c r="P376">
        <v>906350</v>
      </c>
      <c r="Q376">
        <v>955560</v>
      </c>
      <c r="Z376" s="3">
        <v>1661100</v>
      </c>
      <c r="AM376">
        <v>6.8075000000000001</v>
      </c>
      <c r="AN376">
        <v>38</v>
      </c>
      <c r="AO376">
        <v>3</v>
      </c>
      <c r="AP376">
        <v>4.0999999999999996</v>
      </c>
      <c r="AQ376" s="7"/>
      <c r="AR376" s="7">
        <v>1276250</v>
      </c>
      <c r="AS376" s="7"/>
      <c r="AT376" s="7">
        <v>930955</v>
      </c>
      <c r="AU376" s="7"/>
      <c r="AV376" s="7">
        <v>1661100</v>
      </c>
      <c r="AW376" s="7"/>
      <c r="AX376" s="7"/>
      <c r="AY376" s="7"/>
      <c r="AZ376" s="7">
        <f t="shared" si="136"/>
        <v>0</v>
      </c>
      <c r="BA376" s="7">
        <f t="shared" si="137"/>
        <v>1</v>
      </c>
      <c r="BB376" s="7">
        <f t="shared" si="138"/>
        <v>0</v>
      </c>
      <c r="BC376" s="7">
        <f t="shared" si="139"/>
        <v>1</v>
      </c>
      <c r="BD376" s="7">
        <f t="shared" si="140"/>
        <v>0</v>
      </c>
      <c r="BE376" s="7">
        <f t="shared" si="141"/>
        <v>1</v>
      </c>
      <c r="BF376" s="7">
        <f t="shared" si="142"/>
        <v>0</v>
      </c>
      <c r="BG376" s="7">
        <f t="shared" si="143"/>
        <v>0</v>
      </c>
      <c r="BH376" s="7">
        <f t="shared" si="144"/>
        <v>0</v>
      </c>
      <c r="BI376" s="7">
        <f t="shared" si="145"/>
        <v>1</v>
      </c>
      <c r="BJ376" s="7">
        <f t="shared" si="146"/>
        <v>1</v>
      </c>
      <c r="BK376" s="7">
        <f t="shared" si="147"/>
        <v>1</v>
      </c>
      <c r="BL376" s="7">
        <f t="shared" si="148"/>
        <v>0</v>
      </c>
      <c r="BM376" s="7">
        <f t="shared" si="149"/>
        <v>0</v>
      </c>
      <c r="BN376" s="7">
        <f t="shared" si="150"/>
        <v>1</v>
      </c>
      <c r="BO376" s="7">
        <f t="shared" si="151"/>
        <v>0</v>
      </c>
      <c r="BP376" s="7">
        <f t="shared" si="152"/>
        <v>0</v>
      </c>
      <c r="BQ376" s="7">
        <f t="shared" si="153"/>
        <v>1</v>
      </c>
      <c r="BR376" s="7">
        <f t="shared" si="154"/>
        <v>0</v>
      </c>
      <c r="BS376" s="7">
        <f t="shared" si="155"/>
        <v>0</v>
      </c>
      <c r="BT376" s="7">
        <f t="shared" si="156"/>
        <v>1</v>
      </c>
      <c r="BU376" s="7">
        <f t="shared" si="157"/>
        <v>0</v>
      </c>
      <c r="BV376" s="7">
        <f t="shared" si="158"/>
        <v>0</v>
      </c>
      <c r="BW376" s="7">
        <f t="shared" si="159"/>
        <v>0</v>
      </c>
      <c r="BX376" s="7">
        <f t="shared" si="160"/>
        <v>0</v>
      </c>
      <c r="BY376" s="6">
        <f t="shared" si="161"/>
        <v>1</v>
      </c>
      <c r="BZ376" s="6">
        <f t="shared" si="162"/>
        <v>0</v>
      </c>
    </row>
    <row r="377" spans="1:78" x14ac:dyDescent="0.2">
      <c r="A377" t="s">
        <v>375</v>
      </c>
      <c r="B377" t="s">
        <v>1471</v>
      </c>
      <c r="O377">
        <v>972870</v>
      </c>
      <c r="AM377">
        <v>1.1741999999999999</v>
      </c>
      <c r="AN377">
        <v>3</v>
      </c>
      <c r="AO377">
        <v>2</v>
      </c>
      <c r="AP377">
        <v>14.2</v>
      </c>
      <c r="AQ377" s="7"/>
      <c r="AR377" s="7"/>
      <c r="AS377" s="7"/>
      <c r="AT377" s="7">
        <v>972870</v>
      </c>
      <c r="AU377" s="7"/>
      <c r="AV377" s="7"/>
      <c r="AW377" s="7"/>
      <c r="AX377" s="7"/>
      <c r="AY377" s="7"/>
      <c r="AZ377" s="7">
        <f t="shared" si="136"/>
        <v>0</v>
      </c>
      <c r="BA377" s="7">
        <f t="shared" si="137"/>
        <v>0</v>
      </c>
      <c r="BB377" s="7">
        <f t="shared" si="138"/>
        <v>0</v>
      </c>
      <c r="BC377" s="7">
        <f t="shared" si="139"/>
        <v>1</v>
      </c>
      <c r="BD377" s="7">
        <f t="shared" si="140"/>
        <v>0</v>
      </c>
      <c r="BE377" s="7">
        <f t="shared" si="141"/>
        <v>0</v>
      </c>
      <c r="BF377" s="7">
        <f t="shared" si="142"/>
        <v>0</v>
      </c>
      <c r="BG377" s="7">
        <f t="shared" si="143"/>
        <v>0</v>
      </c>
      <c r="BH377" s="7">
        <f t="shared" si="144"/>
        <v>0</v>
      </c>
      <c r="BI377" s="7">
        <f t="shared" si="145"/>
        <v>0</v>
      </c>
      <c r="BJ377" s="7">
        <f t="shared" si="146"/>
        <v>1</v>
      </c>
      <c r="BK377" s="7">
        <f t="shared" si="147"/>
        <v>0</v>
      </c>
      <c r="BL377" s="7">
        <f t="shared" si="148"/>
        <v>0</v>
      </c>
      <c r="BM377" s="7">
        <f t="shared" si="149"/>
        <v>0</v>
      </c>
      <c r="BN377" s="7">
        <f t="shared" si="150"/>
        <v>0</v>
      </c>
      <c r="BO377" s="7">
        <f t="shared" si="151"/>
        <v>0</v>
      </c>
      <c r="BP377" s="7">
        <f t="shared" si="152"/>
        <v>0</v>
      </c>
      <c r="BQ377" s="7">
        <f t="shared" si="153"/>
        <v>1</v>
      </c>
      <c r="BR377" s="7">
        <f t="shared" si="154"/>
        <v>0</v>
      </c>
      <c r="BS377" s="7">
        <f t="shared" si="155"/>
        <v>0</v>
      </c>
      <c r="BT377" s="7">
        <f t="shared" si="156"/>
        <v>0</v>
      </c>
      <c r="BU377" s="7">
        <f t="shared" si="157"/>
        <v>0</v>
      </c>
      <c r="BV377" s="7">
        <f t="shared" si="158"/>
        <v>0</v>
      </c>
      <c r="BW377" s="7">
        <f t="shared" si="159"/>
        <v>0</v>
      </c>
      <c r="BX377" s="7">
        <f t="shared" si="160"/>
        <v>0</v>
      </c>
      <c r="BY377" s="6">
        <f t="shared" si="161"/>
        <v>1</v>
      </c>
      <c r="BZ377" s="6">
        <f t="shared" si="162"/>
        <v>0</v>
      </c>
    </row>
    <row r="378" spans="1:78" x14ac:dyDescent="0.2">
      <c r="A378" t="s">
        <v>376</v>
      </c>
      <c r="B378" t="s">
        <v>1651</v>
      </c>
      <c r="C378">
        <v>23885000</v>
      </c>
      <c r="D378">
        <v>19417000</v>
      </c>
      <c r="E378">
        <v>17982000</v>
      </c>
      <c r="F378">
        <v>24659000</v>
      </c>
      <c r="G378">
        <v>18229000</v>
      </c>
      <c r="H378">
        <v>17296000</v>
      </c>
      <c r="I378">
        <v>23386000</v>
      </c>
      <c r="J378">
        <v>21560000</v>
      </c>
      <c r="K378">
        <v>22025000</v>
      </c>
      <c r="L378">
        <v>22566000</v>
      </c>
      <c r="M378">
        <v>20282000</v>
      </c>
      <c r="N378">
        <v>21838000</v>
      </c>
      <c r="O378">
        <v>16661000</v>
      </c>
      <c r="P378">
        <v>18991000</v>
      </c>
      <c r="Q378">
        <v>16259000</v>
      </c>
      <c r="R378">
        <v>14328000</v>
      </c>
      <c r="S378">
        <v>16096000</v>
      </c>
      <c r="T378">
        <v>15934000</v>
      </c>
      <c r="U378">
        <v>20342000</v>
      </c>
      <c r="V378">
        <v>15246000</v>
      </c>
      <c r="W378">
        <v>15557000</v>
      </c>
      <c r="X378">
        <v>18290000</v>
      </c>
      <c r="Y378">
        <v>19287000</v>
      </c>
      <c r="Z378" s="3">
        <v>15846000</v>
      </c>
      <c r="AA378" s="8">
        <v>24880000</v>
      </c>
      <c r="AB378" s="8">
        <v>14656000</v>
      </c>
      <c r="AC378" s="8">
        <v>15050000</v>
      </c>
      <c r="AD378" s="8">
        <v>19136000</v>
      </c>
      <c r="AE378">
        <v>19320000</v>
      </c>
      <c r="AF378">
        <v>19549000</v>
      </c>
      <c r="AG378">
        <v>24604000</v>
      </c>
      <c r="AH378">
        <v>20729000</v>
      </c>
      <c r="AI378">
        <v>17694000</v>
      </c>
      <c r="AJ378">
        <v>22085000</v>
      </c>
      <c r="AK378">
        <v>16472000</v>
      </c>
      <c r="AL378">
        <v>17865000</v>
      </c>
      <c r="AM378">
        <v>119.75</v>
      </c>
      <c r="AN378">
        <v>181</v>
      </c>
      <c r="AO378">
        <v>7</v>
      </c>
      <c r="AP378">
        <v>72.599999999999994</v>
      </c>
      <c r="AQ378" s="7">
        <v>21485750</v>
      </c>
      <c r="AR378" s="7">
        <v>20117750</v>
      </c>
      <c r="AS378" s="7">
        <v>21677750</v>
      </c>
      <c r="AT378" s="7">
        <v>16559750</v>
      </c>
      <c r="AU378" s="7">
        <v>16904500</v>
      </c>
      <c r="AV378" s="7">
        <v>17245000</v>
      </c>
      <c r="AW378" s="7">
        <v>18430500</v>
      </c>
      <c r="AX378" s="7">
        <v>21050500</v>
      </c>
      <c r="AY378" s="7">
        <v>18529000</v>
      </c>
      <c r="AZ378" s="7">
        <f t="shared" si="136"/>
        <v>1</v>
      </c>
      <c r="BA378" s="7">
        <f t="shared" si="137"/>
        <v>1</v>
      </c>
      <c r="BB378" s="7">
        <f t="shared" si="138"/>
        <v>1</v>
      </c>
      <c r="BC378" s="7">
        <f t="shared" si="139"/>
        <v>1</v>
      </c>
      <c r="BD378" s="7">
        <f t="shared" si="140"/>
        <v>1</v>
      </c>
      <c r="BE378" s="7">
        <f t="shared" si="141"/>
        <v>1</v>
      </c>
      <c r="BF378" s="7">
        <f t="shared" si="142"/>
        <v>1</v>
      </c>
      <c r="BG378" s="7">
        <f t="shared" si="143"/>
        <v>1</v>
      </c>
      <c r="BH378" s="7">
        <f t="shared" si="144"/>
        <v>1</v>
      </c>
      <c r="BI378" s="7">
        <f t="shared" si="145"/>
        <v>2</v>
      </c>
      <c r="BJ378" s="7">
        <f t="shared" si="146"/>
        <v>2</v>
      </c>
      <c r="BK378" s="7">
        <f t="shared" si="147"/>
        <v>2</v>
      </c>
      <c r="BL378" s="7">
        <f t="shared" si="148"/>
        <v>2</v>
      </c>
      <c r="BM378" s="7">
        <f t="shared" si="149"/>
        <v>1</v>
      </c>
      <c r="BN378" s="7">
        <f t="shared" si="150"/>
        <v>0</v>
      </c>
      <c r="BO378" s="7">
        <f t="shared" si="151"/>
        <v>0</v>
      </c>
      <c r="BP378" s="7">
        <f t="shared" si="152"/>
        <v>1</v>
      </c>
      <c r="BQ378" s="7">
        <f t="shared" si="153"/>
        <v>0</v>
      </c>
      <c r="BR378" s="7">
        <f t="shared" si="154"/>
        <v>0</v>
      </c>
      <c r="BS378" s="7">
        <f t="shared" si="155"/>
        <v>1</v>
      </c>
      <c r="BT378" s="7">
        <f t="shared" si="156"/>
        <v>0</v>
      </c>
      <c r="BU378" s="7">
        <f t="shared" si="157"/>
        <v>0</v>
      </c>
      <c r="BV378" s="7">
        <f t="shared" si="158"/>
        <v>1</v>
      </c>
      <c r="BW378" s="7">
        <f t="shared" si="159"/>
        <v>0</v>
      </c>
      <c r="BX378" s="7">
        <f t="shared" si="160"/>
        <v>0</v>
      </c>
      <c r="BY378" s="6">
        <f t="shared" si="161"/>
        <v>1</v>
      </c>
      <c r="BZ378" s="6">
        <f t="shared" si="162"/>
        <v>1</v>
      </c>
    </row>
    <row r="379" spans="1:78" x14ac:dyDescent="0.2">
      <c r="A379" t="s">
        <v>377</v>
      </c>
      <c r="B379" t="s">
        <v>1471</v>
      </c>
      <c r="C379">
        <v>1513700</v>
      </c>
      <c r="J379">
        <v>2494100</v>
      </c>
      <c r="Z379" s="3">
        <v>1348800</v>
      </c>
      <c r="AM379">
        <v>5.7824</v>
      </c>
      <c r="AN379">
        <v>35</v>
      </c>
      <c r="AO379">
        <v>2</v>
      </c>
      <c r="AP379">
        <v>14.6</v>
      </c>
      <c r="AQ379" s="7">
        <v>1513700</v>
      </c>
      <c r="AR379" s="7">
        <v>2494100</v>
      </c>
      <c r="AS379" s="7"/>
      <c r="AT379" s="7"/>
      <c r="AU379" s="7"/>
      <c r="AV379" s="7">
        <v>1348800</v>
      </c>
      <c r="AW379" s="7"/>
      <c r="AX379" s="7"/>
      <c r="AY379" s="7"/>
      <c r="AZ379" s="7">
        <f t="shared" si="136"/>
        <v>1</v>
      </c>
      <c r="BA379" s="7">
        <f t="shared" si="137"/>
        <v>1</v>
      </c>
      <c r="BB379" s="7">
        <f t="shared" si="138"/>
        <v>0</v>
      </c>
      <c r="BC379" s="7">
        <f t="shared" si="139"/>
        <v>0</v>
      </c>
      <c r="BD379" s="7">
        <f t="shared" si="140"/>
        <v>0</v>
      </c>
      <c r="BE379" s="7">
        <f t="shared" si="141"/>
        <v>1</v>
      </c>
      <c r="BF379" s="7">
        <f t="shared" si="142"/>
        <v>0</v>
      </c>
      <c r="BG379" s="7">
        <f t="shared" si="143"/>
        <v>0</v>
      </c>
      <c r="BH379" s="7">
        <f t="shared" si="144"/>
        <v>0</v>
      </c>
      <c r="BI379" s="7">
        <f t="shared" si="145"/>
        <v>1</v>
      </c>
      <c r="BJ379" s="7">
        <f t="shared" si="146"/>
        <v>0</v>
      </c>
      <c r="BK379" s="7">
        <f t="shared" si="147"/>
        <v>1</v>
      </c>
      <c r="BL379" s="7">
        <f t="shared" si="148"/>
        <v>0</v>
      </c>
      <c r="BM379" s="7">
        <f t="shared" si="149"/>
        <v>0</v>
      </c>
      <c r="BN379" s="7">
        <f t="shared" si="150"/>
        <v>1</v>
      </c>
      <c r="BO379" s="7">
        <f t="shared" si="151"/>
        <v>0</v>
      </c>
      <c r="BP379" s="7">
        <f t="shared" si="152"/>
        <v>0</v>
      </c>
      <c r="BQ379" s="7">
        <f t="shared" si="153"/>
        <v>0</v>
      </c>
      <c r="BR379" s="7">
        <f t="shared" si="154"/>
        <v>0</v>
      </c>
      <c r="BS379" s="7">
        <f t="shared" si="155"/>
        <v>0</v>
      </c>
      <c r="BT379" s="7">
        <f t="shared" si="156"/>
        <v>1</v>
      </c>
      <c r="BU379" s="7">
        <f t="shared" si="157"/>
        <v>0</v>
      </c>
      <c r="BV379" s="7">
        <f t="shared" si="158"/>
        <v>0</v>
      </c>
      <c r="BW379" s="7">
        <f t="shared" si="159"/>
        <v>0</v>
      </c>
      <c r="BX379" s="7">
        <f t="shared" si="160"/>
        <v>0</v>
      </c>
      <c r="BY379" s="6">
        <f t="shared" si="161"/>
        <v>1</v>
      </c>
      <c r="BZ379" s="6">
        <f t="shared" si="162"/>
        <v>1</v>
      </c>
    </row>
    <row r="380" spans="1:78" x14ac:dyDescent="0.2">
      <c r="A380" t="s">
        <v>378</v>
      </c>
      <c r="B380" t="s">
        <v>1471</v>
      </c>
      <c r="C380">
        <v>19716000</v>
      </c>
      <c r="D380">
        <v>19039000</v>
      </c>
      <c r="E380">
        <v>22045000</v>
      </c>
      <c r="F380">
        <v>21194000</v>
      </c>
      <c r="G380">
        <v>20920000</v>
      </c>
      <c r="H380">
        <v>22445000</v>
      </c>
      <c r="I380">
        <v>25767000</v>
      </c>
      <c r="J380">
        <v>20920000</v>
      </c>
      <c r="K380">
        <v>32049000</v>
      </c>
      <c r="L380">
        <v>24458000</v>
      </c>
      <c r="M380">
        <v>23382000</v>
      </c>
      <c r="N380">
        <v>22421000</v>
      </c>
      <c r="O380">
        <v>18146000</v>
      </c>
      <c r="P380">
        <v>17849000</v>
      </c>
      <c r="Q380">
        <v>15677000</v>
      </c>
      <c r="R380">
        <v>14339000</v>
      </c>
      <c r="S380">
        <v>20236000</v>
      </c>
      <c r="T380">
        <v>15595000</v>
      </c>
      <c r="U380">
        <v>19523000</v>
      </c>
      <c r="V380">
        <v>25313000</v>
      </c>
      <c r="W380">
        <v>19650000</v>
      </c>
      <c r="X380">
        <v>20564000</v>
      </c>
      <c r="Y380">
        <v>23646000</v>
      </c>
      <c r="Z380" s="3">
        <v>29266000</v>
      </c>
      <c r="AA380" s="8">
        <v>8206400</v>
      </c>
      <c r="AB380" s="8">
        <v>17966000</v>
      </c>
      <c r="AC380" s="8">
        <v>15586000</v>
      </c>
      <c r="AD380" s="8">
        <v>18627000</v>
      </c>
      <c r="AE380">
        <v>21061000</v>
      </c>
      <c r="AF380">
        <v>20571000</v>
      </c>
      <c r="AG380">
        <v>32503000</v>
      </c>
      <c r="AH380">
        <v>21244000</v>
      </c>
      <c r="AI380">
        <v>24501000</v>
      </c>
      <c r="AJ380">
        <v>23305000</v>
      </c>
      <c r="AK380">
        <v>18064000</v>
      </c>
      <c r="AL380">
        <v>19804000</v>
      </c>
      <c r="AM380">
        <v>129.72</v>
      </c>
      <c r="AN380">
        <v>223</v>
      </c>
      <c r="AO380">
        <v>7</v>
      </c>
      <c r="AP380">
        <v>29.7</v>
      </c>
      <c r="AQ380" s="7">
        <v>20498500</v>
      </c>
      <c r="AR380" s="7">
        <v>22513000</v>
      </c>
      <c r="AS380" s="7">
        <v>25577500</v>
      </c>
      <c r="AT380" s="7">
        <v>16502750</v>
      </c>
      <c r="AU380" s="7">
        <v>20166750</v>
      </c>
      <c r="AV380" s="7">
        <v>23281500</v>
      </c>
      <c r="AW380" s="7">
        <v>15096350</v>
      </c>
      <c r="AX380" s="7">
        <v>23844750</v>
      </c>
      <c r="AY380" s="7">
        <v>21418500</v>
      </c>
      <c r="AZ380" s="7">
        <f t="shared" si="136"/>
        <v>1</v>
      </c>
      <c r="BA380" s="7">
        <f t="shared" si="137"/>
        <v>1</v>
      </c>
      <c r="BB380" s="7">
        <f t="shared" si="138"/>
        <v>1</v>
      </c>
      <c r="BC380" s="7">
        <f t="shared" si="139"/>
        <v>1</v>
      </c>
      <c r="BD380" s="7">
        <f t="shared" si="140"/>
        <v>1</v>
      </c>
      <c r="BE380" s="7">
        <f t="shared" si="141"/>
        <v>1</v>
      </c>
      <c r="BF380" s="7">
        <f t="shared" si="142"/>
        <v>1</v>
      </c>
      <c r="BG380" s="7">
        <f t="shared" si="143"/>
        <v>1</v>
      </c>
      <c r="BH380" s="7">
        <f t="shared" si="144"/>
        <v>1</v>
      </c>
      <c r="BI380" s="7">
        <f t="shared" si="145"/>
        <v>2</v>
      </c>
      <c r="BJ380" s="7">
        <f t="shared" si="146"/>
        <v>2</v>
      </c>
      <c r="BK380" s="7">
        <f t="shared" si="147"/>
        <v>2</v>
      </c>
      <c r="BL380" s="7">
        <f t="shared" si="148"/>
        <v>2</v>
      </c>
      <c r="BM380" s="7">
        <f t="shared" si="149"/>
        <v>1</v>
      </c>
      <c r="BN380" s="7">
        <f t="shared" si="150"/>
        <v>0</v>
      </c>
      <c r="BO380" s="7">
        <f t="shared" si="151"/>
        <v>0</v>
      </c>
      <c r="BP380" s="7">
        <f t="shared" si="152"/>
        <v>1</v>
      </c>
      <c r="BQ380" s="7">
        <f t="shared" si="153"/>
        <v>0</v>
      </c>
      <c r="BR380" s="7">
        <f t="shared" si="154"/>
        <v>0</v>
      </c>
      <c r="BS380" s="7">
        <f t="shared" si="155"/>
        <v>1</v>
      </c>
      <c r="BT380" s="7">
        <f t="shared" si="156"/>
        <v>0</v>
      </c>
      <c r="BU380" s="7">
        <f t="shared" si="157"/>
        <v>0</v>
      </c>
      <c r="BV380" s="7">
        <f t="shared" si="158"/>
        <v>1</v>
      </c>
      <c r="BW380" s="7">
        <f t="shared" si="159"/>
        <v>0</v>
      </c>
      <c r="BX380" s="7">
        <f t="shared" si="160"/>
        <v>0</v>
      </c>
      <c r="BY380" s="6">
        <f t="shared" si="161"/>
        <v>1</v>
      </c>
      <c r="BZ380" s="6">
        <f t="shared" si="162"/>
        <v>1</v>
      </c>
    </row>
    <row r="381" spans="1:78" x14ac:dyDescent="0.2">
      <c r="A381" t="s">
        <v>379</v>
      </c>
      <c r="B381" t="s">
        <v>1470</v>
      </c>
      <c r="C381">
        <v>7340000</v>
      </c>
      <c r="D381">
        <v>6829400</v>
      </c>
      <c r="E381">
        <v>8515800</v>
      </c>
      <c r="F381">
        <v>7490200</v>
      </c>
      <c r="G381">
        <v>6393400</v>
      </c>
      <c r="I381">
        <v>7560400</v>
      </c>
      <c r="J381">
        <v>9352400</v>
      </c>
      <c r="K381">
        <v>7032800</v>
      </c>
      <c r="L381">
        <v>6324500</v>
      </c>
      <c r="M381">
        <v>6681700</v>
      </c>
      <c r="N381">
        <v>7150700</v>
      </c>
      <c r="O381">
        <v>7126700</v>
      </c>
      <c r="P381">
        <v>6379100</v>
      </c>
      <c r="Q381">
        <v>6090500</v>
      </c>
      <c r="R381">
        <v>6021500</v>
      </c>
      <c r="S381">
        <v>6852900</v>
      </c>
      <c r="T381">
        <v>7240300</v>
      </c>
      <c r="U381">
        <v>8185300</v>
      </c>
      <c r="V381">
        <v>6227300</v>
      </c>
      <c r="Y381">
        <v>6998200</v>
      </c>
      <c r="Z381" s="3">
        <v>6820000</v>
      </c>
      <c r="AA381" s="8">
        <v>14824000</v>
      </c>
      <c r="AC381" s="8">
        <v>6619200</v>
      </c>
      <c r="AD381" s="8">
        <v>6268700</v>
      </c>
      <c r="AE381">
        <v>6641700</v>
      </c>
      <c r="AF381">
        <v>7279400</v>
      </c>
      <c r="AG381">
        <v>7447000</v>
      </c>
      <c r="AH381">
        <v>6828200</v>
      </c>
      <c r="AI381">
        <v>6072400</v>
      </c>
      <c r="AJ381">
        <v>5871700</v>
      </c>
      <c r="AK381">
        <v>6453500</v>
      </c>
      <c r="AM381">
        <v>22.221</v>
      </c>
      <c r="AN381">
        <v>95</v>
      </c>
      <c r="AO381">
        <v>5</v>
      </c>
      <c r="AP381">
        <v>30.6</v>
      </c>
      <c r="AQ381" s="7">
        <v>7543850</v>
      </c>
      <c r="AR381" s="7">
        <v>7768733.333333333</v>
      </c>
      <c r="AS381" s="7">
        <v>6797425</v>
      </c>
      <c r="AT381" s="7">
        <v>6404450</v>
      </c>
      <c r="AU381" s="7">
        <v>7126450</v>
      </c>
      <c r="AV381" s="7">
        <v>6909100</v>
      </c>
      <c r="AW381" s="7">
        <v>9237300</v>
      </c>
      <c r="AX381" s="7">
        <v>7049075</v>
      </c>
      <c r="AY381" s="7">
        <v>6132533.333333333</v>
      </c>
      <c r="AZ381" s="7">
        <f t="shared" si="136"/>
        <v>1</v>
      </c>
      <c r="BA381" s="7">
        <f t="shared" si="137"/>
        <v>1</v>
      </c>
      <c r="BB381" s="7">
        <f t="shared" si="138"/>
        <v>1</v>
      </c>
      <c r="BC381" s="7">
        <f t="shared" si="139"/>
        <v>1</v>
      </c>
      <c r="BD381" s="7">
        <f t="shared" si="140"/>
        <v>1</v>
      </c>
      <c r="BE381" s="7">
        <f t="shared" si="141"/>
        <v>1</v>
      </c>
      <c r="BF381" s="7">
        <f t="shared" si="142"/>
        <v>1</v>
      </c>
      <c r="BG381" s="7">
        <f t="shared" si="143"/>
        <v>1</v>
      </c>
      <c r="BH381" s="7">
        <f t="shared" si="144"/>
        <v>1</v>
      </c>
      <c r="BI381" s="7">
        <f t="shared" si="145"/>
        <v>2</v>
      </c>
      <c r="BJ381" s="7">
        <f t="shared" si="146"/>
        <v>2</v>
      </c>
      <c r="BK381" s="7">
        <f t="shared" si="147"/>
        <v>2</v>
      </c>
      <c r="BL381" s="7">
        <f t="shared" si="148"/>
        <v>2</v>
      </c>
      <c r="BM381" s="7">
        <f t="shared" si="149"/>
        <v>1</v>
      </c>
      <c r="BN381" s="7">
        <f t="shared" si="150"/>
        <v>0</v>
      </c>
      <c r="BO381" s="7">
        <f t="shared" si="151"/>
        <v>0</v>
      </c>
      <c r="BP381" s="7">
        <f t="shared" si="152"/>
        <v>1</v>
      </c>
      <c r="BQ381" s="7">
        <f t="shared" si="153"/>
        <v>0</v>
      </c>
      <c r="BR381" s="7">
        <f t="shared" si="154"/>
        <v>0</v>
      </c>
      <c r="BS381" s="7">
        <f t="shared" si="155"/>
        <v>1</v>
      </c>
      <c r="BT381" s="7">
        <f t="shared" si="156"/>
        <v>0</v>
      </c>
      <c r="BU381" s="7">
        <f t="shared" si="157"/>
        <v>0</v>
      </c>
      <c r="BV381" s="7">
        <f t="shared" si="158"/>
        <v>1</v>
      </c>
      <c r="BW381" s="7">
        <f t="shared" si="159"/>
        <v>0</v>
      </c>
      <c r="BX381" s="7">
        <f t="shared" si="160"/>
        <v>0</v>
      </c>
      <c r="BY381" s="6">
        <f t="shared" si="161"/>
        <v>1</v>
      </c>
      <c r="BZ381" s="6">
        <f t="shared" si="162"/>
        <v>1</v>
      </c>
    </row>
    <row r="382" spans="1:78" x14ac:dyDescent="0.2">
      <c r="A382" t="s">
        <v>380</v>
      </c>
      <c r="B382" t="s">
        <v>1652</v>
      </c>
      <c r="L382">
        <v>1211400</v>
      </c>
      <c r="P382">
        <v>1121100</v>
      </c>
      <c r="AC382" s="8">
        <v>1037400</v>
      </c>
      <c r="AM382">
        <v>1.3875</v>
      </c>
      <c r="AN382">
        <v>24</v>
      </c>
      <c r="AO382">
        <v>2</v>
      </c>
      <c r="AP382">
        <v>7.8</v>
      </c>
      <c r="AQ382" s="7"/>
      <c r="AR382" s="7"/>
      <c r="AS382" s="7">
        <v>1211400</v>
      </c>
      <c r="AT382" s="7">
        <v>1121100</v>
      </c>
      <c r="AU382" s="7"/>
      <c r="AV382" s="7"/>
      <c r="AW382" s="7">
        <v>1037400</v>
      </c>
      <c r="AX382" s="7"/>
      <c r="AY382" s="7"/>
      <c r="AZ382" s="7">
        <f t="shared" si="136"/>
        <v>0</v>
      </c>
      <c r="BA382" s="7">
        <f t="shared" si="137"/>
        <v>0</v>
      </c>
      <c r="BB382" s="7">
        <f t="shared" si="138"/>
        <v>1</v>
      </c>
      <c r="BC382" s="7">
        <f t="shared" si="139"/>
        <v>1</v>
      </c>
      <c r="BD382" s="7">
        <f t="shared" si="140"/>
        <v>0</v>
      </c>
      <c r="BE382" s="7">
        <f t="shared" si="141"/>
        <v>0</v>
      </c>
      <c r="BF382" s="7">
        <f t="shared" si="142"/>
        <v>1</v>
      </c>
      <c r="BG382" s="7">
        <f t="shared" si="143"/>
        <v>0</v>
      </c>
      <c r="BH382" s="7">
        <f t="shared" si="144"/>
        <v>0</v>
      </c>
      <c r="BI382" s="7">
        <f t="shared" si="145"/>
        <v>1</v>
      </c>
      <c r="BJ382" s="7">
        <f t="shared" si="146"/>
        <v>1</v>
      </c>
      <c r="BK382" s="7">
        <f t="shared" si="147"/>
        <v>1</v>
      </c>
      <c r="BL382" s="7">
        <f t="shared" si="148"/>
        <v>0</v>
      </c>
      <c r="BM382" s="7">
        <f t="shared" si="149"/>
        <v>0</v>
      </c>
      <c r="BN382" s="7">
        <f t="shared" si="150"/>
        <v>0</v>
      </c>
      <c r="BO382" s="7">
        <f t="shared" si="151"/>
        <v>1</v>
      </c>
      <c r="BP382" s="7">
        <f t="shared" si="152"/>
        <v>0</v>
      </c>
      <c r="BQ382" s="7">
        <f t="shared" si="153"/>
        <v>1</v>
      </c>
      <c r="BR382" s="7">
        <f t="shared" si="154"/>
        <v>0</v>
      </c>
      <c r="BS382" s="7">
        <f t="shared" si="155"/>
        <v>0</v>
      </c>
      <c r="BT382" s="7">
        <f t="shared" si="156"/>
        <v>0</v>
      </c>
      <c r="BU382" s="7">
        <f t="shared" si="157"/>
        <v>1</v>
      </c>
      <c r="BV382" s="7">
        <f t="shared" si="158"/>
        <v>0</v>
      </c>
      <c r="BW382" s="7">
        <f t="shared" si="159"/>
        <v>0</v>
      </c>
      <c r="BX382" s="7">
        <f t="shared" si="160"/>
        <v>0</v>
      </c>
      <c r="BY382" s="6">
        <f t="shared" si="161"/>
        <v>1</v>
      </c>
      <c r="BZ382" s="6">
        <f t="shared" si="162"/>
        <v>1</v>
      </c>
    </row>
    <row r="383" spans="1:78" x14ac:dyDescent="0.2">
      <c r="A383" t="s">
        <v>381</v>
      </c>
      <c r="B383" t="s">
        <v>1471</v>
      </c>
      <c r="AE383">
        <v>158350</v>
      </c>
      <c r="AM383">
        <v>2.2673000000000001</v>
      </c>
      <c r="AN383">
        <v>14</v>
      </c>
      <c r="AO383">
        <v>1</v>
      </c>
      <c r="AP383">
        <v>3.2</v>
      </c>
      <c r="AQ383" s="7"/>
      <c r="AR383" s="7"/>
      <c r="AS383" s="7"/>
      <c r="AT383" s="7"/>
      <c r="AU383" s="7"/>
      <c r="AV383" s="7"/>
      <c r="AW383" s="7"/>
      <c r="AX383" s="7">
        <v>158350</v>
      </c>
      <c r="AY383" s="7"/>
      <c r="AZ383" s="7">
        <f t="shared" si="136"/>
        <v>0</v>
      </c>
      <c r="BA383" s="7">
        <f t="shared" si="137"/>
        <v>0</v>
      </c>
      <c r="BB383" s="7">
        <f t="shared" si="138"/>
        <v>0</v>
      </c>
      <c r="BC383" s="7">
        <f t="shared" si="139"/>
        <v>0</v>
      </c>
      <c r="BD383" s="7">
        <f t="shared" si="140"/>
        <v>0</v>
      </c>
      <c r="BE383" s="7">
        <f t="shared" si="141"/>
        <v>0</v>
      </c>
      <c r="BF383" s="7">
        <f t="shared" si="142"/>
        <v>0</v>
      </c>
      <c r="BG383" s="7">
        <f t="shared" si="143"/>
        <v>1</v>
      </c>
      <c r="BH383" s="7">
        <f t="shared" si="144"/>
        <v>0</v>
      </c>
      <c r="BI383" s="7">
        <f t="shared" si="145"/>
        <v>0</v>
      </c>
      <c r="BJ383" s="7">
        <f t="shared" si="146"/>
        <v>0</v>
      </c>
      <c r="BK383" s="7">
        <f t="shared" si="147"/>
        <v>0</v>
      </c>
      <c r="BL383" s="7">
        <f t="shared" si="148"/>
        <v>1</v>
      </c>
      <c r="BM383" s="7">
        <f t="shared" si="149"/>
        <v>0</v>
      </c>
      <c r="BN383" s="7">
        <f t="shared" si="150"/>
        <v>0</v>
      </c>
      <c r="BO383" s="7">
        <f t="shared" si="151"/>
        <v>0</v>
      </c>
      <c r="BP383" s="7">
        <f t="shared" si="152"/>
        <v>0</v>
      </c>
      <c r="BQ383" s="7">
        <f t="shared" si="153"/>
        <v>0</v>
      </c>
      <c r="BR383" s="7">
        <f t="shared" si="154"/>
        <v>0</v>
      </c>
      <c r="BS383" s="7">
        <f t="shared" si="155"/>
        <v>0</v>
      </c>
      <c r="BT383" s="7">
        <f t="shared" si="156"/>
        <v>0</v>
      </c>
      <c r="BU383" s="7">
        <f t="shared" si="157"/>
        <v>0</v>
      </c>
      <c r="BV383" s="7">
        <f t="shared" si="158"/>
        <v>0</v>
      </c>
      <c r="BW383" s="7">
        <f t="shared" si="159"/>
        <v>1</v>
      </c>
      <c r="BX383" s="7">
        <f t="shared" si="160"/>
        <v>0</v>
      </c>
      <c r="BY383" s="6">
        <f t="shared" si="161"/>
        <v>1</v>
      </c>
      <c r="BZ383" s="6">
        <f t="shared" si="162"/>
        <v>0</v>
      </c>
    </row>
    <row r="384" spans="1:78" x14ac:dyDescent="0.2">
      <c r="A384" t="s">
        <v>382</v>
      </c>
      <c r="B384" t="s">
        <v>1471</v>
      </c>
      <c r="C384">
        <v>575650000</v>
      </c>
      <c r="D384">
        <v>702340000</v>
      </c>
      <c r="E384">
        <v>753880000</v>
      </c>
      <c r="F384">
        <v>596950000</v>
      </c>
      <c r="G384">
        <v>670720000</v>
      </c>
      <c r="H384">
        <v>753050000</v>
      </c>
      <c r="I384">
        <v>774070000</v>
      </c>
      <c r="J384">
        <v>755880000</v>
      </c>
      <c r="K384">
        <v>770820000</v>
      </c>
      <c r="L384">
        <v>588310000</v>
      </c>
      <c r="M384">
        <v>572600000</v>
      </c>
      <c r="N384">
        <v>582210000</v>
      </c>
      <c r="O384">
        <v>553370000</v>
      </c>
      <c r="P384">
        <v>523170000</v>
      </c>
      <c r="Q384">
        <v>547020000</v>
      </c>
      <c r="R384">
        <v>475400000</v>
      </c>
      <c r="S384">
        <v>644600000</v>
      </c>
      <c r="T384">
        <v>545360000</v>
      </c>
      <c r="U384">
        <v>678500000</v>
      </c>
      <c r="V384">
        <v>816040000</v>
      </c>
      <c r="W384">
        <v>664530000</v>
      </c>
      <c r="X384">
        <v>737510000</v>
      </c>
      <c r="Y384">
        <v>651390000</v>
      </c>
      <c r="Z384" s="3">
        <v>704370000</v>
      </c>
      <c r="AA384" s="8">
        <v>435150000</v>
      </c>
      <c r="AB384" s="8">
        <v>541690000</v>
      </c>
      <c r="AC384" s="8">
        <v>807840000</v>
      </c>
      <c r="AD384" s="8">
        <v>721380000</v>
      </c>
      <c r="AE384">
        <v>578940000</v>
      </c>
      <c r="AF384">
        <v>577330000</v>
      </c>
      <c r="AG384">
        <v>971470000</v>
      </c>
      <c r="AH384">
        <v>739330000</v>
      </c>
      <c r="AI384">
        <v>736030000</v>
      </c>
      <c r="AJ384">
        <v>617260000</v>
      </c>
      <c r="AK384">
        <v>719200000</v>
      </c>
      <c r="AL384">
        <v>720810000</v>
      </c>
      <c r="AM384">
        <v>323.31</v>
      </c>
      <c r="AN384">
        <v>708</v>
      </c>
      <c r="AO384">
        <v>14</v>
      </c>
      <c r="AP384">
        <v>86.9</v>
      </c>
      <c r="AQ384" s="7">
        <v>657205000</v>
      </c>
      <c r="AR384" s="7">
        <v>738430000</v>
      </c>
      <c r="AS384" s="7">
        <v>628485000</v>
      </c>
      <c r="AT384" s="7">
        <v>524740000</v>
      </c>
      <c r="AU384" s="7">
        <v>671125000</v>
      </c>
      <c r="AV384" s="7">
        <v>689450000</v>
      </c>
      <c r="AW384" s="7">
        <v>626515000</v>
      </c>
      <c r="AX384" s="7">
        <v>716767500</v>
      </c>
      <c r="AY384" s="7">
        <v>698325000</v>
      </c>
      <c r="AZ384" s="7">
        <f t="shared" si="136"/>
        <v>1</v>
      </c>
      <c r="BA384" s="7">
        <f t="shared" si="137"/>
        <v>1</v>
      </c>
      <c r="BB384" s="7">
        <f t="shared" si="138"/>
        <v>1</v>
      </c>
      <c r="BC384" s="7">
        <f t="shared" si="139"/>
        <v>1</v>
      </c>
      <c r="BD384" s="7">
        <f t="shared" si="140"/>
        <v>1</v>
      </c>
      <c r="BE384" s="7">
        <f t="shared" si="141"/>
        <v>1</v>
      </c>
      <c r="BF384" s="7">
        <f t="shared" si="142"/>
        <v>1</v>
      </c>
      <c r="BG384" s="7">
        <f t="shared" si="143"/>
        <v>1</v>
      </c>
      <c r="BH384" s="7">
        <f t="shared" si="144"/>
        <v>1</v>
      </c>
      <c r="BI384" s="7">
        <f t="shared" si="145"/>
        <v>2</v>
      </c>
      <c r="BJ384" s="7">
        <f t="shared" si="146"/>
        <v>2</v>
      </c>
      <c r="BK384" s="7">
        <f t="shared" si="147"/>
        <v>2</v>
      </c>
      <c r="BL384" s="7">
        <f t="shared" si="148"/>
        <v>2</v>
      </c>
      <c r="BM384" s="7">
        <f t="shared" si="149"/>
        <v>1</v>
      </c>
      <c r="BN384" s="7">
        <f t="shared" si="150"/>
        <v>0</v>
      </c>
      <c r="BO384" s="7">
        <f t="shared" si="151"/>
        <v>0</v>
      </c>
      <c r="BP384" s="7">
        <f t="shared" si="152"/>
        <v>1</v>
      </c>
      <c r="BQ384" s="7">
        <f t="shared" si="153"/>
        <v>0</v>
      </c>
      <c r="BR384" s="7">
        <f t="shared" si="154"/>
        <v>0</v>
      </c>
      <c r="BS384" s="7">
        <f t="shared" si="155"/>
        <v>1</v>
      </c>
      <c r="BT384" s="7">
        <f t="shared" si="156"/>
        <v>0</v>
      </c>
      <c r="BU384" s="7">
        <f t="shared" si="157"/>
        <v>0</v>
      </c>
      <c r="BV384" s="7">
        <f t="shared" si="158"/>
        <v>1</v>
      </c>
      <c r="BW384" s="7">
        <f t="shared" si="159"/>
        <v>0</v>
      </c>
      <c r="BX384" s="7">
        <f t="shared" si="160"/>
        <v>0</v>
      </c>
      <c r="BY384" s="6">
        <f t="shared" si="161"/>
        <v>1</v>
      </c>
      <c r="BZ384" s="6">
        <f t="shared" si="162"/>
        <v>1</v>
      </c>
    </row>
    <row r="385" spans="1:78" x14ac:dyDescent="0.2">
      <c r="A385" t="s">
        <v>383</v>
      </c>
      <c r="B385" t="s">
        <v>1653</v>
      </c>
      <c r="AA385" s="8">
        <v>597130</v>
      </c>
      <c r="AM385">
        <v>5.2336</v>
      </c>
      <c r="AN385">
        <v>2</v>
      </c>
      <c r="AO385">
        <v>2</v>
      </c>
      <c r="AP385">
        <v>3.4</v>
      </c>
      <c r="AQ385" s="7"/>
      <c r="AR385" s="7"/>
      <c r="AS385" s="7"/>
      <c r="AT385" s="7"/>
      <c r="AU385" s="7"/>
      <c r="AV385" s="7"/>
      <c r="AW385" s="7">
        <v>597130</v>
      </c>
      <c r="AX385" s="7"/>
      <c r="AY385" s="7"/>
      <c r="AZ385" s="7">
        <f t="shared" si="136"/>
        <v>0</v>
      </c>
      <c r="BA385" s="7">
        <f t="shared" si="137"/>
        <v>0</v>
      </c>
      <c r="BB385" s="7">
        <f t="shared" si="138"/>
        <v>0</v>
      </c>
      <c r="BC385" s="7">
        <f t="shared" si="139"/>
        <v>0</v>
      </c>
      <c r="BD385" s="7">
        <f t="shared" si="140"/>
        <v>0</v>
      </c>
      <c r="BE385" s="7">
        <f t="shared" si="141"/>
        <v>0</v>
      </c>
      <c r="BF385" s="7">
        <f t="shared" si="142"/>
        <v>1</v>
      </c>
      <c r="BG385" s="7">
        <f t="shared" si="143"/>
        <v>0</v>
      </c>
      <c r="BH385" s="7">
        <f t="shared" si="144"/>
        <v>0</v>
      </c>
      <c r="BI385" s="7">
        <f t="shared" si="145"/>
        <v>0</v>
      </c>
      <c r="BJ385" s="7">
        <f t="shared" si="146"/>
        <v>0</v>
      </c>
      <c r="BK385" s="7">
        <f t="shared" si="147"/>
        <v>1</v>
      </c>
      <c r="BL385" s="7">
        <f t="shared" si="148"/>
        <v>0</v>
      </c>
      <c r="BM385" s="7">
        <f t="shared" si="149"/>
        <v>0</v>
      </c>
      <c r="BN385" s="7">
        <f t="shared" si="150"/>
        <v>0</v>
      </c>
      <c r="BO385" s="7">
        <f t="shared" si="151"/>
        <v>0</v>
      </c>
      <c r="BP385" s="7">
        <f t="shared" si="152"/>
        <v>0</v>
      </c>
      <c r="BQ385" s="7">
        <f t="shared" si="153"/>
        <v>0</v>
      </c>
      <c r="BR385" s="7">
        <f t="shared" si="154"/>
        <v>0</v>
      </c>
      <c r="BS385" s="7">
        <f t="shared" si="155"/>
        <v>0</v>
      </c>
      <c r="BT385" s="7">
        <f t="shared" si="156"/>
        <v>0</v>
      </c>
      <c r="BU385" s="7">
        <f t="shared" si="157"/>
        <v>1</v>
      </c>
      <c r="BV385" s="7">
        <f t="shared" si="158"/>
        <v>0</v>
      </c>
      <c r="BW385" s="7">
        <f t="shared" si="159"/>
        <v>0</v>
      </c>
      <c r="BX385" s="7">
        <f t="shared" si="160"/>
        <v>0</v>
      </c>
      <c r="BY385" s="6">
        <f t="shared" si="161"/>
        <v>0</v>
      </c>
      <c r="BZ385" s="6">
        <f t="shared" si="162"/>
        <v>1</v>
      </c>
    </row>
    <row r="386" spans="1:78" x14ac:dyDescent="0.2">
      <c r="A386" t="s">
        <v>384</v>
      </c>
      <c r="B386" t="s">
        <v>1471</v>
      </c>
      <c r="AI386">
        <v>978410</v>
      </c>
      <c r="AM386">
        <v>30.434999999999999</v>
      </c>
      <c r="AN386">
        <v>27</v>
      </c>
      <c r="AO386">
        <v>1</v>
      </c>
      <c r="AP386">
        <v>39.4</v>
      </c>
      <c r="AQ386" s="7"/>
      <c r="AR386" s="7"/>
      <c r="AS386" s="7"/>
      <c r="AT386" s="7"/>
      <c r="AU386" s="7"/>
      <c r="AV386" s="7"/>
      <c r="AW386" s="7"/>
      <c r="AX386" s="7"/>
      <c r="AY386" s="7">
        <v>978410</v>
      </c>
      <c r="AZ386" s="7">
        <f t="shared" si="136"/>
        <v>0</v>
      </c>
      <c r="BA386" s="7">
        <f t="shared" si="137"/>
        <v>0</v>
      </c>
      <c r="BB386" s="7">
        <f t="shared" si="138"/>
        <v>0</v>
      </c>
      <c r="BC386" s="7">
        <f t="shared" si="139"/>
        <v>0</v>
      </c>
      <c r="BD386" s="7">
        <f t="shared" si="140"/>
        <v>0</v>
      </c>
      <c r="BE386" s="7">
        <f t="shared" si="141"/>
        <v>0</v>
      </c>
      <c r="BF386" s="7">
        <f t="shared" si="142"/>
        <v>0</v>
      </c>
      <c r="BG386" s="7">
        <f t="shared" si="143"/>
        <v>0</v>
      </c>
      <c r="BH386" s="7">
        <f t="shared" si="144"/>
        <v>1</v>
      </c>
      <c r="BI386" s="7">
        <f t="shared" si="145"/>
        <v>0</v>
      </c>
      <c r="BJ386" s="7">
        <f t="shared" si="146"/>
        <v>0</v>
      </c>
      <c r="BK386" s="7">
        <f t="shared" si="147"/>
        <v>0</v>
      </c>
      <c r="BL386" s="7">
        <f t="shared" si="148"/>
        <v>1</v>
      </c>
      <c r="BM386" s="7">
        <f t="shared" si="149"/>
        <v>0</v>
      </c>
      <c r="BN386" s="7">
        <f t="shared" si="150"/>
        <v>0</v>
      </c>
      <c r="BO386" s="7">
        <f t="shared" si="151"/>
        <v>0</v>
      </c>
      <c r="BP386" s="7">
        <f t="shared" si="152"/>
        <v>0</v>
      </c>
      <c r="BQ386" s="7">
        <f t="shared" si="153"/>
        <v>0</v>
      </c>
      <c r="BR386" s="7">
        <f t="shared" si="154"/>
        <v>0</v>
      </c>
      <c r="BS386" s="7">
        <f t="shared" si="155"/>
        <v>0</v>
      </c>
      <c r="BT386" s="7">
        <f t="shared" si="156"/>
        <v>0</v>
      </c>
      <c r="BU386" s="7">
        <f t="shared" si="157"/>
        <v>0</v>
      </c>
      <c r="BV386" s="7">
        <f t="shared" si="158"/>
        <v>0</v>
      </c>
      <c r="BW386" s="7">
        <f t="shared" si="159"/>
        <v>0</v>
      </c>
      <c r="BX386" s="7">
        <f t="shared" si="160"/>
        <v>1</v>
      </c>
      <c r="BY386" s="6">
        <f t="shared" si="161"/>
        <v>0</v>
      </c>
      <c r="BZ386" s="6">
        <f t="shared" si="162"/>
        <v>1</v>
      </c>
    </row>
    <row r="387" spans="1:78" x14ac:dyDescent="0.2">
      <c r="A387" t="s">
        <v>385</v>
      </c>
      <c r="B387" t="s">
        <v>1471</v>
      </c>
      <c r="D387">
        <v>1450500</v>
      </c>
      <c r="Z387" s="3">
        <v>1988100</v>
      </c>
      <c r="AM387">
        <v>7.9446000000000003</v>
      </c>
      <c r="AN387">
        <v>32</v>
      </c>
      <c r="AO387">
        <v>2</v>
      </c>
      <c r="AP387">
        <v>3</v>
      </c>
      <c r="AQ387" s="7">
        <v>1450500</v>
      </c>
      <c r="AR387" s="7"/>
      <c r="AS387" s="7"/>
      <c r="AT387" s="7"/>
      <c r="AU387" s="7"/>
      <c r="AV387" s="7">
        <v>1988100</v>
      </c>
      <c r="AW387" s="7"/>
      <c r="AX387" s="7"/>
      <c r="AY387" s="7"/>
      <c r="AZ387" s="7">
        <f t="shared" ref="AZ387:AZ450" si="163">COUNTA(AQ387)</f>
        <v>1</v>
      </c>
      <c r="BA387" s="7">
        <f t="shared" ref="BA387:BA450" si="164">COUNTA(AR387)</f>
        <v>0</v>
      </c>
      <c r="BB387" s="7">
        <f t="shared" ref="BB387:BB450" si="165">COUNTA(AS387)</f>
        <v>0</v>
      </c>
      <c r="BC387" s="7">
        <f t="shared" ref="BC387:BC450" si="166">COUNTA(AT387)</f>
        <v>0</v>
      </c>
      <c r="BD387" s="7">
        <f t="shared" ref="BD387:BD450" si="167">COUNTA(AU387)</f>
        <v>0</v>
      </c>
      <c r="BE387" s="7">
        <f t="shared" ref="BE387:BE450" si="168">COUNTA(AV387)</f>
        <v>1</v>
      </c>
      <c r="BF387" s="7">
        <f t="shared" ref="BF387:BF450" si="169">COUNTA(AW387)</f>
        <v>0</v>
      </c>
      <c r="BG387" s="7">
        <f t="shared" ref="BG387:BG450" si="170">COUNTA(AX387)</f>
        <v>0</v>
      </c>
      <c r="BH387" s="7">
        <f t="shared" ref="BH387:BH450" si="171">COUNTA(AY387)</f>
        <v>0</v>
      </c>
      <c r="BI387" s="7">
        <f t="shared" ref="BI387:BI450" si="172">SUM(BA387:BB387)</f>
        <v>0</v>
      </c>
      <c r="BJ387" s="7">
        <f t="shared" ref="BJ387:BJ450" si="173">SUM(BC387:BD387)</f>
        <v>0</v>
      </c>
      <c r="BK387" s="7">
        <f t="shared" ref="BK387:BK450" si="174">SUM(BE387:BF387)</f>
        <v>1</v>
      </c>
      <c r="BL387" s="7">
        <f t="shared" ref="BL387:BL450" si="175">SUM(BG387:BH387)</f>
        <v>0</v>
      </c>
      <c r="BM387" s="7">
        <f t="shared" ref="BM387:BM450" si="176">IF(BI387=2,1,0)</f>
        <v>0</v>
      </c>
      <c r="BN387" s="7">
        <f t="shared" ref="BN387:BN450" si="177">IF(BI387=1,IF(BA387=1,1,0),0)</f>
        <v>0</v>
      </c>
      <c r="BO387" s="7">
        <f t="shared" ref="BO387:BO450" si="178">IF(BI387=1,IF(BB387=1,1,0),0)</f>
        <v>0</v>
      </c>
      <c r="BP387" s="7">
        <f t="shared" ref="BP387:BP450" si="179">IF(BJ387=2,1,0)</f>
        <v>0</v>
      </c>
      <c r="BQ387" s="7">
        <f t="shared" ref="BQ387:BQ450" si="180">IF(BJ387=1,IF(BC387=1,1,0),0)</f>
        <v>0</v>
      </c>
      <c r="BR387" s="7">
        <f t="shared" ref="BR387:BR450" si="181">IF(BJ387=1,IF(BD387=1,1,0),0)</f>
        <v>0</v>
      </c>
      <c r="BS387" s="7">
        <f t="shared" ref="BS387:BS450" si="182">IF(BK387=2,1,0)</f>
        <v>0</v>
      </c>
      <c r="BT387" s="7">
        <f t="shared" ref="BT387:BT450" si="183">IF(BK387=1,IF(BE387=1,1,0),0)</f>
        <v>1</v>
      </c>
      <c r="BU387" s="7">
        <f t="shared" ref="BU387:BU450" si="184">IF(BK387=1,IF(BF387=1,1,0),0)</f>
        <v>0</v>
      </c>
      <c r="BV387" s="7">
        <f t="shared" ref="BV387:BV450" si="185">IF(BL387=2,1,0)</f>
        <v>0</v>
      </c>
      <c r="BW387" s="7">
        <f t="shared" ref="BW387:BW450" si="186">IF(BL387=1,IF(BG387=1,1,0),0)</f>
        <v>0</v>
      </c>
      <c r="BX387" s="7">
        <f t="shared" ref="BX387:BX450" si="187">IF(BL387=1,IF(BH387=1,1,0),0)</f>
        <v>0</v>
      </c>
      <c r="BY387" s="6">
        <f t="shared" ref="BY387:BY450" si="188">IF(SUM(AQ387,AR387,AT387,AV387,AX387)=0,0,1)</f>
        <v>1</v>
      </c>
      <c r="BZ387" s="6">
        <f t="shared" ref="BZ387:BZ450" si="189">IF(SUM(AQ387,AS387,AU387,AW387,AY387)=0,0,1)</f>
        <v>1</v>
      </c>
    </row>
    <row r="388" spans="1:78" x14ac:dyDescent="0.2">
      <c r="A388" t="s">
        <v>386</v>
      </c>
      <c r="B388" t="s">
        <v>1471</v>
      </c>
      <c r="AI388">
        <v>986540</v>
      </c>
      <c r="AM388">
        <v>3.9988999999999999</v>
      </c>
      <c r="AN388">
        <v>36</v>
      </c>
      <c r="AO388">
        <v>2</v>
      </c>
      <c r="AP388">
        <v>4.9000000000000004</v>
      </c>
      <c r="AQ388" s="7"/>
      <c r="AR388" s="7"/>
      <c r="AS388" s="7"/>
      <c r="AT388" s="7"/>
      <c r="AU388" s="7"/>
      <c r="AV388" s="7"/>
      <c r="AW388" s="7"/>
      <c r="AX388" s="7"/>
      <c r="AY388" s="7">
        <v>986540</v>
      </c>
      <c r="AZ388" s="7">
        <f t="shared" si="163"/>
        <v>0</v>
      </c>
      <c r="BA388" s="7">
        <f t="shared" si="164"/>
        <v>0</v>
      </c>
      <c r="BB388" s="7">
        <f t="shared" si="165"/>
        <v>0</v>
      </c>
      <c r="BC388" s="7">
        <f t="shared" si="166"/>
        <v>0</v>
      </c>
      <c r="BD388" s="7">
        <f t="shared" si="167"/>
        <v>0</v>
      </c>
      <c r="BE388" s="7">
        <f t="shared" si="168"/>
        <v>0</v>
      </c>
      <c r="BF388" s="7">
        <f t="shared" si="169"/>
        <v>0</v>
      </c>
      <c r="BG388" s="7">
        <f t="shared" si="170"/>
        <v>0</v>
      </c>
      <c r="BH388" s="7">
        <f t="shared" si="171"/>
        <v>1</v>
      </c>
      <c r="BI388" s="7">
        <f t="shared" si="172"/>
        <v>0</v>
      </c>
      <c r="BJ388" s="7">
        <f t="shared" si="173"/>
        <v>0</v>
      </c>
      <c r="BK388" s="7">
        <f t="shared" si="174"/>
        <v>0</v>
      </c>
      <c r="BL388" s="7">
        <f t="shared" si="175"/>
        <v>1</v>
      </c>
      <c r="BM388" s="7">
        <f t="shared" si="176"/>
        <v>0</v>
      </c>
      <c r="BN388" s="7">
        <f t="shared" si="177"/>
        <v>0</v>
      </c>
      <c r="BO388" s="7">
        <f t="shared" si="178"/>
        <v>0</v>
      </c>
      <c r="BP388" s="7">
        <f t="shared" si="179"/>
        <v>0</v>
      </c>
      <c r="BQ388" s="7">
        <f t="shared" si="180"/>
        <v>0</v>
      </c>
      <c r="BR388" s="7">
        <f t="shared" si="181"/>
        <v>0</v>
      </c>
      <c r="BS388" s="7">
        <f t="shared" si="182"/>
        <v>0</v>
      </c>
      <c r="BT388" s="7">
        <f t="shared" si="183"/>
        <v>0</v>
      </c>
      <c r="BU388" s="7">
        <f t="shared" si="184"/>
        <v>0</v>
      </c>
      <c r="BV388" s="7">
        <f t="shared" si="185"/>
        <v>0</v>
      </c>
      <c r="BW388" s="7">
        <f t="shared" si="186"/>
        <v>0</v>
      </c>
      <c r="BX388" s="7">
        <f t="shared" si="187"/>
        <v>1</v>
      </c>
      <c r="BY388" s="6">
        <f t="shared" si="188"/>
        <v>0</v>
      </c>
      <c r="BZ388" s="6">
        <f t="shared" si="189"/>
        <v>1</v>
      </c>
    </row>
    <row r="389" spans="1:78" x14ac:dyDescent="0.2">
      <c r="A389" t="s">
        <v>387</v>
      </c>
      <c r="B389" t="s">
        <v>1654</v>
      </c>
      <c r="C389">
        <v>3326400</v>
      </c>
      <c r="K389">
        <v>5071400</v>
      </c>
      <c r="M389">
        <v>6123100</v>
      </c>
      <c r="N389">
        <v>6029900</v>
      </c>
      <c r="O389">
        <v>6067000</v>
      </c>
      <c r="R389">
        <v>4685300</v>
      </c>
      <c r="V389">
        <v>4727500</v>
      </c>
      <c r="AA389" s="8">
        <v>4934500</v>
      </c>
      <c r="AC389" s="8">
        <v>5951600</v>
      </c>
      <c r="AJ389">
        <v>5160000</v>
      </c>
      <c r="AM389">
        <v>12.577999999999999</v>
      </c>
      <c r="AN389">
        <v>53</v>
      </c>
      <c r="AO389">
        <v>3</v>
      </c>
      <c r="AP389">
        <v>12.5</v>
      </c>
      <c r="AQ389" s="7">
        <v>3326400</v>
      </c>
      <c r="AR389" s="7"/>
      <c r="AS389" s="7">
        <v>5741466.666666667</v>
      </c>
      <c r="AT389" s="7">
        <v>5376150</v>
      </c>
      <c r="AU389" s="7">
        <v>4727500</v>
      </c>
      <c r="AV389" s="7"/>
      <c r="AW389" s="7">
        <v>5443050</v>
      </c>
      <c r="AX389" s="7"/>
      <c r="AY389" s="7">
        <v>5160000</v>
      </c>
      <c r="AZ389" s="7">
        <f t="shared" si="163"/>
        <v>1</v>
      </c>
      <c r="BA389" s="7">
        <f t="shared" si="164"/>
        <v>0</v>
      </c>
      <c r="BB389" s="7">
        <f t="shared" si="165"/>
        <v>1</v>
      </c>
      <c r="BC389" s="7">
        <f t="shared" si="166"/>
        <v>1</v>
      </c>
      <c r="BD389" s="7">
        <f t="shared" si="167"/>
        <v>1</v>
      </c>
      <c r="BE389" s="7">
        <f t="shared" si="168"/>
        <v>0</v>
      </c>
      <c r="BF389" s="7">
        <f t="shared" si="169"/>
        <v>1</v>
      </c>
      <c r="BG389" s="7">
        <f t="shared" si="170"/>
        <v>0</v>
      </c>
      <c r="BH389" s="7">
        <f t="shared" si="171"/>
        <v>1</v>
      </c>
      <c r="BI389" s="7">
        <f t="shared" si="172"/>
        <v>1</v>
      </c>
      <c r="BJ389" s="7">
        <f t="shared" si="173"/>
        <v>2</v>
      </c>
      <c r="BK389" s="7">
        <f t="shared" si="174"/>
        <v>1</v>
      </c>
      <c r="BL389" s="7">
        <f t="shared" si="175"/>
        <v>1</v>
      </c>
      <c r="BM389" s="7">
        <f t="shared" si="176"/>
        <v>0</v>
      </c>
      <c r="BN389" s="7">
        <f t="shared" si="177"/>
        <v>0</v>
      </c>
      <c r="BO389" s="7">
        <f t="shared" si="178"/>
        <v>1</v>
      </c>
      <c r="BP389" s="7">
        <f t="shared" si="179"/>
        <v>1</v>
      </c>
      <c r="BQ389" s="7">
        <f t="shared" si="180"/>
        <v>0</v>
      </c>
      <c r="BR389" s="7">
        <f t="shared" si="181"/>
        <v>0</v>
      </c>
      <c r="BS389" s="7">
        <f t="shared" si="182"/>
        <v>0</v>
      </c>
      <c r="BT389" s="7">
        <f t="shared" si="183"/>
        <v>0</v>
      </c>
      <c r="BU389" s="7">
        <f t="shared" si="184"/>
        <v>1</v>
      </c>
      <c r="BV389" s="7">
        <f t="shared" si="185"/>
        <v>0</v>
      </c>
      <c r="BW389" s="7">
        <f t="shared" si="186"/>
        <v>0</v>
      </c>
      <c r="BX389" s="7">
        <f t="shared" si="187"/>
        <v>1</v>
      </c>
      <c r="BY389" s="6">
        <f t="shared" si="188"/>
        <v>1</v>
      </c>
      <c r="BZ389" s="6">
        <f t="shared" si="189"/>
        <v>1</v>
      </c>
    </row>
    <row r="390" spans="1:78" x14ac:dyDescent="0.2">
      <c r="A390" t="s">
        <v>388</v>
      </c>
      <c r="B390" t="s">
        <v>1655</v>
      </c>
      <c r="AH390">
        <v>1330400</v>
      </c>
      <c r="AM390">
        <v>1.607</v>
      </c>
      <c r="AN390">
        <v>5</v>
      </c>
      <c r="AO390">
        <v>1</v>
      </c>
      <c r="AP390">
        <v>10.3</v>
      </c>
      <c r="AQ390" s="7"/>
      <c r="AR390" s="7"/>
      <c r="AS390" s="7"/>
      <c r="AT390" s="7"/>
      <c r="AU390" s="7"/>
      <c r="AV390" s="7"/>
      <c r="AW390" s="7"/>
      <c r="AX390" s="7">
        <v>1330400</v>
      </c>
      <c r="AY390" s="7"/>
      <c r="AZ390" s="7">
        <f t="shared" si="163"/>
        <v>0</v>
      </c>
      <c r="BA390" s="7">
        <f t="shared" si="164"/>
        <v>0</v>
      </c>
      <c r="BB390" s="7">
        <f t="shared" si="165"/>
        <v>0</v>
      </c>
      <c r="BC390" s="7">
        <f t="shared" si="166"/>
        <v>0</v>
      </c>
      <c r="BD390" s="7">
        <f t="shared" si="167"/>
        <v>0</v>
      </c>
      <c r="BE390" s="7">
        <f t="shared" si="168"/>
        <v>0</v>
      </c>
      <c r="BF390" s="7">
        <f t="shared" si="169"/>
        <v>0</v>
      </c>
      <c r="BG390" s="7">
        <f t="shared" si="170"/>
        <v>1</v>
      </c>
      <c r="BH390" s="7">
        <f t="shared" si="171"/>
        <v>0</v>
      </c>
      <c r="BI390" s="7">
        <f t="shared" si="172"/>
        <v>0</v>
      </c>
      <c r="BJ390" s="7">
        <f t="shared" si="173"/>
        <v>0</v>
      </c>
      <c r="BK390" s="7">
        <f t="shared" si="174"/>
        <v>0</v>
      </c>
      <c r="BL390" s="7">
        <f t="shared" si="175"/>
        <v>1</v>
      </c>
      <c r="BM390" s="7">
        <f t="shared" si="176"/>
        <v>0</v>
      </c>
      <c r="BN390" s="7">
        <f t="shared" si="177"/>
        <v>0</v>
      </c>
      <c r="BO390" s="7">
        <f t="shared" si="178"/>
        <v>0</v>
      </c>
      <c r="BP390" s="7">
        <f t="shared" si="179"/>
        <v>0</v>
      </c>
      <c r="BQ390" s="7">
        <f t="shared" si="180"/>
        <v>0</v>
      </c>
      <c r="BR390" s="7">
        <f t="shared" si="181"/>
        <v>0</v>
      </c>
      <c r="BS390" s="7">
        <f t="shared" si="182"/>
        <v>0</v>
      </c>
      <c r="BT390" s="7">
        <f t="shared" si="183"/>
        <v>0</v>
      </c>
      <c r="BU390" s="7">
        <f t="shared" si="184"/>
        <v>0</v>
      </c>
      <c r="BV390" s="7">
        <f t="shared" si="185"/>
        <v>0</v>
      </c>
      <c r="BW390" s="7">
        <f t="shared" si="186"/>
        <v>1</v>
      </c>
      <c r="BX390" s="7">
        <f t="shared" si="187"/>
        <v>0</v>
      </c>
      <c r="BY390" s="6">
        <f t="shared" si="188"/>
        <v>1</v>
      </c>
      <c r="BZ390" s="6">
        <f t="shared" si="189"/>
        <v>0</v>
      </c>
    </row>
    <row r="391" spans="1:78" x14ac:dyDescent="0.2">
      <c r="A391" t="s">
        <v>389</v>
      </c>
      <c r="B391" t="s">
        <v>1656</v>
      </c>
      <c r="U391">
        <v>359550</v>
      </c>
      <c r="AM391">
        <v>2.6804000000000001</v>
      </c>
      <c r="AN391">
        <v>4</v>
      </c>
      <c r="AO391">
        <v>1</v>
      </c>
      <c r="AP391">
        <v>12</v>
      </c>
      <c r="AQ391" s="7"/>
      <c r="AR391" s="7"/>
      <c r="AS391" s="7"/>
      <c r="AT391" s="7"/>
      <c r="AU391" s="7">
        <v>359550</v>
      </c>
      <c r="AV391" s="7"/>
      <c r="AW391" s="7"/>
      <c r="AX391" s="7"/>
      <c r="AY391" s="7"/>
      <c r="AZ391" s="7">
        <f t="shared" si="163"/>
        <v>0</v>
      </c>
      <c r="BA391" s="7">
        <f t="shared" si="164"/>
        <v>0</v>
      </c>
      <c r="BB391" s="7">
        <f t="shared" si="165"/>
        <v>0</v>
      </c>
      <c r="BC391" s="7">
        <f t="shared" si="166"/>
        <v>0</v>
      </c>
      <c r="BD391" s="7">
        <f t="shared" si="167"/>
        <v>1</v>
      </c>
      <c r="BE391" s="7">
        <f t="shared" si="168"/>
        <v>0</v>
      </c>
      <c r="BF391" s="7">
        <f t="shared" si="169"/>
        <v>0</v>
      </c>
      <c r="BG391" s="7">
        <f t="shared" si="170"/>
        <v>0</v>
      </c>
      <c r="BH391" s="7">
        <f t="shared" si="171"/>
        <v>0</v>
      </c>
      <c r="BI391" s="7">
        <f t="shared" si="172"/>
        <v>0</v>
      </c>
      <c r="BJ391" s="7">
        <f t="shared" si="173"/>
        <v>1</v>
      </c>
      <c r="BK391" s="7">
        <f t="shared" si="174"/>
        <v>0</v>
      </c>
      <c r="BL391" s="7">
        <f t="shared" si="175"/>
        <v>0</v>
      </c>
      <c r="BM391" s="7">
        <f t="shared" si="176"/>
        <v>0</v>
      </c>
      <c r="BN391" s="7">
        <f t="shared" si="177"/>
        <v>0</v>
      </c>
      <c r="BO391" s="7">
        <f t="shared" si="178"/>
        <v>0</v>
      </c>
      <c r="BP391" s="7">
        <f t="shared" si="179"/>
        <v>0</v>
      </c>
      <c r="BQ391" s="7">
        <f t="shared" si="180"/>
        <v>0</v>
      </c>
      <c r="BR391" s="7">
        <f t="shared" si="181"/>
        <v>1</v>
      </c>
      <c r="BS391" s="7">
        <f t="shared" si="182"/>
        <v>0</v>
      </c>
      <c r="BT391" s="7">
        <f t="shared" si="183"/>
        <v>0</v>
      </c>
      <c r="BU391" s="7">
        <f t="shared" si="184"/>
        <v>0</v>
      </c>
      <c r="BV391" s="7">
        <f t="shared" si="185"/>
        <v>0</v>
      </c>
      <c r="BW391" s="7">
        <f t="shared" si="186"/>
        <v>0</v>
      </c>
      <c r="BX391" s="7">
        <f t="shared" si="187"/>
        <v>0</v>
      </c>
      <c r="BY391" s="6">
        <f t="shared" si="188"/>
        <v>0</v>
      </c>
      <c r="BZ391" s="6">
        <f t="shared" si="189"/>
        <v>1</v>
      </c>
    </row>
    <row r="392" spans="1:78" x14ac:dyDescent="0.2">
      <c r="A392" t="s">
        <v>390</v>
      </c>
      <c r="B392" t="s">
        <v>1471</v>
      </c>
      <c r="AE392">
        <v>1025100</v>
      </c>
      <c r="AM392">
        <v>2.9996999999999998</v>
      </c>
      <c r="AN392">
        <v>3</v>
      </c>
      <c r="AO392">
        <v>1</v>
      </c>
      <c r="AP392">
        <v>6.7</v>
      </c>
      <c r="AQ392" s="7"/>
      <c r="AR392" s="7"/>
      <c r="AS392" s="7"/>
      <c r="AT392" s="7"/>
      <c r="AU392" s="7"/>
      <c r="AV392" s="7"/>
      <c r="AW392" s="7"/>
      <c r="AX392" s="7">
        <v>1025100</v>
      </c>
      <c r="AY392" s="7"/>
      <c r="AZ392" s="7">
        <f t="shared" si="163"/>
        <v>0</v>
      </c>
      <c r="BA392" s="7">
        <f t="shared" si="164"/>
        <v>0</v>
      </c>
      <c r="BB392" s="7">
        <f t="shared" si="165"/>
        <v>0</v>
      </c>
      <c r="BC392" s="7">
        <f t="shared" si="166"/>
        <v>0</v>
      </c>
      <c r="BD392" s="7">
        <f t="shared" si="167"/>
        <v>0</v>
      </c>
      <c r="BE392" s="7">
        <f t="shared" si="168"/>
        <v>0</v>
      </c>
      <c r="BF392" s="7">
        <f t="shared" si="169"/>
        <v>0</v>
      </c>
      <c r="BG392" s="7">
        <f t="shared" si="170"/>
        <v>1</v>
      </c>
      <c r="BH392" s="7">
        <f t="shared" si="171"/>
        <v>0</v>
      </c>
      <c r="BI392" s="7">
        <f t="shared" si="172"/>
        <v>0</v>
      </c>
      <c r="BJ392" s="7">
        <f t="shared" si="173"/>
        <v>0</v>
      </c>
      <c r="BK392" s="7">
        <f t="shared" si="174"/>
        <v>0</v>
      </c>
      <c r="BL392" s="7">
        <f t="shared" si="175"/>
        <v>1</v>
      </c>
      <c r="BM392" s="7">
        <f t="shared" si="176"/>
        <v>0</v>
      </c>
      <c r="BN392" s="7">
        <f t="shared" si="177"/>
        <v>0</v>
      </c>
      <c r="BO392" s="7">
        <f t="shared" si="178"/>
        <v>0</v>
      </c>
      <c r="BP392" s="7">
        <f t="shared" si="179"/>
        <v>0</v>
      </c>
      <c r="BQ392" s="7">
        <f t="shared" si="180"/>
        <v>0</v>
      </c>
      <c r="BR392" s="7">
        <f t="shared" si="181"/>
        <v>0</v>
      </c>
      <c r="BS392" s="7">
        <f t="shared" si="182"/>
        <v>0</v>
      </c>
      <c r="BT392" s="7">
        <f t="shared" si="183"/>
        <v>0</v>
      </c>
      <c r="BU392" s="7">
        <f t="shared" si="184"/>
        <v>0</v>
      </c>
      <c r="BV392" s="7">
        <f t="shared" si="185"/>
        <v>0</v>
      </c>
      <c r="BW392" s="7">
        <f t="shared" si="186"/>
        <v>1</v>
      </c>
      <c r="BX392" s="7">
        <f t="shared" si="187"/>
        <v>0</v>
      </c>
      <c r="BY392" s="6">
        <f t="shared" si="188"/>
        <v>1</v>
      </c>
      <c r="BZ392" s="6">
        <f t="shared" si="189"/>
        <v>0</v>
      </c>
    </row>
    <row r="393" spans="1:78" x14ac:dyDescent="0.2">
      <c r="A393" t="s">
        <v>391</v>
      </c>
      <c r="B393" t="s">
        <v>1471</v>
      </c>
      <c r="F393">
        <v>494490</v>
      </c>
      <c r="AM393">
        <v>2.2292000000000001</v>
      </c>
      <c r="AN393">
        <v>7</v>
      </c>
      <c r="AO393">
        <v>2</v>
      </c>
      <c r="AP393">
        <v>15.6</v>
      </c>
      <c r="AQ393" s="7">
        <v>494490</v>
      </c>
      <c r="AR393" s="7"/>
      <c r="AS393" s="7"/>
      <c r="AT393" s="7"/>
      <c r="AU393" s="7"/>
      <c r="AV393" s="7"/>
      <c r="AW393" s="7"/>
      <c r="AX393" s="7"/>
      <c r="AY393" s="7"/>
      <c r="AZ393" s="7">
        <f t="shared" si="163"/>
        <v>1</v>
      </c>
      <c r="BA393" s="7">
        <f t="shared" si="164"/>
        <v>0</v>
      </c>
      <c r="BB393" s="7">
        <f t="shared" si="165"/>
        <v>0</v>
      </c>
      <c r="BC393" s="7">
        <f t="shared" si="166"/>
        <v>0</v>
      </c>
      <c r="BD393" s="7">
        <f t="shared" si="167"/>
        <v>0</v>
      </c>
      <c r="BE393" s="7">
        <f t="shared" si="168"/>
        <v>0</v>
      </c>
      <c r="BF393" s="7">
        <f t="shared" si="169"/>
        <v>0</v>
      </c>
      <c r="BG393" s="7">
        <f t="shared" si="170"/>
        <v>0</v>
      </c>
      <c r="BH393" s="7">
        <f t="shared" si="171"/>
        <v>0</v>
      </c>
      <c r="BI393" s="7">
        <f t="shared" si="172"/>
        <v>0</v>
      </c>
      <c r="BJ393" s="7">
        <f t="shared" si="173"/>
        <v>0</v>
      </c>
      <c r="BK393" s="7">
        <f t="shared" si="174"/>
        <v>0</v>
      </c>
      <c r="BL393" s="7">
        <f t="shared" si="175"/>
        <v>0</v>
      </c>
      <c r="BM393" s="7">
        <f t="shared" si="176"/>
        <v>0</v>
      </c>
      <c r="BN393" s="7">
        <f t="shared" si="177"/>
        <v>0</v>
      </c>
      <c r="BO393" s="7">
        <f t="shared" si="178"/>
        <v>0</v>
      </c>
      <c r="BP393" s="7">
        <f t="shared" si="179"/>
        <v>0</v>
      </c>
      <c r="BQ393" s="7">
        <f t="shared" si="180"/>
        <v>0</v>
      </c>
      <c r="BR393" s="7">
        <f t="shared" si="181"/>
        <v>0</v>
      </c>
      <c r="BS393" s="7">
        <f t="shared" si="182"/>
        <v>0</v>
      </c>
      <c r="BT393" s="7">
        <f t="shared" si="183"/>
        <v>0</v>
      </c>
      <c r="BU393" s="7">
        <f t="shared" si="184"/>
        <v>0</v>
      </c>
      <c r="BV393" s="7">
        <f t="shared" si="185"/>
        <v>0</v>
      </c>
      <c r="BW393" s="7">
        <f t="shared" si="186"/>
        <v>0</v>
      </c>
      <c r="BX393" s="7">
        <f t="shared" si="187"/>
        <v>0</v>
      </c>
      <c r="BY393" s="6">
        <f t="shared" si="188"/>
        <v>1</v>
      </c>
      <c r="BZ393" s="6">
        <f t="shared" si="189"/>
        <v>1</v>
      </c>
    </row>
    <row r="394" spans="1:78" x14ac:dyDescent="0.2">
      <c r="A394" t="s">
        <v>392</v>
      </c>
      <c r="B394" t="s">
        <v>1657</v>
      </c>
      <c r="F394">
        <v>2821400</v>
      </c>
      <c r="H394">
        <v>2636900</v>
      </c>
      <c r="J394">
        <v>2146900</v>
      </c>
      <c r="K394">
        <v>2193800</v>
      </c>
      <c r="L394">
        <v>2193100</v>
      </c>
      <c r="M394">
        <v>2593700</v>
      </c>
      <c r="T394">
        <v>1849300</v>
      </c>
      <c r="X394">
        <v>2100100</v>
      </c>
      <c r="Z394" s="3">
        <v>3303600</v>
      </c>
      <c r="AB394" s="8">
        <v>1966700</v>
      </c>
      <c r="AF394">
        <v>3114800</v>
      </c>
      <c r="AH394">
        <v>3162100</v>
      </c>
      <c r="AM394">
        <v>76.623999999999995</v>
      </c>
      <c r="AN394">
        <v>44</v>
      </c>
      <c r="AO394">
        <v>3</v>
      </c>
      <c r="AP394">
        <v>18.7</v>
      </c>
      <c r="AQ394" s="7">
        <v>2821400</v>
      </c>
      <c r="AR394" s="7">
        <v>2391900</v>
      </c>
      <c r="AS394" s="7">
        <v>2326866.6666666665</v>
      </c>
      <c r="AT394" s="7"/>
      <c r="AU394" s="7">
        <v>1849300</v>
      </c>
      <c r="AV394" s="7">
        <v>2701850</v>
      </c>
      <c r="AW394" s="7">
        <v>1966700</v>
      </c>
      <c r="AX394" s="7">
        <v>3138450</v>
      </c>
      <c r="AY394" s="7"/>
      <c r="AZ394" s="7">
        <f t="shared" si="163"/>
        <v>1</v>
      </c>
      <c r="BA394" s="7">
        <f t="shared" si="164"/>
        <v>1</v>
      </c>
      <c r="BB394" s="7">
        <f t="shared" si="165"/>
        <v>1</v>
      </c>
      <c r="BC394" s="7">
        <f t="shared" si="166"/>
        <v>0</v>
      </c>
      <c r="BD394" s="7">
        <f t="shared" si="167"/>
        <v>1</v>
      </c>
      <c r="BE394" s="7">
        <f t="shared" si="168"/>
        <v>1</v>
      </c>
      <c r="BF394" s="7">
        <f t="shared" si="169"/>
        <v>1</v>
      </c>
      <c r="BG394" s="7">
        <f t="shared" si="170"/>
        <v>1</v>
      </c>
      <c r="BH394" s="7">
        <f t="shared" si="171"/>
        <v>0</v>
      </c>
      <c r="BI394" s="7">
        <f t="shared" si="172"/>
        <v>2</v>
      </c>
      <c r="BJ394" s="7">
        <f t="shared" si="173"/>
        <v>1</v>
      </c>
      <c r="BK394" s="7">
        <f t="shared" si="174"/>
        <v>2</v>
      </c>
      <c r="BL394" s="7">
        <f t="shared" si="175"/>
        <v>1</v>
      </c>
      <c r="BM394" s="7">
        <f t="shared" si="176"/>
        <v>1</v>
      </c>
      <c r="BN394" s="7">
        <f t="shared" si="177"/>
        <v>0</v>
      </c>
      <c r="BO394" s="7">
        <f t="shared" si="178"/>
        <v>0</v>
      </c>
      <c r="BP394" s="7">
        <f t="shared" si="179"/>
        <v>0</v>
      </c>
      <c r="BQ394" s="7">
        <f t="shared" si="180"/>
        <v>0</v>
      </c>
      <c r="BR394" s="7">
        <f t="shared" si="181"/>
        <v>1</v>
      </c>
      <c r="BS394" s="7">
        <f t="shared" si="182"/>
        <v>1</v>
      </c>
      <c r="BT394" s="7">
        <f t="shared" si="183"/>
        <v>0</v>
      </c>
      <c r="BU394" s="7">
        <f t="shared" si="184"/>
        <v>0</v>
      </c>
      <c r="BV394" s="7">
        <f t="shared" si="185"/>
        <v>0</v>
      </c>
      <c r="BW394" s="7">
        <f t="shared" si="186"/>
        <v>1</v>
      </c>
      <c r="BX394" s="7">
        <f t="shared" si="187"/>
        <v>0</v>
      </c>
      <c r="BY394" s="6">
        <f t="shared" si="188"/>
        <v>1</v>
      </c>
      <c r="BZ394" s="6">
        <f t="shared" si="189"/>
        <v>1</v>
      </c>
    </row>
    <row r="395" spans="1:78" x14ac:dyDescent="0.2">
      <c r="A395" t="s">
        <v>393</v>
      </c>
      <c r="B395" t="s">
        <v>1658</v>
      </c>
      <c r="C395">
        <v>7884300</v>
      </c>
      <c r="D395">
        <v>8507400</v>
      </c>
      <c r="E395">
        <v>7756900</v>
      </c>
      <c r="F395">
        <v>8880500</v>
      </c>
      <c r="G395">
        <v>6769500</v>
      </c>
      <c r="H395">
        <v>6294900</v>
      </c>
      <c r="I395">
        <v>11480000</v>
      </c>
      <c r="J395">
        <v>8522400</v>
      </c>
      <c r="K395">
        <v>8285800</v>
      </c>
      <c r="L395">
        <v>8326600</v>
      </c>
      <c r="M395">
        <v>7314800</v>
      </c>
      <c r="N395">
        <v>7074900</v>
      </c>
      <c r="O395">
        <v>9015200</v>
      </c>
      <c r="P395">
        <v>8533000</v>
      </c>
      <c r="Q395">
        <v>8262500</v>
      </c>
      <c r="R395">
        <v>10042000</v>
      </c>
      <c r="S395">
        <v>7914200</v>
      </c>
      <c r="T395">
        <v>9105300</v>
      </c>
      <c r="U395">
        <v>8377500</v>
      </c>
      <c r="V395">
        <v>9377300</v>
      </c>
      <c r="W395">
        <v>7543200</v>
      </c>
      <c r="X395">
        <v>5896600</v>
      </c>
      <c r="Y395">
        <v>6542200</v>
      </c>
      <c r="Z395" s="3">
        <v>6555100</v>
      </c>
      <c r="AA395" s="8">
        <v>13279000</v>
      </c>
      <c r="AB395" s="8">
        <v>7838800</v>
      </c>
      <c r="AC395" s="8">
        <v>9507000</v>
      </c>
      <c r="AD395" s="8">
        <v>8140100</v>
      </c>
      <c r="AE395">
        <v>8138200</v>
      </c>
      <c r="AF395">
        <v>8461900</v>
      </c>
      <c r="AG395">
        <v>6520600</v>
      </c>
      <c r="AH395">
        <v>6459000</v>
      </c>
      <c r="AJ395">
        <v>7186400</v>
      </c>
      <c r="AK395">
        <v>6096500</v>
      </c>
      <c r="AL395">
        <v>6544400</v>
      </c>
      <c r="AM395">
        <v>29.225000000000001</v>
      </c>
      <c r="AN395">
        <v>116</v>
      </c>
      <c r="AO395">
        <v>4</v>
      </c>
      <c r="AP395">
        <v>21.8</v>
      </c>
      <c r="AQ395" s="7">
        <v>8257275</v>
      </c>
      <c r="AR395" s="7">
        <v>8266700</v>
      </c>
      <c r="AS395" s="7">
        <v>7750525</v>
      </c>
      <c r="AT395" s="7">
        <v>8963175</v>
      </c>
      <c r="AU395" s="7">
        <v>8693575</v>
      </c>
      <c r="AV395" s="7">
        <v>6634275</v>
      </c>
      <c r="AW395" s="7">
        <v>9691225</v>
      </c>
      <c r="AX395" s="7">
        <v>7394925</v>
      </c>
      <c r="AY395" s="7">
        <v>6609100</v>
      </c>
      <c r="AZ395" s="7">
        <f t="shared" si="163"/>
        <v>1</v>
      </c>
      <c r="BA395" s="7">
        <f t="shared" si="164"/>
        <v>1</v>
      </c>
      <c r="BB395" s="7">
        <f t="shared" si="165"/>
        <v>1</v>
      </c>
      <c r="BC395" s="7">
        <f t="shared" si="166"/>
        <v>1</v>
      </c>
      <c r="BD395" s="7">
        <f t="shared" si="167"/>
        <v>1</v>
      </c>
      <c r="BE395" s="7">
        <f t="shared" si="168"/>
        <v>1</v>
      </c>
      <c r="BF395" s="7">
        <f t="shared" si="169"/>
        <v>1</v>
      </c>
      <c r="BG395" s="7">
        <f t="shared" si="170"/>
        <v>1</v>
      </c>
      <c r="BH395" s="7">
        <f t="shared" si="171"/>
        <v>1</v>
      </c>
      <c r="BI395" s="7">
        <f t="shared" si="172"/>
        <v>2</v>
      </c>
      <c r="BJ395" s="7">
        <f t="shared" si="173"/>
        <v>2</v>
      </c>
      <c r="BK395" s="7">
        <f t="shared" si="174"/>
        <v>2</v>
      </c>
      <c r="BL395" s="7">
        <f t="shared" si="175"/>
        <v>2</v>
      </c>
      <c r="BM395" s="7">
        <f t="shared" si="176"/>
        <v>1</v>
      </c>
      <c r="BN395" s="7">
        <f t="shared" si="177"/>
        <v>0</v>
      </c>
      <c r="BO395" s="7">
        <f t="shared" si="178"/>
        <v>0</v>
      </c>
      <c r="BP395" s="7">
        <f t="shared" si="179"/>
        <v>1</v>
      </c>
      <c r="BQ395" s="7">
        <f t="shared" si="180"/>
        <v>0</v>
      </c>
      <c r="BR395" s="7">
        <f t="shared" si="181"/>
        <v>0</v>
      </c>
      <c r="BS395" s="7">
        <f t="shared" si="182"/>
        <v>1</v>
      </c>
      <c r="BT395" s="7">
        <f t="shared" si="183"/>
        <v>0</v>
      </c>
      <c r="BU395" s="7">
        <f t="shared" si="184"/>
        <v>0</v>
      </c>
      <c r="BV395" s="7">
        <f t="shared" si="185"/>
        <v>1</v>
      </c>
      <c r="BW395" s="7">
        <f t="shared" si="186"/>
        <v>0</v>
      </c>
      <c r="BX395" s="7">
        <f t="shared" si="187"/>
        <v>0</v>
      </c>
      <c r="BY395" s="6">
        <f t="shared" si="188"/>
        <v>1</v>
      </c>
      <c r="BZ395" s="6">
        <f t="shared" si="189"/>
        <v>1</v>
      </c>
    </row>
    <row r="396" spans="1:78" x14ac:dyDescent="0.2">
      <c r="A396" t="s">
        <v>394</v>
      </c>
      <c r="B396" t="s">
        <v>1471</v>
      </c>
      <c r="AI396">
        <v>190090</v>
      </c>
      <c r="AM396">
        <v>4.3636999999999997</v>
      </c>
      <c r="AN396">
        <v>14</v>
      </c>
      <c r="AO396">
        <v>1</v>
      </c>
      <c r="AP396">
        <v>10.7</v>
      </c>
      <c r="AQ396" s="7"/>
      <c r="AR396" s="7"/>
      <c r="AS396" s="7"/>
      <c r="AT396" s="7"/>
      <c r="AU396" s="7"/>
      <c r="AV396" s="7"/>
      <c r="AW396" s="7"/>
      <c r="AX396" s="7"/>
      <c r="AY396" s="7">
        <v>190090</v>
      </c>
      <c r="AZ396" s="7">
        <f t="shared" si="163"/>
        <v>0</v>
      </c>
      <c r="BA396" s="7">
        <f t="shared" si="164"/>
        <v>0</v>
      </c>
      <c r="BB396" s="7">
        <f t="shared" si="165"/>
        <v>0</v>
      </c>
      <c r="BC396" s="7">
        <f t="shared" si="166"/>
        <v>0</v>
      </c>
      <c r="BD396" s="7">
        <f t="shared" si="167"/>
        <v>0</v>
      </c>
      <c r="BE396" s="7">
        <f t="shared" si="168"/>
        <v>0</v>
      </c>
      <c r="BF396" s="7">
        <f t="shared" si="169"/>
        <v>0</v>
      </c>
      <c r="BG396" s="7">
        <f t="shared" si="170"/>
        <v>0</v>
      </c>
      <c r="BH396" s="7">
        <f t="shared" si="171"/>
        <v>1</v>
      </c>
      <c r="BI396" s="7">
        <f t="shared" si="172"/>
        <v>0</v>
      </c>
      <c r="BJ396" s="7">
        <f t="shared" si="173"/>
        <v>0</v>
      </c>
      <c r="BK396" s="7">
        <f t="shared" si="174"/>
        <v>0</v>
      </c>
      <c r="BL396" s="7">
        <f t="shared" si="175"/>
        <v>1</v>
      </c>
      <c r="BM396" s="7">
        <f t="shared" si="176"/>
        <v>0</v>
      </c>
      <c r="BN396" s="7">
        <f t="shared" si="177"/>
        <v>0</v>
      </c>
      <c r="BO396" s="7">
        <f t="shared" si="178"/>
        <v>0</v>
      </c>
      <c r="BP396" s="7">
        <f t="shared" si="179"/>
        <v>0</v>
      </c>
      <c r="BQ396" s="7">
        <f t="shared" si="180"/>
        <v>0</v>
      </c>
      <c r="BR396" s="7">
        <f t="shared" si="181"/>
        <v>0</v>
      </c>
      <c r="BS396" s="7">
        <f t="shared" si="182"/>
        <v>0</v>
      </c>
      <c r="BT396" s="7">
        <f t="shared" si="183"/>
        <v>0</v>
      </c>
      <c r="BU396" s="7">
        <f t="shared" si="184"/>
        <v>0</v>
      </c>
      <c r="BV396" s="7">
        <f t="shared" si="185"/>
        <v>0</v>
      </c>
      <c r="BW396" s="7">
        <f t="shared" si="186"/>
        <v>0</v>
      </c>
      <c r="BX396" s="7">
        <f t="shared" si="187"/>
        <v>1</v>
      </c>
      <c r="BY396" s="6">
        <f t="shared" si="188"/>
        <v>0</v>
      </c>
      <c r="BZ396" s="6">
        <f t="shared" si="189"/>
        <v>1</v>
      </c>
    </row>
    <row r="397" spans="1:78" x14ac:dyDescent="0.2">
      <c r="A397" t="s">
        <v>395</v>
      </c>
      <c r="B397" t="s">
        <v>1471</v>
      </c>
      <c r="J397">
        <v>759710</v>
      </c>
      <c r="AM397">
        <v>1.4081999999999999</v>
      </c>
      <c r="AN397">
        <v>1</v>
      </c>
      <c r="AO397">
        <v>1</v>
      </c>
      <c r="AP397">
        <v>4.5999999999999996</v>
      </c>
      <c r="AQ397" s="7"/>
      <c r="AR397" s="7">
        <v>759710</v>
      </c>
      <c r="AS397" s="7"/>
      <c r="AT397" s="7"/>
      <c r="AU397" s="7"/>
      <c r="AV397" s="7"/>
      <c r="AW397" s="7"/>
      <c r="AX397" s="7"/>
      <c r="AY397" s="7"/>
      <c r="AZ397" s="7">
        <f t="shared" si="163"/>
        <v>0</v>
      </c>
      <c r="BA397" s="7">
        <f t="shared" si="164"/>
        <v>1</v>
      </c>
      <c r="BB397" s="7">
        <f t="shared" si="165"/>
        <v>0</v>
      </c>
      <c r="BC397" s="7">
        <f t="shared" si="166"/>
        <v>0</v>
      </c>
      <c r="BD397" s="7">
        <f t="shared" si="167"/>
        <v>0</v>
      </c>
      <c r="BE397" s="7">
        <f t="shared" si="168"/>
        <v>0</v>
      </c>
      <c r="BF397" s="7">
        <f t="shared" si="169"/>
        <v>0</v>
      </c>
      <c r="BG397" s="7">
        <f t="shared" si="170"/>
        <v>0</v>
      </c>
      <c r="BH397" s="7">
        <f t="shared" si="171"/>
        <v>0</v>
      </c>
      <c r="BI397" s="7">
        <f t="shared" si="172"/>
        <v>1</v>
      </c>
      <c r="BJ397" s="7">
        <f t="shared" si="173"/>
        <v>0</v>
      </c>
      <c r="BK397" s="7">
        <f t="shared" si="174"/>
        <v>0</v>
      </c>
      <c r="BL397" s="7">
        <f t="shared" si="175"/>
        <v>0</v>
      </c>
      <c r="BM397" s="7">
        <f t="shared" si="176"/>
        <v>0</v>
      </c>
      <c r="BN397" s="7">
        <f t="shared" si="177"/>
        <v>1</v>
      </c>
      <c r="BO397" s="7">
        <f t="shared" si="178"/>
        <v>0</v>
      </c>
      <c r="BP397" s="7">
        <f t="shared" si="179"/>
        <v>0</v>
      </c>
      <c r="BQ397" s="7">
        <f t="shared" si="180"/>
        <v>0</v>
      </c>
      <c r="BR397" s="7">
        <f t="shared" si="181"/>
        <v>0</v>
      </c>
      <c r="BS397" s="7">
        <f t="shared" si="182"/>
        <v>0</v>
      </c>
      <c r="BT397" s="7">
        <f t="shared" si="183"/>
        <v>0</v>
      </c>
      <c r="BU397" s="7">
        <f t="shared" si="184"/>
        <v>0</v>
      </c>
      <c r="BV397" s="7">
        <f t="shared" si="185"/>
        <v>0</v>
      </c>
      <c r="BW397" s="7">
        <f t="shared" si="186"/>
        <v>0</v>
      </c>
      <c r="BX397" s="7">
        <f t="shared" si="187"/>
        <v>0</v>
      </c>
      <c r="BY397" s="6">
        <f t="shared" si="188"/>
        <v>1</v>
      </c>
      <c r="BZ397" s="6">
        <f t="shared" si="189"/>
        <v>0</v>
      </c>
    </row>
    <row r="398" spans="1:78" x14ac:dyDescent="0.2">
      <c r="A398" t="s">
        <v>396</v>
      </c>
      <c r="B398" t="s">
        <v>1471</v>
      </c>
      <c r="C398">
        <v>29325000</v>
      </c>
      <c r="D398">
        <v>23085000</v>
      </c>
      <c r="E398">
        <v>28329000</v>
      </c>
      <c r="F398">
        <v>36058000</v>
      </c>
      <c r="G398">
        <v>22836000</v>
      </c>
      <c r="H398">
        <v>21979000</v>
      </c>
      <c r="I398">
        <v>30623000</v>
      </c>
      <c r="J398">
        <v>25339000</v>
      </c>
      <c r="K398">
        <v>32263000</v>
      </c>
      <c r="L398">
        <v>32705000</v>
      </c>
      <c r="M398">
        <v>30315000</v>
      </c>
      <c r="N398">
        <v>28297000</v>
      </c>
      <c r="O398">
        <v>28173000</v>
      </c>
      <c r="P398">
        <v>27619000</v>
      </c>
      <c r="Q398">
        <v>28195000</v>
      </c>
      <c r="R398">
        <v>24551000</v>
      </c>
      <c r="S398">
        <v>26165000</v>
      </c>
      <c r="T398">
        <v>27678000</v>
      </c>
      <c r="U398">
        <v>25512000</v>
      </c>
      <c r="V398">
        <v>29432000</v>
      </c>
      <c r="W398">
        <v>29462000</v>
      </c>
      <c r="X398">
        <v>21965000</v>
      </c>
      <c r="Y398">
        <v>23682000</v>
      </c>
      <c r="Z398" s="3">
        <v>26626000</v>
      </c>
      <c r="AA398" s="8">
        <v>57400000</v>
      </c>
      <c r="AB398" s="8">
        <v>24960000</v>
      </c>
      <c r="AC398" s="8">
        <v>24875000</v>
      </c>
      <c r="AD398" s="8">
        <v>29008000</v>
      </c>
      <c r="AE398">
        <v>29080000</v>
      </c>
      <c r="AF398">
        <v>29276000</v>
      </c>
      <c r="AG398">
        <v>27166000</v>
      </c>
      <c r="AH398">
        <v>29315000</v>
      </c>
      <c r="AI398">
        <v>28668000</v>
      </c>
      <c r="AJ398">
        <v>26961000</v>
      </c>
      <c r="AK398">
        <v>22760000</v>
      </c>
      <c r="AL398">
        <v>23579000</v>
      </c>
      <c r="AM398">
        <v>43.158000000000001</v>
      </c>
      <c r="AN398">
        <v>152</v>
      </c>
      <c r="AO398">
        <v>4</v>
      </c>
      <c r="AP398">
        <v>27.2</v>
      </c>
      <c r="AQ398" s="7">
        <v>29199250</v>
      </c>
      <c r="AR398" s="7">
        <v>25194250</v>
      </c>
      <c r="AS398" s="7">
        <v>30895000</v>
      </c>
      <c r="AT398" s="7">
        <v>27134500</v>
      </c>
      <c r="AU398" s="7">
        <v>27196750</v>
      </c>
      <c r="AV398" s="7">
        <v>25433750</v>
      </c>
      <c r="AW398" s="7">
        <v>34060750</v>
      </c>
      <c r="AX398" s="7">
        <v>28709250</v>
      </c>
      <c r="AY398" s="7">
        <v>25492000</v>
      </c>
      <c r="AZ398" s="7">
        <f t="shared" si="163"/>
        <v>1</v>
      </c>
      <c r="BA398" s="7">
        <f t="shared" si="164"/>
        <v>1</v>
      </c>
      <c r="BB398" s="7">
        <f t="shared" si="165"/>
        <v>1</v>
      </c>
      <c r="BC398" s="7">
        <f t="shared" si="166"/>
        <v>1</v>
      </c>
      <c r="BD398" s="7">
        <f t="shared" si="167"/>
        <v>1</v>
      </c>
      <c r="BE398" s="7">
        <f t="shared" si="168"/>
        <v>1</v>
      </c>
      <c r="BF398" s="7">
        <f t="shared" si="169"/>
        <v>1</v>
      </c>
      <c r="BG398" s="7">
        <f t="shared" si="170"/>
        <v>1</v>
      </c>
      <c r="BH398" s="7">
        <f t="shared" si="171"/>
        <v>1</v>
      </c>
      <c r="BI398" s="7">
        <f t="shared" si="172"/>
        <v>2</v>
      </c>
      <c r="BJ398" s="7">
        <f t="shared" si="173"/>
        <v>2</v>
      </c>
      <c r="BK398" s="7">
        <f t="shared" si="174"/>
        <v>2</v>
      </c>
      <c r="BL398" s="7">
        <f t="shared" si="175"/>
        <v>2</v>
      </c>
      <c r="BM398" s="7">
        <f t="shared" si="176"/>
        <v>1</v>
      </c>
      <c r="BN398" s="7">
        <f t="shared" si="177"/>
        <v>0</v>
      </c>
      <c r="BO398" s="7">
        <f t="shared" si="178"/>
        <v>0</v>
      </c>
      <c r="BP398" s="7">
        <f t="shared" si="179"/>
        <v>1</v>
      </c>
      <c r="BQ398" s="7">
        <f t="shared" si="180"/>
        <v>0</v>
      </c>
      <c r="BR398" s="7">
        <f t="shared" si="181"/>
        <v>0</v>
      </c>
      <c r="BS398" s="7">
        <f t="shared" si="182"/>
        <v>1</v>
      </c>
      <c r="BT398" s="7">
        <f t="shared" si="183"/>
        <v>0</v>
      </c>
      <c r="BU398" s="7">
        <f t="shared" si="184"/>
        <v>0</v>
      </c>
      <c r="BV398" s="7">
        <f t="shared" si="185"/>
        <v>1</v>
      </c>
      <c r="BW398" s="7">
        <f t="shared" si="186"/>
        <v>0</v>
      </c>
      <c r="BX398" s="7">
        <f t="shared" si="187"/>
        <v>0</v>
      </c>
      <c r="BY398" s="6">
        <f t="shared" si="188"/>
        <v>1</v>
      </c>
      <c r="BZ398" s="6">
        <f t="shared" si="189"/>
        <v>1</v>
      </c>
    </row>
    <row r="399" spans="1:78" x14ac:dyDescent="0.2">
      <c r="A399" t="s">
        <v>397</v>
      </c>
      <c r="B399" t="s">
        <v>1566</v>
      </c>
      <c r="D399">
        <v>89462</v>
      </c>
      <c r="AM399">
        <v>1.2222</v>
      </c>
      <c r="AN399">
        <v>1</v>
      </c>
      <c r="AO399">
        <v>1</v>
      </c>
      <c r="AP399">
        <v>5.8</v>
      </c>
      <c r="AQ399" s="7">
        <v>89462</v>
      </c>
      <c r="AR399" s="7"/>
      <c r="AS399" s="7"/>
      <c r="AT399" s="7"/>
      <c r="AU399" s="7"/>
      <c r="AV399" s="7"/>
      <c r="AW399" s="7"/>
      <c r="AX399" s="7"/>
      <c r="AY399" s="7"/>
      <c r="AZ399" s="7">
        <f t="shared" si="163"/>
        <v>1</v>
      </c>
      <c r="BA399" s="7">
        <f t="shared" si="164"/>
        <v>0</v>
      </c>
      <c r="BB399" s="7">
        <f t="shared" si="165"/>
        <v>0</v>
      </c>
      <c r="BC399" s="7">
        <f t="shared" si="166"/>
        <v>0</v>
      </c>
      <c r="BD399" s="7">
        <f t="shared" si="167"/>
        <v>0</v>
      </c>
      <c r="BE399" s="7">
        <f t="shared" si="168"/>
        <v>0</v>
      </c>
      <c r="BF399" s="7">
        <f t="shared" si="169"/>
        <v>0</v>
      </c>
      <c r="BG399" s="7">
        <f t="shared" si="170"/>
        <v>0</v>
      </c>
      <c r="BH399" s="7">
        <f t="shared" si="171"/>
        <v>0</v>
      </c>
      <c r="BI399" s="7">
        <f t="shared" si="172"/>
        <v>0</v>
      </c>
      <c r="BJ399" s="7">
        <f t="shared" si="173"/>
        <v>0</v>
      </c>
      <c r="BK399" s="7">
        <f t="shared" si="174"/>
        <v>0</v>
      </c>
      <c r="BL399" s="7">
        <f t="shared" si="175"/>
        <v>0</v>
      </c>
      <c r="BM399" s="7">
        <f t="shared" si="176"/>
        <v>0</v>
      </c>
      <c r="BN399" s="7">
        <f t="shared" si="177"/>
        <v>0</v>
      </c>
      <c r="BO399" s="7">
        <f t="shared" si="178"/>
        <v>0</v>
      </c>
      <c r="BP399" s="7">
        <f t="shared" si="179"/>
        <v>0</v>
      </c>
      <c r="BQ399" s="7">
        <f t="shared" si="180"/>
        <v>0</v>
      </c>
      <c r="BR399" s="7">
        <f t="shared" si="181"/>
        <v>0</v>
      </c>
      <c r="BS399" s="7">
        <f t="shared" si="182"/>
        <v>0</v>
      </c>
      <c r="BT399" s="7">
        <f t="shared" si="183"/>
        <v>0</v>
      </c>
      <c r="BU399" s="7">
        <f t="shared" si="184"/>
        <v>0</v>
      </c>
      <c r="BV399" s="7">
        <f t="shared" si="185"/>
        <v>0</v>
      </c>
      <c r="BW399" s="7">
        <f t="shared" si="186"/>
        <v>0</v>
      </c>
      <c r="BX399" s="7">
        <f t="shared" si="187"/>
        <v>0</v>
      </c>
      <c r="BY399" s="6">
        <f t="shared" si="188"/>
        <v>1</v>
      </c>
      <c r="BZ399" s="6">
        <f t="shared" si="189"/>
        <v>1</v>
      </c>
    </row>
    <row r="400" spans="1:78" x14ac:dyDescent="0.2">
      <c r="A400" t="s">
        <v>398</v>
      </c>
      <c r="B400" t="s">
        <v>1471</v>
      </c>
      <c r="C400">
        <v>1634400</v>
      </c>
      <c r="D400">
        <v>1600500</v>
      </c>
      <c r="E400">
        <v>1495300</v>
      </c>
      <c r="F400">
        <v>2065900</v>
      </c>
      <c r="G400">
        <v>2149500</v>
      </c>
      <c r="H400">
        <v>2214200</v>
      </c>
      <c r="I400">
        <v>4383700</v>
      </c>
      <c r="J400">
        <v>3197500</v>
      </c>
      <c r="K400">
        <v>2618800</v>
      </c>
      <c r="M400">
        <v>3113500</v>
      </c>
      <c r="N400">
        <v>1963700</v>
      </c>
      <c r="O400">
        <v>2332800</v>
      </c>
      <c r="P400">
        <v>1578000</v>
      </c>
      <c r="R400">
        <v>1636200</v>
      </c>
      <c r="U400">
        <v>1855500</v>
      </c>
      <c r="V400">
        <v>1755900</v>
      </c>
      <c r="W400">
        <v>2327200</v>
      </c>
      <c r="X400">
        <v>2097900</v>
      </c>
      <c r="Z400" s="3">
        <v>2039000</v>
      </c>
      <c r="AB400" s="8">
        <v>1715900</v>
      </c>
      <c r="AE400">
        <v>1891500</v>
      </c>
      <c r="AF400">
        <v>2196900</v>
      </c>
      <c r="AH400">
        <v>1900600</v>
      </c>
      <c r="AL400">
        <v>1965400</v>
      </c>
      <c r="AM400">
        <v>10.914</v>
      </c>
      <c r="AN400">
        <v>84</v>
      </c>
      <c r="AO400">
        <v>6</v>
      </c>
      <c r="AP400">
        <v>22.5</v>
      </c>
      <c r="AQ400" s="7">
        <v>1699025</v>
      </c>
      <c r="AR400" s="7">
        <v>2986225</v>
      </c>
      <c r="AS400" s="7">
        <v>2565333.3333333335</v>
      </c>
      <c r="AT400" s="7">
        <v>1849000</v>
      </c>
      <c r="AU400" s="7">
        <v>1805700</v>
      </c>
      <c r="AV400" s="7">
        <v>2154700</v>
      </c>
      <c r="AW400" s="7">
        <v>1715900</v>
      </c>
      <c r="AX400" s="7">
        <v>1996333.3333333333</v>
      </c>
      <c r="AY400" s="7">
        <v>1965400</v>
      </c>
      <c r="AZ400" s="7">
        <f t="shared" si="163"/>
        <v>1</v>
      </c>
      <c r="BA400" s="7">
        <f t="shared" si="164"/>
        <v>1</v>
      </c>
      <c r="BB400" s="7">
        <f t="shared" si="165"/>
        <v>1</v>
      </c>
      <c r="BC400" s="7">
        <f t="shared" si="166"/>
        <v>1</v>
      </c>
      <c r="BD400" s="7">
        <f t="shared" si="167"/>
        <v>1</v>
      </c>
      <c r="BE400" s="7">
        <f t="shared" si="168"/>
        <v>1</v>
      </c>
      <c r="BF400" s="7">
        <f t="shared" si="169"/>
        <v>1</v>
      </c>
      <c r="BG400" s="7">
        <f t="shared" si="170"/>
        <v>1</v>
      </c>
      <c r="BH400" s="7">
        <f t="shared" si="171"/>
        <v>1</v>
      </c>
      <c r="BI400" s="7">
        <f t="shared" si="172"/>
        <v>2</v>
      </c>
      <c r="BJ400" s="7">
        <f t="shared" si="173"/>
        <v>2</v>
      </c>
      <c r="BK400" s="7">
        <f t="shared" si="174"/>
        <v>2</v>
      </c>
      <c r="BL400" s="7">
        <f t="shared" si="175"/>
        <v>2</v>
      </c>
      <c r="BM400" s="7">
        <f t="shared" si="176"/>
        <v>1</v>
      </c>
      <c r="BN400" s="7">
        <f t="shared" si="177"/>
        <v>0</v>
      </c>
      <c r="BO400" s="7">
        <f t="shared" si="178"/>
        <v>0</v>
      </c>
      <c r="BP400" s="7">
        <f t="shared" si="179"/>
        <v>1</v>
      </c>
      <c r="BQ400" s="7">
        <f t="shared" si="180"/>
        <v>0</v>
      </c>
      <c r="BR400" s="7">
        <f t="shared" si="181"/>
        <v>0</v>
      </c>
      <c r="BS400" s="7">
        <f t="shared" si="182"/>
        <v>1</v>
      </c>
      <c r="BT400" s="7">
        <f t="shared" si="183"/>
        <v>0</v>
      </c>
      <c r="BU400" s="7">
        <f t="shared" si="184"/>
        <v>0</v>
      </c>
      <c r="BV400" s="7">
        <f t="shared" si="185"/>
        <v>1</v>
      </c>
      <c r="BW400" s="7">
        <f t="shared" si="186"/>
        <v>0</v>
      </c>
      <c r="BX400" s="7">
        <f t="shared" si="187"/>
        <v>0</v>
      </c>
      <c r="BY400" s="6">
        <f t="shared" si="188"/>
        <v>1</v>
      </c>
      <c r="BZ400" s="6">
        <f t="shared" si="189"/>
        <v>1</v>
      </c>
    </row>
    <row r="401" spans="1:78" x14ac:dyDescent="0.2">
      <c r="A401" t="s">
        <v>399</v>
      </c>
      <c r="B401" t="s">
        <v>1659</v>
      </c>
      <c r="AA401" s="8">
        <v>1350800</v>
      </c>
      <c r="AM401">
        <v>3.2974999999999999</v>
      </c>
      <c r="AN401">
        <v>2</v>
      </c>
      <c r="AO401">
        <v>2</v>
      </c>
      <c r="AP401">
        <v>5.8</v>
      </c>
      <c r="AQ401" s="7"/>
      <c r="AR401" s="7"/>
      <c r="AS401" s="7"/>
      <c r="AT401" s="7"/>
      <c r="AU401" s="7"/>
      <c r="AV401" s="7"/>
      <c r="AW401" s="7">
        <v>1350800</v>
      </c>
      <c r="AX401" s="7"/>
      <c r="AY401" s="7"/>
      <c r="AZ401" s="7">
        <f t="shared" si="163"/>
        <v>0</v>
      </c>
      <c r="BA401" s="7">
        <f t="shared" si="164"/>
        <v>0</v>
      </c>
      <c r="BB401" s="7">
        <f t="shared" si="165"/>
        <v>0</v>
      </c>
      <c r="BC401" s="7">
        <f t="shared" si="166"/>
        <v>0</v>
      </c>
      <c r="BD401" s="7">
        <f t="shared" si="167"/>
        <v>0</v>
      </c>
      <c r="BE401" s="7">
        <f t="shared" si="168"/>
        <v>0</v>
      </c>
      <c r="BF401" s="7">
        <f t="shared" si="169"/>
        <v>1</v>
      </c>
      <c r="BG401" s="7">
        <f t="shared" si="170"/>
        <v>0</v>
      </c>
      <c r="BH401" s="7">
        <f t="shared" si="171"/>
        <v>0</v>
      </c>
      <c r="BI401" s="7">
        <f t="shared" si="172"/>
        <v>0</v>
      </c>
      <c r="BJ401" s="7">
        <f t="shared" si="173"/>
        <v>0</v>
      </c>
      <c r="BK401" s="7">
        <f t="shared" si="174"/>
        <v>1</v>
      </c>
      <c r="BL401" s="7">
        <f t="shared" si="175"/>
        <v>0</v>
      </c>
      <c r="BM401" s="7">
        <f t="shared" si="176"/>
        <v>0</v>
      </c>
      <c r="BN401" s="7">
        <f t="shared" si="177"/>
        <v>0</v>
      </c>
      <c r="BO401" s="7">
        <f t="shared" si="178"/>
        <v>0</v>
      </c>
      <c r="BP401" s="7">
        <f t="shared" si="179"/>
        <v>0</v>
      </c>
      <c r="BQ401" s="7">
        <f t="shared" si="180"/>
        <v>0</v>
      </c>
      <c r="BR401" s="7">
        <f t="shared" si="181"/>
        <v>0</v>
      </c>
      <c r="BS401" s="7">
        <f t="shared" si="182"/>
        <v>0</v>
      </c>
      <c r="BT401" s="7">
        <f t="shared" si="183"/>
        <v>0</v>
      </c>
      <c r="BU401" s="7">
        <f t="shared" si="184"/>
        <v>1</v>
      </c>
      <c r="BV401" s="7">
        <f t="shared" si="185"/>
        <v>0</v>
      </c>
      <c r="BW401" s="7">
        <f t="shared" si="186"/>
        <v>0</v>
      </c>
      <c r="BX401" s="7">
        <f t="shared" si="187"/>
        <v>0</v>
      </c>
      <c r="BY401" s="6">
        <f t="shared" si="188"/>
        <v>0</v>
      </c>
      <c r="BZ401" s="6">
        <f t="shared" si="189"/>
        <v>1</v>
      </c>
    </row>
    <row r="402" spans="1:78" x14ac:dyDescent="0.2">
      <c r="A402" t="s">
        <v>400</v>
      </c>
      <c r="B402" t="s">
        <v>1470</v>
      </c>
      <c r="C402">
        <v>8295300</v>
      </c>
      <c r="D402">
        <v>8076000</v>
      </c>
      <c r="E402">
        <v>5609400</v>
      </c>
      <c r="F402">
        <v>6917700</v>
      </c>
      <c r="G402">
        <v>7967500</v>
      </c>
      <c r="H402">
        <v>8802100</v>
      </c>
      <c r="I402">
        <v>10154000</v>
      </c>
      <c r="J402">
        <v>13057000</v>
      </c>
      <c r="K402">
        <v>11176000</v>
      </c>
      <c r="L402">
        <v>10404000</v>
      </c>
      <c r="M402">
        <v>9821800</v>
      </c>
      <c r="N402">
        <v>8415900</v>
      </c>
      <c r="O402">
        <v>10132000</v>
      </c>
      <c r="P402">
        <v>8481300</v>
      </c>
      <c r="Q402">
        <v>8170700</v>
      </c>
      <c r="R402">
        <v>7193000</v>
      </c>
      <c r="S402">
        <v>9315800</v>
      </c>
      <c r="T402">
        <v>7159800</v>
      </c>
      <c r="U402">
        <v>8442900</v>
      </c>
      <c r="V402">
        <v>6646300</v>
      </c>
      <c r="W402">
        <v>10050000</v>
      </c>
      <c r="X402">
        <v>10256000</v>
      </c>
      <c r="Y402">
        <v>8105100</v>
      </c>
      <c r="Z402" s="3">
        <v>8190900</v>
      </c>
      <c r="AA402" s="8">
        <v>5068900</v>
      </c>
      <c r="AB402" s="8">
        <v>9518400</v>
      </c>
      <c r="AC402" s="8">
        <v>6490200</v>
      </c>
      <c r="AD402" s="8">
        <v>7954800</v>
      </c>
      <c r="AE402">
        <v>11414000</v>
      </c>
      <c r="AF402">
        <v>8466300</v>
      </c>
      <c r="AG402">
        <v>11178000</v>
      </c>
      <c r="AH402">
        <v>9856000</v>
      </c>
      <c r="AI402">
        <v>7908800</v>
      </c>
      <c r="AJ402">
        <v>8491600</v>
      </c>
      <c r="AK402">
        <v>8771800</v>
      </c>
      <c r="AL402">
        <v>9180500</v>
      </c>
      <c r="AM402">
        <v>14.744</v>
      </c>
      <c r="AN402">
        <v>131</v>
      </c>
      <c r="AO402">
        <v>3</v>
      </c>
      <c r="AP402">
        <v>23.1</v>
      </c>
      <c r="AQ402" s="7">
        <v>7224600</v>
      </c>
      <c r="AR402" s="7">
        <v>9995150</v>
      </c>
      <c r="AS402" s="7">
        <v>9954425</v>
      </c>
      <c r="AT402" s="7">
        <v>8494250</v>
      </c>
      <c r="AU402" s="7">
        <v>7891200</v>
      </c>
      <c r="AV402" s="7">
        <v>9150500</v>
      </c>
      <c r="AW402" s="7">
        <v>7258075</v>
      </c>
      <c r="AX402" s="7">
        <v>10228575</v>
      </c>
      <c r="AY402" s="7">
        <v>8588175</v>
      </c>
      <c r="AZ402" s="7">
        <f t="shared" si="163"/>
        <v>1</v>
      </c>
      <c r="BA402" s="7">
        <f t="shared" si="164"/>
        <v>1</v>
      </c>
      <c r="BB402" s="7">
        <f t="shared" si="165"/>
        <v>1</v>
      </c>
      <c r="BC402" s="7">
        <f t="shared" si="166"/>
        <v>1</v>
      </c>
      <c r="BD402" s="7">
        <f t="shared" si="167"/>
        <v>1</v>
      </c>
      <c r="BE402" s="7">
        <f t="shared" si="168"/>
        <v>1</v>
      </c>
      <c r="BF402" s="7">
        <f t="shared" si="169"/>
        <v>1</v>
      </c>
      <c r="BG402" s="7">
        <f t="shared" si="170"/>
        <v>1</v>
      </c>
      <c r="BH402" s="7">
        <f t="shared" si="171"/>
        <v>1</v>
      </c>
      <c r="BI402" s="7">
        <f t="shared" si="172"/>
        <v>2</v>
      </c>
      <c r="BJ402" s="7">
        <f t="shared" si="173"/>
        <v>2</v>
      </c>
      <c r="BK402" s="7">
        <f t="shared" si="174"/>
        <v>2</v>
      </c>
      <c r="BL402" s="7">
        <f t="shared" si="175"/>
        <v>2</v>
      </c>
      <c r="BM402" s="7">
        <f t="shared" si="176"/>
        <v>1</v>
      </c>
      <c r="BN402" s="7">
        <f t="shared" si="177"/>
        <v>0</v>
      </c>
      <c r="BO402" s="7">
        <f t="shared" si="178"/>
        <v>0</v>
      </c>
      <c r="BP402" s="7">
        <f t="shared" si="179"/>
        <v>1</v>
      </c>
      <c r="BQ402" s="7">
        <f t="shared" si="180"/>
        <v>0</v>
      </c>
      <c r="BR402" s="7">
        <f t="shared" si="181"/>
        <v>0</v>
      </c>
      <c r="BS402" s="7">
        <f t="shared" si="182"/>
        <v>1</v>
      </c>
      <c r="BT402" s="7">
        <f t="shared" si="183"/>
        <v>0</v>
      </c>
      <c r="BU402" s="7">
        <f t="shared" si="184"/>
        <v>0</v>
      </c>
      <c r="BV402" s="7">
        <f t="shared" si="185"/>
        <v>1</v>
      </c>
      <c r="BW402" s="7">
        <f t="shared" si="186"/>
        <v>0</v>
      </c>
      <c r="BX402" s="7">
        <f t="shared" si="187"/>
        <v>0</v>
      </c>
      <c r="BY402" s="6">
        <f t="shared" si="188"/>
        <v>1</v>
      </c>
      <c r="BZ402" s="6">
        <f t="shared" si="189"/>
        <v>1</v>
      </c>
    </row>
    <row r="403" spans="1:78" x14ac:dyDescent="0.2">
      <c r="A403" t="s">
        <v>401</v>
      </c>
      <c r="B403" t="s">
        <v>1471</v>
      </c>
      <c r="E403">
        <v>6974100</v>
      </c>
      <c r="H403">
        <v>3997800</v>
      </c>
      <c r="P403">
        <v>4942800</v>
      </c>
      <c r="S403">
        <v>8460700</v>
      </c>
      <c r="V403">
        <v>5868600</v>
      </c>
      <c r="AD403" s="8">
        <v>6731200</v>
      </c>
      <c r="AM403">
        <v>9.9136000000000006</v>
      </c>
      <c r="AN403">
        <v>39</v>
      </c>
      <c r="AO403">
        <v>6</v>
      </c>
      <c r="AP403">
        <v>39.700000000000003</v>
      </c>
      <c r="AQ403" s="7">
        <v>6974100</v>
      </c>
      <c r="AR403" s="7">
        <v>3997800</v>
      </c>
      <c r="AS403" s="7"/>
      <c r="AT403" s="7">
        <v>4942800</v>
      </c>
      <c r="AU403" s="7">
        <v>7164650</v>
      </c>
      <c r="AV403" s="7"/>
      <c r="AW403" s="7">
        <v>6731200</v>
      </c>
      <c r="AX403" s="7"/>
      <c r="AY403" s="7"/>
      <c r="AZ403" s="7">
        <f t="shared" si="163"/>
        <v>1</v>
      </c>
      <c r="BA403" s="7">
        <f t="shared" si="164"/>
        <v>1</v>
      </c>
      <c r="BB403" s="7">
        <f t="shared" si="165"/>
        <v>0</v>
      </c>
      <c r="BC403" s="7">
        <f t="shared" si="166"/>
        <v>1</v>
      </c>
      <c r="BD403" s="7">
        <f t="shared" si="167"/>
        <v>1</v>
      </c>
      <c r="BE403" s="7">
        <f t="shared" si="168"/>
        <v>0</v>
      </c>
      <c r="BF403" s="7">
        <f t="shared" si="169"/>
        <v>1</v>
      </c>
      <c r="BG403" s="7">
        <f t="shared" si="170"/>
        <v>0</v>
      </c>
      <c r="BH403" s="7">
        <f t="shared" si="171"/>
        <v>0</v>
      </c>
      <c r="BI403" s="7">
        <f t="shared" si="172"/>
        <v>1</v>
      </c>
      <c r="BJ403" s="7">
        <f t="shared" si="173"/>
        <v>2</v>
      </c>
      <c r="BK403" s="7">
        <f t="shared" si="174"/>
        <v>1</v>
      </c>
      <c r="BL403" s="7">
        <f t="shared" si="175"/>
        <v>0</v>
      </c>
      <c r="BM403" s="7">
        <f t="shared" si="176"/>
        <v>0</v>
      </c>
      <c r="BN403" s="7">
        <f t="shared" si="177"/>
        <v>1</v>
      </c>
      <c r="BO403" s="7">
        <f t="shared" si="178"/>
        <v>0</v>
      </c>
      <c r="BP403" s="7">
        <f t="shared" si="179"/>
        <v>1</v>
      </c>
      <c r="BQ403" s="7">
        <f t="shared" si="180"/>
        <v>0</v>
      </c>
      <c r="BR403" s="7">
        <f t="shared" si="181"/>
        <v>0</v>
      </c>
      <c r="BS403" s="7">
        <f t="shared" si="182"/>
        <v>0</v>
      </c>
      <c r="BT403" s="7">
        <f t="shared" si="183"/>
        <v>0</v>
      </c>
      <c r="BU403" s="7">
        <f t="shared" si="184"/>
        <v>1</v>
      </c>
      <c r="BV403" s="7">
        <f t="shared" si="185"/>
        <v>0</v>
      </c>
      <c r="BW403" s="7">
        <f t="shared" si="186"/>
        <v>0</v>
      </c>
      <c r="BX403" s="7">
        <f t="shared" si="187"/>
        <v>0</v>
      </c>
      <c r="BY403" s="6">
        <f t="shared" si="188"/>
        <v>1</v>
      </c>
      <c r="BZ403" s="6">
        <f t="shared" si="189"/>
        <v>1</v>
      </c>
    </row>
    <row r="404" spans="1:78" x14ac:dyDescent="0.2">
      <c r="A404" t="s">
        <v>402</v>
      </c>
      <c r="B404" t="s">
        <v>1561</v>
      </c>
      <c r="R404">
        <v>1138000</v>
      </c>
      <c r="S404">
        <v>662750</v>
      </c>
      <c r="T404">
        <v>1049600</v>
      </c>
      <c r="Z404" s="3">
        <v>857580</v>
      </c>
      <c r="AA404" s="8">
        <v>1542300</v>
      </c>
      <c r="AG404">
        <v>930920</v>
      </c>
      <c r="AH404">
        <v>1831300</v>
      </c>
      <c r="AL404">
        <v>820420</v>
      </c>
      <c r="AM404">
        <v>24.303999999999998</v>
      </c>
      <c r="AN404">
        <v>49</v>
      </c>
      <c r="AO404">
        <v>3</v>
      </c>
      <c r="AP404">
        <v>7.2</v>
      </c>
      <c r="AQ404" s="7"/>
      <c r="AR404" s="7"/>
      <c r="AS404" s="7"/>
      <c r="AT404" s="7">
        <v>1138000</v>
      </c>
      <c r="AU404" s="7">
        <v>856175</v>
      </c>
      <c r="AV404" s="7">
        <v>857580</v>
      </c>
      <c r="AW404" s="7">
        <v>1542300</v>
      </c>
      <c r="AX404" s="7">
        <v>1381110</v>
      </c>
      <c r="AY404" s="7">
        <v>820420</v>
      </c>
      <c r="AZ404" s="7">
        <f t="shared" si="163"/>
        <v>0</v>
      </c>
      <c r="BA404" s="7">
        <f t="shared" si="164"/>
        <v>0</v>
      </c>
      <c r="BB404" s="7">
        <f t="shared" si="165"/>
        <v>0</v>
      </c>
      <c r="BC404" s="7">
        <f t="shared" si="166"/>
        <v>1</v>
      </c>
      <c r="BD404" s="7">
        <f t="shared" si="167"/>
        <v>1</v>
      </c>
      <c r="BE404" s="7">
        <f t="shared" si="168"/>
        <v>1</v>
      </c>
      <c r="BF404" s="7">
        <f t="shared" si="169"/>
        <v>1</v>
      </c>
      <c r="BG404" s="7">
        <f t="shared" si="170"/>
        <v>1</v>
      </c>
      <c r="BH404" s="7">
        <f t="shared" si="171"/>
        <v>1</v>
      </c>
      <c r="BI404" s="7">
        <f t="shared" si="172"/>
        <v>0</v>
      </c>
      <c r="BJ404" s="7">
        <f t="shared" si="173"/>
        <v>2</v>
      </c>
      <c r="BK404" s="7">
        <f t="shared" si="174"/>
        <v>2</v>
      </c>
      <c r="BL404" s="7">
        <f t="shared" si="175"/>
        <v>2</v>
      </c>
      <c r="BM404" s="7">
        <f t="shared" si="176"/>
        <v>0</v>
      </c>
      <c r="BN404" s="7">
        <f t="shared" si="177"/>
        <v>0</v>
      </c>
      <c r="BO404" s="7">
        <f t="shared" si="178"/>
        <v>0</v>
      </c>
      <c r="BP404" s="7">
        <f t="shared" si="179"/>
        <v>1</v>
      </c>
      <c r="BQ404" s="7">
        <f t="shared" si="180"/>
        <v>0</v>
      </c>
      <c r="BR404" s="7">
        <f t="shared" si="181"/>
        <v>0</v>
      </c>
      <c r="BS404" s="7">
        <f t="shared" si="182"/>
        <v>1</v>
      </c>
      <c r="BT404" s="7">
        <f t="shared" si="183"/>
        <v>0</v>
      </c>
      <c r="BU404" s="7">
        <f t="shared" si="184"/>
        <v>0</v>
      </c>
      <c r="BV404" s="7">
        <f t="shared" si="185"/>
        <v>1</v>
      </c>
      <c r="BW404" s="7">
        <f t="shared" si="186"/>
        <v>0</v>
      </c>
      <c r="BX404" s="7">
        <f t="shared" si="187"/>
        <v>0</v>
      </c>
      <c r="BY404" s="6">
        <f t="shared" si="188"/>
        <v>1</v>
      </c>
      <c r="BZ404" s="6">
        <f t="shared" si="189"/>
        <v>1</v>
      </c>
    </row>
    <row r="405" spans="1:78" x14ac:dyDescent="0.2">
      <c r="A405" t="s">
        <v>403</v>
      </c>
      <c r="B405" t="s">
        <v>1571</v>
      </c>
      <c r="C405">
        <v>11841000</v>
      </c>
      <c r="D405">
        <v>11512000</v>
      </c>
      <c r="E405">
        <v>9849100</v>
      </c>
      <c r="F405">
        <v>8248900</v>
      </c>
      <c r="G405">
        <v>8276800</v>
      </c>
      <c r="H405">
        <v>8633400</v>
      </c>
      <c r="I405">
        <v>7537100</v>
      </c>
      <c r="J405">
        <v>8811500</v>
      </c>
      <c r="K405">
        <v>9377000</v>
      </c>
      <c r="L405">
        <v>11706000</v>
      </c>
      <c r="M405">
        <v>13346000</v>
      </c>
      <c r="N405">
        <v>9782400</v>
      </c>
      <c r="O405">
        <v>11601000</v>
      </c>
      <c r="P405">
        <v>12000000</v>
      </c>
      <c r="Q405">
        <v>12567000</v>
      </c>
      <c r="R405">
        <v>15412000</v>
      </c>
      <c r="S405">
        <v>10394000</v>
      </c>
      <c r="T405">
        <v>10535000</v>
      </c>
      <c r="U405">
        <v>13336000</v>
      </c>
      <c r="V405">
        <v>11243000</v>
      </c>
      <c r="W405">
        <v>11497000</v>
      </c>
      <c r="X405">
        <v>9701000</v>
      </c>
      <c r="Y405">
        <v>10058000</v>
      </c>
      <c r="Z405" s="3">
        <v>10884000</v>
      </c>
      <c r="AA405" s="8">
        <v>9021100</v>
      </c>
      <c r="AB405" s="8">
        <v>10613000</v>
      </c>
      <c r="AC405" s="8">
        <v>11451000</v>
      </c>
      <c r="AD405" s="8">
        <v>13350000</v>
      </c>
      <c r="AE405">
        <v>12450000</v>
      </c>
      <c r="AF405">
        <v>8792200</v>
      </c>
      <c r="AG405">
        <v>9151000</v>
      </c>
      <c r="AH405">
        <v>16305000</v>
      </c>
      <c r="AI405">
        <v>12200000</v>
      </c>
      <c r="AJ405">
        <v>10428000</v>
      </c>
      <c r="AK405">
        <v>14794000</v>
      </c>
      <c r="AL405">
        <v>9449500</v>
      </c>
      <c r="AM405">
        <v>112.71</v>
      </c>
      <c r="AN405">
        <v>206</v>
      </c>
      <c r="AO405">
        <v>11</v>
      </c>
      <c r="AP405">
        <v>30.9</v>
      </c>
      <c r="AQ405" s="7">
        <v>10362750</v>
      </c>
      <c r="AR405" s="7">
        <v>8314700</v>
      </c>
      <c r="AS405" s="7">
        <v>11052850</v>
      </c>
      <c r="AT405" s="7">
        <v>12895000</v>
      </c>
      <c r="AU405" s="7">
        <v>11377000</v>
      </c>
      <c r="AV405" s="7">
        <v>10535000</v>
      </c>
      <c r="AW405" s="7">
        <v>11108775</v>
      </c>
      <c r="AX405" s="7">
        <v>11674550</v>
      </c>
      <c r="AY405" s="7">
        <v>11717875</v>
      </c>
      <c r="AZ405" s="7">
        <f t="shared" si="163"/>
        <v>1</v>
      </c>
      <c r="BA405" s="7">
        <f t="shared" si="164"/>
        <v>1</v>
      </c>
      <c r="BB405" s="7">
        <f t="shared" si="165"/>
        <v>1</v>
      </c>
      <c r="BC405" s="7">
        <f t="shared" si="166"/>
        <v>1</v>
      </c>
      <c r="BD405" s="7">
        <f t="shared" si="167"/>
        <v>1</v>
      </c>
      <c r="BE405" s="7">
        <f t="shared" si="168"/>
        <v>1</v>
      </c>
      <c r="BF405" s="7">
        <f t="shared" si="169"/>
        <v>1</v>
      </c>
      <c r="BG405" s="7">
        <f t="shared" si="170"/>
        <v>1</v>
      </c>
      <c r="BH405" s="7">
        <f t="shared" si="171"/>
        <v>1</v>
      </c>
      <c r="BI405" s="7">
        <f t="shared" si="172"/>
        <v>2</v>
      </c>
      <c r="BJ405" s="7">
        <f t="shared" si="173"/>
        <v>2</v>
      </c>
      <c r="BK405" s="7">
        <f t="shared" si="174"/>
        <v>2</v>
      </c>
      <c r="BL405" s="7">
        <f t="shared" si="175"/>
        <v>2</v>
      </c>
      <c r="BM405" s="7">
        <f t="shared" si="176"/>
        <v>1</v>
      </c>
      <c r="BN405" s="7">
        <f t="shared" si="177"/>
        <v>0</v>
      </c>
      <c r="BO405" s="7">
        <f t="shared" si="178"/>
        <v>0</v>
      </c>
      <c r="BP405" s="7">
        <f t="shared" si="179"/>
        <v>1</v>
      </c>
      <c r="BQ405" s="7">
        <f t="shared" si="180"/>
        <v>0</v>
      </c>
      <c r="BR405" s="7">
        <f t="shared" si="181"/>
        <v>0</v>
      </c>
      <c r="BS405" s="7">
        <f t="shared" si="182"/>
        <v>1</v>
      </c>
      <c r="BT405" s="7">
        <f t="shared" si="183"/>
        <v>0</v>
      </c>
      <c r="BU405" s="7">
        <f t="shared" si="184"/>
        <v>0</v>
      </c>
      <c r="BV405" s="7">
        <f t="shared" si="185"/>
        <v>1</v>
      </c>
      <c r="BW405" s="7">
        <f t="shared" si="186"/>
        <v>0</v>
      </c>
      <c r="BX405" s="7">
        <f t="shared" si="187"/>
        <v>0</v>
      </c>
      <c r="BY405" s="6">
        <f t="shared" si="188"/>
        <v>1</v>
      </c>
      <c r="BZ405" s="6">
        <f t="shared" si="189"/>
        <v>1</v>
      </c>
    </row>
    <row r="406" spans="1:78" x14ac:dyDescent="0.2">
      <c r="A406" t="s">
        <v>404</v>
      </c>
      <c r="B406" t="s">
        <v>1660</v>
      </c>
      <c r="C406">
        <v>10504000</v>
      </c>
      <c r="D406">
        <v>8834800</v>
      </c>
      <c r="E406">
        <v>8472700</v>
      </c>
      <c r="F406">
        <v>10508000</v>
      </c>
      <c r="G406">
        <v>8986600</v>
      </c>
      <c r="H406">
        <v>9046300</v>
      </c>
      <c r="I406">
        <v>13169000</v>
      </c>
      <c r="J406">
        <v>12135000</v>
      </c>
      <c r="K406">
        <v>12276000</v>
      </c>
      <c r="L406">
        <v>12170000</v>
      </c>
      <c r="M406">
        <v>11525000</v>
      </c>
      <c r="N406">
        <v>12597000</v>
      </c>
      <c r="O406">
        <v>11974000</v>
      </c>
      <c r="P406">
        <v>10188000</v>
      </c>
      <c r="Q406">
        <v>9771600</v>
      </c>
      <c r="R406">
        <v>9775400</v>
      </c>
      <c r="S406">
        <v>11448000</v>
      </c>
      <c r="T406">
        <v>10010000</v>
      </c>
      <c r="U406">
        <v>9685000</v>
      </c>
      <c r="V406">
        <v>10328000</v>
      </c>
      <c r="W406">
        <v>11528000</v>
      </c>
      <c r="X406">
        <v>9668800</v>
      </c>
      <c r="Y406">
        <v>9156300</v>
      </c>
      <c r="Z406" s="3">
        <v>11349000</v>
      </c>
      <c r="AA406" s="8">
        <v>22118000</v>
      </c>
      <c r="AB406" s="8">
        <v>12471000</v>
      </c>
      <c r="AC406" s="8">
        <v>10619000</v>
      </c>
      <c r="AD406" s="8">
        <v>11229000</v>
      </c>
      <c r="AE406">
        <v>9553200</v>
      </c>
      <c r="AF406">
        <v>14717000</v>
      </c>
      <c r="AG406">
        <v>8964200</v>
      </c>
      <c r="AH406">
        <v>10568000</v>
      </c>
      <c r="AI406">
        <v>10251000</v>
      </c>
      <c r="AJ406">
        <v>9499100</v>
      </c>
      <c r="AK406">
        <v>8945900</v>
      </c>
      <c r="AL406">
        <v>10597000</v>
      </c>
      <c r="AM406">
        <v>32.512999999999998</v>
      </c>
      <c r="AN406">
        <v>173</v>
      </c>
      <c r="AO406">
        <v>7</v>
      </c>
      <c r="AP406">
        <v>7.5</v>
      </c>
      <c r="AQ406" s="7">
        <v>9579875</v>
      </c>
      <c r="AR406" s="7">
        <v>10834225</v>
      </c>
      <c r="AS406" s="7">
        <v>12142000</v>
      </c>
      <c r="AT406" s="7">
        <v>10427250</v>
      </c>
      <c r="AU406" s="7">
        <v>10367750</v>
      </c>
      <c r="AV406" s="7">
        <v>10425525</v>
      </c>
      <c r="AW406" s="7">
        <v>14109250</v>
      </c>
      <c r="AX406" s="7">
        <v>10950600</v>
      </c>
      <c r="AY406" s="7">
        <v>9823250</v>
      </c>
      <c r="AZ406" s="7">
        <f t="shared" si="163"/>
        <v>1</v>
      </c>
      <c r="BA406" s="7">
        <f t="shared" si="164"/>
        <v>1</v>
      </c>
      <c r="BB406" s="7">
        <f t="shared" si="165"/>
        <v>1</v>
      </c>
      <c r="BC406" s="7">
        <f t="shared" si="166"/>
        <v>1</v>
      </c>
      <c r="BD406" s="7">
        <f t="shared" si="167"/>
        <v>1</v>
      </c>
      <c r="BE406" s="7">
        <f t="shared" si="168"/>
        <v>1</v>
      </c>
      <c r="BF406" s="7">
        <f t="shared" si="169"/>
        <v>1</v>
      </c>
      <c r="BG406" s="7">
        <f t="shared" si="170"/>
        <v>1</v>
      </c>
      <c r="BH406" s="7">
        <f t="shared" si="171"/>
        <v>1</v>
      </c>
      <c r="BI406" s="7">
        <f t="shared" si="172"/>
        <v>2</v>
      </c>
      <c r="BJ406" s="7">
        <f t="shared" si="173"/>
        <v>2</v>
      </c>
      <c r="BK406" s="7">
        <f t="shared" si="174"/>
        <v>2</v>
      </c>
      <c r="BL406" s="7">
        <f t="shared" si="175"/>
        <v>2</v>
      </c>
      <c r="BM406" s="7">
        <f t="shared" si="176"/>
        <v>1</v>
      </c>
      <c r="BN406" s="7">
        <f t="shared" si="177"/>
        <v>0</v>
      </c>
      <c r="BO406" s="7">
        <f t="shared" si="178"/>
        <v>0</v>
      </c>
      <c r="BP406" s="7">
        <f t="shared" si="179"/>
        <v>1</v>
      </c>
      <c r="BQ406" s="7">
        <f t="shared" si="180"/>
        <v>0</v>
      </c>
      <c r="BR406" s="7">
        <f t="shared" si="181"/>
        <v>0</v>
      </c>
      <c r="BS406" s="7">
        <f t="shared" si="182"/>
        <v>1</v>
      </c>
      <c r="BT406" s="7">
        <f t="shared" si="183"/>
        <v>0</v>
      </c>
      <c r="BU406" s="7">
        <f t="shared" si="184"/>
        <v>0</v>
      </c>
      <c r="BV406" s="7">
        <f t="shared" si="185"/>
        <v>1</v>
      </c>
      <c r="BW406" s="7">
        <f t="shared" si="186"/>
        <v>0</v>
      </c>
      <c r="BX406" s="7">
        <f t="shared" si="187"/>
        <v>0</v>
      </c>
      <c r="BY406" s="6">
        <f t="shared" si="188"/>
        <v>1</v>
      </c>
      <c r="BZ406" s="6">
        <f t="shared" si="189"/>
        <v>1</v>
      </c>
    </row>
    <row r="407" spans="1:78" x14ac:dyDescent="0.2">
      <c r="A407" t="s">
        <v>405</v>
      </c>
      <c r="B407" t="s">
        <v>1471</v>
      </c>
      <c r="F407">
        <v>8922100</v>
      </c>
      <c r="AM407">
        <v>1.1879999999999999</v>
      </c>
      <c r="AN407">
        <v>9</v>
      </c>
      <c r="AO407">
        <v>1</v>
      </c>
      <c r="AP407">
        <v>12.6</v>
      </c>
      <c r="AQ407" s="7">
        <v>8922100</v>
      </c>
      <c r="AR407" s="7"/>
      <c r="AS407" s="7"/>
      <c r="AT407" s="7"/>
      <c r="AU407" s="7"/>
      <c r="AV407" s="7"/>
      <c r="AW407" s="7"/>
      <c r="AX407" s="7"/>
      <c r="AY407" s="7"/>
      <c r="AZ407" s="7">
        <f t="shared" si="163"/>
        <v>1</v>
      </c>
      <c r="BA407" s="7">
        <f t="shared" si="164"/>
        <v>0</v>
      </c>
      <c r="BB407" s="7">
        <f t="shared" si="165"/>
        <v>0</v>
      </c>
      <c r="BC407" s="7">
        <f t="shared" si="166"/>
        <v>0</v>
      </c>
      <c r="BD407" s="7">
        <f t="shared" si="167"/>
        <v>0</v>
      </c>
      <c r="BE407" s="7">
        <f t="shared" si="168"/>
        <v>0</v>
      </c>
      <c r="BF407" s="7">
        <f t="shared" si="169"/>
        <v>0</v>
      </c>
      <c r="BG407" s="7">
        <f t="shared" si="170"/>
        <v>0</v>
      </c>
      <c r="BH407" s="7">
        <f t="shared" si="171"/>
        <v>0</v>
      </c>
      <c r="BI407" s="7">
        <f t="shared" si="172"/>
        <v>0</v>
      </c>
      <c r="BJ407" s="7">
        <f t="shared" si="173"/>
        <v>0</v>
      </c>
      <c r="BK407" s="7">
        <f t="shared" si="174"/>
        <v>0</v>
      </c>
      <c r="BL407" s="7">
        <f t="shared" si="175"/>
        <v>0</v>
      </c>
      <c r="BM407" s="7">
        <f t="shared" si="176"/>
        <v>0</v>
      </c>
      <c r="BN407" s="7">
        <f t="shared" si="177"/>
        <v>0</v>
      </c>
      <c r="BO407" s="7">
        <f t="shared" si="178"/>
        <v>0</v>
      </c>
      <c r="BP407" s="7">
        <f t="shared" si="179"/>
        <v>0</v>
      </c>
      <c r="BQ407" s="7">
        <f t="shared" si="180"/>
        <v>0</v>
      </c>
      <c r="BR407" s="7">
        <f t="shared" si="181"/>
        <v>0</v>
      </c>
      <c r="BS407" s="7">
        <f t="shared" si="182"/>
        <v>0</v>
      </c>
      <c r="BT407" s="7">
        <f t="shared" si="183"/>
        <v>0</v>
      </c>
      <c r="BU407" s="7">
        <f t="shared" si="184"/>
        <v>0</v>
      </c>
      <c r="BV407" s="7">
        <f t="shared" si="185"/>
        <v>0</v>
      </c>
      <c r="BW407" s="7">
        <f t="shared" si="186"/>
        <v>0</v>
      </c>
      <c r="BX407" s="7">
        <f t="shared" si="187"/>
        <v>0</v>
      </c>
      <c r="BY407" s="6">
        <f t="shared" si="188"/>
        <v>1</v>
      </c>
      <c r="BZ407" s="6">
        <f t="shared" si="189"/>
        <v>1</v>
      </c>
    </row>
    <row r="408" spans="1:78" x14ac:dyDescent="0.2">
      <c r="A408" t="s">
        <v>406</v>
      </c>
      <c r="B408" t="s">
        <v>1660</v>
      </c>
      <c r="AI408">
        <v>530240</v>
      </c>
      <c r="AM408">
        <v>1.4944</v>
      </c>
      <c r="AN408">
        <v>9</v>
      </c>
      <c r="AO408">
        <v>6</v>
      </c>
      <c r="AP408">
        <v>2</v>
      </c>
      <c r="AQ408" s="7"/>
      <c r="AR408" s="7"/>
      <c r="AS408" s="7"/>
      <c r="AT408" s="7"/>
      <c r="AU408" s="7"/>
      <c r="AV408" s="7"/>
      <c r="AW408" s="7"/>
      <c r="AX408" s="7"/>
      <c r="AY408" s="7">
        <v>530240</v>
      </c>
      <c r="AZ408" s="7">
        <f t="shared" si="163"/>
        <v>0</v>
      </c>
      <c r="BA408" s="7">
        <f t="shared" si="164"/>
        <v>0</v>
      </c>
      <c r="BB408" s="7">
        <f t="shared" si="165"/>
        <v>0</v>
      </c>
      <c r="BC408" s="7">
        <f t="shared" si="166"/>
        <v>0</v>
      </c>
      <c r="BD408" s="7">
        <f t="shared" si="167"/>
        <v>0</v>
      </c>
      <c r="BE408" s="7">
        <f t="shared" si="168"/>
        <v>0</v>
      </c>
      <c r="BF408" s="7">
        <f t="shared" si="169"/>
        <v>0</v>
      </c>
      <c r="BG408" s="7">
        <f t="shared" si="170"/>
        <v>0</v>
      </c>
      <c r="BH408" s="7">
        <f t="shared" si="171"/>
        <v>1</v>
      </c>
      <c r="BI408" s="7">
        <f t="shared" si="172"/>
        <v>0</v>
      </c>
      <c r="BJ408" s="7">
        <f t="shared" si="173"/>
        <v>0</v>
      </c>
      <c r="BK408" s="7">
        <f t="shared" si="174"/>
        <v>0</v>
      </c>
      <c r="BL408" s="7">
        <f t="shared" si="175"/>
        <v>1</v>
      </c>
      <c r="BM408" s="7">
        <f t="shared" si="176"/>
        <v>0</v>
      </c>
      <c r="BN408" s="7">
        <f t="shared" si="177"/>
        <v>0</v>
      </c>
      <c r="BO408" s="7">
        <f t="shared" si="178"/>
        <v>0</v>
      </c>
      <c r="BP408" s="7">
        <f t="shared" si="179"/>
        <v>0</v>
      </c>
      <c r="BQ408" s="7">
        <f t="shared" si="180"/>
        <v>0</v>
      </c>
      <c r="BR408" s="7">
        <f t="shared" si="181"/>
        <v>0</v>
      </c>
      <c r="BS408" s="7">
        <f t="shared" si="182"/>
        <v>0</v>
      </c>
      <c r="BT408" s="7">
        <f t="shared" si="183"/>
        <v>0</v>
      </c>
      <c r="BU408" s="7">
        <f t="shared" si="184"/>
        <v>0</v>
      </c>
      <c r="BV408" s="7">
        <f t="shared" si="185"/>
        <v>0</v>
      </c>
      <c r="BW408" s="7">
        <f t="shared" si="186"/>
        <v>0</v>
      </c>
      <c r="BX408" s="7">
        <f t="shared" si="187"/>
        <v>1</v>
      </c>
      <c r="BY408" s="6">
        <f t="shared" si="188"/>
        <v>0</v>
      </c>
      <c r="BZ408" s="6">
        <f t="shared" si="189"/>
        <v>1</v>
      </c>
    </row>
    <row r="409" spans="1:78" x14ac:dyDescent="0.2">
      <c r="A409" t="s">
        <v>407</v>
      </c>
      <c r="B409" t="s">
        <v>1540</v>
      </c>
      <c r="C409">
        <v>2189400</v>
      </c>
      <c r="D409">
        <v>2641300</v>
      </c>
      <c r="E409">
        <v>1909600</v>
      </c>
      <c r="F409">
        <v>2104400</v>
      </c>
      <c r="G409">
        <v>1883700</v>
      </c>
      <c r="J409">
        <v>2574300</v>
      </c>
      <c r="M409">
        <v>1929200</v>
      </c>
      <c r="O409">
        <v>1673500</v>
      </c>
      <c r="P409">
        <v>3544100</v>
      </c>
      <c r="T409">
        <v>2752400</v>
      </c>
      <c r="V409">
        <v>1747600</v>
      </c>
      <c r="W409">
        <v>6023500</v>
      </c>
      <c r="Y409">
        <v>1673600</v>
      </c>
      <c r="Z409" s="3">
        <v>2832000</v>
      </c>
      <c r="AA409" s="8">
        <v>5587900</v>
      </c>
      <c r="AB409" s="8">
        <v>2041500</v>
      </c>
      <c r="AD409" s="8">
        <v>3250100</v>
      </c>
      <c r="AE409">
        <v>3455800</v>
      </c>
      <c r="AF409">
        <v>3176600</v>
      </c>
      <c r="AG409">
        <v>3106300</v>
      </c>
      <c r="AH409">
        <v>5666800</v>
      </c>
      <c r="AK409">
        <v>1397000</v>
      </c>
      <c r="AL409">
        <v>2063200</v>
      </c>
      <c r="AM409">
        <v>89.659000000000006</v>
      </c>
      <c r="AN409">
        <v>59</v>
      </c>
      <c r="AO409">
        <v>5</v>
      </c>
      <c r="AP409">
        <v>14.2</v>
      </c>
      <c r="AQ409" s="7">
        <v>2211175</v>
      </c>
      <c r="AR409" s="7">
        <v>2229000</v>
      </c>
      <c r="AS409" s="7">
        <v>1929200</v>
      </c>
      <c r="AT409" s="7">
        <v>2608800</v>
      </c>
      <c r="AU409" s="7">
        <v>2250000</v>
      </c>
      <c r="AV409" s="7">
        <v>3509700</v>
      </c>
      <c r="AW409" s="7">
        <v>3626500</v>
      </c>
      <c r="AX409" s="7">
        <v>3851375</v>
      </c>
      <c r="AY409" s="7">
        <v>1730100</v>
      </c>
      <c r="AZ409" s="7">
        <f t="shared" si="163"/>
        <v>1</v>
      </c>
      <c r="BA409" s="7">
        <f t="shared" si="164"/>
        <v>1</v>
      </c>
      <c r="BB409" s="7">
        <f t="shared" si="165"/>
        <v>1</v>
      </c>
      <c r="BC409" s="7">
        <f t="shared" si="166"/>
        <v>1</v>
      </c>
      <c r="BD409" s="7">
        <f t="shared" si="167"/>
        <v>1</v>
      </c>
      <c r="BE409" s="7">
        <f t="shared" si="168"/>
        <v>1</v>
      </c>
      <c r="BF409" s="7">
        <f t="shared" si="169"/>
        <v>1</v>
      </c>
      <c r="BG409" s="7">
        <f t="shared" si="170"/>
        <v>1</v>
      </c>
      <c r="BH409" s="7">
        <f t="shared" si="171"/>
        <v>1</v>
      </c>
      <c r="BI409" s="7">
        <f t="shared" si="172"/>
        <v>2</v>
      </c>
      <c r="BJ409" s="7">
        <f t="shared" si="173"/>
        <v>2</v>
      </c>
      <c r="BK409" s="7">
        <f t="shared" si="174"/>
        <v>2</v>
      </c>
      <c r="BL409" s="7">
        <f t="shared" si="175"/>
        <v>2</v>
      </c>
      <c r="BM409" s="7">
        <f t="shared" si="176"/>
        <v>1</v>
      </c>
      <c r="BN409" s="7">
        <f t="shared" si="177"/>
        <v>0</v>
      </c>
      <c r="BO409" s="7">
        <f t="shared" si="178"/>
        <v>0</v>
      </c>
      <c r="BP409" s="7">
        <f t="shared" si="179"/>
        <v>1</v>
      </c>
      <c r="BQ409" s="7">
        <f t="shared" si="180"/>
        <v>0</v>
      </c>
      <c r="BR409" s="7">
        <f t="shared" si="181"/>
        <v>0</v>
      </c>
      <c r="BS409" s="7">
        <f t="shared" si="182"/>
        <v>1</v>
      </c>
      <c r="BT409" s="7">
        <f t="shared" si="183"/>
        <v>0</v>
      </c>
      <c r="BU409" s="7">
        <f t="shared" si="184"/>
        <v>0</v>
      </c>
      <c r="BV409" s="7">
        <f t="shared" si="185"/>
        <v>1</v>
      </c>
      <c r="BW409" s="7">
        <f t="shared" si="186"/>
        <v>0</v>
      </c>
      <c r="BX409" s="7">
        <f t="shared" si="187"/>
        <v>0</v>
      </c>
      <c r="BY409" s="6">
        <f t="shared" si="188"/>
        <v>1</v>
      </c>
      <c r="BZ409" s="6">
        <f t="shared" si="189"/>
        <v>1</v>
      </c>
    </row>
    <row r="410" spans="1:78" x14ac:dyDescent="0.2">
      <c r="A410" t="s">
        <v>408</v>
      </c>
      <c r="B410" t="s">
        <v>1661</v>
      </c>
      <c r="T410">
        <v>989240</v>
      </c>
      <c r="AM410">
        <v>3.7237</v>
      </c>
      <c r="AN410">
        <v>5</v>
      </c>
      <c r="AO410">
        <v>2</v>
      </c>
      <c r="AP410">
        <v>25.8</v>
      </c>
      <c r="AQ410" s="7"/>
      <c r="AR410" s="7"/>
      <c r="AS410" s="7"/>
      <c r="AT410" s="7"/>
      <c r="AU410" s="7">
        <v>989240</v>
      </c>
      <c r="AV410" s="7"/>
      <c r="AW410" s="7"/>
      <c r="AX410" s="7"/>
      <c r="AY410" s="7"/>
      <c r="AZ410" s="7">
        <f t="shared" si="163"/>
        <v>0</v>
      </c>
      <c r="BA410" s="7">
        <f t="shared" si="164"/>
        <v>0</v>
      </c>
      <c r="BB410" s="7">
        <f t="shared" si="165"/>
        <v>0</v>
      </c>
      <c r="BC410" s="7">
        <f t="shared" si="166"/>
        <v>0</v>
      </c>
      <c r="BD410" s="7">
        <f t="shared" si="167"/>
        <v>1</v>
      </c>
      <c r="BE410" s="7">
        <f t="shared" si="168"/>
        <v>0</v>
      </c>
      <c r="BF410" s="7">
        <f t="shared" si="169"/>
        <v>0</v>
      </c>
      <c r="BG410" s="7">
        <f t="shared" si="170"/>
        <v>0</v>
      </c>
      <c r="BH410" s="7">
        <f t="shared" si="171"/>
        <v>0</v>
      </c>
      <c r="BI410" s="7">
        <f t="shared" si="172"/>
        <v>0</v>
      </c>
      <c r="BJ410" s="7">
        <f t="shared" si="173"/>
        <v>1</v>
      </c>
      <c r="BK410" s="7">
        <f t="shared" si="174"/>
        <v>0</v>
      </c>
      <c r="BL410" s="7">
        <f t="shared" si="175"/>
        <v>0</v>
      </c>
      <c r="BM410" s="7">
        <f t="shared" si="176"/>
        <v>0</v>
      </c>
      <c r="BN410" s="7">
        <f t="shared" si="177"/>
        <v>0</v>
      </c>
      <c r="BO410" s="7">
        <f t="shared" si="178"/>
        <v>0</v>
      </c>
      <c r="BP410" s="7">
        <f t="shared" si="179"/>
        <v>0</v>
      </c>
      <c r="BQ410" s="7">
        <f t="shared" si="180"/>
        <v>0</v>
      </c>
      <c r="BR410" s="7">
        <f t="shared" si="181"/>
        <v>1</v>
      </c>
      <c r="BS410" s="7">
        <f t="shared" si="182"/>
        <v>0</v>
      </c>
      <c r="BT410" s="7">
        <f t="shared" si="183"/>
        <v>0</v>
      </c>
      <c r="BU410" s="7">
        <f t="shared" si="184"/>
        <v>0</v>
      </c>
      <c r="BV410" s="7">
        <f t="shared" si="185"/>
        <v>0</v>
      </c>
      <c r="BW410" s="7">
        <f t="shared" si="186"/>
        <v>0</v>
      </c>
      <c r="BX410" s="7">
        <f t="shared" si="187"/>
        <v>0</v>
      </c>
      <c r="BY410" s="6">
        <f t="shared" si="188"/>
        <v>0</v>
      </c>
      <c r="BZ410" s="6">
        <f t="shared" si="189"/>
        <v>1</v>
      </c>
    </row>
    <row r="411" spans="1:78" x14ac:dyDescent="0.2">
      <c r="A411" t="s">
        <v>409</v>
      </c>
      <c r="B411" t="s">
        <v>1662</v>
      </c>
      <c r="AH411">
        <v>93118</v>
      </c>
      <c r="AM411">
        <v>5.3796999999999997</v>
      </c>
      <c r="AN411">
        <v>21</v>
      </c>
      <c r="AO411">
        <v>1</v>
      </c>
      <c r="AP411">
        <v>10.7</v>
      </c>
      <c r="AQ411" s="7"/>
      <c r="AR411" s="7"/>
      <c r="AS411" s="7"/>
      <c r="AT411" s="7"/>
      <c r="AU411" s="7"/>
      <c r="AV411" s="7"/>
      <c r="AW411" s="7"/>
      <c r="AX411" s="7">
        <v>93118</v>
      </c>
      <c r="AY411" s="7"/>
      <c r="AZ411" s="7">
        <f t="shared" si="163"/>
        <v>0</v>
      </c>
      <c r="BA411" s="7">
        <f t="shared" si="164"/>
        <v>0</v>
      </c>
      <c r="BB411" s="7">
        <f t="shared" si="165"/>
        <v>0</v>
      </c>
      <c r="BC411" s="7">
        <f t="shared" si="166"/>
        <v>0</v>
      </c>
      <c r="BD411" s="7">
        <f t="shared" si="167"/>
        <v>0</v>
      </c>
      <c r="BE411" s="7">
        <f t="shared" si="168"/>
        <v>0</v>
      </c>
      <c r="BF411" s="7">
        <f t="shared" si="169"/>
        <v>0</v>
      </c>
      <c r="BG411" s="7">
        <f t="shared" si="170"/>
        <v>1</v>
      </c>
      <c r="BH411" s="7">
        <f t="shared" si="171"/>
        <v>0</v>
      </c>
      <c r="BI411" s="7">
        <f t="shared" si="172"/>
        <v>0</v>
      </c>
      <c r="BJ411" s="7">
        <f t="shared" si="173"/>
        <v>0</v>
      </c>
      <c r="BK411" s="7">
        <f t="shared" si="174"/>
        <v>0</v>
      </c>
      <c r="BL411" s="7">
        <f t="shared" si="175"/>
        <v>1</v>
      </c>
      <c r="BM411" s="7">
        <f t="shared" si="176"/>
        <v>0</v>
      </c>
      <c r="BN411" s="7">
        <f t="shared" si="177"/>
        <v>0</v>
      </c>
      <c r="BO411" s="7">
        <f t="shared" si="178"/>
        <v>0</v>
      </c>
      <c r="BP411" s="7">
        <f t="shared" si="179"/>
        <v>0</v>
      </c>
      <c r="BQ411" s="7">
        <f t="shared" si="180"/>
        <v>0</v>
      </c>
      <c r="BR411" s="7">
        <f t="shared" si="181"/>
        <v>0</v>
      </c>
      <c r="BS411" s="7">
        <f t="shared" si="182"/>
        <v>0</v>
      </c>
      <c r="BT411" s="7">
        <f t="shared" si="183"/>
        <v>0</v>
      </c>
      <c r="BU411" s="7">
        <f t="shared" si="184"/>
        <v>0</v>
      </c>
      <c r="BV411" s="7">
        <f t="shared" si="185"/>
        <v>0</v>
      </c>
      <c r="BW411" s="7">
        <f t="shared" si="186"/>
        <v>1</v>
      </c>
      <c r="BX411" s="7">
        <f t="shared" si="187"/>
        <v>0</v>
      </c>
      <c r="BY411" s="6">
        <f t="shared" si="188"/>
        <v>1</v>
      </c>
      <c r="BZ411" s="6">
        <f t="shared" si="189"/>
        <v>0</v>
      </c>
    </row>
    <row r="412" spans="1:78" x14ac:dyDescent="0.2">
      <c r="A412" t="s">
        <v>410</v>
      </c>
      <c r="B412" t="s">
        <v>1627</v>
      </c>
      <c r="AA412" s="8">
        <v>363670</v>
      </c>
      <c r="AM412">
        <v>2.3208000000000002</v>
      </c>
      <c r="AN412">
        <v>1</v>
      </c>
      <c r="AO412">
        <v>1</v>
      </c>
      <c r="AP412">
        <v>9.1</v>
      </c>
      <c r="AQ412" s="7"/>
      <c r="AR412" s="7"/>
      <c r="AS412" s="7"/>
      <c r="AT412" s="7"/>
      <c r="AU412" s="7"/>
      <c r="AV412" s="7"/>
      <c r="AW412" s="7">
        <v>363670</v>
      </c>
      <c r="AX412" s="7"/>
      <c r="AY412" s="7"/>
      <c r="AZ412" s="7">
        <f t="shared" si="163"/>
        <v>0</v>
      </c>
      <c r="BA412" s="7">
        <f t="shared" si="164"/>
        <v>0</v>
      </c>
      <c r="BB412" s="7">
        <f t="shared" si="165"/>
        <v>0</v>
      </c>
      <c r="BC412" s="7">
        <f t="shared" si="166"/>
        <v>0</v>
      </c>
      <c r="BD412" s="7">
        <f t="shared" si="167"/>
        <v>0</v>
      </c>
      <c r="BE412" s="7">
        <f t="shared" si="168"/>
        <v>0</v>
      </c>
      <c r="BF412" s="7">
        <f t="shared" si="169"/>
        <v>1</v>
      </c>
      <c r="BG412" s="7">
        <f t="shared" si="170"/>
        <v>0</v>
      </c>
      <c r="BH412" s="7">
        <f t="shared" si="171"/>
        <v>0</v>
      </c>
      <c r="BI412" s="7">
        <f t="shared" si="172"/>
        <v>0</v>
      </c>
      <c r="BJ412" s="7">
        <f t="shared" si="173"/>
        <v>0</v>
      </c>
      <c r="BK412" s="7">
        <f t="shared" si="174"/>
        <v>1</v>
      </c>
      <c r="BL412" s="7">
        <f t="shared" si="175"/>
        <v>0</v>
      </c>
      <c r="BM412" s="7">
        <f t="shared" si="176"/>
        <v>0</v>
      </c>
      <c r="BN412" s="7">
        <f t="shared" si="177"/>
        <v>0</v>
      </c>
      <c r="BO412" s="7">
        <f t="shared" si="178"/>
        <v>0</v>
      </c>
      <c r="BP412" s="7">
        <f t="shared" si="179"/>
        <v>0</v>
      </c>
      <c r="BQ412" s="7">
        <f t="shared" si="180"/>
        <v>0</v>
      </c>
      <c r="BR412" s="7">
        <f t="shared" si="181"/>
        <v>0</v>
      </c>
      <c r="BS412" s="7">
        <f t="shared" si="182"/>
        <v>0</v>
      </c>
      <c r="BT412" s="7">
        <f t="shared" si="183"/>
        <v>0</v>
      </c>
      <c r="BU412" s="7">
        <f t="shared" si="184"/>
        <v>1</v>
      </c>
      <c r="BV412" s="7">
        <f t="shared" si="185"/>
        <v>0</v>
      </c>
      <c r="BW412" s="7">
        <f t="shared" si="186"/>
        <v>0</v>
      </c>
      <c r="BX412" s="7">
        <f t="shared" si="187"/>
        <v>0</v>
      </c>
      <c r="BY412" s="6">
        <f t="shared" si="188"/>
        <v>0</v>
      </c>
      <c r="BZ412" s="6">
        <f t="shared" si="189"/>
        <v>1</v>
      </c>
    </row>
    <row r="413" spans="1:78" x14ac:dyDescent="0.2">
      <c r="A413" t="s">
        <v>411</v>
      </c>
      <c r="B413" t="s">
        <v>1536</v>
      </c>
      <c r="S413">
        <v>446670</v>
      </c>
      <c r="AM413">
        <v>2.8472</v>
      </c>
      <c r="AN413">
        <v>9</v>
      </c>
      <c r="AO413">
        <v>2</v>
      </c>
      <c r="AP413">
        <v>13.6</v>
      </c>
      <c r="AQ413" s="7"/>
      <c r="AR413" s="7"/>
      <c r="AS413" s="7"/>
      <c r="AT413" s="7"/>
      <c r="AU413" s="7">
        <v>446670</v>
      </c>
      <c r="AV413" s="7"/>
      <c r="AW413" s="7"/>
      <c r="AX413" s="7"/>
      <c r="AY413" s="7"/>
      <c r="AZ413" s="7">
        <f t="shared" si="163"/>
        <v>0</v>
      </c>
      <c r="BA413" s="7">
        <f t="shared" si="164"/>
        <v>0</v>
      </c>
      <c r="BB413" s="7">
        <f t="shared" si="165"/>
        <v>0</v>
      </c>
      <c r="BC413" s="7">
        <f t="shared" si="166"/>
        <v>0</v>
      </c>
      <c r="BD413" s="7">
        <f t="shared" si="167"/>
        <v>1</v>
      </c>
      <c r="BE413" s="7">
        <f t="shared" si="168"/>
        <v>0</v>
      </c>
      <c r="BF413" s="7">
        <f t="shared" si="169"/>
        <v>0</v>
      </c>
      <c r="BG413" s="7">
        <f t="shared" si="170"/>
        <v>0</v>
      </c>
      <c r="BH413" s="7">
        <f t="shared" si="171"/>
        <v>0</v>
      </c>
      <c r="BI413" s="7">
        <f t="shared" si="172"/>
        <v>0</v>
      </c>
      <c r="BJ413" s="7">
        <f t="shared" si="173"/>
        <v>1</v>
      </c>
      <c r="BK413" s="7">
        <f t="shared" si="174"/>
        <v>0</v>
      </c>
      <c r="BL413" s="7">
        <f t="shared" si="175"/>
        <v>0</v>
      </c>
      <c r="BM413" s="7">
        <f t="shared" si="176"/>
        <v>0</v>
      </c>
      <c r="BN413" s="7">
        <f t="shared" si="177"/>
        <v>0</v>
      </c>
      <c r="BO413" s="7">
        <f t="shared" si="178"/>
        <v>0</v>
      </c>
      <c r="BP413" s="7">
        <f t="shared" si="179"/>
        <v>0</v>
      </c>
      <c r="BQ413" s="7">
        <f t="shared" si="180"/>
        <v>0</v>
      </c>
      <c r="BR413" s="7">
        <f t="shared" si="181"/>
        <v>1</v>
      </c>
      <c r="BS413" s="7">
        <f t="shared" si="182"/>
        <v>0</v>
      </c>
      <c r="BT413" s="7">
        <f t="shared" si="183"/>
        <v>0</v>
      </c>
      <c r="BU413" s="7">
        <f t="shared" si="184"/>
        <v>0</v>
      </c>
      <c r="BV413" s="7">
        <f t="shared" si="185"/>
        <v>0</v>
      </c>
      <c r="BW413" s="7">
        <f t="shared" si="186"/>
        <v>0</v>
      </c>
      <c r="BX413" s="7">
        <f t="shared" si="187"/>
        <v>0</v>
      </c>
      <c r="BY413" s="6">
        <f t="shared" si="188"/>
        <v>0</v>
      </c>
      <c r="BZ413" s="6">
        <f t="shared" si="189"/>
        <v>1</v>
      </c>
    </row>
    <row r="414" spans="1:78" x14ac:dyDescent="0.2">
      <c r="A414" t="s">
        <v>412</v>
      </c>
      <c r="B414" t="s">
        <v>1663</v>
      </c>
      <c r="O414">
        <v>1419600</v>
      </c>
      <c r="AM414">
        <v>7.3822999999999999</v>
      </c>
      <c r="AN414">
        <v>2</v>
      </c>
      <c r="AO414">
        <v>1</v>
      </c>
      <c r="AP414">
        <v>3.1</v>
      </c>
      <c r="AQ414" s="7"/>
      <c r="AR414" s="7"/>
      <c r="AS414" s="7"/>
      <c r="AT414" s="7">
        <v>1419600</v>
      </c>
      <c r="AU414" s="7"/>
      <c r="AV414" s="7"/>
      <c r="AW414" s="7"/>
      <c r="AX414" s="7"/>
      <c r="AY414" s="7"/>
      <c r="AZ414" s="7">
        <f t="shared" si="163"/>
        <v>0</v>
      </c>
      <c r="BA414" s="7">
        <f t="shared" si="164"/>
        <v>0</v>
      </c>
      <c r="BB414" s="7">
        <f t="shared" si="165"/>
        <v>0</v>
      </c>
      <c r="BC414" s="7">
        <f t="shared" si="166"/>
        <v>1</v>
      </c>
      <c r="BD414" s="7">
        <f t="shared" si="167"/>
        <v>0</v>
      </c>
      <c r="BE414" s="7">
        <f t="shared" si="168"/>
        <v>0</v>
      </c>
      <c r="BF414" s="7">
        <f t="shared" si="169"/>
        <v>0</v>
      </c>
      <c r="BG414" s="7">
        <f t="shared" si="170"/>
        <v>0</v>
      </c>
      <c r="BH414" s="7">
        <f t="shared" si="171"/>
        <v>0</v>
      </c>
      <c r="BI414" s="7">
        <f t="shared" si="172"/>
        <v>0</v>
      </c>
      <c r="BJ414" s="7">
        <f t="shared" si="173"/>
        <v>1</v>
      </c>
      <c r="BK414" s="7">
        <f t="shared" si="174"/>
        <v>0</v>
      </c>
      <c r="BL414" s="7">
        <f t="shared" si="175"/>
        <v>0</v>
      </c>
      <c r="BM414" s="7">
        <f t="shared" si="176"/>
        <v>0</v>
      </c>
      <c r="BN414" s="7">
        <f t="shared" si="177"/>
        <v>0</v>
      </c>
      <c r="BO414" s="7">
        <f t="shared" si="178"/>
        <v>0</v>
      </c>
      <c r="BP414" s="7">
        <f t="shared" si="179"/>
        <v>0</v>
      </c>
      <c r="BQ414" s="7">
        <f t="shared" si="180"/>
        <v>1</v>
      </c>
      <c r="BR414" s="7">
        <f t="shared" si="181"/>
        <v>0</v>
      </c>
      <c r="BS414" s="7">
        <f t="shared" si="182"/>
        <v>0</v>
      </c>
      <c r="BT414" s="7">
        <f t="shared" si="183"/>
        <v>0</v>
      </c>
      <c r="BU414" s="7">
        <f t="shared" si="184"/>
        <v>0</v>
      </c>
      <c r="BV414" s="7">
        <f t="shared" si="185"/>
        <v>0</v>
      </c>
      <c r="BW414" s="7">
        <f t="shared" si="186"/>
        <v>0</v>
      </c>
      <c r="BX414" s="7">
        <f t="shared" si="187"/>
        <v>0</v>
      </c>
      <c r="BY414" s="6">
        <f t="shared" si="188"/>
        <v>1</v>
      </c>
      <c r="BZ414" s="6">
        <f t="shared" si="189"/>
        <v>0</v>
      </c>
    </row>
    <row r="415" spans="1:78" x14ac:dyDescent="0.2">
      <c r="A415" t="s">
        <v>413</v>
      </c>
      <c r="B415" t="s">
        <v>1664</v>
      </c>
      <c r="V415">
        <v>1623600</v>
      </c>
      <c r="AM415">
        <v>1.7890999999999999</v>
      </c>
      <c r="AN415">
        <v>2</v>
      </c>
      <c r="AO415">
        <v>1</v>
      </c>
      <c r="AP415">
        <v>26.4</v>
      </c>
      <c r="AQ415" s="7"/>
      <c r="AR415" s="7"/>
      <c r="AS415" s="7"/>
      <c r="AT415" s="7"/>
      <c r="AU415" s="7">
        <v>1623600</v>
      </c>
      <c r="AV415" s="7"/>
      <c r="AW415" s="7"/>
      <c r="AX415" s="7"/>
      <c r="AY415" s="7"/>
      <c r="AZ415" s="7">
        <f t="shared" si="163"/>
        <v>0</v>
      </c>
      <c r="BA415" s="7">
        <f t="shared" si="164"/>
        <v>0</v>
      </c>
      <c r="BB415" s="7">
        <f t="shared" si="165"/>
        <v>0</v>
      </c>
      <c r="BC415" s="7">
        <f t="shared" si="166"/>
        <v>0</v>
      </c>
      <c r="BD415" s="7">
        <f t="shared" si="167"/>
        <v>1</v>
      </c>
      <c r="BE415" s="7">
        <f t="shared" si="168"/>
        <v>0</v>
      </c>
      <c r="BF415" s="7">
        <f t="shared" si="169"/>
        <v>0</v>
      </c>
      <c r="BG415" s="7">
        <f t="shared" si="170"/>
        <v>0</v>
      </c>
      <c r="BH415" s="7">
        <f t="shared" si="171"/>
        <v>0</v>
      </c>
      <c r="BI415" s="7">
        <f t="shared" si="172"/>
        <v>0</v>
      </c>
      <c r="BJ415" s="7">
        <f t="shared" si="173"/>
        <v>1</v>
      </c>
      <c r="BK415" s="7">
        <f t="shared" si="174"/>
        <v>0</v>
      </c>
      <c r="BL415" s="7">
        <f t="shared" si="175"/>
        <v>0</v>
      </c>
      <c r="BM415" s="7">
        <f t="shared" si="176"/>
        <v>0</v>
      </c>
      <c r="BN415" s="7">
        <f t="shared" si="177"/>
        <v>0</v>
      </c>
      <c r="BO415" s="7">
        <f t="shared" si="178"/>
        <v>0</v>
      </c>
      <c r="BP415" s="7">
        <f t="shared" si="179"/>
        <v>0</v>
      </c>
      <c r="BQ415" s="7">
        <f t="shared" si="180"/>
        <v>0</v>
      </c>
      <c r="BR415" s="7">
        <f t="shared" si="181"/>
        <v>1</v>
      </c>
      <c r="BS415" s="7">
        <f t="shared" si="182"/>
        <v>0</v>
      </c>
      <c r="BT415" s="7">
        <f t="shared" si="183"/>
        <v>0</v>
      </c>
      <c r="BU415" s="7">
        <f t="shared" si="184"/>
        <v>0</v>
      </c>
      <c r="BV415" s="7">
        <f t="shared" si="185"/>
        <v>0</v>
      </c>
      <c r="BW415" s="7">
        <f t="shared" si="186"/>
        <v>0</v>
      </c>
      <c r="BX415" s="7">
        <f t="shared" si="187"/>
        <v>0</v>
      </c>
      <c r="BY415" s="6">
        <f t="shared" si="188"/>
        <v>0</v>
      </c>
      <c r="BZ415" s="6">
        <f t="shared" si="189"/>
        <v>1</v>
      </c>
    </row>
    <row r="416" spans="1:78" x14ac:dyDescent="0.2">
      <c r="A416" t="s">
        <v>414</v>
      </c>
      <c r="B416" t="s">
        <v>1520</v>
      </c>
      <c r="F416">
        <v>2575800</v>
      </c>
      <c r="G416">
        <v>3957000</v>
      </c>
      <c r="H416">
        <v>7388300</v>
      </c>
      <c r="I416">
        <v>1566800</v>
      </c>
      <c r="K416">
        <v>2642100</v>
      </c>
      <c r="L416">
        <v>2481000</v>
      </c>
      <c r="M416">
        <v>2085600</v>
      </c>
      <c r="N416">
        <v>2989100</v>
      </c>
      <c r="O416">
        <v>3534700</v>
      </c>
      <c r="P416">
        <v>2407100</v>
      </c>
      <c r="Q416">
        <v>2501000</v>
      </c>
      <c r="S416">
        <v>3192800</v>
      </c>
      <c r="V416">
        <v>3537400</v>
      </c>
      <c r="W416">
        <v>5283100</v>
      </c>
      <c r="Y416">
        <v>3758000</v>
      </c>
      <c r="Z416" s="3">
        <v>2836400</v>
      </c>
      <c r="AB416" s="8">
        <v>3017600</v>
      </c>
      <c r="AD416" s="8">
        <v>3125200</v>
      </c>
      <c r="AF416">
        <v>2658100</v>
      </c>
      <c r="AG416">
        <v>2362400</v>
      </c>
      <c r="AH416">
        <v>2766700</v>
      </c>
      <c r="AI416">
        <v>2614800</v>
      </c>
      <c r="AJ416">
        <v>2792900</v>
      </c>
      <c r="AK416">
        <v>3911900</v>
      </c>
      <c r="AL416">
        <v>3464600</v>
      </c>
      <c r="AM416">
        <v>69.212000000000003</v>
      </c>
      <c r="AN416">
        <v>69</v>
      </c>
      <c r="AO416">
        <v>4</v>
      </c>
      <c r="AP416">
        <v>15.1</v>
      </c>
      <c r="AQ416" s="7">
        <v>2575800</v>
      </c>
      <c r="AR416" s="7">
        <v>4304033.333333333</v>
      </c>
      <c r="AS416" s="7">
        <v>2549450</v>
      </c>
      <c r="AT416" s="7">
        <v>2814266.6666666665</v>
      </c>
      <c r="AU416" s="7">
        <v>3365100</v>
      </c>
      <c r="AV416" s="7">
        <v>3959166.6666666665</v>
      </c>
      <c r="AW416" s="7">
        <v>3071400</v>
      </c>
      <c r="AX416" s="7">
        <v>2595733.3333333335</v>
      </c>
      <c r="AY416" s="7">
        <v>3196050</v>
      </c>
      <c r="AZ416" s="7">
        <f t="shared" si="163"/>
        <v>1</v>
      </c>
      <c r="BA416" s="7">
        <f t="shared" si="164"/>
        <v>1</v>
      </c>
      <c r="BB416" s="7">
        <f t="shared" si="165"/>
        <v>1</v>
      </c>
      <c r="BC416" s="7">
        <f t="shared" si="166"/>
        <v>1</v>
      </c>
      <c r="BD416" s="7">
        <f t="shared" si="167"/>
        <v>1</v>
      </c>
      <c r="BE416" s="7">
        <f t="shared" si="168"/>
        <v>1</v>
      </c>
      <c r="BF416" s="7">
        <f t="shared" si="169"/>
        <v>1</v>
      </c>
      <c r="BG416" s="7">
        <f t="shared" si="170"/>
        <v>1</v>
      </c>
      <c r="BH416" s="7">
        <f t="shared" si="171"/>
        <v>1</v>
      </c>
      <c r="BI416" s="7">
        <f t="shared" si="172"/>
        <v>2</v>
      </c>
      <c r="BJ416" s="7">
        <f t="shared" si="173"/>
        <v>2</v>
      </c>
      <c r="BK416" s="7">
        <f t="shared" si="174"/>
        <v>2</v>
      </c>
      <c r="BL416" s="7">
        <f t="shared" si="175"/>
        <v>2</v>
      </c>
      <c r="BM416" s="7">
        <f t="shared" si="176"/>
        <v>1</v>
      </c>
      <c r="BN416" s="7">
        <f t="shared" si="177"/>
        <v>0</v>
      </c>
      <c r="BO416" s="7">
        <f t="shared" si="178"/>
        <v>0</v>
      </c>
      <c r="BP416" s="7">
        <f t="shared" si="179"/>
        <v>1</v>
      </c>
      <c r="BQ416" s="7">
        <f t="shared" si="180"/>
        <v>0</v>
      </c>
      <c r="BR416" s="7">
        <f t="shared" si="181"/>
        <v>0</v>
      </c>
      <c r="BS416" s="7">
        <f t="shared" si="182"/>
        <v>1</v>
      </c>
      <c r="BT416" s="7">
        <f t="shared" si="183"/>
        <v>0</v>
      </c>
      <c r="BU416" s="7">
        <f t="shared" si="184"/>
        <v>0</v>
      </c>
      <c r="BV416" s="7">
        <f t="shared" si="185"/>
        <v>1</v>
      </c>
      <c r="BW416" s="7">
        <f t="shared" si="186"/>
        <v>0</v>
      </c>
      <c r="BX416" s="7">
        <f t="shared" si="187"/>
        <v>0</v>
      </c>
      <c r="BY416" s="6">
        <f t="shared" si="188"/>
        <v>1</v>
      </c>
      <c r="BZ416" s="6">
        <f t="shared" si="189"/>
        <v>1</v>
      </c>
    </row>
    <row r="417" spans="1:78" x14ac:dyDescent="0.2">
      <c r="A417" t="s">
        <v>415</v>
      </c>
      <c r="B417" t="s">
        <v>1471</v>
      </c>
      <c r="AI417">
        <v>3552500</v>
      </c>
      <c r="AM417">
        <v>6.6736000000000004</v>
      </c>
      <c r="AN417">
        <v>44</v>
      </c>
      <c r="AO417">
        <v>4</v>
      </c>
      <c r="AP417">
        <v>2.9</v>
      </c>
      <c r="AQ417" s="7"/>
      <c r="AR417" s="7"/>
      <c r="AS417" s="7"/>
      <c r="AT417" s="7"/>
      <c r="AU417" s="7"/>
      <c r="AV417" s="7"/>
      <c r="AW417" s="7"/>
      <c r="AX417" s="7"/>
      <c r="AY417" s="7">
        <v>3552500</v>
      </c>
      <c r="AZ417" s="7">
        <f t="shared" si="163"/>
        <v>0</v>
      </c>
      <c r="BA417" s="7">
        <f t="shared" si="164"/>
        <v>0</v>
      </c>
      <c r="BB417" s="7">
        <f t="shared" si="165"/>
        <v>0</v>
      </c>
      <c r="BC417" s="7">
        <f t="shared" si="166"/>
        <v>0</v>
      </c>
      <c r="BD417" s="7">
        <f t="shared" si="167"/>
        <v>0</v>
      </c>
      <c r="BE417" s="7">
        <f t="shared" si="168"/>
        <v>0</v>
      </c>
      <c r="BF417" s="7">
        <f t="shared" si="169"/>
        <v>0</v>
      </c>
      <c r="BG417" s="7">
        <f t="shared" si="170"/>
        <v>0</v>
      </c>
      <c r="BH417" s="7">
        <f t="shared" si="171"/>
        <v>1</v>
      </c>
      <c r="BI417" s="7">
        <f t="shared" si="172"/>
        <v>0</v>
      </c>
      <c r="BJ417" s="7">
        <f t="shared" si="173"/>
        <v>0</v>
      </c>
      <c r="BK417" s="7">
        <f t="shared" si="174"/>
        <v>0</v>
      </c>
      <c r="BL417" s="7">
        <f t="shared" si="175"/>
        <v>1</v>
      </c>
      <c r="BM417" s="7">
        <f t="shared" si="176"/>
        <v>0</v>
      </c>
      <c r="BN417" s="7">
        <f t="shared" si="177"/>
        <v>0</v>
      </c>
      <c r="BO417" s="7">
        <f t="shared" si="178"/>
        <v>0</v>
      </c>
      <c r="BP417" s="7">
        <f t="shared" si="179"/>
        <v>0</v>
      </c>
      <c r="BQ417" s="7">
        <f t="shared" si="180"/>
        <v>0</v>
      </c>
      <c r="BR417" s="7">
        <f t="shared" si="181"/>
        <v>0</v>
      </c>
      <c r="BS417" s="7">
        <f t="shared" si="182"/>
        <v>0</v>
      </c>
      <c r="BT417" s="7">
        <f t="shared" si="183"/>
        <v>0</v>
      </c>
      <c r="BU417" s="7">
        <f t="shared" si="184"/>
        <v>0</v>
      </c>
      <c r="BV417" s="7">
        <f t="shared" si="185"/>
        <v>0</v>
      </c>
      <c r="BW417" s="7">
        <f t="shared" si="186"/>
        <v>0</v>
      </c>
      <c r="BX417" s="7">
        <f t="shared" si="187"/>
        <v>1</v>
      </c>
      <c r="BY417" s="6">
        <f t="shared" si="188"/>
        <v>0</v>
      </c>
      <c r="BZ417" s="6">
        <f t="shared" si="189"/>
        <v>1</v>
      </c>
    </row>
    <row r="418" spans="1:78" x14ac:dyDescent="0.2">
      <c r="A418" t="s">
        <v>416</v>
      </c>
      <c r="B418" t="s">
        <v>1665</v>
      </c>
      <c r="D418">
        <v>2725900</v>
      </c>
      <c r="E418">
        <v>1795000</v>
      </c>
      <c r="H418">
        <v>1008400</v>
      </c>
      <c r="I418">
        <v>1082700</v>
      </c>
      <c r="J418">
        <v>1121600</v>
      </c>
      <c r="K418">
        <v>832790</v>
      </c>
      <c r="L418">
        <v>852000</v>
      </c>
      <c r="M418">
        <v>948580</v>
      </c>
      <c r="N418">
        <v>930480</v>
      </c>
      <c r="P418">
        <v>780910</v>
      </c>
      <c r="Q418">
        <v>863810</v>
      </c>
      <c r="U418">
        <v>861000</v>
      </c>
      <c r="X418">
        <v>1471000</v>
      </c>
      <c r="Y418">
        <v>936440</v>
      </c>
      <c r="Z418" s="3">
        <v>1304400</v>
      </c>
      <c r="AA418" s="8">
        <v>2381000</v>
      </c>
      <c r="AB418" s="8">
        <v>1292500</v>
      </c>
      <c r="AC418" s="8">
        <v>1080700</v>
      </c>
      <c r="AD418" s="8">
        <v>1771700</v>
      </c>
      <c r="AE418">
        <v>1367600</v>
      </c>
      <c r="AH418">
        <v>1338700</v>
      </c>
      <c r="AI418">
        <v>2206300</v>
      </c>
      <c r="AK418">
        <v>5481900</v>
      </c>
      <c r="AL418">
        <v>1410500</v>
      </c>
      <c r="AM418">
        <v>27.251000000000001</v>
      </c>
      <c r="AN418">
        <v>72</v>
      </c>
      <c r="AO418">
        <v>3</v>
      </c>
      <c r="AP418">
        <v>14.3</v>
      </c>
      <c r="AQ418" s="7">
        <v>2260450</v>
      </c>
      <c r="AR418" s="7">
        <v>1070900</v>
      </c>
      <c r="AS418" s="7">
        <v>890962.5</v>
      </c>
      <c r="AT418" s="7">
        <v>822360</v>
      </c>
      <c r="AU418" s="7">
        <v>861000</v>
      </c>
      <c r="AV418" s="7">
        <v>1237280</v>
      </c>
      <c r="AW418" s="7">
        <v>1631475</v>
      </c>
      <c r="AX418" s="7">
        <v>1353150</v>
      </c>
      <c r="AY418" s="7">
        <v>3032900</v>
      </c>
      <c r="AZ418" s="7">
        <f t="shared" si="163"/>
        <v>1</v>
      </c>
      <c r="BA418" s="7">
        <f t="shared" si="164"/>
        <v>1</v>
      </c>
      <c r="BB418" s="7">
        <f t="shared" si="165"/>
        <v>1</v>
      </c>
      <c r="BC418" s="7">
        <f t="shared" si="166"/>
        <v>1</v>
      </c>
      <c r="BD418" s="7">
        <f t="shared" si="167"/>
        <v>1</v>
      </c>
      <c r="BE418" s="7">
        <f t="shared" si="168"/>
        <v>1</v>
      </c>
      <c r="BF418" s="7">
        <f t="shared" si="169"/>
        <v>1</v>
      </c>
      <c r="BG418" s="7">
        <f t="shared" si="170"/>
        <v>1</v>
      </c>
      <c r="BH418" s="7">
        <f t="shared" si="171"/>
        <v>1</v>
      </c>
      <c r="BI418" s="7">
        <f t="shared" si="172"/>
        <v>2</v>
      </c>
      <c r="BJ418" s="7">
        <f t="shared" si="173"/>
        <v>2</v>
      </c>
      <c r="BK418" s="7">
        <f t="shared" si="174"/>
        <v>2</v>
      </c>
      <c r="BL418" s="7">
        <f t="shared" si="175"/>
        <v>2</v>
      </c>
      <c r="BM418" s="7">
        <f t="shared" si="176"/>
        <v>1</v>
      </c>
      <c r="BN418" s="7">
        <f t="shared" si="177"/>
        <v>0</v>
      </c>
      <c r="BO418" s="7">
        <f t="shared" si="178"/>
        <v>0</v>
      </c>
      <c r="BP418" s="7">
        <f t="shared" si="179"/>
        <v>1</v>
      </c>
      <c r="BQ418" s="7">
        <f t="shared" si="180"/>
        <v>0</v>
      </c>
      <c r="BR418" s="7">
        <f t="shared" si="181"/>
        <v>0</v>
      </c>
      <c r="BS418" s="7">
        <f t="shared" si="182"/>
        <v>1</v>
      </c>
      <c r="BT418" s="7">
        <f t="shared" si="183"/>
        <v>0</v>
      </c>
      <c r="BU418" s="7">
        <f t="shared" si="184"/>
        <v>0</v>
      </c>
      <c r="BV418" s="7">
        <f t="shared" si="185"/>
        <v>1</v>
      </c>
      <c r="BW418" s="7">
        <f t="shared" si="186"/>
        <v>0</v>
      </c>
      <c r="BX418" s="7">
        <f t="shared" si="187"/>
        <v>0</v>
      </c>
      <c r="BY418" s="6">
        <f t="shared" si="188"/>
        <v>1</v>
      </c>
      <c r="BZ418" s="6">
        <f t="shared" si="189"/>
        <v>1</v>
      </c>
    </row>
    <row r="419" spans="1:78" x14ac:dyDescent="0.2">
      <c r="A419" t="s">
        <v>417</v>
      </c>
      <c r="B419" t="s">
        <v>1471</v>
      </c>
      <c r="J419">
        <v>3977700</v>
      </c>
      <c r="AM419">
        <v>10.798999999999999</v>
      </c>
      <c r="AN419">
        <v>19</v>
      </c>
      <c r="AO419">
        <v>3</v>
      </c>
      <c r="AP419">
        <v>9.9</v>
      </c>
      <c r="AQ419" s="7"/>
      <c r="AR419" s="7">
        <v>3977700</v>
      </c>
      <c r="AS419" s="7"/>
      <c r="AT419" s="7"/>
      <c r="AU419" s="7"/>
      <c r="AV419" s="7"/>
      <c r="AW419" s="7"/>
      <c r="AX419" s="7"/>
      <c r="AY419" s="7"/>
      <c r="AZ419" s="7">
        <f t="shared" si="163"/>
        <v>0</v>
      </c>
      <c r="BA419" s="7">
        <f t="shared" si="164"/>
        <v>1</v>
      </c>
      <c r="BB419" s="7">
        <f t="shared" si="165"/>
        <v>0</v>
      </c>
      <c r="BC419" s="7">
        <f t="shared" si="166"/>
        <v>0</v>
      </c>
      <c r="BD419" s="7">
        <f t="shared" si="167"/>
        <v>0</v>
      </c>
      <c r="BE419" s="7">
        <f t="shared" si="168"/>
        <v>0</v>
      </c>
      <c r="BF419" s="7">
        <f t="shared" si="169"/>
        <v>0</v>
      </c>
      <c r="BG419" s="7">
        <f t="shared" si="170"/>
        <v>0</v>
      </c>
      <c r="BH419" s="7">
        <f t="shared" si="171"/>
        <v>0</v>
      </c>
      <c r="BI419" s="7">
        <f t="shared" si="172"/>
        <v>1</v>
      </c>
      <c r="BJ419" s="7">
        <f t="shared" si="173"/>
        <v>0</v>
      </c>
      <c r="BK419" s="7">
        <f t="shared" si="174"/>
        <v>0</v>
      </c>
      <c r="BL419" s="7">
        <f t="shared" si="175"/>
        <v>0</v>
      </c>
      <c r="BM419" s="7">
        <f t="shared" si="176"/>
        <v>0</v>
      </c>
      <c r="BN419" s="7">
        <f t="shared" si="177"/>
        <v>1</v>
      </c>
      <c r="BO419" s="7">
        <f t="shared" si="178"/>
        <v>0</v>
      </c>
      <c r="BP419" s="7">
        <f t="shared" si="179"/>
        <v>0</v>
      </c>
      <c r="BQ419" s="7">
        <f t="shared" si="180"/>
        <v>0</v>
      </c>
      <c r="BR419" s="7">
        <f t="shared" si="181"/>
        <v>0</v>
      </c>
      <c r="BS419" s="7">
        <f t="shared" si="182"/>
        <v>0</v>
      </c>
      <c r="BT419" s="7">
        <f t="shared" si="183"/>
        <v>0</v>
      </c>
      <c r="BU419" s="7">
        <f t="shared" si="184"/>
        <v>0</v>
      </c>
      <c r="BV419" s="7">
        <f t="shared" si="185"/>
        <v>0</v>
      </c>
      <c r="BW419" s="7">
        <f t="shared" si="186"/>
        <v>0</v>
      </c>
      <c r="BX419" s="7">
        <f t="shared" si="187"/>
        <v>0</v>
      </c>
      <c r="BY419" s="6">
        <f t="shared" si="188"/>
        <v>1</v>
      </c>
      <c r="BZ419" s="6">
        <f t="shared" si="189"/>
        <v>0</v>
      </c>
    </row>
    <row r="420" spans="1:78" x14ac:dyDescent="0.2">
      <c r="A420" t="s">
        <v>418</v>
      </c>
      <c r="B420" t="s">
        <v>1666</v>
      </c>
      <c r="AH420">
        <v>1093800</v>
      </c>
      <c r="AM420">
        <v>16.497</v>
      </c>
      <c r="AN420">
        <v>12</v>
      </c>
      <c r="AO420">
        <v>1</v>
      </c>
      <c r="AP420">
        <v>11</v>
      </c>
      <c r="AQ420" s="7"/>
      <c r="AR420" s="7"/>
      <c r="AS420" s="7"/>
      <c r="AT420" s="7"/>
      <c r="AU420" s="7"/>
      <c r="AV420" s="7"/>
      <c r="AW420" s="7"/>
      <c r="AX420" s="7">
        <v>1093800</v>
      </c>
      <c r="AY420" s="7"/>
      <c r="AZ420" s="7">
        <f t="shared" si="163"/>
        <v>0</v>
      </c>
      <c r="BA420" s="7">
        <f t="shared" si="164"/>
        <v>0</v>
      </c>
      <c r="BB420" s="7">
        <f t="shared" si="165"/>
        <v>0</v>
      </c>
      <c r="BC420" s="7">
        <f t="shared" si="166"/>
        <v>0</v>
      </c>
      <c r="BD420" s="7">
        <f t="shared" si="167"/>
        <v>0</v>
      </c>
      <c r="BE420" s="7">
        <f t="shared" si="168"/>
        <v>0</v>
      </c>
      <c r="BF420" s="7">
        <f t="shared" si="169"/>
        <v>0</v>
      </c>
      <c r="BG420" s="7">
        <f t="shared" si="170"/>
        <v>1</v>
      </c>
      <c r="BH420" s="7">
        <f t="shared" si="171"/>
        <v>0</v>
      </c>
      <c r="BI420" s="7">
        <f t="shared" si="172"/>
        <v>0</v>
      </c>
      <c r="BJ420" s="7">
        <f t="shared" si="173"/>
        <v>0</v>
      </c>
      <c r="BK420" s="7">
        <f t="shared" si="174"/>
        <v>0</v>
      </c>
      <c r="BL420" s="7">
        <f t="shared" si="175"/>
        <v>1</v>
      </c>
      <c r="BM420" s="7">
        <f t="shared" si="176"/>
        <v>0</v>
      </c>
      <c r="BN420" s="7">
        <f t="shared" si="177"/>
        <v>0</v>
      </c>
      <c r="BO420" s="7">
        <f t="shared" si="178"/>
        <v>0</v>
      </c>
      <c r="BP420" s="7">
        <f t="shared" si="179"/>
        <v>0</v>
      </c>
      <c r="BQ420" s="7">
        <f t="shared" si="180"/>
        <v>0</v>
      </c>
      <c r="BR420" s="7">
        <f t="shared" si="181"/>
        <v>0</v>
      </c>
      <c r="BS420" s="7">
        <f t="shared" si="182"/>
        <v>0</v>
      </c>
      <c r="BT420" s="7">
        <f t="shared" si="183"/>
        <v>0</v>
      </c>
      <c r="BU420" s="7">
        <f t="shared" si="184"/>
        <v>0</v>
      </c>
      <c r="BV420" s="7">
        <f t="shared" si="185"/>
        <v>0</v>
      </c>
      <c r="BW420" s="7">
        <f t="shared" si="186"/>
        <v>1</v>
      </c>
      <c r="BX420" s="7">
        <f t="shared" si="187"/>
        <v>0</v>
      </c>
      <c r="BY420" s="6">
        <f t="shared" si="188"/>
        <v>1</v>
      </c>
      <c r="BZ420" s="6">
        <f t="shared" si="189"/>
        <v>0</v>
      </c>
    </row>
    <row r="421" spans="1:78" x14ac:dyDescent="0.2">
      <c r="A421" t="s">
        <v>419</v>
      </c>
      <c r="B421" t="s">
        <v>1667</v>
      </c>
      <c r="U421">
        <v>842680</v>
      </c>
      <c r="AM421">
        <v>1.1458999999999999</v>
      </c>
      <c r="AN421">
        <v>1</v>
      </c>
      <c r="AO421">
        <v>1</v>
      </c>
      <c r="AP421">
        <v>25</v>
      </c>
      <c r="AQ421" s="7"/>
      <c r="AR421" s="7"/>
      <c r="AS421" s="7"/>
      <c r="AT421" s="7"/>
      <c r="AU421" s="7">
        <v>842680</v>
      </c>
      <c r="AV421" s="7"/>
      <c r="AW421" s="7"/>
      <c r="AX421" s="7"/>
      <c r="AY421" s="7"/>
      <c r="AZ421" s="7">
        <f t="shared" si="163"/>
        <v>0</v>
      </c>
      <c r="BA421" s="7">
        <f t="shared" si="164"/>
        <v>0</v>
      </c>
      <c r="BB421" s="7">
        <f t="shared" si="165"/>
        <v>0</v>
      </c>
      <c r="BC421" s="7">
        <f t="shared" si="166"/>
        <v>0</v>
      </c>
      <c r="BD421" s="7">
        <f t="shared" si="167"/>
        <v>1</v>
      </c>
      <c r="BE421" s="7">
        <f t="shared" si="168"/>
        <v>0</v>
      </c>
      <c r="BF421" s="7">
        <f t="shared" si="169"/>
        <v>0</v>
      </c>
      <c r="BG421" s="7">
        <f t="shared" si="170"/>
        <v>0</v>
      </c>
      <c r="BH421" s="7">
        <f t="shared" si="171"/>
        <v>0</v>
      </c>
      <c r="BI421" s="7">
        <f t="shared" si="172"/>
        <v>0</v>
      </c>
      <c r="BJ421" s="7">
        <f t="shared" si="173"/>
        <v>1</v>
      </c>
      <c r="BK421" s="7">
        <f t="shared" si="174"/>
        <v>0</v>
      </c>
      <c r="BL421" s="7">
        <f t="shared" si="175"/>
        <v>0</v>
      </c>
      <c r="BM421" s="7">
        <f t="shared" si="176"/>
        <v>0</v>
      </c>
      <c r="BN421" s="7">
        <f t="shared" si="177"/>
        <v>0</v>
      </c>
      <c r="BO421" s="7">
        <f t="shared" si="178"/>
        <v>0</v>
      </c>
      <c r="BP421" s="7">
        <f t="shared" si="179"/>
        <v>0</v>
      </c>
      <c r="BQ421" s="7">
        <f t="shared" si="180"/>
        <v>0</v>
      </c>
      <c r="BR421" s="7">
        <f t="shared" si="181"/>
        <v>1</v>
      </c>
      <c r="BS421" s="7">
        <f t="shared" si="182"/>
        <v>0</v>
      </c>
      <c r="BT421" s="7">
        <f t="shared" si="183"/>
        <v>0</v>
      </c>
      <c r="BU421" s="7">
        <f t="shared" si="184"/>
        <v>0</v>
      </c>
      <c r="BV421" s="7">
        <f t="shared" si="185"/>
        <v>0</v>
      </c>
      <c r="BW421" s="7">
        <f t="shared" si="186"/>
        <v>0</v>
      </c>
      <c r="BX421" s="7">
        <f t="shared" si="187"/>
        <v>0</v>
      </c>
      <c r="BY421" s="6">
        <f t="shared" si="188"/>
        <v>0</v>
      </c>
      <c r="BZ421" s="6">
        <f t="shared" si="189"/>
        <v>1</v>
      </c>
    </row>
    <row r="422" spans="1:78" x14ac:dyDescent="0.2">
      <c r="A422" t="s">
        <v>420</v>
      </c>
      <c r="B422" t="s">
        <v>1668</v>
      </c>
      <c r="AA422" s="8">
        <v>869610</v>
      </c>
      <c r="AM422">
        <v>1.4253</v>
      </c>
      <c r="AN422">
        <v>1</v>
      </c>
      <c r="AO422">
        <v>1</v>
      </c>
      <c r="AP422">
        <v>6.5</v>
      </c>
      <c r="AQ422" s="7"/>
      <c r="AR422" s="7"/>
      <c r="AS422" s="7"/>
      <c r="AT422" s="7"/>
      <c r="AU422" s="7"/>
      <c r="AV422" s="7"/>
      <c r="AW422" s="7">
        <v>869610</v>
      </c>
      <c r="AX422" s="7"/>
      <c r="AY422" s="7"/>
      <c r="AZ422" s="7">
        <f t="shared" si="163"/>
        <v>0</v>
      </c>
      <c r="BA422" s="7">
        <f t="shared" si="164"/>
        <v>0</v>
      </c>
      <c r="BB422" s="7">
        <f t="shared" si="165"/>
        <v>0</v>
      </c>
      <c r="BC422" s="7">
        <f t="shared" si="166"/>
        <v>0</v>
      </c>
      <c r="BD422" s="7">
        <f t="shared" si="167"/>
        <v>0</v>
      </c>
      <c r="BE422" s="7">
        <f t="shared" si="168"/>
        <v>0</v>
      </c>
      <c r="BF422" s="7">
        <f t="shared" si="169"/>
        <v>1</v>
      </c>
      <c r="BG422" s="7">
        <f t="shared" si="170"/>
        <v>0</v>
      </c>
      <c r="BH422" s="7">
        <f t="shared" si="171"/>
        <v>0</v>
      </c>
      <c r="BI422" s="7">
        <f t="shared" si="172"/>
        <v>0</v>
      </c>
      <c r="BJ422" s="7">
        <f t="shared" si="173"/>
        <v>0</v>
      </c>
      <c r="BK422" s="7">
        <f t="shared" si="174"/>
        <v>1</v>
      </c>
      <c r="BL422" s="7">
        <f t="shared" si="175"/>
        <v>0</v>
      </c>
      <c r="BM422" s="7">
        <f t="shared" si="176"/>
        <v>0</v>
      </c>
      <c r="BN422" s="7">
        <f t="shared" si="177"/>
        <v>0</v>
      </c>
      <c r="BO422" s="7">
        <f t="shared" si="178"/>
        <v>0</v>
      </c>
      <c r="BP422" s="7">
        <f t="shared" si="179"/>
        <v>0</v>
      </c>
      <c r="BQ422" s="7">
        <f t="shared" si="180"/>
        <v>0</v>
      </c>
      <c r="BR422" s="7">
        <f t="shared" si="181"/>
        <v>0</v>
      </c>
      <c r="BS422" s="7">
        <f t="shared" si="182"/>
        <v>0</v>
      </c>
      <c r="BT422" s="7">
        <f t="shared" si="183"/>
        <v>0</v>
      </c>
      <c r="BU422" s="7">
        <f t="shared" si="184"/>
        <v>1</v>
      </c>
      <c r="BV422" s="7">
        <f t="shared" si="185"/>
        <v>0</v>
      </c>
      <c r="BW422" s="7">
        <f t="shared" si="186"/>
        <v>0</v>
      </c>
      <c r="BX422" s="7">
        <f t="shared" si="187"/>
        <v>0</v>
      </c>
      <c r="BY422" s="6">
        <f t="shared" si="188"/>
        <v>0</v>
      </c>
      <c r="BZ422" s="6">
        <f t="shared" si="189"/>
        <v>1</v>
      </c>
    </row>
    <row r="423" spans="1:78" x14ac:dyDescent="0.2">
      <c r="A423" t="s">
        <v>421</v>
      </c>
      <c r="B423" t="s">
        <v>1669</v>
      </c>
      <c r="C423">
        <v>5911100</v>
      </c>
      <c r="D423">
        <v>4231000</v>
      </c>
      <c r="E423">
        <v>6219400</v>
      </c>
      <c r="F423">
        <v>8613800</v>
      </c>
      <c r="G423">
        <v>4694900</v>
      </c>
      <c r="H423">
        <v>4534700</v>
      </c>
      <c r="I423">
        <v>6726200</v>
      </c>
      <c r="J423">
        <v>5721300</v>
      </c>
      <c r="K423">
        <v>7257000</v>
      </c>
      <c r="L423">
        <v>5671500</v>
      </c>
      <c r="M423">
        <v>6569700</v>
      </c>
      <c r="N423">
        <v>6651500</v>
      </c>
      <c r="O423">
        <v>5569900</v>
      </c>
      <c r="P423">
        <v>7518000</v>
      </c>
      <c r="Q423">
        <v>4452400</v>
      </c>
      <c r="R423">
        <v>4729800</v>
      </c>
      <c r="S423">
        <v>4874700</v>
      </c>
      <c r="T423">
        <v>4545100</v>
      </c>
      <c r="U423">
        <v>7654800</v>
      </c>
      <c r="V423">
        <v>5032800</v>
      </c>
      <c r="W423">
        <v>5564300</v>
      </c>
      <c r="X423">
        <v>6053900</v>
      </c>
      <c r="Y423">
        <v>5822900</v>
      </c>
      <c r="Z423" s="3">
        <v>3801300</v>
      </c>
      <c r="AA423" s="8">
        <v>11485000</v>
      </c>
      <c r="AB423" s="8">
        <v>3919100</v>
      </c>
      <c r="AC423" s="8">
        <v>3585100</v>
      </c>
      <c r="AD423" s="8">
        <v>5967100</v>
      </c>
      <c r="AE423">
        <v>6475700</v>
      </c>
      <c r="AF423">
        <v>6688300</v>
      </c>
      <c r="AG423">
        <v>7287800</v>
      </c>
      <c r="AH423">
        <v>4537200</v>
      </c>
      <c r="AI423">
        <v>4813500</v>
      </c>
      <c r="AJ423">
        <v>5846700</v>
      </c>
      <c r="AK423">
        <v>7635200</v>
      </c>
      <c r="AL423">
        <v>4969500</v>
      </c>
      <c r="AM423">
        <v>83.995000000000005</v>
      </c>
      <c r="AN423">
        <v>102</v>
      </c>
      <c r="AO423">
        <v>9</v>
      </c>
      <c r="AP423">
        <v>52.2</v>
      </c>
      <c r="AQ423" s="7">
        <v>6243825</v>
      </c>
      <c r="AR423" s="7">
        <v>5419275</v>
      </c>
      <c r="AS423" s="7">
        <v>6537425</v>
      </c>
      <c r="AT423" s="7">
        <v>5567525</v>
      </c>
      <c r="AU423" s="7">
        <v>5526850</v>
      </c>
      <c r="AV423" s="7">
        <v>5310600</v>
      </c>
      <c r="AW423" s="7">
        <v>6239075</v>
      </c>
      <c r="AX423" s="7">
        <v>6247250</v>
      </c>
      <c r="AY423" s="7">
        <v>5816225</v>
      </c>
      <c r="AZ423" s="7">
        <f t="shared" si="163"/>
        <v>1</v>
      </c>
      <c r="BA423" s="7">
        <f t="shared" si="164"/>
        <v>1</v>
      </c>
      <c r="BB423" s="7">
        <f t="shared" si="165"/>
        <v>1</v>
      </c>
      <c r="BC423" s="7">
        <f t="shared" si="166"/>
        <v>1</v>
      </c>
      <c r="BD423" s="7">
        <f t="shared" si="167"/>
        <v>1</v>
      </c>
      <c r="BE423" s="7">
        <f t="shared" si="168"/>
        <v>1</v>
      </c>
      <c r="BF423" s="7">
        <f t="shared" si="169"/>
        <v>1</v>
      </c>
      <c r="BG423" s="7">
        <f t="shared" si="170"/>
        <v>1</v>
      </c>
      <c r="BH423" s="7">
        <f t="shared" si="171"/>
        <v>1</v>
      </c>
      <c r="BI423" s="7">
        <f t="shared" si="172"/>
        <v>2</v>
      </c>
      <c r="BJ423" s="7">
        <f t="shared" si="173"/>
        <v>2</v>
      </c>
      <c r="BK423" s="7">
        <f t="shared" si="174"/>
        <v>2</v>
      </c>
      <c r="BL423" s="7">
        <f t="shared" si="175"/>
        <v>2</v>
      </c>
      <c r="BM423" s="7">
        <f t="shared" si="176"/>
        <v>1</v>
      </c>
      <c r="BN423" s="7">
        <f t="shared" si="177"/>
        <v>0</v>
      </c>
      <c r="BO423" s="7">
        <f t="shared" si="178"/>
        <v>0</v>
      </c>
      <c r="BP423" s="7">
        <f t="shared" si="179"/>
        <v>1</v>
      </c>
      <c r="BQ423" s="7">
        <f t="shared" si="180"/>
        <v>0</v>
      </c>
      <c r="BR423" s="7">
        <f t="shared" si="181"/>
        <v>0</v>
      </c>
      <c r="BS423" s="7">
        <f t="shared" si="182"/>
        <v>1</v>
      </c>
      <c r="BT423" s="7">
        <f t="shared" si="183"/>
        <v>0</v>
      </c>
      <c r="BU423" s="7">
        <f t="shared" si="184"/>
        <v>0</v>
      </c>
      <c r="BV423" s="7">
        <f t="shared" si="185"/>
        <v>1</v>
      </c>
      <c r="BW423" s="7">
        <f t="shared" si="186"/>
        <v>0</v>
      </c>
      <c r="BX423" s="7">
        <f t="shared" si="187"/>
        <v>0</v>
      </c>
      <c r="BY423" s="6">
        <f t="shared" si="188"/>
        <v>1</v>
      </c>
      <c r="BZ423" s="6">
        <f t="shared" si="189"/>
        <v>1</v>
      </c>
    </row>
    <row r="424" spans="1:78" x14ac:dyDescent="0.2">
      <c r="A424" t="s">
        <v>422</v>
      </c>
      <c r="B424" t="s">
        <v>1670</v>
      </c>
      <c r="D424">
        <v>2144500</v>
      </c>
      <c r="H424">
        <v>2470800</v>
      </c>
      <c r="Q424">
        <v>2008200</v>
      </c>
      <c r="S424">
        <v>2120400</v>
      </c>
      <c r="T424">
        <v>1740700</v>
      </c>
      <c r="X424">
        <v>3209900</v>
      </c>
      <c r="AA424" s="8">
        <v>6176400</v>
      </c>
      <c r="AE424">
        <v>2359600</v>
      </c>
      <c r="AG424">
        <v>2107900</v>
      </c>
      <c r="AJ424">
        <v>3233600</v>
      </c>
      <c r="AL424">
        <v>2123800</v>
      </c>
      <c r="AM424">
        <v>15.315</v>
      </c>
      <c r="AN424">
        <v>42</v>
      </c>
      <c r="AO424">
        <v>4</v>
      </c>
      <c r="AP424">
        <v>25.7</v>
      </c>
      <c r="AQ424" s="7">
        <v>2144500</v>
      </c>
      <c r="AR424" s="7">
        <v>2470800</v>
      </c>
      <c r="AS424" s="7"/>
      <c r="AT424" s="7">
        <v>2008200</v>
      </c>
      <c r="AU424" s="7">
        <v>1930550</v>
      </c>
      <c r="AV424" s="7">
        <v>3209900</v>
      </c>
      <c r="AW424" s="7">
        <v>6176400</v>
      </c>
      <c r="AX424" s="7">
        <v>2233750</v>
      </c>
      <c r="AY424" s="7">
        <v>2678700</v>
      </c>
      <c r="AZ424" s="7">
        <f t="shared" si="163"/>
        <v>1</v>
      </c>
      <c r="BA424" s="7">
        <f t="shared" si="164"/>
        <v>1</v>
      </c>
      <c r="BB424" s="7">
        <f t="shared" si="165"/>
        <v>0</v>
      </c>
      <c r="BC424" s="7">
        <f t="shared" si="166"/>
        <v>1</v>
      </c>
      <c r="BD424" s="7">
        <f t="shared" si="167"/>
        <v>1</v>
      </c>
      <c r="BE424" s="7">
        <f t="shared" si="168"/>
        <v>1</v>
      </c>
      <c r="BF424" s="7">
        <f t="shared" si="169"/>
        <v>1</v>
      </c>
      <c r="BG424" s="7">
        <f t="shared" si="170"/>
        <v>1</v>
      </c>
      <c r="BH424" s="7">
        <f t="shared" si="171"/>
        <v>1</v>
      </c>
      <c r="BI424" s="7">
        <f t="shared" si="172"/>
        <v>1</v>
      </c>
      <c r="BJ424" s="7">
        <f t="shared" si="173"/>
        <v>2</v>
      </c>
      <c r="BK424" s="7">
        <f t="shared" si="174"/>
        <v>2</v>
      </c>
      <c r="BL424" s="7">
        <f t="shared" si="175"/>
        <v>2</v>
      </c>
      <c r="BM424" s="7">
        <f t="shared" si="176"/>
        <v>0</v>
      </c>
      <c r="BN424" s="7">
        <f t="shared" si="177"/>
        <v>1</v>
      </c>
      <c r="BO424" s="7">
        <f t="shared" si="178"/>
        <v>0</v>
      </c>
      <c r="BP424" s="7">
        <f t="shared" si="179"/>
        <v>1</v>
      </c>
      <c r="BQ424" s="7">
        <f t="shared" si="180"/>
        <v>0</v>
      </c>
      <c r="BR424" s="7">
        <f t="shared" si="181"/>
        <v>0</v>
      </c>
      <c r="BS424" s="7">
        <f t="shared" si="182"/>
        <v>1</v>
      </c>
      <c r="BT424" s="7">
        <f t="shared" si="183"/>
        <v>0</v>
      </c>
      <c r="BU424" s="7">
        <f t="shared" si="184"/>
        <v>0</v>
      </c>
      <c r="BV424" s="7">
        <f t="shared" si="185"/>
        <v>1</v>
      </c>
      <c r="BW424" s="7">
        <f t="shared" si="186"/>
        <v>0</v>
      </c>
      <c r="BX424" s="7">
        <f t="shared" si="187"/>
        <v>0</v>
      </c>
      <c r="BY424" s="6">
        <f t="shared" si="188"/>
        <v>1</v>
      </c>
      <c r="BZ424" s="6">
        <f t="shared" si="189"/>
        <v>1</v>
      </c>
    </row>
    <row r="425" spans="1:78" x14ac:dyDescent="0.2">
      <c r="A425" t="s">
        <v>423</v>
      </c>
      <c r="B425" t="s">
        <v>1537</v>
      </c>
      <c r="C425">
        <v>5035700</v>
      </c>
      <c r="D425">
        <v>6406000</v>
      </c>
      <c r="F425">
        <v>1854600</v>
      </c>
      <c r="G425">
        <v>2769700</v>
      </c>
      <c r="H425">
        <v>4126600</v>
      </c>
      <c r="I425">
        <v>2832500</v>
      </c>
      <c r="J425">
        <v>3414300</v>
      </c>
      <c r="K425">
        <v>3906600</v>
      </c>
      <c r="L425">
        <v>2124200</v>
      </c>
      <c r="M425">
        <v>3793800</v>
      </c>
      <c r="N425">
        <v>4034500</v>
      </c>
      <c r="O425">
        <v>2816100</v>
      </c>
      <c r="P425">
        <v>2718400</v>
      </c>
      <c r="Q425">
        <v>3433600</v>
      </c>
      <c r="R425">
        <v>3068400</v>
      </c>
      <c r="S425">
        <v>2203200</v>
      </c>
      <c r="T425">
        <v>4294600</v>
      </c>
      <c r="U425">
        <v>2364900</v>
      </c>
      <c r="V425">
        <v>3542100</v>
      </c>
      <c r="W425">
        <v>4004200</v>
      </c>
      <c r="X425">
        <v>4118200</v>
      </c>
      <c r="Y425">
        <v>2291200</v>
      </c>
      <c r="Z425" s="3">
        <v>5160400</v>
      </c>
      <c r="AA425" s="8">
        <v>4595800</v>
      </c>
      <c r="AB425" s="8">
        <v>2879600</v>
      </c>
      <c r="AC425" s="8">
        <v>3357000</v>
      </c>
      <c r="AD425" s="8">
        <v>3268400</v>
      </c>
      <c r="AE425">
        <v>3177200</v>
      </c>
      <c r="AF425">
        <v>2848400</v>
      </c>
      <c r="AG425">
        <v>5987400</v>
      </c>
      <c r="AH425">
        <v>5170900</v>
      </c>
      <c r="AJ425">
        <v>4404500</v>
      </c>
      <c r="AK425">
        <v>2967500</v>
      </c>
      <c r="AL425">
        <v>5756300</v>
      </c>
      <c r="AM425">
        <v>34.823999999999998</v>
      </c>
      <c r="AN425">
        <v>149</v>
      </c>
      <c r="AO425">
        <v>7</v>
      </c>
      <c r="AP425">
        <v>14.4</v>
      </c>
      <c r="AQ425" s="7">
        <v>4432100</v>
      </c>
      <c r="AR425" s="7">
        <v>3285775</v>
      </c>
      <c r="AS425" s="7">
        <v>3464775</v>
      </c>
      <c r="AT425" s="7">
        <v>3009125</v>
      </c>
      <c r="AU425" s="7">
        <v>3101200</v>
      </c>
      <c r="AV425" s="7">
        <v>3893500</v>
      </c>
      <c r="AW425" s="7">
        <v>3525200</v>
      </c>
      <c r="AX425" s="7">
        <v>4295975</v>
      </c>
      <c r="AY425" s="7">
        <v>4376100</v>
      </c>
      <c r="AZ425" s="7">
        <f t="shared" si="163"/>
        <v>1</v>
      </c>
      <c r="BA425" s="7">
        <f t="shared" si="164"/>
        <v>1</v>
      </c>
      <c r="BB425" s="7">
        <f t="shared" si="165"/>
        <v>1</v>
      </c>
      <c r="BC425" s="7">
        <f t="shared" si="166"/>
        <v>1</v>
      </c>
      <c r="BD425" s="7">
        <f t="shared" si="167"/>
        <v>1</v>
      </c>
      <c r="BE425" s="7">
        <f t="shared" si="168"/>
        <v>1</v>
      </c>
      <c r="BF425" s="7">
        <f t="shared" si="169"/>
        <v>1</v>
      </c>
      <c r="BG425" s="7">
        <f t="shared" si="170"/>
        <v>1</v>
      </c>
      <c r="BH425" s="7">
        <f t="shared" si="171"/>
        <v>1</v>
      </c>
      <c r="BI425" s="7">
        <f t="shared" si="172"/>
        <v>2</v>
      </c>
      <c r="BJ425" s="7">
        <f t="shared" si="173"/>
        <v>2</v>
      </c>
      <c r="BK425" s="7">
        <f t="shared" si="174"/>
        <v>2</v>
      </c>
      <c r="BL425" s="7">
        <f t="shared" si="175"/>
        <v>2</v>
      </c>
      <c r="BM425" s="7">
        <f t="shared" si="176"/>
        <v>1</v>
      </c>
      <c r="BN425" s="7">
        <f t="shared" si="177"/>
        <v>0</v>
      </c>
      <c r="BO425" s="7">
        <f t="shared" si="178"/>
        <v>0</v>
      </c>
      <c r="BP425" s="7">
        <f t="shared" si="179"/>
        <v>1</v>
      </c>
      <c r="BQ425" s="7">
        <f t="shared" si="180"/>
        <v>0</v>
      </c>
      <c r="BR425" s="7">
        <f t="shared" si="181"/>
        <v>0</v>
      </c>
      <c r="BS425" s="7">
        <f t="shared" si="182"/>
        <v>1</v>
      </c>
      <c r="BT425" s="7">
        <f t="shared" si="183"/>
        <v>0</v>
      </c>
      <c r="BU425" s="7">
        <f t="shared" si="184"/>
        <v>0</v>
      </c>
      <c r="BV425" s="7">
        <f t="shared" si="185"/>
        <v>1</v>
      </c>
      <c r="BW425" s="7">
        <f t="shared" si="186"/>
        <v>0</v>
      </c>
      <c r="BX425" s="7">
        <f t="shared" si="187"/>
        <v>0</v>
      </c>
      <c r="BY425" s="6">
        <f t="shared" si="188"/>
        <v>1</v>
      </c>
      <c r="BZ425" s="6">
        <f t="shared" si="189"/>
        <v>1</v>
      </c>
    </row>
    <row r="426" spans="1:78" x14ac:dyDescent="0.2">
      <c r="A426" t="s">
        <v>424</v>
      </c>
      <c r="B426" t="s">
        <v>1471</v>
      </c>
      <c r="AH426">
        <v>1242100</v>
      </c>
      <c r="AM426">
        <v>2.7890000000000001</v>
      </c>
      <c r="AN426">
        <v>8</v>
      </c>
      <c r="AO426">
        <v>1</v>
      </c>
      <c r="AP426">
        <v>3.5</v>
      </c>
      <c r="AQ426" s="7"/>
      <c r="AR426" s="7"/>
      <c r="AS426" s="7"/>
      <c r="AT426" s="7"/>
      <c r="AU426" s="7"/>
      <c r="AV426" s="7"/>
      <c r="AW426" s="7"/>
      <c r="AX426" s="7">
        <v>1242100</v>
      </c>
      <c r="AY426" s="7"/>
      <c r="AZ426" s="7">
        <f t="shared" si="163"/>
        <v>0</v>
      </c>
      <c r="BA426" s="7">
        <f t="shared" si="164"/>
        <v>0</v>
      </c>
      <c r="BB426" s="7">
        <f t="shared" si="165"/>
        <v>0</v>
      </c>
      <c r="BC426" s="7">
        <f t="shared" si="166"/>
        <v>0</v>
      </c>
      <c r="BD426" s="7">
        <f t="shared" si="167"/>
        <v>0</v>
      </c>
      <c r="BE426" s="7">
        <f t="shared" si="168"/>
        <v>0</v>
      </c>
      <c r="BF426" s="7">
        <f t="shared" si="169"/>
        <v>0</v>
      </c>
      <c r="BG426" s="7">
        <f t="shared" si="170"/>
        <v>1</v>
      </c>
      <c r="BH426" s="7">
        <f t="shared" si="171"/>
        <v>0</v>
      </c>
      <c r="BI426" s="7">
        <f t="shared" si="172"/>
        <v>0</v>
      </c>
      <c r="BJ426" s="7">
        <f t="shared" si="173"/>
        <v>0</v>
      </c>
      <c r="BK426" s="7">
        <f t="shared" si="174"/>
        <v>0</v>
      </c>
      <c r="BL426" s="7">
        <f t="shared" si="175"/>
        <v>1</v>
      </c>
      <c r="BM426" s="7">
        <f t="shared" si="176"/>
        <v>0</v>
      </c>
      <c r="BN426" s="7">
        <f t="shared" si="177"/>
        <v>0</v>
      </c>
      <c r="BO426" s="7">
        <f t="shared" si="178"/>
        <v>0</v>
      </c>
      <c r="BP426" s="7">
        <f t="shared" si="179"/>
        <v>0</v>
      </c>
      <c r="BQ426" s="7">
        <f t="shared" si="180"/>
        <v>0</v>
      </c>
      <c r="BR426" s="7">
        <f t="shared" si="181"/>
        <v>0</v>
      </c>
      <c r="BS426" s="7">
        <f t="shared" si="182"/>
        <v>0</v>
      </c>
      <c r="BT426" s="7">
        <f t="shared" si="183"/>
        <v>0</v>
      </c>
      <c r="BU426" s="7">
        <f t="shared" si="184"/>
        <v>0</v>
      </c>
      <c r="BV426" s="7">
        <f t="shared" si="185"/>
        <v>0</v>
      </c>
      <c r="BW426" s="7">
        <f t="shared" si="186"/>
        <v>1</v>
      </c>
      <c r="BX426" s="7">
        <f t="shared" si="187"/>
        <v>0</v>
      </c>
      <c r="BY426" s="6">
        <f t="shared" si="188"/>
        <v>1</v>
      </c>
      <c r="BZ426" s="6">
        <f t="shared" si="189"/>
        <v>0</v>
      </c>
    </row>
    <row r="427" spans="1:78" x14ac:dyDescent="0.2">
      <c r="A427" t="s">
        <v>425</v>
      </c>
      <c r="B427" t="s">
        <v>1471</v>
      </c>
      <c r="N427">
        <v>1154900</v>
      </c>
      <c r="U427">
        <v>950000</v>
      </c>
      <c r="AD427" s="8">
        <v>1432600</v>
      </c>
      <c r="AM427">
        <v>14.656000000000001</v>
      </c>
      <c r="AN427">
        <v>30</v>
      </c>
      <c r="AO427">
        <v>3</v>
      </c>
      <c r="AP427">
        <v>21.9</v>
      </c>
      <c r="AQ427" s="7"/>
      <c r="AR427" s="7"/>
      <c r="AS427" s="7">
        <v>1154900</v>
      </c>
      <c r="AT427" s="7"/>
      <c r="AU427" s="7">
        <v>950000</v>
      </c>
      <c r="AV427" s="7"/>
      <c r="AW427" s="7">
        <v>1432600</v>
      </c>
      <c r="AX427" s="7"/>
      <c r="AY427" s="7"/>
      <c r="AZ427" s="7">
        <f t="shared" si="163"/>
        <v>0</v>
      </c>
      <c r="BA427" s="7">
        <f t="shared" si="164"/>
        <v>0</v>
      </c>
      <c r="BB427" s="7">
        <f t="shared" si="165"/>
        <v>1</v>
      </c>
      <c r="BC427" s="7">
        <f t="shared" si="166"/>
        <v>0</v>
      </c>
      <c r="BD427" s="7">
        <f t="shared" si="167"/>
        <v>1</v>
      </c>
      <c r="BE427" s="7">
        <f t="shared" si="168"/>
        <v>0</v>
      </c>
      <c r="BF427" s="7">
        <f t="shared" si="169"/>
        <v>1</v>
      </c>
      <c r="BG427" s="7">
        <f t="shared" si="170"/>
        <v>0</v>
      </c>
      <c r="BH427" s="7">
        <f t="shared" si="171"/>
        <v>0</v>
      </c>
      <c r="BI427" s="7">
        <f t="shared" si="172"/>
        <v>1</v>
      </c>
      <c r="BJ427" s="7">
        <f t="shared" si="173"/>
        <v>1</v>
      </c>
      <c r="BK427" s="7">
        <f t="shared" si="174"/>
        <v>1</v>
      </c>
      <c r="BL427" s="7">
        <f t="shared" si="175"/>
        <v>0</v>
      </c>
      <c r="BM427" s="7">
        <f t="shared" si="176"/>
        <v>0</v>
      </c>
      <c r="BN427" s="7">
        <f t="shared" si="177"/>
        <v>0</v>
      </c>
      <c r="BO427" s="7">
        <f t="shared" si="178"/>
        <v>1</v>
      </c>
      <c r="BP427" s="7">
        <f t="shared" si="179"/>
        <v>0</v>
      </c>
      <c r="BQ427" s="7">
        <f t="shared" si="180"/>
        <v>0</v>
      </c>
      <c r="BR427" s="7">
        <f t="shared" si="181"/>
        <v>1</v>
      </c>
      <c r="BS427" s="7">
        <f t="shared" si="182"/>
        <v>0</v>
      </c>
      <c r="BT427" s="7">
        <f t="shared" si="183"/>
        <v>0</v>
      </c>
      <c r="BU427" s="7">
        <f t="shared" si="184"/>
        <v>1</v>
      </c>
      <c r="BV427" s="7">
        <f t="shared" si="185"/>
        <v>0</v>
      </c>
      <c r="BW427" s="7">
        <f t="shared" si="186"/>
        <v>0</v>
      </c>
      <c r="BX427" s="7">
        <f t="shared" si="187"/>
        <v>0</v>
      </c>
      <c r="BY427" s="6">
        <f t="shared" si="188"/>
        <v>0</v>
      </c>
      <c r="BZ427" s="6">
        <f t="shared" si="189"/>
        <v>1</v>
      </c>
    </row>
    <row r="428" spans="1:78" x14ac:dyDescent="0.2">
      <c r="A428" t="s">
        <v>426</v>
      </c>
      <c r="B428" t="s">
        <v>1471</v>
      </c>
      <c r="C428">
        <v>12233000</v>
      </c>
      <c r="D428">
        <v>13274000</v>
      </c>
      <c r="E428">
        <v>14045000</v>
      </c>
      <c r="F428">
        <v>7538400</v>
      </c>
      <c r="G428">
        <v>10030000</v>
      </c>
      <c r="H428">
        <v>10999000</v>
      </c>
      <c r="I428">
        <v>15843000</v>
      </c>
      <c r="J428">
        <v>14800000</v>
      </c>
      <c r="K428">
        <v>10310000</v>
      </c>
      <c r="L428">
        <v>10104000</v>
      </c>
      <c r="M428">
        <v>14815000</v>
      </c>
      <c r="N428">
        <v>13791000</v>
      </c>
      <c r="O428">
        <v>10977000</v>
      </c>
      <c r="P428">
        <v>14952000</v>
      </c>
      <c r="Q428">
        <v>13683000</v>
      </c>
      <c r="S428">
        <v>10160000</v>
      </c>
      <c r="T428">
        <v>9253600</v>
      </c>
      <c r="U428">
        <v>11042000</v>
      </c>
      <c r="V428">
        <v>14293000</v>
      </c>
      <c r="W428">
        <v>12380000</v>
      </c>
      <c r="X428">
        <v>14271000</v>
      </c>
      <c r="Y428">
        <v>17311000</v>
      </c>
      <c r="Z428" s="3">
        <v>18491000</v>
      </c>
      <c r="AA428" s="8">
        <v>60435000</v>
      </c>
      <c r="AB428" s="8">
        <v>13803000</v>
      </c>
      <c r="AC428" s="8">
        <v>18967000</v>
      </c>
      <c r="AD428" s="8">
        <v>14231000</v>
      </c>
      <c r="AE428">
        <v>18090000</v>
      </c>
      <c r="AF428">
        <v>26536000</v>
      </c>
      <c r="AG428">
        <v>23239000</v>
      </c>
      <c r="AH428">
        <v>19570000</v>
      </c>
      <c r="AI428">
        <v>16748000</v>
      </c>
      <c r="AJ428">
        <v>20944000</v>
      </c>
      <c r="AK428">
        <v>16082000</v>
      </c>
      <c r="AL428">
        <v>20759000</v>
      </c>
      <c r="AM428">
        <v>142.78</v>
      </c>
      <c r="AN428">
        <v>121</v>
      </c>
      <c r="AO428">
        <v>5</v>
      </c>
      <c r="AP428">
        <v>16.5</v>
      </c>
      <c r="AQ428" s="7">
        <v>11772600</v>
      </c>
      <c r="AR428" s="7">
        <v>12918000</v>
      </c>
      <c r="AS428" s="7">
        <v>12255000</v>
      </c>
      <c r="AT428" s="7">
        <v>13204000</v>
      </c>
      <c r="AU428" s="7">
        <v>11187150</v>
      </c>
      <c r="AV428" s="7">
        <v>15613250</v>
      </c>
      <c r="AW428" s="7">
        <v>26859000</v>
      </c>
      <c r="AX428" s="7">
        <v>21858750</v>
      </c>
      <c r="AY428" s="7">
        <v>18633250</v>
      </c>
      <c r="AZ428" s="7">
        <f t="shared" si="163"/>
        <v>1</v>
      </c>
      <c r="BA428" s="7">
        <f t="shared" si="164"/>
        <v>1</v>
      </c>
      <c r="BB428" s="7">
        <f t="shared" si="165"/>
        <v>1</v>
      </c>
      <c r="BC428" s="7">
        <f t="shared" si="166"/>
        <v>1</v>
      </c>
      <c r="BD428" s="7">
        <f t="shared" si="167"/>
        <v>1</v>
      </c>
      <c r="BE428" s="7">
        <f t="shared" si="168"/>
        <v>1</v>
      </c>
      <c r="BF428" s="7">
        <f t="shared" si="169"/>
        <v>1</v>
      </c>
      <c r="BG428" s="7">
        <f t="shared" si="170"/>
        <v>1</v>
      </c>
      <c r="BH428" s="7">
        <f t="shared" si="171"/>
        <v>1</v>
      </c>
      <c r="BI428" s="7">
        <f t="shared" si="172"/>
        <v>2</v>
      </c>
      <c r="BJ428" s="7">
        <f t="shared" si="173"/>
        <v>2</v>
      </c>
      <c r="BK428" s="7">
        <f t="shared" si="174"/>
        <v>2</v>
      </c>
      <c r="BL428" s="7">
        <f t="shared" si="175"/>
        <v>2</v>
      </c>
      <c r="BM428" s="7">
        <f t="shared" si="176"/>
        <v>1</v>
      </c>
      <c r="BN428" s="7">
        <f t="shared" si="177"/>
        <v>0</v>
      </c>
      <c r="BO428" s="7">
        <f t="shared" si="178"/>
        <v>0</v>
      </c>
      <c r="BP428" s="7">
        <f t="shared" si="179"/>
        <v>1</v>
      </c>
      <c r="BQ428" s="7">
        <f t="shared" si="180"/>
        <v>0</v>
      </c>
      <c r="BR428" s="7">
        <f t="shared" si="181"/>
        <v>0</v>
      </c>
      <c r="BS428" s="7">
        <f t="shared" si="182"/>
        <v>1</v>
      </c>
      <c r="BT428" s="7">
        <f t="shared" si="183"/>
        <v>0</v>
      </c>
      <c r="BU428" s="7">
        <f t="shared" si="184"/>
        <v>0</v>
      </c>
      <c r="BV428" s="7">
        <f t="shared" si="185"/>
        <v>1</v>
      </c>
      <c r="BW428" s="7">
        <f t="shared" si="186"/>
        <v>0</v>
      </c>
      <c r="BX428" s="7">
        <f t="shared" si="187"/>
        <v>0</v>
      </c>
      <c r="BY428" s="6">
        <f t="shared" si="188"/>
        <v>1</v>
      </c>
      <c r="BZ428" s="6">
        <f t="shared" si="189"/>
        <v>1</v>
      </c>
    </row>
    <row r="429" spans="1:78" x14ac:dyDescent="0.2">
      <c r="A429" t="s">
        <v>427</v>
      </c>
      <c r="B429" t="s">
        <v>1504</v>
      </c>
      <c r="C429">
        <v>315730000</v>
      </c>
      <c r="D429">
        <v>366660000</v>
      </c>
      <c r="E429">
        <v>279400000</v>
      </c>
      <c r="F429">
        <v>286770000</v>
      </c>
      <c r="G429">
        <v>321850000</v>
      </c>
      <c r="H429">
        <v>359840000</v>
      </c>
      <c r="I429">
        <v>343260000</v>
      </c>
      <c r="J429">
        <v>246540000</v>
      </c>
      <c r="K429">
        <v>432100000</v>
      </c>
      <c r="L429">
        <v>387680000</v>
      </c>
      <c r="M429">
        <v>450150000</v>
      </c>
      <c r="N429">
        <v>357190000</v>
      </c>
      <c r="O429">
        <v>253050000</v>
      </c>
      <c r="P429">
        <v>354450000</v>
      </c>
      <c r="Q429">
        <v>230020000</v>
      </c>
      <c r="R429">
        <v>184360000</v>
      </c>
      <c r="S429">
        <v>258330000</v>
      </c>
      <c r="T429">
        <v>210610000</v>
      </c>
      <c r="U429">
        <v>337370000</v>
      </c>
      <c r="V429">
        <v>355650000</v>
      </c>
      <c r="W429">
        <v>369960000</v>
      </c>
      <c r="X429">
        <v>260410000</v>
      </c>
      <c r="Y429">
        <v>361280000</v>
      </c>
      <c r="Z429" s="3">
        <v>335670000</v>
      </c>
      <c r="AA429" s="8">
        <v>235690000</v>
      </c>
      <c r="AB429" s="8">
        <v>237790000</v>
      </c>
      <c r="AC429" s="8">
        <v>248690000</v>
      </c>
      <c r="AD429" s="8">
        <v>279940000</v>
      </c>
      <c r="AE429">
        <v>285960000</v>
      </c>
      <c r="AF429">
        <v>218240000</v>
      </c>
      <c r="AG429">
        <v>371140000</v>
      </c>
      <c r="AH429">
        <v>376880000</v>
      </c>
      <c r="AI429">
        <v>387600000</v>
      </c>
      <c r="AJ429">
        <v>426750000</v>
      </c>
      <c r="AK429">
        <v>318900000</v>
      </c>
      <c r="AL429">
        <v>320650000</v>
      </c>
      <c r="AM429">
        <v>323.31</v>
      </c>
      <c r="AN429">
        <v>572</v>
      </c>
      <c r="AO429">
        <v>8</v>
      </c>
      <c r="AP429">
        <v>59.7</v>
      </c>
      <c r="AQ429" s="7">
        <v>312140000</v>
      </c>
      <c r="AR429" s="7">
        <v>317872500</v>
      </c>
      <c r="AS429" s="7">
        <v>406780000</v>
      </c>
      <c r="AT429" s="7">
        <v>255470000</v>
      </c>
      <c r="AU429" s="7">
        <v>290490000</v>
      </c>
      <c r="AV429" s="7">
        <v>331830000</v>
      </c>
      <c r="AW429" s="7">
        <v>250527500</v>
      </c>
      <c r="AX429" s="7">
        <v>313055000</v>
      </c>
      <c r="AY429" s="7">
        <v>363475000</v>
      </c>
      <c r="AZ429" s="7">
        <f t="shared" si="163"/>
        <v>1</v>
      </c>
      <c r="BA429" s="7">
        <f t="shared" si="164"/>
        <v>1</v>
      </c>
      <c r="BB429" s="7">
        <f t="shared" si="165"/>
        <v>1</v>
      </c>
      <c r="BC429" s="7">
        <f t="shared" si="166"/>
        <v>1</v>
      </c>
      <c r="BD429" s="7">
        <f t="shared" si="167"/>
        <v>1</v>
      </c>
      <c r="BE429" s="7">
        <f t="shared" si="168"/>
        <v>1</v>
      </c>
      <c r="BF429" s="7">
        <f t="shared" si="169"/>
        <v>1</v>
      </c>
      <c r="BG429" s="7">
        <f t="shared" si="170"/>
        <v>1</v>
      </c>
      <c r="BH429" s="7">
        <f t="shared" si="171"/>
        <v>1</v>
      </c>
      <c r="BI429" s="7">
        <f t="shared" si="172"/>
        <v>2</v>
      </c>
      <c r="BJ429" s="7">
        <f t="shared" si="173"/>
        <v>2</v>
      </c>
      <c r="BK429" s="7">
        <f t="shared" si="174"/>
        <v>2</v>
      </c>
      <c r="BL429" s="7">
        <f t="shared" si="175"/>
        <v>2</v>
      </c>
      <c r="BM429" s="7">
        <f t="shared" si="176"/>
        <v>1</v>
      </c>
      <c r="BN429" s="7">
        <f t="shared" si="177"/>
        <v>0</v>
      </c>
      <c r="BO429" s="7">
        <f t="shared" si="178"/>
        <v>0</v>
      </c>
      <c r="BP429" s="7">
        <f t="shared" si="179"/>
        <v>1</v>
      </c>
      <c r="BQ429" s="7">
        <f t="shared" si="180"/>
        <v>0</v>
      </c>
      <c r="BR429" s="7">
        <f t="shared" si="181"/>
        <v>0</v>
      </c>
      <c r="BS429" s="7">
        <f t="shared" si="182"/>
        <v>1</v>
      </c>
      <c r="BT429" s="7">
        <f t="shared" si="183"/>
        <v>0</v>
      </c>
      <c r="BU429" s="7">
        <f t="shared" si="184"/>
        <v>0</v>
      </c>
      <c r="BV429" s="7">
        <f t="shared" si="185"/>
        <v>1</v>
      </c>
      <c r="BW429" s="7">
        <f t="shared" si="186"/>
        <v>0</v>
      </c>
      <c r="BX429" s="7">
        <f t="shared" si="187"/>
        <v>0</v>
      </c>
      <c r="BY429" s="6">
        <f t="shared" si="188"/>
        <v>1</v>
      </c>
      <c r="BZ429" s="6">
        <f t="shared" si="189"/>
        <v>1</v>
      </c>
    </row>
    <row r="430" spans="1:78" x14ac:dyDescent="0.2">
      <c r="A430" t="s">
        <v>428</v>
      </c>
      <c r="B430" t="s">
        <v>1471</v>
      </c>
      <c r="M430">
        <v>4621900</v>
      </c>
      <c r="Q430">
        <v>4659000</v>
      </c>
      <c r="AC430" s="8">
        <v>4682000</v>
      </c>
      <c r="AL430">
        <v>4906100</v>
      </c>
      <c r="AM430">
        <v>36.634999999999998</v>
      </c>
      <c r="AN430">
        <v>39</v>
      </c>
      <c r="AO430">
        <v>2</v>
      </c>
      <c r="AP430">
        <v>6.3</v>
      </c>
      <c r="AQ430" s="7"/>
      <c r="AR430" s="7"/>
      <c r="AS430" s="7">
        <v>4621900</v>
      </c>
      <c r="AT430" s="7">
        <v>4659000</v>
      </c>
      <c r="AU430" s="7"/>
      <c r="AV430" s="7"/>
      <c r="AW430" s="7">
        <v>4682000</v>
      </c>
      <c r="AX430" s="7"/>
      <c r="AY430" s="7">
        <v>4906100</v>
      </c>
      <c r="AZ430" s="7">
        <f t="shared" si="163"/>
        <v>0</v>
      </c>
      <c r="BA430" s="7">
        <f t="shared" si="164"/>
        <v>0</v>
      </c>
      <c r="BB430" s="7">
        <f t="shared" si="165"/>
        <v>1</v>
      </c>
      <c r="BC430" s="7">
        <f t="shared" si="166"/>
        <v>1</v>
      </c>
      <c r="BD430" s="7">
        <f t="shared" si="167"/>
        <v>0</v>
      </c>
      <c r="BE430" s="7">
        <f t="shared" si="168"/>
        <v>0</v>
      </c>
      <c r="BF430" s="7">
        <f t="shared" si="169"/>
        <v>1</v>
      </c>
      <c r="BG430" s="7">
        <f t="shared" si="170"/>
        <v>0</v>
      </c>
      <c r="BH430" s="7">
        <f t="shared" si="171"/>
        <v>1</v>
      </c>
      <c r="BI430" s="7">
        <f t="shared" si="172"/>
        <v>1</v>
      </c>
      <c r="BJ430" s="7">
        <f t="shared" si="173"/>
        <v>1</v>
      </c>
      <c r="BK430" s="7">
        <f t="shared" si="174"/>
        <v>1</v>
      </c>
      <c r="BL430" s="7">
        <f t="shared" si="175"/>
        <v>1</v>
      </c>
      <c r="BM430" s="7">
        <f t="shared" si="176"/>
        <v>0</v>
      </c>
      <c r="BN430" s="7">
        <f t="shared" si="177"/>
        <v>0</v>
      </c>
      <c r="BO430" s="7">
        <f t="shared" si="178"/>
        <v>1</v>
      </c>
      <c r="BP430" s="7">
        <f t="shared" si="179"/>
        <v>0</v>
      </c>
      <c r="BQ430" s="7">
        <f t="shared" si="180"/>
        <v>1</v>
      </c>
      <c r="BR430" s="7">
        <f t="shared" si="181"/>
        <v>0</v>
      </c>
      <c r="BS430" s="7">
        <f t="shared" si="182"/>
        <v>0</v>
      </c>
      <c r="BT430" s="7">
        <f t="shared" si="183"/>
        <v>0</v>
      </c>
      <c r="BU430" s="7">
        <f t="shared" si="184"/>
        <v>1</v>
      </c>
      <c r="BV430" s="7">
        <f t="shared" si="185"/>
        <v>0</v>
      </c>
      <c r="BW430" s="7">
        <f t="shared" si="186"/>
        <v>0</v>
      </c>
      <c r="BX430" s="7">
        <f t="shared" si="187"/>
        <v>1</v>
      </c>
      <c r="BY430" s="6">
        <f t="shared" si="188"/>
        <v>1</v>
      </c>
      <c r="BZ430" s="6">
        <f t="shared" si="189"/>
        <v>1</v>
      </c>
    </row>
    <row r="431" spans="1:78" x14ac:dyDescent="0.2">
      <c r="A431" t="s">
        <v>429</v>
      </c>
      <c r="B431" t="s">
        <v>1671</v>
      </c>
      <c r="AM431">
        <v>23.507999999999999</v>
      </c>
      <c r="AN431">
        <v>1</v>
      </c>
      <c r="AO431">
        <v>1</v>
      </c>
      <c r="AP431">
        <v>5.6</v>
      </c>
      <c r="AQ431" s="7"/>
      <c r="AR431" s="7"/>
      <c r="AS431" s="7"/>
      <c r="AT431" s="7"/>
      <c r="AU431" s="7"/>
      <c r="AV431" s="7"/>
      <c r="AW431" s="7"/>
      <c r="AX431" s="7"/>
      <c r="AY431" s="7"/>
      <c r="AZ431" s="7">
        <f t="shared" si="163"/>
        <v>0</v>
      </c>
      <c r="BA431" s="7">
        <f t="shared" si="164"/>
        <v>0</v>
      </c>
      <c r="BB431" s="7">
        <f t="shared" si="165"/>
        <v>0</v>
      </c>
      <c r="BC431" s="7">
        <f t="shared" si="166"/>
        <v>0</v>
      </c>
      <c r="BD431" s="7">
        <f t="shared" si="167"/>
        <v>0</v>
      </c>
      <c r="BE431" s="7">
        <f t="shared" si="168"/>
        <v>0</v>
      </c>
      <c r="BF431" s="7">
        <f t="shared" si="169"/>
        <v>0</v>
      </c>
      <c r="BG431" s="7">
        <f t="shared" si="170"/>
        <v>0</v>
      </c>
      <c r="BH431" s="7">
        <f t="shared" si="171"/>
        <v>0</v>
      </c>
      <c r="BI431" s="7">
        <f t="shared" si="172"/>
        <v>0</v>
      </c>
      <c r="BJ431" s="7">
        <f t="shared" si="173"/>
        <v>0</v>
      </c>
      <c r="BK431" s="7">
        <f t="shared" si="174"/>
        <v>0</v>
      </c>
      <c r="BL431" s="7">
        <f t="shared" si="175"/>
        <v>0</v>
      </c>
      <c r="BM431" s="7">
        <f t="shared" si="176"/>
        <v>0</v>
      </c>
      <c r="BN431" s="7">
        <f t="shared" si="177"/>
        <v>0</v>
      </c>
      <c r="BO431" s="7">
        <f t="shared" si="178"/>
        <v>0</v>
      </c>
      <c r="BP431" s="7">
        <f t="shared" si="179"/>
        <v>0</v>
      </c>
      <c r="BQ431" s="7">
        <f t="shared" si="180"/>
        <v>0</v>
      </c>
      <c r="BR431" s="7">
        <f t="shared" si="181"/>
        <v>0</v>
      </c>
      <c r="BS431" s="7">
        <f t="shared" si="182"/>
        <v>0</v>
      </c>
      <c r="BT431" s="7">
        <f t="shared" si="183"/>
        <v>0</v>
      </c>
      <c r="BU431" s="7">
        <f t="shared" si="184"/>
        <v>0</v>
      </c>
      <c r="BV431" s="7">
        <f t="shared" si="185"/>
        <v>0</v>
      </c>
      <c r="BW431" s="7">
        <f t="shared" si="186"/>
        <v>0</v>
      </c>
      <c r="BX431" s="7">
        <f t="shared" si="187"/>
        <v>0</v>
      </c>
      <c r="BY431" s="6">
        <f t="shared" si="188"/>
        <v>0</v>
      </c>
      <c r="BZ431" s="6">
        <f t="shared" si="189"/>
        <v>0</v>
      </c>
    </row>
    <row r="432" spans="1:78" x14ac:dyDescent="0.2">
      <c r="A432" t="s">
        <v>430</v>
      </c>
      <c r="B432" t="s">
        <v>1672</v>
      </c>
      <c r="G432">
        <v>428950</v>
      </c>
      <c r="AM432">
        <v>1.617</v>
      </c>
      <c r="AN432">
        <v>2</v>
      </c>
      <c r="AO432">
        <v>1</v>
      </c>
      <c r="AP432">
        <v>6.2</v>
      </c>
      <c r="AQ432" s="7"/>
      <c r="AR432" s="7">
        <v>428950</v>
      </c>
      <c r="AS432" s="7"/>
      <c r="AT432" s="7"/>
      <c r="AU432" s="7"/>
      <c r="AV432" s="7"/>
      <c r="AW432" s="7"/>
      <c r="AX432" s="7"/>
      <c r="AY432" s="7"/>
      <c r="AZ432" s="7">
        <f t="shared" si="163"/>
        <v>0</v>
      </c>
      <c r="BA432" s="7">
        <f t="shared" si="164"/>
        <v>1</v>
      </c>
      <c r="BB432" s="7">
        <f t="shared" si="165"/>
        <v>0</v>
      </c>
      <c r="BC432" s="7">
        <f t="shared" si="166"/>
        <v>0</v>
      </c>
      <c r="BD432" s="7">
        <f t="shared" si="167"/>
        <v>0</v>
      </c>
      <c r="BE432" s="7">
        <f t="shared" si="168"/>
        <v>0</v>
      </c>
      <c r="BF432" s="7">
        <f t="shared" si="169"/>
        <v>0</v>
      </c>
      <c r="BG432" s="7">
        <f t="shared" si="170"/>
        <v>0</v>
      </c>
      <c r="BH432" s="7">
        <f t="shared" si="171"/>
        <v>0</v>
      </c>
      <c r="BI432" s="7">
        <f t="shared" si="172"/>
        <v>1</v>
      </c>
      <c r="BJ432" s="7">
        <f t="shared" si="173"/>
        <v>0</v>
      </c>
      <c r="BK432" s="7">
        <f t="shared" si="174"/>
        <v>0</v>
      </c>
      <c r="BL432" s="7">
        <f t="shared" si="175"/>
        <v>0</v>
      </c>
      <c r="BM432" s="7">
        <f t="shared" si="176"/>
        <v>0</v>
      </c>
      <c r="BN432" s="7">
        <f t="shared" si="177"/>
        <v>1</v>
      </c>
      <c r="BO432" s="7">
        <f t="shared" si="178"/>
        <v>0</v>
      </c>
      <c r="BP432" s="7">
        <f t="shared" si="179"/>
        <v>0</v>
      </c>
      <c r="BQ432" s="7">
        <f t="shared" si="180"/>
        <v>0</v>
      </c>
      <c r="BR432" s="7">
        <f t="shared" si="181"/>
        <v>0</v>
      </c>
      <c r="BS432" s="7">
        <f t="shared" si="182"/>
        <v>0</v>
      </c>
      <c r="BT432" s="7">
        <f t="shared" si="183"/>
        <v>0</v>
      </c>
      <c r="BU432" s="7">
        <f t="shared" si="184"/>
        <v>0</v>
      </c>
      <c r="BV432" s="7">
        <f t="shared" si="185"/>
        <v>0</v>
      </c>
      <c r="BW432" s="7">
        <f t="shared" si="186"/>
        <v>0</v>
      </c>
      <c r="BX432" s="7">
        <f t="shared" si="187"/>
        <v>0</v>
      </c>
      <c r="BY432" s="6">
        <f t="shared" si="188"/>
        <v>1</v>
      </c>
      <c r="BZ432" s="6">
        <f t="shared" si="189"/>
        <v>0</v>
      </c>
    </row>
    <row r="433" spans="1:78" x14ac:dyDescent="0.2">
      <c r="A433" t="s">
        <v>431</v>
      </c>
      <c r="B433" t="s">
        <v>1673</v>
      </c>
      <c r="AF433">
        <v>792190</v>
      </c>
      <c r="AM433">
        <v>2.4459</v>
      </c>
      <c r="AN433">
        <v>19</v>
      </c>
      <c r="AO433">
        <v>1</v>
      </c>
      <c r="AP433">
        <v>19.600000000000001</v>
      </c>
      <c r="AQ433" s="7"/>
      <c r="AR433" s="7"/>
      <c r="AS433" s="7"/>
      <c r="AT433" s="7"/>
      <c r="AU433" s="7"/>
      <c r="AV433" s="7"/>
      <c r="AW433" s="7"/>
      <c r="AX433" s="7">
        <v>792190</v>
      </c>
      <c r="AY433" s="7"/>
      <c r="AZ433" s="7">
        <f t="shared" si="163"/>
        <v>0</v>
      </c>
      <c r="BA433" s="7">
        <f t="shared" si="164"/>
        <v>0</v>
      </c>
      <c r="BB433" s="7">
        <f t="shared" si="165"/>
        <v>0</v>
      </c>
      <c r="BC433" s="7">
        <f t="shared" si="166"/>
        <v>0</v>
      </c>
      <c r="BD433" s="7">
        <f t="shared" si="167"/>
        <v>0</v>
      </c>
      <c r="BE433" s="7">
        <f t="shared" si="168"/>
        <v>0</v>
      </c>
      <c r="BF433" s="7">
        <f t="shared" si="169"/>
        <v>0</v>
      </c>
      <c r="BG433" s="7">
        <f t="shared" si="170"/>
        <v>1</v>
      </c>
      <c r="BH433" s="7">
        <f t="shared" si="171"/>
        <v>0</v>
      </c>
      <c r="BI433" s="7">
        <f t="shared" si="172"/>
        <v>0</v>
      </c>
      <c r="BJ433" s="7">
        <f t="shared" si="173"/>
        <v>0</v>
      </c>
      <c r="BK433" s="7">
        <f t="shared" si="174"/>
        <v>0</v>
      </c>
      <c r="BL433" s="7">
        <f t="shared" si="175"/>
        <v>1</v>
      </c>
      <c r="BM433" s="7">
        <f t="shared" si="176"/>
        <v>0</v>
      </c>
      <c r="BN433" s="7">
        <f t="shared" si="177"/>
        <v>0</v>
      </c>
      <c r="BO433" s="7">
        <f t="shared" si="178"/>
        <v>0</v>
      </c>
      <c r="BP433" s="7">
        <f t="shared" si="179"/>
        <v>0</v>
      </c>
      <c r="BQ433" s="7">
        <f t="shared" si="180"/>
        <v>0</v>
      </c>
      <c r="BR433" s="7">
        <f t="shared" si="181"/>
        <v>0</v>
      </c>
      <c r="BS433" s="7">
        <f t="shared" si="182"/>
        <v>0</v>
      </c>
      <c r="BT433" s="7">
        <f t="shared" si="183"/>
        <v>0</v>
      </c>
      <c r="BU433" s="7">
        <f t="shared" si="184"/>
        <v>0</v>
      </c>
      <c r="BV433" s="7">
        <f t="shared" si="185"/>
        <v>0</v>
      </c>
      <c r="BW433" s="7">
        <f t="shared" si="186"/>
        <v>1</v>
      </c>
      <c r="BX433" s="7">
        <f t="shared" si="187"/>
        <v>0</v>
      </c>
      <c r="BY433" s="6">
        <f t="shared" si="188"/>
        <v>1</v>
      </c>
      <c r="BZ433" s="6">
        <f t="shared" si="189"/>
        <v>0</v>
      </c>
    </row>
    <row r="434" spans="1:78" x14ac:dyDescent="0.2">
      <c r="A434" t="s">
        <v>432</v>
      </c>
      <c r="B434" t="s">
        <v>1627</v>
      </c>
      <c r="AA434" s="8">
        <v>23146000</v>
      </c>
      <c r="AM434">
        <v>1.7283999999999999</v>
      </c>
      <c r="AN434">
        <v>2</v>
      </c>
      <c r="AO434">
        <v>2</v>
      </c>
      <c r="AP434">
        <v>8.1</v>
      </c>
      <c r="AQ434" s="7"/>
      <c r="AR434" s="7"/>
      <c r="AS434" s="7"/>
      <c r="AT434" s="7"/>
      <c r="AU434" s="7"/>
      <c r="AV434" s="7"/>
      <c r="AW434" s="7">
        <v>23146000</v>
      </c>
      <c r="AX434" s="7"/>
      <c r="AY434" s="7"/>
      <c r="AZ434" s="7">
        <f t="shared" si="163"/>
        <v>0</v>
      </c>
      <c r="BA434" s="7">
        <f t="shared" si="164"/>
        <v>0</v>
      </c>
      <c r="BB434" s="7">
        <f t="shared" si="165"/>
        <v>0</v>
      </c>
      <c r="BC434" s="7">
        <f t="shared" si="166"/>
        <v>0</v>
      </c>
      <c r="BD434" s="7">
        <f t="shared" si="167"/>
        <v>0</v>
      </c>
      <c r="BE434" s="7">
        <f t="shared" si="168"/>
        <v>0</v>
      </c>
      <c r="BF434" s="7">
        <f t="shared" si="169"/>
        <v>1</v>
      </c>
      <c r="BG434" s="7">
        <f t="shared" si="170"/>
        <v>0</v>
      </c>
      <c r="BH434" s="7">
        <f t="shared" si="171"/>
        <v>0</v>
      </c>
      <c r="BI434" s="7">
        <f t="shared" si="172"/>
        <v>0</v>
      </c>
      <c r="BJ434" s="7">
        <f t="shared" si="173"/>
        <v>0</v>
      </c>
      <c r="BK434" s="7">
        <f t="shared" si="174"/>
        <v>1</v>
      </c>
      <c r="BL434" s="7">
        <f t="shared" si="175"/>
        <v>0</v>
      </c>
      <c r="BM434" s="7">
        <f t="shared" si="176"/>
        <v>0</v>
      </c>
      <c r="BN434" s="7">
        <f t="shared" si="177"/>
        <v>0</v>
      </c>
      <c r="BO434" s="7">
        <f t="shared" si="178"/>
        <v>0</v>
      </c>
      <c r="BP434" s="7">
        <f t="shared" si="179"/>
        <v>0</v>
      </c>
      <c r="BQ434" s="7">
        <f t="shared" si="180"/>
        <v>0</v>
      </c>
      <c r="BR434" s="7">
        <f t="shared" si="181"/>
        <v>0</v>
      </c>
      <c r="BS434" s="7">
        <f t="shared" si="182"/>
        <v>0</v>
      </c>
      <c r="BT434" s="7">
        <f t="shared" si="183"/>
        <v>0</v>
      </c>
      <c r="BU434" s="7">
        <f t="shared" si="184"/>
        <v>1</v>
      </c>
      <c r="BV434" s="7">
        <f t="shared" si="185"/>
        <v>0</v>
      </c>
      <c r="BW434" s="7">
        <f t="shared" si="186"/>
        <v>0</v>
      </c>
      <c r="BX434" s="7">
        <f t="shared" si="187"/>
        <v>0</v>
      </c>
      <c r="BY434" s="6">
        <f t="shared" si="188"/>
        <v>0</v>
      </c>
      <c r="BZ434" s="6">
        <f t="shared" si="189"/>
        <v>1</v>
      </c>
    </row>
    <row r="435" spans="1:78" x14ac:dyDescent="0.2">
      <c r="A435" t="s">
        <v>433</v>
      </c>
      <c r="B435" t="s">
        <v>1471</v>
      </c>
      <c r="U435">
        <v>1004700</v>
      </c>
      <c r="AM435">
        <v>2.7839</v>
      </c>
      <c r="AN435">
        <v>27</v>
      </c>
      <c r="AO435">
        <v>2</v>
      </c>
      <c r="AP435">
        <v>10.5</v>
      </c>
      <c r="AQ435" s="7"/>
      <c r="AR435" s="7"/>
      <c r="AS435" s="7"/>
      <c r="AT435" s="7"/>
      <c r="AU435" s="7">
        <v>1004700</v>
      </c>
      <c r="AV435" s="7"/>
      <c r="AW435" s="7"/>
      <c r="AX435" s="7"/>
      <c r="AY435" s="7"/>
      <c r="AZ435" s="7">
        <f t="shared" si="163"/>
        <v>0</v>
      </c>
      <c r="BA435" s="7">
        <f t="shared" si="164"/>
        <v>0</v>
      </c>
      <c r="BB435" s="7">
        <f t="shared" si="165"/>
        <v>0</v>
      </c>
      <c r="BC435" s="7">
        <f t="shared" si="166"/>
        <v>0</v>
      </c>
      <c r="BD435" s="7">
        <f t="shared" si="167"/>
        <v>1</v>
      </c>
      <c r="BE435" s="7">
        <f t="shared" si="168"/>
        <v>0</v>
      </c>
      <c r="BF435" s="7">
        <f t="shared" si="169"/>
        <v>0</v>
      </c>
      <c r="BG435" s="7">
        <f t="shared" si="170"/>
        <v>0</v>
      </c>
      <c r="BH435" s="7">
        <f t="shared" si="171"/>
        <v>0</v>
      </c>
      <c r="BI435" s="7">
        <f t="shared" si="172"/>
        <v>0</v>
      </c>
      <c r="BJ435" s="7">
        <f t="shared" si="173"/>
        <v>1</v>
      </c>
      <c r="BK435" s="7">
        <f t="shared" si="174"/>
        <v>0</v>
      </c>
      <c r="BL435" s="7">
        <f t="shared" si="175"/>
        <v>0</v>
      </c>
      <c r="BM435" s="7">
        <f t="shared" si="176"/>
        <v>0</v>
      </c>
      <c r="BN435" s="7">
        <f t="shared" si="177"/>
        <v>0</v>
      </c>
      <c r="BO435" s="7">
        <f t="shared" si="178"/>
        <v>0</v>
      </c>
      <c r="BP435" s="7">
        <f t="shared" si="179"/>
        <v>0</v>
      </c>
      <c r="BQ435" s="7">
        <f t="shared" si="180"/>
        <v>0</v>
      </c>
      <c r="BR435" s="7">
        <f t="shared" si="181"/>
        <v>1</v>
      </c>
      <c r="BS435" s="7">
        <f t="shared" si="182"/>
        <v>0</v>
      </c>
      <c r="BT435" s="7">
        <f t="shared" si="183"/>
        <v>0</v>
      </c>
      <c r="BU435" s="7">
        <f t="shared" si="184"/>
        <v>0</v>
      </c>
      <c r="BV435" s="7">
        <f t="shared" si="185"/>
        <v>0</v>
      </c>
      <c r="BW435" s="7">
        <f t="shared" si="186"/>
        <v>0</v>
      </c>
      <c r="BX435" s="7">
        <f t="shared" si="187"/>
        <v>0</v>
      </c>
      <c r="BY435" s="6">
        <f t="shared" si="188"/>
        <v>0</v>
      </c>
      <c r="BZ435" s="6">
        <f t="shared" si="189"/>
        <v>1</v>
      </c>
    </row>
    <row r="436" spans="1:78" x14ac:dyDescent="0.2">
      <c r="A436" t="s">
        <v>434</v>
      </c>
      <c r="B436" t="s">
        <v>1471</v>
      </c>
      <c r="C436">
        <v>3462300</v>
      </c>
      <c r="E436">
        <v>4701200</v>
      </c>
      <c r="F436">
        <v>10804000</v>
      </c>
      <c r="G436">
        <v>8774700</v>
      </c>
      <c r="H436">
        <v>7275100</v>
      </c>
      <c r="I436">
        <v>2795400</v>
      </c>
      <c r="J436">
        <v>2720600</v>
      </c>
      <c r="K436">
        <v>3094300</v>
      </c>
      <c r="L436">
        <v>3690800</v>
      </c>
      <c r="M436">
        <v>3088400</v>
      </c>
      <c r="N436">
        <v>3625200</v>
      </c>
      <c r="O436">
        <v>3600400</v>
      </c>
      <c r="P436">
        <v>6662700</v>
      </c>
      <c r="Q436">
        <v>7183200</v>
      </c>
      <c r="R436">
        <v>4709600</v>
      </c>
      <c r="S436">
        <v>5999900</v>
      </c>
      <c r="T436">
        <v>3169000</v>
      </c>
      <c r="V436">
        <v>3526000</v>
      </c>
      <c r="W436">
        <v>5121200</v>
      </c>
      <c r="X436">
        <v>6449500</v>
      </c>
      <c r="Y436">
        <v>8164500</v>
      </c>
      <c r="Z436" s="3">
        <v>7500800</v>
      </c>
      <c r="AB436" s="8">
        <v>2707000</v>
      </c>
      <c r="AC436" s="8">
        <v>14645000</v>
      </c>
      <c r="AD436" s="8">
        <v>7299600</v>
      </c>
      <c r="AE436">
        <v>2944000</v>
      </c>
      <c r="AF436">
        <v>5923600</v>
      </c>
      <c r="AG436">
        <v>3581500</v>
      </c>
      <c r="AH436">
        <v>8602400</v>
      </c>
      <c r="AJ436">
        <v>13816000</v>
      </c>
      <c r="AL436">
        <v>8038300</v>
      </c>
      <c r="AM436">
        <v>323.31</v>
      </c>
      <c r="AN436">
        <v>91</v>
      </c>
      <c r="AO436">
        <v>4</v>
      </c>
      <c r="AP436">
        <v>25.3</v>
      </c>
      <c r="AQ436" s="7">
        <v>6322500</v>
      </c>
      <c r="AR436" s="7">
        <v>5391450</v>
      </c>
      <c r="AS436" s="7">
        <v>3374675</v>
      </c>
      <c r="AT436" s="7">
        <v>5538975</v>
      </c>
      <c r="AU436" s="7">
        <v>4231633.333333333</v>
      </c>
      <c r="AV436" s="7">
        <v>6809000</v>
      </c>
      <c r="AW436" s="7">
        <v>8217200</v>
      </c>
      <c r="AX436" s="7">
        <v>5262875</v>
      </c>
      <c r="AY436" s="7">
        <v>10927150</v>
      </c>
      <c r="AZ436" s="7">
        <f t="shared" si="163"/>
        <v>1</v>
      </c>
      <c r="BA436" s="7">
        <f t="shared" si="164"/>
        <v>1</v>
      </c>
      <c r="BB436" s="7">
        <f t="shared" si="165"/>
        <v>1</v>
      </c>
      <c r="BC436" s="7">
        <f t="shared" si="166"/>
        <v>1</v>
      </c>
      <c r="BD436" s="7">
        <f t="shared" si="167"/>
        <v>1</v>
      </c>
      <c r="BE436" s="7">
        <f t="shared" si="168"/>
        <v>1</v>
      </c>
      <c r="BF436" s="7">
        <f t="shared" si="169"/>
        <v>1</v>
      </c>
      <c r="BG436" s="7">
        <f t="shared" si="170"/>
        <v>1</v>
      </c>
      <c r="BH436" s="7">
        <f t="shared" si="171"/>
        <v>1</v>
      </c>
      <c r="BI436" s="7">
        <f t="shared" si="172"/>
        <v>2</v>
      </c>
      <c r="BJ436" s="7">
        <f t="shared" si="173"/>
        <v>2</v>
      </c>
      <c r="BK436" s="7">
        <f t="shared" si="174"/>
        <v>2</v>
      </c>
      <c r="BL436" s="7">
        <f t="shared" si="175"/>
        <v>2</v>
      </c>
      <c r="BM436" s="7">
        <f t="shared" si="176"/>
        <v>1</v>
      </c>
      <c r="BN436" s="7">
        <f t="shared" si="177"/>
        <v>0</v>
      </c>
      <c r="BO436" s="7">
        <f t="shared" si="178"/>
        <v>0</v>
      </c>
      <c r="BP436" s="7">
        <f t="shared" si="179"/>
        <v>1</v>
      </c>
      <c r="BQ436" s="7">
        <f t="shared" si="180"/>
        <v>0</v>
      </c>
      <c r="BR436" s="7">
        <f t="shared" si="181"/>
        <v>0</v>
      </c>
      <c r="BS436" s="7">
        <f t="shared" si="182"/>
        <v>1</v>
      </c>
      <c r="BT436" s="7">
        <f t="shared" si="183"/>
        <v>0</v>
      </c>
      <c r="BU436" s="7">
        <f t="shared" si="184"/>
        <v>0</v>
      </c>
      <c r="BV436" s="7">
        <f t="shared" si="185"/>
        <v>1</v>
      </c>
      <c r="BW436" s="7">
        <f t="shared" si="186"/>
        <v>0</v>
      </c>
      <c r="BX436" s="7">
        <f t="shared" si="187"/>
        <v>0</v>
      </c>
      <c r="BY436" s="6">
        <f t="shared" si="188"/>
        <v>1</v>
      </c>
      <c r="BZ436" s="6">
        <f t="shared" si="189"/>
        <v>1</v>
      </c>
    </row>
    <row r="437" spans="1:78" x14ac:dyDescent="0.2">
      <c r="A437" t="s">
        <v>435</v>
      </c>
      <c r="B437" t="s">
        <v>1674</v>
      </c>
      <c r="AA437" s="8">
        <v>623280</v>
      </c>
      <c r="AM437">
        <v>2.0996000000000001</v>
      </c>
      <c r="AN437">
        <v>1</v>
      </c>
      <c r="AO437">
        <v>1</v>
      </c>
      <c r="AP437">
        <v>4.2</v>
      </c>
      <c r="AQ437" s="7"/>
      <c r="AR437" s="7"/>
      <c r="AS437" s="7"/>
      <c r="AT437" s="7"/>
      <c r="AU437" s="7"/>
      <c r="AV437" s="7"/>
      <c r="AW437" s="7">
        <v>623280</v>
      </c>
      <c r="AX437" s="7"/>
      <c r="AY437" s="7"/>
      <c r="AZ437" s="7">
        <f t="shared" si="163"/>
        <v>0</v>
      </c>
      <c r="BA437" s="7">
        <f t="shared" si="164"/>
        <v>0</v>
      </c>
      <c r="BB437" s="7">
        <f t="shared" si="165"/>
        <v>0</v>
      </c>
      <c r="BC437" s="7">
        <f t="shared" si="166"/>
        <v>0</v>
      </c>
      <c r="BD437" s="7">
        <f t="shared" si="167"/>
        <v>0</v>
      </c>
      <c r="BE437" s="7">
        <f t="shared" si="168"/>
        <v>0</v>
      </c>
      <c r="BF437" s="7">
        <f t="shared" si="169"/>
        <v>1</v>
      </c>
      <c r="BG437" s="7">
        <f t="shared" si="170"/>
        <v>0</v>
      </c>
      <c r="BH437" s="7">
        <f t="shared" si="171"/>
        <v>0</v>
      </c>
      <c r="BI437" s="7">
        <f t="shared" si="172"/>
        <v>0</v>
      </c>
      <c r="BJ437" s="7">
        <f t="shared" si="173"/>
        <v>0</v>
      </c>
      <c r="BK437" s="7">
        <f t="shared" si="174"/>
        <v>1</v>
      </c>
      <c r="BL437" s="7">
        <f t="shared" si="175"/>
        <v>0</v>
      </c>
      <c r="BM437" s="7">
        <f t="shared" si="176"/>
        <v>0</v>
      </c>
      <c r="BN437" s="7">
        <f t="shared" si="177"/>
        <v>0</v>
      </c>
      <c r="BO437" s="7">
        <f t="shared" si="178"/>
        <v>0</v>
      </c>
      <c r="BP437" s="7">
        <f t="shared" si="179"/>
        <v>0</v>
      </c>
      <c r="BQ437" s="7">
        <f t="shared" si="180"/>
        <v>0</v>
      </c>
      <c r="BR437" s="7">
        <f t="shared" si="181"/>
        <v>0</v>
      </c>
      <c r="BS437" s="7">
        <f t="shared" si="182"/>
        <v>0</v>
      </c>
      <c r="BT437" s="7">
        <f t="shared" si="183"/>
        <v>0</v>
      </c>
      <c r="BU437" s="7">
        <f t="shared" si="184"/>
        <v>1</v>
      </c>
      <c r="BV437" s="7">
        <f t="shared" si="185"/>
        <v>0</v>
      </c>
      <c r="BW437" s="7">
        <f t="shared" si="186"/>
        <v>0</v>
      </c>
      <c r="BX437" s="7">
        <f t="shared" si="187"/>
        <v>0</v>
      </c>
      <c r="BY437" s="6">
        <f t="shared" si="188"/>
        <v>0</v>
      </c>
      <c r="BZ437" s="6">
        <f t="shared" si="189"/>
        <v>1</v>
      </c>
    </row>
    <row r="438" spans="1:78" x14ac:dyDescent="0.2">
      <c r="A438" t="s">
        <v>436</v>
      </c>
      <c r="B438" t="s">
        <v>1471</v>
      </c>
      <c r="N438">
        <v>532780</v>
      </c>
      <c r="AM438">
        <v>1.6329</v>
      </c>
      <c r="AN438">
        <v>3</v>
      </c>
      <c r="AO438">
        <v>2</v>
      </c>
      <c r="AP438">
        <v>11.9</v>
      </c>
      <c r="AQ438" s="7"/>
      <c r="AR438" s="7"/>
      <c r="AS438" s="7">
        <v>532780</v>
      </c>
      <c r="AT438" s="7"/>
      <c r="AU438" s="7"/>
      <c r="AV438" s="7"/>
      <c r="AW438" s="7"/>
      <c r="AX438" s="7"/>
      <c r="AY438" s="7"/>
      <c r="AZ438" s="7">
        <f t="shared" si="163"/>
        <v>0</v>
      </c>
      <c r="BA438" s="7">
        <f t="shared" si="164"/>
        <v>0</v>
      </c>
      <c r="BB438" s="7">
        <f t="shared" si="165"/>
        <v>1</v>
      </c>
      <c r="BC438" s="7">
        <f t="shared" si="166"/>
        <v>0</v>
      </c>
      <c r="BD438" s="7">
        <f t="shared" si="167"/>
        <v>0</v>
      </c>
      <c r="BE438" s="7">
        <f t="shared" si="168"/>
        <v>0</v>
      </c>
      <c r="BF438" s="7">
        <f t="shared" si="169"/>
        <v>0</v>
      </c>
      <c r="BG438" s="7">
        <f t="shared" si="170"/>
        <v>0</v>
      </c>
      <c r="BH438" s="7">
        <f t="shared" si="171"/>
        <v>0</v>
      </c>
      <c r="BI438" s="7">
        <f t="shared" si="172"/>
        <v>1</v>
      </c>
      <c r="BJ438" s="7">
        <f t="shared" si="173"/>
        <v>0</v>
      </c>
      <c r="BK438" s="7">
        <f t="shared" si="174"/>
        <v>0</v>
      </c>
      <c r="BL438" s="7">
        <f t="shared" si="175"/>
        <v>0</v>
      </c>
      <c r="BM438" s="7">
        <f t="shared" si="176"/>
        <v>0</v>
      </c>
      <c r="BN438" s="7">
        <f t="shared" si="177"/>
        <v>0</v>
      </c>
      <c r="BO438" s="7">
        <f t="shared" si="178"/>
        <v>1</v>
      </c>
      <c r="BP438" s="7">
        <f t="shared" si="179"/>
        <v>0</v>
      </c>
      <c r="BQ438" s="7">
        <f t="shared" si="180"/>
        <v>0</v>
      </c>
      <c r="BR438" s="7">
        <f t="shared" si="181"/>
        <v>0</v>
      </c>
      <c r="BS438" s="7">
        <f t="shared" si="182"/>
        <v>0</v>
      </c>
      <c r="BT438" s="7">
        <f t="shared" si="183"/>
        <v>0</v>
      </c>
      <c r="BU438" s="7">
        <f t="shared" si="184"/>
        <v>0</v>
      </c>
      <c r="BV438" s="7">
        <f t="shared" si="185"/>
        <v>0</v>
      </c>
      <c r="BW438" s="7">
        <f t="shared" si="186"/>
        <v>0</v>
      </c>
      <c r="BX438" s="7">
        <f t="shared" si="187"/>
        <v>0</v>
      </c>
      <c r="BY438" s="6">
        <f t="shared" si="188"/>
        <v>0</v>
      </c>
      <c r="BZ438" s="6">
        <f t="shared" si="189"/>
        <v>1</v>
      </c>
    </row>
    <row r="439" spans="1:78" x14ac:dyDescent="0.2">
      <c r="A439" t="s">
        <v>437</v>
      </c>
      <c r="B439" t="s">
        <v>1675</v>
      </c>
      <c r="V439">
        <v>768300</v>
      </c>
      <c r="AC439" s="8">
        <v>761300</v>
      </c>
      <c r="AM439">
        <v>54.942999999999998</v>
      </c>
      <c r="AN439">
        <v>29</v>
      </c>
      <c r="AO439">
        <v>4</v>
      </c>
      <c r="AP439">
        <v>20.2</v>
      </c>
      <c r="AQ439" s="7"/>
      <c r="AR439" s="7"/>
      <c r="AS439" s="7"/>
      <c r="AT439" s="7"/>
      <c r="AU439" s="7">
        <v>768300</v>
      </c>
      <c r="AV439" s="7"/>
      <c r="AW439" s="7">
        <v>761300</v>
      </c>
      <c r="AX439" s="7"/>
      <c r="AY439" s="7"/>
      <c r="AZ439" s="7">
        <f t="shared" si="163"/>
        <v>0</v>
      </c>
      <c r="BA439" s="7">
        <f t="shared" si="164"/>
        <v>0</v>
      </c>
      <c r="BB439" s="7">
        <f t="shared" si="165"/>
        <v>0</v>
      </c>
      <c r="BC439" s="7">
        <f t="shared" si="166"/>
        <v>0</v>
      </c>
      <c r="BD439" s="7">
        <f t="shared" si="167"/>
        <v>1</v>
      </c>
      <c r="BE439" s="7">
        <f t="shared" si="168"/>
        <v>0</v>
      </c>
      <c r="BF439" s="7">
        <f t="shared" si="169"/>
        <v>1</v>
      </c>
      <c r="BG439" s="7">
        <f t="shared" si="170"/>
        <v>0</v>
      </c>
      <c r="BH439" s="7">
        <f t="shared" si="171"/>
        <v>0</v>
      </c>
      <c r="BI439" s="7">
        <f t="shared" si="172"/>
        <v>0</v>
      </c>
      <c r="BJ439" s="7">
        <f t="shared" si="173"/>
        <v>1</v>
      </c>
      <c r="BK439" s="7">
        <f t="shared" si="174"/>
        <v>1</v>
      </c>
      <c r="BL439" s="7">
        <f t="shared" si="175"/>
        <v>0</v>
      </c>
      <c r="BM439" s="7">
        <f t="shared" si="176"/>
        <v>0</v>
      </c>
      <c r="BN439" s="7">
        <f t="shared" si="177"/>
        <v>0</v>
      </c>
      <c r="BO439" s="7">
        <f t="shared" si="178"/>
        <v>0</v>
      </c>
      <c r="BP439" s="7">
        <f t="shared" si="179"/>
        <v>0</v>
      </c>
      <c r="BQ439" s="7">
        <f t="shared" si="180"/>
        <v>0</v>
      </c>
      <c r="BR439" s="7">
        <f t="shared" si="181"/>
        <v>1</v>
      </c>
      <c r="BS439" s="7">
        <f t="shared" si="182"/>
        <v>0</v>
      </c>
      <c r="BT439" s="7">
        <f t="shared" si="183"/>
        <v>0</v>
      </c>
      <c r="BU439" s="7">
        <f t="shared" si="184"/>
        <v>1</v>
      </c>
      <c r="BV439" s="7">
        <f t="shared" si="185"/>
        <v>0</v>
      </c>
      <c r="BW439" s="7">
        <f t="shared" si="186"/>
        <v>0</v>
      </c>
      <c r="BX439" s="7">
        <f t="shared" si="187"/>
        <v>0</v>
      </c>
      <c r="BY439" s="6">
        <f t="shared" si="188"/>
        <v>0</v>
      </c>
      <c r="BZ439" s="6">
        <f t="shared" si="189"/>
        <v>1</v>
      </c>
    </row>
    <row r="440" spans="1:78" x14ac:dyDescent="0.2">
      <c r="A440" t="s">
        <v>438</v>
      </c>
      <c r="B440" t="s">
        <v>1676</v>
      </c>
      <c r="AA440" s="8">
        <v>2080600</v>
      </c>
      <c r="AM440">
        <v>6.3177000000000003</v>
      </c>
      <c r="AN440">
        <v>35</v>
      </c>
      <c r="AO440">
        <v>4</v>
      </c>
      <c r="AP440">
        <v>12.2</v>
      </c>
      <c r="AQ440" s="7"/>
      <c r="AR440" s="7"/>
      <c r="AS440" s="7"/>
      <c r="AT440" s="7"/>
      <c r="AU440" s="7"/>
      <c r="AV440" s="7"/>
      <c r="AW440" s="7">
        <v>2080600</v>
      </c>
      <c r="AX440" s="7"/>
      <c r="AY440" s="7"/>
      <c r="AZ440" s="7">
        <f t="shared" si="163"/>
        <v>0</v>
      </c>
      <c r="BA440" s="7">
        <f t="shared" si="164"/>
        <v>0</v>
      </c>
      <c r="BB440" s="7">
        <f t="shared" si="165"/>
        <v>0</v>
      </c>
      <c r="BC440" s="7">
        <f t="shared" si="166"/>
        <v>0</v>
      </c>
      <c r="BD440" s="7">
        <f t="shared" si="167"/>
        <v>0</v>
      </c>
      <c r="BE440" s="7">
        <f t="shared" si="168"/>
        <v>0</v>
      </c>
      <c r="BF440" s="7">
        <f t="shared" si="169"/>
        <v>1</v>
      </c>
      <c r="BG440" s="7">
        <f t="shared" si="170"/>
        <v>0</v>
      </c>
      <c r="BH440" s="7">
        <f t="shared" si="171"/>
        <v>0</v>
      </c>
      <c r="BI440" s="7">
        <f t="shared" si="172"/>
        <v>0</v>
      </c>
      <c r="BJ440" s="7">
        <f t="shared" si="173"/>
        <v>0</v>
      </c>
      <c r="BK440" s="7">
        <f t="shared" si="174"/>
        <v>1</v>
      </c>
      <c r="BL440" s="7">
        <f t="shared" si="175"/>
        <v>0</v>
      </c>
      <c r="BM440" s="7">
        <f t="shared" si="176"/>
        <v>0</v>
      </c>
      <c r="BN440" s="7">
        <f t="shared" si="177"/>
        <v>0</v>
      </c>
      <c r="BO440" s="7">
        <f t="shared" si="178"/>
        <v>0</v>
      </c>
      <c r="BP440" s="7">
        <f t="shared" si="179"/>
        <v>0</v>
      </c>
      <c r="BQ440" s="7">
        <f t="shared" si="180"/>
        <v>0</v>
      </c>
      <c r="BR440" s="7">
        <f t="shared" si="181"/>
        <v>0</v>
      </c>
      <c r="BS440" s="7">
        <f t="shared" si="182"/>
        <v>0</v>
      </c>
      <c r="BT440" s="7">
        <f t="shared" si="183"/>
        <v>0</v>
      </c>
      <c r="BU440" s="7">
        <f t="shared" si="184"/>
        <v>1</v>
      </c>
      <c r="BV440" s="7">
        <f t="shared" si="185"/>
        <v>0</v>
      </c>
      <c r="BW440" s="7">
        <f t="shared" si="186"/>
        <v>0</v>
      </c>
      <c r="BX440" s="7">
        <f t="shared" si="187"/>
        <v>0</v>
      </c>
      <c r="BY440" s="6">
        <f t="shared" si="188"/>
        <v>0</v>
      </c>
      <c r="BZ440" s="6">
        <f t="shared" si="189"/>
        <v>1</v>
      </c>
    </row>
    <row r="441" spans="1:78" x14ac:dyDescent="0.2">
      <c r="A441" t="s">
        <v>439</v>
      </c>
      <c r="B441" t="s">
        <v>1677</v>
      </c>
      <c r="C441">
        <v>30199000</v>
      </c>
      <c r="D441">
        <v>32338000</v>
      </c>
      <c r="E441">
        <v>39379000</v>
      </c>
      <c r="F441">
        <v>39919000</v>
      </c>
      <c r="G441">
        <v>19584000</v>
      </c>
      <c r="H441">
        <v>12536000</v>
      </c>
      <c r="I441">
        <v>11012000</v>
      </c>
      <c r="J441">
        <v>16203000</v>
      </c>
      <c r="K441">
        <v>24088000</v>
      </c>
      <c r="L441">
        <v>17572000</v>
      </c>
      <c r="M441">
        <v>13810000</v>
      </c>
      <c r="N441">
        <v>18687000</v>
      </c>
      <c r="O441">
        <v>18842000</v>
      </c>
      <c r="P441">
        <v>23349000</v>
      </c>
      <c r="Q441">
        <v>20885000</v>
      </c>
      <c r="R441">
        <v>20637000</v>
      </c>
      <c r="S441">
        <v>16538000</v>
      </c>
      <c r="T441">
        <v>18431000</v>
      </c>
      <c r="U441">
        <v>23424000</v>
      </c>
      <c r="V441">
        <v>21442000</v>
      </c>
      <c r="W441">
        <v>32209000</v>
      </c>
      <c r="X441">
        <v>23206000</v>
      </c>
      <c r="Y441">
        <v>16553000</v>
      </c>
      <c r="Z441" s="3">
        <v>23065000</v>
      </c>
      <c r="AA441" s="8">
        <v>185090000</v>
      </c>
      <c r="AB441" s="8">
        <v>18486000</v>
      </c>
      <c r="AC441" s="8">
        <v>20570000</v>
      </c>
      <c r="AD441" s="8">
        <v>21171000</v>
      </c>
      <c r="AE441">
        <v>33325000</v>
      </c>
      <c r="AF441">
        <v>26244000</v>
      </c>
      <c r="AG441">
        <v>19001000</v>
      </c>
      <c r="AH441">
        <v>18927000</v>
      </c>
      <c r="AI441">
        <v>15361000</v>
      </c>
      <c r="AJ441">
        <v>15148000</v>
      </c>
      <c r="AK441">
        <v>16089000</v>
      </c>
      <c r="AL441">
        <v>15438000</v>
      </c>
      <c r="AM441">
        <v>19.283000000000001</v>
      </c>
      <c r="AN441">
        <v>172</v>
      </c>
      <c r="AO441">
        <v>6</v>
      </c>
      <c r="AP441">
        <v>38.5</v>
      </c>
      <c r="AQ441" s="7">
        <v>35458750</v>
      </c>
      <c r="AR441" s="7">
        <v>14833750</v>
      </c>
      <c r="AS441" s="7">
        <v>18539250</v>
      </c>
      <c r="AT441" s="7">
        <v>20928250</v>
      </c>
      <c r="AU441" s="7">
        <v>19958750</v>
      </c>
      <c r="AV441" s="7">
        <v>23758250</v>
      </c>
      <c r="AW441" s="7">
        <v>61329250</v>
      </c>
      <c r="AX441" s="7">
        <v>24374250</v>
      </c>
      <c r="AY441" s="7">
        <v>15509000</v>
      </c>
      <c r="AZ441" s="7">
        <f t="shared" si="163"/>
        <v>1</v>
      </c>
      <c r="BA441" s="7">
        <f t="shared" si="164"/>
        <v>1</v>
      </c>
      <c r="BB441" s="7">
        <f t="shared" si="165"/>
        <v>1</v>
      </c>
      <c r="BC441" s="7">
        <f t="shared" si="166"/>
        <v>1</v>
      </c>
      <c r="BD441" s="7">
        <f t="shared" si="167"/>
        <v>1</v>
      </c>
      <c r="BE441" s="7">
        <f t="shared" si="168"/>
        <v>1</v>
      </c>
      <c r="BF441" s="7">
        <f t="shared" si="169"/>
        <v>1</v>
      </c>
      <c r="BG441" s="7">
        <f t="shared" si="170"/>
        <v>1</v>
      </c>
      <c r="BH441" s="7">
        <f t="shared" si="171"/>
        <v>1</v>
      </c>
      <c r="BI441" s="7">
        <f t="shared" si="172"/>
        <v>2</v>
      </c>
      <c r="BJ441" s="7">
        <f t="shared" si="173"/>
        <v>2</v>
      </c>
      <c r="BK441" s="7">
        <f t="shared" si="174"/>
        <v>2</v>
      </c>
      <c r="BL441" s="7">
        <f t="shared" si="175"/>
        <v>2</v>
      </c>
      <c r="BM441" s="7">
        <f t="shared" si="176"/>
        <v>1</v>
      </c>
      <c r="BN441" s="7">
        <f t="shared" si="177"/>
        <v>0</v>
      </c>
      <c r="BO441" s="7">
        <f t="shared" si="178"/>
        <v>0</v>
      </c>
      <c r="BP441" s="7">
        <f t="shared" si="179"/>
        <v>1</v>
      </c>
      <c r="BQ441" s="7">
        <f t="shared" si="180"/>
        <v>0</v>
      </c>
      <c r="BR441" s="7">
        <f t="shared" si="181"/>
        <v>0</v>
      </c>
      <c r="BS441" s="7">
        <f t="shared" si="182"/>
        <v>1</v>
      </c>
      <c r="BT441" s="7">
        <f t="shared" si="183"/>
        <v>0</v>
      </c>
      <c r="BU441" s="7">
        <f t="shared" si="184"/>
        <v>0</v>
      </c>
      <c r="BV441" s="7">
        <f t="shared" si="185"/>
        <v>1</v>
      </c>
      <c r="BW441" s="7">
        <f t="shared" si="186"/>
        <v>0</v>
      </c>
      <c r="BX441" s="7">
        <f t="shared" si="187"/>
        <v>0</v>
      </c>
      <c r="BY441" s="6">
        <f t="shared" si="188"/>
        <v>1</v>
      </c>
      <c r="BZ441" s="6">
        <f t="shared" si="189"/>
        <v>1</v>
      </c>
    </row>
    <row r="442" spans="1:78" x14ac:dyDescent="0.2">
      <c r="A442" t="s">
        <v>440</v>
      </c>
      <c r="B442" t="s">
        <v>1678</v>
      </c>
      <c r="O442">
        <v>1163800</v>
      </c>
      <c r="AM442">
        <v>4.6051000000000002</v>
      </c>
      <c r="AN442">
        <v>14</v>
      </c>
      <c r="AO442">
        <v>3</v>
      </c>
      <c r="AP442">
        <v>9.1999999999999993</v>
      </c>
      <c r="AQ442" s="7"/>
      <c r="AR442" s="7"/>
      <c r="AS442" s="7"/>
      <c r="AT442" s="7">
        <v>1163800</v>
      </c>
      <c r="AU442" s="7"/>
      <c r="AV442" s="7"/>
      <c r="AW442" s="7"/>
      <c r="AX442" s="7"/>
      <c r="AY442" s="7"/>
      <c r="AZ442" s="7">
        <f t="shared" si="163"/>
        <v>0</v>
      </c>
      <c r="BA442" s="7">
        <f t="shared" si="164"/>
        <v>0</v>
      </c>
      <c r="BB442" s="7">
        <f t="shared" si="165"/>
        <v>0</v>
      </c>
      <c r="BC442" s="7">
        <f t="shared" si="166"/>
        <v>1</v>
      </c>
      <c r="BD442" s="7">
        <f t="shared" si="167"/>
        <v>0</v>
      </c>
      <c r="BE442" s="7">
        <f t="shared" si="168"/>
        <v>0</v>
      </c>
      <c r="BF442" s="7">
        <f t="shared" si="169"/>
        <v>0</v>
      </c>
      <c r="BG442" s="7">
        <f t="shared" si="170"/>
        <v>0</v>
      </c>
      <c r="BH442" s="7">
        <f t="shared" si="171"/>
        <v>0</v>
      </c>
      <c r="BI442" s="7">
        <f t="shared" si="172"/>
        <v>0</v>
      </c>
      <c r="BJ442" s="7">
        <f t="shared" si="173"/>
        <v>1</v>
      </c>
      <c r="BK442" s="7">
        <f t="shared" si="174"/>
        <v>0</v>
      </c>
      <c r="BL442" s="7">
        <f t="shared" si="175"/>
        <v>0</v>
      </c>
      <c r="BM442" s="7">
        <f t="shared" si="176"/>
        <v>0</v>
      </c>
      <c r="BN442" s="7">
        <f t="shared" si="177"/>
        <v>0</v>
      </c>
      <c r="BO442" s="7">
        <f t="shared" si="178"/>
        <v>0</v>
      </c>
      <c r="BP442" s="7">
        <f t="shared" si="179"/>
        <v>0</v>
      </c>
      <c r="BQ442" s="7">
        <f t="shared" si="180"/>
        <v>1</v>
      </c>
      <c r="BR442" s="7">
        <f t="shared" si="181"/>
        <v>0</v>
      </c>
      <c r="BS442" s="7">
        <f t="shared" si="182"/>
        <v>0</v>
      </c>
      <c r="BT442" s="7">
        <f t="shared" si="183"/>
        <v>0</v>
      </c>
      <c r="BU442" s="7">
        <f t="shared" si="184"/>
        <v>0</v>
      </c>
      <c r="BV442" s="7">
        <f t="shared" si="185"/>
        <v>0</v>
      </c>
      <c r="BW442" s="7">
        <f t="shared" si="186"/>
        <v>0</v>
      </c>
      <c r="BX442" s="7">
        <f t="shared" si="187"/>
        <v>0</v>
      </c>
      <c r="BY442" s="6">
        <f t="shared" si="188"/>
        <v>1</v>
      </c>
      <c r="BZ442" s="6">
        <f t="shared" si="189"/>
        <v>0</v>
      </c>
    </row>
    <row r="443" spans="1:78" x14ac:dyDescent="0.2">
      <c r="A443" t="s">
        <v>441</v>
      </c>
      <c r="B443" t="s">
        <v>1679</v>
      </c>
      <c r="J443">
        <v>787360</v>
      </c>
      <c r="L443">
        <v>737010</v>
      </c>
      <c r="N443">
        <v>799240</v>
      </c>
      <c r="Q443">
        <v>852350</v>
      </c>
      <c r="X443">
        <v>732320</v>
      </c>
      <c r="Z443" s="3">
        <v>1214500</v>
      </c>
      <c r="AE443">
        <v>1084200</v>
      </c>
      <c r="AF443">
        <v>1053900</v>
      </c>
      <c r="AG443">
        <v>1035400</v>
      </c>
      <c r="AJ443">
        <v>1202100</v>
      </c>
      <c r="AK443">
        <v>1005100</v>
      </c>
      <c r="AL443">
        <v>1036500</v>
      </c>
      <c r="AM443">
        <v>31.882999999999999</v>
      </c>
      <c r="AN443">
        <v>43</v>
      </c>
      <c r="AO443">
        <v>2</v>
      </c>
      <c r="AP443">
        <v>16.899999999999999</v>
      </c>
      <c r="AQ443" s="7"/>
      <c r="AR443" s="7">
        <v>787360</v>
      </c>
      <c r="AS443" s="7">
        <v>768125</v>
      </c>
      <c r="AT443" s="7">
        <v>852350</v>
      </c>
      <c r="AU443" s="7"/>
      <c r="AV443" s="7">
        <v>973410</v>
      </c>
      <c r="AW443" s="7"/>
      <c r="AX443" s="7">
        <v>1057833.3333333333</v>
      </c>
      <c r="AY443" s="7">
        <v>1081233.3333333333</v>
      </c>
      <c r="AZ443" s="7">
        <f t="shared" si="163"/>
        <v>0</v>
      </c>
      <c r="BA443" s="7">
        <f t="shared" si="164"/>
        <v>1</v>
      </c>
      <c r="BB443" s="7">
        <f t="shared" si="165"/>
        <v>1</v>
      </c>
      <c r="BC443" s="7">
        <f t="shared" si="166"/>
        <v>1</v>
      </c>
      <c r="BD443" s="7">
        <f t="shared" si="167"/>
        <v>0</v>
      </c>
      <c r="BE443" s="7">
        <f t="shared" si="168"/>
        <v>1</v>
      </c>
      <c r="BF443" s="7">
        <f t="shared" si="169"/>
        <v>0</v>
      </c>
      <c r="BG443" s="7">
        <f t="shared" si="170"/>
        <v>1</v>
      </c>
      <c r="BH443" s="7">
        <f t="shared" si="171"/>
        <v>1</v>
      </c>
      <c r="BI443" s="7">
        <f t="shared" si="172"/>
        <v>2</v>
      </c>
      <c r="BJ443" s="7">
        <f t="shared" si="173"/>
        <v>1</v>
      </c>
      <c r="BK443" s="7">
        <f t="shared" si="174"/>
        <v>1</v>
      </c>
      <c r="BL443" s="7">
        <f t="shared" si="175"/>
        <v>2</v>
      </c>
      <c r="BM443" s="7">
        <f t="shared" si="176"/>
        <v>1</v>
      </c>
      <c r="BN443" s="7">
        <f t="shared" si="177"/>
        <v>0</v>
      </c>
      <c r="BO443" s="7">
        <f t="shared" si="178"/>
        <v>0</v>
      </c>
      <c r="BP443" s="7">
        <f t="shared" si="179"/>
        <v>0</v>
      </c>
      <c r="BQ443" s="7">
        <f t="shared" si="180"/>
        <v>1</v>
      </c>
      <c r="BR443" s="7">
        <f t="shared" si="181"/>
        <v>0</v>
      </c>
      <c r="BS443" s="7">
        <f t="shared" si="182"/>
        <v>0</v>
      </c>
      <c r="BT443" s="7">
        <f t="shared" si="183"/>
        <v>1</v>
      </c>
      <c r="BU443" s="7">
        <f t="shared" si="184"/>
        <v>0</v>
      </c>
      <c r="BV443" s="7">
        <f t="shared" si="185"/>
        <v>1</v>
      </c>
      <c r="BW443" s="7">
        <f t="shared" si="186"/>
        <v>0</v>
      </c>
      <c r="BX443" s="7">
        <f t="shared" si="187"/>
        <v>0</v>
      </c>
      <c r="BY443" s="6">
        <f t="shared" si="188"/>
        <v>1</v>
      </c>
      <c r="BZ443" s="6">
        <f t="shared" si="189"/>
        <v>1</v>
      </c>
    </row>
    <row r="444" spans="1:78" x14ac:dyDescent="0.2">
      <c r="A444" t="s">
        <v>442</v>
      </c>
      <c r="B444" t="s">
        <v>1471</v>
      </c>
      <c r="F444">
        <v>6032500</v>
      </c>
      <c r="H444">
        <v>4356500</v>
      </c>
      <c r="I444">
        <v>6056100</v>
      </c>
      <c r="J444">
        <v>7856600</v>
      </c>
      <c r="K444">
        <v>5106400</v>
      </c>
      <c r="L444">
        <v>5702300</v>
      </c>
      <c r="M444">
        <v>6473200</v>
      </c>
      <c r="N444">
        <v>5438000</v>
      </c>
      <c r="O444">
        <v>4871700</v>
      </c>
      <c r="P444">
        <v>3949300</v>
      </c>
      <c r="Q444">
        <v>4843800</v>
      </c>
      <c r="R444">
        <v>4344900</v>
      </c>
      <c r="U444">
        <v>5402500</v>
      </c>
      <c r="V444">
        <v>5280500</v>
      </c>
      <c r="W444">
        <v>4227700</v>
      </c>
      <c r="X444">
        <v>3851300</v>
      </c>
      <c r="Y444">
        <v>4869000</v>
      </c>
      <c r="Z444" s="3">
        <v>5058200</v>
      </c>
      <c r="AA444" s="8">
        <v>8128500</v>
      </c>
      <c r="AB444" s="8">
        <v>6267100</v>
      </c>
      <c r="AC444" s="8">
        <v>5239700</v>
      </c>
      <c r="AF444">
        <v>5014200</v>
      </c>
      <c r="AG444">
        <v>3535100</v>
      </c>
      <c r="AH444">
        <v>4586400</v>
      </c>
      <c r="AI444">
        <v>4686900</v>
      </c>
      <c r="AJ444">
        <v>4642200</v>
      </c>
      <c r="AK444">
        <v>3546500</v>
      </c>
      <c r="AL444">
        <v>5442000</v>
      </c>
      <c r="AM444">
        <v>43.536999999999999</v>
      </c>
      <c r="AN444">
        <v>105</v>
      </c>
      <c r="AO444">
        <v>4</v>
      </c>
      <c r="AP444">
        <v>13.1</v>
      </c>
      <c r="AQ444" s="7">
        <v>6032500</v>
      </c>
      <c r="AR444" s="7">
        <v>6089733.333333333</v>
      </c>
      <c r="AS444" s="7">
        <v>5679975</v>
      </c>
      <c r="AT444" s="7">
        <v>4502425</v>
      </c>
      <c r="AU444" s="7">
        <v>5341500</v>
      </c>
      <c r="AV444" s="7">
        <v>4501550</v>
      </c>
      <c r="AW444" s="7">
        <v>6545100</v>
      </c>
      <c r="AX444" s="7">
        <v>4378566.666666667</v>
      </c>
      <c r="AY444" s="7">
        <v>4579400</v>
      </c>
      <c r="AZ444" s="7">
        <f t="shared" si="163"/>
        <v>1</v>
      </c>
      <c r="BA444" s="7">
        <f t="shared" si="164"/>
        <v>1</v>
      </c>
      <c r="BB444" s="7">
        <f t="shared" si="165"/>
        <v>1</v>
      </c>
      <c r="BC444" s="7">
        <f t="shared" si="166"/>
        <v>1</v>
      </c>
      <c r="BD444" s="7">
        <f t="shared" si="167"/>
        <v>1</v>
      </c>
      <c r="BE444" s="7">
        <f t="shared" si="168"/>
        <v>1</v>
      </c>
      <c r="BF444" s="7">
        <f t="shared" si="169"/>
        <v>1</v>
      </c>
      <c r="BG444" s="7">
        <f t="shared" si="170"/>
        <v>1</v>
      </c>
      <c r="BH444" s="7">
        <f t="shared" si="171"/>
        <v>1</v>
      </c>
      <c r="BI444" s="7">
        <f t="shared" si="172"/>
        <v>2</v>
      </c>
      <c r="BJ444" s="7">
        <f t="shared" si="173"/>
        <v>2</v>
      </c>
      <c r="BK444" s="7">
        <f t="shared" si="174"/>
        <v>2</v>
      </c>
      <c r="BL444" s="7">
        <f t="shared" si="175"/>
        <v>2</v>
      </c>
      <c r="BM444" s="7">
        <f t="shared" si="176"/>
        <v>1</v>
      </c>
      <c r="BN444" s="7">
        <f t="shared" si="177"/>
        <v>0</v>
      </c>
      <c r="BO444" s="7">
        <f t="shared" si="178"/>
        <v>0</v>
      </c>
      <c r="BP444" s="7">
        <f t="shared" si="179"/>
        <v>1</v>
      </c>
      <c r="BQ444" s="7">
        <f t="shared" si="180"/>
        <v>0</v>
      </c>
      <c r="BR444" s="7">
        <f t="shared" si="181"/>
        <v>0</v>
      </c>
      <c r="BS444" s="7">
        <f t="shared" si="182"/>
        <v>1</v>
      </c>
      <c r="BT444" s="7">
        <f t="shared" si="183"/>
        <v>0</v>
      </c>
      <c r="BU444" s="7">
        <f t="shared" si="184"/>
        <v>0</v>
      </c>
      <c r="BV444" s="7">
        <f t="shared" si="185"/>
        <v>1</v>
      </c>
      <c r="BW444" s="7">
        <f t="shared" si="186"/>
        <v>0</v>
      </c>
      <c r="BX444" s="7">
        <f t="shared" si="187"/>
        <v>0</v>
      </c>
      <c r="BY444" s="6">
        <f t="shared" si="188"/>
        <v>1</v>
      </c>
      <c r="BZ444" s="6">
        <f t="shared" si="189"/>
        <v>1</v>
      </c>
    </row>
    <row r="445" spans="1:78" x14ac:dyDescent="0.2">
      <c r="A445" t="s">
        <v>443</v>
      </c>
      <c r="B445" t="s">
        <v>1643</v>
      </c>
      <c r="C445">
        <v>19512000</v>
      </c>
      <c r="D445">
        <v>20061000</v>
      </c>
      <c r="E445">
        <v>20997000</v>
      </c>
      <c r="F445">
        <v>24322000</v>
      </c>
      <c r="G445">
        <v>19371000</v>
      </c>
      <c r="H445">
        <v>27061000</v>
      </c>
      <c r="I445">
        <v>22719000</v>
      </c>
      <c r="J445">
        <v>20414000</v>
      </c>
      <c r="K445">
        <v>26648000</v>
      </c>
      <c r="L445">
        <v>19764000</v>
      </c>
      <c r="M445">
        <v>25533000</v>
      </c>
      <c r="N445">
        <v>21448000</v>
      </c>
      <c r="O445">
        <v>28189000</v>
      </c>
      <c r="P445">
        <v>27402000</v>
      </c>
      <c r="Q445">
        <v>23163000</v>
      </c>
      <c r="R445">
        <v>24491000</v>
      </c>
      <c r="S445">
        <v>25065000</v>
      </c>
      <c r="T445">
        <v>25001000</v>
      </c>
      <c r="U445">
        <v>26377000</v>
      </c>
      <c r="V445">
        <v>28269000</v>
      </c>
      <c r="W445">
        <v>29831000</v>
      </c>
      <c r="X445">
        <v>24754000</v>
      </c>
      <c r="Y445">
        <v>18838000</v>
      </c>
      <c r="Z445" s="3">
        <v>23872000</v>
      </c>
      <c r="AA445" s="8">
        <v>12691000</v>
      </c>
      <c r="AB445" s="8">
        <v>24412000</v>
      </c>
      <c r="AC445" s="8">
        <v>25520000</v>
      </c>
      <c r="AD445" s="8">
        <v>25288000</v>
      </c>
      <c r="AE445">
        <v>25095000</v>
      </c>
      <c r="AF445">
        <v>23803000</v>
      </c>
      <c r="AG445">
        <v>29595000</v>
      </c>
      <c r="AH445">
        <v>24573000</v>
      </c>
      <c r="AI445">
        <v>16274000</v>
      </c>
      <c r="AJ445">
        <v>24108000</v>
      </c>
      <c r="AK445">
        <v>31463000</v>
      </c>
      <c r="AL445">
        <v>22485000</v>
      </c>
      <c r="AM445">
        <v>323.31</v>
      </c>
      <c r="AN445">
        <v>260</v>
      </c>
      <c r="AO445">
        <v>7</v>
      </c>
      <c r="AP445">
        <v>19</v>
      </c>
      <c r="AQ445" s="7">
        <v>21223000</v>
      </c>
      <c r="AR445" s="7">
        <v>22391250</v>
      </c>
      <c r="AS445" s="7">
        <v>23348250</v>
      </c>
      <c r="AT445" s="7">
        <v>25811250</v>
      </c>
      <c r="AU445" s="7">
        <v>26178000</v>
      </c>
      <c r="AV445" s="7">
        <v>24323750</v>
      </c>
      <c r="AW445" s="7">
        <v>21977750</v>
      </c>
      <c r="AX445" s="7">
        <v>25766500</v>
      </c>
      <c r="AY445" s="7">
        <v>23582500</v>
      </c>
      <c r="AZ445" s="7">
        <f t="shared" si="163"/>
        <v>1</v>
      </c>
      <c r="BA445" s="7">
        <f t="shared" si="164"/>
        <v>1</v>
      </c>
      <c r="BB445" s="7">
        <f t="shared" si="165"/>
        <v>1</v>
      </c>
      <c r="BC445" s="7">
        <f t="shared" si="166"/>
        <v>1</v>
      </c>
      <c r="BD445" s="7">
        <f t="shared" si="167"/>
        <v>1</v>
      </c>
      <c r="BE445" s="7">
        <f t="shared" si="168"/>
        <v>1</v>
      </c>
      <c r="BF445" s="7">
        <f t="shared" si="169"/>
        <v>1</v>
      </c>
      <c r="BG445" s="7">
        <f t="shared" si="170"/>
        <v>1</v>
      </c>
      <c r="BH445" s="7">
        <f t="shared" si="171"/>
        <v>1</v>
      </c>
      <c r="BI445" s="7">
        <f t="shared" si="172"/>
        <v>2</v>
      </c>
      <c r="BJ445" s="7">
        <f t="shared" si="173"/>
        <v>2</v>
      </c>
      <c r="BK445" s="7">
        <f t="shared" si="174"/>
        <v>2</v>
      </c>
      <c r="BL445" s="7">
        <f t="shared" si="175"/>
        <v>2</v>
      </c>
      <c r="BM445" s="7">
        <f t="shared" si="176"/>
        <v>1</v>
      </c>
      <c r="BN445" s="7">
        <f t="shared" si="177"/>
        <v>0</v>
      </c>
      <c r="BO445" s="7">
        <f t="shared" si="178"/>
        <v>0</v>
      </c>
      <c r="BP445" s="7">
        <f t="shared" si="179"/>
        <v>1</v>
      </c>
      <c r="BQ445" s="7">
        <f t="shared" si="180"/>
        <v>0</v>
      </c>
      <c r="BR445" s="7">
        <f t="shared" si="181"/>
        <v>0</v>
      </c>
      <c r="BS445" s="7">
        <f t="shared" si="182"/>
        <v>1</v>
      </c>
      <c r="BT445" s="7">
        <f t="shared" si="183"/>
        <v>0</v>
      </c>
      <c r="BU445" s="7">
        <f t="shared" si="184"/>
        <v>0</v>
      </c>
      <c r="BV445" s="7">
        <f t="shared" si="185"/>
        <v>1</v>
      </c>
      <c r="BW445" s="7">
        <f t="shared" si="186"/>
        <v>0</v>
      </c>
      <c r="BX445" s="7">
        <f t="shared" si="187"/>
        <v>0</v>
      </c>
      <c r="BY445" s="6">
        <f t="shared" si="188"/>
        <v>1</v>
      </c>
      <c r="BZ445" s="6">
        <f t="shared" si="189"/>
        <v>1</v>
      </c>
    </row>
    <row r="446" spans="1:78" x14ac:dyDescent="0.2">
      <c r="A446" t="s">
        <v>444</v>
      </c>
      <c r="B446" t="s">
        <v>1643</v>
      </c>
      <c r="K446">
        <v>3083900</v>
      </c>
      <c r="M446">
        <v>2658500</v>
      </c>
      <c r="AA446" s="8">
        <v>1729300</v>
      </c>
      <c r="AM446">
        <v>68.834999999999994</v>
      </c>
      <c r="AN446">
        <v>39</v>
      </c>
      <c r="AO446">
        <v>5</v>
      </c>
      <c r="AP446">
        <v>8.8000000000000007</v>
      </c>
      <c r="AQ446" s="7"/>
      <c r="AR446" s="7"/>
      <c r="AS446" s="7">
        <v>2871200</v>
      </c>
      <c r="AT446" s="7"/>
      <c r="AU446" s="7"/>
      <c r="AV446" s="7"/>
      <c r="AW446" s="7">
        <v>1729300</v>
      </c>
      <c r="AX446" s="7"/>
      <c r="AY446" s="7"/>
      <c r="AZ446" s="7">
        <f t="shared" si="163"/>
        <v>0</v>
      </c>
      <c r="BA446" s="7">
        <f t="shared" si="164"/>
        <v>0</v>
      </c>
      <c r="BB446" s="7">
        <f t="shared" si="165"/>
        <v>1</v>
      </c>
      <c r="BC446" s="7">
        <f t="shared" si="166"/>
        <v>0</v>
      </c>
      <c r="BD446" s="7">
        <f t="shared" si="167"/>
        <v>0</v>
      </c>
      <c r="BE446" s="7">
        <f t="shared" si="168"/>
        <v>0</v>
      </c>
      <c r="BF446" s="7">
        <f t="shared" si="169"/>
        <v>1</v>
      </c>
      <c r="BG446" s="7">
        <f t="shared" si="170"/>
        <v>0</v>
      </c>
      <c r="BH446" s="7">
        <f t="shared" si="171"/>
        <v>0</v>
      </c>
      <c r="BI446" s="7">
        <f t="shared" si="172"/>
        <v>1</v>
      </c>
      <c r="BJ446" s="7">
        <f t="shared" si="173"/>
        <v>0</v>
      </c>
      <c r="BK446" s="7">
        <f t="shared" si="174"/>
        <v>1</v>
      </c>
      <c r="BL446" s="7">
        <f t="shared" si="175"/>
        <v>0</v>
      </c>
      <c r="BM446" s="7">
        <f t="shared" si="176"/>
        <v>0</v>
      </c>
      <c r="BN446" s="7">
        <f t="shared" si="177"/>
        <v>0</v>
      </c>
      <c r="BO446" s="7">
        <f t="shared" si="178"/>
        <v>1</v>
      </c>
      <c r="BP446" s="7">
        <f t="shared" si="179"/>
        <v>0</v>
      </c>
      <c r="BQ446" s="7">
        <f t="shared" si="180"/>
        <v>0</v>
      </c>
      <c r="BR446" s="7">
        <f t="shared" si="181"/>
        <v>0</v>
      </c>
      <c r="BS446" s="7">
        <f t="shared" si="182"/>
        <v>0</v>
      </c>
      <c r="BT446" s="7">
        <f t="shared" si="183"/>
        <v>0</v>
      </c>
      <c r="BU446" s="7">
        <f t="shared" si="184"/>
        <v>1</v>
      </c>
      <c r="BV446" s="7">
        <f t="shared" si="185"/>
        <v>0</v>
      </c>
      <c r="BW446" s="7">
        <f t="shared" si="186"/>
        <v>0</v>
      </c>
      <c r="BX446" s="7">
        <f t="shared" si="187"/>
        <v>0</v>
      </c>
      <c r="BY446" s="6">
        <f t="shared" si="188"/>
        <v>0</v>
      </c>
      <c r="BZ446" s="6">
        <f t="shared" si="189"/>
        <v>1</v>
      </c>
    </row>
    <row r="447" spans="1:78" x14ac:dyDescent="0.2">
      <c r="A447" t="s">
        <v>445</v>
      </c>
      <c r="B447" t="s">
        <v>1680</v>
      </c>
      <c r="AB447" s="8">
        <v>519170</v>
      </c>
      <c r="AM447">
        <v>2.3102999999999998</v>
      </c>
      <c r="AN447">
        <v>1</v>
      </c>
      <c r="AO447">
        <v>2</v>
      </c>
      <c r="AP447">
        <v>14</v>
      </c>
      <c r="AQ447" s="7"/>
      <c r="AR447" s="7"/>
      <c r="AS447" s="7"/>
      <c r="AT447" s="7"/>
      <c r="AU447" s="7"/>
      <c r="AV447" s="7"/>
      <c r="AW447" s="7">
        <v>519170</v>
      </c>
      <c r="AX447" s="7"/>
      <c r="AY447" s="7"/>
      <c r="AZ447" s="7">
        <f t="shared" si="163"/>
        <v>0</v>
      </c>
      <c r="BA447" s="7">
        <f t="shared" si="164"/>
        <v>0</v>
      </c>
      <c r="BB447" s="7">
        <f t="shared" si="165"/>
        <v>0</v>
      </c>
      <c r="BC447" s="7">
        <f t="shared" si="166"/>
        <v>0</v>
      </c>
      <c r="BD447" s="7">
        <f t="shared" si="167"/>
        <v>0</v>
      </c>
      <c r="BE447" s="7">
        <f t="shared" si="168"/>
        <v>0</v>
      </c>
      <c r="BF447" s="7">
        <f t="shared" si="169"/>
        <v>1</v>
      </c>
      <c r="BG447" s="7">
        <f t="shared" si="170"/>
        <v>0</v>
      </c>
      <c r="BH447" s="7">
        <f t="shared" si="171"/>
        <v>0</v>
      </c>
      <c r="BI447" s="7">
        <f t="shared" si="172"/>
        <v>0</v>
      </c>
      <c r="BJ447" s="7">
        <f t="shared" si="173"/>
        <v>0</v>
      </c>
      <c r="BK447" s="7">
        <f t="shared" si="174"/>
        <v>1</v>
      </c>
      <c r="BL447" s="7">
        <f t="shared" si="175"/>
        <v>0</v>
      </c>
      <c r="BM447" s="7">
        <f t="shared" si="176"/>
        <v>0</v>
      </c>
      <c r="BN447" s="7">
        <f t="shared" si="177"/>
        <v>0</v>
      </c>
      <c r="BO447" s="7">
        <f t="shared" si="178"/>
        <v>0</v>
      </c>
      <c r="BP447" s="7">
        <f t="shared" si="179"/>
        <v>0</v>
      </c>
      <c r="BQ447" s="7">
        <f t="shared" si="180"/>
        <v>0</v>
      </c>
      <c r="BR447" s="7">
        <f t="shared" si="181"/>
        <v>0</v>
      </c>
      <c r="BS447" s="7">
        <f t="shared" si="182"/>
        <v>0</v>
      </c>
      <c r="BT447" s="7">
        <f t="shared" si="183"/>
        <v>0</v>
      </c>
      <c r="BU447" s="7">
        <f t="shared" si="184"/>
        <v>1</v>
      </c>
      <c r="BV447" s="7">
        <f t="shared" si="185"/>
        <v>0</v>
      </c>
      <c r="BW447" s="7">
        <f t="shared" si="186"/>
        <v>0</v>
      </c>
      <c r="BX447" s="7">
        <f t="shared" si="187"/>
        <v>0</v>
      </c>
      <c r="BY447" s="6">
        <f t="shared" si="188"/>
        <v>0</v>
      </c>
      <c r="BZ447" s="6">
        <f t="shared" si="189"/>
        <v>1</v>
      </c>
    </row>
    <row r="448" spans="1:78" x14ac:dyDescent="0.2">
      <c r="A448" t="s">
        <v>446</v>
      </c>
      <c r="B448" t="s">
        <v>1471</v>
      </c>
      <c r="C448">
        <v>219850000</v>
      </c>
      <c r="D448">
        <v>262740000</v>
      </c>
      <c r="E448">
        <v>213680000</v>
      </c>
      <c r="F448">
        <v>255960000</v>
      </c>
      <c r="G448">
        <v>246000000</v>
      </c>
      <c r="H448">
        <v>227750000</v>
      </c>
      <c r="I448">
        <v>256700000</v>
      </c>
      <c r="J448">
        <v>241050000</v>
      </c>
      <c r="K448">
        <v>209030000</v>
      </c>
      <c r="L448">
        <v>247480000</v>
      </c>
      <c r="M448">
        <v>261110000</v>
      </c>
      <c r="N448">
        <v>244770000</v>
      </c>
      <c r="O448">
        <v>229620000</v>
      </c>
      <c r="P448">
        <v>261980000</v>
      </c>
      <c r="Q448">
        <v>237250000</v>
      </c>
      <c r="R448">
        <v>261070000</v>
      </c>
      <c r="S448">
        <v>248200000</v>
      </c>
      <c r="T448">
        <v>274500000</v>
      </c>
      <c r="U448">
        <v>220220000</v>
      </c>
      <c r="V448">
        <v>243300000</v>
      </c>
      <c r="W448">
        <v>209210000</v>
      </c>
      <c r="X448">
        <v>205370000</v>
      </c>
      <c r="Y448">
        <v>213480000</v>
      </c>
      <c r="Z448" s="3">
        <v>234630000</v>
      </c>
      <c r="AA448" s="8">
        <v>260510000</v>
      </c>
      <c r="AB448" s="8">
        <v>238110000</v>
      </c>
      <c r="AC448" s="8">
        <v>263610000</v>
      </c>
      <c r="AD448" s="8">
        <v>255560000</v>
      </c>
      <c r="AE448">
        <v>200490000</v>
      </c>
      <c r="AF448">
        <v>175290000</v>
      </c>
      <c r="AG448">
        <v>216210000</v>
      </c>
      <c r="AH448">
        <v>198050000</v>
      </c>
      <c r="AI448">
        <v>220860000</v>
      </c>
      <c r="AJ448">
        <v>291360000</v>
      </c>
      <c r="AK448">
        <v>265160000</v>
      </c>
      <c r="AL448">
        <v>251770000</v>
      </c>
      <c r="AM448">
        <v>323.31</v>
      </c>
      <c r="AN448">
        <v>990</v>
      </c>
      <c r="AO448">
        <v>17</v>
      </c>
      <c r="AP448">
        <v>67.5</v>
      </c>
      <c r="AQ448" s="7">
        <v>238057500</v>
      </c>
      <c r="AR448" s="7">
        <v>242875000</v>
      </c>
      <c r="AS448" s="7">
        <v>240597500</v>
      </c>
      <c r="AT448" s="7">
        <v>247480000</v>
      </c>
      <c r="AU448" s="7">
        <v>246555000</v>
      </c>
      <c r="AV448" s="7">
        <v>215672500</v>
      </c>
      <c r="AW448" s="7">
        <v>254447500</v>
      </c>
      <c r="AX448" s="7">
        <v>197510000</v>
      </c>
      <c r="AY448" s="7">
        <v>257287500</v>
      </c>
      <c r="AZ448" s="7">
        <f t="shared" si="163"/>
        <v>1</v>
      </c>
      <c r="BA448" s="7">
        <f t="shared" si="164"/>
        <v>1</v>
      </c>
      <c r="BB448" s="7">
        <f t="shared" si="165"/>
        <v>1</v>
      </c>
      <c r="BC448" s="7">
        <f t="shared" si="166"/>
        <v>1</v>
      </c>
      <c r="BD448" s="7">
        <f t="shared" si="167"/>
        <v>1</v>
      </c>
      <c r="BE448" s="7">
        <f t="shared" si="168"/>
        <v>1</v>
      </c>
      <c r="BF448" s="7">
        <f t="shared" si="169"/>
        <v>1</v>
      </c>
      <c r="BG448" s="7">
        <f t="shared" si="170"/>
        <v>1</v>
      </c>
      <c r="BH448" s="7">
        <f t="shared" si="171"/>
        <v>1</v>
      </c>
      <c r="BI448" s="7">
        <f t="shared" si="172"/>
        <v>2</v>
      </c>
      <c r="BJ448" s="7">
        <f t="shared" si="173"/>
        <v>2</v>
      </c>
      <c r="BK448" s="7">
        <f t="shared" si="174"/>
        <v>2</v>
      </c>
      <c r="BL448" s="7">
        <f t="shared" si="175"/>
        <v>2</v>
      </c>
      <c r="BM448" s="7">
        <f t="shared" si="176"/>
        <v>1</v>
      </c>
      <c r="BN448" s="7">
        <f t="shared" si="177"/>
        <v>0</v>
      </c>
      <c r="BO448" s="7">
        <f t="shared" si="178"/>
        <v>0</v>
      </c>
      <c r="BP448" s="7">
        <f t="shared" si="179"/>
        <v>1</v>
      </c>
      <c r="BQ448" s="7">
        <f t="shared" si="180"/>
        <v>0</v>
      </c>
      <c r="BR448" s="7">
        <f t="shared" si="181"/>
        <v>0</v>
      </c>
      <c r="BS448" s="7">
        <f t="shared" si="182"/>
        <v>1</v>
      </c>
      <c r="BT448" s="7">
        <f t="shared" si="183"/>
        <v>0</v>
      </c>
      <c r="BU448" s="7">
        <f t="shared" si="184"/>
        <v>0</v>
      </c>
      <c r="BV448" s="7">
        <f t="shared" si="185"/>
        <v>1</v>
      </c>
      <c r="BW448" s="7">
        <f t="shared" si="186"/>
        <v>0</v>
      </c>
      <c r="BX448" s="7">
        <f t="shared" si="187"/>
        <v>0</v>
      </c>
      <c r="BY448" s="6">
        <f t="shared" si="188"/>
        <v>1</v>
      </c>
      <c r="BZ448" s="6">
        <f t="shared" si="189"/>
        <v>1</v>
      </c>
    </row>
    <row r="449" spans="1:78" x14ac:dyDescent="0.2">
      <c r="A449" t="s">
        <v>447</v>
      </c>
      <c r="B449" t="s">
        <v>1471</v>
      </c>
      <c r="T449">
        <v>4227800</v>
      </c>
      <c r="W449">
        <v>3861300</v>
      </c>
      <c r="AE449">
        <v>7137500</v>
      </c>
      <c r="AF449">
        <v>4357100</v>
      </c>
      <c r="AG449">
        <v>4687000</v>
      </c>
      <c r="AM449">
        <v>14.065</v>
      </c>
      <c r="AN449">
        <v>32</v>
      </c>
      <c r="AO449">
        <v>5</v>
      </c>
      <c r="AP449">
        <v>5.7</v>
      </c>
      <c r="AQ449" s="7"/>
      <c r="AR449" s="7"/>
      <c r="AS449" s="7"/>
      <c r="AT449" s="7"/>
      <c r="AU449" s="7">
        <v>4227800</v>
      </c>
      <c r="AV449" s="7">
        <v>3861300</v>
      </c>
      <c r="AW449" s="7"/>
      <c r="AX449" s="7">
        <v>5393866.666666667</v>
      </c>
      <c r="AY449" s="7"/>
      <c r="AZ449" s="7">
        <f t="shared" si="163"/>
        <v>0</v>
      </c>
      <c r="BA449" s="7">
        <f t="shared" si="164"/>
        <v>0</v>
      </c>
      <c r="BB449" s="7">
        <f t="shared" si="165"/>
        <v>0</v>
      </c>
      <c r="BC449" s="7">
        <f t="shared" si="166"/>
        <v>0</v>
      </c>
      <c r="BD449" s="7">
        <f t="shared" si="167"/>
        <v>1</v>
      </c>
      <c r="BE449" s="7">
        <f t="shared" si="168"/>
        <v>1</v>
      </c>
      <c r="BF449" s="7">
        <f t="shared" si="169"/>
        <v>0</v>
      </c>
      <c r="BG449" s="7">
        <f t="shared" si="170"/>
        <v>1</v>
      </c>
      <c r="BH449" s="7">
        <f t="shared" si="171"/>
        <v>0</v>
      </c>
      <c r="BI449" s="7">
        <f t="shared" si="172"/>
        <v>0</v>
      </c>
      <c r="BJ449" s="7">
        <f t="shared" si="173"/>
        <v>1</v>
      </c>
      <c r="BK449" s="7">
        <f t="shared" si="174"/>
        <v>1</v>
      </c>
      <c r="BL449" s="7">
        <f t="shared" si="175"/>
        <v>1</v>
      </c>
      <c r="BM449" s="7">
        <f t="shared" si="176"/>
        <v>0</v>
      </c>
      <c r="BN449" s="7">
        <f t="shared" si="177"/>
        <v>0</v>
      </c>
      <c r="BO449" s="7">
        <f t="shared" si="178"/>
        <v>0</v>
      </c>
      <c r="BP449" s="7">
        <f t="shared" si="179"/>
        <v>0</v>
      </c>
      <c r="BQ449" s="7">
        <f t="shared" si="180"/>
        <v>0</v>
      </c>
      <c r="BR449" s="7">
        <f t="shared" si="181"/>
        <v>1</v>
      </c>
      <c r="BS449" s="7">
        <f t="shared" si="182"/>
        <v>0</v>
      </c>
      <c r="BT449" s="7">
        <f t="shared" si="183"/>
        <v>1</v>
      </c>
      <c r="BU449" s="7">
        <f t="shared" si="184"/>
        <v>0</v>
      </c>
      <c r="BV449" s="7">
        <f t="shared" si="185"/>
        <v>0</v>
      </c>
      <c r="BW449" s="7">
        <f t="shared" si="186"/>
        <v>1</v>
      </c>
      <c r="BX449" s="7">
        <f t="shared" si="187"/>
        <v>0</v>
      </c>
      <c r="BY449" s="6">
        <f t="shared" si="188"/>
        <v>1</v>
      </c>
      <c r="BZ449" s="6">
        <f t="shared" si="189"/>
        <v>1</v>
      </c>
    </row>
    <row r="450" spans="1:78" x14ac:dyDescent="0.2">
      <c r="A450" t="s">
        <v>448</v>
      </c>
      <c r="B450" t="s">
        <v>1471</v>
      </c>
      <c r="C450">
        <v>5330600</v>
      </c>
      <c r="D450">
        <v>5377900</v>
      </c>
      <c r="E450">
        <v>4326300</v>
      </c>
      <c r="F450">
        <v>6688400</v>
      </c>
      <c r="G450">
        <v>4914400</v>
      </c>
      <c r="H450">
        <v>5086000</v>
      </c>
      <c r="I450">
        <v>7330600</v>
      </c>
      <c r="J450">
        <v>7890000</v>
      </c>
      <c r="K450">
        <v>7408400</v>
      </c>
      <c r="L450">
        <v>5781100</v>
      </c>
      <c r="M450">
        <v>6521500</v>
      </c>
      <c r="N450">
        <v>5164000</v>
      </c>
      <c r="O450">
        <v>5281600</v>
      </c>
      <c r="P450">
        <v>6268500</v>
      </c>
      <c r="Q450">
        <v>5499600</v>
      </c>
      <c r="R450">
        <v>4486900</v>
      </c>
      <c r="S450">
        <v>4244600</v>
      </c>
      <c r="T450">
        <v>4199300</v>
      </c>
      <c r="U450">
        <v>4927900</v>
      </c>
      <c r="V450">
        <v>5191300</v>
      </c>
      <c r="W450">
        <v>6086300</v>
      </c>
      <c r="X450">
        <v>6095300</v>
      </c>
      <c r="Y450">
        <v>5025300</v>
      </c>
      <c r="Z450" s="3">
        <v>5593300</v>
      </c>
      <c r="AA450" s="8">
        <v>12187000</v>
      </c>
      <c r="AB450" s="8">
        <v>5423500</v>
      </c>
      <c r="AC450" s="8">
        <v>5288500</v>
      </c>
      <c r="AD450" s="8">
        <v>6088500</v>
      </c>
      <c r="AE450">
        <v>6974300</v>
      </c>
      <c r="AF450">
        <v>5663800</v>
      </c>
      <c r="AG450">
        <v>7719000</v>
      </c>
      <c r="AH450">
        <v>6444500</v>
      </c>
      <c r="AI450">
        <v>4343400</v>
      </c>
      <c r="AJ450">
        <v>6050100</v>
      </c>
      <c r="AK450">
        <v>6048800</v>
      </c>
      <c r="AL450">
        <v>7148000</v>
      </c>
      <c r="AM450">
        <v>323.31</v>
      </c>
      <c r="AN450">
        <v>175</v>
      </c>
      <c r="AO450">
        <v>6</v>
      </c>
      <c r="AP450">
        <v>24.1</v>
      </c>
      <c r="AQ450" s="7">
        <v>5430800</v>
      </c>
      <c r="AR450" s="7">
        <v>6305250</v>
      </c>
      <c r="AS450" s="7">
        <v>6218750</v>
      </c>
      <c r="AT450" s="7">
        <v>5384150</v>
      </c>
      <c r="AU450" s="7">
        <v>4640775</v>
      </c>
      <c r="AV450" s="7">
        <v>5700050</v>
      </c>
      <c r="AW450" s="7">
        <v>7246875</v>
      </c>
      <c r="AX450" s="7">
        <v>6700400</v>
      </c>
      <c r="AY450" s="7">
        <v>5897575</v>
      </c>
      <c r="AZ450" s="7">
        <f t="shared" si="163"/>
        <v>1</v>
      </c>
      <c r="BA450" s="7">
        <f t="shared" si="164"/>
        <v>1</v>
      </c>
      <c r="BB450" s="7">
        <f t="shared" si="165"/>
        <v>1</v>
      </c>
      <c r="BC450" s="7">
        <f t="shared" si="166"/>
        <v>1</v>
      </c>
      <c r="BD450" s="7">
        <f t="shared" si="167"/>
        <v>1</v>
      </c>
      <c r="BE450" s="7">
        <f t="shared" si="168"/>
        <v>1</v>
      </c>
      <c r="BF450" s="7">
        <f t="shared" si="169"/>
        <v>1</v>
      </c>
      <c r="BG450" s="7">
        <f t="shared" si="170"/>
        <v>1</v>
      </c>
      <c r="BH450" s="7">
        <f t="shared" si="171"/>
        <v>1</v>
      </c>
      <c r="BI450" s="7">
        <f t="shared" si="172"/>
        <v>2</v>
      </c>
      <c r="BJ450" s="7">
        <f t="shared" si="173"/>
        <v>2</v>
      </c>
      <c r="BK450" s="7">
        <f t="shared" si="174"/>
        <v>2</v>
      </c>
      <c r="BL450" s="7">
        <f t="shared" si="175"/>
        <v>2</v>
      </c>
      <c r="BM450" s="7">
        <f t="shared" si="176"/>
        <v>1</v>
      </c>
      <c r="BN450" s="7">
        <f t="shared" si="177"/>
        <v>0</v>
      </c>
      <c r="BO450" s="7">
        <f t="shared" si="178"/>
        <v>0</v>
      </c>
      <c r="BP450" s="7">
        <f t="shared" si="179"/>
        <v>1</v>
      </c>
      <c r="BQ450" s="7">
        <f t="shared" si="180"/>
        <v>0</v>
      </c>
      <c r="BR450" s="7">
        <f t="shared" si="181"/>
        <v>0</v>
      </c>
      <c r="BS450" s="7">
        <f t="shared" si="182"/>
        <v>1</v>
      </c>
      <c r="BT450" s="7">
        <f t="shared" si="183"/>
        <v>0</v>
      </c>
      <c r="BU450" s="7">
        <f t="shared" si="184"/>
        <v>0</v>
      </c>
      <c r="BV450" s="7">
        <f t="shared" si="185"/>
        <v>1</v>
      </c>
      <c r="BW450" s="7">
        <f t="shared" si="186"/>
        <v>0</v>
      </c>
      <c r="BX450" s="7">
        <f t="shared" si="187"/>
        <v>0</v>
      </c>
      <c r="BY450" s="6">
        <f t="shared" si="188"/>
        <v>1</v>
      </c>
      <c r="BZ450" s="6">
        <f t="shared" si="189"/>
        <v>1</v>
      </c>
    </row>
    <row r="451" spans="1:78" x14ac:dyDescent="0.2">
      <c r="A451" t="s">
        <v>449</v>
      </c>
      <c r="B451" t="s">
        <v>1471</v>
      </c>
      <c r="E451">
        <v>9099200</v>
      </c>
      <c r="F451">
        <v>8426900</v>
      </c>
      <c r="H451">
        <v>10473000</v>
      </c>
      <c r="K451">
        <v>9077900</v>
      </c>
      <c r="L451">
        <v>8365400</v>
      </c>
      <c r="N451">
        <v>12606000</v>
      </c>
      <c r="P451">
        <v>7977400</v>
      </c>
      <c r="Q451">
        <v>10432000</v>
      </c>
      <c r="R451">
        <v>7620000</v>
      </c>
      <c r="S451">
        <v>17777000</v>
      </c>
      <c r="T451">
        <v>11867000</v>
      </c>
      <c r="W451">
        <v>12832000</v>
      </c>
      <c r="X451">
        <v>10564000</v>
      </c>
      <c r="Y451">
        <v>6745400</v>
      </c>
      <c r="Z451" s="3">
        <v>8889700</v>
      </c>
      <c r="AA451" s="8">
        <v>5380300</v>
      </c>
      <c r="AB451" s="8">
        <v>12595000</v>
      </c>
      <c r="AC451" s="8">
        <v>7405600</v>
      </c>
      <c r="AD451" s="8">
        <v>10092000</v>
      </c>
      <c r="AE451">
        <v>13814000</v>
      </c>
      <c r="AF451">
        <v>7404400</v>
      </c>
      <c r="AG451">
        <v>9953000</v>
      </c>
      <c r="AH451">
        <v>12554000</v>
      </c>
      <c r="AJ451">
        <v>8516500</v>
      </c>
      <c r="AK451">
        <v>8676100</v>
      </c>
      <c r="AL451">
        <v>9311300</v>
      </c>
      <c r="AM451">
        <v>5.5926</v>
      </c>
      <c r="AN451">
        <v>67</v>
      </c>
      <c r="AO451">
        <v>3</v>
      </c>
      <c r="AP451">
        <v>32.5</v>
      </c>
      <c r="AQ451" s="7">
        <v>8763050</v>
      </c>
      <c r="AR451" s="7">
        <v>10473000</v>
      </c>
      <c r="AS451" s="7">
        <v>10016433.333333334</v>
      </c>
      <c r="AT451" s="7">
        <v>8676466.666666666</v>
      </c>
      <c r="AU451" s="7">
        <v>14822000</v>
      </c>
      <c r="AV451" s="7">
        <v>9757775</v>
      </c>
      <c r="AW451" s="7">
        <v>8868225</v>
      </c>
      <c r="AX451" s="7">
        <v>10931350</v>
      </c>
      <c r="AY451" s="7">
        <v>8834633.333333334</v>
      </c>
      <c r="AZ451" s="7">
        <f t="shared" ref="AZ451:AZ514" si="190">COUNTA(AQ451)</f>
        <v>1</v>
      </c>
      <c r="BA451" s="7">
        <f t="shared" ref="BA451:BA514" si="191">COUNTA(AR451)</f>
        <v>1</v>
      </c>
      <c r="BB451" s="7">
        <f t="shared" ref="BB451:BB514" si="192">COUNTA(AS451)</f>
        <v>1</v>
      </c>
      <c r="BC451" s="7">
        <f t="shared" ref="BC451:BC514" si="193">COUNTA(AT451)</f>
        <v>1</v>
      </c>
      <c r="BD451" s="7">
        <f t="shared" ref="BD451:BD514" si="194">COUNTA(AU451)</f>
        <v>1</v>
      </c>
      <c r="BE451" s="7">
        <f t="shared" ref="BE451:BE514" si="195">COUNTA(AV451)</f>
        <v>1</v>
      </c>
      <c r="BF451" s="7">
        <f t="shared" ref="BF451:BF514" si="196">COUNTA(AW451)</f>
        <v>1</v>
      </c>
      <c r="BG451" s="7">
        <f t="shared" ref="BG451:BG514" si="197">COUNTA(AX451)</f>
        <v>1</v>
      </c>
      <c r="BH451" s="7">
        <f t="shared" ref="BH451:BH514" si="198">COUNTA(AY451)</f>
        <v>1</v>
      </c>
      <c r="BI451" s="7">
        <f t="shared" ref="BI451:BI514" si="199">SUM(BA451:BB451)</f>
        <v>2</v>
      </c>
      <c r="BJ451" s="7">
        <f t="shared" ref="BJ451:BJ514" si="200">SUM(BC451:BD451)</f>
        <v>2</v>
      </c>
      <c r="BK451" s="7">
        <f t="shared" ref="BK451:BK514" si="201">SUM(BE451:BF451)</f>
        <v>2</v>
      </c>
      <c r="BL451" s="7">
        <f t="shared" ref="BL451:BL514" si="202">SUM(BG451:BH451)</f>
        <v>2</v>
      </c>
      <c r="BM451" s="7">
        <f t="shared" ref="BM451:BM514" si="203">IF(BI451=2,1,0)</f>
        <v>1</v>
      </c>
      <c r="BN451" s="7">
        <f t="shared" ref="BN451:BN514" si="204">IF(BI451=1,IF(BA451=1,1,0),0)</f>
        <v>0</v>
      </c>
      <c r="BO451" s="7">
        <f t="shared" ref="BO451:BO514" si="205">IF(BI451=1,IF(BB451=1,1,0),0)</f>
        <v>0</v>
      </c>
      <c r="BP451" s="7">
        <f t="shared" ref="BP451:BP514" si="206">IF(BJ451=2,1,0)</f>
        <v>1</v>
      </c>
      <c r="BQ451" s="7">
        <f t="shared" ref="BQ451:BQ514" si="207">IF(BJ451=1,IF(BC451=1,1,0),0)</f>
        <v>0</v>
      </c>
      <c r="BR451" s="7">
        <f t="shared" ref="BR451:BR514" si="208">IF(BJ451=1,IF(BD451=1,1,0),0)</f>
        <v>0</v>
      </c>
      <c r="BS451" s="7">
        <f t="shared" ref="BS451:BS514" si="209">IF(BK451=2,1,0)</f>
        <v>1</v>
      </c>
      <c r="BT451" s="7">
        <f t="shared" ref="BT451:BT514" si="210">IF(BK451=1,IF(BE451=1,1,0),0)</f>
        <v>0</v>
      </c>
      <c r="BU451" s="7">
        <f t="shared" ref="BU451:BU514" si="211">IF(BK451=1,IF(BF451=1,1,0),0)</f>
        <v>0</v>
      </c>
      <c r="BV451" s="7">
        <f t="shared" ref="BV451:BV514" si="212">IF(BL451=2,1,0)</f>
        <v>1</v>
      </c>
      <c r="BW451" s="7">
        <f t="shared" ref="BW451:BW514" si="213">IF(BL451=1,IF(BG451=1,1,0),0)</f>
        <v>0</v>
      </c>
      <c r="BX451" s="7">
        <f t="shared" ref="BX451:BX514" si="214">IF(BL451=1,IF(BH451=1,1,0),0)</f>
        <v>0</v>
      </c>
      <c r="BY451" s="6">
        <f t="shared" ref="BY451:BY514" si="215">IF(SUM(AQ451,AR451,AT451,AV451,AX451)=0,0,1)</f>
        <v>1</v>
      </c>
      <c r="BZ451" s="6">
        <f t="shared" ref="BZ451:BZ514" si="216">IF(SUM(AQ451,AS451,AU451,AW451,AY451)=0,0,1)</f>
        <v>1</v>
      </c>
    </row>
    <row r="452" spans="1:78" x14ac:dyDescent="0.2">
      <c r="A452" t="s">
        <v>450</v>
      </c>
      <c r="B452" t="s">
        <v>1471</v>
      </c>
      <c r="N452">
        <v>91214</v>
      </c>
      <c r="AM452">
        <v>1.2176</v>
      </c>
      <c r="AN452">
        <v>2</v>
      </c>
      <c r="AO452">
        <v>1</v>
      </c>
      <c r="AP452">
        <v>5.7</v>
      </c>
      <c r="AQ452" s="7"/>
      <c r="AR452" s="7"/>
      <c r="AS452" s="7">
        <v>91214</v>
      </c>
      <c r="AT452" s="7"/>
      <c r="AU452" s="7"/>
      <c r="AV452" s="7"/>
      <c r="AW452" s="7"/>
      <c r="AX452" s="7"/>
      <c r="AY452" s="7"/>
      <c r="AZ452" s="7">
        <f t="shared" si="190"/>
        <v>0</v>
      </c>
      <c r="BA452" s="7">
        <f t="shared" si="191"/>
        <v>0</v>
      </c>
      <c r="BB452" s="7">
        <f t="shared" si="192"/>
        <v>1</v>
      </c>
      <c r="BC452" s="7">
        <f t="shared" si="193"/>
        <v>0</v>
      </c>
      <c r="BD452" s="7">
        <f t="shared" si="194"/>
        <v>0</v>
      </c>
      <c r="BE452" s="7">
        <f t="shared" si="195"/>
        <v>0</v>
      </c>
      <c r="BF452" s="7">
        <f t="shared" si="196"/>
        <v>0</v>
      </c>
      <c r="BG452" s="7">
        <f t="shared" si="197"/>
        <v>0</v>
      </c>
      <c r="BH452" s="7">
        <f t="shared" si="198"/>
        <v>0</v>
      </c>
      <c r="BI452" s="7">
        <f t="shared" si="199"/>
        <v>1</v>
      </c>
      <c r="BJ452" s="7">
        <f t="shared" si="200"/>
        <v>0</v>
      </c>
      <c r="BK452" s="7">
        <f t="shared" si="201"/>
        <v>0</v>
      </c>
      <c r="BL452" s="7">
        <f t="shared" si="202"/>
        <v>0</v>
      </c>
      <c r="BM452" s="7">
        <f t="shared" si="203"/>
        <v>0</v>
      </c>
      <c r="BN452" s="7">
        <f t="shared" si="204"/>
        <v>0</v>
      </c>
      <c r="BO452" s="7">
        <f t="shared" si="205"/>
        <v>1</v>
      </c>
      <c r="BP452" s="7">
        <f t="shared" si="206"/>
        <v>0</v>
      </c>
      <c r="BQ452" s="7">
        <f t="shared" si="207"/>
        <v>0</v>
      </c>
      <c r="BR452" s="7">
        <f t="shared" si="208"/>
        <v>0</v>
      </c>
      <c r="BS452" s="7">
        <f t="shared" si="209"/>
        <v>0</v>
      </c>
      <c r="BT452" s="7">
        <f t="shared" si="210"/>
        <v>0</v>
      </c>
      <c r="BU452" s="7">
        <f t="shared" si="211"/>
        <v>0</v>
      </c>
      <c r="BV452" s="7">
        <f t="shared" si="212"/>
        <v>0</v>
      </c>
      <c r="BW452" s="7">
        <f t="shared" si="213"/>
        <v>0</v>
      </c>
      <c r="BX452" s="7">
        <f t="shared" si="214"/>
        <v>0</v>
      </c>
      <c r="BY452" s="6">
        <f t="shared" si="215"/>
        <v>0</v>
      </c>
      <c r="BZ452" s="6">
        <f t="shared" si="216"/>
        <v>1</v>
      </c>
    </row>
    <row r="453" spans="1:78" x14ac:dyDescent="0.2">
      <c r="A453" t="s">
        <v>451</v>
      </c>
      <c r="B453" t="s">
        <v>1681</v>
      </c>
      <c r="C453">
        <v>21263000</v>
      </c>
      <c r="D453">
        <v>22100000</v>
      </c>
      <c r="E453">
        <v>23727000</v>
      </c>
      <c r="F453">
        <v>20505000</v>
      </c>
      <c r="G453">
        <v>26341000</v>
      </c>
      <c r="H453">
        <v>21998000</v>
      </c>
      <c r="I453">
        <v>17365000</v>
      </c>
      <c r="J453">
        <v>16461000</v>
      </c>
      <c r="K453">
        <v>9188600</v>
      </c>
      <c r="L453">
        <v>22837000</v>
      </c>
      <c r="M453">
        <v>25969000</v>
      </c>
      <c r="N453">
        <v>19269000</v>
      </c>
      <c r="O453">
        <v>25105000</v>
      </c>
      <c r="P453">
        <v>31039000</v>
      </c>
      <c r="Q453">
        <v>20451000</v>
      </c>
      <c r="R453">
        <v>27899000</v>
      </c>
      <c r="S453">
        <v>22994000</v>
      </c>
      <c r="T453">
        <v>25202000</v>
      </c>
      <c r="U453">
        <v>29124000</v>
      </c>
      <c r="V453">
        <v>18561000</v>
      </c>
      <c r="W453">
        <v>20219000</v>
      </c>
      <c r="X453">
        <v>21704000</v>
      </c>
      <c r="Y453">
        <v>18233000</v>
      </c>
      <c r="Z453" s="3">
        <v>18273000</v>
      </c>
      <c r="AA453" s="8">
        <v>21261000</v>
      </c>
      <c r="AB453" s="8">
        <v>25301000</v>
      </c>
      <c r="AC453" s="8">
        <v>19363000</v>
      </c>
      <c r="AD453" s="8">
        <v>20713000</v>
      </c>
      <c r="AE453">
        <v>25317000</v>
      </c>
      <c r="AF453">
        <v>18923000</v>
      </c>
      <c r="AG453">
        <v>15902000</v>
      </c>
      <c r="AH453">
        <v>21561000</v>
      </c>
      <c r="AI453">
        <v>26177000</v>
      </c>
      <c r="AJ453">
        <v>21306000</v>
      </c>
      <c r="AK453">
        <v>29757000</v>
      </c>
      <c r="AL453">
        <v>24446000</v>
      </c>
      <c r="AM453">
        <v>155.82</v>
      </c>
      <c r="AN453">
        <v>231</v>
      </c>
      <c r="AO453">
        <v>7</v>
      </c>
      <c r="AP453">
        <v>49.2</v>
      </c>
      <c r="AQ453" s="7">
        <v>21898750</v>
      </c>
      <c r="AR453" s="7">
        <v>20541250</v>
      </c>
      <c r="AS453" s="7">
        <v>19315900</v>
      </c>
      <c r="AT453" s="7">
        <v>26123500</v>
      </c>
      <c r="AU453" s="7">
        <v>23970250</v>
      </c>
      <c r="AV453" s="7">
        <v>19607250</v>
      </c>
      <c r="AW453" s="7">
        <v>21659500</v>
      </c>
      <c r="AX453" s="7">
        <v>20425750</v>
      </c>
      <c r="AY453" s="7">
        <v>25421500</v>
      </c>
      <c r="AZ453" s="7">
        <f t="shared" si="190"/>
        <v>1</v>
      </c>
      <c r="BA453" s="7">
        <f t="shared" si="191"/>
        <v>1</v>
      </c>
      <c r="BB453" s="7">
        <f t="shared" si="192"/>
        <v>1</v>
      </c>
      <c r="BC453" s="7">
        <f t="shared" si="193"/>
        <v>1</v>
      </c>
      <c r="BD453" s="7">
        <f t="shared" si="194"/>
        <v>1</v>
      </c>
      <c r="BE453" s="7">
        <f t="shared" si="195"/>
        <v>1</v>
      </c>
      <c r="BF453" s="7">
        <f t="shared" si="196"/>
        <v>1</v>
      </c>
      <c r="BG453" s="7">
        <f t="shared" si="197"/>
        <v>1</v>
      </c>
      <c r="BH453" s="7">
        <f t="shared" si="198"/>
        <v>1</v>
      </c>
      <c r="BI453" s="7">
        <f t="shared" si="199"/>
        <v>2</v>
      </c>
      <c r="BJ453" s="7">
        <f t="shared" si="200"/>
        <v>2</v>
      </c>
      <c r="BK453" s="7">
        <f t="shared" si="201"/>
        <v>2</v>
      </c>
      <c r="BL453" s="7">
        <f t="shared" si="202"/>
        <v>2</v>
      </c>
      <c r="BM453" s="7">
        <f t="shared" si="203"/>
        <v>1</v>
      </c>
      <c r="BN453" s="7">
        <f t="shared" si="204"/>
        <v>0</v>
      </c>
      <c r="BO453" s="7">
        <f t="shared" si="205"/>
        <v>0</v>
      </c>
      <c r="BP453" s="7">
        <f t="shared" si="206"/>
        <v>1</v>
      </c>
      <c r="BQ453" s="7">
        <f t="shared" si="207"/>
        <v>0</v>
      </c>
      <c r="BR453" s="7">
        <f t="shared" si="208"/>
        <v>0</v>
      </c>
      <c r="BS453" s="7">
        <f t="shared" si="209"/>
        <v>1</v>
      </c>
      <c r="BT453" s="7">
        <f t="shared" si="210"/>
        <v>0</v>
      </c>
      <c r="BU453" s="7">
        <f t="shared" si="211"/>
        <v>0</v>
      </c>
      <c r="BV453" s="7">
        <f t="shared" si="212"/>
        <v>1</v>
      </c>
      <c r="BW453" s="7">
        <f t="shared" si="213"/>
        <v>0</v>
      </c>
      <c r="BX453" s="7">
        <f t="shared" si="214"/>
        <v>0</v>
      </c>
      <c r="BY453" s="6">
        <f t="shared" si="215"/>
        <v>1</v>
      </c>
      <c r="BZ453" s="6">
        <f t="shared" si="216"/>
        <v>1</v>
      </c>
    </row>
    <row r="454" spans="1:78" x14ac:dyDescent="0.2">
      <c r="A454" t="s">
        <v>452</v>
      </c>
      <c r="B454" t="s">
        <v>1471</v>
      </c>
      <c r="J454">
        <v>1752700</v>
      </c>
      <c r="Q454">
        <v>2085900</v>
      </c>
      <c r="T454">
        <v>2165700</v>
      </c>
      <c r="Y454">
        <v>2712600</v>
      </c>
      <c r="Z454" s="3">
        <v>3197300</v>
      </c>
      <c r="AE454">
        <v>2112700</v>
      </c>
      <c r="AF454">
        <v>3159900</v>
      </c>
      <c r="AG454">
        <v>3530000</v>
      </c>
      <c r="AH454">
        <v>3015000</v>
      </c>
      <c r="AI454">
        <v>2017500</v>
      </c>
      <c r="AM454">
        <v>30.302</v>
      </c>
      <c r="AN454">
        <v>45</v>
      </c>
      <c r="AO454">
        <v>4</v>
      </c>
      <c r="AP454">
        <v>9.3000000000000007</v>
      </c>
      <c r="AQ454" s="7"/>
      <c r="AR454" s="7">
        <v>1752700</v>
      </c>
      <c r="AS454" s="7"/>
      <c r="AT454" s="7">
        <v>2085900</v>
      </c>
      <c r="AU454" s="7">
        <v>2165700</v>
      </c>
      <c r="AV454" s="7">
        <v>2954950</v>
      </c>
      <c r="AW454" s="7"/>
      <c r="AX454" s="7">
        <v>2954400</v>
      </c>
      <c r="AY454" s="7">
        <v>2017500</v>
      </c>
      <c r="AZ454" s="7">
        <f t="shared" si="190"/>
        <v>0</v>
      </c>
      <c r="BA454" s="7">
        <f t="shared" si="191"/>
        <v>1</v>
      </c>
      <c r="BB454" s="7">
        <f t="shared" si="192"/>
        <v>0</v>
      </c>
      <c r="BC454" s="7">
        <f t="shared" si="193"/>
        <v>1</v>
      </c>
      <c r="BD454" s="7">
        <f t="shared" si="194"/>
        <v>1</v>
      </c>
      <c r="BE454" s="7">
        <f t="shared" si="195"/>
        <v>1</v>
      </c>
      <c r="BF454" s="7">
        <f t="shared" si="196"/>
        <v>0</v>
      </c>
      <c r="BG454" s="7">
        <f t="shared" si="197"/>
        <v>1</v>
      </c>
      <c r="BH454" s="7">
        <f t="shared" si="198"/>
        <v>1</v>
      </c>
      <c r="BI454" s="7">
        <f t="shared" si="199"/>
        <v>1</v>
      </c>
      <c r="BJ454" s="7">
        <f t="shared" si="200"/>
        <v>2</v>
      </c>
      <c r="BK454" s="7">
        <f t="shared" si="201"/>
        <v>1</v>
      </c>
      <c r="BL454" s="7">
        <f t="shared" si="202"/>
        <v>2</v>
      </c>
      <c r="BM454" s="7">
        <f t="shared" si="203"/>
        <v>0</v>
      </c>
      <c r="BN454" s="7">
        <f t="shared" si="204"/>
        <v>1</v>
      </c>
      <c r="BO454" s="7">
        <f t="shared" si="205"/>
        <v>0</v>
      </c>
      <c r="BP454" s="7">
        <f t="shared" si="206"/>
        <v>1</v>
      </c>
      <c r="BQ454" s="7">
        <f t="shared" si="207"/>
        <v>0</v>
      </c>
      <c r="BR454" s="7">
        <f t="shared" si="208"/>
        <v>0</v>
      </c>
      <c r="BS454" s="7">
        <f t="shared" si="209"/>
        <v>0</v>
      </c>
      <c r="BT454" s="7">
        <f t="shared" si="210"/>
        <v>1</v>
      </c>
      <c r="BU454" s="7">
        <f t="shared" si="211"/>
        <v>0</v>
      </c>
      <c r="BV454" s="7">
        <f t="shared" si="212"/>
        <v>1</v>
      </c>
      <c r="BW454" s="7">
        <f t="shared" si="213"/>
        <v>0</v>
      </c>
      <c r="BX454" s="7">
        <f t="shared" si="214"/>
        <v>0</v>
      </c>
      <c r="BY454" s="6">
        <f t="shared" si="215"/>
        <v>1</v>
      </c>
      <c r="BZ454" s="6">
        <f t="shared" si="216"/>
        <v>1</v>
      </c>
    </row>
    <row r="455" spans="1:78" x14ac:dyDescent="0.2">
      <c r="A455" t="s">
        <v>453</v>
      </c>
      <c r="B455" t="s">
        <v>1682</v>
      </c>
      <c r="AH455">
        <v>4256600</v>
      </c>
      <c r="AM455">
        <v>8.7445000000000004</v>
      </c>
      <c r="AN455">
        <v>13</v>
      </c>
      <c r="AO455">
        <v>2</v>
      </c>
      <c r="AP455">
        <v>14.2</v>
      </c>
      <c r="AQ455" s="7"/>
      <c r="AR455" s="7"/>
      <c r="AS455" s="7"/>
      <c r="AT455" s="7"/>
      <c r="AU455" s="7"/>
      <c r="AV455" s="7"/>
      <c r="AW455" s="7"/>
      <c r="AX455" s="7">
        <v>4256600</v>
      </c>
      <c r="AY455" s="7"/>
      <c r="AZ455" s="7">
        <f t="shared" si="190"/>
        <v>0</v>
      </c>
      <c r="BA455" s="7">
        <f t="shared" si="191"/>
        <v>0</v>
      </c>
      <c r="BB455" s="7">
        <f t="shared" si="192"/>
        <v>0</v>
      </c>
      <c r="BC455" s="7">
        <f t="shared" si="193"/>
        <v>0</v>
      </c>
      <c r="BD455" s="7">
        <f t="shared" si="194"/>
        <v>0</v>
      </c>
      <c r="BE455" s="7">
        <f t="shared" si="195"/>
        <v>0</v>
      </c>
      <c r="BF455" s="7">
        <f t="shared" si="196"/>
        <v>0</v>
      </c>
      <c r="BG455" s="7">
        <f t="shared" si="197"/>
        <v>1</v>
      </c>
      <c r="BH455" s="7">
        <f t="shared" si="198"/>
        <v>0</v>
      </c>
      <c r="BI455" s="7">
        <f t="shared" si="199"/>
        <v>0</v>
      </c>
      <c r="BJ455" s="7">
        <f t="shared" si="200"/>
        <v>0</v>
      </c>
      <c r="BK455" s="7">
        <f t="shared" si="201"/>
        <v>0</v>
      </c>
      <c r="BL455" s="7">
        <f t="shared" si="202"/>
        <v>1</v>
      </c>
      <c r="BM455" s="7">
        <f t="shared" si="203"/>
        <v>0</v>
      </c>
      <c r="BN455" s="7">
        <f t="shared" si="204"/>
        <v>0</v>
      </c>
      <c r="BO455" s="7">
        <f t="shared" si="205"/>
        <v>0</v>
      </c>
      <c r="BP455" s="7">
        <f t="shared" si="206"/>
        <v>0</v>
      </c>
      <c r="BQ455" s="7">
        <f t="shared" si="207"/>
        <v>0</v>
      </c>
      <c r="BR455" s="7">
        <f t="shared" si="208"/>
        <v>0</v>
      </c>
      <c r="BS455" s="7">
        <f t="shared" si="209"/>
        <v>0</v>
      </c>
      <c r="BT455" s="7">
        <f t="shared" si="210"/>
        <v>0</v>
      </c>
      <c r="BU455" s="7">
        <f t="shared" si="211"/>
        <v>0</v>
      </c>
      <c r="BV455" s="7">
        <f t="shared" si="212"/>
        <v>0</v>
      </c>
      <c r="BW455" s="7">
        <f t="shared" si="213"/>
        <v>1</v>
      </c>
      <c r="BX455" s="7">
        <f t="shared" si="214"/>
        <v>0</v>
      </c>
      <c r="BY455" s="6">
        <f t="shared" si="215"/>
        <v>1</v>
      </c>
      <c r="BZ455" s="6">
        <f t="shared" si="216"/>
        <v>0</v>
      </c>
    </row>
    <row r="456" spans="1:78" x14ac:dyDescent="0.2">
      <c r="A456" t="s">
        <v>454</v>
      </c>
      <c r="B456" t="s">
        <v>1550</v>
      </c>
      <c r="H456">
        <v>1584700</v>
      </c>
      <c r="K456">
        <v>2859000</v>
      </c>
      <c r="X456">
        <v>2635300</v>
      </c>
      <c r="Z456" s="3">
        <v>2355200</v>
      </c>
      <c r="AA456" s="8">
        <v>3466500</v>
      </c>
      <c r="AG456">
        <v>2394600</v>
      </c>
      <c r="AH456">
        <v>3038800</v>
      </c>
      <c r="AI456">
        <v>1785300</v>
      </c>
      <c r="AM456">
        <v>11.782</v>
      </c>
      <c r="AN456">
        <v>34</v>
      </c>
      <c r="AO456">
        <v>2</v>
      </c>
      <c r="AP456">
        <v>15.9</v>
      </c>
      <c r="AQ456" s="7"/>
      <c r="AR456" s="7">
        <v>1584700</v>
      </c>
      <c r="AS456" s="7">
        <v>2859000</v>
      </c>
      <c r="AT456" s="7"/>
      <c r="AU456" s="7"/>
      <c r="AV456" s="7">
        <v>2495250</v>
      </c>
      <c r="AW456" s="7">
        <v>3466500</v>
      </c>
      <c r="AX456" s="7">
        <v>2716700</v>
      </c>
      <c r="AY456" s="7">
        <v>1785300</v>
      </c>
      <c r="AZ456" s="7">
        <f t="shared" si="190"/>
        <v>0</v>
      </c>
      <c r="BA456" s="7">
        <f t="shared" si="191"/>
        <v>1</v>
      </c>
      <c r="BB456" s="7">
        <f t="shared" si="192"/>
        <v>1</v>
      </c>
      <c r="BC456" s="7">
        <f t="shared" si="193"/>
        <v>0</v>
      </c>
      <c r="BD456" s="7">
        <f t="shared" si="194"/>
        <v>0</v>
      </c>
      <c r="BE456" s="7">
        <f t="shared" si="195"/>
        <v>1</v>
      </c>
      <c r="BF456" s="7">
        <f t="shared" si="196"/>
        <v>1</v>
      </c>
      <c r="BG456" s="7">
        <f t="shared" si="197"/>
        <v>1</v>
      </c>
      <c r="BH456" s="7">
        <f t="shared" si="198"/>
        <v>1</v>
      </c>
      <c r="BI456" s="7">
        <f t="shared" si="199"/>
        <v>2</v>
      </c>
      <c r="BJ456" s="7">
        <f t="shared" si="200"/>
        <v>0</v>
      </c>
      <c r="BK456" s="7">
        <f t="shared" si="201"/>
        <v>2</v>
      </c>
      <c r="BL456" s="7">
        <f t="shared" si="202"/>
        <v>2</v>
      </c>
      <c r="BM456" s="7">
        <f t="shared" si="203"/>
        <v>1</v>
      </c>
      <c r="BN456" s="7">
        <f t="shared" si="204"/>
        <v>0</v>
      </c>
      <c r="BO456" s="7">
        <f t="shared" si="205"/>
        <v>0</v>
      </c>
      <c r="BP456" s="7">
        <f t="shared" si="206"/>
        <v>0</v>
      </c>
      <c r="BQ456" s="7">
        <f t="shared" si="207"/>
        <v>0</v>
      </c>
      <c r="BR456" s="7">
        <f t="shared" si="208"/>
        <v>0</v>
      </c>
      <c r="BS456" s="7">
        <f t="shared" si="209"/>
        <v>1</v>
      </c>
      <c r="BT456" s="7">
        <f t="shared" si="210"/>
        <v>0</v>
      </c>
      <c r="BU456" s="7">
        <f t="shared" si="211"/>
        <v>0</v>
      </c>
      <c r="BV456" s="7">
        <f t="shared" si="212"/>
        <v>1</v>
      </c>
      <c r="BW456" s="7">
        <f t="shared" si="213"/>
        <v>0</v>
      </c>
      <c r="BX456" s="7">
        <f t="shared" si="214"/>
        <v>0</v>
      </c>
      <c r="BY456" s="6">
        <f t="shared" si="215"/>
        <v>1</v>
      </c>
      <c r="BZ456" s="6">
        <f t="shared" si="216"/>
        <v>1</v>
      </c>
    </row>
    <row r="457" spans="1:78" x14ac:dyDescent="0.2">
      <c r="A457" t="s">
        <v>455</v>
      </c>
      <c r="B457" t="s">
        <v>1471</v>
      </c>
      <c r="AH457">
        <v>611760</v>
      </c>
      <c r="AM457">
        <v>2.2484000000000002</v>
      </c>
      <c r="AN457">
        <v>29</v>
      </c>
      <c r="AO457">
        <v>1</v>
      </c>
      <c r="AP457">
        <v>2.5</v>
      </c>
      <c r="AQ457" s="7"/>
      <c r="AR457" s="7"/>
      <c r="AS457" s="7"/>
      <c r="AT457" s="7"/>
      <c r="AU457" s="7"/>
      <c r="AV457" s="7"/>
      <c r="AW457" s="7"/>
      <c r="AX457" s="7">
        <v>611760</v>
      </c>
      <c r="AY457" s="7"/>
      <c r="AZ457" s="7">
        <f t="shared" si="190"/>
        <v>0</v>
      </c>
      <c r="BA457" s="7">
        <f t="shared" si="191"/>
        <v>0</v>
      </c>
      <c r="BB457" s="7">
        <f t="shared" si="192"/>
        <v>0</v>
      </c>
      <c r="BC457" s="7">
        <f t="shared" si="193"/>
        <v>0</v>
      </c>
      <c r="BD457" s="7">
        <f t="shared" si="194"/>
        <v>0</v>
      </c>
      <c r="BE457" s="7">
        <f t="shared" si="195"/>
        <v>0</v>
      </c>
      <c r="BF457" s="7">
        <f t="shared" si="196"/>
        <v>0</v>
      </c>
      <c r="BG457" s="7">
        <f t="shared" si="197"/>
        <v>1</v>
      </c>
      <c r="BH457" s="7">
        <f t="shared" si="198"/>
        <v>0</v>
      </c>
      <c r="BI457" s="7">
        <f t="shared" si="199"/>
        <v>0</v>
      </c>
      <c r="BJ457" s="7">
        <f t="shared" si="200"/>
        <v>0</v>
      </c>
      <c r="BK457" s="7">
        <f t="shared" si="201"/>
        <v>0</v>
      </c>
      <c r="BL457" s="7">
        <f t="shared" si="202"/>
        <v>1</v>
      </c>
      <c r="BM457" s="7">
        <f t="shared" si="203"/>
        <v>0</v>
      </c>
      <c r="BN457" s="7">
        <f t="shared" si="204"/>
        <v>0</v>
      </c>
      <c r="BO457" s="7">
        <f t="shared" si="205"/>
        <v>0</v>
      </c>
      <c r="BP457" s="7">
        <f t="shared" si="206"/>
        <v>0</v>
      </c>
      <c r="BQ457" s="7">
        <f t="shared" si="207"/>
        <v>0</v>
      </c>
      <c r="BR457" s="7">
        <f t="shared" si="208"/>
        <v>0</v>
      </c>
      <c r="BS457" s="7">
        <f t="shared" si="209"/>
        <v>0</v>
      </c>
      <c r="BT457" s="7">
        <f t="shared" si="210"/>
        <v>0</v>
      </c>
      <c r="BU457" s="7">
        <f t="shared" si="211"/>
        <v>0</v>
      </c>
      <c r="BV457" s="7">
        <f t="shared" si="212"/>
        <v>0</v>
      </c>
      <c r="BW457" s="7">
        <f t="shared" si="213"/>
        <v>1</v>
      </c>
      <c r="BX457" s="7">
        <f t="shared" si="214"/>
        <v>0</v>
      </c>
      <c r="BY457" s="6">
        <f t="shared" si="215"/>
        <v>1</v>
      </c>
      <c r="BZ457" s="6">
        <f t="shared" si="216"/>
        <v>0</v>
      </c>
    </row>
    <row r="458" spans="1:78" x14ac:dyDescent="0.2">
      <c r="A458" t="s">
        <v>456</v>
      </c>
      <c r="B458" t="s">
        <v>1683</v>
      </c>
      <c r="J458">
        <v>640520</v>
      </c>
      <c r="AM458">
        <v>1.2150000000000001</v>
      </c>
      <c r="AN458">
        <v>1</v>
      </c>
      <c r="AO458">
        <v>1</v>
      </c>
      <c r="AP458">
        <v>13.6</v>
      </c>
      <c r="AQ458" s="7"/>
      <c r="AR458" s="7">
        <v>640520</v>
      </c>
      <c r="AS458" s="7"/>
      <c r="AT458" s="7"/>
      <c r="AU458" s="7"/>
      <c r="AV458" s="7"/>
      <c r="AW458" s="7"/>
      <c r="AX458" s="7"/>
      <c r="AY458" s="7"/>
      <c r="AZ458" s="7">
        <f t="shared" si="190"/>
        <v>0</v>
      </c>
      <c r="BA458" s="7">
        <f t="shared" si="191"/>
        <v>1</v>
      </c>
      <c r="BB458" s="7">
        <f t="shared" si="192"/>
        <v>0</v>
      </c>
      <c r="BC458" s="7">
        <f t="shared" si="193"/>
        <v>0</v>
      </c>
      <c r="BD458" s="7">
        <f t="shared" si="194"/>
        <v>0</v>
      </c>
      <c r="BE458" s="7">
        <f t="shared" si="195"/>
        <v>0</v>
      </c>
      <c r="BF458" s="7">
        <f t="shared" si="196"/>
        <v>0</v>
      </c>
      <c r="BG458" s="7">
        <f t="shared" si="197"/>
        <v>0</v>
      </c>
      <c r="BH458" s="7">
        <f t="shared" si="198"/>
        <v>0</v>
      </c>
      <c r="BI458" s="7">
        <f t="shared" si="199"/>
        <v>1</v>
      </c>
      <c r="BJ458" s="7">
        <f t="shared" si="200"/>
        <v>0</v>
      </c>
      <c r="BK458" s="7">
        <f t="shared" si="201"/>
        <v>0</v>
      </c>
      <c r="BL458" s="7">
        <f t="shared" si="202"/>
        <v>0</v>
      </c>
      <c r="BM458" s="7">
        <f t="shared" si="203"/>
        <v>0</v>
      </c>
      <c r="BN458" s="7">
        <f t="shared" si="204"/>
        <v>1</v>
      </c>
      <c r="BO458" s="7">
        <f t="shared" si="205"/>
        <v>0</v>
      </c>
      <c r="BP458" s="7">
        <f t="shared" si="206"/>
        <v>0</v>
      </c>
      <c r="BQ458" s="7">
        <f t="shared" si="207"/>
        <v>0</v>
      </c>
      <c r="BR458" s="7">
        <f t="shared" si="208"/>
        <v>0</v>
      </c>
      <c r="BS458" s="7">
        <f t="shared" si="209"/>
        <v>0</v>
      </c>
      <c r="BT458" s="7">
        <f t="shared" si="210"/>
        <v>0</v>
      </c>
      <c r="BU458" s="7">
        <f t="shared" si="211"/>
        <v>0</v>
      </c>
      <c r="BV458" s="7">
        <f t="shared" si="212"/>
        <v>0</v>
      </c>
      <c r="BW458" s="7">
        <f t="shared" si="213"/>
        <v>0</v>
      </c>
      <c r="BX458" s="7">
        <f t="shared" si="214"/>
        <v>0</v>
      </c>
      <c r="BY458" s="6">
        <f t="shared" si="215"/>
        <v>1</v>
      </c>
      <c r="BZ458" s="6">
        <f t="shared" si="216"/>
        <v>0</v>
      </c>
    </row>
    <row r="459" spans="1:78" x14ac:dyDescent="0.2">
      <c r="A459" t="s">
        <v>457</v>
      </c>
      <c r="B459" t="s">
        <v>1471</v>
      </c>
      <c r="C459">
        <v>8032900</v>
      </c>
      <c r="D459">
        <v>5726300</v>
      </c>
      <c r="E459">
        <v>5563500</v>
      </c>
      <c r="F459">
        <v>5143800</v>
      </c>
      <c r="G459">
        <v>4562900</v>
      </c>
      <c r="I459">
        <v>2327000</v>
      </c>
      <c r="J459">
        <v>4025100</v>
      </c>
      <c r="K459">
        <v>4289200</v>
      </c>
      <c r="M459">
        <v>4481300</v>
      </c>
      <c r="N459">
        <v>4973100</v>
      </c>
      <c r="O459">
        <v>3551100</v>
      </c>
      <c r="P459">
        <v>7806900</v>
      </c>
      <c r="Q459">
        <v>3365500</v>
      </c>
      <c r="R459">
        <v>3759900</v>
      </c>
      <c r="S459">
        <v>4409100</v>
      </c>
      <c r="V459">
        <v>4668500</v>
      </c>
      <c r="Y459">
        <v>4475600</v>
      </c>
      <c r="AA459" s="8">
        <v>5605800</v>
      </c>
      <c r="AB459" s="8">
        <v>4339600</v>
      </c>
      <c r="AC459" s="8">
        <v>3739800</v>
      </c>
      <c r="AD459" s="8">
        <v>4492500</v>
      </c>
      <c r="AE459">
        <v>5601300</v>
      </c>
      <c r="AF459">
        <v>11593000</v>
      </c>
      <c r="AG459">
        <v>4139300</v>
      </c>
      <c r="AH459">
        <v>5632100</v>
      </c>
      <c r="AI459">
        <v>4316800</v>
      </c>
      <c r="AJ459">
        <v>5536700</v>
      </c>
      <c r="AK459">
        <v>3575100</v>
      </c>
      <c r="AL459">
        <v>6664900</v>
      </c>
      <c r="AM459">
        <v>208.59</v>
      </c>
      <c r="AN459">
        <v>102</v>
      </c>
      <c r="AO459">
        <v>8</v>
      </c>
      <c r="AP459">
        <v>31.3</v>
      </c>
      <c r="AQ459" s="7">
        <v>6116625</v>
      </c>
      <c r="AR459" s="7">
        <v>3638333.3333333335</v>
      </c>
      <c r="AS459" s="7">
        <v>4581200</v>
      </c>
      <c r="AT459" s="7">
        <v>4620850</v>
      </c>
      <c r="AU459" s="7">
        <v>4538800</v>
      </c>
      <c r="AV459" s="7">
        <v>4475600</v>
      </c>
      <c r="AW459" s="7">
        <v>4544425</v>
      </c>
      <c r="AX459" s="7">
        <v>6741425</v>
      </c>
      <c r="AY459" s="7">
        <v>5023375</v>
      </c>
      <c r="AZ459" s="7">
        <f t="shared" si="190"/>
        <v>1</v>
      </c>
      <c r="BA459" s="7">
        <f t="shared" si="191"/>
        <v>1</v>
      </c>
      <c r="BB459" s="7">
        <f t="shared" si="192"/>
        <v>1</v>
      </c>
      <c r="BC459" s="7">
        <f t="shared" si="193"/>
        <v>1</v>
      </c>
      <c r="BD459" s="7">
        <f t="shared" si="194"/>
        <v>1</v>
      </c>
      <c r="BE459" s="7">
        <f t="shared" si="195"/>
        <v>1</v>
      </c>
      <c r="BF459" s="7">
        <f t="shared" si="196"/>
        <v>1</v>
      </c>
      <c r="BG459" s="7">
        <f t="shared" si="197"/>
        <v>1</v>
      </c>
      <c r="BH459" s="7">
        <f t="shared" si="198"/>
        <v>1</v>
      </c>
      <c r="BI459" s="7">
        <f t="shared" si="199"/>
        <v>2</v>
      </c>
      <c r="BJ459" s="7">
        <f t="shared" si="200"/>
        <v>2</v>
      </c>
      <c r="BK459" s="7">
        <f t="shared" si="201"/>
        <v>2</v>
      </c>
      <c r="BL459" s="7">
        <f t="shared" si="202"/>
        <v>2</v>
      </c>
      <c r="BM459" s="7">
        <f t="shared" si="203"/>
        <v>1</v>
      </c>
      <c r="BN459" s="7">
        <f t="shared" si="204"/>
        <v>0</v>
      </c>
      <c r="BO459" s="7">
        <f t="shared" si="205"/>
        <v>0</v>
      </c>
      <c r="BP459" s="7">
        <f t="shared" si="206"/>
        <v>1</v>
      </c>
      <c r="BQ459" s="7">
        <f t="shared" si="207"/>
        <v>0</v>
      </c>
      <c r="BR459" s="7">
        <f t="shared" si="208"/>
        <v>0</v>
      </c>
      <c r="BS459" s="7">
        <f t="shared" si="209"/>
        <v>1</v>
      </c>
      <c r="BT459" s="7">
        <f t="shared" si="210"/>
        <v>0</v>
      </c>
      <c r="BU459" s="7">
        <f t="shared" si="211"/>
        <v>0</v>
      </c>
      <c r="BV459" s="7">
        <f t="shared" si="212"/>
        <v>1</v>
      </c>
      <c r="BW459" s="7">
        <f t="shared" si="213"/>
        <v>0</v>
      </c>
      <c r="BX459" s="7">
        <f t="shared" si="214"/>
        <v>0</v>
      </c>
      <c r="BY459" s="6">
        <f t="shared" si="215"/>
        <v>1</v>
      </c>
      <c r="BZ459" s="6">
        <f t="shared" si="216"/>
        <v>1</v>
      </c>
    </row>
    <row r="460" spans="1:78" x14ac:dyDescent="0.2">
      <c r="A460" t="s">
        <v>458</v>
      </c>
      <c r="B460" t="s">
        <v>1471</v>
      </c>
      <c r="C460">
        <v>18473000</v>
      </c>
      <c r="D460">
        <v>20503000</v>
      </c>
      <c r="E460">
        <v>16582000</v>
      </c>
      <c r="F460">
        <v>18908000</v>
      </c>
      <c r="G460">
        <v>19653000</v>
      </c>
      <c r="H460">
        <v>19384000</v>
      </c>
      <c r="I460">
        <v>19180000</v>
      </c>
      <c r="J460">
        <v>19863000</v>
      </c>
      <c r="K460">
        <v>20991000</v>
      </c>
      <c r="L460">
        <v>19019000</v>
      </c>
      <c r="M460">
        <v>17616000</v>
      </c>
      <c r="N460">
        <v>18557000</v>
      </c>
      <c r="O460">
        <v>24148000</v>
      </c>
      <c r="P460">
        <v>17790000</v>
      </c>
      <c r="Q460">
        <v>22292000</v>
      </c>
      <c r="R460">
        <v>22027000</v>
      </c>
      <c r="S460">
        <v>21270000</v>
      </c>
      <c r="T460">
        <v>20015000</v>
      </c>
      <c r="U460">
        <v>23140000</v>
      </c>
      <c r="V460">
        <v>20824000</v>
      </c>
      <c r="W460">
        <v>19196000</v>
      </c>
      <c r="X460">
        <v>16583000</v>
      </c>
      <c r="Y460">
        <v>16919000</v>
      </c>
      <c r="Z460" s="3">
        <v>16459000</v>
      </c>
      <c r="AA460" s="8">
        <v>12446000</v>
      </c>
      <c r="AB460" s="8">
        <v>20213000</v>
      </c>
      <c r="AC460" s="8">
        <v>23631000</v>
      </c>
      <c r="AD460" s="8">
        <v>18818000</v>
      </c>
      <c r="AE460">
        <v>17078000</v>
      </c>
      <c r="AF460">
        <v>14027000</v>
      </c>
      <c r="AG460">
        <v>16429000</v>
      </c>
      <c r="AH460">
        <v>17109000</v>
      </c>
      <c r="AI460">
        <v>21215000</v>
      </c>
      <c r="AJ460">
        <v>19545000</v>
      </c>
      <c r="AK460">
        <v>17784000</v>
      </c>
      <c r="AL460">
        <v>25592000</v>
      </c>
      <c r="AM460">
        <v>188.61</v>
      </c>
      <c r="AN460">
        <v>307</v>
      </c>
      <c r="AO460">
        <v>14</v>
      </c>
      <c r="AP460">
        <v>23.3</v>
      </c>
      <c r="AQ460" s="7">
        <v>18616500</v>
      </c>
      <c r="AR460" s="7">
        <v>19520000</v>
      </c>
      <c r="AS460" s="7">
        <v>19045750</v>
      </c>
      <c r="AT460" s="7">
        <v>21564250</v>
      </c>
      <c r="AU460" s="7">
        <v>21312250</v>
      </c>
      <c r="AV460" s="7">
        <v>17289250</v>
      </c>
      <c r="AW460" s="7">
        <v>18777000</v>
      </c>
      <c r="AX460" s="7">
        <v>16160750</v>
      </c>
      <c r="AY460" s="7">
        <v>21034000</v>
      </c>
      <c r="AZ460" s="7">
        <f t="shared" si="190"/>
        <v>1</v>
      </c>
      <c r="BA460" s="7">
        <f t="shared" si="191"/>
        <v>1</v>
      </c>
      <c r="BB460" s="7">
        <f t="shared" si="192"/>
        <v>1</v>
      </c>
      <c r="BC460" s="7">
        <f t="shared" si="193"/>
        <v>1</v>
      </c>
      <c r="BD460" s="7">
        <f t="shared" si="194"/>
        <v>1</v>
      </c>
      <c r="BE460" s="7">
        <f t="shared" si="195"/>
        <v>1</v>
      </c>
      <c r="BF460" s="7">
        <f t="shared" si="196"/>
        <v>1</v>
      </c>
      <c r="BG460" s="7">
        <f t="shared" si="197"/>
        <v>1</v>
      </c>
      <c r="BH460" s="7">
        <f t="shared" si="198"/>
        <v>1</v>
      </c>
      <c r="BI460" s="7">
        <f t="shared" si="199"/>
        <v>2</v>
      </c>
      <c r="BJ460" s="7">
        <f t="shared" si="200"/>
        <v>2</v>
      </c>
      <c r="BK460" s="7">
        <f t="shared" si="201"/>
        <v>2</v>
      </c>
      <c r="BL460" s="7">
        <f t="shared" si="202"/>
        <v>2</v>
      </c>
      <c r="BM460" s="7">
        <f t="shared" si="203"/>
        <v>1</v>
      </c>
      <c r="BN460" s="7">
        <f t="shared" si="204"/>
        <v>0</v>
      </c>
      <c r="BO460" s="7">
        <f t="shared" si="205"/>
        <v>0</v>
      </c>
      <c r="BP460" s="7">
        <f t="shared" si="206"/>
        <v>1</v>
      </c>
      <c r="BQ460" s="7">
        <f t="shared" si="207"/>
        <v>0</v>
      </c>
      <c r="BR460" s="7">
        <f t="shared" si="208"/>
        <v>0</v>
      </c>
      <c r="BS460" s="7">
        <f t="shared" si="209"/>
        <v>1</v>
      </c>
      <c r="BT460" s="7">
        <f t="shared" si="210"/>
        <v>0</v>
      </c>
      <c r="BU460" s="7">
        <f t="shared" si="211"/>
        <v>0</v>
      </c>
      <c r="BV460" s="7">
        <f t="shared" si="212"/>
        <v>1</v>
      </c>
      <c r="BW460" s="7">
        <f t="shared" si="213"/>
        <v>0</v>
      </c>
      <c r="BX460" s="7">
        <f t="shared" si="214"/>
        <v>0</v>
      </c>
      <c r="BY460" s="6">
        <f t="shared" si="215"/>
        <v>1</v>
      </c>
      <c r="BZ460" s="6">
        <f t="shared" si="216"/>
        <v>1</v>
      </c>
    </row>
    <row r="461" spans="1:78" x14ac:dyDescent="0.2">
      <c r="A461" t="s">
        <v>459</v>
      </c>
      <c r="B461" t="s">
        <v>1643</v>
      </c>
      <c r="AG461">
        <v>3234600</v>
      </c>
      <c r="AM461">
        <v>3.8639999999999999</v>
      </c>
      <c r="AN461">
        <v>21</v>
      </c>
      <c r="AO461">
        <v>3</v>
      </c>
      <c r="AP461">
        <v>24.6</v>
      </c>
      <c r="AQ461" s="7"/>
      <c r="AR461" s="7"/>
      <c r="AS461" s="7"/>
      <c r="AT461" s="7"/>
      <c r="AU461" s="7"/>
      <c r="AV461" s="7"/>
      <c r="AW461" s="7"/>
      <c r="AX461" s="7">
        <v>3234600</v>
      </c>
      <c r="AY461" s="7"/>
      <c r="AZ461" s="7">
        <f t="shared" si="190"/>
        <v>0</v>
      </c>
      <c r="BA461" s="7">
        <f t="shared" si="191"/>
        <v>0</v>
      </c>
      <c r="BB461" s="7">
        <f t="shared" si="192"/>
        <v>0</v>
      </c>
      <c r="BC461" s="7">
        <f t="shared" si="193"/>
        <v>0</v>
      </c>
      <c r="BD461" s="7">
        <f t="shared" si="194"/>
        <v>0</v>
      </c>
      <c r="BE461" s="7">
        <f t="shared" si="195"/>
        <v>0</v>
      </c>
      <c r="BF461" s="7">
        <f t="shared" si="196"/>
        <v>0</v>
      </c>
      <c r="BG461" s="7">
        <f t="shared" si="197"/>
        <v>1</v>
      </c>
      <c r="BH461" s="7">
        <f t="shared" si="198"/>
        <v>0</v>
      </c>
      <c r="BI461" s="7">
        <f t="shared" si="199"/>
        <v>0</v>
      </c>
      <c r="BJ461" s="7">
        <f t="shared" si="200"/>
        <v>0</v>
      </c>
      <c r="BK461" s="7">
        <f t="shared" si="201"/>
        <v>0</v>
      </c>
      <c r="BL461" s="7">
        <f t="shared" si="202"/>
        <v>1</v>
      </c>
      <c r="BM461" s="7">
        <f t="shared" si="203"/>
        <v>0</v>
      </c>
      <c r="BN461" s="7">
        <f t="shared" si="204"/>
        <v>0</v>
      </c>
      <c r="BO461" s="7">
        <f t="shared" si="205"/>
        <v>0</v>
      </c>
      <c r="BP461" s="7">
        <f t="shared" si="206"/>
        <v>0</v>
      </c>
      <c r="BQ461" s="7">
        <f t="shared" si="207"/>
        <v>0</v>
      </c>
      <c r="BR461" s="7">
        <f t="shared" si="208"/>
        <v>0</v>
      </c>
      <c r="BS461" s="7">
        <f t="shared" si="209"/>
        <v>0</v>
      </c>
      <c r="BT461" s="7">
        <f t="shared" si="210"/>
        <v>0</v>
      </c>
      <c r="BU461" s="7">
        <f t="shared" si="211"/>
        <v>0</v>
      </c>
      <c r="BV461" s="7">
        <f t="shared" si="212"/>
        <v>0</v>
      </c>
      <c r="BW461" s="7">
        <f t="shared" si="213"/>
        <v>1</v>
      </c>
      <c r="BX461" s="7">
        <f t="shared" si="214"/>
        <v>0</v>
      </c>
      <c r="BY461" s="6">
        <f t="shared" si="215"/>
        <v>1</v>
      </c>
      <c r="BZ461" s="6">
        <f t="shared" si="216"/>
        <v>0</v>
      </c>
    </row>
    <row r="462" spans="1:78" x14ac:dyDescent="0.2">
      <c r="A462" t="s">
        <v>460</v>
      </c>
      <c r="B462" t="s">
        <v>1471</v>
      </c>
      <c r="AH462">
        <v>939880</v>
      </c>
      <c r="AM462">
        <v>3.7852999999999999</v>
      </c>
      <c r="AN462">
        <v>1</v>
      </c>
      <c r="AO462">
        <v>1</v>
      </c>
      <c r="AP462">
        <v>3.8</v>
      </c>
      <c r="AQ462" s="7"/>
      <c r="AR462" s="7"/>
      <c r="AS462" s="7"/>
      <c r="AT462" s="7"/>
      <c r="AU462" s="7"/>
      <c r="AV462" s="7"/>
      <c r="AW462" s="7"/>
      <c r="AX462" s="7">
        <v>939880</v>
      </c>
      <c r="AY462" s="7"/>
      <c r="AZ462" s="7">
        <f t="shared" si="190"/>
        <v>0</v>
      </c>
      <c r="BA462" s="7">
        <f t="shared" si="191"/>
        <v>0</v>
      </c>
      <c r="BB462" s="7">
        <f t="shared" si="192"/>
        <v>0</v>
      </c>
      <c r="BC462" s="7">
        <f t="shared" si="193"/>
        <v>0</v>
      </c>
      <c r="BD462" s="7">
        <f t="shared" si="194"/>
        <v>0</v>
      </c>
      <c r="BE462" s="7">
        <f t="shared" si="195"/>
        <v>0</v>
      </c>
      <c r="BF462" s="7">
        <f t="shared" si="196"/>
        <v>0</v>
      </c>
      <c r="BG462" s="7">
        <f t="shared" si="197"/>
        <v>1</v>
      </c>
      <c r="BH462" s="7">
        <f t="shared" si="198"/>
        <v>0</v>
      </c>
      <c r="BI462" s="7">
        <f t="shared" si="199"/>
        <v>0</v>
      </c>
      <c r="BJ462" s="7">
        <f t="shared" si="200"/>
        <v>0</v>
      </c>
      <c r="BK462" s="7">
        <f t="shared" si="201"/>
        <v>0</v>
      </c>
      <c r="BL462" s="7">
        <f t="shared" si="202"/>
        <v>1</v>
      </c>
      <c r="BM462" s="7">
        <f t="shared" si="203"/>
        <v>0</v>
      </c>
      <c r="BN462" s="7">
        <f t="shared" si="204"/>
        <v>0</v>
      </c>
      <c r="BO462" s="7">
        <f t="shared" si="205"/>
        <v>0</v>
      </c>
      <c r="BP462" s="7">
        <f t="shared" si="206"/>
        <v>0</v>
      </c>
      <c r="BQ462" s="7">
        <f t="shared" si="207"/>
        <v>0</v>
      </c>
      <c r="BR462" s="7">
        <f t="shared" si="208"/>
        <v>0</v>
      </c>
      <c r="BS462" s="7">
        <f t="shared" si="209"/>
        <v>0</v>
      </c>
      <c r="BT462" s="7">
        <f t="shared" si="210"/>
        <v>0</v>
      </c>
      <c r="BU462" s="7">
        <f t="shared" si="211"/>
        <v>0</v>
      </c>
      <c r="BV462" s="7">
        <f t="shared" si="212"/>
        <v>0</v>
      </c>
      <c r="BW462" s="7">
        <f t="shared" si="213"/>
        <v>1</v>
      </c>
      <c r="BX462" s="7">
        <f t="shared" si="214"/>
        <v>0</v>
      </c>
      <c r="BY462" s="6">
        <f t="shared" si="215"/>
        <v>1</v>
      </c>
      <c r="BZ462" s="6">
        <f t="shared" si="216"/>
        <v>0</v>
      </c>
    </row>
    <row r="463" spans="1:78" x14ac:dyDescent="0.2">
      <c r="A463" t="s">
        <v>461</v>
      </c>
      <c r="B463" t="s">
        <v>1684</v>
      </c>
      <c r="AG463">
        <v>537900</v>
      </c>
      <c r="AM463">
        <v>2.9306000000000001</v>
      </c>
      <c r="AN463">
        <v>4</v>
      </c>
      <c r="AO463">
        <v>1</v>
      </c>
      <c r="AP463">
        <v>7.9</v>
      </c>
      <c r="AQ463" s="7"/>
      <c r="AR463" s="7"/>
      <c r="AS463" s="7"/>
      <c r="AT463" s="7"/>
      <c r="AU463" s="7"/>
      <c r="AV463" s="7"/>
      <c r="AW463" s="7"/>
      <c r="AX463" s="7">
        <v>537900</v>
      </c>
      <c r="AY463" s="7"/>
      <c r="AZ463" s="7">
        <f t="shared" si="190"/>
        <v>0</v>
      </c>
      <c r="BA463" s="7">
        <f t="shared" si="191"/>
        <v>0</v>
      </c>
      <c r="BB463" s="7">
        <f t="shared" si="192"/>
        <v>0</v>
      </c>
      <c r="BC463" s="7">
        <f t="shared" si="193"/>
        <v>0</v>
      </c>
      <c r="BD463" s="7">
        <f t="shared" si="194"/>
        <v>0</v>
      </c>
      <c r="BE463" s="7">
        <f t="shared" si="195"/>
        <v>0</v>
      </c>
      <c r="BF463" s="7">
        <f t="shared" si="196"/>
        <v>0</v>
      </c>
      <c r="BG463" s="7">
        <f t="shared" si="197"/>
        <v>1</v>
      </c>
      <c r="BH463" s="7">
        <f t="shared" si="198"/>
        <v>0</v>
      </c>
      <c r="BI463" s="7">
        <f t="shared" si="199"/>
        <v>0</v>
      </c>
      <c r="BJ463" s="7">
        <f t="shared" si="200"/>
        <v>0</v>
      </c>
      <c r="BK463" s="7">
        <f t="shared" si="201"/>
        <v>0</v>
      </c>
      <c r="BL463" s="7">
        <f t="shared" si="202"/>
        <v>1</v>
      </c>
      <c r="BM463" s="7">
        <f t="shared" si="203"/>
        <v>0</v>
      </c>
      <c r="BN463" s="7">
        <f t="shared" si="204"/>
        <v>0</v>
      </c>
      <c r="BO463" s="7">
        <f t="shared" si="205"/>
        <v>0</v>
      </c>
      <c r="BP463" s="7">
        <f t="shared" si="206"/>
        <v>0</v>
      </c>
      <c r="BQ463" s="7">
        <f t="shared" si="207"/>
        <v>0</v>
      </c>
      <c r="BR463" s="7">
        <f t="shared" si="208"/>
        <v>0</v>
      </c>
      <c r="BS463" s="7">
        <f t="shared" si="209"/>
        <v>0</v>
      </c>
      <c r="BT463" s="7">
        <f t="shared" si="210"/>
        <v>0</v>
      </c>
      <c r="BU463" s="7">
        <f t="shared" si="211"/>
        <v>0</v>
      </c>
      <c r="BV463" s="7">
        <f t="shared" si="212"/>
        <v>0</v>
      </c>
      <c r="BW463" s="7">
        <f t="shared" si="213"/>
        <v>1</v>
      </c>
      <c r="BX463" s="7">
        <f t="shared" si="214"/>
        <v>0</v>
      </c>
      <c r="BY463" s="6">
        <f t="shared" si="215"/>
        <v>1</v>
      </c>
      <c r="BZ463" s="6">
        <f t="shared" si="216"/>
        <v>0</v>
      </c>
    </row>
    <row r="464" spans="1:78" x14ac:dyDescent="0.2">
      <c r="A464" t="s">
        <v>462</v>
      </c>
      <c r="B464" t="s">
        <v>1559</v>
      </c>
      <c r="AA464" s="8">
        <v>4633900</v>
      </c>
      <c r="AM464">
        <v>16.722999999999999</v>
      </c>
      <c r="AN464">
        <v>16</v>
      </c>
      <c r="AO464">
        <v>3</v>
      </c>
      <c r="AP464">
        <v>14.9</v>
      </c>
      <c r="AQ464" s="7"/>
      <c r="AR464" s="7"/>
      <c r="AS464" s="7"/>
      <c r="AT464" s="7"/>
      <c r="AU464" s="7"/>
      <c r="AV464" s="7"/>
      <c r="AW464" s="7">
        <v>4633900</v>
      </c>
      <c r="AX464" s="7"/>
      <c r="AY464" s="7"/>
      <c r="AZ464" s="7">
        <f t="shared" si="190"/>
        <v>0</v>
      </c>
      <c r="BA464" s="7">
        <f t="shared" si="191"/>
        <v>0</v>
      </c>
      <c r="BB464" s="7">
        <f t="shared" si="192"/>
        <v>0</v>
      </c>
      <c r="BC464" s="7">
        <f t="shared" si="193"/>
        <v>0</v>
      </c>
      <c r="BD464" s="7">
        <f t="shared" si="194"/>
        <v>0</v>
      </c>
      <c r="BE464" s="7">
        <f t="shared" si="195"/>
        <v>0</v>
      </c>
      <c r="BF464" s="7">
        <f t="shared" si="196"/>
        <v>1</v>
      </c>
      <c r="BG464" s="7">
        <f t="shared" si="197"/>
        <v>0</v>
      </c>
      <c r="BH464" s="7">
        <f t="shared" si="198"/>
        <v>0</v>
      </c>
      <c r="BI464" s="7">
        <f t="shared" si="199"/>
        <v>0</v>
      </c>
      <c r="BJ464" s="7">
        <f t="shared" si="200"/>
        <v>0</v>
      </c>
      <c r="BK464" s="7">
        <f t="shared" si="201"/>
        <v>1</v>
      </c>
      <c r="BL464" s="7">
        <f t="shared" si="202"/>
        <v>0</v>
      </c>
      <c r="BM464" s="7">
        <f t="shared" si="203"/>
        <v>0</v>
      </c>
      <c r="BN464" s="7">
        <f t="shared" si="204"/>
        <v>0</v>
      </c>
      <c r="BO464" s="7">
        <f t="shared" si="205"/>
        <v>0</v>
      </c>
      <c r="BP464" s="7">
        <f t="shared" si="206"/>
        <v>0</v>
      </c>
      <c r="BQ464" s="7">
        <f t="shared" si="207"/>
        <v>0</v>
      </c>
      <c r="BR464" s="7">
        <f t="shared" si="208"/>
        <v>0</v>
      </c>
      <c r="BS464" s="7">
        <f t="shared" si="209"/>
        <v>0</v>
      </c>
      <c r="BT464" s="7">
        <f t="shared" si="210"/>
        <v>0</v>
      </c>
      <c r="BU464" s="7">
        <f t="shared" si="211"/>
        <v>1</v>
      </c>
      <c r="BV464" s="7">
        <f t="shared" si="212"/>
        <v>0</v>
      </c>
      <c r="BW464" s="7">
        <f t="shared" si="213"/>
        <v>0</v>
      </c>
      <c r="BX464" s="7">
        <f t="shared" si="214"/>
        <v>0</v>
      </c>
      <c r="BY464" s="6">
        <f t="shared" si="215"/>
        <v>0</v>
      </c>
      <c r="BZ464" s="6">
        <f t="shared" si="216"/>
        <v>1</v>
      </c>
    </row>
    <row r="465" spans="1:78" x14ac:dyDescent="0.2">
      <c r="A465" t="s">
        <v>463</v>
      </c>
      <c r="B465" t="s">
        <v>1685</v>
      </c>
      <c r="I465">
        <v>1211700</v>
      </c>
      <c r="J465">
        <v>2234300</v>
      </c>
      <c r="S465">
        <v>986570</v>
      </c>
      <c r="T465">
        <v>2414000</v>
      </c>
      <c r="AA465" s="8">
        <v>1685200</v>
      </c>
      <c r="AB465" s="8">
        <v>1240300</v>
      </c>
      <c r="AE465">
        <v>1677900</v>
      </c>
      <c r="AF465">
        <v>8099500</v>
      </c>
      <c r="AG465">
        <v>1373500</v>
      </c>
      <c r="AM465">
        <v>36.710999999999999</v>
      </c>
      <c r="AN465">
        <v>42</v>
      </c>
      <c r="AO465">
        <v>2</v>
      </c>
      <c r="AP465">
        <v>4.3</v>
      </c>
      <c r="AQ465" s="7"/>
      <c r="AR465" s="7">
        <v>1723000</v>
      </c>
      <c r="AS465" s="7"/>
      <c r="AT465" s="7"/>
      <c r="AU465" s="7">
        <v>1700285</v>
      </c>
      <c r="AV465" s="7"/>
      <c r="AW465" s="7">
        <v>1462750</v>
      </c>
      <c r="AX465" s="7">
        <v>3716966.6666666665</v>
      </c>
      <c r="AY465" s="7"/>
      <c r="AZ465" s="7">
        <f t="shared" si="190"/>
        <v>0</v>
      </c>
      <c r="BA465" s="7">
        <f t="shared" si="191"/>
        <v>1</v>
      </c>
      <c r="BB465" s="7">
        <f t="shared" si="192"/>
        <v>0</v>
      </c>
      <c r="BC465" s="7">
        <f t="shared" si="193"/>
        <v>0</v>
      </c>
      <c r="BD465" s="7">
        <f t="shared" si="194"/>
        <v>1</v>
      </c>
      <c r="BE465" s="7">
        <f t="shared" si="195"/>
        <v>0</v>
      </c>
      <c r="BF465" s="7">
        <f t="shared" si="196"/>
        <v>1</v>
      </c>
      <c r="BG465" s="7">
        <f t="shared" si="197"/>
        <v>1</v>
      </c>
      <c r="BH465" s="7">
        <f t="shared" si="198"/>
        <v>0</v>
      </c>
      <c r="BI465" s="7">
        <f t="shared" si="199"/>
        <v>1</v>
      </c>
      <c r="BJ465" s="7">
        <f t="shared" si="200"/>
        <v>1</v>
      </c>
      <c r="BK465" s="7">
        <f t="shared" si="201"/>
        <v>1</v>
      </c>
      <c r="BL465" s="7">
        <f t="shared" si="202"/>
        <v>1</v>
      </c>
      <c r="BM465" s="7">
        <f t="shared" si="203"/>
        <v>0</v>
      </c>
      <c r="BN465" s="7">
        <f t="shared" si="204"/>
        <v>1</v>
      </c>
      <c r="BO465" s="7">
        <f t="shared" si="205"/>
        <v>0</v>
      </c>
      <c r="BP465" s="7">
        <f t="shared" si="206"/>
        <v>0</v>
      </c>
      <c r="BQ465" s="7">
        <f t="shared" si="207"/>
        <v>0</v>
      </c>
      <c r="BR465" s="7">
        <f t="shared" si="208"/>
        <v>1</v>
      </c>
      <c r="BS465" s="7">
        <f t="shared" si="209"/>
        <v>0</v>
      </c>
      <c r="BT465" s="7">
        <f t="shared" si="210"/>
        <v>0</v>
      </c>
      <c r="BU465" s="7">
        <f t="shared" si="211"/>
        <v>1</v>
      </c>
      <c r="BV465" s="7">
        <f t="shared" si="212"/>
        <v>0</v>
      </c>
      <c r="BW465" s="7">
        <f t="shared" si="213"/>
        <v>1</v>
      </c>
      <c r="BX465" s="7">
        <f t="shared" si="214"/>
        <v>0</v>
      </c>
      <c r="BY465" s="6">
        <f t="shared" si="215"/>
        <v>1</v>
      </c>
      <c r="BZ465" s="6">
        <f t="shared" si="216"/>
        <v>1</v>
      </c>
    </row>
    <row r="466" spans="1:78" x14ac:dyDescent="0.2">
      <c r="A466" t="s">
        <v>464</v>
      </c>
      <c r="B466" t="s">
        <v>1471</v>
      </c>
      <c r="S466">
        <v>176010</v>
      </c>
      <c r="AM466">
        <v>2.4937</v>
      </c>
      <c r="AN466">
        <v>11</v>
      </c>
      <c r="AO466">
        <v>1</v>
      </c>
      <c r="AP466">
        <v>2.8</v>
      </c>
      <c r="AQ466" s="7"/>
      <c r="AR466" s="7"/>
      <c r="AS466" s="7"/>
      <c r="AT466" s="7"/>
      <c r="AU466" s="7">
        <v>176010</v>
      </c>
      <c r="AV466" s="7"/>
      <c r="AW466" s="7"/>
      <c r="AX466" s="7"/>
      <c r="AY466" s="7"/>
      <c r="AZ466" s="7">
        <f t="shared" si="190"/>
        <v>0</v>
      </c>
      <c r="BA466" s="7">
        <f t="shared" si="191"/>
        <v>0</v>
      </c>
      <c r="BB466" s="7">
        <f t="shared" si="192"/>
        <v>0</v>
      </c>
      <c r="BC466" s="7">
        <f t="shared" si="193"/>
        <v>0</v>
      </c>
      <c r="BD466" s="7">
        <f t="shared" si="194"/>
        <v>1</v>
      </c>
      <c r="BE466" s="7">
        <f t="shared" si="195"/>
        <v>0</v>
      </c>
      <c r="BF466" s="7">
        <f t="shared" si="196"/>
        <v>0</v>
      </c>
      <c r="BG466" s="7">
        <f t="shared" si="197"/>
        <v>0</v>
      </c>
      <c r="BH466" s="7">
        <f t="shared" si="198"/>
        <v>0</v>
      </c>
      <c r="BI466" s="7">
        <f t="shared" si="199"/>
        <v>0</v>
      </c>
      <c r="BJ466" s="7">
        <f t="shared" si="200"/>
        <v>1</v>
      </c>
      <c r="BK466" s="7">
        <f t="shared" si="201"/>
        <v>0</v>
      </c>
      <c r="BL466" s="7">
        <f t="shared" si="202"/>
        <v>0</v>
      </c>
      <c r="BM466" s="7">
        <f t="shared" si="203"/>
        <v>0</v>
      </c>
      <c r="BN466" s="7">
        <f t="shared" si="204"/>
        <v>0</v>
      </c>
      <c r="BO466" s="7">
        <f t="shared" si="205"/>
        <v>0</v>
      </c>
      <c r="BP466" s="7">
        <f t="shared" si="206"/>
        <v>0</v>
      </c>
      <c r="BQ466" s="7">
        <f t="shared" si="207"/>
        <v>0</v>
      </c>
      <c r="BR466" s="7">
        <f t="shared" si="208"/>
        <v>1</v>
      </c>
      <c r="BS466" s="7">
        <f t="shared" si="209"/>
        <v>0</v>
      </c>
      <c r="BT466" s="7">
        <f t="shared" si="210"/>
        <v>0</v>
      </c>
      <c r="BU466" s="7">
        <f t="shared" si="211"/>
        <v>0</v>
      </c>
      <c r="BV466" s="7">
        <f t="shared" si="212"/>
        <v>0</v>
      </c>
      <c r="BW466" s="7">
        <f t="shared" si="213"/>
        <v>0</v>
      </c>
      <c r="BX466" s="7">
        <f t="shared" si="214"/>
        <v>0</v>
      </c>
      <c r="BY466" s="6">
        <f t="shared" si="215"/>
        <v>0</v>
      </c>
      <c r="BZ466" s="6">
        <f t="shared" si="216"/>
        <v>1</v>
      </c>
    </row>
    <row r="467" spans="1:78" x14ac:dyDescent="0.2">
      <c r="A467" t="s">
        <v>465</v>
      </c>
      <c r="B467" t="s">
        <v>1471</v>
      </c>
      <c r="AF467">
        <v>45796</v>
      </c>
      <c r="AM467">
        <v>7.0761000000000003</v>
      </c>
      <c r="AN467">
        <v>14</v>
      </c>
      <c r="AO467">
        <v>1</v>
      </c>
      <c r="AP467">
        <v>16.100000000000001</v>
      </c>
      <c r="AQ467" s="7"/>
      <c r="AR467" s="7"/>
      <c r="AS467" s="7"/>
      <c r="AT467" s="7"/>
      <c r="AU467" s="7"/>
      <c r="AV467" s="7"/>
      <c r="AW467" s="7"/>
      <c r="AX467" s="7">
        <v>45796</v>
      </c>
      <c r="AY467" s="7"/>
      <c r="AZ467" s="7">
        <f t="shared" si="190"/>
        <v>0</v>
      </c>
      <c r="BA467" s="7">
        <f t="shared" si="191"/>
        <v>0</v>
      </c>
      <c r="BB467" s="7">
        <f t="shared" si="192"/>
        <v>0</v>
      </c>
      <c r="BC467" s="7">
        <f t="shared" si="193"/>
        <v>0</v>
      </c>
      <c r="BD467" s="7">
        <f t="shared" si="194"/>
        <v>0</v>
      </c>
      <c r="BE467" s="7">
        <f t="shared" si="195"/>
        <v>0</v>
      </c>
      <c r="BF467" s="7">
        <f t="shared" si="196"/>
        <v>0</v>
      </c>
      <c r="BG467" s="7">
        <f t="shared" si="197"/>
        <v>1</v>
      </c>
      <c r="BH467" s="7">
        <f t="shared" si="198"/>
        <v>0</v>
      </c>
      <c r="BI467" s="7">
        <f t="shared" si="199"/>
        <v>0</v>
      </c>
      <c r="BJ467" s="7">
        <f t="shared" si="200"/>
        <v>0</v>
      </c>
      <c r="BK467" s="7">
        <f t="shared" si="201"/>
        <v>0</v>
      </c>
      <c r="BL467" s="7">
        <f t="shared" si="202"/>
        <v>1</v>
      </c>
      <c r="BM467" s="7">
        <f t="shared" si="203"/>
        <v>0</v>
      </c>
      <c r="BN467" s="7">
        <f t="shared" si="204"/>
        <v>0</v>
      </c>
      <c r="BO467" s="7">
        <f t="shared" si="205"/>
        <v>0</v>
      </c>
      <c r="BP467" s="7">
        <f t="shared" si="206"/>
        <v>0</v>
      </c>
      <c r="BQ467" s="7">
        <f t="shared" si="207"/>
        <v>0</v>
      </c>
      <c r="BR467" s="7">
        <f t="shared" si="208"/>
        <v>0</v>
      </c>
      <c r="BS467" s="7">
        <f t="shared" si="209"/>
        <v>0</v>
      </c>
      <c r="BT467" s="7">
        <f t="shared" si="210"/>
        <v>0</v>
      </c>
      <c r="BU467" s="7">
        <f t="shared" si="211"/>
        <v>0</v>
      </c>
      <c r="BV467" s="7">
        <f t="shared" si="212"/>
        <v>0</v>
      </c>
      <c r="BW467" s="7">
        <f t="shared" si="213"/>
        <v>1</v>
      </c>
      <c r="BX467" s="7">
        <f t="shared" si="214"/>
        <v>0</v>
      </c>
      <c r="BY467" s="6">
        <f t="shared" si="215"/>
        <v>1</v>
      </c>
      <c r="BZ467" s="6">
        <f t="shared" si="216"/>
        <v>0</v>
      </c>
    </row>
    <row r="468" spans="1:78" x14ac:dyDescent="0.2">
      <c r="A468" t="s">
        <v>466</v>
      </c>
      <c r="B468" t="s">
        <v>1679</v>
      </c>
      <c r="O468">
        <v>1661000</v>
      </c>
      <c r="Q468">
        <v>3314600</v>
      </c>
      <c r="S468">
        <v>2870000</v>
      </c>
      <c r="T468">
        <v>3197900</v>
      </c>
      <c r="V468">
        <v>1178200</v>
      </c>
      <c r="X468">
        <v>1809200</v>
      </c>
      <c r="AB468" s="8">
        <v>1378900</v>
      </c>
      <c r="AC468" s="8">
        <v>2104400</v>
      </c>
      <c r="AE468">
        <v>3164600</v>
      </c>
      <c r="AF468">
        <v>2925400</v>
      </c>
      <c r="AG468">
        <v>2403800</v>
      </c>
      <c r="AM468">
        <v>104.78</v>
      </c>
      <c r="AN468">
        <v>44</v>
      </c>
      <c r="AO468">
        <v>3</v>
      </c>
      <c r="AP468">
        <v>15.8</v>
      </c>
      <c r="AQ468" s="7"/>
      <c r="AR468" s="7"/>
      <c r="AS468" s="7"/>
      <c r="AT468" s="7">
        <v>2487800</v>
      </c>
      <c r="AU468" s="7">
        <v>2415366.6666666665</v>
      </c>
      <c r="AV468" s="7">
        <v>1809200</v>
      </c>
      <c r="AW468" s="7">
        <v>1741650</v>
      </c>
      <c r="AX468" s="7">
        <v>2831266.6666666665</v>
      </c>
      <c r="AY468" s="7"/>
      <c r="AZ468" s="7">
        <f t="shared" si="190"/>
        <v>0</v>
      </c>
      <c r="BA468" s="7">
        <f t="shared" si="191"/>
        <v>0</v>
      </c>
      <c r="BB468" s="7">
        <f t="shared" si="192"/>
        <v>0</v>
      </c>
      <c r="BC468" s="7">
        <f t="shared" si="193"/>
        <v>1</v>
      </c>
      <c r="BD468" s="7">
        <f t="shared" si="194"/>
        <v>1</v>
      </c>
      <c r="BE468" s="7">
        <f t="shared" si="195"/>
        <v>1</v>
      </c>
      <c r="BF468" s="7">
        <f t="shared" si="196"/>
        <v>1</v>
      </c>
      <c r="BG468" s="7">
        <f t="shared" si="197"/>
        <v>1</v>
      </c>
      <c r="BH468" s="7">
        <f t="shared" si="198"/>
        <v>0</v>
      </c>
      <c r="BI468" s="7">
        <f t="shared" si="199"/>
        <v>0</v>
      </c>
      <c r="BJ468" s="7">
        <f t="shared" si="200"/>
        <v>2</v>
      </c>
      <c r="BK468" s="7">
        <f t="shared" si="201"/>
        <v>2</v>
      </c>
      <c r="BL468" s="7">
        <f t="shared" si="202"/>
        <v>1</v>
      </c>
      <c r="BM468" s="7">
        <f t="shared" si="203"/>
        <v>0</v>
      </c>
      <c r="BN468" s="7">
        <f t="shared" si="204"/>
        <v>0</v>
      </c>
      <c r="BO468" s="7">
        <f t="shared" si="205"/>
        <v>0</v>
      </c>
      <c r="BP468" s="7">
        <f t="shared" si="206"/>
        <v>1</v>
      </c>
      <c r="BQ468" s="7">
        <f t="shared" si="207"/>
        <v>0</v>
      </c>
      <c r="BR468" s="7">
        <f t="shared" si="208"/>
        <v>0</v>
      </c>
      <c r="BS468" s="7">
        <f t="shared" si="209"/>
        <v>1</v>
      </c>
      <c r="BT468" s="7">
        <f t="shared" si="210"/>
        <v>0</v>
      </c>
      <c r="BU468" s="7">
        <f t="shared" si="211"/>
        <v>0</v>
      </c>
      <c r="BV468" s="7">
        <f t="shared" si="212"/>
        <v>0</v>
      </c>
      <c r="BW468" s="7">
        <f t="shared" si="213"/>
        <v>1</v>
      </c>
      <c r="BX468" s="7">
        <f t="shared" si="214"/>
        <v>0</v>
      </c>
      <c r="BY468" s="6">
        <f t="shared" si="215"/>
        <v>1</v>
      </c>
      <c r="BZ468" s="6">
        <f t="shared" si="216"/>
        <v>1</v>
      </c>
    </row>
    <row r="469" spans="1:78" x14ac:dyDescent="0.2">
      <c r="A469" t="s">
        <v>467</v>
      </c>
      <c r="B469" t="s">
        <v>1471</v>
      </c>
      <c r="AA469" s="8">
        <v>3336000</v>
      </c>
      <c r="AM469">
        <v>2.8386999999999998</v>
      </c>
      <c r="AN469">
        <v>1</v>
      </c>
      <c r="AO469">
        <v>1</v>
      </c>
      <c r="AP469">
        <v>11.3</v>
      </c>
      <c r="AQ469" s="7"/>
      <c r="AR469" s="7"/>
      <c r="AS469" s="7"/>
      <c r="AT469" s="7"/>
      <c r="AU469" s="7"/>
      <c r="AV469" s="7"/>
      <c r="AW469" s="7">
        <v>3336000</v>
      </c>
      <c r="AX469" s="7"/>
      <c r="AY469" s="7"/>
      <c r="AZ469" s="7">
        <f t="shared" si="190"/>
        <v>0</v>
      </c>
      <c r="BA469" s="7">
        <f t="shared" si="191"/>
        <v>0</v>
      </c>
      <c r="BB469" s="7">
        <f t="shared" si="192"/>
        <v>0</v>
      </c>
      <c r="BC469" s="7">
        <f t="shared" si="193"/>
        <v>0</v>
      </c>
      <c r="BD469" s="7">
        <f t="shared" si="194"/>
        <v>0</v>
      </c>
      <c r="BE469" s="7">
        <f t="shared" si="195"/>
        <v>0</v>
      </c>
      <c r="BF469" s="7">
        <f t="shared" si="196"/>
        <v>1</v>
      </c>
      <c r="BG469" s="7">
        <f t="shared" si="197"/>
        <v>0</v>
      </c>
      <c r="BH469" s="7">
        <f t="shared" si="198"/>
        <v>0</v>
      </c>
      <c r="BI469" s="7">
        <f t="shared" si="199"/>
        <v>0</v>
      </c>
      <c r="BJ469" s="7">
        <f t="shared" si="200"/>
        <v>0</v>
      </c>
      <c r="BK469" s="7">
        <f t="shared" si="201"/>
        <v>1</v>
      </c>
      <c r="BL469" s="7">
        <f t="shared" si="202"/>
        <v>0</v>
      </c>
      <c r="BM469" s="7">
        <f t="shared" si="203"/>
        <v>0</v>
      </c>
      <c r="BN469" s="7">
        <f t="shared" si="204"/>
        <v>0</v>
      </c>
      <c r="BO469" s="7">
        <f t="shared" si="205"/>
        <v>0</v>
      </c>
      <c r="BP469" s="7">
        <f t="shared" si="206"/>
        <v>0</v>
      </c>
      <c r="BQ469" s="7">
        <f t="shared" si="207"/>
        <v>0</v>
      </c>
      <c r="BR469" s="7">
        <f t="shared" si="208"/>
        <v>0</v>
      </c>
      <c r="BS469" s="7">
        <f t="shared" si="209"/>
        <v>0</v>
      </c>
      <c r="BT469" s="7">
        <f t="shared" si="210"/>
        <v>0</v>
      </c>
      <c r="BU469" s="7">
        <f t="shared" si="211"/>
        <v>1</v>
      </c>
      <c r="BV469" s="7">
        <f t="shared" si="212"/>
        <v>0</v>
      </c>
      <c r="BW469" s="7">
        <f t="shared" si="213"/>
        <v>0</v>
      </c>
      <c r="BX469" s="7">
        <f t="shared" si="214"/>
        <v>0</v>
      </c>
      <c r="BY469" s="6">
        <f t="shared" si="215"/>
        <v>0</v>
      </c>
      <c r="BZ469" s="6">
        <f t="shared" si="216"/>
        <v>1</v>
      </c>
    </row>
    <row r="470" spans="1:78" x14ac:dyDescent="0.2">
      <c r="A470" t="s">
        <v>468</v>
      </c>
      <c r="B470" t="s">
        <v>1666</v>
      </c>
      <c r="V470">
        <v>1534100</v>
      </c>
      <c r="AM470">
        <v>2.2231999999999998</v>
      </c>
      <c r="AN470">
        <v>5</v>
      </c>
      <c r="AO470">
        <v>1</v>
      </c>
      <c r="AP470">
        <v>15.4</v>
      </c>
      <c r="AQ470" s="7"/>
      <c r="AR470" s="7"/>
      <c r="AS470" s="7"/>
      <c r="AT470" s="7"/>
      <c r="AU470" s="7">
        <v>1534100</v>
      </c>
      <c r="AV470" s="7"/>
      <c r="AW470" s="7"/>
      <c r="AX470" s="7"/>
      <c r="AY470" s="7"/>
      <c r="AZ470" s="7">
        <f t="shared" si="190"/>
        <v>0</v>
      </c>
      <c r="BA470" s="7">
        <f t="shared" si="191"/>
        <v>0</v>
      </c>
      <c r="BB470" s="7">
        <f t="shared" si="192"/>
        <v>0</v>
      </c>
      <c r="BC470" s="7">
        <f t="shared" si="193"/>
        <v>0</v>
      </c>
      <c r="BD470" s="7">
        <f t="shared" si="194"/>
        <v>1</v>
      </c>
      <c r="BE470" s="7">
        <f t="shared" si="195"/>
        <v>0</v>
      </c>
      <c r="BF470" s="7">
        <f t="shared" si="196"/>
        <v>0</v>
      </c>
      <c r="BG470" s="7">
        <f t="shared" si="197"/>
        <v>0</v>
      </c>
      <c r="BH470" s="7">
        <f t="shared" si="198"/>
        <v>0</v>
      </c>
      <c r="BI470" s="7">
        <f t="shared" si="199"/>
        <v>0</v>
      </c>
      <c r="BJ470" s="7">
        <f t="shared" si="200"/>
        <v>1</v>
      </c>
      <c r="BK470" s="7">
        <f t="shared" si="201"/>
        <v>0</v>
      </c>
      <c r="BL470" s="7">
        <f t="shared" si="202"/>
        <v>0</v>
      </c>
      <c r="BM470" s="7">
        <f t="shared" si="203"/>
        <v>0</v>
      </c>
      <c r="BN470" s="7">
        <f t="shared" si="204"/>
        <v>0</v>
      </c>
      <c r="BO470" s="7">
        <f t="shared" si="205"/>
        <v>0</v>
      </c>
      <c r="BP470" s="7">
        <f t="shared" si="206"/>
        <v>0</v>
      </c>
      <c r="BQ470" s="7">
        <f t="shared" si="207"/>
        <v>0</v>
      </c>
      <c r="BR470" s="7">
        <f t="shared" si="208"/>
        <v>1</v>
      </c>
      <c r="BS470" s="7">
        <f t="shared" si="209"/>
        <v>0</v>
      </c>
      <c r="BT470" s="7">
        <f t="shared" si="210"/>
        <v>0</v>
      </c>
      <c r="BU470" s="7">
        <f t="shared" si="211"/>
        <v>0</v>
      </c>
      <c r="BV470" s="7">
        <f t="shared" si="212"/>
        <v>0</v>
      </c>
      <c r="BW470" s="7">
        <f t="shared" si="213"/>
        <v>0</v>
      </c>
      <c r="BX470" s="7">
        <f t="shared" si="214"/>
        <v>0</v>
      </c>
      <c r="BY470" s="6">
        <f t="shared" si="215"/>
        <v>0</v>
      </c>
      <c r="BZ470" s="6">
        <f t="shared" si="216"/>
        <v>1</v>
      </c>
    </row>
    <row r="471" spans="1:78" x14ac:dyDescent="0.2">
      <c r="A471" t="s">
        <v>469</v>
      </c>
      <c r="B471" t="s">
        <v>1471</v>
      </c>
      <c r="C471">
        <v>5093300</v>
      </c>
      <c r="D471">
        <v>4318700</v>
      </c>
      <c r="E471">
        <v>4841400</v>
      </c>
      <c r="F471">
        <v>5679000</v>
      </c>
      <c r="G471">
        <v>4552900</v>
      </c>
      <c r="H471">
        <v>5162300</v>
      </c>
      <c r="I471">
        <v>5800300</v>
      </c>
      <c r="J471">
        <v>5296100</v>
      </c>
      <c r="K471">
        <v>7220400</v>
      </c>
      <c r="L471">
        <v>6539600</v>
      </c>
      <c r="M471">
        <v>4984600</v>
      </c>
      <c r="N471">
        <v>7005000</v>
      </c>
      <c r="O471">
        <v>6365400</v>
      </c>
      <c r="P471">
        <v>5549100</v>
      </c>
      <c r="Q471">
        <v>6969500</v>
      </c>
      <c r="R471">
        <v>5278200</v>
      </c>
      <c r="S471">
        <v>5974900</v>
      </c>
      <c r="T471">
        <v>5836500</v>
      </c>
      <c r="U471">
        <v>5223500</v>
      </c>
      <c r="V471">
        <v>6017800</v>
      </c>
      <c r="W471">
        <v>5911100</v>
      </c>
      <c r="X471">
        <v>6294300</v>
      </c>
      <c r="Y471">
        <v>5332200</v>
      </c>
      <c r="Z471" s="3">
        <v>5844600</v>
      </c>
      <c r="AA471" s="8">
        <v>5078300</v>
      </c>
      <c r="AB471" s="8">
        <v>7334700</v>
      </c>
      <c r="AC471" s="8">
        <v>6549800</v>
      </c>
      <c r="AD471" s="8">
        <v>7368200</v>
      </c>
      <c r="AE471">
        <v>7228400</v>
      </c>
      <c r="AF471">
        <v>6002900</v>
      </c>
      <c r="AG471">
        <v>7109300</v>
      </c>
      <c r="AH471">
        <v>5623700</v>
      </c>
      <c r="AI471">
        <v>7635800</v>
      </c>
      <c r="AJ471">
        <v>7411100</v>
      </c>
      <c r="AK471">
        <v>5794200</v>
      </c>
      <c r="AL471">
        <v>4463200</v>
      </c>
      <c r="AM471">
        <v>38.023000000000003</v>
      </c>
      <c r="AN471">
        <v>179</v>
      </c>
      <c r="AO471">
        <v>7</v>
      </c>
      <c r="AP471">
        <v>17.3</v>
      </c>
      <c r="AQ471" s="7">
        <v>4983100</v>
      </c>
      <c r="AR471" s="7">
        <v>5202900</v>
      </c>
      <c r="AS471" s="7">
        <v>6437400</v>
      </c>
      <c r="AT471" s="7">
        <v>6040550</v>
      </c>
      <c r="AU471" s="7">
        <v>5763175</v>
      </c>
      <c r="AV471" s="7">
        <v>5845550</v>
      </c>
      <c r="AW471" s="7">
        <v>6582750</v>
      </c>
      <c r="AX471" s="7">
        <v>6491075</v>
      </c>
      <c r="AY471" s="7">
        <v>6326075</v>
      </c>
      <c r="AZ471" s="7">
        <f t="shared" si="190"/>
        <v>1</v>
      </c>
      <c r="BA471" s="7">
        <f t="shared" si="191"/>
        <v>1</v>
      </c>
      <c r="BB471" s="7">
        <f t="shared" si="192"/>
        <v>1</v>
      </c>
      <c r="BC471" s="7">
        <f t="shared" si="193"/>
        <v>1</v>
      </c>
      <c r="BD471" s="7">
        <f t="shared" si="194"/>
        <v>1</v>
      </c>
      <c r="BE471" s="7">
        <f t="shared" si="195"/>
        <v>1</v>
      </c>
      <c r="BF471" s="7">
        <f t="shared" si="196"/>
        <v>1</v>
      </c>
      <c r="BG471" s="7">
        <f t="shared" si="197"/>
        <v>1</v>
      </c>
      <c r="BH471" s="7">
        <f t="shared" si="198"/>
        <v>1</v>
      </c>
      <c r="BI471" s="7">
        <f t="shared" si="199"/>
        <v>2</v>
      </c>
      <c r="BJ471" s="7">
        <f t="shared" si="200"/>
        <v>2</v>
      </c>
      <c r="BK471" s="7">
        <f t="shared" si="201"/>
        <v>2</v>
      </c>
      <c r="BL471" s="7">
        <f t="shared" si="202"/>
        <v>2</v>
      </c>
      <c r="BM471" s="7">
        <f t="shared" si="203"/>
        <v>1</v>
      </c>
      <c r="BN471" s="7">
        <f t="shared" si="204"/>
        <v>0</v>
      </c>
      <c r="BO471" s="7">
        <f t="shared" si="205"/>
        <v>0</v>
      </c>
      <c r="BP471" s="7">
        <f t="shared" si="206"/>
        <v>1</v>
      </c>
      <c r="BQ471" s="7">
        <f t="shared" si="207"/>
        <v>0</v>
      </c>
      <c r="BR471" s="7">
        <f t="shared" si="208"/>
        <v>0</v>
      </c>
      <c r="BS471" s="7">
        <f t="shared" si="209"/>
        <v>1</v>
      </c>
      <c r="BT471" s="7">
        <f t="shared" si="210"/>
        <v>0</v>
      </c>
      <c r="BU471" s="7">
        <f t="shared" si="211"/>
        <v>0</v>
      </c>
      <c r="BV471" s="7">
        <f t="shared" si="212"/>
        <v>1</v>
      </c>
      <c r="BW471" s="7">
        <f t="shared" si="213"/>
        <v>0</v>
      </c>
      <c r="BX471" s="7">
        <f t="shared" si="214"/>
        <v>0</v>
      </c>
      <c r="BY471" s="6">
        <f t="shared" si="215"/>
        <v>1</v>
      </c>
      <c r="BZ471" s="6">
        <f t="shared" si="216"/>
        <v>1</v>
      </c>
    </row>
    <row r="472" spans="1:78" x14ac:dyDescent="0.2">
      <c r="A472" t="s">
        <v>470</v>
      </c>
      <c r="B472" t="s">
        <v>1561</v>
      </c>
      <c r="AA472" s="8">
        <v>9959900</v>
      </c>
      <c r="AM472">
        <v>7.1773999999999996</v>
      </c>
      <c r="AN472">
        <v>8</v>
      </c>
      <c r="AO472">
        <v>5</v>
      </c>
      <c r="AP472">
        <v>10.1</v>
      </c>
      <c r="AQ472" s="7"/>
      <c r="AR472" s="7"/>
      <c r="AS472" s="7"/>
      <c r="AT472" s="7"/>
      <c r="AU472" s="7"/>
      <c r="AV472" s="7"/>
      <c r="AW472" s="7">
        <v>9959900</v>
      </c>
      <c r="AX472" s="7"/>
      <c r="AY472" s="7"/>
      <c r="AZ472" s="7">
        <f t="shared" si="190"/>
        <v>0</v>
      </c>
      <c r="BA472" s="7">
        <f t="shared" si="191"/>
        <v>0</v>
      </c>
      <c r="BB472" s="7">
        <f t="shared" si="192"/>
        <v>0</v>
      </c>
      <c r="BC472" s="7">
        <f t="shared" si="193"/>
        <v>0</v>
      </c>
      <c r="BD472" s="7">
        <f t="shared" si="194"/>
        <v>0</v>
      </c>
      <c r="BE472" s="7">
        <f t="shared" si="195"/>
        <v>0</v>
      </c>
      <c r="BF472" s="7">
        <f t="shared" si="196"/>
        <v>1</v>
      </c>
      <c r="BG472" s="7">
        <f t="shared" si="197"/>
        <v>0</v>
      </c>
      <c r="BH472" s="7">
        <f t="shared" si="198"/>
        <v>0</v>
      </c>
      <c r="BI472" s="7">
        <f t="shared" si="199"/>
        <v>0</v>
      </c>
      <c r="BJ472" s="7">
        <f t="shared" si="200"/>
        <v>0</v>
      </c>
      <c r="BK472" s="7">
        <f t="shared" si="201"/>
        <v>1</v>
      </c>
      <c r="BL472" s="7">
        <f t="shared" si="202"/>
        <v>0</v>
      </c>
      <c r="BM472" s="7">
        <f t="shared" si="203"/>
        <v>0</v>
      </c>
      <c r="BN472" s="7">
        <f t="shared" si="204"/>
        <v>0</v>
      </c>
      <c r="BO472" s="7">
        <f t="shared" si="205"/>
        <v>0</v>
      </c>
      <c r="BP472" s="7">
        <f t="shared" si="206"/>
        <v>0</v>
      </c>
      <c r="BQ472" s="7">
        <f t="shared" si="207"/>
        <v>0</v>
      </c>
      <c r="BR472" s="7">
        <f t="shared" si="208"/>
        <v>0</v>
      </c>
      <c r="BS472" s="7">
        <f t="shared" si="209"/>
        <v>0</v>
      </c>
      <c r="BT472" s="7">
        <f t="shared" si="210"/>
        <v>0</v>
      </c>
      <c r="BU472" s="7">
        <f t="shared" si="211"/>
        <v>1</v>
      </c>
      <c r="BV472" s="7">
        <f t="shared" si="212"/>
        <v>0</v>
      </c>
      <c r="BW472" s="7">
        <f t="shared" si="213"/>
        <v>0</v>
      </c>
      <c r="BX472" s="7">
        <f t="shared" si="214"/>
        <v>0</v>
      </c>
      <c r="BY472" s="6">
        <f t="shared" si="215"/>
        <v>0</v>
      </c>
      <c r="BZ472" s="6">
        <f t="shared" si="216"/>
        <v>1</v>
      </c>
    </row>
    <row r="473" spans="1:78" x14ac:dyDescent="0.2">
      <c r="A473" t="s">
        <v>471</v>
      </c>
      <c r="B473" t="s">
        <v>1471</v>
      </c>
      <c r="C473">
        <v>4517600</v>
      </c>
      <c r="D473">
        <v>7398000</v>
      </c>
      <c r="E473">
        <v>4211800</v>
      </c>
      <c r="F473">
        <v>2833900</v>
      </c>
      <c r="G473">
        <v>2986100</v>
      </c>
      <c r="H473">
        <v>4070800</v>
      </c>
      <c r="I473">
        <v>1850000</v>
      </c>
      <c r="J473">
        <v>2988900</v>
      </c>
      <c r="K473">
        <v>2430500</v>
      </c>
      <c r="L473">
        <v>2944300</v>
      </c>
      <c r="M473">
        <v>4132500</v>
      </c>
      <c r="N473">
        <v>3246300</v>
      </c>
      <c r="O473">
        <v>4201400</v>
      </c>
      <c r="P473">
        <v>3970700</v>
      </c>
      <c r="Q473">
        <v>4137400</v>
      </c>
      <c r="R473">
        <v>3131000</v>
      </c>
      <c r="S473">
        <v>4132000</v>
      </c>
      <c r="T473">
        <v>3699500</v>
      </c>
      <c r="U473">
        <v>3576800</v>
      </c>
      <c r="V473">
        <v>4013600</v>
      </c>
      <c r="W473">
        <v>4415900</v>
      </c>
      <c r="X473">
        <v>2648400</v>
      </c>
      <c r="Y473">
        <v>3586200</v>
      </c>
      <c r="Z473" s="3">
        <v>4465900</v>
      </c>
      <c r="AA473" s="8">
        <v>2980900</v>
      </c>
      <c r="AB473" s="8">
        <v>3991600</v>
      </c>
      <c r="AC473" s="8">
        <v>3788400</v>
      </c>
      <c r="AD473" s="8">
        <v>3503100</v>
      </c>
      <c r="AE473">
        <v>4011300</v>
      </c>
      <c r="AF473">
        <v>3417600</v>
      </c>
      <c r="AG473">
        <v>2512600</v>
      </c>
      <c r="AH473">
        <v>3315600</v>
      </c>
      <c r="AI473">
        <v>3023100</v>
      </c>
      <c r="AJ473">
        <v>3015600</v>
      </c>
      <c r="AK473">
        <v>4490400</v>
      </c>
      <c r="AL473">
        <v>6108900</v>
      </c>
      <c r="AM473">
        <v>61.826000000000001</v>
      </c>
      <c r="AN473">
        <v>123</v>
      </c>
      <c r="AO473">
        <v>4</v>
      </c>
      <c r="AP473">
        <v>23.1</v>
      </c>
      <c r="AQ473" s="7">
        <v>4740325</v>
      </c>
      <c r="AR473" s="7">
        <v>2973950</v>
      </c>
      <c r="AS473" s="7">
        <v>3188400</v>
      </c>
      <c r="AT473" s="7">
        <v>3860125</v>
      </c>
      <c r="AU473" s="7">
        <v>3855475</v>
      </c>
      <c r="AV473" s="7">
        <v>3779100</v>
      </c>
      <c r="AW473" s="7">
        <v>3566000</v>
      </c>
      <c r="AX473" s="7">
        <v>3314275</v>
      </c>
      <c r="AY473" s="7">
        <v>4159500</v>
      </c>
      <c r="AZ473" s="7">
        <f t="shared" si="190"/>
        <v>1</v>
      </c>
      <c r="BA473" s="7">
        <f t="shared" si="191"/>
        <v>1</v>
      </c>
      <c r="BB473" s="7">
        <f t="shared" si="192"/>
        <v>1</v>
      </c>
      <c r="BC473" s="7">
        <f t="shared" si="193"/>
        <v>1</v>
      </c>
      <c r="BD473" s="7">
        <f t="shared" si="194"/>
        <v>1</v>
      </c>
      <c r="BE473" s="7">
        <f t="shared" si="195"/>
        <v>1</v>
      </c>
      <c r="BF473" s="7">
        <f t="shared" si="196"/>
        <v>1</v>
      </c>
      <c r="BG473" s="7">
        <f t="shared" si="197"/>
        <v>1</v>
      </c>
      <c r="BH473" s="7">
        <f t="shared" si="198"/>
        <v>1</v>
      </c>
      <c r="BI473" s="7">
        <f t="shared" si="199"/>
        <v>2</v>
      </c>
      <c r="BJ473" s="7">
        <f t="shared" si="200"/>
        <v>2</v>
      </c>
      <c r="BK473" s="7">
        <f t="shared" si="201"/>
        <v>2</v>
      </c>
      <c r="BL473" s="7">
        <f t="shared" si="202"/>
        <v>2</v>
      </c>
      <c r="BM473" s="7">
        <f t="shared" si="203"/>
        <v>1</v>
      </c>
      <c r="BN473" s="7">
        <f t="shared" si="204"/>
        <v>0</v>
      </c>
      <c r="BO473" s="7">
        <f t="shared" si="205"/>
        <v>0</v>
      </c>
      <c r="BP473" s="7">
        <f t="shared" si="206"/>
        <v>1</v>
      </c>
      <c r="BQ473" s="7">
        <f t="shared" si="207"/>
        <v>0</v>
      </c>
      <c r="BR473" s="7">
        <f t="shared" si="208"/>
        <v>0</v>
      </c>
      <c r="BS473" s="7">
        <f t="shared" si="209"/>
        <v>1</v>
      </c>
      <c r="BT473" s="7">
        <f t="shared" si="210"/>
        <v>0</v>
      </c>
      <c r="BU473" s="7">
        <f t="shared" si="211"/>
        <v>0</v>
      </c>
      <c r="BV473" s="7">
        <f t="shared" si="212"/>
        <v>1</v>
      </c>
      <c r="BW473" s="7">
        <f t="shared" si="213"/>
        <v>0</v>
      </c>
      <c r="BX473" s="7">
        <f t="shared" si="214"/>
        <v>0</v>
      </c>
      <c r="BY473" s="6">
        <f t="shared" si="215"/>
        <v>1</v>
      </c>
      <c r="BZ473" s="6">
        <f t="shared" si="216"/>
        <v>1</v>
      </c>
    </row>
    <row r="474" spans="1:78" x14ac:dyDescent="0.2">
      <c r="A474" t="s">
        <v>472</v>
      </c>
      <c r="B474" t="s">
        <v>1471</v>
      </c>
      <c r="AF474">
        <v>5083800</v>
      </c>
      <c r="AM474">
        <v>1.1879999999999999</v>
      </c>
      <c r="AN474">
        <v>12</v>
      </c>
      <c r="AO474">
        <v>1</v>
      </c>
      <c r="AP474">
        <v>5.0999999999999996</v>
      </c>
      <c r="AQ474" s="7"/>
      <c r="AR474" s="7"/>
      <c r="AS474" s="7"/>
      <c r="AT474" s="7"/>
      <c r="AU474" s="7"/>
      <c r="AV474" s="7"/>
      <c r="AW474" s="7"/>
      <c r="AX474" s="7">
        <v>5083800</v>
      </c>
      <c r="AY474" s="7"/>
      <c r="AZ474" s="7">
        <f t="shared" si="190"/>
        <v>0</v>
      </c>
      <c r="BA474" s="7">
        <f t="shared" si="191"/>
        <v>0</v>
      </c>
      <c r="BB474" s="7">
        <f t="shared" si="192"/>
        <v>0</v>
      </c>
      <c r="BC474" s="7">
        <f t="shared" si="193"/>
        <v>0</v>
      </c>
      <c r="BD474" s="7">
        <f t="shared" si="194"/>
        <v>0</v>
      </c>
      <c r="BE474" s="7">
        <f t="shared" si="195"/>
        <v>0</v>
      </c>
      <c r="BF474" s="7">
        <f t="shared" si="196"/>
        <v>0</v>
      </c>
      <c r="BG474" s="7">
        <f t="shared" si="197"/>
        <v>1</v>
      </c>
      <c r="BH474" s="7">
        <f t="shared" si="198"/>
        <v>0</v>
      </c>
      <c r="BI474" s="7">
        <f t="shared" si="199"/>
        <v>0</v>
      </c>
      <c r="BJ474" s="7">
        <f t="shared" si="200"/>
        <v>0</v>
      </c>
      <c r="BK474" s="7">
        <f t="shared" si="201"/>
        <v>0</v>
      </c>
      <c r="BL474" s="7">
        <f t="shared" si="202"/>
        <v>1</v>
      </c>
      <c r="BM474" s="7">
        <f t="shared" si="203"/>
        <v>0</v>
      </c>
      <c r="BN474" s="7">
        <f t="shared" si="204"/>
        <v>0</v>
      </c>
      <c r="BO474" s="7">
        <f t="shared" si="205"/>
        <v>0</v>
      </c>
      <c r="BP474" s="7">
        <f t="shared" si="206"/>
        <v>0</v>
      </c>
      <c r="BQ474" s="7">
        <f t="shared" si="207"/>
        <v>0</v>
      </c>
      <c r="BR474" s="7">
        <f t="shared" si="208"/>
        <v>0</v>
      </c>
      <c r="BS474" s="7">
        <f t="shared" si="209"/>
        <v>0</v>
      </c>
      <c r="BT474" s="7">
        <f t="shared" si="210"/>
        <v>0</v>
      </c>
      <c r="BU474" s="7">
        <f t="shared" si="211"/>
        <v>0</v>
      </c>
      <c r="BV474" s="7">
        <f t="shared" si="212"/>
        <v>0</v>
      </c>
      <c r="BW474" s="7">
        <f t="shared" si="213"/>
        <v>1</v>
      </c>
      <c r="BX474" s="7">
        <f t="shared" si="214"/>
        <v>0</v>
      </c>
      <c r="BY474" s="6">
        <f t="shared" si="215"/>
        <v>1</v>
      </c>
      <c r="BZ474" s="6">
        <f t="shared" si="216"/>
        <v>0</v>
      </c>
    </row>
    <row r="475" spans="1:78" x14ac:dyDescent="0.2">
      <c r="A475" t="s">
        <v>473</v>
      </c>
      <c r="B475" t="s">
        <v>1471</v>
      </c>
      <c r="AI475">
        <v>3684200</v>
      </c>
      <c r="AM475">
        <v>21.315000000000001</v>
      </c>
      <c r="AN475">
        <v>64</v>
      </c>
      <c r="AO475">
        <v>2</v>
      </c>
      <c r="AP475">
        <v>19.8</v>
      </c>
      <c r="AQ475" s="7"/>
      <c r="AR475" s="7"/>
      <c r="AS475" s="7"/>
      <c r="AT475" s="7"/>
      <c r="AU475" s="7"/>
      <c r="AV475" s="7"/>
      <c r="AW475" s="7"/>
      <c r="AX475" s="7"/>
      <c r="AY475" s="7">
        <v>3684200</v>
      </c>
      <c r="AZ475" s="7">
        <f t="shared" si="190"/>
        <v>0</v>
      </c>
      <c r="BA475" s="7">
        <f t="shared" si="191"/>
        <v>0</v>
      </c>
      <c r="BB475" s="7">
        <f t="shared" si="192"/>
        <v>0</v>
      </c>
      <c r="BC475" s="7">
        <f t="shared" si="193"/>
        <v>0</v>
      </c>
      <c r="BD475" s="7">
        <f t="shared" si="194"/>
        <v>0</v>
      </c>
      <c r="BE475" s="7">
        <f t="shared" si="195"/>
        <v>0</v>
      </c>
      <c r="BF475" s="7">
        <f t="shared" si="196"/>
        <v>0</v>
      </c>
      <c r="BG475" s="7">
        <f t="shared" si="197"/>
        <v>0</v>
      </c>
      <c r="BH475" s="7">
        <f t="shared" si="198"/>
        <v>1</v>
      </c>
      <c r="BI475" s="7">
        <f t="shared" si="199"/>
        <v>0</v>
      </c>
      <c r="BJ475" s="7">
        <f t="shared" si="200"/>
        <v>0</v>
      </c>
      <c r="BK475" s="7">
        <f t="shared" si="201"/>
        <v>0</v>
      </c>
      <c r="BL475" s="7">
        <f t="shared" si="202"/>
        <v>1</v>
      </c>
      <c r="BM475" s="7">
        <f t="shared" si="203"/>
        <v>0</v>
      </c>
      <c r="BN475" s="7">
        <f t="shared" si="204"/>
        <v>0</v>
      </c>
      <c r="BO475" s="7">
        <f t="shared" si="205"/>
        <v>0</v>
      </c>
      <c r="BP475" s="7">
        <f t="shared" si="206"/>
        <v>0</v>
      </c>
      <c r="BQ475" s="7">
        <f t="shared" si="207"/>
        <v>0</v>
      </c>
      <c r="BR475" s="7">
        <f t="shared" si="208"/>
        <v>0</v>
      </c>
      <c r="BS475" s="7">
        <f t="shared" si="209"/>
        <v>0</v>
      </c>
      <c r="BT475" s="7">
        <f t="shared" si="210"/>
        <v>0</v>
      </c>
      <c r="BU475" s="7">
        <f t="shared" si="211"/>
        <v>0</v>
      </c>
      <c r="BV475" s="7">
        <f t="shared" si="212"/>
        <v>0</v>
      </c>
      <c r="BW475" s="7">
        <f t="shared" si="213"/>
        <v>0</v>
      </c>
      <c r="BX475" s="7">
        <f t="shared" si="214"/>
        <v>1</v>
      </c>
      <c r="BY475" s="6">
        <f t="shared" si="215"/>
        <v>0</v>
      </c>
      <c r="BZ475" s="6">
        <f t="shared" si="216"/>
        <v>1</v>
      </c>
    </row>
    <row r="476" spans="1:78" x14ac:dyDescent="0.2">
      <c r="A476" t="s">
        <v>474</v>
      </c>
      <c r="B476" t="s">
        <v>1569</v>
      </c>
      <c r="AF476">
        <v>3171900</v>
      </c>
      <c r="AM476">
        <v>15.346</v>
      </c>
      <c r="AN476">
        <v>13</v>
      </c>
      <c r="AO476">
        <v>1</v>
      </c>
      <c r="AP476">
        <v>4.7</v>
      </c>
      <c r="AQ476" s="7"/>
      <c r="AR476" s="7"/>
      <c r="AS476" s="7"/>
      <c r="AT476" s="7"/>
      <c r="AU476" s="7"/>
      <c r="AV476" s="7"/>
      <c r="AW476" s="7"/>
      <c r="AX476" s="7">
        <v>3171900</v>
      </c>
      <c r="AY476" s="7"/>
      <c r="AZ476" s="7">
        <f t="shared" si="190"/>
        <v>0</v>
      </c>
      <c r="BA476" s="7">
        <f t="shared" si="191"/>
        <v>0</v>
      </c>
      <c r="BB476" s="7">
        <f t="shared" si="192"/>
        <v>0</v>
      </c>
      <c r="BC476" s="7">
        <f t="shared" si="193"/>
        <v>0</v>
      </c>
      <c r="BD476" s="7">
        <f t="shared" si="194"/>
        <v>0</v>
      </c>
      <c r="BE476" s="7">
        <f t="shared" si="195"/>
        <v>0</v>
      </c>
      <c r="BF476" s="7">
        <f t="shared" si="196"/>
        <v>0</v>
      </c>
      <c r="BG476" s="7">
        <f t="shared" si="197"/>
        <v>1</v>
      </c>
      <c r="BH476" s="7">
        <f t="shared" si="198"/>
        <v>0</v>
      </c>
      <c r="BI476" s="7">
        <f t="shared" si="199"/>
        <v>0</v>
      </c>
      <c r="BJ476" s="7">
        <f t="shared" si="200"/>
        <v>0</v>
      </c>
      <c r="BK476" s="7">
        <f t="shared" si="201"/>
        <v>0</v>
      </c>
      <c r="BL476" s="7">
        <f t="shared" si="202"/>
        <v>1</v>
      </c>
      <c r="BM476" s="7">
        <f t="shared" si="203"/>
        <v>0</v>
      </c>
      <c r="BN476" s="7">
        <f t="shared" si="204"/>
        <v>0</v>
      </c>
      <c r="BO476" s="7">
        <f t="shared" si="205"/>
        <v>0</v>
      </c>
      <c r="BP476" s="7">
        <f t="shared" si="206"/>
        <v>0</v>
      </c>
      <c r="BQ476" s="7">
        <f t="shared" si="207"/>
        <v>0</v>
      </c>
      <c r="BR476" s="7">
        <f t="shared" si="208"/>
        <v>0</v>
      </c>
      <c r="BS476" s="7">
        <f t="shared" si="209"/>
        <v>0</v>
      </c>
      <c r="BT476" s="7">
        <f t="shared" si="210"/>
        <v>0</v>
      </c>
      <c r="BU476" s="7">
        <f t="shared" si="211"/>
        <v>0</v>
      </c>
      <c r="BV476" s="7">
        <f t="shared" si="212"/>
        <v>0</v>
      </c>
      <c r="BW476" s="7">
        <f t="shared" si="213"/>
        <v>1</v>
      </c>
      <c r="BX476" s="7">
        <f t="shared" si="214"/>
        <v>0</v>
      </c>
      <c r="BY476" s="6">
        <f t="shared" si="215"/>
        <v>1</v>
      </c>
      <c r="BZ476" s="6">
        <f t="shared" si="216"/>
        <v>0</v>
      </c>
    </row>
    <row r="477" spans="1:78" x14ac:dyDescent="0.2">
      <c r="A477" t="s">
        <v>475</v>
      </c>
      <c r="B477" t="s">
        <v>1518</v>
      </c>
      <c r="H477">
        <v>3311800</v>
      </c>
      <c r="AM477">
        <v>9.7632999999999992</v>
      </c>
      <c r="AN477">
        <v>23</v>
      </c>
      <c r="AO477">
        <v>7</v>
      </c>
      <c r="AP477">
        <v>21.8</v>
      </c>
      <c r="AQ477" s="7"/>
      <c r="AR477" s="7">
        <v>3311800</v>
      </c>
      <c r="AS477" s="7"/>
      <c r="AT477" s="7"/>
      <c r="AU477" s="7"/>
      <c r="AV477" s="7"/>
      <c r="AW477" s="7"/>
      <c r="AX477" s="7"/>
      <c r="AY477" s="7"/>
      <c r="AZ477" s="7">
        <f t="shared" si="190"/>
        <v>0</v>
      </c>
      <c r="BA477" s="7">
        <f t="shared" si="191"/>
        <v>1</v>
      </c>
      <c r="BB477" s="7">
        <f t="shared" si="192"/>
        <v>0</v>
      </c>
      <c r="BC477" s="7">
        <f t="shared" si="193"/>
        <v>0</v>
      </c>
      <c r="BD477" s="7">
        <f t="shared" si="194"/>
        <v>0</v>
      </c>
      <c r="BE477" s="7">
        <f t="shared" si="195"/>
        <v>0</v>
      </c>
      <c r="BF477" s="7">
        <f t="shared" si="196"/>
        <v>0</v>
      </c>
      <c r="BG477" s="7">
        <f t="shared" si="197"/>
        <v>0</v>
      </c>
      <c r="BH477" s="7">
        <f t="shared" si="198"/>
        <v>0</v>
      </c>
      <c r="BI477" s="7">
        <f t="shared" si="199"/>
        <v>1</v>
      </c>
      <c r="BJ477" s="7">
        <f t="shared" si="200"/>
        <v>0</v>
      </c>
      <c r="BK477" s="7">
        <f t="shared" si="201"/>
        <v>0</v>
      </c>
      <c r="BL477" s="7">
        <f t="shared" si="202"/>
        <v>0</v>
      </c>
      <c r="BM477" s="7">
        <f t="shared" si="203"/>
        <v>0</v>
      </c>
      <c r="BN477" s="7">
        <f t="shared" si="204"/>
        <v>1</v>
      </c>
      <c r="BO477" s="7">
        <f t="shared" si="205"/>
        <v>0</v>
      </c>
      <c r="BP477" s="7">
        <f t="shared" si="206"/>
        <v>0</v>
      </c>
      <c r="BQ477" s="7">
        <f t="shared" si="207"/>
        <v>0</v>
      </c>
      <c r="BR477" s="7">
        <f t="shared" si="208"/>
        <v>0</v>
      </c>
      <c r="BS477" s="7">
        <f t="shared" si="209"/>
        <v>0</v>
      </c>
      <c r="BT477" s="7">
        <f t="shared" si="210"/>
        <v>0</v>
      </c>
      <c r="BU477" s="7">
        <f t="shared" si="211"/>
        <v>0</v>
      </c>
      <c r="BV477" s="7">
        <f t="shared" si="212"/>
        <v>0</v>
      </c>
      <c r="BW477" s="7">
        <f t="shared" si="213"/>
        <v>0</v>
      </c>
      <c r="BX477" s="7">
        <f t="shared" si="214"/>
        <v>0</v>
      </c>
      <c r="BY477" s="6">
        <f t="shared" si="215"/>
        <v>1</v>
      </c>
      <c r="BZ477" s="6">
        <f t="shared" si="216"/>
        <v>0</v>
      </c>
    </row>
    <row r="478" spans="1:78" x14ac:dyDescent="0.2">
      <c r="A478" t="s">
        <v>476</v>
      </c>
      <c r="B478" t="s">
        <v>1470</v>
      </c>
      <c r="R478">
        <v>2196400</v>
      </c>
      <c r="AE478">
        <v>2554900</v>
      </c>
      <c r="AM478">
        <v>5.8544999999999998</v>
      </c>
      <c r="AN478">
        <v>33</v>
      </c>
      <c r="AO478">
        <v>5</v>
      </c>
      <c r="AP478">
        <v>30.4</v>
      </c>
      <c r="AQ478" s="7"/>
      <c r="AR478" s="7"/>
      <c r="AS478" s="7"/>
      <c r="AT478" s="7">
        <v>2196400</v>
      </c>
      <c r="AU478" s="7"/>
      <c r="AV478" s="7"/>
      <c r="AW478" s="7"/>
      <c r="AX478" s="7">
        <v>2554900</v>
      </c>
      <c r="AY478" s="7"/>
      <c r="AZ478" s="7">
        <f t="shared" si="190"/>
        <v>0</v>
      </c>
      <c r="BA478" s="7">
        <f t="shared" si="191"/>
        <v>0</v>
      </c>
      <c r="BB478" s="7">
        <f t="shared" si="192"/>
        <v>0</v>
      </c>
      <c r="BC478" s="7">
        <f t="shared" si="193"/>
        <v>1</v>
      </c>
      <c r="BD478" s="7">
        <f t="shared" si="194"/>
        <v>0</v>
      </c>
      <c r="BE478" s="7">
        <f t="shared" si="195"/>
        <v>0</v>
      </c>
      <c r="BF478" s="7">
        <f t="shared" si="196"/>
        <v>0</v>
      </c>
      <c r="BG478" s="7">
        <f t="shared" si="197"/>
        <v>1</v>
      </c>
      <c r="BH478" s="7">
        <f t="shared" si="198"/>
        <v>0</v>
      </c>
      <c r="BI478" s="7">
        <f t="shared" si="199"/>
        <v>0</v>
      </c>
      <c r="BJ478" s="7">
        <f t="shared" si="200"/>
        <v>1</v>
      </c>
      <c r="BK478" s="7">
        <f t="shared" si="201"/>
        <v>0</v>
      </c>
      <c r="BL478" s="7">
        <f t="shared" si="202"/>
        <v>1</v>
      </c>
      <c r="BM478" s="7">
        <f t="shared" si="203"/>
        <v>0</v>
      </c>
      <c r="BN478" s="7">
        <f t="shared" si="204"/>
        <v>0</v>
      </c>
      <c r="BO478" s="7">
        <f t="shared" si="205"/>
        <v>0</v>
      </c>
      <c r="BP478" s="7">
        <f t="shared" si="206"/>
        <v>0</v>
      </c>
      <c r="BQ478" s="7">
        <f t="shared" si="207"/>
        <v>1</v>
      </c>
      <c r="BR478" s="7">
        <f t="shared" si="208"/>
        <v>0</v>
      </c>
      <c r="BS478" s="7">
        <f t="shared" si="209"/>
        <v>0</v>
      </c>
      <c r="BT478" s="7">
        <f t="shared" si="210"/>
        <v>0</v>
      </c>
      <c r="BU478" s="7">
        <f t="shared" si="211"/>
        <v>0</v>
      </c>
      <c r="BV478" s="7">
        <f t="shared" si="212"/>
        <v>0</v>
      </c>
      <c r="BW478" s="7">
        <f t="shared" si="213"/>
        <v>1</v>
      </c>
      <c r="BX478" s="7">
        <f t="shared" si="214"/>
        <v>0</v>
      </c>
      <c r="BY478" s="6">
        <f t="shared" si="215"/>
        <v>1</v>
      </c>
      <c r="BZ478" s="6">
        <f t="shared" si="216"/>
        <v>0</v>
      </c>
    </row>
    <row r="479" spans="1:78" x14ac:dyDescent="0.2">
      <c r="A479" t="s">
        <v>477</v>
      </c>
      <c r="B479" t="s">
        <v>1471</v>
      </c>
      <c r="AH479">
        <v>475950</v>
      </c>
      <c r="AM479">
        <v>10.369</v>
      </c>
      <c r="AN479">
        <v>2</v>
      </c>
      <c r="AO479">
        <v>1</v>
      </c>
      <c r="AP479">
        <v>16.8</v>
      </c>
      <c r="AQ479" s="7"/>
      <c r="AR479" s="7"/>
      <c r="AS479" s="7"/>
      <c r="AT479" s="7"/>
      <c r="AU479" s="7"/>
      <c r="AV479" s="7"/>
      <c r="AW479" s="7"/>
      <c r="AX479" s="7">
        <v>475950</v>
      </c>
      <c r="AY479" s="7"/>
      <c r="AZ479" s="7">
        <f t="shared" si="190"/>
        <v>0</v>
      </c>
      <c r="BA479" s="7">
        <f t="shared" si="191"/>
        <v>0</v>
      </c>
      <c r="BB479" s="7">
        <f t="shared" si="192"/>
        <v>0</v>
      </c>
      <c r="BC479" s="7">
        <f t="shared" si="193"/>
        <v>0</v>
      </c>
      <c r="BD479" s="7">
        <f t="shared" si="194"/>
        <v>0</v>
      </c>
      <c r="BE479" s="7">
        <f t="shared" si="195"/>
        <v>0</v>
      </c>
      <c r="BF479" s="7">
        <f t="shared" si="196"/>
        <v>0</v>
      </c>
      <c r="BG479" s="7">
        <f t="shared" si="197"/>
        <v>1</v>
      </c>
      <c r="BH479" s="7">
        <f t="shared" si="198"/>
        <v>0</v>
      </c>
      <c r="BI479" s="7">
        <f t="shared" si="199"/>
        <v>0</v>
      </c>
      <c r="BJ479" s="7">
        <f t="shared" si="200"/>
        <v>0</v>
      </c>
      <c r="BK479" s="7">
        <f t="shared" si="201"/>
        <v>0</v>
      </c>
      <c r="BL479" s="7">
        <f t="shared" si="202"/>
        <v>1</v>
      </c>
      <c r="BM479" s="7">
        <f t="shared" si="203"/>
        <v>0</v>
      </c>
      <c r="BN479" s="7">
        <f t="shared" si="204"/>
        <v>0</v>
      </c>
      <c r="BO479" s="7">
        <f t="shared" si="205"/>
        <v>0</v>
      </c>
      <c r="BP479" s="7">
        <f t="shared" si="206"/>
        <v>0</v>
      </c>
      <c r="BQ479" s="7">
        <f t="shared" si="207"/>
        <v>0</v>
      </c>
      <c r="BR479" s="7">
        <f t="shared" si="208"/>
        <v>0</v>
      </c>
      <c r="BS479" s="7">
        <f t="shared" si="209"/>
        <v>0</v>
      </c>
      <c r="BT479" s="7">
        <f t="shared" si="210"/>
        <v>0</v>
      </c>
      <c r="BU479" s="7">
        <f t="shared" si="211"/>
        <v>0</v>
      </c>
      <c r="BV479" s="7">
        <f t="shared" si="212"/>
        <v>0</v>
      </c>
      <c r="BW479" s="7">
        <f t="shared" si="213"/>
        <v>1</v>
      </c>
      <c r="BX479" s="7">
        <f t="shared" si="214"/>
        <v>0</v>
      </c>
      <c r="BY479" s="6">
        <f t="shared" si="215"/>
        <v>1</v>
      </c>
      <c r="BZ479" s="6">
        <f t="shared" si="216"/>
        <v>0</v>
      </c>
    </row>
    <row r="480" spans="1:78" x14ac:dyDescent="0.2">
      <c r="A480" t="s">
        <v>478</v>
      </c>
      <c r="B480" t="s">
        <v>1686</v>
      </c>
      <c r="F480">
        <v>2904500</v>
      </c>
      <c r="I480">
        <v>1981600</v>
      </c>
      <c r="J480">
        <v>2955600</v>
      </c>
      <c r="K480">
        <v>2203400</v>
      </c>
      <c r="L480">
        <v>1301500</v>
      </c>
      <c r="M480">
        <v>2299300</v>
      </c>
      <c r="P480">
        <v>1775900</v>
      </c>
      <c r="W480">
        <v>3615500</v>
      </c>
      <c r="AA480" s="8">
        <v>5873800</v>
      </c>
      <c r="AM480">
        <v>16.745999999999999</v>
      </c>
      <c r="AN480">
        <v>26</v>
      </c>
      <c r="AO480">
        <v>2</v>
      </c>
      <c r="AP480">
        <v>7.5</v>
      </c>
      <c r="AQ480" s="7">
        <v>2904500</v>
      </c>
      <c r="AR480" s="7">
        <v>2468600</v>
      </c>
      <c r="AS480" s="7">
        <v>1934733.3333333333</v>
      </c>
      <c r="AT480" s="7">
        <v>1775900</v>
      </c>
      <c r="AU480" s="7"/>
      <c r="AV480" s="7">
        <v>3615500</v>
      </c>
      <c r="AW480" s="7">
        <v>5873800</v>
      </c>
      <c r="AX480" s="7"/>
      <c r="AY480" s="7"/>
      <c r="AZ480" s="7">
        <f t="shared" si="190"/>
        <v>1</v>
      </c>
      <c r="BA480" s="7">
        <f t="shared" si="191"/>
        <v>1</v>
      </c>
      <c r="BB480" s="7">
        <f t="shared" si="192"/>
        <v>1</v>
      </c>
      <c r="BC480" s="7">
        <f t="shared" si="193"/>
        <v>1</v>
      </c>
      <c r="BD480" s="7">
        <f t="shared" si="194"/>
        <v>0</v>
      </c>
      <c r="BE480" s="7">
        <f t="shared" si="195"/>
        <v>1</v>
      </c>
      <c r="BF480" s="7">
        <f t="shared" si="196"/>
        <v>1</v>
      </c>
      <c r="BG480" s="7">
        <f t="shared" si="197"/>
        <v>0</v>
      </c>
      <c r="BH480" s="7">
        <f t="shared" si="198"/>
        <v>0</v>
      </c>
      <c r="BI480" s="7">
        <f t="shared" si="199"/>
        <v>2</v>
      </c>
      <c r="BJ480" s="7">
        <f t="shared" si="200"/>
        <v>1</v>
      </c>
      <c r="BK480" s="7">
        <f t="shared" si="201"/>
        <v>2</v>
      </c>
      <c r="BL480" s="7">
        <f t="shared" si="202"/>
        <v>0</v>
      </c>
      <c r="BM480" s="7">
        <f t="shared" si="203"/>
        <v>1</v>
      </c>
      <c r="BN480" s="7">
        <f t="shared" si="204"/>
        <v>0</v>
      </c>
      <c r="BO480" s="7">
        <f t="shared" si="205"/>
        <v>0</v>
      </c>
      <c r="BP480" s="7">
        <f t="shared" si="206"/>
        <v>0</v>
      </c>
      <c r="BQ480" s="7">
        <f t="shared" si="207"/>
        <v>1</v>
      </c>
      <c r="BR480" s="7">
        <f t="shared" si="208"/>
        <v>0</v>
      </c>
      <c r="BS480" s="7">
        <f t="shared" si="209"/>
        <v>1</v>
      </c>
      <c r="BT480" s="7">
        <f t="shared" si="210"/>
        <v>0</v>
      </c>
      <c r="BU480" s="7">
        <f t="shared" si="211"/>
        <v>0</v>
      </c>
      <c r="BV480" s="7">
        <f t="shared" si="212"/>
        <v>0</v>
      </c>
      <c r="BW480" s="7">
        <f t="shared" si="213"/>
        <v>0</v>
      </c>
      <c r="BX480" s="7">
        <f t="shared" si="214"/>
        <v>0</v>
      </c>
      <c r="BY480" s="6">
        <f t="shared" si="215"/>
        <v>1</v>
      </c>
      <c r="BZ480" s="6">
        <f t="shared" si="216"/>
        <v>1</v>
      </c>
    </row>
    <row r="481" spans="1:78" x14ac:dyDescent="0.2">
      <c r="A481" t="s">
        <v>479</v>
      </c>
      <c r="B481" t="s">
        <v>1471</v>
      </c>
      <c r="Y481">
        <v>4123300</v>
      </c>
      <c r="AM481">
        <v>6.2251000000000003</v>
      </c>
      <c r="AN481">
        <v>10</v>
      </c>
      <c r="AO481">
        <v>3</v>
      </c>
      <c r="AP481">
        <v>11.3</v>
      </c>
      <c r="AQ481" s="7"/>
      <c r="AR481" s="7"/>
      <c r="AS481" s="7"/>
      <c r="AT481" s="7"/>
      <c r="AU481" s="7"/>
      <c r="AV481" s="7">
        <v>4123300</v>
      </c>
      <c r="AW481" s="7"/>
      <c r="AX481" s="7"/>
      <c r="AY481" s="7"/>
      <c r="AZ481" s="7">
        <f t="shared" si="190"/>
        <v>0</v>
      </c>
      <c r="BA481" s="7">
        <f t="shared" si="191"/>
        <v>0</v>
      </c>
      <c r="BB481" s="7">
        <f t="shared" si="192"/>
        <v>0</v>
      </c>
      <c r="BC481" s="7">
        <f t="shared" si="193"/>
        <v>0</v>
      </c>
      <c r="BD481" s="7">
        <f t="shared" si="194"/>
        <v>0</v>
      </c>
      <c r="BE481" s="7">
        <f t="shared" si="195"/>
        <v>1</v>
      </c>
      <c r="BF481" s="7">
        <f t="shared" si="196"/>
        <v>0</v>
      </c>
      <c r="BG481" s="7">
        <f t="shared" si="197"/>
        <v>0</v>
      </c>
      <c r="BH481" s="7">
        <f t="shared" si="198"/>
        <v>0</v>
      </c>
      <c r="BI481" s="7">
        <f t="shared" si="199"/>
        <v>0</v>
      </c>
      <c r="BJ481" s="7">
        <f t="shared" si="200"/>
        <v>0</v>
      </c>
      <c r="BK481" s="7">
        <f t="shared" si="201"/>
        <v>1</v>
      </c>
      <c r="BL481" s="7">
        <f t="shared" si="202"/>
        <v>0</v>
      </c>
      <c r="BM481" s="7">
        <f t="shared" si="203"/>
        <v>0</v>
      </c>
      <c r="BN481" s="7">
        <f t="shared" si="204"/>
        <v>0</v>
      </c>
      <c r="BO481" s="7">
        <f t="shared" si="205"/>
        <v>0</v>
      </c>
      <c r="BP481" s="7">
        <f t="shared" si="206"/>
        <v>0</v>
      </c>
      <c r="BQ481" s="7">
        <f t="shared" si="207"/>
        <v>0</v>
      </c>
      <c r="BR481" s="7">
        <f t="shared" si="208"/>
        <v>0</v>
      </c>
      <c r="BS481" s="7">
        <f t="shared" si="209"/>
        <v>0</v>
      </c>
      <c r="BT481" s="7">
        <f t="shared" si="210"/>
        <v>1</v>
      </c>
      <c r="BU481" s="7">
        <f t="shared" si="211"/>
        <v>0</v>
      </c>
      <c r="BV481" s="7">
        <f t="shared" si="212"/>
        <v>0</v>
      </c>
      <c r="BW481" s="7">
        <f t="shared" si="213"/>
        <v>0</v>
      </c>
      <c r="BX481" s="7">
        <f t="shared" si="214"/>
        <v>0</v>
      </c>
      <c r="BY481" s="6">
        <f t="shared" si="215"/>
        <v>1</v>
      </c>
      <c r="BZ481" s="6">
        <f t="shared" si="216"/>
        <v>0</v>
      </c>
    </row>
    <row r="482" spans="1:78" x14ac:dyDescent="0.2">
      <c r="A482" t="s">
        <v>480</v>
      </c>
      <c r="B482" t="s">
        <v>1471</v>
      </c>
      <c r="C482">
        <v>4059400</v>
      </c>
      <c r="D482">
        <v>9093700</v>
      </c>
      <c r="E482">
        <v>9033800</v>
      </c>
      <c r="F482">
        <v>8977600</v>
      </c>
      <c r="G482">
        <v>8648500</v>
      </c>
      <c r="I482">
        <v>7241800</v>
      </c>
      <c r="J482">
        <v>6963100</v>
      </c>
      <c r="K482">
        <v>8974800</v>
      </c>
      <c r="L482">
        <v>6447300</v>
      </c>
      <c r="M482">
        <v>6067800</v>
      </c>
      <c r="N482">
        <v>5326800</v>
      </c>
      <c r="P482">
        <v>8155700</v>
      </c>
      <c r="Q482">
        <v>3897400</v>
      </c>
      <c r="S482">
        <v>4225200</v>
      </c>
      <c r="T482">
        <v>4277500</v>
      </c>
      <c r="V482">
        <v>5167900</v>
      </c>
      <c r="X482">
        <v>5226600</v>
      </c>
      <c r="AA482" s="8">
        <v>28363000</v>
      </c>
      <c r="AB482" s="8">
        <v>4286600</v>
      </c>
      <c r="AC482" s="8">
        <v>4999200</v>
      </c>
      <c r="AD482" s="8">
        <v>4823600</v>
      </c>
      <c r="AE482">
        <v>3026500</v>
      </c>
      <c r="AH482">
        <v>4202800</v>
      </c>
      <c r="AL482">
        <v>4065100</v>
      </c>
      <c r="AM482">
        <v>323.31</v>
      </c>
      <c r="AN482">
        <v>82</v>
      </c>
      <c r="AO482">
        <v>6</v>
      </c>
      <c r="AP482">
        <v>16.3</v>
      </c>
      <c r="AQ482" s="7">
        <v>7791125</v>
      </c>
      <c r="AR482" s="7">
        <v>7617800</v>
      </c>
      <c r="AS482" s="7">
        <v>6704175</v>
      </c>
      <c r="AT482" s="7">
        <v>6026550</v>
      </c>
      <c r="AU482" s="7">
        <v>4556866.666666667</v>
      </c>
      <c r="AV482" s="7">
        <v>5226600</v>
      </c>
      <c r="AW482" s="7">
        <v>10618100</v>
      </c>
      <c r="AX482" s="7">
        <v>3614650</v>
      </c>
      <c r="AY482" s="7">
        <v>4065100</v>
      </c>
      <c r="AZ482" s="7">
        <f t="shared" si="190"/>
        <v>1</v>
      </c>
      <c r="BA482" s="7">
        <f t="shared" si="191"/>
        <v>1</v>
      </c>
      <c r="BB482" s="7">
        <f t="shared" si="192"/>
        <v>1</v>
      </c>
      <c r="BC482" s="7">
        <f t="shared" si="193"/>
        <v>1</v>
      </c>
      <c r="BD482" s="7">
        <f t="shared" si="194"/>
        <v>1</v>
      </c>
      <c r="BE482" s="7">
        <f t="shared" si="195"/>
        <v>1</v>
      </c>
      <c r="BF482" s="7">
        <f t="shared" si="196"/>
        <v>1</v>
      </c>
      <c r="BG482" s="7">
        <f t="shared" si="197"/>
        <v>1</v>
      </c>
      <c r="BH482" s="7">
        <f t="shared" si="198"/>
        <v>1</v>
      </c>
      <c r="BI482" s="7">
        <f t="shared" si="199"/>
        <v>2</v>
      </c>
      <c r="BJ482" s="7">
        <f t="shared" si="200"/>
        <v>2</v>
      </c>
      <c r="BK482" s="7">
        <f t="shared" si="201"/>
        <v>2</v>
      </c>
      <c r="BL482" s="7">
        <f t="shared" si="202"/>
        <v>2</v>
      </c>
      <c r="BM482" s="7">
        <f t="shared" si="203"/>
        <v>1</v>
      </c>
      <c r="BN482" s="7">
        <f t="shared" si="204"/>
        <v>0</v>
      </c>
      <c r="BO482" s="7">
        <f t="shared" si="205"/>
        <v>0</v>
      </c>
      <c r="BP482" s="7">
        <f t="shared" si="206"/>
        <v>1</v>
      </c>
      <c r="BQ482" s="7">
        <f t="shared" si="207"/>
        <v>0</v>
      </c>
      <c r="BR482" s="7">
        <f t="shared" si="208"/>
        <v>0</v>
      </c>
      <c r="BS482" s="7">
        <f t="shared" si="209"/>
        <v>1</v>
      </c>
      <c r="BT482" s="7">
        <f t="shared" si="210"/>
        <v>0</v>
      </c>
      <c r="BU482" s="7">
        <f t="shared" si="211"/>
        <v>0</v>
      </c>
      <c r="BV482" s="7">
        <f t="shared" si="212"/>
        <v>1</v>
      </c>
      <c r="BW482" s="7">
        <f t="shared" si="213"/>
        <v>0</v>
      </c>
      <c r="BX482" s="7">
        <f t="shared" si="214"/>
        <v>0</v>
      </c>
      <c r="BY482" s="6">
        <f t="shared" si="215"/>
        <v>1</v>
      </c>
      <c r="BZ482" s="6">
        <f t="shared" si="216"/>
        <v>1</v>
      </c>
    </row>
    <row r="483" spans="1:78" x14ac:dyDescent="0.2">
      <c r="A483" t="s">
        <v>481</v>
      </c>
      <c r="B483" t="s">
        <v>1687</v>
      </c>
      <c r="D483">
        <v>11862000</v>
      </c>
      <c r="F483">
        <v>3109000</v>
      </c>
      <c r="G483">
        <v>5553700</v>
      </c>
      <c r="H483">
        <v>7617800</v>
      </c>
      <c r="I483">
        <v>6120100</v>
      </c>
      <c r="J483">
        <v>7268800</v>
      </c>
      <c r="L483">
        <v>4129200</v>
      </c>
      <c r="M483">
        <v>7090100</v>
      </c>
      <c r="N483">
        <v>7150800</v>
      </c>
      <c r="O483">
        <v>8450600</v>
      </c>
      <c r="P483">
        <v>7064200</v>
      </c>
      <c r="Q483">
        <v>5376600</v>
      </c>
      <c r="R483">
        <v>7814900</v>
      </c>
      <c r="S483">
        <v>5839600</v>
      </c>
      <c r="T483">
        <v>6949300</v>
      </c>
      <c r="U483">
        <v>6234800</v>
      </c>
      <c r="V483">
        <v>5116700</v>
      </c>
      <c r="W483">
        <v>4547300</v>
      </c>
      <c r="X483">
        <v>5807900</v>
      </c>
      <c r="Z483" s="3">
        <v>5162200</v>
      </c>
      <c r="AB483" s="8">
        <v>7490700</v>
      </c>
      <c r="AC483" s="8">
        <v>5271000</v>
      </c>
      <c r="AD483" s="8">
        <v>3739900</v>
      </c>
      <c r="AE483">
        <v>4211800</v>
      </c>
      <c r="AG483">
        <v>4775400</v>
      </c>
      <c r="AH483">
        <v>4522000</v>
      </c>
      <c r="AI483">
        <v>8456600</v>
      </c>
      <c r="AK483">
        <v>6818100</v>
      </c>
      <c r="AL483">
        <v>4972400</v>
      </c>
      <c r="AM483">
        <v>15.917</v>
      </c>
      <c r="AN483">
        <v>79</v>
      </c>
      <c r="AO483">
        <v>7</v>
      </c>
      <c r="AP483">
        <v>11.4</v>
      </c>
      <c r="AQ483" s="7">
        <v>7485500</v>
      </c>
      <c r="AR483" s="7">
        <v>6640100</v>
      </c>
      <c r="AS483" s="7">
        <v>6123366.666666667</v>
      </c>
      <c r="AT483" s="7">
        <v>7176575</v>
      </c>
      <c r="AU483" s="7">
        <v>6035100</v>
      </c>
      <c r="AV483" s="7">
        <v>5172466.666666667</v>
      </c>
      <c r="AW483" s="7">
        <v>5500533.333333333</v>
      </c>
      <c r="AX483" s="7">
        <v>4503066.666666667</v>
      </c>
      <c r="AY483" s="7">
        <v>6749033.333333333</v>
      </c>
      <c r="AZ483" s="7">
        <f t="shared" si="190"/>
        <v>1</v>
      </c>
      <c r="BA483" s="7">
        <f t="shared" si="191"/>
        <v>1</v>
      </c>
      <c r="BB483" s="7">
        <f t="shared" si="192"/>
        <v>1</v>
      </c>
      <c r="BC483" s="7">
        <f t="shared" si="193"/>
        <v>1</v>
      </c>
      <c r="BD483" s="7">
        <f t="shared" si="194"/>
        <v>1</v>
      </c>
      <c r="BE483" s="7">
        <f t="shared" si="195"/>
        <v>1</v>
      </c>
      <c r="BF483" s="7">
        <f t="shared" si="196"/>
        <v>1</v>
      </c>
      <c r="BG483" s="7">
        <f t="shared" si="197"/>
        <v>1</v>
      </c>
      <c r="BH483" s="7">
        <f t="shared" si="198"/>
        <v>1</v>
      </c>
      <c r="BI483" s="7">
        <f t="shared" si="199"/>
        <v>2</v>
      </c>
      <c r="BJ483" s="7">
        <f t="shared" si="200"/>
        <v>2</v>
      </c>
      <c r="BK483" s="7">
        <f t="shared" si="201"/>
        <v>2</v>
      </c>
      <c r="BL483" s="7">
        <f t="shared" si="202"/>
        <v>2</v>
      </c>
      <c r="BM483" s="7">
        <f t="shared" si="203"/>
        <v>1</v>
      </c>
      <c r="BN483" s="7">
        <f t="shared" si="204"/>
        <v>0</v>
      </c>
      <c r="BO483" s="7">
        <f t="shared" si="205"/>
        <v>0</v>
      </c>
      <c r="BP483" s="7">
        <f t="shared" si="206"/>
        <v>1</v>
      </c>
      <c r="BQ483" s="7">
        <f t="shared" si="207"/>
        <v>0</v>
      </c>
      <c r="BR483" s="7">
        <f t="shared" si="208"/>
        <v>0</v>
      </c>
      <c r="BS483" s="7">
        <f t="shared" si="209"/>
        <v>1</v>
      </c>
      <c r="BT483" s="7">
        <f t="shared" si="210"/>
        <v>0</v>
      </c>
      <c r="BU483" s="7">
        <f t="shared" si="211"/>
        <v>0</v>
      </c>
      <c r="BV483" s="7">
        <f t="shared" si="212"/>
        <v>1</v>
      </c>
      <c r="BW483" s="7">
        <f t="shared" si="213"/>
        <v>0</v>
      </c>
      <c r="BX483" s="7">
        <f t="shared" si="214"/>
        <v>0</v>
      </c>
      <c r="BY483" s="6">
        <f t="shared" si="215"/>
        <v>1</v>
      </c>
      <c r="BZ483" s="6">
        <f t="shared" si="216"/>
        <v>1</v>
      </c>
    </row>
    <row r="484" spans="1:78" x14ac:dyDescent="0.2">
      <c r="A484" t="s">
        <v>482</v>
      </c>
      <c r="B484" t="s">
        <v>1471</v>
      </c>
      <c r="D484">
        <v>393960</v>
      </c>
      <c r="H484">
        <v>216290</v>
      </c>
      <c r="J484">
        <v>189170</v>
      </c>
      <c r="R484">
        <v>256770</v>
      </c>
      <c r="T484">
        <v>289000</v>
      </c>
      <c r="V484">
        <v>235240</v>
      </c>
      <c r="W484">
        <v>287450</v>
      </c>
      <c r="Y484">
        <v>289360</v>
      </c>
      <c r="Z484" s="3">
        <v>322430</v>
      </c>
      <c r="AA484" s="8">
        <v>215210</v>
      </c>
      <c r="AB484" s="8">
        <v>269090</v>
      </c>
      <c r="AC484" s="8">
        <v>159260</v>
      </c>
      <c r="AE484">
        <v>310250</v>
      </c>
      <c r="AF484">
        <v>389560</v>
      </c>
      <c r="AG484">
        <v>253290</v>
      </c>
      <c r="AH484">
        <v>273670</v>
      </c>
      <c r="AJ484">
        <v>249420</v>
      </c>
      <c r="AK484">
        <v>265260</v>
      </c>
      <c r="AL484">
        <v>338100</v>
      </c>
      <c r="AM484">
        <v>15.256</v>
      </c>
      <c r="AN484">
        <v>54</v>
      </c>
      <c r="AO484">
        <v>1</v>
      </c>
      <c r="AP484">
        <v>7.7</v>
      </c>
      <c r="AQ484" s="7">
        <v>393960</v>
      </c>
      <c r="AR484" s="7">
        <v>202730</v>
      </c>
      <c r="AS484" s="7"/>
      <c r="AT484" s="7">
        <v>256770</v>
      </c>
      <c r="AU484" s="7">
        <v>262120</v>
      </c>
      <c r="AV484" s="7">
        <v>299746.66666666669</v>
      </c>
      <c r="AW484" s="7">
        <v>214520</v>
      </c>
      <c r="AX484" s="7">
        <v>306692.5</v>
      </c>
      <c r="AY484" s="7">
        <v>284260</v>
      </c>
      <c r="AZ484" s="7">
        <f t="shared" si="190"/>
        <v>1</v>
      </c>
      <c r="BA484" s="7">
        <f t="shared" si="191"/>
        <v>1</v>
      </c>
      <c r="BB484" s="7">
        <f t="shared" si="192"/>
        <v>0</v>
      </c>
      <c r="BC484" s="7">
        <f t="shared" si="193"/>
        <v>1</v>
      </c>
      <c r="BD484" s="7">
        <f t="shared" si="194"/>
        <v>1</v>
      </c>
      <c r="BE484" s="7">
        <f t="shared" si="195"/>
        <v>1</v>
      </c>
      <c r="BF484" s="7">
        <f t="shared" si="196"/>
        <v>1</v>
      </c>
      <c r="BG484" s="7">
        <f t="shared" si="197"/>
        <v>1</v>
      </c>
      <c r="BH484" s="7">
        <f t="shared" si="198"/>
        <v>1</v>
      </c>
      <c r="BI484" s="7">
        <f t="shared" si="199"/>
        <v>1</v>
      </c>
      <c r="BJ484" s="7">
        <f t="shared" si="200"/>
        <v>2</v>
      </c>
      <c r="BK484" s="7">
        <f t="shared" si="201"/>
        <v>2</v>
      </c>
      <c r="BL484" s="7">
        <f t="shared" si="202"/>
        <v>2</v>
      </c>
      <c r="BM484" s="7">
        <f t="shared" si="203"/>
        <v>0</v>
      </c>
      <c r="BN484" s="7">
        <f t="shared" si="204"/>
        <v>1</v>
      </c>
      <c r="BO484" s="7">
        <f t="shared" si="205"/>
        <v>0</v>
      </c>
      <c r="BP484" s="7">
        <f t="shared" si="206"/>
        <v>1</v>
      </c>
      <c r="BQ484" s="7">
        <f t="shared" si="207"/>
        <v>0</v>
      </c>
      <c r="BR484" s="7">
        <f t="shared" si="208"/>
        <v>0</v>
      </c>
      <c r="BS484" s="7">
        <f t="shared" si="209"/>
        <v>1</v>
      </c>
      <c r="BT484" s="7">
        <f t="shared" si="210"/>
        <v>0</v>
      </c>
      <c r="BU484" s="7">
        <f t="shared" si="211"/>
        <v>0</v>
      </c>
      <c r="BV484" s="7">
        <f t="shared" si="212"/>
        <v>1</v>
      </c>
      <c r="BW484" s="7">
        <f t="shared" si="213"/>
        <v>0</v>
      </c>
      <c r="BX484" s="7">
        <f t="shared" si="214"/>
        <v>0</v>
      </c>
      <c r="BY484" s="6">
        <f t="shared" si="215"/>
        <v>1</v>
      </c>
      <c r="BZ484" s="6">
        <f t="shared" si="216"/>
        <v>1</v>
      </c>
    </row>
    <row r="485" spans="1:78" x14ac:dyDescent="0.2">
      <c r="A485" t="s">
        <v>483</v>
      </c>
      <c r="B485" t="s">
        <v>1688</v>
      </c>
      <c r="D485">
        <v>894220</v>
      </c>
      <c r="E485">
        <v>882860</v>
      </c>
      <c r="F485">
        <v>770080</v>
      </c>
      <c r="H485">
        <v>503550</v>
      </c>
      <c r="I485">
        <v>276860</v>
      </c>
      <c r="J485">
        <v>542850</v>
      </c>
      <c r="K485">
        <v>653030</v>
      </c>
      <c r="L485">
        <v>797900</v>
      </c>
      <c r="M485">
        <v>1070300</v>
      </c>
      <c r="N485">
        <v>801210</v>
      </c>
      <c r="O485">
        <v>665500</v>
      </c>
      <c r="P485">
        <v>881670</v>
      </c>
      <c r="Q485">
        <v>972300</v>
      </c>
      <c r="R485">
        <v>635400</v>
      </c>
      <c r="S485">
        <v>799970</v>
      </c>
      <c r="T485">
        <v>611120</v>
      </c>
      <c r="U485">
        <v>833900</v>
      </c>
      <c r="V485">
        <v>842160</v>
      </c>
      <c r="W485">
        <v>539640</v>
      </c>
      <c r="X485">
        <v>343840</v>
      </c>
      <c r="Y485">
        <v>534430</v>
      </c>
      <c r="Z485" s="3">
        <v>529270</v>
      </c>
      <c r="AB485" s="8">
        <v>648900</v>
      </c>
      <c r="AC485" s="8">
        <v>824220</v>
      </c>
      <c r="AD485" s="8">
        <v>1186900</v>
      </c>
      <c r="AE485">
        <v>634110</v>
      </c>
      <c r="AF485">
        <v>627240</v>
      </c>
      <c r="AG485">
        <v>435180</v>
      </c>
      <c r="AH485">
        <v>249570</v>
      </c>
      <c r="AK485">
        <v>750980</v>
      </c>
      <c r="AL485">
        <v>361290</v>
      </c>
      <c r="AM485">
        <v>87.593000000000004</v>
      </c>
      <c r="AN485">
        <v>69</v>
      </c>
      <c r="AO485">
        <v>1</v>
      </c>
      <c r="AP485">
        <v>16</v>
      </c>
      <c r="AQ485" s="7">
        <v>849053.33333333337</v>
      </c>
      <c r="AR485" s="7">
        <v>441086.66666666669</v>
      </c>
      <c r="AS485" s="7">
        <v>830610</v>
      </c>
      <c r="AT485" s="7">
        <v>788717.5</v>
      </c>
      <c r="AU485" s="7">
        <v>771787.5</v>
      </c>
      <c r="AV485" s="7">
        <v>486795</v>
      </c>
      <c r="AW485" s="7">
        <v>886673.33333333337</v>
      </c>
      <c r="AX485" s="7">
        <v>486525</v>
      </c>
      <c r="AY485" s="7">
        <v>556135</v>
      </c>
      <c r="AZ485" s="7">
        <f t="shared" si="190"/>
        <v>1</v>
      </c>
      <c r="BA485" s="7">
        <f t="shared" si="191"/>
        <v>1</v>
      </c>
      <c r="BB485" s="7">
        <f t="shared" si="192"/>
        <v>1</v>
      </c>
      <c r="BC485" s="7">
        <f t="shared" si="193"/>
        <v>1</v>
      </c>
      <c r="BD485" s="7">
        <f t="shared" si="194"/>
        <v>1</v>
      </c>
      <c r="BE485" s="7">
        <f t="shared" si="195"/>
        <v>1</v>
      </c>
      <c r="BF485" s="7">
        <f t="shared" si="196"/>
        <v>1</v>
      </c>
      <c r="BG485" s="7">
        <f t="shared" si="197"/>
        <v>1</v>
      </c>
      <c r="BH485" s="7">
        <f t="shared" si="198"/>
        <v>1</v>
      </c>
      <c r="BI485" s="7">
        <f t="shared" si="199"/>
        <v>2</v>
      </c>
      <c r="BJ485" s="7">
        <f t="shared" si="200"/>
        <v>2</v>
      </c>
      <c r="BK485" s="7">
        <f t="shared" si="201"/>
        <v>2</v>
      </c>
      <c r="BL485" s="7">
        <f t="shared" si="202"/>
        <v>2</v>
      </c>
      <c r="BM485" s="7">
        <f t="shared" si="203"/>
        <v>1</v>
      </c>
      <c r="BN485" s="7">
        <f t="shared" si="204"/>
        <v>0</v>
      </c>
      <c r="BO485" s="7">
        <f t="shared" si="205"/>
        <v>0</v>
      </c>
      <c r="BP485" s="7">
        <f t="shared" si="206"/>
        <v>1</v>
      </c>
      <c r="BQ485" s="7">
        <f t="shared" si="207"/>
        <v>0</v>
      </c>
      <c r="BR485" s="7">
        <f t="shared" si="208"/>
        <v>0</v>
      </c>
      <c r="BS485" s="7">
        <f t="shared" si="209"/>
        <v>1</v>
      </c>
      <c r="BT485" s="7">
        <f t="shared" si="210"/>
        <v>0</v>
      </c>
      <c r="BU485" s="7">
        <f t="shared" si="211"/>
        <v>0</v>
      </c>
      <c r="BV485" s="7">
        <f t="shared" si="212"/>
        <v>1</v>
      </c>
      <c r="BW485" s="7">
        <f t="shared" si="213"/>
        <v>0</v>
      </c>
      <c r="BX485" s="7">
        <f t="shared" si="214"/>
        <v>0</v>
      </c>
      <c r="BY485" s="6">
        <f t="shared" si="215"/>
        <v>1</v>
      </c>
      <c r="BZ485" s="6">
        <f t="shared" si="216"/>
        <v>1</v>
      </c>
    </row>
    <row r="486" spans="1:78" x14ac:dyDescent="0.2">
      <c r="A486" t="s">
        <v>484</v>
      </c>
      <c r="B486" t="s">
        <v>1689</v>
      </c>
      <c r="AF486">
        <v>2576700</v>
      </c>
      <c r="AM486">
        <v>2.4018999999999999</v>
      </c>
      <c r="AN486">
        <v>3</v>
      </c>
      <c r="AO486">
        <v>1</v>
      </c>
      <c r="AP486">
        <v>6.6</v>
      </c>
      <c r="AQ486" s="7"/>
      <c r="AR486" s="7"/>
      <c r="AS486" s="7"/>
      <c r="AT486" s="7"/>
      <c r="AU486" s="7"/>
      <c r="AV486" s="7"/>
      <c r="AW486" s="7"/>
      <c r="AX486" s="7">
        <v>2576700</v>
      </c>
      <c r="AY486" s="7"/>
      <c r="AZ486" s="7">
        <f t="shared" si="190"/>
        <v>0</v>
      </c>
      <c r="BA486" s="7">
        <f t="shared" si="191"/>
        <v>0</v>
      </c>
      <c r="BB486" s="7">
        <f t="shared" si="192"/>
        <v>0</v>
      </c>
      <c r="BC486" s="7">
        <f t="shared" si="193"/>
        <v>0</v>
      </c>
      <c r="BD486" s="7">
        <f t="shared" si="194"/>
        <v>0</v>
      </c>
      <c r="BE486" s="7">
        <f t="shared" si="195"/>
        <v>0</v>
      </c>
      <c r="BF486" s="7">
        <f t="shared" si="196"/>
        <v>0</v>
      </c>
      <c r="BG486" s="7">
        <f t="shared" si="197"/>
        <v>1</v>
      </c>
      <c r="BH486" s="7">
        <f t="shared" si="198"/>
        <v>0</v>
      </c>
      <c r="BI486" s="7">
        <f t="shared" si="199"/>
        <v>0</v>
      </c>
      <c r="BJ486" s="7">
        <f t="shared" si="200"/>
        <v>0</v>
      </c>
      <c r="BK486" s="7">
        <f t="shared" si="201"/>
        <v>0</v>
      </c>
      <c r="BL486" s="7">
        <f t="shared" si="202"/>
        <v>1</v>
      </c>
      <c r="BM486" s="7">
        <f t="shared" si="203"/>
        <v>0</v>
      </c>
      <c r="BN486" s="7">
        <f t="shared" si="204"/>
        <v>0</v>
      </c>
      <c r="BO486" s="7">
        <f t="shared" si="205"/>
        <v>0</v>
      </c>
      <c r="BP486" s="7">
        <f t="shared" si="206"/>
        <v>0</v>
      </c>
      <c r="BQ486" s="7">
        <f t="shared" si="207"/>
        <v>0</v>
      </c>
      <c r="BR486" s="7">
        <f t="shared" si="208"/>
        <v>0</v>
      </c>
      <c r="BS486" s="7">
        <f t="shared" si="209"/>
        <v>0</v>
      </c>
      <c r="BT486" s="7">
        <f t="shared" si="210"/>
        <v>0</v>
      </c>
      <c r="BU486" s="7">
        <f t="shared" si="211"/>
        <v>0</v>
      </c>
      <c r="BV486" s="7">
        <f t="shared" si="212"/>
        <v>0</v>
      </c>
      <c r="BW486" s="7">
        <f t="shared" si="213"/>
        <v>1</v>
      </c>
      <c r="BX486" s="7">
        <f t="shared" si="214"/>
        <v>0</v>
      </c>
      <c r="BY486" s="6">
        <f t="shared" si="215"/>
        <v>1</v>
      </c>
      <c r="BZ486" s="6">
        <f t="shared" si="216"/>
        <v>0</v>
      </c>
    </row>
    <row r="487" spans="1:78" x14ac:dyDescent="0.2">
      <c r="A487" t="s">
        <v>485</v>
      </c>
      <c r="B487" t="s">
        <v>1471</v>
      </c>
      <c r="C487">
        <v>11807000</v>
      </c>
      <c r="D487">
        <v>14931000</v>
      </c>
      <c r="E487">
        <v>8601600</v>
      </c>
      <c r="F487">
        <v>8057100</v>
      </c>
      <c r="G487">
        <v>16015000</v>
      </c>
      <c r="H487">
        <v>14030000</v>
      </c>
      <c r="I487">
        <v>10345000</v>
      </c>
      <c r="J487">
        <v>8925300</v>
      </c>
      <c r="K487">
        <v>11701000</v>
      </c>
      <c r="L487">
        <v>9828200</v>
      </c>
      <c r="M487">
        <v>13026000</v>
      </c>
      <c r="N487">
        <v>13059000</v>
      </c>
      <c r="O487">
        <v>9249400</v>
      </c>
      <c r="P487">
        <v>13365000</v>
      </c>
      <c r="Q487">
        <v>11264000</v>
      </c>
      <c r="R487">
        <v>11574000</v>
      </c>
      <c r="S487">
        <v>15872000</v>
      </c>
      <c r="T487">
        <v>17478000</v>
      </c>
      <c r="U487">
        <v>16482000</v>
      </c>
      <c r="V487">
        <v>9129100</v>
      </c>
      <c r="W487">
        <v>14281000</v>
      </c>
      <c r="X487">
        <v>12549000</v>
      </c>
      <c r="Y487">
        <v>13138000</v>
      </c>
      <c r="Z487" s="3">
        <v>21614000</v>
      </c>
      <c r="AA487" s="8">
        <v>11018000</v>
      </c>
      <c r="AB487" s="8">
        <v>11610000</v>
      </c>
      <c r="AC487" s="8">
        <v>9831200</v>
      </c>
      <c r="AD487" s="8">
        <v>9208200</v>
      </c>
      <c r="AE487">
        <v>13326000</v>
      </c>
      <c r="AF487">
        <v>9005000</v>
      </c>
      <c r="AG487">
        <v>11750000</v>
      </c>
      <c r="AH487">
        <v>17095000</v>
      </c>
      <c r="AI487">
        <v>15962000</v>
      </c>
      <c r="AJ487">
        <v>20118000</v>
      </c>
      <c r="AK487">
        <v>19018000</v>
      </c>
      <c r="AL487">
        <v>11043000</v>
      </c>
      <c r="AM487">
        <v>139.57</v>
      </c>
      <c r="AN487">
        <v>155</v>
      </c>
      <c r="AO487">
        <v>5</v>
      </c>
      <c r="AP487">
        <v>32.700000000000003</v>
      </c>
      <c r="AQ487" s="7">
        <v>10849175</v>
      </c>
      <c r="AR487" s="7">
        <v>12328825</v>
      </c>
      <c r="AS487" s="7">
        <v>11903550</v>
      </c>
      <c r="AT487" s="7">
        <v>11363100</v>
      </c>
      <c r="AU487" s="7">
        <v>14740275</v>
      </c>
      <c r="AV487" s="7">
        <v>15395500</v>
      </c>
      <c r="AW487" s="7">
        <v>10416850</v>
      </c>
      <c r="AX487" s="7">
        <v>12794000</v>
      </c>
      <c r="AY487" s="7">
        <v>16535250</v>
      </c>
      <c r="AZ487" s="7">
        <f t="shared" si="190"/>
        <v>1</v>
      </c>
      <c r="BA487" s="7">
        <f t="shared" si="191"/>
        <v>1</v>
      </c>
      <c r="BB487" s="7">
        <f t="shared" si="192"/>
        <v>1</v>
      </c>
      <c r="BC487" s="7">
        <f t="shared" si="193"/>
        <v>1</v>
      </c>
      <c r="BD487" s="7">
        <f t="shared" si="194"/>
        <v>1</v>
      </c>
      <c r="BE487" s="7">
        <f t="shared" si="195"/>
        <v>1</v>
      </c>
      <c r="BF487" s="7">
        <f t="shared" si="196"/>
        <v>1</v>
      </c>
      <c r="BG487" s="7">
        <f t="shared" si="197"/>
        <v>1</v>
      </c>
      <c r="BH487" s="7">
        <f t="shared" si="198"/>
        <v>1</v>
      </c>
      <c r="BI487" s="7">
        <f t="shared" si="199"/>
        <v>2</v>
      </c>
      <c r="BJ487" s="7">
        <f t="shared" si="200"/>
        <v>2</v>
      </c>
      <c r="BK487" s="7">
        <f t="shared" si="201"/>
        <v>2</v>
      </c>
      <c r="BL487" s="7">
        <f t="shared" si="202"/>
        <v>2</v>
      </c>
      <c r="BM487" s="7">
        <f t="shared" si="203"/>
        <v>1</v>
      </c>
      <c r="BN487" s="7">
        <f t="shared" si="204"/>
        <v>0</v>
      </c>
      <c r="BO487" s="7">
        <f t="shared" si="205"/>
        <v>0</v>
      </c>
      <c r="BP487" s="7">
        <f t="shared" si="206"/>
        <v>1</v>
      </c>
      <c r="BQ487" s="7">
        <f t="shared" si="207"/>
        <v>0</v>
      </c>
      <c r="BR487" s="7">
        <f t="shared" si="208"/>
        <v>0</v>
      </c>
      <c r="BS487" s="7">
        <f t="shared" si="209"/>
        <v>1</v>
      </c>
      <c r="BT487" s="7">
        <f t="shared" si="210"/>
        <v>0</v>
      </c>
      <c r="BU487" s="7">
        <f t="shared" si="211"/>
        <v>0</v>
      </c>
      <c r="BV487" s="7">
        <f t="shared" si="212"/>
        <v>1</v>
      </c>
      <c r="BW487" s="7">
        <f t="shared" si="213"/>
        <v>0</v>
      </c>
      <c r="BX487" s="7">
        <f t="shared" si="214"/>
        <v>0</v>
      </c>
      <c r="BY487" s="6">
        <f t="shared" si="215"/>
        <v>1</v>
      </c>
      <c r="BZ487" s="6">
        <f t="shared" si="216"/>
        <v>1</v>
      </c>
    </row>
    <row r="488" spans="1:78" x14ac:dyDescent="0.2">
      <c r="A488" t="s">
        <v>486</v>
      </c>
      <c r="B488" t="s">
        <v>1690</v>
      </c>
      <c r="AA488" s="8">
        <v>2422900</v>
      </c>
      <c r="AM488">
        <v>9.9649000000000001</v>
      </c>
      <c r="AN488">
        <v>14</v>
      </c>
      <c r="AO488">
        <v>4</v>
      </c>
      <c r="AP488">
        <v>11</v>
      </c>
      <c r="AQ488" s="7"/>
      <c r="AR488" s="7"/>
      <c r="AS488" s="7"/>
      <c r="AT488" s="7"/>
      <c r="AU488" s="7"/>
      <c r="AV488" s="7"/>
      <c r="AW488" s="7">
        <v>2422900</v>
      </c>
      <c r="AX488" s="7"/>
      <c r="AY488" s="7"/>
      <c r="AZ488" s="7">
        <f t="shared" si="190"/>
        <v>0</v>
      </c>
      <c r="BA488" s="7">
        <f t="shared" si="191"/>
        <v>0</v>
      </c>
      <c r="BB488" s="7">
        <f t="shared" si="192"/>
        <v>0</v>
      </c>
      <c r="BC488" s="7">
        <f t="shared" si="193"/>
        <v>0</v>
      </c>
      <c r="BD488" s="7">
        <f t="shared" si="194"/>
        <v>0</v>
      </c>
      <c r="BE488" s="7">
        <f t="shared" si="195"/>
        <v>0</v>
      </c>
      <c r="BF488" s="7">
        <f t="shared" si="196"/>
        <v>1</v>
      </c>
      <c r="BG488" s="7">
        <f t="shared" si="197"/>
        <v>0</v>
      </c>
      <c r="BH488" s="7">
        <f t="shared" si="198"/>
        <v>0</v>
      </c>
      <c r="BI488" s="7">
        <f t="shared" si="199"/>
        <v>0</v>
      </c>
      <c r="BJ488" s="7">
        <f t="shared" si="200"/>
        <v>0</v>
      </c>
      <c r="BK488" s="7">
        <f t="shared" si="201"/>
        <v>1</v>
      </c>
      <c r="BL488" s="7">
        <f t="shared" si="202"/>
        <v>0</v>
      </c>
      <c r="BM488" s="7">
        <f t="shared" si="203"/>
        <v>0</v>
      </c>
      <c r="BN488" s="7">
        <f t="shared" si="204"/>
        <v>0</v>
      </c>
      <c r="BO488" s="7">
        <f t="shared" si="205"/>
        <v>0</v>
      </c>
      <c r="BP488" s="7">
        <f t="shared" si="206"/>
        <v>0</v>
      </c>
      <c r="BQ488" s="7">
        <f t="shared" si="207"/>
        <v>0</v>
      </c>
      <c r="BR488" s="7">
        <f t="shared" si="208"/>
        <v>0</v>
      </c>
      <c r="BS488" s="7">
        <f t="shared" si="209"/>
        <v>0</v>
      </c>
      <c r="BT488" s="7">
        <f t="shared" si="210"/>
        <v>0</v>
      </c>
      <c r="BU488" s="7">
        <f t="shared" si="211"/>
        <v>1</v>
      </c>
      <c r="BV488" s="7">
        <f t="shared" si="212"/>
        <v>0</v>
      </c>
      <c r="BW488" s="7">
        <f t="shared" si="213"/>
        <v>0</v>
      </c>
      <c r="BX488" s="7">
        <f t="shared" si="214"/>
        <v>0</v>
      </c>
      <c r="BY488" s="6">
        <f t="shared" si="215"/>
        <v>0</v>
      </c>
      <c r="BZ488" s="6">
        <f t="shared" si="216"/>
        <v>1</v>
      </c>
    </row>
    <row r="489" spans="1:78" x14ac:dyDescent="0.2">
      <c r="A489" t="s">
        <v>487</v>
      </c>
      <c r="B489" t="s">
        <v>1691</v>
      </c>
      <c r="AI489">
        <v>1050000</v>
      </c>
      <c r="AM489">
        <v>15.42</v>
      </c>
      <c r="AN489">
        <v>16</v>
      </c>
      <c r="AO489">
        <v>1</v>
      </c>
      <c r="AP489">
        <v>27.4</v>
      </c>
      <c r="AQ489" s="7"/>
      <c r="AR489" s="7"/>
      <c r="AS489" s="7"/>
      <c r="AT489" s="7"/>
      <c r="AU489" s="7"/>
      <c r="AV489" s="7"/>
      <c r="AW489" s="7"/>
      <c r="AX489" s="7"/>
      <c r="AY489" s="7">
        <v>1050000</v>
      </c>
      <c r="AZ489" s="7">
        <f t="shared" si="190"/>
        <v>0</v>
      </c>
      <c r="BA489" s="7">
        <f t="shared" si="191"/>
        <v>0</v>
      </c>
      <c r="BB489" s="7">
        <f t="shared" si="192"/>
        <v>0</v>
      </c>
      <c r="BC489" s="7">
        <f t="shared" si="193"/>
        <v>0</v>
      </c>
      <c r="BD489" s="7">
        <f t="shared" si="194"/>
        <v>0</v>
      </c>
      <c r="BE489" s="7">
        <f t="shared" si="195"/>
        <v>0</v>
      </c>
      <c r="BF489" s="7">
        <f t="shared" si="196"/>
        <v>0</v>
      </c>
      <c r="BG489" s="7">
        <f t="shared" si="197"/>
        <v>0</v>
      </c>
      <c r="BH489" s="7">
        <f t="shared" si="198"/>
        <v>1</v>
      </c>
      <c r="BI489" s="7">
        <f t="shared" si="199"/>
        <v>0</v>
      </c>
      <c r="BJ489" s="7">
        <f t="shared" si="200"/>
        <v>0</v>
      </c>
      <c r="BK489" s="7">
        <f t="shared" si="201"/>
        <v>0</v>
      </c>
      <c r="BL489" s="7">
        <f t="shared" si="202"/>
        <v>1</v>
      </c>
      <c r="BM489" s="7">
        <f t="shared" si="203"/>
        <v>0</v>
      </c>
      <c r="BN489" s="7">
        <f t="shared" si="204"/>
        <v>0</v>
      </c>
      <c r="BO489" s="7">
        <f t="shared" si="205"/>
        <v>0</v>
      </c>
      <c r="BP489" s="7">
        <f t="shared" si="206"/>
        <v>0</v>
      </c>
      <c r="BQ489" s="7">
        <f t="shared" si="207"/>
        <v>0</v>
      </c>
      <c r="BR489" s="7">
        <f t="shared" si="208"/>
        <v>0</v>
      </c>
      <c r="BS489" s="7">
        <f t="shared" si="209"/>
        <v>0</v>
      </c>
      <c r="BT489" s="7">
        <f t="shared" si="210"/>
        <v>0</v>
      </c>
      <c r="BU489" s="7">
        <f t="shared" si="211"/>
        <v>0</v>
      </c>
      <c r="BV489" s="7">
        <f t="shared" si="212"/>
        <v>0</v>
      </c>
      <c r="BW489" s="7">
        <f t="shared" si="213"/>
        <v>0</v>
      </c>
      <c r="BX489" s="7">
        <f t="shared" si="214"/>
        <v>1</v>
      </c>
      <c r="BY489" s="6">
        <f t="shared" si="215"/>
        <v>0</v>
      </c>
      <c r="BZ489" s="6">
        <f t="shared" si="216"/>
        <v>1</v>
      </c>
    </row>
    <row r="490" spans="1:78" x14ac:dyDescent="0.2">
      <c r="A490" t="s">
        <v>488</v>
      </c>
      <c r="B490" t="s">
        <v>1692</v>
      </c>
      <c r="G490">
        <v>3212200</v>
      </c>
      <c r="I490">
        <v>1048600</v>
      </c>
      <c r="N490">
        <v>3465700</v>
      </c>
      <c r="Z490" s="3">
        <v>1556000</v>
      </c>
      <c r="AB490" s="8">
        <v>1995700</v>
      </c>
      <c r="AD490" s="8">
        <v>2013600</v>
      </c>
      <c r="AM490">
        <v>27.52</v>
      </c>
      <c r="AN490">
        <v>31</v>
      </c>
      <c r="AO490">
        <v>2</v>
      </c>
      <c r="AP490">
        <v>21.6</v>
      </c>
      <c r="AQ490" s="7"/>
      <c r="AR490" s="7">
        <v>2130400</v>
      </c>
      <c r="AS490" s="7">
        <v>3465700</v>
      </c>
      <c r="AT490" s="7"/>
      <c r="AU490" s="7"/>
      <c r="AV490" s="7">
        <v>1556000</v>
      </c>
      <c r="AW490" s="7">
        <v>2004650</v>
      </c>
      <c r="AX490" s="7"/>
      <c r="AY490" s="7"/>
      <c r="AZ490" s="7">
        <f t="shared" si="190"/>
        <v>0</v>
      </c>
      <c r="BA490" s="7">
        <f t="shared" si="191"/>
        <v>1</v>
      </c>
      <c r="BB490" s="7">
        <f t="shared" si="192"/>
        <v>1</v>
      </c>
      <c r="BC490" s="7">
        <f t="shared" si="193"/>
        <v>0</v>
      </c>
      <c r="BD490" s="7">
        <f t="shared" si="194"/>
        <v>0</v>
      </c>
      <c r="BE490" s="7">
        <f t="shared" si="195"/>
        <v>1</v>
      </c>
      <c r="BF490" s="7">
        <f t="shared" si="196"/>
        <v>1</v>
      </c>
      <c r="BG490" s="7">
        <f t="shared" si="197"/>
        <v>0</v>
      </c>
      <c r="BH490" s="7">
        <f t="shared" si="198"/>
        <v>0</v>
      </c>
      <c r="BI490" s="7">
        <f t="shared" si="199"/>
        <v>2</v>
      </c>
      <c r="BJ490" s="7">
        <f t="shared" si="200"/>
        <v>0</v>
      </c>
      <c r="BK490" s="7">
        <f t="shared" si="201"/>
        <v>2</v>
      </c>
      <c r="BL490" s="7">
        <f t="shared" si="202"/>
        <v>0</v>
      </c>
      <c r="BM490" s="7">
        <f t="shared" si="203"/>
        <v>1</v>
      </c>
      <c r="BN490" s="7">
        <f t="shared" si="204"/>
        <v>0</v>
      </c>
      <c r="BO490" s="7">
        <f t="shared" si="205"/>
        <v>0</v>
      </c>
      <c r="BP490" s="7">
        <f t="shared" si="206"/>
        <v>0</v>
      </c>
      <c r="BQ490" s="7">
        <f t="shared" si="207"/>
        <v>0</v>
      </c>
      <c r="BR490" s="7">
        <f t="shared" si="208"/>
        <v>0</v>
      </c>
      <c r="BS490" s="7">
        <f t="shared" si="209"/>
        <v>1</v>
      </c>
      <c r="BT490" s="7">
        <f t="shared" si="210"/>
        <v>0</v>
      </c>
      <c r="BU490" s="7">
        <f t="shared" si="211"/>
        <v>0</v>
      </c>
      <c r="BV490" s="7">
        <f t="shared" si="212"/>
        <v>0</v>
      </c>
      <c r="BW490" s="7">
        <f t="shared" si="213"/>
        <v>0</v>
      </c>
      <c r="BX490" s="7">
        <f t="shared" si="214"/>
        <v>0</v>
      </c>
      <c r="BY490" s="6">
        <f t="shared" si="215"/>
        <v>1</v>
      </c>
      <c r="BZ490" s="6">
        <f t="shared" si="216"/>
        <v>1</v>
      </c>
    </row>
    <row r="491" spans="1:78" x14ac:dyDescent="0.2">
      <c r="A491" t="s">
        <v>489</v>
      </c>
      <c r="B491" t="s">
        <v>1471</v>
      </c>
      <c r="AG491">
        <v>752000</v>
      </c>
      <c r="AM491">
        <v>43.487000000000002</v>
      </c>
      <c r="AN491">
        <v>2</v>
      </c>
      <c r="AO491">
        <v>2</v>
      </c>
      <c r="AP491">
        <v>16</v>
      </c>
      <c r="AQ491" s="7"/>
      <c r="AR491" s="7"/>
      <c r="AS491" s="7"/>
      <c r="AT491" s="7"/>
      <c r="AU491" s="7"/>
      <c r="AV491" s="7"/>
      <c r="AW491" s="7"/>
      <c r="AX491" s="7">
        <v>752000</v>
      </c>
      <c r="AY491" s="7"/>
      <c r="AZ491" s="7">
        <f t="shared" si="190"/>
        <v>0</v>
      </c>
      <c r="BA491" s="7">
        <f t="shared" si="191"/>
        <v>0</v>
      </c>
      <c r="BB491" s="7">
        <f t="shared" si="192"/>
        <v>0</v>
      </c>
      <c r="BC491" s="7">
        <f t="shared" si="193"/>
        <v>0</v>
      </c>
      <c r="BD491" s="7">
        <f t="shared" si="194"/>
        <v>0</v>
      </c>
      <c r="BE491" s="7">
        <f t="shared" si="195"/>
        <v>0</v>
      </c>
      <c r="BF491" s="7">
        <f t="shared" si="196"/>
        <v>0</v>
      </c>
      <c r="BG491" s="7">
        <f t="shared" si="197"/>
        <v>1</v>
      </c>
      <c r="BH491" s="7">
        <f t="shared" si="198"/>
        <v>0</v>
      </c>
      <c r="BI491" s="7">
        <f t="shared" si="199"/>
        <v>0</v>
      </c>
      <c r="BJ491" s="7">
        <f t="shared" si="200"/>
        <v>0</v>
      </c>
      <c r="BK491" s="7">
        <f t="shared" si="201"/>
        <v>0</v>
      </c>
      <c r="BL491" s="7">
        <f t="shared" si="202"/>
        <v>1</v>
      </c>
      <c r="BM491" s="7">
        <f t="shared" si="203"/>
        <v>0</v>
      </c>
      <c r="BN491" s="7">
        <f t="shared" si="204"/>
        <v>0</v>
      </c>
      <c r="BO491" s="7">
        <f t="shared" si="205"/>
        <v>0</v>
      </c>
      <c r="BP491" s="7">
        <f t="shared" si="206"/>
        <v>0</v>
      </c>
      <c r="BQ491" s="7">
        <f t="shared" si="207"/>
        <v>0</v>
      </c>
      <c r="BR491" s="7">
        <f t="shared" si="208"/>
        <v>0</v>
      </c>
      <c r="BS491" s="7">
        <f t="shared" si="209"/>
        <v>0</v>
      </c>
      <c r="BT491" s="7">
        <f t="shared" si="210"/>
        <v>0</v>
      </c>
      <c r="BU491" s="7">
        <f t="shared" si="211"/>
        <v>0</v>
      </c>
      <c r="BV491" s="7">
        <f t="shared" si="212"/>
        <v>0</v>
      </c>
      <c r="BW491" s="7">
        <f t="shared" si="213"/>
        <v>1</v>
      </c>
      <c r="BX491" s="7">
        <f t="shared" si="214"/>
        <v>0</v>
      </c>
      <c r="BY491" s="6">
        <f t="shared" si="215"/>
        <v>1</v>
      </c>
      <c r="BZ491" s="6">
        <f t="shared" si="216"/>
        <v>0</v>
      </c>
    </row>
    <row r="492" spans="1:78" x14ac:dyDescent="0.2">
      <c r="A492" t="s">
        <v>490</v>
      </c>
      <c r="B492" t="s">
        <v>1503</v>
      </c>
      <c r="AA492" s="8">
        <v>3467200</v>
      </c>
      <c r="AM492">
        <v>7.0145999999999997</v>
      </c>
      <c r="AN492">
        <v>3</v>
      </c>
      <c r="AO492">
        <v>2</v>
      </c>
      <c r="AP492">
        <v>6.2</v>
      </c>
      <c r="AQ492" s="7"/>
      <c r="AR492" s="7"/>
      <c r="AS492" s="7"/>
      <c r="AT492" s="7"/>
      <c r="AU492" s="7"/>
      <c r="AV492" s="7"/>
      <c r="AW492" s="7">
        <v>3467200</v>
      </c>
      <c r="AX492" s="7"/>
      <c r="AY492" s="7"/>
      <c r="AZ492" s="7">
        <f t="shared" si="190"/>
        <v>0</v>
      </c>
      <c r="BA492" s="7">
        <f t="shared" si="191"/>
        <v>0</v>
      </c>
      <c r="BB492" s="7">
        <f t="shared" si="192"/>
        <v>0</v>
      </c>
      <c r="BC492" s="7">
        <f t="shared" si="193"/>
        <v>0</v>
      </c>
      <c r="BD492" s="7">
        <f t="shared" si="194"/>
        <v>0</v>
      </c>
      <c r="BE492" s="7">
        <f t="shared" si="195"/>
        <v>0</v>
      </c>
      <c r="BF492" s="7">
        <f t="shared" si="196"/>
        <v>1</v>
      </c>
      <c r="BG492" s="7">
        <f t="shared" si="197"/>
        <v>0</v>
      </c>
      <c r="BH492" s="7">
        <f t="shared" si="198"/>
        <v>0</v>
      </c>
      <c r="BI492" s="7">
        <f t="shared" si="199"/>
        <v>0</v>
      </c>
      <c r="BJ492" s="7">
        <f t="shared" si="200"/>
        <v>0</v>
      </c>
      <c r="BK492" s="7">
        <f t="shared" si="201"/>
        <v>1</v>
      </c>
      <c r="BL492" s="7">
        <f t="shared" si="202"/>
        <v>0</v>
      </c>
      <c r="BM492" s="7">
        <f t="shared" si="203"/>
        <v>0</v>
      </c>
      <c r="BN492" s="7">
        <f t="shared" si="204"/>
        <v>0</v>
      </c>
      <c r="BO492" s="7">
        <f t="shared" si="205"/>
        <v>0</v>
      </c>
      <c r="BP492" s="7">
        <f t="shared" si="206"/>
        <v>0</v>
      </c>
      <c r="BQ492" s="7">
        <f t="shared" si="207"/>
        <v>0</v>
      </c>
      <c r="BR492" s="7">
        <f t="shared" si="208"/>
        <v>0</v>
      </c>
      <c r="BS492" s="7">
        <f t="shared" si="209"/>
        <v>0</v>
      </c>
      <c r="BT492" s="7">
        <f t="shared" si="210"/>
        <v>0</v>
      </c>
      <c r="BU492" s="7">
        <f t="shared" si="211"/>
        <v>1</v>
      </c>
      <c r="BV492" s="7">
        <f t="shared" si="212"/>
        <v>0</v>
      </c>
      <c r="BW492" s="7">
        <f t="shared" si="213"/>
        <v>0</v>
      </c>
      <c r="BX492" s="7">
        <f t="shared" si="214"/>
        <v>0</v>
      </c>
      <c r="BY492" s="6">
        <f t="shared" si="215"/>
        <v>0</v>
      </c>
      <c r="BZ492" s="6">
        <f t="shared" si="216"/>
        <v>1</v>
      </c>
    </row>
    <row r="493" spans="1:78" x14ac:dyDescent="0.2">
      <c r="A493" t="s">
        <v>491</v>
      </c>
      <c r="B493" t="s">
        <v>1471</v>
      </c>
      <c r="E493">
        <v>803210</v>
      </c>
      <c r="H493">
        <v>580170</v>
      </c>
      <c r="J493">
        <v>549320</v>
      </c>
      <c r="O493">
        <v>623700</v>
      </c>
      <c r="P493">
        <v>657420</v>
      </c>
      <c r="S493">
        <v>526540</v>
      </c>
      <c r="T493">
        <v>606260</v>
      </c>
      <c r="W493">
        <v>750640</v>
      </c>
      <c r="X493">
        <v>594500</v>
      </c>
      <c r="Y493">
        <v>666480</v>
      </c>
      <c r="AA493" s="8">
        <v>1145200</v>
      </c>
      <c r="AB493" s="8">
        <v>694380</v>
      </c>
      <c r="AC493" s="8">
        <v>624550</v>
      </c>
      <c r="AG493">
        <v>611720</v>
      </c>
      <c r="AH493">
        <v>642270</v>
      </c>
      <c r="AJ493">
        <v>644600</v>
      </c>
      <c r="AL493">
        <v>810620</v>
      </c>
      <c r="AM493">
        <v>58.118000000000002</v>
      </c>
      <c r="AN493">
        <v>61</v>
      </c>
      <c r="AO493">
        <v>3</v>
      </c>
      <c r="AP493">
        <v>9.6999999999999993</v>
      </c>
      <c r="AQ493" s="7">
        <v>803210</v>
      </c>
      <c r="AR493" s="7">
        <v>564745</v>
      </c>
      <c r="AS493" s="7"/>
      <c r="AT493" s="7">
        <v>640560</v>
      </c>
      <c r="AU493" s="7">
        <v>566400</v>
      </c>
      <c r="AV493" s="7">
        <v>670540</v>
      </c>
      <c r="AW493" s="7">
        <v>821376.66666666663</v>
      </c>
      <c r="AX493" s="7">
        <v>626995</v>
      </c>
      <c r="AY493" s="7">
        <v>727610</v>
      </c>
      <c r="AZ493" s="7">
        <f t="shared" si="190"/>
        <v>1</v>
      </c>
      <c r="BA493" s="7">
        <f t="shared" si="191"/>
        <v>1</v>
      </c>
      <c r="BB493" s="7">
        <f t="shared" si="192"/>
        <v>0</v>
      </c>
      <c r="BC493" s="7">
        <f t="shared" si="193"/>
        <v>1</v>
      </c>
      <c r="BD493" s="7">
        <f t="shared" si="194"/>
        <v>1</v>
      </c>
      <c r="BE493" s="7">
        <f t="shared" si="195"/>
        <v>1</v>
      </c>
      <c r="BF493" s="7">
        <f t="shared" si="196"/>
        <v>1</v>
      </c>
      <c r="BG493" s="7">
        <f t="shared" si="197"/>
        <v>1</v>
      </c>
      <c r="BH493" s="7">
        <f t="shared" si="198"/>
        <v>1</v>
      </c>
      <c r="BI493" s="7">
        <f t="shared" si="199"/>
        <v>1</v>
      </c>
      <c r="BJ493" s="7">
        <f t="shared" si="200"/>
        <v>2</v>
      </c>
      <c r="BK493" s="7">
        <f t="shared" si="201"/>
        <v>2</v>
      </c>
      <c r="BL493" s="7">
        <f t="shared" si="202"/>
        <v>2</v>
      </c>
      <c r="BM493" s="7">
        <f t="shared" si="203"/>
        <v>0</v>
      </c>
      <c r="BN493" s="7">
        <f t="shared" si="204"/>
        <v>1</v>
      </c>
      <c r="BO493" s="7">
        <f t="shared" si="205"/>
        <v>0</v>
      </c>
      <c r="BP493" s="7">
        <f t="shared" si="206"/>
        <v>1</v>
      </c>
      <c r="BQ493" s="7">
        <f t="shared" si="207"/>
        <v>0</v>
      </c>
      <c r="BR493" s="7">
        <f t="shared" si="208"/>
        <v>0</v>
      </c>
      <c r="BS493" s="7">
        <f t="shared" si="209"/>
        <v>1</v>
      </c>
      <c r="BT493" s="7">
        <f t="shared" si="210"/>
        <v>0</v>
      </c>
      <c r="BU493" s="7">
        <f t="shared" si="211"/>
        <v>0</v>
      </c>
      <c r="BV493" s="7">
        <f t="shared" si="212"/>
        <v>1</v>
      </c>
      <c r="BW493" s="7">
        <f t="shared" si="213"/>
        <v>0</v>
      </c>
      <c r="BX493" s="7">
        <f t="shared" si="214"/>
        <v>0</v>
      </c>
      <c r="BY493" s="6">
        <f t="shared" si="215"/>
        <v>1</v>
      </c>
      <c r="BZ493" s="6">
        <f t="shared" si="216"/>
        <v>1</v>
      </c>
    </row>
    <row r="494" spans="1:78" x14ac:dyDescent="0.2">
      <c r="A494" t="s">
        <v>492</v>
      </c>
      <c r="B494" t="s">
        <v>1471</v>
      </c>
      <c r="AB494" s="8">
        <v>3772200</v>
      </c>
      <c r="AM494">
        <v>3.6379000000000001</v>
      </c>
      <c r="AN494">
        <v>7</v>
      </c>
      <c r="AO494">
        <v>2</v>
      </c>
      <c r="AP494">
        <v>4.8</v>
      </c>
      <c r="AQ494" s="7"/>
      <c r="AR494" s="7"/>
      <c r="AS494" s="7"/>
      <c r="AT494" s="7"/>
      <c r="AU494" s="7"/>
      <c r="AV494" s="7"/>
      <c r="AW494" s="7">
        <v>3772200</v>
      </c>
      <c r="AX494" s="7"/>
      <c r="AY494" s="7"/>
      <c r="AZ494" s="7">
        <f t="shared" si="190"/>
        <v>0</v>
      </c>
      <c r="BA494" s="7">
        <f t="shared" si="191"/>
        <v>0</v>
      </c>
      <c r="BB494" s="7">
        <f t="shared" si="192"/>
        <v>0</v>
      </c>
      <c r="BC494" s="7">
        <f t="shared" si="193"/>
        <v>0</v>
      </c>
      <c r="BD494" s="7">
        <f t="shared" si="194"/>
        <v>0</v>
      </c>
      <c r="BE494" s="7">
        <f t="shared" si="195"/>
        <v>0</v>
      </c>
      <c r="BF494" s="7">
        <f t="shared" si="196"/>
        <v>1</v>
      </c>
      <c r="BG494" s="7">
        <f t="shared" si="197"/>
        <v>0</v>
      </c>
      <c r="BH494" s="7">
        <f t="shared" si="198"/>
        <v>0</v>
      </c>
      <c r="BI494" s="7">
        <f t="shared" si="199"/>
        <v>0</v>
      </c>
      <c r="BJ494" s="7">
        <f t="shared" si="200"/>
        <v>0</v>
      </c>
      <c r="BK494" s="7">
        <f t="shared" si="201"/>
        <v>1</v>
      </c>
      <c r="BL494" s="7">
        <f t="shared" si="202"/>
        <v>0</v>
      </c>
      <c r="BM494" s="7">
        <f t="shared" si="203"/>
        <v>0</v>
      </c>
      <c r="BN494" s="7">
        <f t="shared" si="204"/>
        <v>0</v>
      </c>
      <c r="BO494" s="7">
        <f t="shared" si="205"/>
        <v>0</v>
      </c>
      <c r="BP494" s="7">
        <f t="shared" si="206"/>
        <v>0</v>
      </c>
      <c r="BQ494" s="7">
        <f t="shared" si="207"/>
        <v>0</v>
      </c>
      <c r="BR494" s="7">
        <f t="shared" si="208"/>
        <v>0</v>
      </c>
      <c r="BS494" s="7">
        <f t="shared" si="209"/>
        <v>0</v>
      </c>
      <c r="BT494" s="7">
        <f t="shared" si="210"/>
        <v>0</v>
      </c>
      <c r="BU494" s="7">
        <f t="shared" si="211"/>
        <v>1</v>
      </c>
      <c r="BV494" s="7">
        <f t="shared" si="212"/>
        <v>0</v>
      </c>
      <c r="BW494" s="7">
        <f t="shared" si="213"/>
        <v>0</v>
      </c>
      <c r="BX494" s="7">
        <f t="shared" si="214"/>
        <v>0</v>
      </c>
      <c r="BY494" s="6">
        <f t="shared" si="215"/>
        <v>0</v>
      </c>
      <c r="BZ494" s="6">
        <f t="shared" si="216"/>
        <v>1</v>
      </c>
    </row>
    <row r="495" spans="1:78" x14ac:dyDescent="0.2">
      <c r="A495" t="s">
        <v>493</v>
      </c>
      <c r="B495" t="s">
        <v>1693</v>
      </c>
      <c r="AI495">
        <v>584360</v>
      </c>
      <c r="AM495">
        <v>4.4093999999999998</v>
      </c>
      <c r="AN495">
        <v>33</v>
      </c>
      <c r="AO495">
        <v>1</v>
      </c>
      <c r="AP495">
        <v>2.9</v>
      </c>
      <c r="AQ495" s="7"/>
      <c r="AR495" s="7"/>
      <c r="AS495" s="7"/>
      <c r="AT495" s="7"/>
      <c r="AU495" s="7"/>
      <c r="AV495" s="7"/>
      <c r="AW495" s="7"/>
      <c r="AX495" s="7"/>
      <c r="AY495" s="7">
        <v>584360</v>
      </c>
      <c r="AZ495" s="7">
        <f t="shared" si="190"/>
        <v>0</v>
      </c>
      <c r="BA495" s="7">
        <f t="shared" si="191"/>
        <v>0</v>
      </c>
      <c r="BB495" s="7">
        <f t="shared" si="192"/>
        <v>0</v>
      </c>
      <c r="BC495" s="7">
        <f t="shared" si="193"/>
        <v>0</v>
      </c>
      <c r="BD495" s="7">
        <f t="shared" si="194"/>
        <v>0</v>
      </c>
      <c r="BE495" s="7">
        <f t="shared" si="195"/>
        <v>0</v>
      </c>
      <c r="BF495" s="7">
        <f t="shared" si="196"/>
        <v>0</v>
      </c>
      <c r="BG495" s="7">
        <f t="shared" si="197"/>
        <v>0</v>
      </c>
      <c r="BH495" s="7">
        <f t="shared" si="198"/>
        <v>1</v>
      </c>
      <c r="BI495" s="7">
        <f t="shared" si="199"/>
        <v>0</v>
      </c>
      <c r="BJ495" s="7">
        <f t="shared" si="200"/>
        <v>0</v>
      </c>
      <c r="BK495" s="7">
        <f t="shared" si="201"/>
        <v>0</v>
      </c>
      <c r="BL495" s="7">
        <f t="shared" si="202"/>
        <v>1</v>
      </c>
      <c r="BM495" s="7">
        <f t="shared" si="203"/>
        <v>0</v>
      </c>
      <c r="BN495" s="7">
        <f t="shared" si="204"/>
        <v>0</v>
      </c>
      <c r="BO495" s="7">
        <f t="shared" si="205"/>
        <v>0</v>
      </c>
      <c r="BP495" s="7">
        <f t="shared" si="206"/>
        <v>0</v>
      </c>
      <c r="BQ495" s="7">
        <f t="shared" si="207"/>
        <v>0</v>
      </c>
      <c r="BR495" s="7">
        <f t="shared" si="208"/>
        <v>0</v>
      </c>
      <c r="BS495" s="7">
        <f t="shared" si="209"/>
        <v>0</v>
      </c>
      <c r="BT495" s="7">
        <f t="shared" si="210"/>
        <v>0</v>
      </c>
      <c r="BU495" s="7">
        <f t="shared" si="211"/>
        <v>0</v>
      </c>
      <c r="BV495" s="7">
        <f t="shared" si="212"/>
        <v>0</v>
      </c>
      <c r="BW495" s="7">
        <f t="shared" si="213"/>
        <v>0</v>
      </c>
      <c r="BX495" s="7">
        <f t="shared" si="214"/>
        <v>1</v>
      </c>
      <c r="BY495" s="6">
        <f t="shared" si="215"/>
        <v>0</v>
      </c>
      <c r="BZ495" s="6">
        <f t="shared" si="216"/>
        <v>1</v>
      </c>
    </row>
    <row r="496" spans="1:78" x14ac:dyDescent="0.2">
      <c r="A496" t="s">
        <v>494</v>
      </c>
      <c r="B496" t="s">
        <v>1471</v>
      </c>
      <c r="AA496" s="8">
        <v>746930</v>
      </c>
      <c r="AM496">
        <v>9.5197000000000003</v>
      </c>
      <c r="AN496">
        <v>2</v>
      </c>
      <c r="AO496">
        <v>1</v>
      </c>
      <c r="AP496">
        <v>6.1</v>
      </c>
      <c r="AQ496" s="7"/>
      <c r="AR496" s="7"/>
      <c r="AS496" s="7"/>
      <c r="AT496" s="7"/>
      <c r="AU496" s="7"/>
      <c r="AV496" s="7"/>
      <c r="AW496" s="7">
        <v>746930</v>
      </c>
      <c r="AX496" s="7"/>
      <c r="AY496" s="7"/>
      <c r="AZ496" s="7">
        <f t="shared" si="190"/>
        <v>0</v>
      </c>
      <c r="BA496" s="7">
        <f t="shared" si="191"/>
        <v>0</v>
      </c>
      <c r="BB496" s="7">
        <f t="shared" si="192"/>
        <v>0</v>
      </c>
      <c r="BC496" s="7">
        <f t="shared" si="193"/>
        <v>0</v>
      </c>
      <c r="BD496" s="7">
        <f t="shared" si="194"/>
        <v>0</v>
      </c>
      <c r="BE496" s="7">
        <f t="shared" si="195"/>
        <v>0</v>
      </c>
      <c r="BF496" s="7">
        <f t="shared" si="196"/>
        <v>1</v>
      </c>
      <c r="BG496" s="7">
        <f t="shared" si="197"/>
        <v>0</v>
      </c>
      <c r="BH496" s="7">
        <f t="shared" si="198"/>
        <v>0</v>
      </c>
      <c r="BI496" s="7">
        <f t="shared" si="199"/>
        <v>0</v>
      </c>
      <c r="BJ496" s="7">
        <f t="shared" si="200"/>
        <v>0</v>
      </c>
      <c r="BK496" s="7">
        <f t="shared" si="201"/>
        <v>1</v>
      </c>
      <c r="BL496" s="7">
        <f t="shared" si="202"/>
        <v>0</v>
      </c>
      <c r="BM496" s="7">
        <f t="shared" si="203"/>
        <v>0</v>
      </c>
      <c r="BN496" s="7">
        <f t="shared" si="204"/>
        <v>0</v>
      </c>
      <c r="BO496" s="7">
        <f t="shared" si="205"/>
        <v>0</v>
      </c>
      <c r="BP496" s="7">
        <f t="shared" si="206"/>
        <v>0</v>
      </c>
      <c r="BQ496" s="7">
        <f t="shared" si="207"/>
        <v>0</v>
      </c>
      <c r="BR496" s="7">
        <f t="shared" si="208"/>
        <v>0</v>
      </c>
      <c r="BS496" s="7">
        <f t="shared" si="209"/>
        <v>0</v>
      </c>
      <c r="BT496" s="7">
        <f t="shared" si="210"/>
        <v>0</v>
      </c>
      <c r="BU496" s="7">
        <f t="shared" si="211"/>
        <v>1</v>
      </c>
      <c r="BV496" s="7">
        <f t="shared" si="212"/>
        <v>0</v>
      </c>
      <c r="BW496" s="7">
        <f t="shared" si="213"/>
        <v>0</v>
      </c>
      <c r="BX496" s="7">
        <f t="shared" si="214"/>
        <v>0</v>
      </c>
      <c r="BY496" s="6">
        <f t="shared" si="215"/>
        <v>0</v>
      </c>
      <c r="BZ496" s="6">
        <f t="shared" si="216"/>
        <v>1</v>
      </c>
    </row>
    <row r="497" spans="1:78" x14ac:dyDescent="0.2">
      <c r="A497" t="s">
        <v>495</v>
      </c>
      <c r="B497" t="s">
        <v>1694</v>
      </c>
      <c r="K497">
        <v>2597100</v>
      </c>
      <c r="AM497">
        <v>31.265999999999998</v>
      </c>
      <c r="AN497">
        <v>4</v>
      </c>
      <c r="AO497">
        <v>2</v>
      </c>
      <c r="AP497">
        <v>13.3</v>
      </c>
      <c r="AQ497" s="7"/>
      <c r="AR497" s="7"/>
      <c r="AS497" s="7">
        <v>2597100</v>
      </c>
      <c r="AT497" s="7"/>
      <c r="AU497" s="7"/>
      <c r="AV497" s="7"/>
      <c r="AW497" s="7"/>
      <c r="AX497" s="7"/>
      <c r="AY497" s="7"/>
      <c r="AZ497" s="7">
        <f t="shared" si="190"/>
        <v>0</v>
      </c>
      <c r="BA497" s="7">
        <f t="shared" si="191"/>
        <v>0</v>
      </c>
      <c r="BB497" s="7">
        <f t="shared" si="192"/>
        <v>1</v>
      </c>
      <c r="BC497" s="7">
        <f t="shared" si="193"/>
        <v>0</v>
      </c>
      <c r="BD497" s="7">
        <f t="shared" si="194"/>
        <v>0</v>
      </c>
      <c r="BE497" s="7">
        <f t="shared" si="195"/>
        <v>0</v>
      </c>
      <c r="BF497" s="7">
        <f t="shared" si="196"/>
        <v>0</v>
      </c>
      <c r="BG497" s="7">
        <f t="shared" si="197"/>
        <v>0</v>
      </c>
      <c r="BH497" s="7">
        <f t="shared" si="198"/>
        <v>0</v>
      </c>
      <c r="BI497" s="7">
        <f t="shared" si="199"/>
        <v>1</v>
      </c>
      <c r="BJ497" s="7">
        <f t="shared" si="200"/>
        <v>0</v>
      </c>
      <c r="BK497" s="7">
        <f t="shared" si="201"/>
        <v>0</v>
      </c>
      <c r="BL497" s="7">
        <f t="shared" si="202"/>
        <v>0</v>
      </c>
      <c r="BM497" s="7">
        <f t="shared" si="203"/>
        <v>0</v>
      </c>
      <c r="BN497" s="7">
        <f t="shared" si="204"/>
        <v>0</v>
      </c>
      <c r="BO497" s="7">
        <f t="shared" si="205"/>
        <v>1</v>
      </c>
      <c r="BP497" s="7">
        <f t="shared" si="206"/>
        <v>0</v>
      </c>
      <c r="BQ497" s="7">
        <f t="shared" si="207"/>
        <v>0</v>
      </c>
      <c r="BR497" s="7">
        <f t="shared" si="208"/>
        <v>0</v>
      </c>
      <c r="BS497" s="7">
        <f t="shared" si="209"/>
        <v>0</v>
      </c>
      <c r="BT497" s="7">
        <f t="shared" si="210"/>
        <v>0</v>
      </c>
      <c r="BU497" s="7">
        <f t="shared" si="211"/>
        <v>0</v>
      </c>
      <c r="BV497" s="7">
        <f t="shared" si="212"/>
        <v>0</v>
      </c>
      <c r="BW497" s="7">
        <f t="shared" si="213"/>
        <v>0</v>
      </c>
      <c r="BX497" s="7">
        <f t="shared" si="214"/>
        <v>0</v>
      </c>
      <c r="BY497" s="6">
        <f t="shared" si="215"/>
        <v>0</v>
      </c>
      <c r="BZ497" s="6">
        <f t="shared" si="216"/>
        <v>1</v>
      </c>
    </row>
    <row r="498" spans="1:78" x14ac:dyDescent="0.2">
      <c r="A498" t="s">
        <v>496</v>
      </c>
      <c r="B498" t="s">
        <v>1695</v>
      </c>
      <c r="C498">
        <v>12036000</v>
      </c>
      <c r="D498">
        <v>10256000</v>
      </c>
      <c r="E498">
        <v>7291000</v>
      </c>
      <c r="F498">
        <v>7601100</v>
      </c>
      <c r="G498">
        <v>17263000</v>
      </c>
      <c r="H498">
        <v>28582000</v>
      </c>
      <c r="I498">
        <v>15560000</v>
      </c>
      <c r="J498">
        <v>17506000</v>
      </c>
      <c r="K498">
        <v>14819000</v>
      </c>
      <c r="L498">
        <v>13113000</v>
      </c>
      <c r="M498">
        <v>15749000</v>
      </c>
      <c r="N498">
        <v>12979000</v>
      </c>
      <c r="O498">
        <v>20280000</v>
      </c>
      <c r="P498">
        <v>15942000</v>
      </c>
      <c r="Q498">
        <v>20896000</v>
      </c>
      <c r="R498">
        <v>14808000</v>
      </c>
      <c r="S498">
        <v>18623000</v>
      </c>
      <c r="T498">
        <v>14557000</v>
      </c>
      <c r="U498">
        <v>23866000</v>
      </c>
      <c r="V498">
        <v>15906000</v>
      </c>
      <c r="W498">
        <v>14719000</v>
      </c>
      <c r="X498">
        <v>18854000</v>
      </c>
      <c r="Y498">
        <v>24217000</v>
      </c>
      <c r="Z498" s="3">
        <v>18050000</v>
      </c>
      <c r="AA498" s="8">
        <v>14038000</v>
      </c>
      <c r="AB498" s="8">
        <v>17980000</v>
      </c>
      <c r="AC498" s="8">
        <v>10554000</v>
      </c>
      <c r="AD498" s="8">
        <v>12155000</v>
      </c>
      <c r="AE498">
        <v>9817600</v>
      </c>
      <c r="AF498">
        <v>8460700</v>
      </c>
      <c r="AG498">
        <v>13061000</v>
      </c>
      <c r="AH498">
        <v>10110000</v>
      </c>
      <c r="AI498">
        <v>18885000</v>
      </c>
      <c r="AJ498">
        <v>16148000</v>
      </c>
      <c r="AK498">
        <v>15014000</v>
      </c>
      <c r="AL498">
        <v>20239000</v>
      </c>
      <c r="AM498">
        <v>241.31</v>
      </c>
      <c r="AN498">
        <v>131</v>
      </c>
      <c r="AO498">
        <v>5</v>
      </c>
      <c r="AP498">
        <v>34.4</v>
      </c>
      <c r="AQ498" s="7">
        <v>9296025</v>
      </c>
      <c r="AR498" s="7">
        <v>19727750</v>
      </c>
      <c r="AS498" s="7">
        <v>14165000</v>
      </c>
      <c r="AT498" s="7">
        <v>17981500</v>
      </c>
      <c r="AU498" s="7">
        <v>18238000</v>
      </c>
      <c r="AV498" s="7">
        <v>18960000</v>
      </c>
      <c r="AW498" s="7">
        <v>13681750</v>
      </c>
      <c r="AX498" s="7">
        <v>10362325</v>
      </c>
      <c r="AY498" s="7">
        <v>17571500</v>
      </c>
      <c r="AZ498" s="7">
        <f t="shared" si="190"/>
        <v>1</v>
      </c>
      <c r="BA498" s="7">
        <f t="shared" si="191"/>
        <v>1</v>
      </c>
      <c r="BB498" s="7">
        <f t="shared" si="192"/>
        <v>1</v>
      </c>
      <c r="BC498" s="7">
        <f t="shared" si="193"/>
        <v>1</v>
      </c>
      <c r="BD498" s="7">
        <f t="shared" si="194"/>
        <v>1</v>
      </c>
      <c r="BE498" s="7">
        <f t="shared" si="195"/>
        <v>1</v>
      </c>
      <c r="BF498" s="7">
        <f t="shared" si="196"/>
        <v>1</v>
      </c>
      <c r="BG498" s="7">
        <f t="shared" si="197"/>
        <v>1</v>
      </c>
      <c r="BH498" s="7">
        <f t="shared" si="198"/>
        <v>1</v>
      </c>
      <c r="BI498" s="7">
        <f t="shared" si="199"/>
        <v>2</v>
      </c>
      <c r="BJ498" s="7">
        <f t="shared" si="200"/>
        <v>2</v>
      </c>
      <c r="BK498" s="7">
        <f t="shared" si="201"/>
        <v>2</v>
      </c>
      <c r="BL498" s="7">
        <f t="shared" si="202"/>
        <v>2</v>
      </c>
      <c r="BM498" s="7">
        <f t="shared" si="203"/>
        <v>1</v>
      </c>
      <c r="BN498" s="7">
        <f t="shared" si="204"/>
        <v>0</v>
      </c>
      <c r="BO498" s="7">
        <f t="shared" si="205"/>
        <v>0</v>
      </c>
      <c r="BP498" s="7">
        <f t="shared" si="206"/>
        <v>1</v>
      </c>
      <c r="BQ498" s="7">
        <f t="shared" si="207"/>
        <v>0</v>
      </c>
      <c r="BR498" s="7">
        <f t="shared" si="208"/>
        <v>0</v>
      </c>
      <c r="BS498" s="7">
        <f t="shared" si="209"/>
        <v>1</v>
      </c>
      <c r="BT498" s="7">
        <f t="shared" si="210"/>
        <v>0</v>
      </c>
      <c r="BU498" s="7">
        <f t="shared" si="211"/>
        <v>0</v>
      </c>
      <c r="BV498" s="7">
        <f t="shared" si="212"/>
        <v>1</v>
      </c>
      <c r="BW498" s="7">
        <f t="shared" si="213"/>
        <v>0</v>
      </c>
      <c r="BX498" s="7">
        <f t="shared" si="214"/>
        <v>0</v>
      </c>
      <c r="BY498" s="6">
        <f t="shared" si="215"/>
        <v>1</v>
      </c>
      <c r="BZ498" s="6">
        <f t="shared" si="216"/>
        <v>1</v>
      </c>
    </row>
    <row r="499" spans="1:78" x14ac:dyDescent="0.2">
      <c r="A499" t="s">
        <v>497</v>
      </c>
      <c r="B499" t="s">
        <v>1471</v>
      </c>
      <c r="AG499">
        <v>608420</v>
      </c>
      <c r="AM499">
        <v>1.35</v>
      </c>
      <c r="AN499">
        <v>5</v>
      </c>
      <c r="AO499">
        <v>1</v>
      </c>
      <c r="AP499">
        <v>9.4</v>
      </c>
      <c r="AQ499" s="7"/>
      <c r="AR499" s="7"/>
      <c r="AS499" s="7"/>
      <c r="AT499" s="7"/>
      <c r="AU499" s="7"/>
      <c r="AV499" s="7"/>
      <c r="AW499" s="7"/>
      <c r="AX499" s="7">
        <v>608420</v>
      </c>
      <c r="AY499" s="7"/>
      <c r="AZ499" s="7">
        <f t="shared" si="190"/>
        <v>0</v>
      </c>
      <c r="BA499" s="7">
        <f t="shared" si="191"/>
        <v>0</v>
      </c>
      <c r="BB499" s="7">
        <f t="shared" si="192"/>
        <v>0</v>
      </c>
      <c r="BC499" s="7">
        <f t="shared" si="193"/>
        <v>0</v>
      </c>
      <c r="BD499" s="7">
        <f t="shared" si="194"/>
        <v>0</v>
      </c>
      <c r="BE499" s="7">
        <f t="shared" si="195"/>
        <v>0</v>
      </c>
      <c r="BF499" s="7">
        <f t="shared" si="196"/>
        <v>0</v>
      </c>
      <c r="BG499" s="7">
        <f t="shared" si="197"/>
        <v>1</v>
      </c>
      <c r="BH499" s="7">
        <f t="shared" si="198"/>
        <v>0</v>
      </c>
      <c r="BI499" s="7">
        <f t="shared" si="199"/>
        <v>0</v>
      </c>
      <c r="BJ499" s="7">
        <f t="shared" si="200"/>
        <v>0</v>
      </c>
      <c r="BK499" s="7">
        <f t="shared" si="201"/>
        <v>0</v>
      </c>
      <c r="BL499" s="7">
        <f t="shared" si="202"/>
        <v>1</v>
      </c>
      <c r="BM499" s="7">
        <f t="shared" si="203"/>
        <v>0</v>
      </c>
      <c r="BN499" s="7">
        <f t="shared" si="204"/>
        <v>0</v>
      </c>
      <c r="BO499" s="7">
        <f t="shared" si="205"/>
        <v>0</v>
      </c>
      <c r="BP499" s="7">
        <f t="shared" si="206"/>
        <v>0</v>
      </c>
      <c r="BQ499" s="7">
        <f t="shared" si="207"/>
        <v>0</v>
      </c>
      <c r="BR499" s="7">
        <f t="shared" si="208"/>
        <v>0</v>
      </c>
      <c r="BS499" s="7">
        <f t="shared" si="209"/>
        <v>0</v>
      </c>
      <c r="BT499" s="7">
        <f t="shared" si="210"/>
        <v>0</v>
      </c>
      <c r="BU499" s="7">
        <f t="shared" si="211"/>
        <v>0</v>
      </c>
      <c r="BV499" s="7">
        <f t="shared" si="212"/>
        <v>0</v>
      </c>
      <c r="BW499" s="7">
        <f t="shared" si="213"/>
        <v>1</v>
      </c>
      <c r="BX499" s="7">
        <f t="shared" si="214"/>
        <v>0</v>
      </c>
      <c r="BY499" s="6">
        <f t="shared" si="215"/>
        <v>1</v>
      </c>
      <c r="BZ499" s="6">
        <f t="shared" si="216"/>
        <v>0</v>
      </c>
    </row>
    <row r="500" spans="1:78" x14ac:dyDescent="0.2">
      <c r="A500" t="s">
        <v>498</v>
      </c>
      <c r="B500" t="s">
        <v>1468</v>
      </c>
      <c r="C500">
        <v>19894000</v>
      </c>
      <c r="D500">
        <v>12157000</v>
      </c>
      <c r="E500">
        <v>8909300</v>
      </c>
      <c r="F500">
        <v>21117000</v>
      </c>
      <c r="G500">
        <v>25098000</v>
      </c>
      <c r="H500">
        <v>22727000</v>
      </c>
      <c r="I500">
        <v>13604000</v>
      </c>
      <c r="J500">
        <v>14433000</v>
      </c>
      <c r="K500">
        <v>13826000</v>
      </c>
      <c r="L500">
        <v>16784000</v>
      </c>
      <c r="M500">
        <v>18772000</v>
      </c>
      <c r="N500">
        <v>22728000</v>
      </c>
      <c r="O500">
        <v>18333000</v>
      </c>
      <c r="P500">
        <v>23570000</v>
      </c>
      <c r="Q500">
        <v>22809000</v>
      </c>
      <c r="R500">
        <v>23677000</v>
      </c>
      <c r="S500">
        <v>17831000</v>
      </c>
      <c r="T500">
        <v>20616000</v>
      </c>
      <c r="U500">
        <v>47272000</v>
      </c>
      <c r="V500">
        <v>12614000</v>
      </c>
      <c r="W500">
        <v>21239000</v>
      </c>
      <c r="X500">
        <v>20727000</v>
      </c>
      <c r="Y500">
        <v>22162000</v>
      </c>
      <c r="Z500" s="3">
        <v>19311000</v>
      </c>
      <c r="AA500" s="8">
        <v>29607000</v>
      </c>
      <c r="AB500" s="8">
        <v>19271000</v>
      </c>
      <c r="AC500" s="8">
        <v>14921000</v>
      </c>
      <c r="AD500" s="8">
        <v>15905000</v>
      </c>
      <c r="AE500">
        <v>19830000</v>
      </c>
      <c r="AF500">
        <v>25831000</v>
      </c>
      <c r="AG500">
        <v>21742000</v>
      </c>
      <c r="AH500">
        <v>19281000</v>
      </c>
      <c r="AI500">
        <v>17477000</v>
      </c>
      <c r="AJ500">
        <v>20862000</v>
      </c>
      <c r="AK500">
        <v>18765000</v>
      </c>
      <c r="AL500">
        <v>25126000</v>
      </c>
      <c r="AM500">
        <v>53.091000000000001</v>
      </c>
      <c r="AN500">
        <v>154</v>
      </c>
      <c r="AO500">
        <v>9</v>
      </c>
      <c r="AP500">
        <v>51.6</v>
      </c>
      <c r="AQ500" s="7">
        <v>15519325</v>
      </c>
      <c r="AR500" s="7">
        <v>18965500</v>
      </c>
      <c r="AS500" s="7">
        <v>18027500</v>
      </c>
      <c r="AT500" s="7">
        <v>22097250</v>
      </c>
      <c r="AU500" s="7">
        <v>24583250</v>
      </c>
      <c r="AV500" s="7">
        <v>20859750</v>
      </c>
      <c r="AW500" s="7">
        <v>19926000</v>
      </c>
      <c r="AX500" s="7">
        <v>21671000</v>
      </c>
      <c r="AY500" s="7">
        <v>20557500</v>
      </c>
      <c r="AZ500" s="7">
        <f t="shared" si="190"/>
        <v>1</v>
      </c>
      <c r="BA500" s="7">
        <f t="shared" si="191"/>
        <v>1</v>
      </c>
      <c r="BB500" s="7">
        <f t="shared" si="192"/>
        <v>1</v>
      </c>
      <c r="BC500" s="7">
        <f t="shared" si="193"/>
        <v>1</v>
      </c>
      <c r="BD500" s="7">
        <f t="shared" si="194"/>
        <v>1</v>
      </c>
      <c r="BE500" s="7">
        <f t="shared" si="195"/>
        <v>1</v>
      </c>
      <c r="BF500" s="7">
        <f t="shared" si="196"/>
        <v>1</v>
      </c>
      <c r="BG500" s="7">
        <f t="shared" si="197"/>
        <v>1</v>
      </c>
      <c r="BH500" s="7">
        <f t="shared" si="198"/>
        <v>1</v>
      </c>
      <c r="BI500" s="7">
        <f t="shared" si="199"/>
        <v>2</v>
      </c>
      <c r="BJ500" s="7">
        <f t="shared" si="200"/>
        <v>2</v>
      </c>
      <c r="BK500" s="7">
        <f t="shared" si="201"/>
        <v>2</v>
      </c>
      <c r="BL500" s="7">
        <f t="shared" si="202"/>
        <v>2</v>
      </c>
      <c r="BM500" s="7">
        <f t="shared" si="203"/>
        <v>1</v>
      </c>
      <c r="BN500" s="7">
        <f t="shared" si="204"/>
        <v>0</v>
      </c>
      <c r="BO500" s="7">
        <f t="shared" si="205"/>
        <v>0</v>
      </c>
      <c r="BP500" s="7">
        <f t="shared" si="206"/>
        <v>1</v>
      </c>
      <c r="BQ500" s="7">
        <f t="shared" si="207"/>
        <v>0</v>
      </c>
      <c r="BR500" s="7">
        <f t="shared" si="208"/>
        <v>0</v>
      </c>
      <c r="BS500" s="7">
        <f t="shared" si="209"/>
        <v>1</v>
      </c>
      <c r="BT500" s="7">
        <f t="shared" si="210"/>
        <v>0</v>
      </c>
      <c r="BU500" s="7">
        <f t="shared" si="211"/>
        <v>0</v>
      </c>
      <c r="BV500" s="7">
        <f t="shared" si="212"/>
        <v>1</v>
      </c>
      <c r="BW500" s="7">
        <f t="shared" si="213"/>
        <v>0</v>
      </c>
      <c r="BX500" s="7">
        <f t="shared" si="214"/>
        <v>0</v>
      </c>
      <c r="BY500" s="6">
        <f t="shared" si="215"/>
        <v>1</v>
      </c>
      <c r="BZ500" s="6">
        <f t="shared" si="216"/>
        <v>1</v>
      </c>
    </row>
    <row r="501" spans="1:78" x14ac:dyDescent="0.2">
      <c r="A501" t="s">
        <v>499</v>
      </c>
      <c r="B501" t="s">
        <v>1611</v>
      </c>
      <c r="AD501" s="8">
        <v>844850</v>
      </c>
      <c r="AM501">
        <v>1.2072000000000001</v>
      </c>
      <c r="AN501">
        <v>2</v>
      </c>
      <c r="AO501">
        <v>1</v>
      </c>
      <c r="AP501">
        <v>2.1</v>
      </c>
      <c r="AQ501" s="7"/>
      <c r="AR501" s="7"/>
      <c r="AS501" s="7"/>
      <c r="AT501" s="7"/>
      <c r="AU501" s="7"/>
      <c r="AV501" s="7"/>
      <c r="AW501" s="7">
        <v>844850</v>
      </c>
      <c r="AX501" s="7"/>
      <c r="AY501" s="7"/>
      <c r="AZ501" s="7">
        <f t="shared" si="190"/>
        <v>0</v>
      </c>
      <c r="BA501" s="7">
        <f t="shared" si="191"/>
        <v>0</v>
      </c>
      <c r="BB501" s="7">
        <f t="shared" si="192"/>
        <v>0</v>
      </c>
      <c r="BC501" s="7">
        <f t="shared" si="193"/>
        <v>0</v>
      </c>
      <c r="BD501" s="7">
        <f t="shared" si="194"/>
        <v>0</v>
      </c>
      <c r="BE501" s="7">
        <f t="shared" si="195"/>
        <v>0</v>
      </c>
      <c r="BF501" s="7">
        <f t="shared" si="196"/>
        <v>1</v>
      </c>
      <c r="BG501" s="7">
        <f t="shared" si="197"/>
        <v>0</v>
      </c>
      <c r="BH501" s="7">
        <f t="shared" si="198"/>
        <v>0</v>
      </c>
      <c r="BI501" s="7">
        <f t="shared" si="199"/>
        <v>0</v>
      </c>
      <c r="BJ501" s="7">
        <f t="shared" si="200"/>
        <v>0</v>
      </c>
      <c r="BK501" s="7">
        <f t="shared" si="201"/>
        <v>1</v>
      </c>
      <c r="BL501" s="7">
        <f t="shared" si="202"/>
        <v>0</v>
      </c>
      <c r="BM501" s="7">
        <f t="shared" si="203"/>
        <v>0</v>
      </c>
      <c r="BN501" s="7">
        <f t="shared" si="204"/>
        <v>0</v>
      </c>
      <c r="BO501" s="7">
        <f t="shared" si="205"/>
        <v>0</v>
      </c>
      <c r="BP501" s="7">
        <f t="shared" si="206"/>
        <v>0</v>
      </c>
      <c r="BQ501" s="7">
        <f t="shared" si="207"/>
        <v>0</v>
      </c>
      <c r="BR501" s="7">
        <f t="shared" si="208"/>
        <v>0</v>
      </c>
      <c r="BS501" s="7">
        <f t="shared" si="209"/>
        <v>0</v>
      </c>
      <c r="BT501" s="7">
        <f t="shared" si="210"/>
        <v>0</v>
      </c>
      <c r="BU501" s="7">
        <f t="shared" si="211"/>
        <v>1</v>
      </c>
      <c r="BV501" s="7">
        <f t="shared" si="212"/>
        <v>0</v>
      </c>
      <c r="BW501" s="7">
        <f t="shared" si="213"/>
        <v>0</v>
      </c>
      <c r="BX501" s="7">
        <f t="shared" si="214"/>
        <v>0</v>
      </c>
      <c r="BY501" s="6">
        <f t="shared" si="215"/>
        <v>0</v>
      </c>
      <c r="BZ501" s="6">
        <f t="shared" si="216"/>
        <v>1</v>
      </c>
    </row>
    <row r="502" spans="1:78" x14ac:dyDescent="0.2">
      <c r="A502" t="s">
        <v>500</v>
      </c>
      <c r="B502" t="s">
        <v>1651</v>
      </c>
      <c r="C502">
        <v>19872000</v>
      </c>
      <c r="D502">
        <v>18719000</v>
      </c>
      <c r="E502">
        <v>34247000</v>
      </c>
      <c r="F502">
        <v>20265000</v>
      </c>
      <c r="G502">
        <v>18375000</v>
      </c>
      <c r="H502">
        <v>21628000</v>
      </c>
      <c r="I502">
        <v>16238000</v>
      </c>
      <c r="J502">
        <v>22593000</v>
      </c>
      <c r="K502">
        <v>17879000</v>
      </c>
      <c r="L502">
        <v>16906000</v>
      </c>
      <c r="M502">
        <v>16558000</v>
      </c>
      <c r="N502">
        <v>18965000</v>
      </c>
      <c r="O502">
        <v>20777000</v>
      </c>
      <c r="P502">
        <v>18998000</v>
      </c>
      <c r="Q502">
        <v>23211000</v>
      </c>
      <c r="R502">
        <v>19867000</v>
      </c>
      <c r="S502">
        <v>22248000</v>
      </c>
      <c r="T502">
        <v>23743000</v>
      </c>
      <c r="U502">
        <v>21064000</v>
      </c>
      <c r="V502">
        <v>20518000</v>
      </c>
      <c r="W502">
        <v>21712000</v>
      </c>
      <c r="X502">
        <v>23685000</v>
      </c>
      <c r="Y502">
        <v>22035000</v>
      </c>
      <c r="Z502" s="3">
        <v>21639000</v>
      </c>
      <c r="AA502" s="8">
        <v>15749000</v>
      </c>
      <c r="AB502" s="8">
        <v>21038000</v>
      </c>
      <c r="AC502" s="8">
        <v>20510000</v>
      </c>
      <c r="AD502" s="8">
        <v>18126000</v>
      </c>
      <c r="AE502">
        <v>21828000</v>
      </c>
      <c r="AF502">
        <v>19472000</v>
      </c>
      <c r="AG502">
        <v>18500000</v>
      </c>
      <c r="AH502">
        <v>18945000</v>
      </c>
      <c r="AI502">
        <v>19956000</v>
      </c>
      <c r="AJ502">
        <v>19186000</v>
      </c>
      <c r="AK502">
        <v>22093000</v>
      </c>
      <c r="AL502">
        <v>23220000</v>
      </c>
      <c r="AM502">
        <v>323.31</v>
      </c>
      <c r="AN502">
        <v>343</v>
      </c>
      <c r="AO502">
        <v>12</v>
      </c>
      <c r="AP502">
        <v>24.3</v>
      </c>
      <c r="AQ502" s="7">
        <v>23275750</v>
      </c>
      <c r="AR502" s="7">
        <v>19708500</v>
      </c>
      <c r="AS502" s="7">
        <v>17577000</v>
      </c>
      <c r="AT502" s="7">
        <v>20713250</v>
      </c>
      <c r="AU502" s="7">
        <v>21893250</v>
      </c>
      <c r="AV502" s="7">
        <v>22267750</v>
      </c>
      <c r="AW502" s="7">
        <v>18855750</v>
      </c>
      <c r="AX502" s="7">
        <v>19686250</v>
      </c>
      <c r="AY502" s="7">
        <v>21113750</v>
      </c>
      <c r="AZ502" s="7">
        <f t="shared" si="190"/>
        <v>1</v>
      </c>
      <c r="BA502" s="7">
        <f t="shared" si="191"/>
        <v>1</v>
      </c>
      <c r="BB502" s="7">
        <f t="shared" si="192"/>
        <v>1</v>
      </c>
      <c r="BC502" s="7">
        <f t="shared" si="193"/>
        <v>1</v>
      </c>
      <c r="BD502" s="7">
        <f t="shared" si="194"/>
        <v>1</v>
      </c>
      <c r="BE502" s="7">
        <f t="shared" si="195"/>
        <v>1</v>
      </c>
      <c r="BF502" s="7">
        <f t="shared" si="196"/>
        <v>1</v>
      </c>
      <c r="BG502" s="7">
        <f t="shared" si="197"/>
        <v>1</v>
      </c>
      <c r="BH502" s="7">
        <f t="shared" si="198"/>
        <v>1</v>
      </c>
      <c r="BI502" s="7">
        <f t="shared" si="199"/>
        <v>2</v>
      </c>
      <c r="BJ502" s="7">
        <f t="shared" si="200"/>
        <v>2</v>
      </c>
      <c r="BK502" s="7">
        <f t="shared" si="201"/>
        <v>2</v>
      </c>
      <c r="BL502" s="7">
        <f t="shared" si="202"/>
        <v>2</v>
      </c>
      <c r="BM502" s="7">
        <f t="shared" si="203"/>
        <v>1</v>
      </c>
      <c r="BN502" s="7">
        <f t="shared" si="204"/>
        <v>0</v>
      </c>
      <c r="BO502" s="7">
        <f t="shared" si="205"/>
        <v>0</v>
      </c>
      <c r="BP502" s="7">
        <f t="shared" si="206"/>
        <v>1</v>
      </c>
      <c r="BQ502" s="7">
        <f t="shared" si="207"/>
        <v>0</v>
      </c>
      <c r="BR502" s="7">
        <f t="shared" si="208"/>
        <v>0</v>
      </c>
      <c r="BS502" s="7">
        <f t="shared" si="209"/>
        <v>1</v>
      </c>
      <c r="BT502" s="7">
        <f t="shared" si="210"/>
        <v>0</v>
      </c>
      <c r="BU502" s="7">
        <f t="shared" si="211"/>
        <v>0</v>
      </c>
      <c r="BV502" s="7">
        <f t="shared" si="212"/>
        <v>1</v>
      </c>
      <c r="BW502" s="7">
        <f t="shared" si="213"/>
        <v>0</v>
      </c>
      <c r="BX502" s="7">
        <f t="shared" si="214"/>
        <v>0</v>
      </c>
      <c r="BY502" s="6">
        <f t="shared" si="215"/>
        <v>1</v>
      </c>
      <c r="BZ502" s="6">
        <f t="shared" si="216"/>
        <v>1</v>
      </c>
    </row>
    <row r="503" spans="1:78" x14ac:dyDescent="0.2">
      <c r="A503" t="s">
        <v>501</v>
      </c>
      <c r="B503" t="s">
        <v>1471</v>
      </c>
      <c r="J503">
        <v>252600</v>
      </c>
      <c r="AM503">
        <v>1.5934999999999999</v>
      </c>
      <c r="AN503">
        <v>1</v>
      </c>
      <c r="AO503">
        <v>1</v>
      </c>
      <c r="AP503">
        <v>1.5</v>
      </c>
      <c r="AQ503" s="7"/>
      <c r="AR503" s="7">
        <v>252600</v>
      </c>
      <c r="AS503" s="7"/>
      <c r="AT503" s="7"/>
      <c r="AU503" s="7"/>
      <c r="AV503" s="7"/>
      <c r="AW503" s="7"/>
      <c r="AX503" s="7"/>
      <c r="AY503" s="7"/>
      <c r="AZ503" s="7">
        <f t="shared" si="190"/>
        <v>0</v>
      </c>
      <c r="BA503" s="7">
        <f t="shared" si="191"/>
        <v>1</v>
      </c>
      <c r="BB503" s="7">
        <f t="shared" si="192"/>
        <v>0</v>
      </c>
      <c r="BC503" s="7">
        <f t="shared" si="193"/>
        <v>0</v>
      </c>
      <c r="BD503" s="7">
        <f t="shared" si="194"/>
        <v>0</v>
      </c>
      <c r="BE503" s="7">
        <f t="shared" si="195"/>
        <v>0</v>
      </c>
      <c r="BF503" s="7">
        <f t="shared" si="196"/>
        <v>0</v>
      </c>
      <c r="BG503" s="7">
        <f t="shared" si="197"/>
        <v>0</v>
      </c>
      <c r="BH503" s="7">
        <f t="shared" si="198"/>
        <v>0</v>
      </c>
      <c r="BI503" s="7">
        <f t="shared" si="199"/>
        <v>1</v>
      </c>
      <c r="BJ503" s="7">
        <f t="shared" si="200"/>
        <v>0</v>
      </c>
      <c r="BK503" s="7">
        <f t="shared" si="201"/>
        <v>0</v>
      </c>
      <c r="BL503" s="7">
        <f t="shared" si="202"/>
        <v>0</v>
      </c>
      <c r="BM503" s="7">
        <f t="shared" si="203"/>
        <v>0</v>
      </c>
      <c r="BN503" s="7">
        <f t="shared" si="204"/>
        <v>1</v>
      </c>
      <c r="BO503" s="7">
        <f t="shared" si="205"/>
        <v>0</v>
      </c>
      <c r="BP503" s="7">
        <f t="shared" si="206"/>
        <v>0</v>
      </c>
      <c r="BQ503" s="7">
        <f t="shared" si="207"/>
        <v>0</v>
      </c>
      <c r="BR503" s="7">
        <f t="shared" si="208"/>
        <v>0</v>
      </c>
      <c r="BS503" s="7">
        <f t="shared" si="209"/>
        <v>0</v>
      </c>
      <c r="BT503" s="7">
        <f t="shared" si="210"/>
        <v>0</v>
      </c>
      <c r="BU503" s="7">
        <f t="shared" si="211"/>
        <v>0</v>
      </c>
      <c r="BV503" s="7">
        <f t="shared" si="212"/>
        <v>0</v>
      </c>
      <c r="BW503" s="7">
        <f t="shared" si="213"/>
        <v>0</v>
      </c>
      <c r="BX503" s="7">
        <f t="shared" si="214"/>
        <v>0</v>
      </c>
      <c r="BY503" s="6">
        <f t="shared" si="215"/>
        <v>1</v>
      </c>
      <c r="BZ503" s="6">
        <f t="shared" si="216"/>
        <v>0</v>
      </c>
    </row>
    <row r="504" spans="1:78" x14ac:dyDescent="0.2">
      <c r="A504" t="s">
        <v>502</v>
      </c>
      <c r="B504" t="s">
        <v>1471</v>
      </c>
      <c r="AI504">
        <v>4531100</v>
      </c>
      <c r="AM504">
        <v>16.352</v>
      </c>
      <c r="AN504">
        <v>47</v>
      </c>
      <c r="AO504">
        <v>1</v>
      </c>
      <c r="AP504">
        <v>5.7</v>
      </c>
      <c r="AQ504" s="7"/>
      <c r="AR504" s="7"/>
      <c r="AS504" s="7"/>
      <c r="AT504" s="7"/>
      <c r="AU504" s="7"/>
      <c r="AV504" s="7"/>
      <c r="AW504" s="7"/>
      <c r="AX504" s="7"/>
      <c r="AY504" s="7">
        <v>4531100</v>
      </c>
      <c r="AZ504" s="7">
        <f t="shared" si="190"/>
        <v>0</v>
      </c>
      <c r="BA504" s="7">
        <f t="shared" si="191"/>
        <v>0</v>
      </c>
      <c r="BB504" s="7">
        <f t="shared" si="192"/>
        <v>0</v>
      </c>
      <c r="BC504" s="7">
        <f t="shared" si="193"/>
        <v>0</v>
      </c>
      <c r="BD504" s="7">
        <f t="shared" si="194"/>
        <v>0</v>
      </c>
      <c r="BE504" s="7">
        <f t="shared" si="195"/>
        <v>0</v>
      </c>
      <c r="BF504" s="7">
        <f t="shared" si="196"/>
        <v>0</v>
      </c>
      <c r="BG504" s="7">
        <f t="shared" si="197"/>
        <v>0</v>
      </c>
      <c r="BH504" s="7">
        <f t="shared" si="198"/>
        <v>1</v>
      </c>
      <c r="BI504" s="7">
        <f t="shared" si="199"/>
        <v>0</v>
      </c>
      <c r="BJ504" s="7">
        <f t="shared" si="200"/>
        <v>0</v>
      </c>
      <c r="BK504" s="7">
        <f t="shared" si="201"/>
        <v>0</v>
      </c>
      <c r="BL504" s="7">
        <f t="shared" si="202"/>
        <v>1</v>
      </c>
      <c r="BM504" s="7">
        <f t="shared" si="203"/>
        <v>0</v>
      </c>
      <c r="BN504" s="7">
        <f t="shared" si="204"/>
        <v>0</v>
      </c>
      <c r="BO504" s="7">
        <f t="shared" si="205"/>
        <v>0</v>
      </c>
      <c r="BP504" s="7">
        <f t="shared" si="206"/>
        <v>0</v>
      </c>
      <c r="BQ504" s="7">
        <f t="shared" si="207"/>
        <v>0</v>
      </c>
      <c r="BR504" s="7">
        <f t="shared" si="208"/>
        <v>0</v>
      </c>
      <c r="BS504" s="7">
        <f t="shared" si="209"/>
        <v>0</v>
      </c>
      <c r="BT504" s="7">
        <f t="shared" si="210"/>
        <v>0</v>
      </c>
      <c r="BU504" s="7">
        <f t="shared" si="211"/>
        <v>0</v>
      </c>
      <c r="BV504" s="7">
        <f t="shared" si="212"/>
        <v>0</v>
      </c>
      <c r="BW504" s="7">
        <f t="shared" si="213"/>
        <v>0</v>
      </c>
      <c r="BX504" s="7">
        <f t="shared" si="214"/>
        <v>1</v>
      </c>
      <c r="BY504" s="6">
        <f t="shared" si="215"/>
        <v>0</v>
      </c>
      <c r="BZ504" s="6">
        <f t="shared" si="216"/>
        <v>1</v>
      </c>
    </row>
    <row r="505" spans="1:78" x14ac:dyDescent="0.2">
      <c r="A505" t="s">
        <v>503</v>
      </c>
      <c r="B505" t="s">
        <v>1471</v>
      </c>
      <c r="AA505" s="8">
        <v>668450</v>
      </c>
      <c r="AM505">
        <v>2.1048</v>
      </c>
      <c r="AN505">
        <v>1</v>
      </c>
      <c r="AO505">
        <v>1</v>
      </c>
      <c r="AP505">
        <v>5.0999999999999996</v>
      </c>
      <c r="AQ505" s="7"/>
      <c r="AR505" s="7"/>
      <c r="AS505" s="7"/>
      <c r="AT505" s="7"/>
      <c r="AU505" s="7"/>
      <c r="AV505" s="7"/>
      <c r="AW505" s="7">
        <v>668450</v>
      </c>
      <c r="AX505" s="7"/>
      <c r="AY505" s="7"/>
      <c r="AZ505" s="7">
        <f t="shared" si="190"/>
        <v>0</v>
      </c>
      <c r="BA505" s="7">
        <f t="shared" si="191"/>
        <v>0</v>
      </c>
      <c r="BB505" s="7">
        <f t="shared" si="192"/>
        <v>0</v>
      </c>
      <c r="BC505" s="7">
        <f t="shared" si="193"/>
        <v>0</v>
      </c>
      <c r="BD505" s="7">
        <f t="shared" si="194"/>
        <v>0</v>
      </c>
      <c r="BE505" s="7">
        <f t="shared" si="195"/>
        <v>0</v>
      </c>
      <c r="BF505" s="7">
        <f t="shared" si="196"/>
        <v>1</v>
      </c>
      <c r="BG505" s="7">
        <f t="shared" si="197"/>
        <v>0</v>
      </c>
      <c r="BH505" s="7">
        <f t="shared" si="198"/>
        <v>0</v>
      </c>
      <c r="BI505" s="7">
        <f t="shared" si="199"/>
        <v>0</v>
      </c>
      <c r="BJ505" s="7">
        <f t="shared" si="200"/>
        <v>0</v>
      </c>
      <c r="BK505" s="7">
        <f t="shared" si="201"/>
        <v>1</v>
      </c>
      <c r="BL505" s="7">
        <f t="shared" si="202"/>
        <v>0</v>
      </c>
      <c r="BM505" s="7">
        <f t="shared" si="203"/>
        <v>0</v>
      </c>
      <c r="BN505" s="7">
        <f t="shared" si="204"/>
        <v>0</v>
      </c>
      <c r="BO505" s="7">
        <f t="shared" si="205"/>
        <v>0</v>
      </c>
      <c r="BP505" s="7">
        <f t="shared" si="206"/>
        <v>0</v>
      </c>
      <c r="BQ505" s="7">
        <f t="shared" si="207"/>
        <v>0</v>
      </c>
      <c r="BR505" s="7">
        <f t="shared" si="208"/>
        <v>0</v>
      </c>
      <c r="BS505" s="7">
        <f t="shared" si="209"/>
        <v>0</v>
      </c>
      <c r="BT505" s="7">
        <f t="shared" si="210"/>
        <v>0</v>
      </c>
      <c r="BU505" s="7">
        <f t="shared" si="211"/>
        <v>1</v>
      </c>
      <c r="BV505" s="7">
        <f t="shared" si="212"/>
        <v>0</v>
      </c>
      <c r="BW505" s="7">
        <f t="shared" si="213"/>
        <v>0</v>
      </c>
      <c r="BX505" s="7">
        <f t="shared" si="214"/>
        <v>0</v>
      </c>
      <c r="BY505" s="6">
        <f t="shared" si="215"/>
        <v>0</v>
      </c>
      <c r="BZ505" s="6">
        <f t="shared" si="216"/>
        <v>1</v>
      </c>
    </row>
    <row r="506" spans="1:78" x14ac:dyDescent="0.2">
      <c r="A506" t="s">
        <v>504</v>
      </c>
      <c r="B506" t="s">
        <v>1481</v>
      </c>
      <c r="AK506">
        <v>1660900</v>
      </c>
      <c r="AM506">
        <v>1.1872</v>
      </c>
      <c r="AN506">
        <v>3</v>
      </c>
      <c r="AO506">
        <v>2</v>
      </c>
      <c r="AP506">
        <v>15.8</v>
      </c>
      <c r="AQ506" s="7"/>
      <c r="AR506" s="7"/>
      <c r="AS506" s="7"/>
      <c r="AT506" s="7"/>
      <c r="AU506" s="7"/>
      <c r="AV506" s="7"/>
      <c r="AW506" s="7"/>
      <c r="AX506" s="7"/>
      <c r="AY506" s="7">
        <v>1660900</v>
      </c>
      <c r="AZ506" s="7">
        <f t="shared" si="190"/>
        <v>0</v>
      </c>
      <c r="BA506" s="7">
        <f t="shared" si="191"/>
        <v>0</v>
      </c>
      <c r="BB506" s="7">
        <f t="shared" si="192"/>
        <v>0</v>
      </c>
      <c r="BC506" s="7">
        <f t="shared" si="193"/>
        <v>0</v>
      </c>
      <c r="BD506" s="7">
        <f t="shared" si="194"/>
        <v>0</v>
      </c>
      <c r="BE506" s="7">
        <f t="shared" si="195"/>
        <v>0</v>
      </c>
      <c r="BF506" s="7">
        <f t="shared" si="196"/>
        <v>0</v>
      </c>
      <c r="BG506" s="7">
        <f t="shared" si="197"/>
        <v>0</v>
      </c>
      <c r="BH506" s="7">
        <f t="shared" si="198"/>
        <v>1</v>
      </c>
      <c r="BI506" s="7">
        <f t="shared" si="199"/>
        <v>0</v>
      </c>
      <c r="BJ506" s="7">
        <f t="shared" si="200"/>
        <v>0</v>
      </c>
      <c r="BK506" s="7">
        <f t="shared" si="201"/>
        <v>0</v>
      </c>
      <c r="BL506" s="7">
        <f t="shared" si="202"/>
        <v>1</v>
      </c>
      <c r="BM506" s="7">
        <f t="shared" si="203"/>
        <v>0</v>
      </c>
      <c r="BN506" s="7">
        <f t="shared" si="204"/>
        <v>0</v>
      </c>
      <c r="BO506" s="7">
        <f t="shared" si="205"/>
        <v>0</v>
      </c>
      <c r="BP506" s="7">
        <f t="shared" si="206"/>
        <v>0</v>
      </c>
      <c r="BQ506" s="7">
        <f t="shared" si="207"/>
        <v>0</v>
      </c>
      <c r="BR506" s="7">
        <f t="shared" si="208"/>
        <v>0</v>
      </c>
      <c r="BS506" s="7">
        <f t="shared" si="209"/>
        <v>0</v>
      </c>
      <c r="BT506" s="7">
        <f t="shared" si="210"/>
        <v>0</v>
      </c>
      <c r="BU506" s="7">
        <f t="shared" si="211"/>
        <v>0</v>
      </c>
      <c r="BV506" s="7">
        <f t="shared" si="212"/>
        <v>0</v>
      </c>
      <c r="BW506" s="7">
        <f t="shared" si="213"/>
        <v>0</v>
      </c>
      <c r="BX506" s="7">
        <f t="shared" si="214"/>
        <v>1</v>
      </c>
      <c r="BY506" s="6">
        <f t="shared" si="215"/>
        <v>0</v>
      </c>
      <c r="BZ506" s="6">
        <f t="shared" si="216"/>
        <v>1</v>
      </c>
    </row>
    <row r="507" spans="1:78" x14ac:dyDescent="0.2">
      <c r="A507" t="s">
        <v>505</v>
      </c>
      <c r="B507" t="s">
        <v>1696</v>
      </c>
      <c r="C507">
        <v>11433000</v>
      </c>
      <c r="E507">
        <v>7691100</v>
      </c>
      <c r="F507">
        <v>7965200</v>
      </c>
      <c r="G507">
        <v>5820000</v>
      </c>
      <c r="I507">
        <v>5452900</v>
      </c>
      <c r="J507">
        <v>5580600</v>
      </c>
      <c r="K507">
        <v>6619500</v>
      </c>
      <c r="L507">
        <v>7698500</v>
      </c>
      <c r="M507">
        <v>9035700</v>
      </c>
      <c r="N507">
        <v>10154000</v>
      </c>
      <c r="O507">
        <v>8113800</v>
      </c>
      <c r="P507">
        <v>7018700</v>
      </c>
      <c r="Q507">
        <v>8519200</v>
      </c>
      <c r="R507">
        <v>6532200</v>
      </c>
      <c r="S507">
        <v>6757000</v>
      </c>
      <c r="T507">
        <v>11080000</v>
      </c>
      <c r="U507">
        <v>6864500</v>
      </c>
      <c r="W507">
        <v>6252300</v>
      </c>
      <c r="X507">
        <v>8983900</v>
      </c>
      <c r="AA507" s="8">
        <v>9011000</v>
      </c>
      <c r="AB507" s="8">
        <v>6087100</v>
      </c>
      <c r="AD507" s="8">
        <v>5684500</v>
      </c>
      <c r="AE507">
        <v>8558600</v>
      </c>
      <c r="AF507">
        <v>5982200</v>
      </c>
      <c r="AG507">
        <v>7393600</v>
      </c>
      <c r="AH507">
        <v>8127800</v>
      </c>
      <c r="AI507">
        <v>17189000</v>
      </c>
      <c r="AJ507">
        <v>8854300</v>
      </c>
      <c r="AL507">
        <v>2720100</v>
      </c>
      <c r="AM507">
        <v>306.77</v>
      </c>
      <c r="AN507">
        <v>79</v>
      </c>
      <c r="AO507">
        <v>5</v>
      </c>
      <c r="AP507">
        <v>43.8</v>
      </c>
      <c r="AQ507" s="7">
        <v>9029766.666666666</v>
      </c>
      <c r="AR507" s="7">
        <v>5617833.333333333</v>
      </c>
      <c r="AS507" s="7">
        <v>8376925</v>
      </c>
      <c r="AT507" s="7">
        <v>7545975</v>
      </c>
      <c r="AU507" s="7">
        <v>8233833.333333333</v>
      </c>
      <c r="AV507" s="7">
        <v>7618100</v>
      </c>
      <c r="AW507" s="7">
        <v>6927533.333333333</v>
      </c>
      <c r="AX507" s="7">
        <v>7515550</v>
      </c>
      <c r="AY507" s="7">
        <v>9587800</v>
      </c>
      <c r="AZ507" s="7">
        <f t="shared" si="190"/>
        <v>1</v>
      </c>
      <c r="BA507" s="7">
        <f t="shared" si="191"/>
        <v>1</v>
      </c>
      <c r="BB507" s="7">
        <f t="shared" si="192"/>
        <v>1</v>
      </c>
      <c r="BC507" s="7">
        <f t="shared" si="193"/>
        <v>1</v>
      </c>
      <c r="BD507" s="7">
        <f t="shared" si="194"/>
        <v>1</v>
      </c>
      <c r="BE507" s="7">
        <f t="shared" si="195"/>
        <v>1</v>
      </c>
      <c r="BF507" s="7">
        <f t="shared" si="196"/>
        <v>1</v>
      </c>
      <c r="BG507" s="7">
        <f t="shared" si="197"/>
        <v>1</v>
      </c>
      <c r="BH507" s="7">
        <f t="shared" si="198"/>
        <v>1</v>
      </c>
      <c r="BI507" s="7">
        <f t="shared" si="199"/>
        <v>2</v>
      </c>
      <c r="BJ507" s="7">
        <f t="shared" si="200"/>
        <v>2</v>
      </c>
      <c r="BK507" s="7">
        <f t="shared" si="201"/>
        <v>2</v>
      </c>
      <c r="BL507" s="7">
        <f t="shared" si="202"/>
        <v>2</v>
      </c>
      <c r="BM507" s="7">
        <f t="shared" si="203"/>
        <v>1</v>
      </c>
      <c r="BN507" s="7">
        <f t="shared" si="204"/>
        <v>0</v>
      </c>
      <c r="BO507" s="7">
        <f t="shared" si="205"/>
        <v>0</v>
      </c>
      <c r="BP507" s="7">
        <f t="shared" si="206"/>
        <v>1</v>
      </c>
      <c r="BQ507" s="7">
        <f t="shared" si="207"/>
        <v>0</v>
      </c>
      <c r="BR507" s="7">
        <f t="shared" si="208"/>
        <v>0</v>
      </c>
      <c r="BS507" s="7">
        <f t="shared" si="209"/>
        <v>1</v>
      </c>
      <c r="BT507" s="7">
        <f t="shared" si="210"/>
        <v>0</v>
      </c>
      <c r="BU507" s="7">
        <f t="shared" si="211"/>
        <v>0</v>
      </c>
      <c r="BV507" s="7">
        <f t="shared" si="212"/>
        <v>1</v>
      </c>
      <c r="BW507" s="7">
        <f t="shared" si="213"/>
        <v>0</v>
      </c>
      <c r="BX507" s="7">
        <f t="shared" si="214"/>
        <v>0</v>
      </c>
      <c r="BY507" s="6">
        <f t="shared" si="215"/>
        <v>1</v>
      </c>
      <c r="BZ507" s="6">
        <f t="shared" si="216"/>
        <v>1</v>
      </c>
    </row>
    <row r="508" spans="1:78" x14ac:dyDescent="0.2">
      <c r="A508" t="s">
        <v>506</v>
      </c>
      <c r="B508" t="s">
        <v>1470</v>
      </c>
      <c r="C508">
        <v>69762000</v>
      </c>
      <c r="D508">
        <v>68193000</v>
      </c>
      <c r="E508">
        <v>71233000</v>
      </c>
      <c r="F508">
        <v>85843000</v>
      </c>
      <c r="G508">
        <v>62976000</v>
      </c>
      <c r="H508">
        <v>70125000</v>
      </c>
      <c r="I508">
        <v>92465000</v>
      </c>
      <c r="J508">
        <v>92626000</v>
      </c>
      <c r="K508">
        <v>77300000</v>
      </c>
      <c r="L508">
        <v>87923000</v>
      </c>
      <c r="M508">
        <v>84099000</v>
      </c>
      <c r="N508">
        <v>80928000</v>
      </c>
      <c r="O508">
        <v>99255000</v>
      </c>
      <c r="P508">
        <v>82456000</v>
      </c>
      <c r="Q508">
        <v>87447000</v>
      </c>
      <c r="R508">
        <v>104270000</v>
      </c>
      <c r="S508">
        <v>77262000</v>
      </c>
      <c r="T508">
        <v>90285000</v>
      </c>
      <c r="U508">
        <v>71625000</v>
      </c>
      <c r="V508">
        <v>83806000</v>
      </c>
      <c r="W508">
        <v>82713000</v>
      </c>
      <c r="X508">
        <v>65667000</v>
      </c>
      <c r="Y508">
        <v>71193000</v>
      </c>
      <c r="Z508" s="3">
        <v>76600000</v>
      </c>
      <c r="AA508" s="8">
        <v>128120000</v>
      </c>
      <c r="AB508" s="8">
        <v>83862000</v>
      </c>
      <c r="AC508" s="8">
        <v>88637000</v>
      </c>
      <c r="AD508" s="8">
        <v>74988000</v>
      </c>
      <c r="AE508">
        <v>81845000</v>
      </c>
      <c r="AF508">
        <v>84663000</v>
      </c>
      <c r="AG508">
        <v>79964000</v>
      </c>
      <c r="AH508">
        <v>76917000</v>
      </c>
      <c r="AI508">
        <v>83851000</v>
      </c>
      <c r="AJ508">
        <v>84612000</v>
      </c>
      <c r="AK508">
        <v>80581000</v>
      </c>
      <c r="AL508">
        <v>78707000</v>
      </c>
      <c r="AM508">
        <v>251.79</v>
      </c>
      <c r="AN508">
        <v>502</v>
      </c>
      <c r="AO508">
        <v>17</v>
      </c>
      <c r="AP508">
        <v>59</v>
      </c>
      <c r="AQ508" s="7">
        <v>73757750</v>
      </c>
      <c r="AR508" s="7">
        <v>79548000</v>
      </c>
      <c r="AS508" s="7">
        <v>82562500</v>
      </c>
      <c r="AT508" s="7">
        <v>93357000</v>
      </c>
      <c r="AU508" s="7">
        <v>80744500</v>
      </c>
      <c r="AV508" s="7">
        <v>74043250</v>
      </c>
      <c r="AW508" s="7">
        <v>93901750</v>
      </c>
      <c r="AX508" s="7">
        <v>80847250</v>
      </c>
      <c r="AY508" s="7">
        <v>81937750</v>
      </c>
      <c r="AZ508" s="7">
        <f t="shared" si="190"/>
        <v>1</v>
      </c>
      <c r="BA508" s="7">
        <f t="shared" si="191"/>
        <v>1</v>
      </c>
      <c r="BB508" s="7">
        <f t="shared" si="192"/>
        <v>1</v>
      </c>
      <c r="BC508" s="7">
        <f t="shared" si="193"/>
        <v>1</v>
      </c>
      <c r="BD508" s="7">
        <f t="shared" si="194"/>
        <v>1</v>
      </c>
      <c r="BE508" s="7">
        <f t="shared" si="195"/>
        <v>1</v>
      </c>
      <c r="BF508" s="7">
        <f t="shared" si="196"/>
        <v>1</v>
      </c>
      <c r="BG508" s="7">
        <f t="shared" si="197"/>
        <v>1</v>
      </c>
      <c r="BH508" s="7">
        <f t="shared" si="198"/>
        <v>1</v>
      </c>
      <c r="BI508" s="7">
        <f t="shared" si="199"/>
        <v>2</v>
      </c>
      <c r="BJ508" s="7">
        <f t="shared" si="200"/>
        <v>2</v>
      </c>
      <c r="BK508" s="7">
        <f t="shared" si="201"/>
        <v>2</v>
      </c>
      <c r="BL508" s="7">
        <f t="shared" si="202"/>
        <v>2</v>
      </c>
      <c r="BM508" s="7">
        <f t="shared" si="203"/>
        <v>1</v>
      </c>
      <c r="BN508" s="7">
        <f t="shared" si="204"/>
        <v>0</v>
      </c>
      <c r="BO508" s="7">
        <f t="shared" si="205"/>
        <v>0</v>
      </c>
      <c r="BP508" s="7">
        <f t="shared" si="206"/>
        <v>1</v>
      </c>
      <c r="BQ508" s="7">
        <f t="shared" si="207"/>
        <v>0</v>
      </c>
      <c r="BR508" s="7">
        <f t="shared" si="208"/>
        <v>0</v>
      </c>
      <c r="BS508" s="7">
        <f t="shared" si="209"/>
        <v>1</v>
      </c>
      <c r="BT508" s="7">
        <f t="shared" si="210"/>
        <v>0</v>
      </c>
      <c r="BU508" s="7">
        <f t="shared" si="211"/>
        <v>0</v>
      </c>
      <c r="BV508" s="7">
        <f t="shared" si="212"/>
        <v>1</v>
      </c>
      <c r="BW508" s="7">
        <f t="shared" si="213"/>
        <v>0</v>
      </c>
      <c r="BX508" s="7">
        <f t="shared" si="214"/>
        <v>0</v>
      </c>
      <c r="BY508" s="6">
        <f t="shared" si="215"/>
        <v>1</v>
      </c>
      <c r="BZ508" s="6">
        <f t="shared" si="216"/>
        <v>1</v>
      </c>
    </row>
    <row r="509" spans="1:78" x14ac:dyDescent="0.2">
      <c r="A509" t="s">
        <v>507</v>
      </c>
      <c r="B509" t="s">
        <v>1576</v>
      </c>
      <c r="C509">
        <v>1690400</v>
      </c>
      <c r="E509">
        <v>1587400</v>
      </c>
      <c r="F509">
        <v>1426100</v>
      </c>
      <c r="G509">
        <v>1169700</v>
      </c>
      <c r="H509">
        <v>1266300</v>
      </c>
      <c r="I509">
        <v>673270</v>
      </c>
      <c r="J509">
        <v>1039200</v>
      </c>
      <c r="K509">
        <v>1003600</v>
      </c>
      <c r="M509">
        <v>1249800</v>
      </c>
      <c r="N509">
        <v>1456300</v>
      </c>
      <c r="O509">
        <v>1301500</v>
      </c>
      <c r="P509">
        <v>1170000</v>
      </c>
      <c r="Q509">
        <v>1413800</v>
      </c>
      <c r="R509">
        <v>1431700</v>
      </c>
      <c r="S509">
        <v>1467400</v>
      </c>
      <c r="T509">
        <v>1544100</v>
      </c>
      <c r="V509">
        <v>1598500</v>
      </c>
      <c r="W509">
        <v>1566000</v>
      </c>
      <c r="X509">
        <v>1483400</v>
      </c>
      <c r="Z509" s="3">
        <v>1470700</v>
      </c>
      <c r="AA509" s="8">
        <v>2124000</v>
      </c>
      <c r="AB509" s="8">
        <v>1661500</v>
      </c>
      <c r="AC509" s="8">
        <v>1311700</v>
      </c>
      <c r="AD509" s="8">
        <v>1360500</v>
      </c>
      <c r="AE509">
        <v>1751000</v>
      </c>
      <c r="AF509">
        <v>1433400</v>
      </c>
      <c r="AG509">
        <v>1737600</v>
      </c>
      <c r="AJ509">
        <v>1432900</v>
      </c>
      <c r="AL509">
        <v>1950900</v>
      </c>
      <c r="AM509">
        <v>25.282</v>
      </c>
      <c r="AN509">
        <v>79</v>
      </c>
      <c r="AO509">
        <v>20</v>
      </c>
      <c r="AP509">
        <v>7.2</v>
      </c>
      <c r="AQ509" s="7">
        <v>1567966.6666666667</v>
      </c>
      <c r="AR509" s="7">
        <v>1037117.5</v>
      </c>
      <c r="AS509" s="7">
        <v>1236566.6666666667</v>
      </c>
      <c r="AT509" s="7">
        <v>1329250</v>
      </c>
      <c r="AU509" s="7">
        <v>1536666.6666666667</v>
      </c>
      <c r="AV509" s="7">
        <v>1506700</v>
      </c>
      <c r="AW509" s="7">
        <v>1614425</v>
      </c>
      <c r="AX509" s="7">
        <v>1640666.6666666667</v>
      </c>
      <c r="AY509" s="7">
        <v>1691900</v>
      </c>
      <c r="AZ509" s="7">
        <f t="shared" si="190"/>
        <v>1</v>
      </c>
      <c r="BA509" s="7">
        <f t="shared" si="191"/>
        <v>1</v>
      </c>
      <c r="BB509" s="7">
        <f t="shared" si="192"/>
        <v>1</v>
      </c>
      <c r="BC509" s="7">
        <f t="shared" si="193"/>
        <v>1</v>
      </c>
      <c r="BD509" s="7">
        <f t="shared" si="194"/>
        <v>1</v>
      </c>
      <c r="BE509" s="7">
        <f t="shared" si="195"/>
        <v>1</v>
      </c>
      <c r="BF509" s="7">
        <f t="shared" si="196"/>
        <v>1</v>
      </c>
      <c r="BG509" s="7">
        <f t="shared" si="197"/>
        <v>1</v>
      </c>
      <c r="BH509" s="7">
        <f t="shared" si="198"/>
        <v>1</v>
      </c>
      <c r="BI509" s="7">
        <f t="shared" si="199"/>
        <v>2</v>
      </c>
      <c r="BJ509" s="7">
        <f t="shared" si="200"/>
        <v>2</v>
      </c>
      <c r="BK509" s="7">
        <f t="shared" si="201"/>
        <v>2</v>
      </c>
      <c r="BL509" s="7">
        <f t="shared" si="202"/>
        <v>2</v>
      </c>
      <c r="BM509" s="7">
        <f t="shared" si="203"/>
        <v>1</v>
      </c>
      <c r="BN509" s="7">
        <f t="shared" si="204"/>
        <v>0</v>
      </c>
      <c r="BO509" s="7">
        <f t="shared" si="205"/>
        <v>0</v>
      </c>
      <c r="BP509" s="7">
        <f t="shared" si="206"/>
        <v>1</v>
      </c>
      <c r="BQ509" s="7">
        <f t="shared" si="207"/>
        <v>0</v>
      </c>
      <c r="BR509" s="7">
        <f t="shared" si="208"/>
        <v>0</v>
      </c>
      <c r="BS509" s="7">
        <f t="shared" si="209"/>
        <v>1</v>
      </c>
      <c r="BT509" s="7">
        <f t="shared" si="210"/>
        <v>0</v>
      </c>
      <c r="BU509" s="7">
        <f t="shared" si="211"/>
        <v>0</v>
      </c>
      <c r="BV509" s="7">
        <f t="shared" si="212"/>
        <v>1</v>
      </c>
      <c r="BW509" s="7">
        <f t="shared" si="213"/>
        <v>0</v>
      </c>
      <c r="BX509" s="7">
        <f t="shared" si="214"/>
        <v>0</v>
      </c>
      <c r="BY509" s="6">
        <f t="shared" si="215"/>
        <v>1</v>
      </c>
      <c r="BZ509" s="6">
        <f t="shared" si="216"/>
        <v>1</v>
      </c>
    </row>
    <row r="510" spans="1:78" x14ac:dyDescent="0.2">
      <c r="A510" t="s">
        <v>508</v>
      </c>
      <c r="B510" t="s">
        <v>1697</v>
      </c>
      <c r="AA510" s="8">
        <v>315420</v>
      </c>
      <c r="AM510">
        <v>4.6829000000000001</v>
      </c>
      <c r="AN510">
        <v>1</v>
      </c>
      <c r="AO510">
        <v>1</v>
      </c>
      <c r="AP510">
        <v>6.5</v>
      </c>
      <c r="AQ510" s="7"/>
      <c r="AR510" s="7"/>
      <c r="AS510" s="7"/>
      <c r="AT510" s="7"/>
      <c r="AU510" s="7"/>
      <c r="AV510" s="7"/>
      <c r="AW510" s="7">
        <v>315420</v>
      </c>
      <c r="AX510" s="7"/>
      <c r="AY510" s="7"/>
      <c r="AZ510" s="7">
        <f t="shared" si="190"/>
        <v>0</v>
      </c>
      <c r="BA510" s="7">
        <f t="shared" si="191"/>
        <v>0</v>
      </c>
      <c r="BB510" s="7">
        <f t="shared" si="192"/>
        <v>0</v>
      </c>
      <c r="BC510" s="7">
        <f t="shared" si="193"/>
        <v>0</v>
      </c>
      <c r="BD510" s="7">
        <f t="shared" si="194"/>
        <v>0</v>
      </c>
      <c r="BE510" s="7">
        <f t="shared" si="195"/>
        <v>0</v>
      </c>
      <c r="BF510" s="7">
        <f t="shared" si="196"/>
        <v>1</v>
      </c>
      <c r="BG510" s="7">
        <f t="shared" si="197"/>
        <v>0</v>
      </c>
      <c r="BH510" s="7">
        <f t="shared" si="198"/>
        <v>0</v>
      </c>
      <c r="BI510" s="7">
        <f t="shared" si="199"/>
        <v>0</v>
      </c>
      <c r="BJ510" s="7">
        <f t="shared" si="200"/>
        <v>0</v>
      </c>
      <c r="BK510" s="7">
        <f t="shared" si="201"/>
        <v>1</v>
      </c>
      <c r="BL510" s="7">
        <f t="shared" si="202"/>
        <v>0</v>
      </c>
      <c r="BM510" s="7">
        <f t="shared" si="203"/>
        <v>0</v>
      </c>
      <c r="BN510" s="7">
        <f t="shared" si="204"/>
        <v>0</v>
      </c>
      <c r="BO510" s="7">
        <f t="shared" si="205"/>
        <v>0</v>
      </c>
      <c r="BP510" s="7">
        <f t="shared" si="206"/>
        <v>0</v>
      </c>
      <c r="BQ510" s="7">
        <f t="shared" si="207"/>
        <v>0</v>
      </c>
      <c r="BR510" s="7">
        <f t="shared" si="208"/>
        <v>0</v>
      </c>
      <c r="BS510" s="7">
        <f t="shared" si="209"/>
        <v>0</v>
      </c>
      <c r="BT510" s="7">
        <f t="shared" si="210"/>
        <v>0</v>
      </c>
      <c r="BU510" s="7">
        <f t="shared" si="211"/>
        <v>1</v>
      </c>
      <c r="BV510" s="7">
        <f t="shared" si="212"/>
        <v>0</v>
      </c>
      <c r="BW510" s="7">
        <f t="shared" si="213"/>
        <v>0</v>
      </c>
      <c r="BX510" s="7">
        <f t="shared" si="214"/>
        <v>0</v>
      </c>
      <c r="BY510" s="6">
        <f t="shared" si="215"/>
        <v>0</v>
      </c>
      <c r="BZ510" s="6">
        <f t="shared" si="216"/>
        <v>1</v>
      </c>
    </row>
    <row r="511" spans="1:78" x14ac:dyDescent="0.2">
      <c r="A511" t="s">
        <v>509</v>
      </c>
      <c r="B511" t="s">
        <v>1471</v>
      </c>
      <c r="F511">
        <v>2072300</v>
      </c>
      <c r="AM511">
        <v>1.4569000000000001</v>
      </c>
      <c r="AN511">
        <v>23</v>
      </c>
      <c r="AO511">
        <v>1</v>
      </c>
      <c r="AP511">
        <v>21.7</v>
      </c>
      <c r="AQ511" s="7">
        <v>2072300</v>
      </c>
      <c r="AR511" s="7"/>
      <c r="AS511" s="7"/>
      <c r="AT511" s="7"/>
      <c r="AU511" s="7"/>
      <c r="AV511" s="7"/>
      <c r="AW511" s="7"/>
      <c r="AX511" s="7"/>
      <c r="AY511" s="7"/>
      <c r="AZ511" s="7">
        <f t="shared" si="190"/>
        <v>1</v>
      </c>
      <c r="BA511" s="7">
        <f t="shared" si="191"/>
        <v>0</v>
      </c>
      <c r="BB511" s="7">
        <f t="shared" si="192"/>
        <v>0</v>
      </c>
      <c r="BC511" s="7">
        <f t="shared" si="193"/>
        <v>0</v>
      </c>
      <c r="BD511" s="7">
        <f t="shared" si="194"/>
        <v>0</v>
      </c>
      <c r="BE511" s="7">
        <f t="shared" si="195"/>
        <v>0</v>
      </c>
      <c r="BF511" s="7">
        <f t="shared" si="196"/>
        <v>0</v>
      </c>
      <c r="BG511" s="7">
        <f t="shared" si="197"/>
        <v>0</v>
      </c>
      <c r="BH511" s="7">
        <f t="shared" si="198"/>
        <v>0</v>
      </c>
      <c r="BI511" s="7">
        <f t="shared" si="199"/>
        <v>0</v>
      </c>
      <c r="BJ511" s="7">
        <f t="shared" si="200"/>
        <v>0</v>
      </c>
      <c r="BK511" s="7">
        <f t="shared" si="201"/>
        <v>0</v>
      </c>
      <c r="BL511" s="7">
        <f t="shared" si="202"/>
        <v>0</v>
      </c>
      <c r="BM511" s="7">
        <f t="shared" si="203"/>
        <v>0</v>
      </c>
      <c r="BN511" s="7">
        <f t="shared" si="204"/>
        <v>0</v>
      </c>
      <c r="BO511" s="7">
        <f t="shared" si="205"/>
        <v>0</v>
      </c>
      <c r="BP511" s="7">
        <f t="shared" si="206"/>
        <v>0</v>
      </c>
      <c r="BQ511" s="7">
        <f t="shared" si="207"/>
        <v>0</v>
      </c>
      <c r="BR511" s="7">
        <f t="shared" si="208"/>
        <v>0</v>
      </c>
      <c r="BS511" s="7">
        <f t="shared" si="209"/>
        <v>0</v>
      </c>
      <c r="BT511" s="7">
        <f t="shared" si="210"/>
        <v>0</v>
      </c>
      <c r="BU511" s="7">
        <f t="shared" si="211"/>
        <v>0</v>
      </c>
      <c r="BV511" s="7">
        <f t="shared" si="212"/>
        <v>0</v>
      </c>
      <c r="BW511" s="7">
        <f t="shared" si="213"/>
        <v>0</v>
      </c>
      <c r="BX511" s="7">
        <f t="shared" si="214"/>
        <v>0</v>
      </c>
      <c r="BY511" s="6">
        <f t="shared" si="215"/>
        <v>1</v>
      </c>
      <c r="BZ511" s="6">
        <f t="shared" si="216"/>
        <v>1</v>
      </c>
    </row>
    <row r="512" spans="1:78" x14ac:dyDescent="0.2">
      <c r="A512" t="s">
        <v>510</v>
      </c>
      <c r="B512" t="s">
        <v>1698</v>
      </c>
      <c r="H512">
        <v>3627100</v>
      </c>
      <c r="I512">
        <v>2253100</v>
      </c>
      <c r="J512">
        <v>2806600</v>
      </c>
      <c r="M512">
        <v>2419500</v>
      </c>
      <c r="Q512">
        <v>2186100</v>
      </c>
      <c r="R512">
        <v>2390000</v>
      </c>
      <c r="S512">
        <v>1552500</v>
      </c>
      <c r="T512">
        <v>2019600</v>
      </c>
      <c r="V512">
        <v>1724500</v>
      </c>
      <c r="Y512">
        <v>2346900</v>
      </c>
      <c r="AA512" s="8">
        <v>2337300</v>
      </c>
      <c r="AB512" s="8">
        <v>1871500</v>
      </c>
      <c r="AD512" s="8">
        <v>4096200</v>
      </c>
      <c r="AE512">
        <v>2590200</v>
      </c>
      <c r="AF512">
        <v>4152200</v>
      </c>
      <c r="AG512">
        <v>2146300</v>
      </c>
      <c r="AH512">
        <v>2078200</v>
      </c>
      <c r="AK512">
        <v>2989500</v>
      </c>
      <c r="AL512">
        <v>2180700</v>
      </c>
      <c r="AM512">
        <v>107.97</v>
      </c>
      <c r="AN512">
        <v>70</v>
      </c>
      <c r="AO512">
        <v>5</v>
      </c>
      <c r="AP512">
        <v>17.5</v>
      </c>
      <c r="AQ512" s="7"/>
      <c r="AR512" s="7">
        <v>2895600</v>
      </c>
      <c r="AS512" s="7">
        <v>2419500</v>
      </c>
      <c r="AT512" s="7">
        <v>2288050</v>
      </c>
      <c r="AU512" s="7">
        <v>1765533.3333333333</v>
      </c>
      <c r="AV512" s="7">
        <v>2346900</v>
      </c>
      <c r="AW512" s="7">
        <v>2768333.3333333335</v>
      </c>
      <c r="AX512" s="7">
        <v>2741725</v>
      </c>
      <c r="AY512" s="7">
        <v>2585100</v>
      </c>
      <c r="AZ512" s="7">
        <f t="shared" si="190"/>
        <v>0</v>
      </c>
      <c r="BA512" s="7">
        <f t="shared" si="191"/>
        <v>1</v>
      </c>
      <c r="BB512" s="7">
        <f t="shared" si="192"/>
        <v>1</v>
      </c>
      <c r="BC512" s="7">
        <f t="shared" si="193"/>
        <v>1</v>
      </c>
      <c r="BD512" s="7">
        <f t="shared" si="194"/>
        <v>1</v>
      </c>
      <c r="BE512" s="7">
        <f t="shared" si="195"/>
        <v>1</v>
      </c>
      <c r="BF512" s="7">
        <f t="shared" si="196"/>
        <v>1</v>
      </c>
      <c r="BG512" s="7">
        <f t="shared" si="197"/>
        <v>1</v>
      </c>
      <c r="BH512" s="7">
        <f t="shared" si="198"/>
        <v>1</v>
      </c>
      <c r="BI512" s="7">
        <f t="shared" si="199"/>
        <v>2</v>
      </c>
      <c r="BJ512" s="7">
        <f t="shared" si="200"/>
        <v>2</v>
      </c>
      <c r="BK512" s="7">
        <f t="shared" si="201"/>
        <v>2</v>
      </c>
      <c r="BL512" s="7">
        <f t="shared" si="202"/>
        <v>2</v>
      </c>
      <c r="BM512" s="7">
        <f t="shared" si="203"/>
        <v>1</v>
      </c>
      <c r="BN512" s="7">
        <f t="shared" si="204"/>
        <v>0</v>
      </c>
      <c r="BO512" s="7">
        <f t="shared" si="205"/>
        <v>0</v>
      </c>
      <c r="BP512" s="7">
        <f t="shared" si="206"/>
        <v>1</v>
      </c>
      <c r="BQ512" s="7">
        <f t="shared" si="207"/>
        <v>0</v>
      </c>
      <c r="BR512" s="7">
        <f t="shared" si="208"/>
        <v>0</v>
      </c>
      <c r="BS512" s="7">
        <f t="shared" si="209"/>
        <v>1</v>
      </c>
      <c r="BT512" s="7">
        <f t="shared" si="210"/>
        <v>0</v>
      </c>
      <c r="BU512" s="7">
        <f t="shared" si="211"/>
        <v>0</v>
      </c>
      <c r="BV512" s="7">
        <f t="shared" si="212"/>
        <v>1</v>
      </c>
      <c r="BW512" s="7">
        <f t="shared" si="213"/>
        <v>0</v>
      </c>
      <c r="BX512" s="7">
        <f t="shared" si="214"/>
        <v>0</v>
      </c>
      <c r="BY512" s="6">
        <f t="shared" si="215"/>
        <v>1</v>
      </c>
      <c r="BZ512" s="6">
        <f t="shared" si="216"/>
        <v>1</v>
      </c>
    </row>
    <row r="513" spans="1:78" x14ac:dyDescent="0.2">
      <c r="A513" t="s">
        <v>511</v>
      </c>
      <c r="B513" t="s">
        <v>1471</v>
      </c>
      <c r="C513">
        <v>2784300</v>
      </c>
      <c r="E513">
        <v>2943000</v>
      </c>
      <c r="F513">
        <v>4665500</v>
      </c>
      <c r="K513">
        <v>3587100</v>
      </c>
      <c r="W513">
        <v>2716000</v>
      </c>
      <c r="AA513" s="8">
        <v>25293000</v>
      </c>
      <c r="AM513">
        <v>210.85</v>
      </c>
      <c r="AN513">
        <v>24</v>
      </c>
      <c r="AO513">
        <v>5</v>
      </c>
      <c r="AP513">
        <v>31.9</v>
      </c>
      <c r="AQ513" s="7">
        <v>3464266.6666666665</v>
      </c>
      <c r="AR513" s="7"/>
      <c r="AS513" s="7">
        <v>3587100</v>
      </c>
      <c r="AT513" s="7"/>
      <c r="AU513" s="7"/>
      <c r="AV513" s="7">
        <v>2716000</v>
      </c>
      <c r="AW513" s="7">
        <v>25293000</v>
      </c>
      <c r="AX513" s="7"/>
      <c r="AY513" s="7"/>
      <c r="AZ513" s="7">
        <f t="shared" si="190"/>
        <v>1</v>
      </c>
      <c r="BA513" s="7">
        <f t="shared" si="191"/>
        <v>0</v>
      </c>
      <c r="BB513" s="7">
        <f t="shared" si="192"/>
        <v>1</v>
      </c>
      <c r="BC513" s="7">
        <f t="shared" si="193"/>
        <v>0</v>
      </c>
      <c r="BD513" s="7">
        <f t="shared" si="194"/>
        <v>0</v>
      </c>
      <c r="BE513" s="7">
        <f t="shared" si="195"/>
        <v>1</v>
      </c>
      <c r="BF513" s="7">
        <f t="shared" si="196"/>
        <v>1</v>
      </c>
      <c r="BG513" s="7">
        <f t="shared" si="197"/>
        <v>0</v>
      </c>
      <c r="BH513" s="7">
        <f t="shared" si="198"/>
        <v>0</v>
      </c>
      <c r="BI513" s="7">
        <f t="shared" si="199"/>
        <v>1</v>
      </c>
      <c r="BJ513" s="7">
        <f t="shared" si="200"/>
        <v>0</v>
      </c>
      <c r="BK513" s="7">
        <f t="shared" si="201"/>
        <v>2</v>
      </c>
      <c r="BL513" s="7">
        <f t="shared" si="202"/>
        <v>0</v>
      </c>
      <c r="BM513" s="7">
        <f t="shared" si="203"/>
        <v>0</v>
      </c>
      <c r="BN513" s="7">
        <f t="shared" si="204"/>
        <v>0</v>
      </c>
      <c r="BO513" s="7">
        <f t="shared" si="205"/>
        <v>1</v>
      </c>
      <c r="BP513" s="7">
        <f t="shared" si="206"/>
        <v>0</v>
      </c>
      <c r="BQ513" s="7">
        <f t="shared" si="207"/>
        <v>0</v>
      </c>
      <c r="BR513" s="7">
        <f t="shared" si="208"/>
        <v>0</v>
      </c>
      <c r="BS513" s="7">
        <f t="shared" si="209"/>
        <v>1</v>
      </c>
      <c r="BT513" s="7">
        <f t="shared" si="210"/>
        <v>0</v>
      </c>
      <c r="BU513" s="7">
        <f t="shared" si="211"/>
        <v>0</v>
      </c>
      <c r="BV513" s="7">
        <f t="shared" si="212"/>
        <v>0</v>
      </c>
      <c r="BW513" s="7">
        <f t="shared" si="213"/>
        <v>0</v>
      </c>
      <c r="BX513" s="7">
        <f t="shared" si="214"/>
        <v>0</v>
      </c>
      <c r="BY513" s="6">
        <f t="shared" si="215"/>
        <v>1</v>
      </c>
      <c r="BZ513" s="6">
        <f t="shared" si="216"/>
        <v>1</v>
      </c>
    </row>
    <row r="514" spans="1:78" x14ac:dyDescent="0.2">
      <c r="A514" t="s">
        <v>512</v>
      </c>
      <c r="B514" t="s">
        <v>1611</v>
      </c>
      <c r="J514">
        <v>3401300</v>
      </c>
      <c r="R514">
        <v>2101800</v>
      </c>
      <c r="AA514" s="8">
        <v>7132800</v>
      </c>
      <c r="AB514" s="8">
        <v>2694800</v>
      </c>
      <c r="AF514">
        <v>1881100</v>
      </c>
      <c r="AM514">
        <v>9.1311</v>
      </c>
      <c r="AN514">
        <v>25</v>
      </c>
      <c r="AO514">
        <v>5</v>
      </c>
      <c r="AP514">
        <v>19.3</v>
      </c>
      <c r="AQ514" s="7"/>
      <c r="AR514" s="7">
        <v>3401300</v>
      </c>
      <c r="AS514" s="7"/>
      <c r="AT514" s="7">
        <v>2101800</v>
      </c>
      <c r="AU514" s="7"/>
      <c r="AV514" s="7"/>
      <c r="AW514" s="7">
        <v>4913800</v>
      </c>
      <c r="AX514" s="7">
        <v>1881100</v>
      </c>
      <c r="AY514" s="7"/>
      <c r="AZ514" s="7">
        <f t="shared" si="190"/>
        <v>0</v>
      </c>
      <c r="BA514" s="7">
        <f t="shared" si="191"/>
        <v>1</v>
      </c>
      <c r="BB514" s="7">
        <f t="shared" si="192"/>
        <v>0</v>
      </c>
      <c r="BC514" s="7">
        <f t="shared" si="193"/>
        <v>1</v>
      </c>
      <c r="BD514" s="7">
        <f t="shared" si="194"/>
        <v>0</v>
      </c>
      <c r="BE514" s="7">
        <f t="shared" si="195"/>
        <v>0</v>
      </c>
      <c r="BF514" s="7">
        <f t="shared" si="196"/>
        <v>1</v>
      </c>
      <c r="BG514" s="7">
        <f t="shared" si="197"/>
        <v>1</v>
      </c>
      <c r="BH514" s="7">
        <f t="shared" si="198"/>
        <v>0</v>
      </c>
      <c r="BI514" s="7">
        <f t="shared" si="199"/>
        <v>1</v>
      </c>
      <c r="BJ514" s="7">
        <f t="shared" si="200"/>
        <v>1</v>
      </c>
      <c r="BK514" s="7">
        <f t="shared" si="201"/>
        <v>1</v>
      </c>
      <c r="BL514" s="7">
        <f t="shared" si="202"/>
        <v>1</v>
      </c>
      <c r="BM514" s="7">
        <f t="shared" si="203"/>
        <v>0</v>
      </c>
      <c r="BN514" s="7">
        <f t="shared" si="204"/>
        <v>1</v>
      </c>
      <c r="BO514" s="7">
        <f t="shared" si="205"/>
        <v>0</v>
      </c>
      <c r="BP514" s="7">
        <f t="shared" si="206"/>
        <v>0</v>
      </c>
      <c r="BQ514" s="7">
        <f t="shared" si="207"/>
        <v>1</v>
      </c>
      <c r="BR514" s="7">
        <f t="shared" si="208"/>
        <v>0</v>
      </c>
      <c r="BS514" s="7">
        <f t="shared" si="209"/>
        <v>0</v>
      </c>
      <c r="BT514" s="7">
        <f t="shared" si="210"/>
        <v>0</v>
      </c>
      <c r="BU514" s="7">
        <f t="shared" si="211"/>
        <v>1</v>
      </c>
      <c r="BV514" s="7">
        <f t="shared" si="212"/>
        <v>0</v>
      </c>
      <c r="BW514" s="7">
        <f t="shared" si="213"/>
        <v>1</v>
      </c>
      <c r="BX514" s="7">
        <f t="shared" si="214"/>
        <v>0</v>
      </c>
      <c r="BY514" s="6">
        <f t="shared" si="215"/>
        <v>1</v>
      </c>
      <c r="BZ514" s="6">
        <f t="shared" si="216"/>
        <v>1</v>
      </c>
    </row>
    <row r="515" spans="1:78" x14ac:dyDescent="0.2">
      <c r="A515" t="s">
        <v>513</v>
      </c>
      <c r="B515" t="s">
        <v>1699</v>
      </c>
      <c r="C515">
        <v>5739200</v>
      </c>
      <c r="D515">
        <v>7295800</v>
      </c>
      <c r="J515">
        <v>2775100</v>
      </c>
      <c r="L515">
        <v>5501500</v>
      </c>
      <c r="O515">
        <v>5584200</v>
      </c>
      <c r="Q515">
        <v>4092100</v>
      </c>
      <c r="R515">
        <v>3120700</v>
      </c>
      <c r="W515">
        <v>7245900</v>
      </c>
      <c r="X515">
        <v>4621800</v>
      </c>
      <c r="AA515" s="8">
        <v>3959800</v>
      </c>
      <c r="AF515">
        <v>4070800</v>
      </c>
      <c r="AL515">
        <v>8503400</v>
      </c>
      <c r="AM515">
        <v>46.281999999999996</v>
      </c>
      <c r="AN515">
        <v>49</v>
      </c>
      <c r="AO515">
        <v>7</v>
      </c>
      <c r="AP515">
        <v>19.3</v>
      </c>
      <c r="AQ515" s="7">
        <v>6517500</v>
      </c>
      <c r="AR515" s="7">
        <v>2775100</v>
      </c>
      <c r="AS515" s="7">
        <v>5501500</v>
      </c>
      <c r="AT515" s="7">
        <v>4265666.666666667</v>
      </c>
      <c r="AU515" s="7"/>
      <c r="AV515" s="7">
        <v>5933850</v>
      </c>
      <c r="AW515" s="7">
        <v>3959800</v>
      </c>
      <c r="AX515" s="7">
        <v>4070800</v>
      </c>
      <c r="AY515" s="7">
        <v>8503400</v>
      </c>
      <c r="AZ515" s="7">
        <f t="shared" ref="AZ515:AZ578" si="217">COUNTA(AQ515)</f>
        <v>1</v>
      </c>
      <c r="BA515" s="7">
        <f t="shared" ref="BA515:BA578" si="218">COUNTA(AR515)</f>
        <v>1</v>
      </c>
      <c r="BB515" s="7">
        <f t="shared" ref="BB515:BB578" si="219">COUNTA(AS515)</f>
        <v>1</v>
      </c>
      <c r="BC515" s="7">
        <f t="shared" ref="BC515:BC578" si="220">COUNTA(AT515)</f>
        <v>1</v>
      </c>
      <c r="BD515" s="7">
        <f t="shared" ref="BD515:BD578" si="221">COUNTA(AU515)</f>
        <v>0</v>
      </c>
      <c r="BE515" s="7">
        <f t="shared" ref="BE515:BE578" si="222">COUNTA(AV515)</f>
        <v>1</v>
      </c>
      <c r="BF515" s="7">
        <f t="shared" ref="BF515:BF578" si="223">COUNTA(AW515)</f>
        <v>1</v>
      </c>
      <c r="BG515" s="7">
        <f t="shared" ref="BG515:BG578" si="224">COUNTA(AX515)</f>
        <v>1</v>
      </c>
      <c r="BH515" s="7">
        <f t="shared" ref="BH515:BH578" si="225">COUNTA(AY515)</f>
        <v>1</v>
      </c>
      <c r="BI515" s="7">
        <f t="shared" ref="BI515:BI578" si="226">SUM(BA515:BB515)</f>
        <v>2</v>
      </c>
      <c r="BJ515" s="7">
        <f t="shared" ref="BJ515:BJ578" si="227">SUM(BC515:BD515)</f>
        <v>1</v>
      </c>
      <c r="BK515" s="7">
        <f t="shared" ref="BK515:BK578" si="228">SUM(BE515:BF515)</f>
        <v>2</v>
      </c>
      <c r="BL515" s="7">
        <f t="shared" ref="BL515:BL578" si="229">SUM(BG515:BH515)</f>
        <v>2</v>
      </c>
      <c r="BM515" s="7">
        <f t="shared" ref="BM515:BM578" si="230">IF(BI515=2,1,0)</f>
        <v>1</v>
      </c>
      <c r="BN515" s="7">
        <f t="shared" ref="BN515:BN578" si="231">IF(BI515=1,IF(BA515=1,1,0),0)</f>
        <v>0</v>
      </c>
      <c r="BO515" s="7">
        <f t="shared" ref="BO515:BO578" si="232">IF(BI515=1,IF(BB515=1,1,0),0)</f>
        <v>0</v>
      </c>
      <c r="BP515" s="7">
        <f t="shared" ref="BP515:BP578" si="233">IF(BJ515=2,1,0)</f>
        <v>0</v>
      </c>
      <c r="BQ515" s="7">
        <f t="shared" ref="BQ515:BQ578" si="234">IF(BJ515=1,IF(BC515=1,1,0),0)</f>
        <v>1</v>
      </c>
      <c r="BR515" s="7">
        <f t="shared" ref="BR515:BR578" si="235">IF(BJ515=1,IF(BD515=1,1,0),0)</f>
        <v>0</v>
      </c>
      <c r="BS515" s="7">
        <f t="shared" ref="BS515:BS578" si="236">IF(BK515=2,1,0)</f>
        <v>1</v>
      </c>
      <c r="BT515" s="7">
        <f t="shared" ref="BT515:BT578" si="237">IF(BK515=1,IF(BE515=1,1,0),0)</f>
        <v>0</v>
      </c>
      <c r="BU515" s="7">
        <f t="shared" ref="BU515:BU578" si="238">IF(BK515=1,IF(BF515=1,1,0),0)</f>
        <v>0</v>
      </c>
      <c r="BV515" s="7">
        <f t="shared" ref="BV515:BV578" si="239">IF(BL515=2,1,0)</f>
        <v>1</v>
      </c>
      <c r="BW515" s="7">
        <f t="shared" ref="BW515:BW578" si="240">IF(BL515=1,IF(BG515=1,1,0),0)</f>
        <v>0</v>
      </c>
      <c r="BX515" s="7">
        <f t="shared" ref="BX515:BX578" si="241">IF(BL515=1,IF(BH515=1,1,0),0)</f>
        <v>0</v>
      </c>
      <c r="BY515" s="6">
        <f t="shared" ref="BY515:BY578" si="242">IF(SUM(AQ515,AR515,AT515,AV515,AX515)=0,0,1)</f>
        <v>1</v>
      </c>
      <c r="BZ515" s="6">
        <f t="shared" ref="BZ515:BZ578" si="243">IF(SUM(AQ515,AS515,AU515,AW515,AY515)=0,0,1)</f>
        <v>1</v>
      </c>
    </row>
    <row r="516" spans="1:78" x14ac:dyDescent="0.2">
      <c r="A516" t="s">
        <v>514</v>
      </c>
      <c r="B516" t="s">
        <v>1700</v>
      </c>
      <c r="AH516">
        <v>1491700</v>
      </c>
      <c r="AM516">
        <v>3.827</v>
      </c>
      <c r="AN516">
        <v>32</v>
      </c>
      <c r="AO516">
        <v>1</v>
      </c>
      <c r="AP516">
        <v>37</v>
      </c>
      <c r="AQ516" s="7"/>
      <c r="AR516" s="7"/>
      <c r="AS516" s="7"/>
      <c r="AT516" s="7"/>
      <c r="AU516" s="7"/>
      <c r="AV516" s="7"/>
      <c r="AW516" s="7"/>
      <c r="AX516" s="7">
        <v>1491700</v>
      </c>
      <c r="AY516" s="7"/>
      <c r="AZ516" s="7">
        <f t="shared" si="217"/>
        <v>0</v>
      </c>
      <c r="BA516" s="7">
        <f t="shared" si="218"/>
        <v>0</v>
      </c>
      <c r="BB516" s="7">
        <f t="shared" si="219"/>
        <v>0</v>
      </c>
      <c r="BC516" s="7">
        <f t="shared" si="220"/>
        <v>0</v>
      </c>
      <c r="BD516" s="7">
        <f t="shared" si="221"/>
        <v>0</v>
      </c>
      <c r="BE516" s="7">
        <f t="shared" si="222"/>
        <v>0</v>
      </c>
      <c r="BF516" s="7">
        <f t="shared" si="223"/>
        <v>0</v>
      </c>
      <c r="BG516" s="7">
        <f t="shared" si="224"/>
        <v>1</v>
      </c>
      <c r="BH516" s="7">
        <f t="shared" si="225"/>
        <v>0</v>
      </c>
      <c r="BI516" s="7">
        <f t="shared" si="226"/>
        <v>0</v>
      </c>
      <c r="BJ516" s="7">
        <f t="shared" si="227"/>
        <v>0</v>
      </c>
      <c r="BK516" s="7">
        <f t="shared" si="228"/>
        <v>0</v>
      </c>
      <c r="BL516" s="7">
        <f t="shared" si="229"/>
        <v>1</v>
      </c>
      <c r="BM516" s="7">
        <f t="shared" si="230"/>
        <v>0</v>
      </c>
      <c r="BN516" s="7">
        <f t="shared" si="231"/>
        <v>0</v>
      </c>
      <c r="BO516" s="7">
        <f t="shared" si="232"/>
        <v>0</v>
      </c>
      <c r="BP516" s="7">
        <f t="shared" si="233"/>
        <v>0</v>
      </c>
      <c r="BQ516" s="7">
        <f t="shared" si="234"/>
        <v>0</v>
      </c>
      <c r="BR516" s="7">
        <f t="shared" si="235"/>
        <v>0</v>
      </c>
      <c r="BS516" s="7">
        <f t="shared" si="236"/>
        <v>0</v>
      </c>
      <c r="BT516" s="7">
        <f t="shared" si="237"/>
        <v>0</v>
      </c>
      <c r="BU516" s="7">
        <f t="shared" si="238"/>
        <v>0</v>
      </c>
      <c r="BV516" s="7">
        <f t="shared" si="239"/>
        <v>0</v>
      </c>
      <c r="BW516" s="7">
        <f t="shared" si="240"/>
        <v>1</v>
      </c>
      <c r="BX516" s="7">
        <f t="shared" si="241"/>
        <v>0</v>
      </c>
      <c r="BY516" s="6">
        <f t="shared" si="242"/>
        <v>1</v>
      </c>
      <c r="BZ516" s="6">
        <f t="shared" si="243"/>
        <v>0</v>
      </c>
    </row>
    <row r="517" spans="1:78" x14ac:dyDescent="0.2">
      <c r="A517" t="s">
        <v>515</v>
      </c>
      <c r="B517" t="s">
        <v>1701</v>
      </c>
      <c r="AA517" s="8">
        <v>1333800</v>
      </c>
      <c r="AM517">
        <v>1.4461999999999999</v>
      </c>
      <c r="AN517">
        <v>1</v>
      </c>
      <c r="AO517">
        <v>1</v>
      </c>
      <c r="AP517">
        <v>3.4</v>
      </c>
      <c r="AQ517" s="7"/>
      <c r="AR517" s="7"/>
      <c r="AS517" s="7"/>
      <c r="AT517" s="7"/>
      <c r="AU517" s="7"/>
      <c r="AV517" s="7"/>
      <c r="AW517" s="7">
        <v>1333800</v>
      </c>
      <c r="AX517" s="7"/>
      <c r="AY517" s="7"/>
      <c r="AZ517" s="7">
        <f t="shared" si="217"/>
        <v>0</v>
      </c>
      <c r="BA517" s="7">
        <f t="shared" si="218"/>
        <v>0</v>
      </c>
      <c r="BB517" s="7">
        <f t="shared" si="219"/>
        <v>0</v>
      </c>
      <c r="BC517" s="7">
        <f t="shared" si="220"/>
        <v>0</v>
      </c>
      <c r="BD517" s="7">
        <f t="shared" si="221"/>
        <v>0</v>
      </c>
      <c r="BE517" s="7">
        <f t="shared" si="222"/>
        <v>0</v>
      </c>
      <c r="BF517" s="7">
        <f t="shared" si="223"/>
        <v>1</v>
      </c>
      <c r="BG517" s="7">
        <f t="shared" si="224"/>
        <v>0</v>
      </c>
      <c r="BH517" s="7">
        <f t="shared" si="225"/>
        <v>0</v>
      </c>
      <c r="BI517" s="7">
        <f t="shared" si="226"/>
        <v>0</v>
      </c>
      <c r="BJ517" s="7">
        <f t="shared" si="227"/>
        <v>0</v>
      </c>
      <c r="BK517" s="7">
        <f t="shared" si="228"/>
        <v>1</v>
      </c>
      <c r="BL517" s="7">
        <f t="shared" si="229"/>
        <v>0</v>
      </c>
      <c r="BM517" s="7">
        <f t="shared" si="230"/>
        <v>0</v>
      </c>
      <c r="BN517" s="7">
        <f t="shared" si="231"/>
        <v>0</v>
      </c>
      <c r="BO517" s="7">
        <f t="shared" si="232"/>
        <v>0</v>
      </c>
      <c r="BP517" s="7">
        <f t="shared" si="233"/>
        <v>0</v>
      </c>
      <c r="BQ517" s="7">
        <f t="shared" si="234"/>
        <v>0</v>
      </c>
      <c r="BR517" s="7">
        <f t="shared" si="235"/>
        <v>0</v>
      </c>
      <c r="BS517" s="7">
        <f t="shared" si="236"/>
        <v>0</v>
      </c>
      <c r="BT517" s="7">
        <f t="shared" si="237"/>
        <v>0</v>
      </c>
      <c r="BU517" s="7">
        <f t="shared" si="238"/>
        <v>1</v>
      </c>
      <c r="BV517" s="7">
        <f t="shared" si="239"/>
        <v>0</v>
      </c>
      <c r="BW517" s="7">
        <f t="shared" si="240"/>
        <v>0</v>
      </c>
      <c r="BX517" s="7">
        <f t="shared" si="241"/>
        <v>0</v>
      </c>
      <c r="BY517" s="6">
        <f t="shared" si="242"/>
        <v>0</v>
      </c>
      <c r="BZ517" s="6">
        <f t="shared" si="243"/>
        <v>1</v>
      </c>
    </row>
    <row r="518" spans="1:78" x14ac:dyDescent="0.2">
      <c r="A518" t="s">
        <v>516</v>
      </c>
      <c r="B518" t="s">
        <v>1471</v>
      </c>
      <c r="AI518">
        <v>598890</v>
      </c>
      <c r="AM518">
        <v>1.7352000000000001</v>
      </c>
      <c r="AN518">
        <v>33</v>
      </c>
      <c r="AO518">
        <v>1</v>
      </c>
      <c r="AP518">
        <v>2.5</v>
      </c>
      <c r="AQ518" s="7"/>
      <c r="AR518" s="7"/>
      <c r="AS518" s="7"/>
      <c r="AT518" s="7"/>
      <c r="AU518" s="7"/>
      <c r="AV518" s="7"/>
      <c r="AW518" s="7"/>
      <c r="AX518" s="7"/>
      <c r="AY518" s="7">
        <v>598890</v>
      </c>
      <c r="AZ518" s="7">
        <f t="shared" si="217"/>
        <v>0</v>
      </c>
      <c r="BA518" s="7">
        <f t="shared" si="218"/>
        <v>0</v>
      </c>
      <c r="BB518" s="7">
        <f t="shared" si="219"/>
        <v>0</v>
      </c>
      <c r="BC518" s="7">
        <f t="shared" si="220"/>
        <v>0</v>
      </c>
      <c r="BD518" s="7">
        <f t="shared" si="221"/>
        <v>0</v>
      </c>
      <c r="BE518" s="7">
        <f t="shared" si="222"/>
        <v>0</v>
      </c>
      <c r="BF518" s="7">
        <f t="shared" si="223"/>
        <v>0</v>
      </c>
      <c r="BG518" s="7">
        <f t="shared" si="224"/>
        <v>0</v>
      </c>
      <c r="BH518" s="7">
        <f t="shared" si="225"/>
        <v>1</v>
      </c>
      <c r="BI518" s="7">
        <f t="shared" si="226"/>
        <v>0</v>
      </c>
      <c r="BJ518" s="7">
        <f t="shared" si="227"/>
        <v>0</v>
      </c>
      <c r="BK518" s="7">
        <f t="shared" si="228"/>
        <v>0</v>
      </c>
      <c r="BL518" s="7">
        <f t="shared" si="229"/>
        <v>1</v>
      </c>
      <c r="BM518" s="7">
        <f t="shared" si="230"/>
        <v>0</v>
      </c>
      <c r="BN518" s="7">
        <f t="shared" si="231"/>
        <v>0</v>
      </c>
      <c r="BO518" s="7">
        <f t="shared" si="232"/>
        <v>0</v>
      </c>
      <c r="BP518" s="7">
        <f t="shared" si="233"/>
        <v>0</v>
      </c>
      <c r="BQ518" s="7">
        <f t="shared" si="234"/>
        <v>0</v>
      </c>
      <c r="BR518" s="7">
        <f t="shared" si="235"/>
        <v>0</v>
      </c>
      <c r="BS518" s="7">
        <f t="shared" si="236"/>
        <v>0</v>
      </c>
      <c r="BT518" s="7">
        <f t="shared" si="237"/>
        <v>0</v>
      </c>
      <c r="BU518" s="7">
        <f t="shared" si="238"/>
        <v>0</v>
      </c>
      <c r="BV518" s="7">
        <f t="shared" si="239"/>
        <v>0</v>
      </c>
      <c r="BW518" s="7">
        <f t="shared" si="240"/>
        <v>0</v>
      </c>
      <c r="BX518" s="7">
        <f t="shared" si="241"/>
        <v>1</v>
      </c>
      <c r="BY518" s="6">
        <f t="shared" si="242"/>
        <v>0</v>
      </c>
      <c r="BZ518" s="6">
        <f t="shared" si="243"/>
        <v>1</v>
      </c>
    </row>
    <row r="519" spans="1:78" x14ac:dyDescent="0.2">
      <c r="A519" t="s">
        <v>517</v>
      </c>
      <c r="B519" t="s">
        <v>1702</v>
      </c>
      <c r="AG519">
        <v>2225300</v>
      </c>
      <c r="AM519">
        <v>1.3443000000000001</v>
      </c>
      <c r="AN519">
        <v>19</v>
      </c>
      <c r="AO519">
        <v>1</v>
      </c>
      <c r="AP519">
        <v>12.6</v>
      </c>
      <c r="AQ519" s="7"/>
      <c r="AR519" s="7"/>
      <c r="AS519" s="7"/>
      <c r="AT519" s="7"/>
      <c r="AU519" s="7"/>
      <c r="AV519" s="7"/>
      <c r="AW519" s="7"/>
      <c r="AX519" s="7">
        <v>2225300</v>
      </c>
      <c r="AY519" s="7"/>
      <c r="AZ519" s="7">
        <f t="shared" si="217"/>
        <v>0</v>
      </c>
      <c r="BA519" s="7">
        <f t="shared" si="218"/>
        <v>0</v>
      </c>
      <c r="BB519" s="7">
        <f t="shared" si="219"/>
        <v>0</v>
      </c>
      <c r="BC519" s="7">
        <f t="shared" si="220"/>
        <v>0</v>
      </c>
      <c r="BD519" s="7">
        <f t="shared" si="221"/>
        <v>0</v>
      </c>
      <c r="BE519" s="7">
        <f t="shared" si="222"/>
        <v>0</v>
      </c>
      <c r="BF519" s="7">
        <f t="shared" si="223"/>
        <v>0</v>
      </c>
      <c r="BG519" s="7">
        <f t="shared" si="224"/>
        <v>1</v>
      </c>
      <c r="BH519" s="7">
        <f t="shared" si="225"/>
        <v>0</v>
      </c>
      <c r="BI519" s="7">
        <f t="shared" si="226"/>
        <v>0</v>
      </c>
      <c r="BJ519" s="7">
        <f t="shared" si="227"/>
        <v>0</v>
      </c>
      <c r="BK519" s="7">
        <f t="shared" si="228"/>
        <v>0</v>
      </c>
      <c r="BL519" s="7">
        <f t="shared" si="229"/>
        <v>1</v>
      </c>
      <c r="BM519" s="7">
        <f t="shared" si="230"/>
        <v>0</v>
      </c>
      <c r="BN519" s="7">
        <f t="shared" si="231"/>
        <v>0</v>
      </c>
      <c r="BO519" s="7">
        <f t="shared" si="232"/>
        <v>0</v>
      </c>
      <c r="BP519" s="7">
        <f t="shared" si="233"/>
        <v>0</v>
      </c>
      <c r="BQ519" s="7">
        <f t="shared" si="234"/>
        <v>0</v>
      </c>
      <c r="BR519" s="7">
        <f t="shared" si="235"/>
        <v>0</v>
      </c>
      <c r="BS519" s="7">
        <f t="shared" si="236"/>
        <v>0</v>
      </c>
      <c r="BT519" s="7">
        <f t="shared" si="237"/>
        <v>0</v>
      </c>
      <c r="BU519" s="7">
        <f t="shared" si="238"/>
        <v>0</v>
      </c>
      <c r="BV519" s="7">
        <f t="shared" si="239"/>
        <v>0</v>
      </c>
      <c r="BW519" s="7">
        <f t="shared" si="240"/>
        <v>1</v>
      </c>
      <c r="BX519" s="7">
        <f t="shared" si="241"/>
        <v>0</v>
      </c>
      <c r="BY519" s="6">
        <f t="shared" si="242"/>
        <v>1</v>
      </c>
      <c r="BZ519" s="6">
        <f t="shared" si="243"/>
        <v>0</v>
      </c>
    </row>
    <row r="520" spans="1:78" x14ac:dyDescent="0.2">
      <c r="A520" t="s">
        <v>518</v>
      </c>
      <c r="B520" t="s">
        <v>1471</v>
      </c>
      <c r="F520">
        <v>2913500</v>
      </c>
      <c r="AM520">
        <v>37.99</v>
      </c>
      <c r="AN520">
        <v>10</v>
      </c>
      <c r="AO520">
        <v>3</v>
      </c>
      <c r="AP520">
        <v>19.8</v>
      </c>
      <c r="AQ520" s="7">
        <v>2913500</v>
      </c>
      <c r="AR520" s="7"/>
      <c r="AS520" s="7"/>
      <c r="AT520" s="7"/>
      <c r="AU520" s="7"/>
      <c r="AV520" s="7"/>
      <c r="AW520" s="7"/>
      <c r="AX520" s="7"/>
      <c r="AY520" s="7"/>
      <c r="AZ520" s="7">
        <f t="shared" si="217"/>
        <v>1</v>
      </c>
      <c r="BA520" s="7">
        <f t="shared" si="218"/>
        <v>0</v>
      </c>
      <c r="BB520" s="7">
        <f t="shared" si="219"/>
        <v>0</v>
      </c>
      <c r="BC520" s="7">
        <f t="shared" si="220"/>
        <v>0</v>
      </c>
      <c r="BD520" s="7">
        <f t="shared" si="221"/>
        <v>0</v>
      </c>
      <c r="BE520" s="7">
        <f t="shared" si="222"/>
        <v>0</v>
      </c>
      <c r="BF520" s="7">
        <f t="shared" si="223"/>
        <v>0</v>
      </c>
      <c r="BG520" s="7">
        <f t="shared" si="224"/>
        <v>0</v>
      </c>
      <c r="BH520" s="7">
        <f t="shared" si="225"/>
        <v>0</v>
      </c>
      <c r="BI520" s="7">
        <f t="shared" si="226"/>
        <v>0</v>
      </c>
      <c r="BJ520" s="7">
        <f t="shared" si="227"/>
        <v>0</v>
      </c>
      <c r="BK520" s="7">
        <f t="shared" si="228"/>
        <v>0</v>
      </c>
      <c r="BL520" s="7">
        <f t="shared" si="229"/>
        <v>0</v>
      </c>
      <c r="BM520" s="7">
        <f t="shared" si="230"/>
        <v>0</v>
      </c>
      <c r="BN520" s="7">
        <f t="shared" si="231"/>
        <v>0</v>
      </c>
      <c r="BO520" s="7">
        <f t="shared" si="232"/>
        <v>0</v>
      </c>
      <c r="BP520" s="7">
        <f t="shared" si="233"/>
        <v>0</v>
      </c>
      <c r="BQ520" s="7">
        <f t="shared" si="234"/>
        <v>0</v>
      </c>
      <c r="BR520" s="7">
        <f t="shared" si="235"/>
        <v>0</v>
      </c>
      <c r="BS520" s="7">
        <f t="shared" si="236"/>
        <v>0</v>
      </c>
      <c r="BT520" s="7">
        <f t="shared" si="237"/>
        <v>0</v>
      </c>
      <c r="BU520" s="7">
        <f t="shared" si="238"/>
        <v>0</v>
      </c>
      <c r="BV520" s="7">
        <f t="shared" si="239"/>
        <v>0</v>
      </c>
      <c r="BW520" s="7">
        <f t="shared" si="240"/>
        <v>0</v>
      </c>
      <c r="BX520" s="7">
        <f t="shared" si="241"/>
        <v>0</v>
      </c>
      <c r="BY520" s="6">
        <f t="shared" si="242"/>
        <v>1</v>
      </c>
      <c r="BZ520" s="6">
        <f t="shared" si="243"/>
        <v>1</v>
      </c>
    </row>
    <row r="521" spans="1:78" x14ac:dyDescent="0.2">
      <c r="A521" t="s">
        <v>519</v>
      </c>
      <c r="B521" t="s">
        <v>1471</v>
      </c>
      <c r="D521">
        <v>2174700</v>
      </c>
      <c r="E521">
        <v>1799600</v>
      </c>
      <c r="F521">
        <v>2011000</v>
      </c>
      <c r="H521">
        <v>2176200</v>
      </c>
      <c r="I521">
        <v>3155900</v>
      </c>
      <c r="N521">
        <v>2626200</v>
      </c>
      <c r="T521">
        <v>2356300</v>
      </c>
      <c r="U521">
        <v>2320300</v>
      </c>
      <c r="V521">
        <v>2252700</v>
      </c>
      <c r="Z521" s="3">
        <v>1975400</v>
      </c>
      <c r="AC521" s="8">
        <v>2190800</v>
      </c>
      <c r="AD521" s="8">
        <v>2168000</v>
      </c>
      <c r="AG521">
        <v>2528400</v>
      </c>
      <c r="AI521">
        <v>2036700</v>
      </c>
      <c r="AK521">
        <v>1971500</v>
      </c>
      <c r="AL521">
        <v>2081900</v>
      </c>
      <c r="AM521">
        <v>29.933</v>
      </c>
      <c r="AN521">
        <v>69</v>
      </c>
      <c r="AO521">
        <v>5</v>
      </c>
      <c r="AP521">
        <v>11.5</v>
      </c>
      <c r="AQ521" s="7">
        <v>1995100</v>
      </c>
      <c r="AR521" s="7">
        <v>2666050</v>
      </c>
      <c r="AS521" s="7">
        <v>2626200</v>
      </c>
      <c r="AT521" s="7"/>
      <c r="AU521" s="7">
        <v>2309766.6666666665</v>
      </c>
      <c r="AV521" s="7">
        <v>1975400</v>
      </c>
      <c r="AW521" s="7">
        <v>2179400</v>
      </c>
      <c r="AX521" s="7">
        <v>2528400</v>
      </c>
      <c r="AY521" s="7">
        <v>2030033.3333333333</v>
      </c>
      <c r="AZ521" s="7">
        <f t="shared" si="217"/>
        <v>1</v>
      </c>
      <c r="BA521" s="7">
        <f t="shared" si="218"/>
        <v>1</v>
      </c>
      <c r="BB521" s="7">
        <f t="shared" si="219"/>
        <v>1</v>
      </c>
      <c r="BC521" s="7">
        <f t="shared" si="220"/>
        <v>0</v>
      </c>
      <c r="BD521" s="7">
        <f t="shared" si="221"/>
        <v>1</v>
      </c>
      <c r="BE521" s="7">
        <f t="shared" si="222"/>
        <v>1</v>
      </c>
      <c r="BF521" s="7">
        <f t="shared" si="223"/>
        <v>1</v>
      </c>
      <c r="BG521" s="7">
        <f t="shared" si="224"/>
        <v>1</v>
      </c>
      <c r="BH521" s="7">
        <f t="shared" si="225"/>
        <v>1</v>
      </c>
      <c r="BI521" s="7">
        <f t="shared" si="226"/>
        <v>2</v>
      </c>
      <c r="BJ521" s="7">
        <f t="shared" si="227"/>
        <v>1</v>
      </c>
      <c r="BK521" s="7">
        <f t="shared" si="228"/>
        <v>2</v>
      </c>
      <c r="BL521" s="7">
        <f t="shared" si="229"/>
        <v>2</v>
      </c>
      <c r="BM521" s="7">
        <f t="shared" si="230"/>
        <v>1</v>
      </c>
      <c r="BN521" s="7">
        <f t="shared" si="231"/>
        <v>0</v>
      </c>
      <c r="BO521" s="7">
        <f t="shared" si="232"/>
        <v>0</v>
      </c>
      <c r="BP521" s="7">
        <f t="shared" si="233"/>
        <v>0</v>
      </c>
      <c r="BQ521" s="7">
        <f t="shared" si="234"/>
        <v>0</v>
      </c>
      <c r="BR521" s="7">
        <f t="shared" si="235"/>
        <v>1</v>
      </c>
      <c r="BS521" s="7">
        <f t="shared" si="236"/>
        <v>1</v>
      </c>
      <c r="BT521" s="7">
        <f t="shared" si="237"/>
        <v>0</v>
      </c>
      <c r="BU521" s="7">
        <f t="shared" si="238"/>
        <v>0</v>
      </c>
      <c r="BV521" s="7">
        <f t="shared" si="239"/>
        <v>1</v>
      </c>
      <c r="BW521" s="7">
        <f t="shared" si="240"/>
        <v>0</v>
      </c>
      <c r="BX521" s="7">
        <f t="shared" si="241"/>
        <v>0</v>
      </c>
      <c r="BY521" s="6">
        <f t="shared" si="242"/>
        <v>1</v>
      </c>
      <c r="BZ521" s="6">
        <f t="shared" si="243"/>
        <v>1</v>
      </c>
    </row>
    <row r="522" spans="1:78" x14ac:dyDescent="0.2">
      <c r="A522" t="s">
        <v>520</v>
      </c>
      <c r="B522" t="s">
        <v>1471</v>
      </c>
      <c r="C522">
        <v>7951700</v>
      </c>
      <c r="D522">
        <v>4662200</v>
      </c>
      <c r="E522">
        <v>6916700</v>
      </c>
      <c r="F522">
        <v>4856400</v>
      </c>
      <c r="G522">
        <v>5886400</v>
      </c>
      <c r="H522">
        <v>11307000</v>
      </c>
      <c r="I522">
        <v>6141800</v>
      </c>
      <c r="J522">
        <v>9079200</v>
      </c>
      <c r="K522">
        <v>7274500</v>
      </c>
      <c r="L522">
        <v>4756200</v>
      </c>
      <c r="M522">
        <v>9209700</v>
      </c>
      <c r="N522">
        <v>7941100</v>
      </c>
      <c r="O522">
        <v>5503900</v>
      </c>
      <c r="P522">
        <v>6590100</v>
      </c>
      <c r="Q522">
        <v>5821600</v>
      </c>
      <c r="R522">
        <v>7161400</v>
      </c>
      <c r="S522">
        <v>6605600</v>
      </c>
      <c r="T522">
        <v>4876600</v>
      </c>
      <c r="U522">
        <v>13762000</v>
      </c>
      <c r="V522">
        <v>9657400</v>
      </c>
      <c r="W522">
        <v>9697900</v>
      </c>
      <c r="X522">
        <v>11834000</v>
      </c>
      <c r="Y522">
        <v>14460000</v>
      </c>
      <c r="Z522" s="3">
        <v>9689900</v>
      </c>
      <c r="AA522" s="8">
        <v>4954900</v>
      </c>
      <c r="AB522" s="8">
        <v>5875100</v>
      </c>
      <c r="AC522" s="8">
        <v>7771500</v>
      </c>
      <c r="AD522" s="8">
        <v>5830000</v>
      </c>
      <c r="AE522">
        <v>17085000</v>
      </c>
      <c r="AF522">
        <v>9273400</v>
      </c>
      <c r="AG522">
        <v>13860000</v>
      </c>
      <c r="AH522">
        <v>8501600</v>
      </c>
      <c r="AI522">
        <v>16090000</v>
      </c>
      <c r="AJ522">
        <v>12668000</v>
      </c>
      <c r="AK522">
        <v>16007000</v>
      </c>
      <c r="AL522">
        <v>8039500</v>
      </c>
      <c r="AM522">
        <v>118.61</v>
      </c>
      <c r="AN522">
        <v>127</v>
      </c>
      <c r="AO522">
        <v>5</v>
      </c>
      <c r="AP522">
        <v>13.6</v>
      </c>
      <c r="AQ522" s="7">
        <v>6096750</v>
      </c>
      <c r="AR522" s="7">
        <v>8103600</v>
      </c>
      <c r="AS522" s="7">
        <v>7295375</v>
      </c>
      <c r="AT522" s="7">
        <v>6269250</v>
      </c>
      <c r="AU522" s="7">
        <v>8725400</v>
      </c>
      <c r="AV522" s="7">
        <v>11420450</v>
      </c>
      <c r="AW522" s="7">
        <v>6107875</v>
      </c>
      <c r="AX522" s="7">
        <v>12180000</v>
      </c>
      <c r="AY522" s="7">
        <v>13201125</v>
      </c>
      <c r="AZ522" s="7">
        <f t="shared" si="217"/>
        <v>1</v>
      </c>
      <c r="BA522" s="7">
        <f t="shared" si="218"/>
        <v>1</v>
      </c>
      <c r="BB522" s="7">
        <f t="shared" si="219"/>
        <v>1</v>
      </c>
      <c r="BC522" s="7">
        <f t="shared" si="220"/>
        <v>1</v>
      </c>
      <c r="BD522" s="7">
        <f t="shared" si="221"/>
        <v>1</v>
      </c>
      <c r="BE522" s="7">
        <f t="shared" si="222"/>
        <v>1</v>
      </c>
      <c r="BF522" s="7">
        <f t="shared" si="223"/>
        <v>1</v>
      </c>
      <c r="BG522" s="7">
        <f t="shared" si="224"/>
        <v>1</v>
      </c>
      <c r="BH522" s="7">
        <f t="shared" si="225"/>
        <v>1</v>
      </c>
      <c r="BI522" s="7">
        <f t="shared" si="226"/>
        <v>2</v>
      </c>
      <c r="BJ522" s="7">
        <f t="shared" si="227"/>
        <v>2</v>
      </c>
      <c r="BK522" s="7">
        <f t="shared" si="228"/>
        <v>2</v>
      </c>
      <c r="BL522" s="7">
        <f t="shared" si="229"/>
        <v>2</v>
      </c>
      <c r="BM522" s="7">
        <f t="shared" si="230"/>
        <v>1</v>
      </c>
      <c r="BN522" s="7">
        <f t="shared" si="231"/>
        <v>0</v>
      </c>
      <c r="BO522" s="7">
        <f t="shared" si="232"/>
        <v>0</v>
      </c>
      <c r="BP522" s="7">
        <f t="shared" si="233"/>
        <v>1</v>
      </c>
      <c r="BQ522" s="7">
        <f t="shared" si="234"/>
        <v>0</v>
      </c>
      <c r="BR522" s="7">
        <f t="shared" si="235"/>
        <v>0</v>
      </c>
      <c r="BS522" s="7">
        <f t="shared" si="236"/>
        <v>1</v>
      </c>
      <c r="BT522" s="7">
        <f t="shared" si="237"/>
        <v>0</v>
      </c>
      <c r="BU522" s="7">
        <f t="shared" si="238"/>
        <v>0</v>
      </c>
      <c r="BV522" s="7">
        <f t="shared" si="239"/>
        <v>1</v>
      </c>
      <c r="BW522" s="7">
        <f t="shared" si="240"/>
        <v>0</v>
      </c>
      <c r="BX522" s="7">
        <f t="shared" si="241"/>
        <v>0</v>
      </c>
      <c r="BY522" s="6">
        <f t="shared" si="242"/>
        <v>1</v>
      </c>
      <c r="BZ522" s="6">
        <f t="shared" si="243"/>
        <v>1</v>
      </c>
    </row>
    <row r="523" spans="1:78" x14ac:dyDescent="0.2">
      <c r="A523" t="s">
        <v>521</v>
      </c>
      <c r="B523" t="s">
        <v>1471</v>
      </c>
      <c r="J523">
        <v>460440</v>
      </c>
      <c r="AM523">
        <v>1.9859</v>
      </c>
      <c r="AN523">
        <v>1</v>
      </c>
      <c r="AO523">
        <v>11</v>
      </c>
      <c r="AP523">
        <v>1.4</v>
      </c>
      <c r="AQ523" s="7"/>
      <c r="AR523" s="7">
        <v>460440</v>
      </c>
      <c r="AS523" s="7"/>
      <c r="AT523" s="7"/>
      <c r="AU523" s="7"/>
      <c r="AV523" s="7"/>
      <c r="AW523" s="7"/>
      <c r="AX523" s="7"/>
      <c r="AY523" s="7"/>
      <c r="AZ523" s="7">
        <f t="shared" si="217"/>
        <v>0</v>
      </c>
      <c r="BA523" s="7">
        <f t="shared" si="218"/>
        <v>1</v>
      </c>
      <c r="BB523" s="7">
        <f t="shared" si="219"/>
        <v>0</v>
      </c>
      <c r="BC523" s="7">
        <f t="shared" si="220"/>
        <v>0</v>
      </c>
      <c r="BD523" s="7">
        <f t="shared" si="221"/>
        <v>0</v>
      </c>
      <c r="BE523" s="7">
        <f t="shared" si="222"/>
        <v>0</v>
      </c>
      <c r="BF523" s="7">
        <f t="shared" si="223"/>
        <v>0</v>
      </c>
      <c r="BG523" s="7">
        <f t="shared" si="224"/>
        <v>0</v>
      </c>
      <c r="BH523" s="7">
        <f t="shared" si="225"/>
        <v>0</v>
      </c>
      <c r="BI523" s="7">
        <f t="shared" si="226"/>
        <v>1</v>
      </c>
      <c r="BJ523" s="7">
        <f t="shared" si="227"/>
        <v>0</v>
      </c>
      <c r="BK523" s="7">
        <f t="shared" si="228"/>
        <v>0</v>
      </c>
      <c r="BL523" s="7">
        <f t="shared" si="229"/>
        <v>0</v>
      </c>
      <c r="BM523" s="7">
        <f t="shared" si="230"/>
        <v>0</v>
      </c>
      <c r="BN523" s="7">
        <f t="shared" si="231"/>
        <v>1</v>
      </c>
      <c r="BO523" s="7">
        <f t="shared" si="232"/>
        <v>0</v>
      </c>
      <c r="BP523" s="7">
        <f t="shared" si="233"/>
        <v>0</v>
      </c>
      <c r="BQ523" s="7">
        <f t="shared" si="234"/>
        <v>0</v>
      </c>
      <c r="BR523" s="7">
        <f t="shared" si="235"/>
        <v>0</v>
      </c>
      <c r="BS523" s="7">
        <f t="shared" si="236"/>
        <v>0</v>
      </c>
      <c r="BT523" s="7">
        <f t="shared" si="237"/>
        <v>0</v>
      </c>
      <c r="BU523" s="7">
        <f t="shared" si="238"/>
        <v>0</v>
      </c>
      <c r="BV523" s="7">
        <f t="shared" si="239"/>
        <v>0</v>
      </c>
      <c r="BW523" s="7">
        <f t="shared" si="240"/>
        <v>0</v>
      </c>
      <c r="BX523" s="7">
        <f t="shared" si="241"/>
        <v>0</v>
      </c>
      <c r="BY523" s="6">
        <f t="shared" si="242"/>
        <v>1</v>
      </c>
      <c r="BZ523" s="6">
        <f t="shared" si="243"/>
        <v>0</v>
      </c>
    </row>
    <row r="524" spans="1:78" x14ac:dyDescent="0.2">
      <c r="A524" t="s">
        <v>522</v>
      </c>
      <c r="B524" t="s">
        <v>1574</v>
      </c>
      <c r="Y524">
        <v>5759400</v>
      </c>
      <c r="Z524" s="3">
        <v>6884300</v>
      </c>
      <c r="AA524" s="8">
        <v>7938400</v>
      </c>
      <c r="AE524">
        <v>6242500</v>
      </c>
      <c r="AF524">
        <v>14468000</v>
      </c>
      <c r="AG524">
        <v>12824000</v>
      </c>
      <c r="AH524">
        <v>12980000</v>
      </c>
      <c r="AM524">
        <v>82.79</v>
      </c>
      <c r="AN524">
        <v>31</v>
      </c>
      <c r="AO524">
        <v>4</v>
      </c>
      <c r="AP524">
        <v>30.5</v>
      </c>
      <c r="AQ524" s="7"/>
      <c r="AR524" s="7"/>
      <c r="AS524" s="7"/>
      <c r="AT524" s="7"/>
      <c r="AU524" s="7"/>
      <c r="AV524" s="7">
        <v>6321850</v>
      </c>
      <c r="AW524" s="7">
        <v>7938400</v>
      </c>
      <c r="AX524" s="7">
        <v>11628625</v>
      </c>
      <c r="AY524" s="7"/>
      <c r="AZ524" s="7">
        <f t="shared" si="217"/>
        <v>0</v>
      </c>
      <c r="BA524" s="7">
        <f t="shared" si="218"/>
        <v>0</v>
      </c>
      <c r="BB524" s="7">
        <f t="shared" si="219"/>
        <v>0</v>
      </c>
      <c r="BC524" s="7">
        <f t="shared" si="220"/>
        <v>0</v>
      </c>
      <c r="BD524" s="7">
        <f t="shared" si="221"/>
        <v>0</v>
      </c>
      <c r="BE524" s="7">
        <f t="shared" si="222"/>
        <v>1</v>
      </c>
      <c r="BF524" s="7">
        <f t="shared" si="223"/>
        <v>1</v>
      </c>
      <c r="BG524" s="7">
        <f t="shared" si="224"/>
        <v>1</v>
      </c>
      <c r="BH524" s="7">
        <f t="shared" si="225"/>
        <v>0</v>
      </c>
      <c r="BI524" s="7">
        <f t="shared" si="226"/>
        <v>0</v>
      </c>
      <c r="BJ524" s="7">
        <f t="shared" si="227"/>
        <v>0</v>
      </c>
      <c r="BK524" s="7">
        <f t="shared" si="228"/>
        <v>2</v>
      </c>
      <c r="BL524" s="7">
        <f t="shared" si="229"/>
        <v>1</v>
      </c>
      <c r="BM524" s="7">
        <f t="shared" si="230"/>
        <v>0</v>
      </c>
      <c r="BN524" s="7">
        <f t="shared" si="231"/>
        <v>0</v>
      </c>
      <c r="BO524" s="7">
        <f t="shared" si="232"/>
        <v>0</v>
      </c>
      <c r="BP524" s="7">
        <f t="shared" si="233"/>
        <v>0</v>
      </c>
      <c r="BQ524" s="7">
        <f t="shared" si="234"/>
        <v>0</v>
      </c>
      <c r="BR524" s="7">
        <f t="shared" si="235"/>
        <v>0</v>
      </c>
      <c r="BS524" s="7">
        <f t="shared" si="236"/>
        <v>1</v>
      </c>
      <c r="BT524" s="7">
        <f t="shared" si="237"/>
        <v>0</v>
      </c>
      <c r="BU524" s="7">
        <f t="shared" si="238"/>
        <v>0</v>
      </c>
      <c r="BV524" s="7">
        <f t="shared" si="239"/>
        <v>0</v>
      </c>
      <c r="BW524" s="7">
        <f t="shared" si="240"/>
        <v>1</v>
      </c>
      <c r="BX524" s="7">
        <f t="shared" si="241"/>
        <v>0</v>
      </c>
      <c r="BY524" s="6">
        <f t="shared" si="242"/>
        <v>1</v>
      </c>
      <c r="BZ524" s="6">
        <f t="shared" si="243"/>
        <v>1</v>
      </c>
    </row>
    <row r="525" spans="1:78" x14ac:dyDescent="0.2">
      <c r="A525" t="s">
        <v>523</v>
      </c>
      <c r="B525" t="s">
        <v>1703</v>
      </c>
      <c r="AI525">
        <v>1039800</v>
      </c>
      <c r="AM525">
        <v>21.565999999999999</v>
      </c>
      <c r="AN525">
        <v>13</v>
      </c>
      <c r="AO525">
        <v>2</v>
      </c>
      <c r="AP525">
        <v>3.2</v>
      </c>
      <c r="AQ525" s="7"/>
      <c r="AR525" s="7"/>
      <c r="AS525" s="7"/>
      <c r="AT525" s="7"/>
      <c r="AU525" s="7"/>
      <c r="AV525" s="7"/>
      <c r="AW525" s="7"/>
      <c r="AX525" s="7"/>
      <c r="AY525" s="7">
        <v>1039800</v>
      </c>
      <c r="AZ525" s="7">
        <f t="shared" si="217"/>
        <v>0</v>
      </c>
      <c r="BA525" s="7">
        <f t="shared" si="218"/>
        <v>0</v>
      </c>
      <c r="BB525" s="7">
        <f t="shared" si="219"/>
        <v>0</v>
      </c>
      <c r="BC525" s="7">
        <f t="shared" si="220"/>
        <v>0</v>
      </c>
      <c r="BD525" s="7">
        <f t="shared" si="221"/>
        <v>0</v>
      </c>
      <c r="BE525" s="7">
        <f t="shared" si="222"/>
        <v>0</v>
      </c>
      <c r="BF525" s="7">
        <f t="shared" si="223"/>
        <v>0</v>
      </c>
      <c r="BG525" s="7">
        <f t="shared" si="224"/>
        <v>0</v>
      </c>
      <c r="BH525" s="7">
        <f t="shared" si="225"/>
        <v>1</v>
      </c>
      <c r="BI525" s="7">
        <f t="shared" si="226"/>
        <v>0</v>
      </c>
      <c r="BJ525" s="7">
        <f t="shared" si="227"/>
        <v>0</v>
      </c>
      <c r="BK525" s="7">
        <f t="shared" si="228"/>
        <v>0</v>
      </c>
      <c r="BL525" s="7">
        <f t="shared" si="229"/>
        <v>1</v>
      </c>
      <c r="BM525" s="7">
        <f t="shared" si="230"/>
        <v>0</v>
      </c>
      <c r="BN525" s="7">
        <f t="shared" si="231"/>
        <v>0</v>
      </c>
      <c r="BO525" s="7">
        <f t="shared" si="232"/>
        <v>0</v>
      </c>
      <c r="BP525" s="7">
        <f t="shared" si="233"/>
        <v>0</v>
      </c>
      <c r="BQ525" s="7">
        <f t="shared" si="234"/>
        <v>0</v>
      </c>
      <c r="BR525" s="7">
        <f t="shared" si="235"/>
        <v>0</v>
      </c>
      <c r="BS525" s="7">
        <f t="shared" si="236"/>
        <v>0</v>
      </c>
      <c r="BT525" s="7">
        <f t="shared" si="237"/>
        <v>0</v>
      </c>
      <c r="BU525" s="7">
        <f t="shared" si="238"/>
        <v>0</v>
      </c>
      <c r="BV525" s="7">
        <f t="shared" si="239"/>
        <v>0</v>
      </c>
      <c r="BW525" s="7">
        <f t="shared" si="240"/>
        <v>0</v>
      </c>
      <c r="BX525" s="7">
        <f t="shared" si="241"/>
        <v>1</v>
      </c>
      <c r="BY525" s="6">
        <f t="shared" si="242"/>
        <v>0</v>
      </c>
      <c r="BZ525" s="6">
        <f t="shared" si="243"/>
        <v>1</v>
      </c>
    </row>
    <row r="526" spans="1:78" x14ac:dyDescent="0.2">
      <c r="A526" t="s">
        <v>524</v>
      </c>
      <c r="B526" t="s">
        <v>1471</v>
      </c>
      <c r="E526">
        <v>2081900</v>
      </c>
      <c r="F526">
        <v>2214100</v>
      </c>
      <c r="I526">
        <v>2629400</v>
      </c>
      <c r="J526">
        <v>2181900</v>
      </c>
      <c r="K526">
        <v>2415500</v>
      </c>
      <c r="S526">
        <v>2332600</v>
      </c>
      <c r="AC526" s="8">
        <v>2278300</v>
      </c>
      <c r="AD526" s="8">
        <v>1746400</v>
      </c>
      <c r="AI526">
        <v>2138800</v>
      </c>
      <c r="AL526">
        <v>1962800</v>
      </c>
      <c r="AM526">
        <v>28.177</v>
      </c>
      <c r="AN526">
        <v>58</v>
      </c>
      <c r="AO526">
        <v>3</v>
      </c>
      <c r="AP526">
        <v>12.6</v>
      </c>
      <c r="AQ526" s="7">
        <v>2148000</v>
      </c>
      <c r="AR526" s="7">
        <v>2405650</v>
      </c>
      <c r="AS526" s="7">
        <v>2415500</v>
      </c>
      <c r="AT526" s="7"/>
      <c r="AU526" s="7">
        <v>2332600</v>
      </c>
      <c r="AV526" s="7"/>
      <c r="AW526" s="7">
        <v>2012350</v>
      </c>
      <c r="AX526" s="7"/>
      <c r="AY526" s="7">
        <v>2050800</v>
      </c>
      <c r="AZ526" s="7">
        <f t="shared" si="217"/>
        <v>1</v>
      </c>
      <c r="BA526" s="7">
        <f t="shared" si="218"/>
        <v>1</v>
      </c>
      <c r="BB526" s="7">
        <f t="shared" si="219"/>
        <v>1</v>
      </c>
      <c r="BC526" s="7">
        <f t="shared" si="220"/>
        <v>0</v>
      </c>
      <c r="BD526" s="7">
        <f t="shared" si="221"/>
        <v>1</v>
      </c>
      <c r="BE526" s="7">
        <f t="shared" si="222"/>
        <v>0</v>
      </c>
      <c r="BF526" s="7">
        <f t="shared" si="223"/>
        <v>1</v>
      </c>
      <c r="BG526" s="7">
        <f t="shared" si="224"/>
        <v>0</v>
      </c>
      <c r="BH526" s="7">
        <f t="shared" si="225"/>
        <v>1</v>
      </c>
      <c r="BI526" s="7">
        <f t="shared" si="226"/>
        <v>2</v>
      </c>
      <c r="BJ526" s="7">
        <f t="shared" si="227"/>
        <v>1</v>
      </c>
      <c r="BK526" s="7">
        <f t="shared" si="228"/>
        <v>1</v>
      </c>
      <c r="BL526" s="7">
        <f t="shared" si="229"/>
        <v>1</v>
      </c>
      <c r="BM526" s="7">
        <f t="shared" si="230"/>
        <v>1</v>
      </c>
      <c r="BN526" s="7">
        <f t="shared" si="231"/>
        <v>0</v>
      </c>
      <c r="BO526" s="7">
        <f t="shared" si="232"/>
        <v>0</v>
      </c>
      <c r="BP526" s="7">
        <f t="shared" si="233"/>
        <v>0</v>
      </c>
      <c r="BQ526" s="7">
        <f t="shared" si="234"/>
        <v>0</v>
      </c>
      <c r="BR526" s="7">
        <f t="shared" si="235"/>
        <v>1</v>
      </c>
      <c r="BS526" s="7">
        <f t="shared" si="236"/>
        <v>0</v>
      </c>
      <c r="BT526" s="7">
        <f t="shared" si="237"/>
        <v>0</v>
      </c>
      <c r="BU526" s="7">
        <f t="shared" si="238"/>
        <v>1</v>
      </c>
      <c r="BV526" s="7">
        <f t="shared" si="239"/>
        <v>0</v>
      </c>
      <c r="BW526" s="7">
        <f t="shared" si="240"/>
        <v>0</v>
      </c>
      <c r="BX526" s="7">
        <f t="shared" si="241"/>
        <v>1</v>
      </c>
      <c r="BY526" s="6">
        <f t="shared" si="242"/>
        <v>1</v>
      </c>
      <c r="BZ526" s="6">
        <f t="shared" si="243"/>
        <v>1</v>
      </c>
    </row>
    <row r="527" spans="1:78" x14ac:dyDescent="0.2">
      <c r="A527" t="s">
        <v>525</v>
      </c>
      <c r="B527" t="s">
        <v>1704</v>
      </c>
      <c r="O527">
        <v>1148200</v>
      </c>
      <c r="AM527">
        <v>8.9559999999999995</v>
      </c>
      <c r="AN527">
        <v>33</v>
      </c>
      <c r="AO527">
        <v>2</v>
      </c>
      <c r="AP527">
        <v>9.3000000000000007</v>
      </c>
      <c r="AQ527" s="7"/>
      <c r="AR527" s="7"/>
      <c r="AS527" s="7"/>
      <c r="AT527" s="7">
        <v>1148200</v>
      </c>
      <c r="AU527" s="7"/>
      <c r="AV527" s="7"/>
      <c r="AW527" s="7"/>
      <c r="AX527" s="7"/>
      <c r="AY527" s="7"/>
      <c r="AZ527" s="7">
        <f t="shared" si="217"/>
        <v>0</v>
      </c>
      <c r="BA527" s="7">
        <f t="shared" si="218"/>
        <v>0</v>
      </c>
      <c r="BB527" s="7">
        <f t="shared" si="219"/>
        <v>0</v>
      </c>
      <c r="BC527" s="7">
        <f t="shared" si="220"/>
        <v>1</v>
      </c>
      <c r="BD527" s="7">
        <f t="shared" si="221"/>
        <v>0</v>
      </c>
      <c r="BE527" s="7">
        <f t="shared" si="222"/>
        <v>0</v>
      </c>
      <c r="BF527" s="7">
        <f t="shared" si="223"/>
        <v>0</v>
      </c>
      <c r="BG527" s="7">
        <f t="shared" si="224"/>
        <v>0</v>
      </c>
      <c r="BH527" s="7">
        <f t="shared" si="225"/>
        <v>0</v>
      </c>
      <c r="BI527" s="7">
        <f t="shared" si="226"/>
        <v>0</v>
      </c>
      <c r="BJ527" s="7">
        <f t="shared" si="227"/>
        <v>1</v>
      </c>
      <c r="BK527" s="7">
        <f t="shared" si="228"/>
        <v>0</v>
      </c>
      <c r="BL527" s="7">
        <f t="shared" si="229"/>
        <v>0</v>
      </c>
      <c r="BM527" s="7">
        <f t="shared" si="230"/>
        <v>0</v>
      </c>
      <c r="BN527" s="7">
        <f t="shared" si="231"/>
        <v>0</v>
      </c>
      <c r="BO527" s="7">
        <f t="shared" si="232"/>
        <v>0</v>
      </c>
      <c r="BP527" s="7">
        <f t="shared" si="233"/>
        <v>0</v>
      </c>
      <c r="BQ527" s="7">
        <f t="shared" si="234"/>
        <v>1</v>
      </c>
      <c r="BR527" s="7">
        <f t="shared" si="235"/>
        <v>0</v>
      </c>
      <c r="BS527" s="7">
        <f t="shared" si="236"/>
        <v>0</v>
      </c>
      <c r="BT527" s="7">
        <f t="shared" si="237"/>
        <v>0</v>
      </c>
      <c r="BU527" s="7">
        <f t="shared" si="238"/>
        <v>0</v>
      </c>
      <c r="BV527" s="7">
        <f t="shared" si="239"/>
        <v>0</v>
      </c>
      <c r="BW527" s="7">
        <f t="shared" si="240"/>
        <v>0</v>
      </c>
      <c r="BX527" s="7">
        <f t="shared" si="241"/>
        <v>0</v>
      </c>
      <c r="BY527" s="6">
        <f t="shared" si="242"/>
        <v>1</v>
      </c>
      <c r="BZ527" s="6">
        <f t="shared" si="243"/>
        <v>0</v>
      </c>
    </row>
    <row r="528" spans="1:78" x14ac:dyDescent="0.2">
      <c r="A528" t="s">
        <v>526</v>
      </c>
      <c r="B528" t="s">
        <v>1471</v>
      </c>
      <c r="H528">
        <v>1672300</v>
      </c>
      <c r="P528">
        <v>852000</v>
      </c>
      <c r="AM528">
        <v>5.4995000000000003</v>
      </c>
      <c r="AN528">
        <v>21</v>
      </c>
      <c r="AO528">
        <v>10</v>
      </c>
      <c r="AP528">
        <v>8.1</v>
      </c>
      <c r="AQ528" s="7"/>
      <c r="AR528" s="7">
        <v>1672300</v>
      </c>
      <c r="AS528" s="7"/>
      <c r="AT528" s="7">
        <v>852000</v>
      </c>
      <c r="AU528" s="7"/>
      <c r="AV528" s="7"/>
      <c r="AW528" s="7"/>
      <c r="AX528" s="7"/>
      <c r="AY528" s="7"/>
      <c r="AZ528" s="7">
        <f t="shared" si="217"/>
        <v>0</v>
      </c>
      <c r="BA528" s="7">
        <f t="shared" si="218"/>
        <v>1</v>
      </c>
      <c r="BB528" s="7">
        <f t="shared" si="219"/>
        <v>0</v>
      </c>
      <c r="BC528" s="7">
        <f t="shared" si="220"/>
        <v>1</v>
      </c>
      <c r="BD528" s="7">
        <f t="shared" si="221"/>
        <v>0</v>
      </c>
      <c r="BE528" s="7">
        <f t="shared" si="222"/>
        <v>0</v>
      </c>
      <c r="BF528" s="7">
        <f t="shared" si="223"/>
        <v>0</v>
      </c>
      <c r="BG528" s="7">
        <f t="shared" si="224"/>
        <v>0</v>
      </c>
      <c r="BH528" s="7">
        <f t="shared" si="225"/>
        <v>0</v>
      </c>
      <c r="BI528" s="7">
        <f t="shared" si="226"/>
        <v>1</v>
      </c>
      <c r="BJ528" s="7">
        <f t="shared" si="227"/>
        <v>1</v>
      </c>
      <c r="BK528" s="7">
        <f t="shared" si="228"/>
        <v>0</v>
      </c>
      <c r="BL528" s="7">
        <f t="shared" si="229"/>
        <v>0</v>
      </c>
      <c r="BM528" s="7">
        <f t="shared" si="230"/>
        <v>0</v>
      </c>
      <c r="BN528" s="7">
        <f t="shared" si="231"/>
        <v>1</v>
      </c>
      <c r="BO528" s="7">
        <f t="shared" si="232"/>
        <v>0</v>
      </c>
      <c r="BP528" s="7">
        <f t="shared" si="233"/>
        <v>0</v>
      </c>
      <c r="BQ528" s="7">
        <f t="shared" si="234"/>
        <v>1</v>
      </c>
      <c r="BR528" s="7">
        <f t="shared" si="235"/>
        <v>0</v>
      </c>
      <c r="BS528" s="7">
        <f t="shared" si="236"/>
        <v>0</v>
      </c>
      <c r="BT528" s="7">
        <f t="shared" si="237"/>
        <v>0</v>
      </c>
      <c r="BU528" s="7">
        <f t="shared" si="238"/>
        <v>0</v>
      </c>
      <c r="BV528" s="7">
        <f t="shared" si="239"/>
        <v>0</v>
      </c>
      <c r="BW528" s="7">
        <f t="shared" si="240"/>
        <v>0</v>
      </c>
      <c r="BX528" s="7">
        <f t="shared" si="241"/>
        <v>0</v>
      </c>
      <c r="BY528" s="6">
        <f t="shared" si="242"/>
        <v>1</v>
      </c>
      <c r="BZ528" s="6">
        <f t="shared" si="243"/>
        <v>0</v>
      </c>
    </row>
    <row r="529" spans="1:78" x14ac:dyDescent="0.2">
      <c r="A529" t="s">
        <v>527</v>
      </c>
      <c r="B529" t="s">
        <v>1471</v>
      </c>
      <c r="O529">
        <v>3148100</v>
      </c>
      <c r="R529">
        <v>3097700</v>
      </c>
      <c r="X529">
        <v>5590800</v>
      </c>
      <c r="AM529">
        <v>6.2755999999999998</v>
      </c>
      <c r="AN529">
        <v>21</v>
      </c>
      <c r="AO529">
        <v>2</v>
      </c>
      <c r="AP529">
        <v>11.2</v>
      </c>
      <c r="AQ529" s="7"/>
      <c r="AR529" s="7"/>
      <c r="AS529" s="7"/>
      <c r="AT529" s="7">
        <v>3122900</v>
      </c>
      <c r="AU529" s="7"/>
      <c r="AV529" s="7">
        <v>5590800</v>
      </c>
      <c r="AW529" s="7"/>
      <c r="AX529" s="7"/>
      <c r="AY529" s="7"/>
      <c r="AZ529" s="7">
        <f t="shared" si="217"/>
        <v>0</v>
      </c>
      <c r="BA529" s="7">
        <f t="shared" si="218"/>
        <v>0</v>
      </c>
      <c r="BB529" s="7">
        <f t="shared" si="219"/>
        <v>0</v>
      </c>
      <c r="BC529" s="7">
        <f t="shared" si="220"/>
        <v>1</v>
      </c>
      <c r="BD529" s="7">
        <f t="shared" si="221"/>
        <v>0</v>
      </c>
      <c r="BE529" s="7">
        <f t="shared" si="222"/>
        <v>1</v>
      </c>
      <c r="BF529" s="7">
        <f t="shared" si="223"/>
        <v>0</v>
      </c>
      <c r="BG529" s="7">
        <f t="shared" si="224"/>
        <v>0</v>
      </c>
      <c r="BH529" s="7">
        <f t="shared" si="225"/>
        <v>0</v>
      </c>
      <c r="BI529" s="7">
        <f t="shared" si="226"/>
        <v>0</v>
      </c>
      <c r="BJ529" s="7">
        <f t="shared" si="227"/>
        <v>1</v>
      </c>
      <c r="BK529" s="7">
        <f t="shared" si="228"/>
        <v>1</v>
      </c>
      <c r="BL529" s="7">
        <f t="shared" si="229"/>
        <v>0</v>
      </c>
      <c r="BM529" s="7">
        <f t="shared" si="230"/>
        <v>0</v>
      </c>
      <c r="BN529" s="7">
        <f t="shared" si="231"/>
        <v>0</v>
      </c>
      <c r="BO529" s="7">
        <f t="shared" si="232"/>
        <v>0</v>
      </c>
      <c r="BP529" s="7">
        <f t="shared" si="233"/>
        <v>0</v>
      </c>
      <c r="BQ529" s="7">
        <f t="shared" si="234"/>
        <v>1</v>
      </c>
      <c r="BR529" s="7">
        <f t="shared" si="235"/>
        <v>0</v>
      </c>
      <c r="BS529" s="7">
        <f t="shared" si="236"/>
        <v>0</v>
      </c>
      <c r="BT529" s="7">
        <f t="shared" si="237"/>
        <v>1</v>
      </c>
      <c r="BU529" s="7">
        <f t="shared" si="238"/>
        <v>0</v>
      </c>
      <c r="BV529" s="7">
        <f t="shared" si="239"/>
        <v>0</v>
      </c>
      <c r="BW529" s="7">
        <f t="shared" si="240"/>
        <v>0</v>
      </c>
      <c r="BX529" s="7">
        <f t="shared" si="241"/>
        <v>0</v>
      </c>
      <c r="BY529" s="6">
        <f t="shared" si="242"/>
        <v>1</v>
      </c>
      <c r="BZ529" s="6">
        <f t="shared" si="243"/>
        <v>0</v>
      </c>
    </row>
    <row r="530" spans="1:78" x14ac:dyDescent="0.2">
      <c r="A530" t="s">
        <v>528</v>
      </c>
      <c r="B530" t="s">
        <v>1496</v>
      </c>
      <c r="C530">
        <v>360830000</v>
      </c>
      <c r="D530">
        <v>337700000</v>
      </c>
      <c r="E530">
        <v>357680000</v>
      </c>
      <c r="F530">
        <v>389540000</v>
      </c>
      <c r="G530">
        <v>385530000</v>
      </c>
      <c r="H530">
        <v>352640000</v>
      </c>
      <c r="I530">
        <v>379890000</v>
      </c>
      <c r="J530">
        <v>369690000</v>
      </c>
      <c r="K530">
        <v>329620000</v>
      </c>
      <c r="L530">
        <v>373440000</v>
      </c>
      <c r="M530">
        <v>351570000</v>
      </c>
      <c r="N530">
        <v>370500000</v>
      </c>
      <c r="O530">
        <v>442690000</v>
      </c>
      <c r="P530">
        <v>361040000</v>
      </c>
      <c r="Q530">
        <v>388990000</v>
      </c>
      <c r="R530">
        <v>435210000</v>
      </c>
      <c r="S530">
        <v>351410000</v>
      </c>
      <c r="T530">
        <v>412420000</v>
      </c>
      <c r="U530">
        <v>413180000</v>
      </c>
      <c r="V530">
        <v>390120000</v>
      </c>
      <c r="W530">
        <v>311720000</v>
      </c>
      <c r="X530">
        <v>350230000</v>
      </c>
      <c r="Y530">
        <v>320740000</v>
      </c>
      <c r="Z530" s="3">
        <v>355520000</v>
      </c>
      <c r="AA530" s="8">
        <v>243770000</v>
      </c>
      <c r="AB530" s="8">
        <v>434730000</v>
      </c>
      <c r="AC530" s="8">
        <v>388810000</v>
      </c>
      <c r="AD530" s="8">
        <v>341910000</v>
      </c>
      <c r="AE530">
        <v>321630000</v>
      </c>
      <c r="AF530">
        <v>299090000</v>
      </c>
      <c r="AG530">
        <v>322970000</v>
      </c>
      <c r="AH530">
        <v>337230000</v>
      </c>
      <c r="AI530">
        <v>380650000</v>
      </c>
      <c r="AJ530">
        <v>387390000</v>
      </c>
      <c r="AK530">
        <v>378590000</v>
      </c>
      <c r="AL530">
        <v>361500000</v>
      </c>
      <c r="AM530">
        <v>323.31</v>
      </c>
      <c r="AN530">
        <v>857</v>
      </c>
      <c r="AO530">
        <v>20</v>
      </c>
      <c r="AP530">
        <v>52.7</v>
      </c>
      <c r="AQ530" s="7">
        <v>361437500</v>
      </c>
      <c r="AR530" s="7">
        <v>371937500</v>
      </c>
      <c r="AS530" s="7">
        <v>356282500</v>
      </c>
      <c r="AT530" s="7">
        <v>406982500</v>
      </c>
      <c r="AU530" s="7">
        <v>391782500</v>
      </c>
      <c r="AV530" s="7">
        <v>334552500</v>
      </c>
      <c r="AW530" s="7">
        <v>352305000</v>
      </c>
      <c r="AX530" s="7">
        <v>320230000</v>
      </c>
      <c r="AY530" s="7">
        <v>377032500</v>
      </c>
      <c r="AZ530" s="7">
        <f t="shared" si="217"/>
        <v>1</v>
      </c>
      <c r="BA530" s="7">
        <f t="shared" si="218"/>
        <v>1</v>
      </c>
      <c r="BB530" s="7">
        <f t="shared" si="219"/>
        <v>1</v>
      </c>
      <c r="BC530" s="7">
        <f t="shared" si="220"/>
        <v>1</v>
      </c>
      <c r="BD530" s="7">
        <f t="shared" si="221"/>
        <v>1</v>
      </c>
      <c r="BE530" s="7">
        <f t="shared" si="222"/>
        <v>1</v>
      </c>
      <c r="BF530" s="7">
        <f t="shared" si="223"/>
        <v>1</v>
      </c>
      <c r="BG530" s="7">
        <f t="shared" si="224"/>
        <v>1</v>
      </c>
      <c r="BH530" s="7">
        <f t="shared" si="225"/>
        <v>1</v>
      </c>
      <c r="BI530" s="7">
        <f t="shared" si="226"/>
        <v>2</v>
      </c>
      <c r="BJ530" s="7">
        <f t="shared" si="227"/>
        <v>2</v>
      </c>
      <c r="BK530" s="7">
        <f t="shared" si="228"/>
        <v>2</v>
      </c>
      <c r="BL530" s="7">
        <f t="shared" si="229"/>
        <v>2</v>
      </c>
      <c r="BM530" s="7">
        <f t="shared" si="230"/>
        <v>1</v>
      </c>
      <c r="BN530" s="7">
        <f t="shared" si="231"/>
        <v>0</v>
      </c>
      <c r="BO530" s="7">
        <f t="shared" si="232"/>
        <v>0</v>
      </c>
      <c r="BP530" s="7">
        <f t="shared" si="233"/>
        <v>1</v>
      </c>
      <c r="BQ530" s="7">
        <f t="shared" si="234"/>
        <v>0</v>
      </c>
      <c r="BR530" s="7">
        <f t="shared" si="235"/>
        <v>0</v>
      </c>
      <c r="BS530" s="7">
        <f t="shared" si="236"/>
        <v>1</v>
      </c>
      <c r="BT530" s="7">
        <f t="shared" si="237"/>
        <v>0</v>
      </c>
      <c r="BU530" s="7">
        <f t="shared" si="238"/>
        <v>0</v>
      </c>
      <c r="BV530" s="7">
        <f t="shared" si="239"/>
        <v>1</v>
      </c>
      <c r="BW530" s="7">
        <f t="shared" si="240"/>
        <v>0</v>
      </c>
      <c r="BX530" s="7">
        <f t="shared" si="241"/>
        <v>0</v>
      </c>
      <c r="BY530" s="6">
        <f t="shared" si="242"/>
        <v>1</v>
      </c>
      <c r="BZ530" s="6">
        <f t="shared" si="243"/>
        <v>1</v>
      </c>
    </row>
    <row r="531" spans="1:78" x14ac:dyDescent="0.2">
      <c r="A531" t="s">
        <v>529</v>
      </c>
      <c r="B531" t="s">
        <v>1471</v>
      </c>
      <c r="C531">
        <v>5231200</v>
      </c>
      <c r="D531">
        <v>6791700</v>
      </c>
      <c r="E531">
        <v>5446900</v>
      </c>
      <c r="F531">
        <v>5162400</v>
      </c>
      <c r="G531">
        <v>1920800</v>
      </c>
      <c r="H531">
        <v>3426500</v>
      </c>
      <c r="I531">
        <v>4431800</v>
      </c>
      <c r="J531">
        <v>4694800</v>
      </c>
      <c r="K531">
        <v>4846100</v>
      </c>
      <c r="L531">
        <v>4452500</v>
      </c>
      <c r="M531">
        <v>5741000</v>
      </c>
      <c r="N531">
        <v>4735900</v>
      </c>
      <c r="O531">
        <v>5707100</v>
      </c>
      <c r="P531">
        <v>6206100</v>
      </c>
      <c r="Q531">
        <v>4355000</v>
      </c>
      <c r="R531">
        <v>4498200</v>
      </c>
      <c r="S531">
        <v>4291500</v>
      </c>
      <c r="T531">
        <v>4030200</v>
      </c>
      <c r="U531">
        <v>3288100</v>
      </c>
      <c r="V531">
        <v>4584900</v>
      </c>
      <c r="W531">
        <v>6272600</v>
      </c>
      <c r="X531">
        <v>2349500</v>
      </c>
      <c r="Y531">
        <v>5462100</v>
      </c>
      <c r="Z531" s="3">
        <v>6286600</v>
      </c>
      <c r="AA531" s="8">
        <v>14266000</v>
      </c>
      <c r="AB531" s="8">
        <v>4881300</v>
      </c>
      <c r="AC531" s="8">
        <v>5376900</v>
      </c>
      <c r="AD531" s="8">
        <v>6076000</v>
      </c>
      <c r="AE531">
        <v>6039100</v>
      </c>
      <c r="AF531">
        <v>7270400</v>
      </c>
      <c r="AG531">
        <v>5136800</v>
      </c>
      <c r="AH531">
        <v>3317400</v>
      </c>
      <c r="AI531">
        <v>3095700</v>
      </c>
      <c r="AJ531">
        <v>4356900</v>
      </c>
      <c r="AK531">
        <v>4729800</v>
      </c>
      <c r="AL531">
        <v>5071300</v>
      </c>
      <c r="AM531">
        <v>116.43</v>
      </c>
      <c r="AN531">
        <v>168</v>
      </c>
      <c r="AO531">
        <v>10</v>
      </c>
      <c r="AP531">
        <v>12.8</v>
      </c>
      <c r="AQ531" s="7">
        <v>5658050</v>
      </c>
      <c r="AR531" s="7">
        <v>3618475</v>
      </c>
      <c r="AS531" s="7">
        <v>4943875</v>
      </c>
      <c r="AT531" s="7">
        <v>5191600</v>
      </c>
      <c r="AU531" s="7">
        <v>4048675</v>
      </c>
      <c r="AV531" s="7">
        <v>5092700</v>
      </c>
      <c r="AW531" s="7">
        <v>7650050</v>
      </c>
      <c r="AX531" s="7">
        <v>5440925</v>
      </c>
      <c r="AY531" s="7">
        <v>4313425</v>
      </c>
      <c r="AZ531" s="7">
        <f t="shared" si="217"/>
        <v>1</v>
      </c>
      <c r="BA531" s="7">
        <f t="shared" si="218"/>
        <v>1</v>
      </c>
      <c r="BB531" s="7">
        <f t="shared" si="219"/>
        <v>1</v>
      </c>
      <c r="BC531" s="7">
        <f t="shared" si="220"/>
        <v>1</v>
      </c>
      <c r="BD531" s="7">
        <f t="shared" si="221"/>
        <v>1</v>
      </c>
      <c r="BE531" s="7">
        <f t="shared" si="222"/>
        <v>1</v>
      </c>
      <c r="BF531" s="7">
        <f t="shared" si="223"/>
        <v>1</v>
      </c>
      <c r="BG531" s="7">
        <f t="shared" si="224"/>
        <v>1</v>
      </c>
      <c r="BH531" s="7">
        <f t="shared" si="225"/>
        <v>1</v>
      </c>
      <c r="BI531" s="7">
        <f t="shared" si="226"/>
        <v>2</v>
      </c>
      <c r="BJ531" s="7">
        <f t="shared" si="227"/>
        <v>2</v>
      </c>
      <c r="BK531" s="7">
        <f t="shared" si="228"/>
        <v>2</v>
      </c>
      <c r="BL531" s="7">
        <f t="shared" si="229"/>
        <v>2</v>
      </c>
      <c r="BM531" s="7">
        <f t="shared" si="230"/>
        <v>1</v>
      </c>
      <c r="BN531" s="7">
        <f t="shared" si="231"/>
        <v>0</v>
      </c>
      <c r="BO531" s="7">
        <f t="shared" si="232"/>
        <v>0</v>
      </c>
      <c r="BP531" s="7">
        <f t="shared" si="233"/>
        <v>1</v>
      </c>
      <c r="BQ531" s="7">
        <f t="shared" si="234"/>
        <v>0</v>
      </c>
      <c r="BR531" s="7">
        <f t="shared" si="235"/>
        <v>0</v>
      </c>
      <c r="BS531" s="7">
        <f t="shared" si="236"/>
        <v>1</v>
      </c>
      <c r="BT531" s="7">
        <f t="shared" si="237"/>
        <v>0</v>
      </c>
      <c r="BU531" s="7">
        <f t="shared" si="238"/>
        <v>0</v>
      </c>
      <c r="BV531" s="7">
        <f t="shared" si="239"/>
        <v>1</v>
      </c>
      <c r="BW531" s="7">
        <f t="shared" si="240"/>
        <v>0</v>
      </c>
      <c r="BX531" s="7">
        <f t="shared" si="241"/>
        <v>0</v>
      </c>
      <c r="BY531" s="6">
        <f t="shared" si="242"/>
        <v>1</v>
      </c>
      <c r="BZ531" s="6">
        <f t="shared" si="243"/>
        <v>1</v>
      </c>
    </row>
    <row r="532" spans="1:78" x14ac:dyDescent="0.2">
      <c r="A532" t="s">
        <v>530</v>
      </c>
      <c r="B532" t="s">
        <v>1471</v>
      </c>
      <c r="C532">
        <v>6791100</v>
      </c>
      <c r="D532">
        <v>6841400</v>
      </c>
      <c r="E532">
        <v>6786900</v>
      </c>
      <c r="F532">
        <v>7677200</v>
      </c>
      <c r="G532">
        <v>6110300</v>
      </c>
      <c r="H532">
        <v>6351600</v>
      </c>
      <c r="I532">
        <v>11591000</v>
      </c>
      <c r="J532">
        <v>12934000</v>
      </c>
      <c r="K532">
        <v>8060200</v>
      </c>
      <c r="L532">
        <v>9942200</v>
      </c>
      <c r="M532">
        <v>11233000</v>
      </c>
      <c r="N532">
        <v>6543800</v>
      </c>
      <c r="O532">
        <v>9240500</v>
      </c>
      <c r="P532">
        <v>8778600</v>
      </c>
      <c r="Q532">
        <v>5825700</v>
      </c>
      <c r="R532">
        <v>7230500</v>
      </c>
      <c r="S532">
        <v>6419800</v>
      </c>
      <c r="T532">
        <v>6461900</v>
      </c>
      <c r="U532">
        <v>7090400</v>
      </c>
      <c r="V532">
        <v>7750600</v>
      </c>
      <c r="W532">
        <v>9172600</v>
      </c>
      <c r="X532">
        <v>7653300</v>
      </c>
      <c r="Y532">
        <v>6545400</v>
      </c>
      <c r="Z532" s="3">
        <v>7903200</v>
      </c>
      <c r="AA532" s="8">
        <v>10734000</v>
      </c>
      <c r="AB532" s="8">
        <v>8414400</v>
      </c>
      <c r="AC532" s="8">
        <v>7052300</v>
      </c>
      <c r="AD532" s="8">
        <v>7908600</v>
      </c>
      <c r="AE532">
        <v>11058000</v>
      </c>
      <c r="AF532">
        <v>8963100</v>
      </c>
      <c r="AG532">
        <v>11486000</v>
      </c>
      <c r="AH532">
        <v>10111000</v>
      </c>
      <c r="AI532">
        <v>8284700</v>
      </c>
      <c r="AJ532">
        <v>7054400</v>
      </c>
      <c r="AK532">
        <v>7736100</v>
      </c>
      <c r="AL532">
        <v>7446400</v>
      </c>
      <c r="AM532">
        <v>106.86</v>
      </c>
      <c r="AN532">
        <v>122</v>
      </c>
      <c r="AO532">
        <v>4</v>
      </c>
      <c r="AP532">
        <v>19.2</v>
      </c>
      <c r="AQ532" s="7">
        <v>7024150</v>
      </c>
      <c r="AR532" s="7">
        <v>9246725</v>
      </c>
      <c r="AS532" s="7">
        <v>8944800</v>
      </c>
      <c r="AT532" s="7">
        <v>7768825</v>
      </c>
      <c r="AU532" s="7">
        <v>6930675</v>
      </c>
      <c r="AV532" s="7">
        <v>7818625</v>
      </c>
      <c r="AW532" s="7">
        <v>8527325</v>
      </c>
      <c r="AX532" s="7">
        <v>10404525</v>
      </c>
      <c r="AY532" s="7">
        <v>7630400</v>
      </c>
      <c r="AZ532" s="7">
        <f t="shared" si="217"/>
        <v>1</v>
      </c>
      <c r="BA532" s="7">
        <f t="shared" si="218"/>
        <v>1</v>
      </c>
      <c r="BB532" s="7">
        <f t="shared" si="219"/>
        <v>1</v>
      </c>
      <c r="BC532" s="7">
        <f t="shared" si="220"/>
        <v>1</v>
      </c>
      <c r="BD532" s="7">
        <f t="shared" si="221"/>
        <v>1</v>
      </c>
      <c r="BE532" s="7">
        <f t="shared" si="222"/>
        <v>1</v>
      </c>
      <c r="BF532" s="7">
        <f t="shared" si="223"/>
        <v>1</v>
      </c>
      <c r="BG532" s="7">
        <f t="shared" si="224"/>
        <v>1</v>
      </c>
      <c r="BH532" s="7">
        <f t="shared" si="225"/>
        <v>1</v>
      </c>
      <c r="BI532" s="7">
        <f t="shared" si="226"/>
        <v>2</v>
      </c>
      <c r="BJ532" s="7">
        <f t="shared" si="227"/>
        <v>2</v>
      </c>
      <c r="BK532" s="7">
        <f t="shared" si="228"/>
        <v>2</v>
      </c>
      <c r="BL532" s="7">
        <f t="shared" si="229"/>
        <v>2</v>
      </c>
      <c r="BM532" s="7">
        <f t="shared" si="230"/>
        <v>1</v>
      </c>
      <c r="BN532" s="7">
        <f t="shared" si="231"/>
        <v>0</v>
      </c>
      <c r="BO532" s="7">
        <f t="shared" si="232"/>
        <v>0</v>
      </c>
      <c r="BP532" s="7">
        <f t="shared" si="233"/>
        <v>1</v>
      </c>
      <c r="BQ532" s="7">
        <f t="shared" si="234"/>
        <v>0</v>
      </c>
      <c r="BR532" s="7">
        <f t="shared" si="235"/>
        <v>0</v>
      </c>
      <c r="BS532" s="7">
        <f t="shared" si="236"/>
        <v>1</v>
      </c>
      <c r="BT532" s="7">
        <f t="shared" si="237"/>
        <v>0</v>
      </c>
      <c r="BU532" s="7">
        <f t="shared" si="238"/>
        <v>0</v>
      </c>
      <c r="BV532" s="7">
        <f t="shared" si="239"/>
        <v>1</v>
      </c>
      <c r="BW532" s="7">
        <f t="shared" si="240"/>
        <v>0</v>
      </c>
      <c r="BX532" s="7">
        <f t="shared" si="241"/>
        <v>0</v>
      </c>
      <c r="BY532" s="6">
        <f t="shared" si="242"/>
        <v>1</v>
      </c>
      <c r="BZ532" s="6">
        <f t="shared" si="243"/>
        <v>1</v>
      </c>
    </row>
    <row r="533" spans="1:78" x14ac:dyDescent="0.2">
      <c r="A533" t="s">
        <v>531</v>
      </c>
      <c r="B533" t="s">
        <v>1471</v>
      </c>
      <c r="AA533" s="8">
        <v>293060</v>
      </c>
      <c r="AM533">
        <v>4.1185</v>
      </c>
      <c r="AN533">
        <v>1</v>
      </c>
      <c r="AO533">
        <v>1</v>
      </c>
      <c r="AP533">
        <v>9</v>
      </c>
      <c r="AQ533" s="7"/>
      <c r="AR533" s="7"/>
      <c r="AS533" s="7"/>
      <c r="AT533" s="7"/>
      <c r="AU533" s="7"/>
      <c r="AV533" s="7"/>
      <c r="AW533" s="7">
        <v>293060</v>
      </c>
      <c r="AX533" s="7"/>
      <c r="AY533" s="7"/>
      <c r="AZ533" s="7">
        <f t="shared" si="217"/>
        <v>0</v>
      </c>
      <c r="BA533" s="7">
        <f t="shared" si="218"/>
        <v>0</v>
      </c>
      <c r="BB533" s="7">
        <f t="shared" si="219"/>
        <v>0</v>
      </c>
      <c r="BC533" s="7">
        <f t="shared" si="220"/>
        <v>0</v>
      </c>
      <c r="BD533" s="7">
        <f t="shared" si="221"/>
        <v>0</v>
      </c>
      <c r="BE533" s="7">
        <f t="shared" si="222"/>
        <v>0</v>
      </c>
      <c r="BF533" s="7">
        <f t="shared" si="223"/>
        <v>1</v>
      </c>
      <c r="BG533" s="7">
        <f t="shared" si="224"/>
        <v>0</v>
      </c>
      <c r="BH533" s="7">
        <f t="shared" si="225"/>
        <v>0</v>
      </c>
      <c r="BI533" s="7">
        <f t="shared" si="226"/>
        <v>0</v>
      </c>
      <c r="BJ533" s="7">
        <f t="shared" si="227"/>
        <v>0</v>
      </c>
      <c r="BK533" s="7">
        <f t="shared" si="228"/>
        <v>1</v>
      </c>
      <c r="BL533" s="7">
        <f t="shared" si="229"/>
        <v>0</v>
      </c>
      <c r="BM533" s="7">
        <f t="shared" si="230"/>
        <v>0</v>
      </c>
      <c r="BN533" s="7">
        <f t="shared" si="231"/>
        <v>0</v>
      </c>
      <c r="BO533" s="7">
        <f t="shared" si="232"/>
        <v>0</v>
      </c>
      <c r="BP533" s="7">
        <f t="shared" si="233"/>
        <v>0</v>
      </c>
      <c r="BQ533" s="7">
        <f t="shared" si="234"/>
        <v>0</v>
      </c>
      <c r="BR533" s="7">
        <f t="shared" si="235"/>
        <v>0</v>
      </c>
      <c r="BS533" s="7">
        <f t="shared" si="236"/>
        <v>0</v>
      </c>
      <c r="BT533" s="7">
        <f t="shared" si="237"/>
        <v>0</v>
      </c>
      <c r="BU533" s="7">
        <f t="shared" si="238"/>
        <v>1</v>
      </c>
      <c r="BV533" s="7">
        <f t="shared" si="239"/>
        <v>0</v>
      </c>
      <c r="BW533" s="7">
        <f t="shared" si="240"/>
        <v>0</v>
      </c>
      <c r="BX533" s="7">
        <f t="shared" si="241"/>
        <v>0</v>
      </c>
      <c r="BY533" s="6">
        <f t="shared" si="242"/>
        <v>0</v>
      </c>
      <c r="BZ533" s="6">
        <f t="shared" si="243"/>
        <v>1</v>
      </c>
    </row>
    <row r="534" spans="1:78" x14ac:dyDescent="0.2">
      <c r="A534" t="s">
        <v>532</v>
      </c>
      <c r="B534" t="s">
        <v>1520</v>
      </c>
      <c r="H534">
        <v>3210700</v>
      </c>
      <c r="K534">
        <v>3950600</v>
      </c>
      <c r="O534">
        <v>3747400</v>
      </c>
      <c r="Q534">
        <v>3873300</v>
      </c>
      <c r="S534">
        <v>3298200</v>
      </c>
      <c r="T534">
        <v>3888300</v>
      </c>
      <c r="U534">
        <v>4054200</v>
      </c>
      <c r="V534">
        <v>3683400</v>
      </c>
      <c r="W534">
        <v>3153000</v>
      </c>
      <c r="AA534" s="8">
        <v>8024500</v>
      </c>
      <c r="AF534">
        <v>3109500</v>
      </c>
      <c r="AJ534">
        <v>3990000</v>
      </c>
      <c r="AL534">
        <v>5156800</v>
      </c>
      <c r="AM534">
        <v>61.335999999999999</v>
      </c>
      <c r="AN534">
        <v>50</v>
      </c>
      <c r="AO534">
        <v>2</v>
      </c>
      <c r="AP534">
        <v>12.5</v>
      </c>
      <c r="AQ534" s="7"/>
      <c r="AR534" s="7">
        <v>3210700</v>
      </c>
      <c r="AS534" s="7">
        <v>3950600</v>
      </c>
      <c r="AT534" s="7">
        <v>3810350</v>
      </c>
      <c r="AU534" s="7">
        <v>3731025</v>
      </c>
      <c r="AV534" s="7">
        <v>3153000</v>
      </c>
      <c r="AW534" s="7">
        <v>8024500</v>
      </c>
      <c r="AX534" s="7">
        <v>3109500</v>
      </c>
      <c r="AY534" s="7">
        <v>4573400</v>
      </c>
      <c r="AZ534" s="7">
        <f t="shared" si="217"/>
        <v>0</v>
      </c>
      <c r="BA534" s="7">
        <f t="shared" si="218"/>
        <v>1</v>
      </c>
      <c r="BB534" s="7">
        <f t="shared" si="219"/>
        <v>1</v>
      </c>
      <c r="BC534" s="7">
        <f t="shared" si="220"/>
        <v>1</v>
      </c>
      <c r="BD534" s="7">
        <f t="shared" si="221"/>
        <v>1</v>
      </c>
      <c r="BE534" s="7">
        <f t="shared" si="222"/>
        <v>1</v>
      </c>
      <c r="BF534" s="7">
        <f t="shared" si="223"/>
        <v>1</v>
      </c>
      <c r="BG534" s="7">
        <f t="shared" si="224"/>
        <v>1</v>
      </c>
      <c r="BH534" s="7">
        <f t="shared" si="225"/>
        <v>1</v>
      </c>
      <c r="BI534" s="7">
        <f t="shared" si="226"/>
        <v>2</v>
      </c>
      <c r="BJ534" s="7">
        <f t="shared" si="227"/>
        <v>2</v>
      </c>
      <c r="BK534" s="7">
        <f t="shared" si="228"/>
        <v>2</v>
      </c>
      <c r="BL534" s="7">
        <f t="shared" si="229"/>
        <v>2</v>
      </c>
      <c r="BM534" s="7">
        <f t="shared" si="230"/>
        <v>1</v>
      </c>
      <c r="BN534" s="7">
        <f t="shared" si="231"/>
        <v>0</v>
      </c>
      <c r="BO534" s="7">
        <f t="shared" si="232"/>
        <v>0</v>
      </c>
      <c r="BP534" s="7">
        <f t="shared" si="233"/>
        <v>1</v>
      </c>
      <c r="BQ534" s="7">
        <f t="shared" si="234"/>
        <v>0</v>
      </c>
      <c r="BR534" s="7">
        <f t="shared" si="235"/>
        <v>0</v>
      </c>
      <c r="BS534" s="7">
        <f t="shared" si="236"/>
        <v>1</v>
      </c>
      <c r="BT534" s="7">
        <f t="shared" si="237"/>
        <v>0</v>
      </c>
      <c r="BU534" s="7">
        <f t="shared" si="238"/>
        <v>0</v>
      </c>
      <c r="BV534" s="7">
        <f t="shared" si="239"/>
        <v>1</v>
      </c>
      <c r="BW534" s="7">
        <f t="shared" si="240"/>
        <v>0</v>
      </c>
      <c r="BX534" s="7">
        <f t="shared" si="241"/>
        <v>0</v>
      </c>
      <c r="BY534" s="6">
        <f t="shared" si="242"/>
        <v>1</v>
      </c>
      <c r="BZ534" s="6">
        <f t="shared" si="243"/>
        <v>1</v>
      </c>
    </row>
    <row r="535" spans="1:78" x14ac:dyDescent="0.2">
      <c r="A535" t="s">
        <v>533</v>
      </c>
      <c r="B535" t="s">
        <v>1471</v>
      </c>
      <c r="AA535" s="8">
        <v>1027700</v>
      </c>
      <c r="AM535">
        <v>2.1886000000000001</v>
      </c>
      <c r="AN535">
        <v>1</v>
      </c>
      <c r="AO535">
        <v>1</v>
      </c>
      <c r="AP535">
        <v>3.9</v>
      </c>
      <c r="AQ535" s="7"/>
      <c r="AR535" s="7"/>
      <c r="AS535" s="7"/>
      <c r="AT535" s="7"/>
      <c r="AU535" s="7"/>
      <c r="AV535" s="7"/>
      <c r="AW535" s="7">
        <v>1027700</v>
      </c>
      <c r="AX535" s="7"/>
      <c r="AY535" s="7"/>
      <c r="AZ535" s="7">
        <f t="shared" si="217"/>
        <v>0</v>
      </c>
      <c r="BA535" s="7">
        <f t="shared" si="218"/>
        <v>0</v>
      </c>
      <c r="BB535" s="7">
        <f t="shared" si="219"/>
        <v>0</v>
      </c>
      <c r="BC535" s="7">
        <f t="shared" si="220"/>
        <v>0</v>
      </c>
      <c r="BD535" s="7">
        <f t="shared" si="221"/>
        <v>0</v>
      </c>
      <c r="BE535" s="7">
        <f t="shared" si="222"/>
        <v>0</v>
      </c>
      <c r="BF535" s="7">
        <f t="shared" si="223"/>
        <v>1</v>
      </c>
      <c r="BG535" s="7">
        <f t="shared" si="224"/>
        <v>0</v>
      </c>
      <c r="BH535" s="7">
        <f t="shared" si="225"/>
        <v>0</v>
      </c>
      <c r="BI535" s="7">
        <f t="shared" si="226"/>
        <v>0</v>
      </c>
      <c r="BJ535" s="7">
        <f t="shared" si="227"/>
        <v>0</v>
      </c>
      <c r="BK535" s="7">
        <f t="shared" si="228"/>
        <v>1</v>
      </c>
      <c r="BL535" s="7">
        <f t="shared" si="229"/>
        <v>0</v>
      </c>
      <c r="BM535" s="7">
        <f t="shared" si="230"/>
        <v>0</v>
      </c>
      <c r="BN535" s="7">
        <f t="shared" si="231"/>
        <v>0</v>
      </c>
      <c r="BO535" s="7">
        <f t="shared" si="232"/>
        <v>0</v>
      </c>
      <c r="BP535" s="7">
        <f t="shared" si="233"/>
        <v>0</v>
      </c>
      <c r="BQ535" s="7">
        <f t="shared" si="234"/>
        <v>0</v>
      </c>
      <c r="BR535" s="7">
        <f t="shared" si="235"/>
        <v>0</v>
      </c>
      <c r="BS535" s="7">
        <f t="shared" si="236"/>
        <v>0</v>
      </c>
      <c r="BT535" s="7">
        <f t="shared" si="237"/>
        <v>0</v>
      </c>
      <c r="BU535" s="7">
        <f t="shared" si="238"/>
        <v>1</v>
      </c>
      <c r="BV535" s="7">
        <f t="shared" si="239"/>
        <v>0</v>
      </c>
      <c r="BW535" s="7">
        <f t="shared" si="240"/>
        <v>0</v>
      </c>
      <c r="BX535" s="7">
        <f t="shared" si="241"/>
        <v>0</v>
      </c>
      <c r="BY535" s="6">
        <f t="shared" si="242"/>
        <v>0</v>
      </c>
      <c r="BZ535" s="6">
        <f t="shared" si="243"/>
        <v>1</v>
      </c>
    </row>
    <row r="536" spans="1:78" x14ac:dyDescent="0.2">
      <c r="A536" t="s">
        <v>534</v>
      </c>
      <c r="B536" t="s">
        <v>1555</v>
      </c>
      <c r="C536">
        <v>4968700</v>
      </c>
      <c r="J536">
        <v>3545700</v>
      </c>
      <c r="K536">
        <v>8105400</v>
      </c>
      <c r="M536">
        <v>5838900</v>
      </c>
      <c r="R536">
        <v>7051900</v>
      </c>
      <c r="W536">
        <v>6641000</v>
      </c>
      <c r="Y536">
        <v>6342600</v>
      </c>
      <c r="AD536" s="8">
        <v>7285000</v>
      </c>
      <c r="AF536">
        <v>8366100</v>
      </c>
      <c r="AM536">
        <v>31.885999999999999</v>
      </c>
      <c r="AN536">
        <v>49</v>
      </c>
      <c r="AO536">
        <v>10</v>
      </c>
      <c r="AP536">
        <v>0</v>
      </c>
      <c r="AQ536" s="7">
        <v>4968700</v>
      </c>
      <c r="AR536" s="7">
        <v>3545700</v>
      </c>
      <c r="AS536" s="7">
        <v>6972150</v>
      </c>
      <c r="AT536" s="7">
        <v>7051900</v>
      </c>
      <c r="AU536" s="7"/>
      <c r="AV536" s="7">
        <v>6491800</v>
      </c>
      <c r="AW536" s="7">
        <v>7285000</v>
      </c>
      <c r="AX536" s="7">
        <v>8366100</v>
      </c>
      <c r="AY536" s="7"/>
      <c r="AZ536" s="7">
        <f t="shared" si="217"/>
        <v>1</v>
      </c>
      <c r="BA536" s="7">
        <f t="shared" si="218"/>
        <v>1</v>
      </c>
      <c r="BB536" s="7">
        <f t="shared" si="219"/>
        <v>1</v>
      </c>
      <c r="BC536" s="7">
        <f t="shared" si="220"/>
        <v>1</v>
      </c>
      <c r="BD536" s="7">
        <f t="shared" si="221"/>
        <v>0</v>
      </c>
      <c r="BE536" s="7">
        <f t="shared" si="222"/>
        <v>1</v>
      </c>
      <c r="BF536" s="7">
        <f t="shared" si="223"/>
        <v>1</v>
      </c>
      <c r="BG536" s="7">
        <f t="shared" si="224"/>
        <v>1</v>
      </c>
      <c r="BH536" s="7">
        <f t="shared" si="225"/>
        <v>0</v>
      </c>
      <c r="BI536" s="7">
        <f t="shared" si="226"/>
        <v>2</v>
      </c>
      <c r="BJ536" s="7">
        <f t="shared" si="227"/>
        <v>1</v>
      </c>
      <c r="BK536" s="7">
        <f t="shared" si="228"/>
        <v>2</v>
      </c>
      <c r="BL536" s="7">
        <f t="shared" si="229"/>
        <v>1</v>
      </c>
      <c r="BM536" s="7">
        <f t="shared" si="230"/>
        <v>1</v>
      </c>
      <c r="BN536" s="7">
        <f t="shared" si="231"/>
        <v>0</v>
      </c>
      <c r="BO536" s="7">
        <f t="shared" si="232"/>
        <v>0</v>
      </c>
      <c r="BP536" s="7">
        <f t="shared" si="233"/>
        <v>0</v>
      </c>
      <c r="BQ536" s="7">
        <f t="shared" si="234"/>
        <v>1</v>
      </c>
      <c r="BR536" s="7">
        <f t="shared" si="235"/>
        <v>0</v>
      </c>
      <c r="BS536" s="7">
        <f t="shared" si="236"/>
        <v>1</v>
      </c>
      <c r="BT536" s="7">
        <f t="shared" si="237"/>
        <v>0</v>
      </c>
      <c r="BU536" s="7">
        <f t="shared" si="238"/>
        <v>0</v>
      </c>
      <c r="BV536" s="7">
        <f t="shared" si="239"/>
        <v>0</v>
      </c>
      <c r="BW536" s="7">
        <f t="shared" si="240"/>
        <v>1</v>
      </c>
      <c r="BX536" s="7">
        <f t="shared" si="241"/>
        <v>0</v>
      </c>
      <c r="BY536" s="6">
        <f t="shared" si="242"/>
        <v>1</v>
      </c>
      <c r="BZ536" s="6">
        <f t="shared" si="243"/>
        <v>1</v>
      </c>
    </row>
    <row r="537" spans="1:78" x14ac:dyDescent="0.2">
      <c r="A537" t="s">
        <v>535</v>
      </c>
      <c r="B537" t="s">
        <v>1471</v>
      </c>
      <c r="O537">
        <v>1878900</v>
      </c>
      <c r="AM537">
        <v>3.8075000000000001</v>
      </c>
      <c r="AN537">
        <v>3</v>
      </c>
      <c r="AO537">
        <v>2</v>
      </c>
      <c r="AP537">
        <v>20.100000000000001</v>
      </c>
      <c r="AQ537" s="7"/>
      <c r="AR537" s="7"/>
      <c r="AS537" s="7"/>
      <c r="AT537" s="7">
        <v>1878900</v>
      </c>
      <c r="AU537" s="7"/>
      <c r="AV537" s="7"/>
      <c r="AW537" s="7"/>
      <c r="AX537" s="7"/>
      <c r="AY537" s="7"/>
      <c r="AZ537" s="7">
        <f t="shared" si="217"/>
        <v>0</v>
      </c>
      <c r="BA537" s="7">
        <f t="shared" si="218"/>
        <v>0</v>
      </c>
      <c r="BB537" s="7">
        <f t="shared" si="219"/>
        <v>0</v>
      </c>
      <c r="BC537" s="7">
        <f t="shared" si="220"/>
        <v>1</v>
      </c>
      <c r="BD537" s="7">
        <f t="shared" si="221"/>
        <v>0</v>
      </c>
      <c r="BE537" s="7">
        <f t="shared" si="222"/>
        <v>0</v>
      </c>
      <c r="BF537" s="7">
        <f t="shared" si="223"/>
        <v>0</v>
      </c>
      <c r="BG537" s="7">
        <f t="shared" si="224"/>
        <v>0</v>
      </c>
      <c r="BH537" s="7">
        <f t="shared" si="225"/>
        <v>0</v>
      </c>
      <c r="BI537" s="7">
        <f t="shared" si="226"/>
        <v>0</v>
      </c>
      <c r="BJ537" s="7">
        <f t="shared" si="227"/>
        <v>1</v>
      </c>
      <c r="BK537" s="7">
        <f t="shared" si="228"/>
        <v>0</v>
      </c>
      <c r="BL537" s="7">
        <f t="shared" si="229"/>
        <v>0</v>
      </c>
      <c r="BM537" s="7">
        <f t="shared" si="230"/>
        <v>0</v>
      </c>
      <c r="BN537" s="7">
        <f t="shared" si="231"/>
        <v>0</v>
      </c>
      <c r="BO537" s="7">
        <f t="shared" si="232"/>
        <v>0</v>
      </c>
      <c r="BP537" s="7">
        <f t="shared" si="233"/>
        <v>0</v>
      </c>
      <c r="BQ537" s="7">
        <f t="shared" si="234"/>
        <v>1</v>
      </c>
      <c r="BR537" s="7">
        <f t="shared" si="235"/>
        <v>0</v>
      </c>
      <c r="BS537" s="7">
        <f t="shared" si="236"/>
        <v>0</v>
      </c>
      <c r="BT537" s="7">
        <f t="shared" si="237"/>
        <v>0</v>
      </c>
      <c r="BU537" s="7">
        <f t="shared" si="238"/>
        <v>0</v>
      </c>
      <c r="BV537" s="7">
        <f t="shared" si="239"/>
        <v>0</v>
      </c>
      <c r="BW537" s="7">
        <f t="shared" si="240"/>
        <v>0</v>
      </c>
      <c r="BX537" s="7">
        <f t="shared" si="241"/>
        <v>0</v>
      </c>
      <c r="BY537" s="6">
        <f t="shared" si="242"/>
        <v>1</v>
      </c>
      <c r="BZ537" s="6">
        <f t="shared" si="243"/>
        <v>0</v>
      </c>
    </row>
    <row r="538" spans="1:78" x14ac:dyDescent="0.2">
      <c r="A538" t="s">
        <v>536</v>
      </c>
      <c r="B538" t="s">
        <v>1471</v>
      </c>
      <c r="C538">
        <v>28225000</v>
      </c>
      <c r="D538">
        <v>29735000</v>
      </c>
      <c r="E538">
        <v>27598000</v>
      </c>
      <c r="F538">
        <v>35249000</v>
      </c>
      <c r="G538">
        <v>28519000</v>
      </c>
      <c r="H538">
        <v>26069000</v>
      </c>
      <c r="I538">
        <v>37698000</v>
      </c>
      <c r="J538">
        <v>38355000</v>
      </c>
      <c r="K538">
        <v>31009000</v>
      </c>
      <c r="L538">
        <v>25995000</v>
      </c>
      <c r="M538">
        <v>28630000</v>
      </c>
      <c r="N538">
        <v>29915000</v>
      </c>
      <c r="O538">
        <v>27901000</v>
      </c>
      <c r="P538">
        <v>29217000</v>
      </c>
      <c r="Q538">
        <v>28132000</v>
      </c>
      <c r="R538">
        <v>30111000</v>
      </c>
      <c r="S538">
        <v>30390000</v>
      </c>
      <c r="T538">
        <v>32200000</v>
      </c>
      <c r="U538">
        <v>32070000</v>
      </c>
      <c r="V538">
        <v>27801000</v>
      </c>
      <c r="W538">
        <v>29877000</v>
      </c>
      <c r="X538">
        <v>34110000</v>
      </c>
      <c r="Y538">
        <v>27587000</v>
      </c>
      <c r="Z538" s="3">
        <v>35104000</v>
      </c>
      <c r="AA538" s="8">
        <v>43533000</v>
      </c>
      <c r="AB538" s="8">
        <v>27327000</v>
      </c>
      <c r="AC538" s="8">
        <v>29466000</v>
      </c>
      <c r="AD538" s="8">
        <v>29544000</v>
      </c>
      <c r="AE538">
        <v>31816000</v>
      </c>
      <c r="AF538">
        <v>31950000</v>
      </c>
      <c r="AG538">
        <v>33321000</v>
      </c>
      <c r="AH538">
        <v>31735000</v>
      </c>
      <c r="AI538">
        <v>27706000</v>
      </c>
      <c r="AJ538">
        <v>31997000</v>
      </c>
      <c r="AK538">
        <v>36285000</v>
      </c>
      <c r="AL538">
        <v>39228000</v>
      </c>
      <c r="AM538">
        <v>115.71</v>
      </c>
      <c r="AN538">
        <v>330</v>
      </c>
      <c r="AO538">
        <v>13</v>
      </c>
      <c r="AP538">
        <v>39.700000000000003</v>
      </c>
      <c r="AQ538" s="7">
        <v>30201750</v>
      </c>
      <c r="AR538" s="7">
        <v>32660250</v>
      </c>
      <c r="AS538" s="7">
        <v>28887250</v>
      </c>
      <c r="AT538" s="7">
        <v>28840250</v>
      </c>
      <c r="AU538" s="7">
        <v>30615250</v>
      </c>
      <c r="AV538" s="7">
        <v>31669500</v>
      </c>
      <c r="AW538" s="7">
        <v>32467500</v>
      </c>
      <c r="AX538" s="7">
        <v>32205500</v>
      </c>
      <c r="AY538" s="7">
        <v>33804000</v>
      </c>
      <c r="AZ538" s="7">
        <f t="shared" si="217"/>
        <v>1</v>
      </c>
      <c r="BA538" s="7">
        <f t="shared" si="218"/>
        <v>1</v>
      </c>
      <c r="BB538" s="7">
        <f t="shared" si="219"/>
        <v>1</v>
      </c>
      <c r="BC538" s="7">
        <f t="shared" si="220"/>
        <v>1</v>
      </c>
      <c r="BD538" s="7">
        <f t="shared" si="221"/>
        <v>1</v>
      </c>
      <c r="BE538" s="7">
        <f t="shared" si="222"/>
        <v>1</v>
      </c>
      <c r="BF538" s="7">
        <f t="shared" si="223"/>
        <v>1</v>
      </c>
      <c r="BG538" s="7">
        <f t="shared" si="224"/>
        <v>1</v>
      </c>
      <c r="BH538" s="7">
        <f t="shared" si="225"/>
        <v>1</v>
      </c>
      <c r="BI538" s="7">
        <f t="shared" si="226"/>
        <v>2</v>
      </c>
      <c r="BJ538" s="7">
        <f t="shared" si="227"/>
        <v>2</v>
      </c>
      <c r="BK538" s="7">
        <f t="shared" si="228"/>
        <v>2</v>
      </c>
      <c r="BL538" s="7">
        <f t="shared" si="229"/>
        <v>2</v>
      </c>
      <c r="BM538" s="7">
        <f t="shared" si="230"/>
        <v>1</v>
      </c>
      <c r="BN538" s="7">
        <f t="shared" si="231"/>
        <v>0</v>
      </c>
      <c r="BO538" s="7">
        <f t="shared" si="232"/>
        <v>0</v>
      </c>
      <c r="BP538" s="7">
        <f t="shared" si="233"/>
        <v>1</v>
      </c>
      <c r="BQ538" s="7">
        <f t="shared" si="234"/>
        <v>0</v>
      </c>
      <c r="BR538" s="7">
        <f t="shared" si="235"/>
        <v>0</v>
      </c>
      <c r="BS538" s="7">
        <f t="shared" si="236"/>
        <v>1</v>
      </c>
      <c r="BT538" s="7">
        <f t="shared" si="237"/>
        <v>0</v>
      </c>
      <c r="BU538" s="7">
        <f t="shared" si="238"/>
        <v>0</v>
      </c>
      <c r="BV538" s="7">
        <f t="shared" si="239"/>
        <v>1</v>
      </c>
      <c r="BW538" s="7">
        <f t="shared" si="240"/>
        <v>0</v>
      </c>
      <c r="BX538" s="7">
        <f t="shared" si="241"/>
        <v>0</v>
      </c>
      <c r="BY538" s="6">
        <f t="shared" si="242"/>
        <v>1</v>
      </c>
      <c r="BZ538" s="6">
        <f t="shared" si="243"/>
        <v>1</v>
      </c>
    </row>
    <row r="539" spans="1:78" x14ac:dyDescent="0.2">
      <c r="A539" t="s">
        <v>537</v>
      </c>
      <c r="B539" t="s">
        <v>1705</v>
      </c>
      <c r="AE539">
        <v>1137100</v>
      </c>
      <c r="AM539">
        <v>2.1198999999999999</v>
      </c>
      <c r="AN539">
        <v>12</v>
      </c>
      <c r="AO539">
        <v>2</v>
      </c>
      <c r="AP539">
        <v>8.3000000000000007</v>
      </c>
      <c r="AQ539" s="7"/>
      <c r="AR539" s="7"/>
      <c r="AS539" s="7"/>
      <c r="AT539" s="7"/>
      <c r="AU539" s="7"/>
      <c r="AV539" s="7"/>
      <c r="AW539" s="7"/>
      <c r="AX539" s="7">
        <v>1137100</v>
      </c>
      <c r="AY539" s="7"/>
      <c r="AZ539" s="7">
        <f t="shared" si="217"/>
        <v>0</v>
      </c>
      <c r="BA539" s="7">
        <f t="shared" si="218"/>
        <v>0</v>
      </c>
      <c r="BB539" s="7">
        <f t="shared" si="219"/>
        <v>0</v>
      </c>
      <c r="BC539" s="7">
        <f t="shared" si="220"/>
        <v>0</v>
      </c>
      <c r="BD539" s="7">
        <f t="shared" si="221"/>
        <v>0</v>
      </c>
      <c r="BE539" s="7">
        <f t="shared" si="222"/>
        <v>0</v>
      </c>
      <c r="BF539" s="7">
        <f t="shared" si="223"/>
        <v>0</v>
      </c>
      <c r="BG539" s="7">
        <f t="shared" si="224"/>
        <v>1</v>
      </c>
      <c r="BH539" s="7">
        <f t="shared" si="225"/>
        <v>0</v>
      </c>
      <c r="BI539" s="7">
        <f t="shared" si="226"/>
        <v>0</v>
      </c>
      <c r="BJ539" s="7">
        <f t="shared" si="227"/>
        <v>0</v>
      </c>
      <c r="BK539" s="7">
        <f t="shared" si="228"/>
        <v>0</v>
      </c>
      <c r="BL539" s="7">
        <f t="shared" si="229"/>
        <v>1</v>
      </c>
      <c r="BM539" s="7">
        <f t="shared" si="230"/>
        <v>0</v>
      </c>
      <c r="BN539" s="7">
        <f t="shared" si="231"/>
        <v>0</v>
      </c>
      <c r="BO539" s="7">
        <f t="shared" si="232"/>
        <v>0</v>
      </c>
      <c r="BP539" s="7">
        <f t="shared" si="233"/>
        <v>0</v>
      </c>
      <c r="BQ539" s="7">
        <f t="shared" si="234"/>
        <v>0</v>
      </c>
      <c r="BR539" s="7">
        <f t="shared" si="235"/>
        <v>0</v>
      </c>
      <c r="BS539" s="7">
        <f t="shared" si="236"/>
        <v>0</v>
      </c>
      <c r="BT539" s="7">
        <f t="shared" si="237"/>
        <v>0</v>
      </c>
      <c r="BU539" s="7">
        <f t="shared" si="238"/>
        <v>0</v>
      </c>
      <c r="BV539" s="7">
        <f t="shared" si="239"/>
        <v>0</v>
      </c>
      <c r="BW539" s="7">
        <f t="shared" si="240"/>
        <v>1</v>
      </c>
      <c r="BX539" s="7">
        <f t="shared" si="241"/>
        <v>0</v>
      </c>
      <c r="BY539" s="6">
        <f t="shared" si="242"/>
        <v>1</v>
      </c>
      <c r="BZ539" s="6">
        <f t="shared" si="243"/>
        <v>0</v>
      </c>
    </row>
    <row r="540" spans="1:78" x14ac:dyDescent="0.2">
      <c r="A540" t="s">
        <v>538</v>
      </c>
      <c r="B540" t="s">
        <v>1706</v>
      </c>
      <c r="AF540">
        <v>2996500</v>
      </c>
      <c r="AM540">
        <v>4.6380999999999997</v>
      </c>
      <c r="AN540">
        <v>12</v>
      </c>
      <c r="AO540">
        <v>2</v>
      </c>
      <c r="AP540">
        <v>19.8</v>
      </c>
      <c r="AQ540" s="7"/>
      <c r="AR540" s="7"/>
      <c r="AS540" s="7"/>
      <c r="AT540" s="7"/>
      <c r="AU540" s="7"/>
      <c r="AV540" s="7"/>
      <c r="AW540" s="7"/>
      <c r="AX540" s="7">
        <v>2996500</v>
      </c>
      <c r="AY540" s="7"/>
      <c r="AZ540" s="7">
        <f t="shared" si="217"/>
        <v>0</v>
      </c>
      <c r="BA540" s="7">
        <f t="shared" si="218"/>
        <v>0</v>
      </c>
      <c r="BB540" s="7">
        <f t="shared" si="219"/>
        <v>0</v>
      </c>
      <c r="BC540" s="7">
        <f t="shared" si="220"/>
        <v>0</v>
      </c>
      <c r="BD540" s="7">
        <f t="shared" si="221"/>
        <v>0</v>
      </c>
      <c r="BE540" s="7">
        <f t="shared" si="222"/>
        <v>0</v>
      </c>
      <c r="BF540" s="7">
        <f t="shared" si="223"/>
        <v>0</v>
      </c>
      <c r="BG540" s="7">
        <f t="shared" si="224"/>
        <v>1</v>
      </c>
      <c r="BH540" s="7">
        <f t="shared" si="225"/>
        <v>0</v>
      </c>
      <c r="BI540" s="7">
        <f t="shared" si="226"/>
        <v>0</v>
      </c>
      <c r="BJ540" s="7">
        <f t="shared" si="227"/>
        <v>0</v>
      </c>
      <c r="BK540" s="7">
        <f t="shared" si="228"/>
        <v>0</v>
      </c>
      <c r="BL540" s="7">
        <f t="shared" si="229"/>
        <v>1</v>
      </c>
      <c r="BM540" s="7">
        <f t="shared" si="230"/>
        <v>0</v>
      </c>
      <c r="BN540" s="7">
        <f t="shared" si="231"/>
        <v>0</v>
      </c>
      <c r="BO540" s="7">
        <f t="shared" si="232"/>
        <v>0</v>
      </c>
      <c r="BP540" s="7">
        <f t="shared" si="233"/>
        <v>0</v>
      </c>
      <c r="BQ540" s="7">
        <f t="shared" si="234"/>
        <v>0</v>
      </c>
      <c r="BR540" s="7">
        <f t="shared" si="235"/>
        <v>0</v>
      </c>
      <c r="BS540" s="7">
        <f t="shared" si="236"/>
        <v>0</v>
      </c>
      <c r="BT540" s="7">
        <f t="shared" si="237"/>
        <v>0</v>
      </c>
      <c r="BU540" s="7">
        <f t="shared" si="238"/>
        <v>0</v>
      </c>
      <c r="BV540" s="7">
        <f t="shared" si="239"/>
        <v>0</v>
      </c>
      <c r="BW540" s="7">
        <f t="shared" si="240"/>
        <v>1</v>
      </c>
      <c r="BX540" s="7">
        <f t="shared" si="241"/>
        <v>0</v>
      </c>
      <c r="BY540" s="6">
        <f t="shared" si="242"/>
        <v>1</v>
      </c>
      <c r="BZ540" s="6">
        <f t="shared" si="243"/>
        <v>0</v>
      </c>
    </row>
    <row r="541" spans="1:78" x14ac:dyDescent="0.2">
      <c r="A541" t="s">
        <v>539</v>
      </c>
      <c r="B541" t="s">
        <v>1511</v>
      </c>
      <c r="O541">
        <v>2709100</v>
      </c>
      <c r="AM541">
        <v>4.2934000000000001</v>
      </c>
      <c r="AN541">
        <v>10</v>
      </c>
      <c r="AO541">
        <v>2</v>
      </c>
      <c r="AP541">
        <v>19.899999999999999</v>
      </c>
      <c r="AQ541" s="7"/>
      <c r="AR541" s="7"/>
      <c r="AS541" s="7"/>
      <c r="AT541" s="7">
        <v>2709100</v>
      </c>
      <c r="AU541" s="7"/>
      <c r="AV541" s="7"/>
      <c r="AW541" s="7"/>
      <c r="AX541" s="7"/>
      <c r="AY541" s="7"/>
      <c r="AZ541" s="7">
        <f t="shared" si="217"/>
        <v>0</v>
      </c>
      <c r="BA541" s="7">
        <f t="shared" si="218"/>
        <v>0</v>
      </c>
      <c r="BB541" s="7">
        <f t="shared" si="219"/>
        <v>0</v>
      </c>
      <c r="BC541" s="7">
        <f t="shared" si="220"/>
        <v>1</v>
      </c>
      <c r="BD541" s="7">
        <f t="shared" si="221"/>
        <v>0</v>
      </c>
      <c r="BE541" s="7">
        <f t="shared" si="222"/>
        <v>0</v>
      </c>
      <c r="BF541" s="7">
        <f t="shared" si="223"/>
        <v>0</v>
      </c>
      <c r="BG541" s="7">
        <f t="shared" si="224"/>
        <v>0</v>
      </c>
      <c r="BH541" s="7">
        <f t="shared" si="225"/>
        <v>0</v>
      </c>
      <c r="BI541" s="7">
        <f t="shared" si="226"/>
        <v>0</v>
      </c>
      <c r="BJ541" s="7">
        <f t="shared" si="227"/>
        <v>1</v>
      </c>
      <c r="BK541" s="7">
        <f t="shared" si="228"/>
        <v>0</v>
      </c>
      <c r="BL541" s="7">
        <f t="shared" si="229"/>
        <v>0</v>
      </c>
      <c r="BM541" s="7">
        <f t="shared" si="230"/>
        <v>0</v>
      </c>
      <c r="BN541" s="7">
        <f t="shared" si="231"/>
        <v>0</v>
      </c>
      <c r="BO541" s="7">
        <f t="shared" si="232"/>
        <v>0</v>
      </c>
      <c r="BP541" s="7">
        <f t="shared" si="233"/>
        <v>0</v>
      </c>
      <c r="BQ541" s="7">
        <f t="shared" si="234"/>
        <v>1</v>
      </c>
      <c r="BR541" s="7">
        <f t="shared" si="235"/>
        <v>0</v>
      </c>
      <c r="BS541" s="7">
        <f t="shared" si="236"/>
        <v>0</v>
      </c>
      <c r="BT541" s="7">
        <f t="shared" si="237"/>
        <v>0</v>
      </c>
      <c r="BU541" s="7">
        <f t="shared" si="238"/>
        <v>0</v>
      </c>
      <c r="BV541" s="7">
        <f t="shared" si="239"/>
        <v>0</v>
      </c>
      <c r="BW541" s="7">
        <f t="shared" si="240"/>
        <v>0</v>
      </c>
      <c r="BX541" s="7">
        <f t="shared" si="241"/>
        <v>0</v>
      </c>
      <c r="BY541" s="6">
        <f t="shared" si="242"/>
        <v>1</v>
      </c>
      <c r="BZ541" s="6">
        <f t="shared" si="243"/>
        <v>0</v>
      </c>
    </row>
    <row r="542" spans="1:78" x14ac:dyDescent="0.2">
      <c r="A542" t="s">
        <v>540</v>
      </c>
      <c r="B542" t="s">
        <v>1707</v>
      </c>
      <c r="AA542" s="8">
        <v>2980500</v>
      </c>
      <c r="AM542">
        <v>48.198</v>
      </c>
      <c r="AN542">
        <v>4</v>
      </c>
      <c r="AO542">
        <v>5</v>
      </c>
      <c r="AP542">
        <v>20.399999999999999</v>
      </c>
      <c r="AQ542" s="7"/>
      <c r="AR542" s="7"/>
      <c r="AS542" s="7"/>
      <c r="AT542" s="7"/>
      <c r="AU542" s="7"/>
      <c r="AV542" s="7"/>
      <c r="AW542" s="7">
        <v>2980500</v>
      </c>
      <c r="AX542" s="7"/>
      <c r="AY542" s="7"/>
      <c r="AZ542" s="7">
        <f t="shared" si="217"/>
        <v>0</v>
      </c>
      <c r="BA542" s="7">
        <f t="shared" si="218"/>
        <v>0</v>
      </c>
      <c r="BB542" s="7">
        <f t="shared" si="219"/>
        <v>0</v>
      </c>
      <c r="BC542" s="7">
        <f t="shared" si="220"/>
        <v>0</v>
      </c>
      <c r="BD542" s="7">
        <f t="shared" si="221"/>
        <v>0</v>
      </c>
      <c r="BE542" s="7">
        <f t="shared" si="222"/>
        <v>0</v>
      </c>
      <c r="BF542" s="7">
        <f t="shared" si="223"/>
        <v>1</v>
      </c>
      <c r="BG542" s="7">
        <f t="shared" si="224"/>
        <v>0</v>
      </c>
      <c r="BH542" s="7">
        <f t="shared" si="225"/>
        <v>0</v>
      </c>
      <c r="BI542" s="7">
        <f t="shared" si="226"/>
        <v>0</v>
      </c>
      <c r="BJ542" s="7">
        <f t="shared" si="227"/>
        <v>0</v>
      </c>
      <c r="BK542" s="7">
        <f t="shared" si="228"/>
        <v>1</v>
      </c>
      <c r="BL542" s="7">
        <f t="shared" si="229"/>
        <v>0</v>
      </c>
      <c r="BM542" s="7">
        <f t="shared" si="230"/>
        <v>0</v>
      </c>
      <c r="BN542" s="7">
        <f t="shared" si="231"/>
        <v>0</v>
      </c>
      <c r="BO542" s="7">
        <f t="shared" si="232"/>
        <v>0</v>
      </c>
      <c r="BP542" s="7">
        <f t="shared" si="233"/>
        <v>0</v>
      </c>
      <c r="BQ542" s="7">
        <f t="shared" si="234"/>
        <v>0</v>
      </c>
      <c r="BR542" s="7">
        <f t="shared" si="235"/>
        <v>0</v>
      </c>
      <c r="BS542" s="7">
        <f t="shared" si="236"/>
        <v>0</v>
      </c>
      <c r="BT542" s="7">
        <f t="shared" si="237"/>
        <v>0</v>
      </c>
      <c r="BU542" s="7">
        <f t="shared" si="238"/>
        <v>1</v>
      </c>
      <c r="BV542" s="7">
        <f t="shared" si="239"/>
        <v>0</v>
      </c>
      <c r="BW542" s="7">
        <f t="shared" si="240"/>
        <v>0</v>
      </c>
      <c r="BX542" s="7">
        <f t="shared" si="241"/>
        <v>0</v>
      </c>
      <c r="BY542" s="6">
        <f t="shared" si="242"/>
        <v>0</v>
      </c>
      <c r="BZ542" s="6">
        <f t="shared" si="243"/>
        <v>1</v>
      </c>
    </row>
    <row r="543" spans="1:78" x14ac:dyDescent="0.2">
      <c r="A543" t="s">
        <v>541</v>
      </c>
      <c r="B543" t="s">
        <v>1707</v>
      </c>
      <c r="AF543">
        <v>1594700</v>
      </c>
      <c r="AM543">
        <v>9.6294000000000004</v>
      </c>
      <c r="AN543">
        <v>9</v>
      </c>
      <c r="AO543">
        <v>2</v>
      </c>
      <c r="AP543">
        <v>2.8</v>
      </c>
      <c r="AQ543" s="7"/>
      <c r="AR543" s="7"/>
      <c r="AS543" s="7"/>
      <c r="AT543" s="7"/>
      <c r="AU543" s="7"/>
      <c r="AV543" s="7"/>
      <c r="AW543" s="7"/>
      <c r="AX543" s="7">
        <v>1594700</v>
      </c>
      <c r="AY543" s="7"/>
      <c r="AZ543" s="7">
        <f t="shared" si="217"/>
        <v>0</v>
      </c>
      <c r="BA543" s="7">
        <f t="shared" si="218"/>
        <v>0</v>
      </c>
      <c r="BB543" s="7">
        <f t="shared" si="219"/>
        <v>0</v>
      </c>
      <c r="BC543" s="7">
        <f t="shared" si="220"/>
        <v>0</v>
      </c>
      <c r="BD543" s="7">
        <f t="shared" si="221"/>
        <v>0</v>
      </c>
      <c r="BE543" s="7">
        <f t="shared" si="222"/>
        <v>0</v>
      </c>
      <c r="BF543" s="7">
        <f t="shared" si="223"/>
        <v>0</v>
      </c>
      <c r="BG543" s="7">
        <f t="shared" si="224"/>
        <v>1</v>
      </c>
      <c r="BH543" s="7">
        <f t="shared" si="225"/>
        <v>0</v>
      </c>
      <c r="BI543" s="7">
        <f t="shared" si="226"/>
        <v>0</v>
      </c>
      <c r="BJ543" s="7">
        <f t="shared" si="227"/>
        <v>0</v>
      </c>
      <c r="BK543" s="7">
        <f t="shared" si="228"/>
        <v>0</v>
      </c>
      <c r="BL543" s="7">
        <f t="shared" si="229"/>
        <v>1</v>
      </c>
      <c r="BM543" s="7">
        <f t="shared" si="230"/>
        <v>0</v>
      </c>
      <c r="BN543" s="7">
        <f t="shared" si="231"/>
        <v>0</v>
      </c>
      <c r="BO543" s="7">
        <f t="shared" si="232"/>
        <v>0</v>
      </c>
      <c r="BP543" s="7">
        <f t="shared" si="233"/>
        <v>0</v>
      </c>
      <c r="BQ543" s="7">
        <f t="shared" si="234"/>
        <v>0</v>
      </c>
      <c r="BR543" s="7">
        <f t="shared" si="235"/>
        <v>0</v>
      </c>
      <c r="BS543" s="7">
        <f t="shared" si="236"/>
        <v>0</v>
      </c>
      <c r="BT543" s="7">
        <f t="shared" si="237"/>
        <v>0</v>
      </c>
      <c r="BU543" s="7">
        <f t="shared" si="238"/>
        <v>0</v>
      </c>
      <c r="BV543" s="7">
        <f t="shared" si="239"/>
        <v>0</v>
      </c>
      <c r="BW543" s="7">
        <f t="shared" si="240"/>
        <v>1</v>
      </c>
      <c r="BX543" s="7">
        <f t="shared" si="241"/>
        <v>0</v>
      </c>
      <c r="BY543" s="6">
        <f t="shared" si="242"/>
        <v>1</v>
      </c>
      <c r="BZ543" s="6">
        <f t="shared" si="243"/>
        <v>0</v>
      </c>
    </row>
    <row r="544" spans="1:78" x14ac:dyDescent="0.2">
      <c r="A544" t="s">
        <v>542</v>
      </c>
      <c r="B544" t="s">
        <v>1520</v>
      </c>
      <c r="C544">
        <v>7092200</v>
      </c>
      <c r="D544">
        <v>24341000</v>
      </c>
      <c r="E544">
        <v>12311000</v>
      </c>
      <c r="F544">
        <v>12222000</v>
      </c>
      <c r="G544">
        <v>49652000</v>
      </c>
      <c r="H544">
        <v>34584000</v>
      </c>
      <c r="I544">
        <v>12739000</v>
      </c>
      <c r="J544">
        <v>7101900</v>
      </c>
      <c r="K544">
        <v>15239000</v>
      </c>
      <c r="L544">
        <v>52504000</v>
      </c>
      <c r="M544">
        <v>7932300</v>
      </c>
      <c r="N544">
        <v>14425000</v>
      </c>
      <c r="O544">
        <v>9759800</v>
      </c>
      <c r="P544">
        <v>9830600</v>
      </c>
      <c r="Q544">
        <v>6490800</v>
      </c>
      <c r="S544">
        <v>29255000</v>
      </c>
      <c r="T544">
        <v>12064000</v>
      </c>
      <c r="U544">
        <v>9325600</v>
      </c>
      <c r="V544">
        <v>16462000</v>
      </c>
      <c r="W544">
        <v>18488000</v>
      </c>
      <c r="X544">
        <v>17108000</v>
      </c>
      <c r="Y544">
        <v>18760000</v>
      </c>
      <c r="Z544" s="3">
        <v>9693800</v>
      </c>
      <c r="AA544" s="8">
        <v>3906700</v>
      </c>
      <c r="AB544" s="8">
        <v>18702000</v>
      </c>
      <c r="AC544" s="8">
        <v>8188100</v>
      </c>
      <c r="AD544" s="8">
        <v>14458000</v>
      </c>
      <c r="AE544">
        <v>16394000</v>
      </c>
      <c r="AF544">
        <v>6892800</v>
      </c>
      <c r="AG544">
        <v>21401000</v>
      </c>
      <c r="AH544">
        <v>15311000</v>
      </c>
      <c r="AI544">
        <v>12458000</v>
      </c>
      <c r="AJ544">
        <v>13274000</v>
      </c>
      <c r="AL544">
        <v>7154000</v>
      </c>
      <c r="AM544">
        <v>241.77</v>
      </c>
      <c r="AN544">
        <v>71</v>
      </c>
      <c r="AO544">
        <v>1</v>
      </c>
      <c r="AP544">
        <v>19.5</v>
      </c>
      <c r="AQ544" s="7">
        <v>13991550</v>
      </c>
      <c r="AR544" s="7">
        <v>26019225</v>
      </c>
      <c r="AS544" s="7">
        <v>22525075</v>
      </c>
      <c r="AT544" s="7">
        <v>8693733.333333334</v>
      </c>
      <c r="AU544" s="7">
        <v>16776650</v>
      </c>
      <c r="AV544" s="7">
        <v>16012450</v>
      </c>
      <c r="AW544" s="7">
        <v>11313700</v>
      </c>
      <c r="AX544" s="7">
        <v>14999700</v>
      </c>
      <c r="AY544" s="7">
        <v>10962000</v>
      </c>
      <c r="AZ544" s="7">
        <f t="shared" si="217"/>
        <v>1</v>
      </c>
      <c r="BA544" s="7">
        <f t="shared" si="218"/>
        <v>1</v>
      </c>
      <c r="BB544" s="7">
        <f t="shared" si="219"/>
        <v>1</v>
      </c>
      <c r="BC544" s="7">
        <f t="shared" si="220"/>
        <v>1</v>
      </c>
      <c r="BD544" s="7">
        <f t="shared" si="221"/>
        <v>1</v>
      </c>
      <c r="BE544" s="7">
        <f t="shared" si="222"/>
        <v>1</v>
      </c>
      <c r="BF544" s="7">
        <f t="shared" si="223"/>
        <v>1</v>
      </c>
      <c r="BG544" s="7">
        <f t="shared" si="224"/>
        <v>1</v>
      </c>
      <c r="BH544" s="7">
        <f t="shared" si="225"/>
        <v>1</v>
      </c>
      <c r="BI544" s="7">
        <f t="shared" si="226"/>
        <v>2</v>
      </c>
      <c r="BJ544" s="7">
        <f t="shared" si="227"/>
        <v>2</v>
      </c>
      <c r="BK544" s="7">
        <f t="shared" si="228"/>
        <v>2</v>
      </c>
      <c r="BL544" s="7">
        <f t="shared" si="229"/>
        <v>2</v>
      </c>
      <c r="BM544" s="7">
        <f t="shared" si="230"/>
        <v>1</v>
      </c>
      <c r="BN544" s="7">
        <f t="shared" si="231"/>
        <v>0</v>
      </c>
      <c r="BO544" s="7">
        <f t="shared" si="232"/>
        <v>0</v>
      </c>
      <c r="BP544" s="7">
        <f t="shared" si="233"/>
        <v>1</v>
      </c>
      <c r="BQ544" s="7">
        <f t="shared" si="234"/>
        <v>0</v>
      </c>
      <c r="BR544" s="7">
        <f t="shared" si="235"/>
        <v>0</v>
      </c>
      <c r="BS544" s="7">
        <f t="shared" si="236"/>
        <v>1</v>
      </c>
      <c r="BT544" s="7">
        <f t="shared" si="237"/>
        <v>0</v>
      </c>
      <c r="BU544" s="7">
        <f t="shared" si="238"/>
        <v>0</v>
      </c>
      <c r="BV544" s="7">
        <f t="shared" si="239"/>
        <v>1</v>
      </c>
      <c r="BW544" s="7">
        <f t="shared" si="240"/>
        <v>0</v>
      </c>
      <c r="BX544" s="7">
        <f t="shared" si="241"/>
        <v>0</v>
      </c>
      <c r="BY544" s="6">
        <f t="shared" si="242"/>
        <v>1</v>
      </c>
      <c r="BZ544" s="6">
        <f t="shared" si="243"/>
        <v>1</v>
      </c>
    </row>
    <row r="545" spans="1:78" x14ac:dyDescent="0.2">
      <c r="A545" t="s">
        <v>543</v>
      </c>
      <c r="B545" t="s">
        <v>1491</v>
      </c>
      <c r="F545">
        <v>302450</v>
      </c>
      <c r="AM545">
        <v>1.5196000000000001</v>
      </c>
      <c r="AN545">
        <v>2</v>
      </c>
      <c r="AO545">
        <v>1</v>
      </c>
      <c r="AP545">
        <v>7</v>
      </c>
      <c r="AQ545" s="7">
        <v>302450</v>
      </c>
      <c r="AR545" s="7"/>
      <c r="AS545" s="7"/>
      <c r="AT545" s="7"/>
      <c r="AU545" s="7"/>
      <c r="AV545" s="7"/>
      <c r="AW545" s="7"/>
      <c r="AX545" s="7"/>
      <c r="AY545" s="7"/>
      <c r="AZ545" s="7">
        <f t="shared" si="217"/>
        <v>1</v>
      </c>
      <c r="BA545" s="7">
        <f t="shared" si="218"/>
        <v>0</v>
      </c>
      <c r="BB545" s="7">
        <f t="shared" si="219"/>
        <v>0</v>
      </c>
      <c r="BC545" s="7">
        <f t="shared" si="220"/>
        <v>0</v>
      </c>
      <c r="BD545" s="7">
        <f t="shared" si="221"/>
        <v>0</v>
      </c>
      <c r="BE545" s="7">
        <f t="shared" si="222"/>
        <v>0</v>
      </c>
      <c r="BF545" s="7">
        <f t="shared" si="223"/>
        <v>0</v>
      </c>
      <c r="BG545" s="7">
        <f t="shared" si="224"/>
        <v>0</v>
      </c>
      <c r="BH545" s="7">
        <f t="shared" si="225"/>
        <v>0</v>
      </c>
      <c r="BI545" s="7">
        <f t="shared" si="226"/>
        <v>0</v>
      </c>
      <c r="BJ545" s="7">
        <f t="shared" si="227"/>
        <v>0</v>
      </c>
      <c r="BK545" s="7">
        <f t="shared" si="228"/>
        <v>0</v>
      </c>
      <c r="BL545" s="7">
        <f t="shared" si="229"/>
        <v>0</v>
      </c>
      <c r="BM545" s="7">
        <f t="shared" si="230"/>
        <v>0</v>
      </c>
      <c r="BN545" s="7">
        <f t="shared" si="231"/>
        <v>0</v>
      </c>
      <c r="BO545" s="7">
        <f t="shared" si="232"/>
        <v>0</v>
      </c>
      <c r="BP545" s="7">
        <f t="shared" si="233"/>
        <v>0</v>
      </c>
      <c r="BQ545" s="7">
        <f t="shared" si="234"/>
        <v>0</v>
      </c>
      <c r="BR545" s="7">
        <f t="shared" si="235"/>
        <v>0</v>
      </c>
      <c r="BS545" s="7">
        <f t="shared" si="236"/>
        <v>0</v>
      </c>
      <c r="BT545" s="7">
        <f t="shared" si="237"/>
        <v>0</v>
      </c>
      <c r="BU545" s="7">
        <f t="shared" si="238"/>
        <v>0</v>
      </c>
      <c r="BV545" s="7">
        <f t="shared" si="239"/>
        <v>0</v>
      </c>
      <c r="BW545" s="7">
        <f t="shared" si="240"/>
        <v>0</v>
      </c>
      <c r="BX545" s="7">
        <f t="shared" si="241"/>
        <v>0</v>
      </c>
      <c r="BY545" s="6">
        <f t="shared" si="242"/>
        <v>1</v>
      </c>
      <c r="BZ545" s="6">
        <f t="shared" si="243"/>
        <v>1</v>
      </c>
    </row>
    <row r="546" spans="1:78" x14ac:dyDescent="0.2">
      <c r="A546" t="s">
        <v>544</v>
      </c>
      <c r="B546" t="s">
        <v>1708</v>
      </c>
      <c r="F546">
        <v>2078500</v>
      </c>
      <c r="AA546" s="8">
        <v>2627400</v>
      </c>
      <c r="AF546">
        <v>1257400</v>
      </c>
      <c r="AM546">
        <v>11.781000000000001</v>
      </c>
      <c r="AN546">
        <v>31</v>
      </c>
      <c r="AO546">
        <v>8</v>
      </c>
      <c r="AP546">
        <v>10.1</v>
      </c>
      <c r="AQ546" s="7">
        <v>2078500</v>
      </c>
      <c r="AR546" s="7"/>
      <c r="AS546" s="7"/>
      <c r="AT546" s="7"/>
      <c r="AU546" s="7"/>
      <c r="AV546" s="7"/>
      <c r="AW546" s="7">
        <v>2627400</v>
      </c>
      <c r="AX546" s="7">
        <v>1257400</v>
      </c>
      <c r="AY546" s="7"/>
      <c r="AZ546" s="7">
        <f t="shared" si="217"/>
        <v>1</v>
      </c>
      <c r="BA546" s="7">
        <f t="shared" si="218"/>
        <v>0</v>
      </c>
      <c r="BB546" s="7">
        <f t="shared" si="219"/>
        <v>0</v>
      </c>
      <c r="BC546" s="7">
        <f t="shared" si="220"/>
        <v>0</v>
      </c>
      <c r="BD546" s="7">
        <f t="shared" si="221"/>
        <v>0</v>
      </c>
      <c r="BE546" s="7">
        <f t="shared" si="222"/>
        <v>0</v>
      </c>
      <c r="BF546" s="7">
        <f t="shared" si="223"/>
        <v>1</v>
      </c>
      <c r="BG546" s="7">
        <f t="shared" si="224"/>
        <v>1</v>
      </c>
      <c r="BH546" s="7">
        <f t="shared" si="225"/>
        <v>0</v>
      </c>
      <c r="BI546" s="7">
        <f t="shared" si="226"/>
        <v>0</v>
      </c>
      <c r="BJ546" s="7">
        <f t="shared" si="227"/>
        <v>0</v>
      </c>
      <c r="BK546" s="7">
        <f t="shared" si="228"/>
        <v>1</v>
      </c>
      <c r="BL546" s="7">
        <f t="shared" si="229"/>
        <v>1</v>
      </c>
      <c r="BM546" s="7">
        <f t="shared" si="230"/>
        <v>0</v>
      </c>
      <c r="BN546" s="7">
        <f t="shared" si="231"/>
        <v>0</v>
      </c>
      <c r="BO546" s="7">
        <f t="shared" si="232"/>
        <v>0</v>
      </c>
      <c r="BP546" s="7">
        <f t="shared" si="233"/>
        <v>0</v>
      </c>
      <c r="BQ546" s="7">
        <f t="shared" si="234"/>
        <v>0</v>
      </c>
      <c r="BR546" s="7">
        <f t="shared" si="235"/>
        <v>0</v>
      </c>
      <c r="BS546" s="7">
        <f t="shared" si="236"/>
        <v>0</v>
      </c>
      <c r="BT546" s="7">
        <f t="shared" si="237"/>
        <v>0</v>
      </c>
      <c r="BU546" s="7">
        <f t="shared" si="238"/>
        <v>1</v>
      </c>
      <c r="BV546" s="7">
        <f t="shared" si="239"/>
        <v>0</v>
      </c>
      <c r="BW546" s="7">
        <f t="shared" si="240"/>
        <v>1</v>
      </c>
      <c r="BX546" s="7">
        <f t="shared" si="241"/>
        <v>0</v>
      </c>
      <c r="BY546" s="6">
        <f t="shared" si="242"/>
        <v>1</v>
      </c>
      <c r="BZ546" s="6">
        <f t="shared" si="243"/>
        <v>1</v>
      </c>
    </row>
    <row r="547" spans="1:78" x14ac:dyDescent="0.2">
      <c r="A547" t="s">
        <v>545</v>
      </c>
      <c r="B547" t="s">
        <v>1709</v>
      </c>
      <c r="D547">
        <v>5302100</v>
      </c>
      <c r="J547">
        <v>7463800</v>
      </c>
      <c r="K547">
        <v>4986100</v>
      </c>
      <c r="M547">
        <v>5432700</v>
      </c>
      <c r="N547">
        <v>6234200</v>
      </c>
      <c r="O547">
        <v>7069900</v>
      </c>
      <c r="Q547">
        <v>5988600</v>
      </c>
      <c r="R547">
        <v>7030200</v>
      </c>
      <c r="S547">
        <v>6254600</v>
      </c>
      <c r="T547">
        <v>7418900</v>
      </c>
      <c r="AC547" s="8">
        <v>6333900</v>
      </c>
      <c r="AD547" s="8">
        <v>5458900</v>
      </c>
      <c r="AF547">
        <v>6902100</v>
      </c>
      <c r="AG547">
        <v>4597300</v>
      </c>
      <c r="AM547">
        <v>4.4786000000000001</v>
      </c>
      <c r="AN547">
        <v>51</v>
      </c>
      <c r="AO547">
        <v>3</v>
      </c>
      <c r="AP547">
        <v>28.3</v>
      </c>
      <c r="AQ547" s="7">
        <v>5302100</v>
      </c>
      <c r="AR547" s="7">
        <v>7463800</v>
      </c>
      <c r="AS547" s="7">
        <v>5551000</v>
      </c>
      <c r="AT547" s="7">
        <v>6696233.333333333</v>
      </c>
      <c r="AU547" s="7">
        <v>6836750</v>
      </c>
      <c r="AV547" s="7"/>
      <c r="AW547" s="7">
        <v>5896400</v>
      </c>
      <c r="AX547" s="7">
        <v>5749700</v>
      </c>
      <c r="AY547" s="7"/>
      <c r="AZ547" s="7">
        <f t="shared" si="217"/>
        <v>1</v>
      </c>
      <c r="BA547" s="7">
        <f t="shared" si="218"/>
        <v>1</v>
      </c>
      <c r="BB547" s="7">
        <f t="shared" si="219"/>
        <v>1</v>
      </c>
      <c r="BC547" s="7">
        <f t="shared" si="220"/>
        <v>1</v>
      </c>
      <c r="BD547" s="7">
        <f t="shared" si="221"/>
        <v>1</v>
      </c>
      <c r="BE547" s="7">
        <f t="shared" si="222"/>
        <v>0</v>
      </c>
      <c r="BF547" s="7">
        <f t="shared" si="223"/>
        <v>1</v>
      </c>
      <c r="BG547" s="7">
        <f t="shared" si="224"/>
        <v>1</v>
      </c>
      <c r="BH547" s="7">
        <f t="shared" si="225"/>
        <v>0</v>
      </c>
      <c r="BI547" s="7">
        <f t="shared" si="226"/>
        <v>2</v>
      </c>
      <c r="BJ547" s="7">
        <f t="shared" si="227"/>
        <v>2</v>
      </c>
      <c r="BK547" s="7">
        <f t="shared" si="228"/>
        <v>1</v>
      </c>
      <c r="BL547" s="7">
        <f t="shared" si="229"/>
        <v>1</v>
      </c>
      <c r="BM547" s="7">
        <f t="shared" si="230"/>
        <v>1</v>
      </c>
      <c r="BN547" s="7">
        <f t="shared" si="231"/>
        <v>0</v>
      </c>
      <c r="BO547" s="7">
        <f t="shared" si="232"/>
        <v>0</v>
      </c>
      <c r="BP547" s="7">
        <f t="shared" si="233"/>
        <v>1</v>
      </c>
      <c r="BQ547" s="7">
        <f t="shared" si="234"/>
        <v>0</v>
      </c>
      <c r="BR547" s="7">
        <f t="shared" si="235"/>
        <v>0</v>
      </c>
      <c r="BS547" s="7">
        <f t="shared" si="236"/>
        <v>0</v>
      </c>
      <c r="BT547" s="7">
        <f t="shared" si="237"/>
        <v>0</v>
      </c>
      <c r="BU547" s="7">
        <f t="shared" si="238"/>
        <v>1</v>
      </c>
      <c r="BV547" s="7">
        <f t="shared" si="239"/>
        <v>0</v>
      </c>
      <c r="BW547" s="7">
        <f t="shared" si="240"/>
        <v>1</v>
      </c>
      <c r="BX547" s="7">
        <f t="shared" si="241"/>
        <v>0</v>
      </c>
      <c r="BY547" s="6">
        <f t="shared" si="242"/>
        <v>1</v>
      </c>
      <c r="BZ547" s="6">
        <f t="shared" si="243"/>
        <v>1</v>
      </c>
    </row>
    <row r="548" spans="1:78" x14ac:dyDescent="0.2">
      <c r="A548" t="s">
        <v>546</v>
      </c>
      <c r="B548" t="s">
        <v>1481</v>
      </c>
      <c r="C548">
        <v>2157600</v>
      </c>
      <c r="D548">
        <v>2546900</v>
      </c>
      <c r="F548">
        <v>2430700</v>
      </c>
      <c r="H548">
        <v>2134100</v>
      </c>
      <c r="N548">
        <v>2728900</v>
      </c>
      <c r="Q548">
        <v>2124000</v>
      </c>
      <c r="U548">
        <v>2376900</v>
      </c>
      <c r="Z548" s="3">
        <v>2772300</v>
      </c>
      <c r="AA548" s="8">
        <v>3316200</v>
      </c>
      <c r="AM548">
        <v>41.713000000000001</v>
      </c>
      <c r="AN548">
        <v>47</v>
      </c>
      <c r="AO548">
        <v>2</v>
      </c>
      <c r="AP548">
        <v>23</v>
      </c>
      <c r="AQ548" s="7">
        <v>2378400</v>
      </c>
      <c r="AR548" s="7">
        <v>2134100</v>
      </c>
      <c r="AS548" s="7">
        <v>2728900</v>
      </c>
      <c r="AT548" s="7">
        <v>2124000</v>
      </c>
      <c r="AU548" s="7">
        <v>2376900</v>
      </c>
      <c r="AV548" s="7">
        <v>2772300</v>
      </c>
      <c r="AW548" s="7">
        <v>3316200</v>
      </c>
      <c r="AX548" s="7"/>
      <c r="AY548" s="7"/>
      <c r="AZ548" s="7">
        <f t="shared" si="217"/>
        <v>1</v>
      </c>
      <c r="BA548" s="7">
        <f t="shared" si="218"/>
        <v>1</v>
      </c>
      <c r="BB548" s="7">
        <f t="shared" si="219"/>
        <v>1</v>
      </c>
      <c r="BC548" s="7">
        <f t="shared" si="220"/>
        <v>1</v>
      </c>
      <c r="BD548" s="7">
        <f t="shared" si="221"/>
        <v>1</v>
      </c>
      <c r="BE548" s="7">
        <f t="shared" si="222"/>
        <v>1</v>
      </c>
      <c r="BF548" s="7">
        <f t="shared" si="223"/>
        <v>1</v>
      </c>
      <c r="BG548" s="7">
        <f t="shared" si="224"/>
        <v>0</v>
      </c>
      <c r="BH548" s="7">
        <f t="shared" si="225"/>
        <v>0</v>
      </c>
      <c r="BI548" s="7">
        <f t="shared" si="226"/>
        <v>2</v>
      </c>
      <c r="BJ548" s="7">
        <f t="shared" si="227"/>
        <v>2</v>
      </c>
      <c r="BK548" s="7">
        <f t="shared" si="228"/>
        <v>2</v>
      </c>
      <c r="BL548" s="7">
        <f t="shared" si="229"/>
        <v>0</v>
      </c>
      <c r="BM548" s="7">
        <f t="shared" si="230"/>
        <v>1</v>
      </c>
      <c r="BN548" s="7">
        <f t="shared" si="231"/>
        <v>0</v>
      </c>
      <c r="BO548" s="7">
        <f t="shared" si="232"/>
        <v>0</v>
      </c>
      <c r="BP548" s="7">
        <f t="shared" si="233"/>
        <v>1</v>
      </c>
      <c r="BQ548" s="7">
        <f t="shared" si="234"/>
        <v>0</v>
      </c>
      <c r="BR548" s="7">
        <f t="shared" si="235"/>
        <v>0</v>
      </c>
      <c r="BS548" s="7">
        <f t="shared" si="236"/>
        <v>1</v>
      </c>
      <c r="BT548" s="7">
        <f t="shared" si="237"/>
        <v>0</v>
      </c>
      <c r="BU548" s="7">
        <f t="shared" si="238"/>
        <v>0</v>
      </c>
      <c r="BV548" s="7">
        <f t="shared" si="239"/>
        <v>0</v>
      </c>
      <c r="BW548" s="7">
        <f t="shared" si="240"/>
        <v>0</v>
      </c>
      <c r="BX548" s="7">
        <f t="shared" si="241"/>
        <v>0</v>
      </c>
      <c r="BY548" s="6">
        <f t="shared" si="242"/>
        <v>1</v>
      </c>
      <c r="BZ548" s="6">
        <f t="shared" si="243"/>
        <v>1</v>
      </c>
    </row>
    <row r="549" spans="1:78" x14ac:dyDescent="0.2">
      <c r="A549" t="s">
        <v>547</v>
      </c>
      <c r="B549" t="s">
        <v>1710</v>
      </c>
      <c r="AH549">
        <v>198220</v>
      </c>
      <c r="AM549">
        <v>1.1642999999999999</v>
      </c>
      <c r="AN549">
        <v>7</v>
      </c>
      <c r="AO549">
        <v>2</v>
      </c>
      <c r="AP549">
        <v>5.4</v>
      </c>
      <c r="AQ549" s="7"/>
      <c r="AR549" s="7"/>
      <c r="AS549" s="7"/>
      <c r="AT549" s="7"/>
      <c r="AU549" s="7"/>
      <c r="AV549" s="7"/>
      <c r="AW549" s="7"/>
      <c r="AX549" s="7">
        <v>198220</v>
      </c>
      <c r="AY549" s="7"/>
      <c r="AZ549" s="7">
        <f t="shared" si="217"/>
        <v>0</v>
      </c>
      <c r="BA549" s="7">
        <f t="shared" si="218"/>
        <v>0</v>
      </c>
      <c r="BB549" s="7">
        <f t="shared" si="219"/>
        <v>0</v>
      </c>
      <c r="BC549" s="7">
        <f t="shared" si="220"/>
        <v>0</v>
      </c>
      <c r="BD549" s="7">
        <f t="shared" si="221"/>
        <v>0</v>
      </c>
      <c r="BE549" s="7">
        <f t="shared" si="222"/>
        <v>0</v>
      </c>
      <c r="BF549" s="7">
        <f t="shared" si="223"/>
        <v>0</v>
      </c>
      <c r="BG549" s="7">
        <f t="shared" si="224"/>
        <v>1</v>
      </c>
      <c r="BH549" s="7">
        <f t="shared" si="225"/>
        <v>0</v>
      </c>
      <c r="BI549" s="7">
        <f t="shared" si="226"/>
        <v>0</v>
      </c>
      <c r="BJ549" s="7">
        <f t="shared" si="227"/>
        <v>0</v>
      </c>
      <c r="BK549" s="7">
        <f t="shared" si="228"/>
        <v>0</v>
      </c>
      <c r="BL549" s="7">
        <f t="shared" si="229"/>
        <v>1</v>
      </c>
      <c r="BM549" s="7">
        <f t="shared" si="230"/>
        <v>0</v>
      </c>
      <c r="BN549" s="7">
        <f t="shared" si="231"/>
        <v>0</v>
      </c>
      <c r="BO549" s="7">
        <f t="shared" si="232"/>
        <v>0</v>
      </c>
      <c r="BP549" s="7">
        <f t="shared" si="233"/>
        <v>0</v>
      </c>
      <c r="BQ549" s="7">
        <f t="shared" si="234"/>
        <v>0</v>
      </c>
      <c r="BR549" s="7">
        <f t="shared" si="235"/>
        <v>0</v>
      </c>
      <c r="BS549" s="7">
        <f t="shared" si="236"/>
        <v>0</v>
      </c>
      <c r="BT549" s="7">
        <f t="shared" si="237"/>
        <v>0</v>
      </c>
      <c r="BU549" s="7">
        <f t="shared" si="238"/>
        <v>0</v>
      </c>
      <c r="BV549" s="7">
        <f t="shared" si="239"/>
        <v>0</v>
      </c>
      <c r="BW549" s="7">
        <f t="shared" si="240"/>
        <v>1</v>
      </c>
      <c r="BX549" s="7">
        <f t="shared" si="241"/>
        <v>0</v>
      </c>
      <c r="BY549" s="6">
        <f t="shared" si="242"/>
        <v>1</v>
      </c>
      <c r="BZ549" s="6">
        <f t="shared" si="243"/>
        <v>0</v>
      </c>
    </row>
    <row r="550" spans="1:78" x14ac:dyDescent="0.2">
      <c r="A550" t="s">
        <v>548</v>
      </c>
      <c r="B550" t="s">
        <v>1675</v>
      </c>
      <c r="C550">
        <v>8361100</v>
      </c>
      <c r="D550">
        <v>8412300</v>
      </c>
      <c r="E550">
        <v>8885400</v>
      </c>
      <c r="F550">
        <v>11699000</v>
      </c>
      <c r="G550">
        <v>9243800</v>
      </c>
      <c r="H550">
        <v>8933600</v>
      </c>
      <c r="I550">
        <v>12888000</v>
      </c>
      <c r="J550">
        <v>9779000</v>
      </c>
      <c r="K550">
        <v>9165500</v>
      </c>
      <c r="L550">
        <v>9519400</v>
      </c>
      <c r="M550">
        <v>10467000</v>
      </c>
      <c r="N550">
        <v>11054000</v>
      </c>
      <c r="P550">
        <v>10191000</v>
      </c>
      <c r="Q550">
        <v>9611700</v>
      </c>
      <c r="R550">
        <v>12074000</v>
      </c>
      <c r="S550">
        <v>9476500</v>
      </c>
      <c r="T550">
        <v>10917000</v>
      </c>
      <c r="U550">
        <v>9310900</v>
      </c>
      <c r="W550">
        <v>7953400</v>
      </c>
      <c r="X550">
        <v>9334900</v>
      </c>
      <c r="Y550">
        <v>6825100</v>
      </c>
      <c r="Z550" s="3">
        <v>8505700</v>
      </c>
      <c r="AA550" s="8">
        <v>12861000</v>
      </c>
      <c r="AB550" s="8">
        <v>12215000</v>
      </c>
      <c r="AC550" s="8">
        <v>9728600</v>
      </c>
      <c r="AD550" s="8">
        <v>9460700</v>
      </c>
      <c r="AE550">
        <v>6573500</v>
      </c>
      <c r="AF550">
        <v>10648000</v>
      </c>
      <c r="AG550">
        <v>9515300</v>
      </c>
      <c r="AH550">
        <v>6659200</v>
      </c>
      <c r="AI550">
        <v>10350000</v>
      </c>
      <c r="AJ550">
        <v>8984300</v>
      </c>
      <c r="AK550">
        <v>7612100</v>
      </c>
      <c r="AL550">
        <v>13237000</v>
      </c>
      <c r="AM550">
        <v>225.85</v>
      </c>
      <c r="AN550">
        <v>78</v>
      </c>
      <c r="AO550">
        <v>20</v>
      </c>
      <c r="AP550">
        <v>12.1</v>
      </c>
      <c r="AQ550" s="7">
        <v>9339450</v>
      </c>
      <c r="AR550" s="7">
        <v>10211100</v>
      </c>
      <c r="AS550" s="7">
        <v>10051475</v>
      </c>
      <c r="AT550" s="7">
        <v>10625566.666666666</v>
      </c>
      <c r="AU550" s="7">
        <v>9901466.666666666</v>
      </c>
      <c r="AV550" s="7">
        <v>8154775</v>
      </c>
      <c r="AW550" s="7">
        <v>11066325</v>
      </c>
      <c r="AX550" s="7">
        <v>8349000</v>
      </c>
      <c r="AY550" s="7">
        <v>10045850</v>
      </c>
      <c r="AZ550" s="7">
        <f t="shared" si="217"/>
        <v>1</v>
      </c>
      <c r="BA550" s="7">
        <f t="shared" si="218"/>
        <v>1</v>
      </c>
      <c r="BB550" s="7">
        <f t="shared" si="219"/>
        <v>1</v>
      </c>
      <c r="BC550" s="7">
        <f t="shared" si="220"/>
        <v>1</v>
      </c>
      <c r="BD550" s="7">
        <f t="shared" si="221"/>
        <v>1</v>
      </c>
      <c r="BE550" s="7">
        <f t="shared" si="222"/>
        <v>1</v>
      </c>
      <c r="BF550" s="7">
        <f t="shared" si="223"/>
        <v>1</v>
      </c>
      <c r="BG550" s="7">
        <f t="shared" si="224"/>
        <v>1</v>
      </c>
      <c r="BH550" s="7">
        <f t="shared" si="225"/>
        <v>1</v>
      </c>
      <c r="BI550" s="7">
        <f t="shared" si="226"/>
        <v>2</v>
      </c>
      <c r="BJ550" s="7">
        <f t="shared" si="227"/>
        <v>2</v>
      </c>
      <c r="BK550" s="7">
        <f t="shared" si="228"/>
        <v>2</v>
      </c>
      <c r="BL550" s="7">
        <f t="shared" si="229"/>
        <v>2</v>
      </c>
      <c r="BM550" s="7">
        <f t="shared" si="230"/>
        <v>1</v>
      </c>
      <c r="BN550" s="7">
        <f t="shared" si="231"/>
        <v>0</v>
      </c>
      <c r="BO550" s="7">
        <f t="shared" si="232"/>
        <v>0</v>
      </c>
      <c r="BP550" s="7">
        <f t="shared" si="233"/>
        <v>1</v>
      </c>
      <c r="BQ550" s="7">
        <f t="shared" si="234"/>
        <v>0</v>
      </c>
      <c r="BR550" s="7">
        <f t="shared" si="235"/>
        <v>0</v>
      </c>
      <c r="BS550" s="7">
        <f t="shared" si="236"/>
        <v>1</v>
      </c>
      <c r="BT550" s="7">
        <f t="shared" si="237"/>
        <v>0</v>
      </c>
      <c r="BU550" s="7">
        <f t="shared" si="238"/>
        <v>0</v>
      </c>
      <c r="BV550" s="7">
        <f t="shared" si="239"/>
        <v>1</v>
      </c>
      <c r="BW550" s="7">
        <f t="shared" si="240"/>
        <v>0</v>
      </c>
      <c r="BX550" s="7">
        <f t="shared" si="241"/>
        <v>0</v>
      </c>
      <c r="BY550" s="6">
        <f t="shared" si="242"/>
        <v>1</v>
      </c>
      <c r="BZ550" s="6">
        <f t="shared" si="243"/>
        <v>1</v>
      </c>
    </row>
    <row r="551" spans="1:78" x14ac:dyDescent="0.2">
      <c r="A551" t="s">
        <v>549</v>
      </c>
      <c r="B551" t="s">
        <v>1675</v>
      </c>
      <c r="C551">
        <v>426550000</v>
      </c>
      <c r="D551">
        <v>367120000</v>
      </c>
      <c r="E551">
        <v>429900000</v>
      </c>
      <c r="F551">
        <v>391240000</v>
      </c>
      <c r="G551">
        <v>416540000</v>
      </c>
      <c r="H551">
        <v>406660000</v>
      </c>
      <c r="I551">
        <v>466030000</v>
      </c>
      <c r="J551">
        <v>389540000</v>
      </c>
      <c r="K551">
        <v>467940000</v>
      </c>
      <c r="L551">
        <v>422170000</v>
      </c>
      <c r="M551">
        <v>382070000</v>
      </c>
      <c r="N551">
        <v>432460000</v>
      </c>
      <c r="O551">
        <v>443830000</v>
      </c>
      <c r="P551">
        <v>463750000</v>
      </c>
      <c r="Q551">
        <v>395780000</v>
      </c>
      <c r="R551">
        <v>449570000</v>
      </c>
      <c r="S551">
        <v>454890000</v>
      </c>
      <c r="T551">
        <v>438560000</v>
      </c>
      <c r="U551">
        <v>485750000</v>
      </c>
      <c r="V551">
        <v>419310000</v>
      </c>
      <c r="W551">
        <v>414200000</v>
      </c>
      <c r="X551">
        <v>472910000</v>
      </c>
      <c r="Y551">
        <v>353390000</v>
      </c>
      <c r="Z551" s="3">
        <v>411370000</v>
      </c>
      <c r="AA551" s="8">
        <v>416960000</v>
      </c>
      <c r="AB551" s="8">
        <v>418980000</v>
      </c>
      <c r="AC551" s="8">
        <v>423010000</v>
      </c>
      <c r="AD551" s="8">
        <v>485820000</v>
      </c>
      <c r="AE551">
        <v>372660000</v>
      </c>
      <c r="AF551">
        <v>400340000</v>
      </c>
      <c r="AG551">
        <v>463750000</v>
      </c>
      <c r="AH551">
        <v>412560000</v>
      </c>
      <c r="AI551">
        <v>433690000</v>
      </c>
      <c r="AJ551">
        <v>441550000</v>
      </c>
      <c r="AK551">
        <v>410920000</v>
      </c>
      <c r="AL551">
        <v>412320000</v>
      </c>
      <c r="AM551">
        <v>323.31</v>
      </c>
      <c r="AN551">
        <v>1127</v>
      </c>
      <c r="AO551">
        <v>22</v>
      </c>
      <c r="AP551">
        <v>15.5</v>
      </c>
      <c r="AQ551" s="7">
        <v>403702500</v>
      </c>
      <c r="AR551" s="7">
        <v>419692500</v>
      </c>
      <c r="AS551" s="7">
        <v>426160000</v>
      </c>
      <c r="AT551" s="7">
        <v>438232500</v>
      </c>
      <c r="AU551" s="7">
        <v>449627500</v>
      </c>
      <c r="AV551" s="7">
        <v>412967500</v>
      </c>
      <c r="AW551" s="7">
        <v>436192500</v>
      </c>
      <c r="AX551" s="7">
        <v>412327500</v>
      </c>
      <c r="AY551" s="7">
        <v>424620000</v>
      </c>
      <c r="AZ551" s="7">
        <f t="shared" si="217"/>
        <v>1</v>
      </c>
      <c r="BA551" s="7">
        <f t="shared" si="218"/>
        <v>1</v>
      </c>
      <c r="BB551" s="7">
        <f t="shared" si="219"/>
        <v>1</v>
      </c>
      <c r="BC551" s="7">
        <f t="shared" si="220"/>
        <v>1</v>
      </c>
      <c r="BD551" s="7">
        <f t="shared" si="221"/>
        <v>1</v>
      </c>
      <c r="BE551" s="7">
        <f t="shared" si="222"/>
        <v>1</v>
      </c>
      <c r="BF551" s="7">
        <f t="shared" si="223"/>
        <v>1</v>
      </c>
      <c r="BG551" s="7">
        <f t="shared" si="224"/>
        <v>1</v>
      </c>
      <c r="BH551" s="7">
        <f t="shared" si="225"/>
        <v>1</v>
      </c>
      <c r="BI551" s="7">
        <f t="shared" si="226"/>
        <v>2</v>
      </c>
      <c r="BJ551" s="7">
        <f t="shared" si="227"/>
        <v>2</v>
      </c>
      <c r="BK551" s="7">
        <f t="shared" si="228"/>
        <v>2</v>
      </c>
      <c r="BL551" s="7">
        <f t="shared" si="229"/>
        <v>2</v>
      </c>
      <c r="BM551" s="7">
        <f t="shared" si="230"/>
        <v>1</v>
      </c>
      <c r="BN551" s="7">
        <f t="shared" si="231"/>
        <v>0</v>
      </c>
      <c r="BO551" s="7">
        <f t="shared" si="232"/>
        <v>0</v>
      </c>
      <c r="BP551" s="7">
        <f t="shared" si="233"/>
        <v>1</v>
      </c>
      <c r="BQ551" s="7">
        <f t="shared" si="234"/>
        <v>0</v>
      </c>
      <c r="BR551" s="7">
        <f t="shared" si="235"/>
        <v>0</v>
      </c>
      <c r="BS551" s="7">
        <f t="shared" si="236"/>
        <v>1</v>
      </c>
      <c r="BT551" s="7">
        <f t="shared" si="237"/>
        <v>0</v>
      </c>
      <c r="BU551" s="7">
        <f t="shared" si="238"/>
        <v>0</v>
      </c>
      <c r="BV551" s="7">
        <f t="shared" si="239"/>
        <v>1</v>
      </c>
      <c r="BW551" s="7">
        <f t="shared" si="240"/>
        <v>0</v>
      </c>
      <c r="BX551" s="7">
        <f t="shared" si="241"/>
        <v>0</v>
      </c>
      <c r="BY551" s="6">
        <f t="shared" si="242"/>
        <v>1</v>
      </c>
      <c r="BZ551" s="6">
        <f t="shared" si="243"/>
        <v>1</v>
      </c>
    </row>
    <row r="552" spans="1:78" x14ac:dyDescent="0.2">
      <c r="A552" t="s">
        <v>550</v>
      </c>
      <c r="B552" t="s">
        <v>1471</v>
      </c>
      <c r="AA552" s="8">
        <v>3227400</v>
      </c>
      <c r="AM552">
        <v>39.405999999999999</v>
      </c>
      <c r="AN552">
        <v>9</v>
      </c>
      <c r="AO552">
        <v>2</v>
      </c>
      <c r="AP552">
        <v>5.4</v>
      </c>
      <c r="AQ552" s="7"/>
      <c r="AR552" s="7"/>
      <c r="AS552" s="7"/>
      <c r="AT552" s="7"/>
      <c r="AU552" s="7"/>
      <c r="AV552" s="7"/>
      <c r="AW552" s="7">
        <v>3227400</v>
      </c>
      <c r="AX552" s="7"/>
      <c r="AY552" s="7"/>
      <c r="AZ552" s="7">
        <f t="shared" si="217"/>
        <v>0</v>
      </c>
      <c r="BA552" s="7">
        <f t="shared" si="218"/>
        <v>0</v>
      </c>
      <c r="BB552" s="7">
        <f t="shared" si="219"/>
        <v>0</v>
      </c>
      <c r="BC552" s="7">
        <f t="shared" si="220"/>
        <v>0</v>
      </c>
      <c r="BD552" s="7">
        <f t="shared" si="221"/>
        <v>0</v>
      </c>
      <c r="BE552" s="7">
        <f t="shared" si="222"/>
        <v>0</v>
      </c>
      <c r="BF552" s="7">
        <f t="shared" si="223"/>
        <v>1</v>
      </c>
      <c r="BG552" s="7">
        <f t="shared" si="224"/>
        <v>0</v>
      </c>
      <c r="BH552" s="7">
        <f t="shared" si="225"/>
        <v>0</v>
      </c>
      <c r="BI552" s="7">
        <f t="shared" si="226"/>
        <v>0</v>
      </c>
      <c r="BJ552" s="7">
        <f t="shared" si="227"/>
        <v>0</v>
      </c>
      <c r="BK552" s="7">
        <f t="shared" si="228"/>
        <v>1</v>
      </c>
      <c r="BL552" s="7">
        <f t="shared" si="229"/>
        <v>0</v>
      </c>
      <c r="BM552" s="7">
        <f t="shared" si="230"/>
        <v>0</v>
      </c>
      <c r="BN552" s="7">
        <f t="shared" si="231"/>
        <v>0</v>
      </c>
      <c r="BO552" s="7">
        <f t="shared" si="232"/>
        <v>0</v>
      </c>
      <c r="BP552" s="7">
        <f t="shared" si="233"/>
        <v>0</v>
      </c>
      <c r="BQ552" s="7">
        <f t="shared" si="234"/>
        <v>0</v>
      </c>
      <c r="BR552" s="7">
        <f t="shared" si="235"/>
        <v>0</v>
      </c>
      <c r="BS552" s="7">
        <f t="shared" si="236"/>
        <v>0</v>
      </c>
      <c r="BT552" s="7">
        <f t="shared" si="237"/>
        <v>0</v>
      </c>
      <c r="BU552" s="7">
        <f t="shared" si="238"/>
        <v>1</v>
      </c>
      <c r="BV552" s="7">
        <f t="shared" si="239"/>
        <v>0</v>
      </c>
      <c r="BW552" s="7">
        <f t="shared" si="240"/>
        <v>0</v>
      </c>
      <c r="BX552" s="7">
        <f t="shared" si="241"/>
        <v>0</v>
      </c>
      <c r="BY552" s="6">
        <f t="shared" si="242"/>
        <v>0</v>
      </c>
      <c r="BZ552" s="6">
        <f t="shared" si="243"/>
        <v>1</v>
      </c>
    </row>
    <row r="553" spans="1:78" x14ac:dyDescent="0.2">
      <c r="A553" t="s">
        <v>551</v>
      </c>
      <c r="B553" t="s">
        <v>1471</v>
      </c>
      <c r="C553">
        <v>528180000</v>
      </c>
      <c r="D553">
        <v>599750000</v>
      </c>
      <c r="E553">
        <v>574990000</v>
      </c>
      <c r="F553">
        <v>530630000</v>
      </c>
      <c r="G553">
        <v>1139500000</v>
      </c>
      <c r="H553">
        <v>654520000</v>
      </c>
      <c r="I553">
        <v>551430000</v>
      </c>
      <c r="J553">
        <v>589290000</v>
      </c>
      <c r="K553">
        <v>558210000</v>
      </c>
      <c r="L553">
        <v>553550000</v>
      </c>
      <c r="M553">
        <v>439200000</v>
      </c>
      <c r="N553">
        <v>584020000</v>
      </c>
      <c r="O553">
        <v>487340000</v>
      </c>
      <c r="P553">
        <v>580660000</v>
      </c>
      <c r="Q553">
        <v>586600000</v>
      </c>
      <c r="R553">
        <v>582150000</v>
      </c>
      <c r="S553">
        <v>577080000</v>
      </c>
      <c r="T553">
        <v>587790000</v>
      </c>
      <c r="U553">
        <v>696130000</v>
      </c>
      <c r="V553">
        <v>579960000</v>
      </c>
      <c r="W553">
        <v>512100000</v>
      </c>
      <c r="X553">
        <v>687310000</v>
      </c>
      <c r="Y553">
        <v>584110000</v>
      </c>
      <c r="Z553" s="3">
        <v>646740000</v>
      </c>
      <c r="AA553" s="8">
        <v>445040000</v>
      </c>
      <c r="AB553" s="8">
        <v>556030000</v>
      </c>
      <c r="AC553" s="8">
        <v>520010000</v>
      </c>
      <c r="AD553" s="8">
        <v>592880000</v>
      </c>
      <c r="AE553">
        <v>595330000</v>
      </c>
      <c r="AF553">
        <v>532610000</v>
      </c>
      <c r="AG553">
        <v>761600000</v>
      </c>
      <c r="AH553">
        <v>817280000</v>
      </c>
      <c r="AI553">
        <v>566890000</v>
      </c>
      <c r="AJ553">
        <v>585800000</v>
      </c>
      <c r="AK553">
        <v>612380000</v>
      </c>
      <c r="AL553">
        <v>745170000</v>
      </c>
      <c r="AM553">
        <v>323.31</v>
      </c>
      <c r="AN553">
        <v>1363</v>
      </c>
      <c r="AO553">
        <v>11</v>
      </c>
      <c r="AP553">
        <v>38.799999999999997</v>
      </c>
      <c r="AQ553" s="7">
        <v>558387500</v>
      </c>
      <c r="AR553" s="7">
        <v>733685000</v>
      </c>
      <c r="AS553" s="7">
        <v>533745000</v>
      </c>
      <c r="AT553" s="7">
        <v>559187500</v>
      </c>
      <c r="AU553" s="7">
        <v>610240000</v>
      </c>
      <c r="AV553" s="7">
        <v>607565000</v>
      </c>
      <c r="AW553" s="7">
        <v>528490000</v>
      </c>
      <c r="AX553" s="7">
        <v>676705000</v>
      </c>
      <c r="AY553" s="7">
        <v>627560000</v>
      </c>
      <c r="AZ553" s="7">
        <f t="shared" si="217"/>
        <v>1</v>
      </c>
      <c r="BA553" s="7">
        <f t="shared" si="218"/>
        <v>1</v>
      </c>
      <c r="BB553" s="7">
        <f t="shared" si="219"/>
        <v>1</v>
      </c>
      <c r="BC553" s="7">
        <f t="shared" si="220"/>
        <v>1</v>
      </c>
      <c r="BD553" s="7">
        <f t="shared" si="221"/>
        <v>1</v>
      </c>
      <c r="BE553" s="7">
        <f t="shared" si="222"/>
        <v>1</v>
      </c>
      <c r="BF553" s="7">
        <f t="shared" si="223"/>
        <v>1</v>
      </c>
      <c r="BG553" s="7">
        <f t="shared" si="224"/>
        <v>1</v>
      </c>
      <c r="BH553" s="7">
        <f t="shared" si="225"/>
        <v>1</v>
      </c>
      <c r="BI553" s="7">
        <f t="shared" si="226"/>
        <v>2</v>
      </c>
      <c r="BJ553" s="7">
        <f t="shared" si="227"/>
        <v>2</v>
      </c>
      <c r="BK553" s="7">
        <f t="shared" si="228"/>
        <v>2</v>
      </c>
      <c r="BL553" s="7">
        <f t="shared" si="229"/>
        <v>2</v>
      </c>
      <c r="BM553" s="7">
        <f t="shared" si="230"/>
        <v>1</v>
      </c>
      <c r="BN553" s="7">
        <f t="shared" si="231"/>
        <v>0</v>
      </c>
      <c r="BO553" s="7">
        <f t="shared" si="232"/>
        <v>0</v>
      </c>
      <c r="BP553" s="7">
        <f t="shared" si="233"/>
        <v>1</v>
      </c>
      <c r="BQ553" s="7">
        <f t="shared" si="234"/>
        <v>0</v>
      </c>
      <c r="BR553" s="7">
        <f t="shared" si="235"/>
        <v>0</v>
      </c>
      <c r="BS553" s="7">
        <f t="shared" si="236"/>
        <v>1</v>
      </c>
      <c r="BT553" s="7">
        <f t="shared" si="237"/>
        <v>0</v>
      </c>
      <c r="BU553" s="7">
        <f t="shared" si="238"/>
        <v>0</v>
      </c>
      <c r="BV553" s="7">
        <f t="shared" si="239"/>
        <v>1</v>
      </c>
      <c r="BW553" s="7">
        <f t="shared" si="240"/>
        <v>0</v>
      </c>
      <c r="BX553" s="7">
        <f t="shared" si="241"/>
        <v>0</v>
      </c>
      <c r="BY553" s="6">
        <f t="shared" si="242"/>
        <v>1</v>
      </c>
      <c r="BZ553" s="6">
        <f t="shared" si="243"/>
        <v>1</v>
      </c>
    </row>
    <row r="554" spans="1:78" x14ac:dyDescent="0.2">
      <c r="A554" t="s">
        <v>552</v>
      </c>
      <c r="B554" t="s">
        <v>1711</v>
      </c>
      <c r="V554">
        <v>955950</v>
      </c>
      <c r="AM554">
        <v>3.5952999999999999</v>
      </c>
      <c r="AN554">
        <v>3</v>
      </c>
      <c r="AO554">
        <v>2</v>
      </c>
      <c r="AP554">
        <v>5.0999999999999996</v>
      </c>
      <c r="AQ554" s="7"/>
      <c r="AR554" s="7"/>
      <c r="AS554" s="7"/>
      <c r="AT554" s="7"/>
      <c r="AU554" s="7">
        <v>955950</v>
      </c>
      <c r="AV554" s="7"/>
      <c r="AW554" s="7"/>
      <c r="AX554" s="7"/>
      <c r="AY554" s="7"/>
      <c r="AZ554" s="7">
        <f t="shared" si="217"/>
        <v>0</v>
      </c>
      <c r="BA554" s="7">
        <f t="shared" si="218"/>
        <v>0</v>
      </c>
      <c r="BB554" s="7">
        <f t="shared" si="219"/>
        <v>0</v>
      </c>
      <c r="BC554" s="7">
        <f t="shared" si="220"/>
        <v>0</v>
      </c>
      <c r="BD554" s="7">
        <f t="shared" si="221"/>
        <v>1</v>
      </c>
      <c r="BE554" s="7">
        <f t="shared" si="222"/>
        <v>0</v>
      </c>
      <c r="BF554" s="7">
        <f t="shared" si="223"/>
        <v>0</v>
      </c>
      <c r="BG554" s="7">
        <f t="shared" si="224"/>
        <v>0</v>
      </c>
      <c r="BH554" s="7">
        <f t="shared" si="225"/>
        <v>0</v>
      </c>
      <c r="BI554" s="7">
        <f t="shared" si="226"/>
        <v>0</v>
      </c>
      <c r="BJ554" s="7">
        <f t="shared" si="227"/>
        <v>1</v>
      </c>
      <c r="BK554" s="7">
        <f t="shared" si="228"/>
        <v>0</v>
      </c>
      <c r="BL554" s="7">
        <f t="shared" si="229"/>
        <v>0</v>
      </c>
      <c r="BM554" s="7">
        <f t="shared" si="230"/>
        <v>0</v>
      </c>
      <c r="BN554" s="7">
        <f t="shared" si="231"/>
        <v>0</v>
      </c>
      <c r="BO554" s="7">
        <f t="shared" si="232"/>
        <v>0</v>
      </c>
      <c r="BP554" s="7">
        <f t="shared" si="233"/>
        <v>0</v>
      </c>
      <c r="BQ554" s="7">
        <f t="shared" si="234"/>
        <v>0</v>
      </c>
      <c r="BR554" s="7">
        <f t="shared" si="235"/>
        <v>1</v>
      </c>
      <c r="BS554" s="7">
        <f t="shared" si="236"/>
        <v>0</v>
      </c>
      <c r="BT554" s="7">
        <f t="shared" si="237"/>
        <v>0</v>
      </c>
      <c r="BU554" s="7">
        <f t="shared" si="238"/>
        <v>0</v>
      </c>
      <c r="BV554" s="7">
        <f t="shared" si="239"/>
        <v>0</v>
      </c>
      <c r="BW554" s="7">
        <f t="shared" si="240"/>
        <v>0</v>
      </c>
      <c r="BX554" s="7">
        <f t="shared" si="241"/>
        <v>0</v>
      </c>
      <c r="BY554" s="6">
        <f t="shared" si="242"/>
        <v>0</v>
      </c>
      <c r="BZ554" s="6">
        <f t="shared" si="243"/>
        <v>1</v>
      </c>
    </row>
    <row r="555" spans="1:78" x14ac:dyDescent="0.2">
      <c r="A555" t="s">
        <v>553</v>
      </c>
      <c r="B555" t="s">
        <v>1471</v>
      </c>
      <c r="O555">
        <v>1518900</v>
      </c>
      <c r="W555">
        <v>7353500</v>
      </c>
      <c r="X555">
        <v>10294000</v>
      </c>
      <c r="Y555">
        <v>8035800</v>
      </c>
      <c r="Z555" s="3">
        <v>8065300</v>
      </c>
      <c r="AE555">
        <v>19066000</v>
      </c>
      <c r="AF555">
        <v>17414000</v>
      </c>
      <c r="AG555">
        <v>22767000</v>
      </c>
      <c r="AH555">
        <v>20685000</v>
      </c>
      <c r="AI555">
        <v>4329200</v>
      </c>
      <c r="AK555">
        <v>3498200</v>
      </c>
      <c r="AL555">
        <v>2939800</v>
      </c>
      <c r="AM555">
        <v>30.934999999999999</v>
      </c>
      <c r="AN555">
        <v>43</v>
      </c>
      <c r="AO555">
        <v>5</v>
      </c>
      <c r="AP555">
        <v>14</v>
      </c>
      <c r="AQ555" s="7"/>
      <c r="AR555" s="7"/>
      <c r="AS555" s="7"/>
      <c r="AT555" s="7">
        <v>1518900</v>
      </c>
      <c r="AU555" s="7"/>
      <c r="AV555" s="7">
        <v>8437150</v>
      </c>
      <c r="AW555" s="7"/>
      <c r="AX555" s="7">
        <v>19983000</v>
      </c>
      <c r="AY555" s="7">
        <v>3589066.6666666665</v>
      </c>
      <c r="AZ555" s="7">
        <f t="shared" si="217"/>
        <v>0</v>
      </c>
      <c r="BA555" s="7">
        <f t="shared" si="218"/>
        <v>0</v>
      </c>
      <c r="BB555" s="7">
        <f t="shared" si="219"/>
        <v>0</v>
      </c>
      <c r="BC555" s="7">
        <f t="shared" si="220"/>
        <v>1</v>
      </c>
      <c r="BD555" s="7">
        <f t="shared" si="221"/>
        <v>0</v>
      </c>
      <c r="BE555" s="7">
        <f t="shared" si="222"/>
        <v>1</v>
      </c>
      <c r="BF555" s="7">
        <f t="shared" si="223"/>
        <v>0</v>
      </c>
      <c r="BG555" s="7">
        <f t="shared" si="224"/>
        <v>1</v>
      </c>
      <c r="BH555" s="7">
        <f t="shared" si="225"/>
        <v>1</v>
      </c>
      <c r="BI555" s="7">
        <f t="shared" si="226"/>
        <v>0</v>
      </c>
      <c r="BJ555" s="7">
        <f t="shared" si="227"/>
        <v>1</v>
      </c>
      <c r="BK555" s="7">
        <f t="shared" si="228"/>
        <v>1</v>
      </c>
      <c r="BL555" s="7">
        <f t="shared" si="229"/>
        <v>2</v>
      </c>
      <c r="BM555" s="7">
        <f t="shared" si="230"/>
        <v>0</v>
      </c>
      <c r="BN555" s="7">
        <f t="shared" si="231"/>
        <v>0</v>
      </c>
      <c r="BO555" s="7">
        <f t="shared" si="232"/>
        <v>0</v>
      </c>
      <c r="BP555" s="7">
        <f t="shared" si="233"/>
        <v>0</v>
      </c>
      <c r="BQ555" s="7">
        <f t="shared" si="234"/>
        <v>1</v>
      </c>
      <c r="BR555" s="7">
        <f t="shared" si="235"/>
        <v>0</v>
      </c>
      <c r="BS555" s="7">
        <f t="shared" si="236"/>
        <v>0</v>
      </c>
      <c r="BT555" s="7">
        <f t="shared" si="237"/>
        <v>1</v>
      </c>
      <c r="BU555" s="7">
        <f t="shared" si="238"/>
        <v>0</v>
      </c>
      <c r="BV555" s="7">
        <f t="shared" si="239"/>
        <v>1</v>
      </c>
      <c r="BW555" s="7">
        <f t="shared" si="240"/>
        <v>0</v>
      </c>
      <c r="BX555" s="7">
        <f t="shared" si="241"/>
        <v>0</v>
      </c>
      <c r="BY555" s="6">
        <f t="shared" si="242"/>
        <v>1</v>
      </c>
      <c r="BZ555" s="6">
        <f t="shared" si="243"/>
        <v>1</v>
      </c>
    </row>
    <row r="556" spans="1:78" x14ac:dyDescent="0.2">
      <c r="A556" t="s">
        <v>554</v>
      </c>
      <c r="B556" t="s">
        <v>1712</v>
      </c>
      <c r="W556">
        <v>32565000</v>
      </c>
      <c r="X556">
        <v>38652000</v>
      </c>
      <c r="Y556">
        <v>44836000</v>
      </c>
      <c r="Z556" s="3">
        <v>29765000</v>
      </c>
      <c r="AE556">
        <v>73861000</v>
      </c>
      <c r="AF556">
        <v>56459000</v>
      </c>
      <c r="AG556">
        <v>110380000</v>
      </c>
      <c r="AH556">
        <v>82425000</v>
      </c>
      <c r="AJ556">
        <v>14334000</v>
      </c>
      <c r="AK556">
        <v>8569500</v>
      </c>
      <c r="AL556">
        <v>14437000</v>
      </c>
      <c r="AM556">
        <v>206.43</v>
      </c>
      <c r="AN556">
        <v>83</v>
      </c>
      <c r="AO556">
        <v>6</v>
      </c>
      <c r="AP556">
        <v>30.6</v>
      </c>
      <c r="AQ556" s="7"/>
      <c r="AR556" s="7"/>
      <c r="AS556" s="7"/>
      <c r="AT556" s="7"/>
      <c r="AU556" s="7"/>
      <c r="AV556" s="7">
        <v>36454500</v>
      </c>
      <c r="AW556" s="7"/>
      <c r="AX556" s="7">
        <v>80781250</v>
      </c>
      <c r="AY556" s="7">
        <v>12446833.333333334</v>
      </c>
      <c r="AZ556" s="7">
        <f t="shared" si="217"/>
        <v>0</v>
      </c>
      <c r="BA556" s="7">
        <f t="shared" si="218"/>
        <v>0</v>
      </c>
      <c r="BB556" s="7">
        <f t="shared" si="219"/>
        <v>0</v>
      </c>
      <c r="BC556" s="7">
        <f t="shared" si="220"/>
        <v>0</v>
      </c>
      <c r="BD556" s="7">
        <f t="shared" si="221"/>
        <v>0</v>
      </c>
      <c r="BE556" s="7">
        <f t="shared" si="222"/>
        <v>1</v>
      </c>
      <c r="BF556" s="7">
        <f t="shared" si="223"/>
        <v>0</v>
      </c>
      <c r="BG556" s="7">
        <f t="shared" si="224"/>
        <v>1</v>
      </c>
      <c r="BH556" s="7">
        <f t="shared" si="225"/>
        <v>1</v>
      </c>
      <c r="BI556" s="7">
        <f t="shared" si="226"/>
        <v>0</v>
      </c>
      <c r="BJ556" s="7">
        <f t="shared" si="227"/>
        <v>0</v>
      </c>
      <c r="BK556" s="7">
        <f t="shared" si="228"/>
        <v>1</v>
      </c>
      <c r="BL556" s="7">
        <f t="shared" si="229"/>
        <v>2</v>
      </c>
      <c r="BM556" s="7">
        <f t="shared" si="230"/>
        <v>0</v>
      </c>
      <c r="BN556" s="7">
        <f t="shared" si="231"/>
        <v>0</v>
      </c>
      <c r="BO556" s="7">
        <f t="shared" si="232"/>
        <v>0</v>
      </c>
      <c r="BP556" s="7">
        <f t="shared" si="233"/>
        <v>0</v>
      </c>
      <c r="BQ556" s="7">
        <f t="shared" si="234"/>
        <v>0</v>
      </c>
      <c r="BR556" s="7">
        <f t="shared" si="235"/>
        <v>0</v>
      </c>
      <c r="BS556" s="7">
        <f t="shared" si="236"/>
        <v>0</v>
      </c>
      <c r="BT556" s="7">
        <f t="shared" si="237"/>
        <v>1</v>
      </c>
      <c r="BU556" s="7">
        <f t="shared" si="238"/>
        <v>0</v>
      </c>
      <c r="BV556" s="7">
        <f t="shared" si="239"/>
        <v>1</v>
      </c>
      <c r="BW556" s="7">
        <f t="shared" si="240"/>
        <v>0</v>
      </c>
      <c r="BX556" s="7">
        <f t="shared" si="241"/>
        <v>0</v>
      </c>
      <c r="BY556" s="6">
        <f t="shared" si="242"/>
        <v>1</v>
      </c>
      <c r="BZ556" s="6">
        <f t="shared" si="243"/>
        <v>1</v>
      </c>
    </row>
    <row r="557" spans="1:78" x14ac:dyDescent="0.2">
      <c r="A557" t="s">
        <v>555</v>
      </c>
      <c r="B557" t="s">
        <v>1713</v>
      </c>
      <c r="D557">
        <v>2827100</v>
      </c>
      <c r="F557">
        <v>3204300</v>
      </c>
      <c r="G557">
        <v>3594000</v>
      </c>
      <c r="H557">
        <v>3752100</v>
      </c>
      <c r="I557">
        <v>4827500</v>
      </c>
      <c r="J557">
        <v>4873000</v>
      </c>
      <c r="K557">
        <v>2620500</v>
      </c>
      <c r="L557">
        <v>3479800</v>
      </c>
      <c r="M557">
        <v>4900900</v>
      </c>
      <c r="O557">
        <v>5400900</v>
      </c>
      <c r="P557">
        <v>3322500</v>
      </c>
      <c r="Q557">
        <v>5476200</v>
      </c>
      <c r="R557">
        <v>4150200</v>
      </c>
      <c r="S557">
        <v>7136200</v>
      </c>
      <c r="T557">
        <v>4058800</v>
      </c>
      <c r="U557">
        <v>5477600</v>
      </c>
      <c r="V557">
        <v>3936700</v>
      </c>
      <c r="W557">
        <v>3570900</v>
      </c>
      <c r="Y557">
        <v>4654600</v>
      </c>
      <c r="Z557" s="3">
        <v>3594300</v>
      </c>
      <c r="AB557" s="8">
        <v>3774500</v>
      </c>
      <c r="AC557" s="8">
        <v>3902900</v>
      </c>
      <c r="AE557">
        <v>3862500</v>
      </c>
      <c r="AI557">
        <v>5301900</v>
      </c>
      <c r="AK557">
        <v>3749900</v>
      </c>
      <c r="AM557">
        <v>65.289000000000001</v>
      </c>
      <c r="AN557">
        <v>95</v>
      </c>
      <c r="AO557">
        <v>9</v>
      </c>
      <c r="AP557">
        <v>17.7</v>
      </c>
      <c r="AQ557" s="7">
        <v>3015700</v>
      </c>
      <c r="AR557" s="7">
        <v>4261650</v>
      </c>
      <c r="AS557" s="7">
        <v>3667066.6666666665</v>
      </c>
      <c r="AT557" s="7">
        <v>4587450</v>
      </c>
      <c r="AU557" s="7">
        <v>5152325</v>
      </c>
      <c r="AV557" s="7">
        <v>3939933.3333333335</v>
      </c>
      <c r="AW557" s="7">
        <v>3838700</v>
      </c>
      <c r="AX557" s="7">
        <v>3862500</v>
      </c>
      <c r="AY557" s="7">
        <v>4525900</v>
      </c>
      <c r="AZ557" s="7">
        <f t="shared" si="217"/>
        <v>1</v>
      </c>
      <c r="BA557" s="7">
        <f t="shared" si="218"/>
        <v>1</v>
      </c>
      <c r="BB557" s="7">
        <f t="shared" si="219"/>
        <v>1</v>
      </c>
      <c r="BC557" s="7">
        <f t="shared" si="220"/>
        <v>1</v>
      </c>
      <c r="BD557" s="7">
        <f t="shared" si="221"/>
        <v>1</v>
      </c>
      <c r="BE557" s="7">
        <f t="shared" si="222"/>
        <v>1</v>
      </c>
      <c r="BF557" s="7">
        <f t="shared" si="223"/>
        <v>1</v>
      </c>
      <c r="BG557" s="7">
        <f t="shared" si="224"/>
        <v>1</v>
      </c>
      <c r="BH557" s="7">
        <f t="shared" si="225"/>
        <v>1</v>
      </c>
      <c r="BI557" s="7">
        <f t="shared" si="226"/>
        <v>2</v>
      </c>
      <c r="BJ557" s="7">
        <f t="shared" si="227"/>
        <v>2</v>
      </c>
      <c r="BK557" s="7">
        <f t="shared" si="228"/>
        <v>2</v>
      </c>
      <c r="BL557" s="7">
        <f t="shared" si="229"/>
        <v>2</v>
      </c>
      <c r="BM557" s="7">
        <f t="shared" si="230"/>
        <v>1</v>
      </c>
      <c r="BN557" s="7">
        <f t="shared" si="231"/>
        <v>0</v>
      </c>
      <c r="BO557" s="7">
        <f t="shared" si="232"/>
        <v>0</v>
      </c>
      <c r="BP557" s="7">
        <f t="shared" si="233"/>
        <v>1</v>
      </c>
      <c r="BQ557" s="7">
        <f t="shared" si="234"/>
        <v>0</v>
      </c>
      <c r="BR557" s="7">
        <f t="shared" si="235"/>
        <v>0</v>
      </c>
      <c r="BS557" s="7">
        <f t="shared" si="236"/>
        <v>1</v>
      </c>
      <c r="BT557" s="7">
        <f t="shared" si="237"/>
        <v>0</v>
      </c>
      <c r="BU557" s="7">
        <f t="shared" si="238"/>
        <v>0</v>
      </c>
      <c r="BV557" s="7">
        <f t="shared" si="239"/>
        <v>1</v>
      </c>
      <c r="BW557" s="7">
        <f t="shared" si="240"/>
        <v>0</v>
      </c>
      <c r="BX557" s="7">
        <f t="shared" si="241"/>
        <v>0</v>
      </c>
      <c r="BY557" s="6">
        <f t="shared" si="242"/>
        <v>1</v>
      </c>
      <c r="BZ557" s="6">
        <f t="shared" si="243"/>
        <v>1</v>
      </c>
    </row>
    <row r="558" spans="1:78" x14ac:dyDescent="0.2">
      <c r="A558" t="s">
        <v>556</v>
      </c>
      <c r="B558" t="s">
        <v>1571</v>
      </c>
      <c r="C558">
        <v>2254500</v>
      </c>
      <c r="D558">
        <v>1687400</v>
      </c>
      <c r="E558">
        <v>2583200</v>
      </c>
      <c r="F558">
        <v>2441200</v>
      </c>
      <c r="G558">
        <v>1505100</v>
      </c>
      <c r="H558">
        <v>1689700</v>
      </c>
      <c r="I558">
        <v>2242400</v>
      </c>
      <c r="J558">
        <v>1784200</v>
      </c>
      <c r="K558">
        <v>1682100</v>
      </c>
      <c r="L558">
        <v>1986100</v>
      </c>
      <c r="M558">
        <v>1706900</v>
      </c>
      <c r="N558">
        <v>2001100</v>
      </c>
      <c r="O558">
        <v>2567100</v>
      </c>
      <c r="P558">
        <v>2803600</v>
      </c>
      <c r="R558">
        <v>2877600</v>
      </c>
      <c r="S558">
        <v>2544500</v>
      </c>
      <c r="T558">
        <v>1956800</v>
      </c>
      <c r="U558">
        <v>1458800</v>
      </c>
      <c r="V558">
        <v>1911900</v>
      </c>
      <c r="W558">
        <v>2124800</v>
      </c>
      <c r="X558">
        <v>2287200</v>
      </c>
      <c r="Z558" s="3">
        <v>2088100</v>
      </c>
      <c r="AB558" s="8">
        <v>2693900</v>
      </c>
      <c r="AC558" s="8">
        <v>1907300</v>
      </c>
      <c r="AD558" s="8">
        <v>1720500</v>
      </c>
      <c r="AF558">
        <v>1962000</v>
      </c>
      <c r="AG558">
        <v>1504200</v>
      </c>
      <c r="AH558">
        <v>1940300</v>
      </c>
      <c r="AI558">
        <v>2612000</v>
      </c>
      <c r="AK558">
        <v>2279400</v>
      </c>
      <c r="AL558">
        <v>2088800</v>
      </c>
      <c r="AM558">
        <v>26.379000000000001</v>
      </c>
      <c r="AN558">
        <v>88</v>
      </c>
      <c r="AO558">
        <v>6</v>
      </c>
      <c r="AP558">
        <v>18</v>
      </c>
      <c r="AQ558" s="7">
        <v>2241575</v>
      </c>
      <c r="AR558" s="7">
        <v>1805350</v>
      </c>
      <c r="AS558" s="7">
        <v>1844050</v>
      </c>
      <c r="AT558" s="7">
        <v>2749433.3333333335</v>
      </c>
      <c r="AU558" s="7">
        <v>1968000</v>
      </c>
      <c r="AV558" s="7">
        <v>2166700</v>
      </c>
      <c r="AW558" s="7">
        <v>2107233.3333333335</v>
      </c>
      <c r="AX558" s="7">
        <v>1802166.6666666667</v>
      </c>
      <c r="AY558" s="7">
        <v>2326733.3333333335</v>
      </c>
      <c r="AZ558" s="7">
        <f t="shared" si="217"/>
        <v>1</v>
      </c>
      <c r="BA558" s="7">
        <f t="shared" si="218"/>
        <v>1</v>
      </c>
      <c r="BB558" s="7">
        <f t="shared" si="219"/>
        <v>1</v>
      </c>
      <c r="BC558" s="7">
        <f t="shared" si="220"/>
        <v>1</v>
      </c>
      <c r="BD558" s="7">
        <f t="shared" si="221"/>
        <v>1</v>
      </c>
      <c r="BE558" s="7">
        <f t="shared" si="222"/>
        <v>1</v>
      </c>
      <c r="BF558" s="7">
        <f t="shared" si="223"/>
        <v>1</v>
      </c>
      <c r="BG558" s="7">
        <f t="shared" si="224"/>
        <v>1</v>
      </c>
      <c r="BH558" s="7">
        <f t="shared" si="225"/>
        <v>1</v>
      </c>
      <c r="BI558" s="7">
        <f t="shared" si="226"/>
        <v>2</v>
      </c>
      <c r="BJ558" s="7">
        <f t="shared" si="227"/>
        <v>2</v>
      </c>
      <c r="BK558" s="7">
        <f t="shared" si="228"/>
        <v>2</v>
      </c>
      <c r="BL558" s="7">
        <f t="shared" si="229"/>
        <v>2</v>
      </c>
      <c r="BM558" s="7">
        <f t="shared" si="230"/>
        <v>1</v>
      </c>
      <c r="BN558" s="7">
        <f t="shared" si="231"/>
        <v>0</v>
      </c>
      <c r="BO558" s="7">
        <f t="shared" si="232"/>
        <v>0</v>
      </c>
      <c r="BP558" s="7">
        <f t="shared" si="233"/>
        <v>1</v>
      </c>
      <c r="BQ558" s="7">
        <f t="shared" si="234"/>
        <v>0</v>
      </c>
      <c r="BR558" s="7">
        <f t="shared" si="235"/>
        <v>0</v>
      </c>
      <c r="BS558" s="7">
        <f t="shared" si="236"/>
        <v>1</v>
      </c>
      <c r="BT558" s="7">
        <f t="shared" si="237"/>
        <v>0</v>
      </c>
      <c r="BU558" s="7">
        <f t="shared" si="238"/>
        <v>0</v>
      </c>
      <c r="BV558" s="7">
        <f t="shared" si="239"/>
        <v>1</v>
      </c>
      <c r="BW558" s="7">
        <f t="shared" si="240"/>
        <v>0</v>
      </c>
      <c r="BX558" s="7">
        <f t="shared" si="241"/>
        <v>0</v>
      </c>
      <c r="BY558" s="6">
        <f t="shared" si="242"/>
        <v>1</v>
      </c>
      <c r="BZ558" s="6">
        <f t="shared" si="243"/>
        <v>1</v>
      </c>
    </row>
    <row r="559" spans="1:78" x14ac:dyDescent="0.2">
      <c r="A559" t="s">
        <v>557</v>
      </c>
      <c r="B559" t="s">
        <v>1714</v>
      </c>
      <c r="C559">
        <v>9740100</v>
      </c>
      <c r="D559">
        <v>7681500</v>
      </c>
      <c r="E559">
        <v>9614200</v>
      </c>
      <c r="F559">
        <v>9264400</v>
      </c>
      <c r="G559">
        <v>10194000</v>
      </c>
      <c r="H559">
        <v>10450000</v>
      </c>
      <c r="I559">
        <v>11226000</v>
      </c>
      <c r="J559">
        <v>12062000</v>
      </c>
      <c r="K559">
        <v>10491000</v>
      </c>
      <c r="L559">
        <v>10521000</v>
      </c>
      <c r="M559">
        <v>9577300</v>
      </c>
      <c r="N559">
        <v>8931400</v>
      </c>
      <c r="O559">
        <v>13365000</v>
      </c>
      <c r="P559">
        <v>10828000</v>
      </c>
      <c r="Q559">
        <v>10544000</v>
      </c>
      <c r="R559">
        <v>11972000</v>
      </c>
      <c r="S559">
        <v>11363000</v>
      </c>
      <c r="T559">
        <v>9866100</v>
      </c>
      <c r="U559">
        <v>10364000</v>
      </c>
      <c r="V559">
        <v>9935400</v>
      </c>
      <c r="W559">
        <v>6222100</v>
      </c>
      <c r="X559">
        <v>4174200</v>
      </c>
      <c r="Y559">
        <v>8803400</v>
      </c>
      <c r="Z559" s="3">
        <v>9325600</v>
      </c>
      <c r="AA559" s="8">
        <v>7050600</v>
      </c>
      <c r="AB559" s="8">
        <v>13205000</v>
      </c>
      <c r="AC559" s="8">
        <v>9829200</v>
      </c>
      <c r="AD559" s="8">
        <v>9895400</v>
      </c>
      <c r="AE559">
        <v>8452600</v>
      </c>
      <c r="AF559">
        <v>8806800</v>
      </c>
      <c r="AG559">
        <v>6151200</v>
      </c>
      <c r="AH559">
        <v>8145400</v>
      </c>
      <c r="AI559">
        <v>9482700</v>
      </c>
      <c r="AJ559">
        <v>8706500</v>
      </c>
      <c r="AK559">
        <v>9874300</v>
      </c>
      <c r="AL559">
        <v>9795900</v>
      </c>
      <c r="AM559">
        <v>115.94</v>
      </c>
      <c r="AN559">
        <v>263</v>
      </c>
      <c r="AO559">
        <v>13</v>
      </c>
      <c r="AP559">
        <v>50.3</v>
      </c>
      <c r="AQ559" s="7">
        <v>9075050</v>
      </c>
      <c r="AR559" s="7">
        <v>10983000</v>
      </c>
      <c r="AS559" s="7">
        <v>9880175</v>
      </c>
      <c r="AT559" s="7">
        <v>11677250</v>
      </c>
      <c r="AU559" s="7">
        <v>10382125</v>
      </c>
      <c r="AV559" s="7">
        <v>7131325</v>
      </c>
      <c r="AW559" s="7">
        <v>9995050</v>
      </c>
      <c r="AX559" s="7">
        <v>7889000</v>
      </c>
      <c r="AY559" s="7">
        <v>9464850</v>
      </c>
      <c r="AZ559" s="7">
        <f t="shared" si="217"/>
        <v>1</v>
      </c>
      <c r="BA559" s="7">
        <f t="shared" si="218"/>
        <v>1</v>
      </c>
      <c r="BB559" s="7">
        <f t="shared" si="219"/>
        <v>1</v>
      </c>
      <c r="BC559" s="7">
        <f t="shared" si="220"/>
        <v>1</v>
      </c>
      <c r="BD559" s="7">
        <f t="shared" si="221"/>
        <v>1</v>
      </c>
      <c r="BE559" s="7">
        <f t="shared" si="222"/>
        <v>1</v>
      </c>
      <c r="BF559" s="7">
        <f t="shared" si="223"/>
        <v>1</v>
      </c>
      <c r="BG559" s="7">
        <f t="shared" si="224"/>
        <v>1</v>
      </c>
      <c r="BH559" s="7">
        <f t="shared" si="225"/>
        <v>1</v>
      </c>
      <c r="BI559" s="7">
        <f t="shared" si="226"/>
        <v>2</v>
      </c>
      <c r="BJ559" s="7">
        <f t="shared" si="227"/>
        <v>2</v>
      </c>
      <c r="BK559" s="7">
        <f t="shared" si="228"/>
        <v>2</v>
      </c>
      <c r="BL559" s="7">
        <f t="shared" si="229"/>
        <v>2</v>
      </c>
      <c r="BM559" s="7">
        <f t="shared" si="230"/>
        <v>1</v>
      </c>
      <c r="BN559" s="7">
        <f t="shared" si="231"/>
        <v>0</v>
      </c>
      <c r="BO559" s="7">
        <f t="shared" si="232"/>
        <v>0</v>
      </c>
      <c r="BP559" s="7">
        <f t="shared" si="233"/>
        <v>1</v>
      </c>
      <c r="BQ559" s="7">
        <f t="shared" si="234"/>
        <v>0</v>
      </c>
      <c r="BR559" s="7">
        <f t="shared" si="235"/>
        <v>0</v>
      </c>
      <c r="BS559" s="7">
        <f t="shared" si="236"/>
        <v>1</v>
      </c>
      <c r="BT559" s="7">
        <f t="shared" si="237"/>
        <v>0</v>
      </c>
      <c r="BU559" s="7">
        <f t="shared" si="238"/>
        <v>0</v>
      </c>
      <c r="BV559" s="7">
        <f t="shared" si="239"/>
        <v>1</v>
      </c>
      <c r="BW559" s="7">
        <f t="shared" si="240"/>
        <v>0</v>
      </c>
      <c r="BX559" s="7">
        <f t="shared" si="241"/>
        <v>0</v>
      </c>
      <c r="BY559" s="6">
        <f t="shared" si="242"/>
        <v>1</v>
      </c>
      <c r="BZ559" s="6">
        <f t="shared" si="243"/>
        <v>1</v>
      </c>
    </row>
    <row r="560" spans="1:78" x14ac:dyDescent="0.2">
      <c r="A560" t="s">
        <v>558</v>
      </c>
      <c r="B560" t="s">
        <v>1680</v>
      </c>
      <c r="C560">
        <v>22964000</v>
      </c>
      <c r="D560">
        <v>23311000</v>
      </c>
      <c r="E560">
        <v>28591000</v>
      </c>
      <c r="F560">
        <v>24645000</v>
      </c>
      <c r="G560">
        <v>30460000</v>
      </c>
      <c r="H560">
        <v>22624000</v>
      </c>
      <c r="I560">
        <v>27752000</v>
      </c>
      <c r="J560">
        <v>25441000</v>
      </c>
      <c r="K560">
        <v>26873000</v>
      </c>
      <c r="L560">
        <v>29835000</v>
      </c>
      <c r="M560">
        <v>21769000</v>
      </c>
      <c r="N560">
        <v>27680000</v>
      </c>
      <c r="O560">
        <v>28248000</v>
      </c>
      <c r="P560">
        <v>21433000</v>
      </c>
      <c r="Q560">
        <v>25257000</v>
      </c>
      <c r="R560">
        <v>25093000</v>
      </c>
      <c r="S560">
        <v>24135000</v>
      </c>
      <c r="T560">
        <v>28601000</v>
      </c>
      <c r="U560">
        <v>26047000</v>
      </c>
      <c r="V560">
        <v>25758000</v>
      </c>
      <c r="W560">
        <v>22524000</v>
      </c>
      <c r="X560">
        <v>27023000</v>
      </c>
      <c r="Y560">
        <v>22182000</v>
      </c>
      <c r="Z560" s="3">
        <v>26764000</v>
      </c>
      <c r="AA560" s="8">
        <v>22156000</v>
      </c>
      <c r="AB560" s="8">
        <v>27272000</v>
      </c>
      <c r="AC560" s="8">
        <v>27369000</v>
      </c>
      <c r="AD560" s="8">
        <v>23556000</v>
      </c>
      <c r="AE560">
        <v>24861000</v>
      </c>
      <c r="AF560">
        <v>22608000</v>
      </c>
      <c r="AG560">
        <v>23068000</v>
      </c>
      <c r="AH560">
        <v>21432000</v>
      </c>
      <c r="AI560">
        <v>27366000</v>
      </c>
      <c r="AJ560">
        <v>26850000</v>
      </c>
      <c r="AK560">
        <v>23503000</v>
      </c>
      <c r="AL560">
        <v>25461000</v>
      </c>
      <c r="AM560">
        <v>221.42</v>
      </c>
      <c r="AN560">
        <v>330</v>
      </c>
      <c r="AO560">
        <v>14</v>
      </c>
      <c r="AP560">
        <v>40.9</v>
      </c>
      <c r="AQ560" s="7">
        <v>24877750</v>
      </c>
      <c r="AR560" s="7">
        <v>26569250</v>
      </c>
      <c r="AS560" s="7">
        <v>26539250</v>
      </c>
      <c r="AT560" s="7">
        <v>25007750</v>
      </c>
      <c r="AU560" s="7">
        <v>26135250</v>
      </c>
      <c r="AV560" s="7">
        <v>24623250</v>
      </c>
      <c r="AW560" s="7">
        <v>25088250</v>
      </c>
      <c r="AX560" s="7">
        <v>22992250</v>
      </c>
      <c r="AY560" s="7">
        <v>25795000</v>
      </c>
      <c r="AZ560" s="7">
        <f t="shared" si="217"/>
        <v>1</v>
      </c>
      <c r="BA560" s="7">
        <f t="shared" si="218"/>
        <v>1</v>
      </c>
      <c r="BB560" s="7">
        <f t="shared" si="219"/>
        <v>1</v>
      </c>
      <c r="BC560" s="7">
        <f t="shared" si="220"/>
        <v>1</v>
      </c>
      <c r="BD560" s="7">
        <f t="shared" si="221"/>
        <v>1</v>
      </c>
      <c r="BE560" s="7">
        <f t="shared" si="222"/>
        <v>1</v>
      </c>
      <c r="BF560" s="7">
        <f t="shared" si="223"/>
        <v>1</v>
      </c>
      <c r="BG560" s="7">
        <f t="shared" si="224"/>
        <v>1</v>
      </c>
      <c r="BH560" s="7">
        <f t="shared" si="225"/>
        <v>1</v>
      </c>
      <c r="BI560" s="7">
        <f t="shared" si="226"/>
        <v>2</v>
      </c>
      <c r="BJ560" s="7">
        <f t="shared" si="227"/>
        <v>2</v>
      </c>
      <c r="BK560" s="7">
        <f t="shared" si="228"/>
        <v>2</v>
      </c>
      <c r="BL560" s="7">
        <f t="shared" si="229"/>
        <v>2</v>
      </c>
      <c r="BM560" s="7">
        <f t="shared" si="230"/>
        <v>1</v>
      </c>
      <c r="BN560" s="7">
        <f t="shared" si="231"/>
        <v>0</v>
      </c>
      <c r="BO560" s="7">
        <f t="shared" si="232"/>
        <v>0</v>
      </c>
      <c r="BP560" s="7">
        <f t="shared" si="233"/>
        <v>1</v>
      </c>
      <c r="BQ560" s="7">
        <f t="shared" si="234"/>
        <v>0</v>
      </c>
      <c r="BR560" s="7">
        <f t="shared" si="235"/>
        <v>0</v>
      </c>
      <c r="BS560" s="7">
        <f t="shared" si="236"/>
        <v>1</v>
      </c>
      <c r="BT560" s="7">
        <f t="shared" si="237"/>
        <v>0</v>
      </c>
      <c r="BU560" s="7">
        <f t="shared" si="238"/>
        <v>0</v>
      </c>
      <c r="BV560" s="7">
        <f t="shared" si="239"/>
        <v>1</v>
      </c>
      <c r="BW560" s="7">
        <f t="shared" si="240"/>
        <v>0</v>
      </c>
      <c r="BX560" s="7">
        <f t="shared" si="241"/>
        <v>0</v>
      </c>
      <c r="BY560" s="6">
        <f t="shared" si="242"/>
        <v>1</v>
      </c>
      <c r="BZ560" s="6">
        <f t="shared" si="243"/>
        <v>1</v>
      </c>
    </row>
    <row r="561" spans="1:78" x14ac:dyDescent="0.2">
      <c r="A561" t="s">
        <v>559</v>
      </c>
      <c r="B561" t="s">
        <v>1715</v>
      </c>
      <c r="AI561">
        <v>3237500</v>
      </c>
      <c r="AM561">
        <v>11.228</v>
      </c>
      <c r="AN561">
        <v>34</v>
      </c>
      <c r="AO561">
        <v>1</v>
      </c>
      <c r="AP561">
        <v>3.9</v>
      </c>
      <c r="AQ561" s="7"/>
      <c r="AR561" s="7"/>
      <c r="AS561" s="7"/>
      <c r="AT561" s="7"/>
      <c r="AU561" s="7"/>
      <c r="AV561" s="7"/>
      <c r="AW561" s="7"/>
      <c r="AX561" s="7"/>
      <c r="AY561" s="7">
        <v>3237500</v>
      </c>
      <c r="AZ561" s="7">
        <f t="shared" si="217"/>
        <v>0</v>
      </c>
      <c r="BA561" s="7">
        <f t="shared" si="218"/>
        <v>0</v>
      </c>
      <c r="BB561" s="7">
        <f t="shared" si="219"/>
        <v>0</v>
      </c>
      <c r="BC561" s="7">
        <f t="shared" si="220"/>
        <v>0</v>
      </c>
      <c r="BD561" s="7">
        <f t="shared" si="221"/>
        <v>0</v>
      </c>
      <c r="BE561" s="7">
        <f t="shared" si="222"/>
        <v>0</v>
      </c>
      <c r="BF561" s="7">
        <f t="shared" si="223"/>
        <v>0</v>
      </c>
      <c r="BG561" s="7">
        <f t="shared" si="224"/>
        <v>0</v>
      </c>
      <c r="BH561" s="7">
        <f t="shared" si="225"/>
        <v>1</v>
      </c>
      <c r="BI561" s="7">
        <f t="shared" si="226"/>
        <v>0</v>
      </c>
      <c r="BJ561" s="7">
        <f t="shared" si="227"/>
        <v>0</v>
      </c>
      <c r="BK561" s="7">
        <f t="shared" si="228"/>
        <v>0</v>
      </c>
      <c r="BL561" s="7">
        <f t="shared" si="229"/>
        <v>1</v>
      </c>
      <c r="BM561" s="7">
        <f t="shared" si="230"/>
        <v>0</v>
      </c>
      <c r="BN561" s="7">
        <f t="shared" si="231"/>
        <v>0</v>
      </c>
      <c r="BO561" s="7">
        <f t="shared" si="232"/>
        <v>0</v>
      </c>
      <c r="BP561" s="7">
        <f t="shared" si="233"/>
        <v>0</v>
      </c>
      <c r="BQ561" s="7">
        <f t="shared" si="234"/>
        <v>0</v>
      </c>
      <c r="BR561" s="7">
        <f t="shared" si="235"/>
        <v>0</v>
      </c>
      <c r="BS561" s="7">
        <f t="shared" si="236"/>
        <v>0</v>
      </c>
      <c r="BT561" s="7">
        <f t="shared" si="237"/>
        <v>0</v>
      </c>
      <c r="BU561" s="7">
        <f t="shared" si="238"/>
        <v>0</v>
      </c>
      <c r="BV561" s="7">
        <f t="shared" si="239"/>
        <v>0</v>
      </c>
      <c r="BW561" s="7">
        <f t="shared" si="240"/>
        <v>0</v>
      </c>
      <c r="BX561" s="7">
        <f t="shared" si="241"/>
        <v>1</v>
      </c>
      <c r="BY561" s="6">
        <f t="shared" si="242"/>
        <v>0</v>
      </c>
      <c r="BZ561" s="6">
        <f t="shared" si="243"/>
        <v>1</v>
      </c>
    </row>
    <row r="562" spans="1:78" x14ac:dyDescent="0.2">
      <c r="A562" t="s">
        <v>560</v>
      </c>
      <c r="B562" t="s">
        <v>1511</v>
      </c>
      <c r="D562">
        <v>6969800</v>
      </c>
      <c r="E562">
        <v>4329300</v>
      </c>
      <c r="AM562">
        <v>41.015999999999998</v>
      </c>
      <c r="AN562">
        <v>34</v>
      </c>
      <c r="AO562">
        <v>4</v>
      </c>
      <c r="AP562">
        <v>41.7</v>
      </c>
      <c r="AQ562" s="7">
        <v>5649550</v>
      </c>
      <c r="AR562" s="7"/>
      <c r="AS562" s="7"/>
      <c r="AT562" s="7"/>
      <c r="AU562" s="7"/>
      <c r="AV562" s="7"/>
      <c r="AW562" s="7"/>
      <c r="AX562" s="7"/>
      <c r="AY562" s="7"/>
      <c r="AZ562" s="7">
        <f t="shared" si="217"/>
        <v>1</v>
      </c>
      <c r="BA562" s="7">
        <f t="shared" si="218"/>
        <v>0</v>
      </c>
      <c r="BB562" s="7">
        <f t="shared" si="219"/>
        <v>0</v>
      </c>
      <c r="BC562" s="7">
        <f t="shared" si="220"/>
        <v>0</v>
      </c>
      <c r="BD562" s="7">
        <f t="shared" si="221"/>
        <v>0</v>
      </c>
      <c r="BE562" s="7">
        <f t="shared" si="222"/>
        <v>0</v>
      </c>
      <c r="BF562" s="7">
        <f t="shared" si="223"/>
        <v>0</v>
      </c>
      <c r="BG562" s="7">
        <f t="shared" si="224"/>
        <v>0</v>
      </c>
      <c r="BH562" s="7">
        <f t="shared" si="225"/>
        <v>0</v>
      </c>
      <c r="BI562" s="7">
        <f t="shared" si="226"/>
        <v>0</v>
      </c>
      <c r="BJ562" s="7">
        <f t="shared" si="227"/>
        <v>0</v>
      </c>
      <c r="BK562" s="7">
        <f t="shared" si="228"/>
        <v>0</v>
      </c>
      <c r="BL562" s="7">
        <f t="shared" si="229"/>
        <v>0</v>
      </c>
      <c r="BM562" s="7">
        <f t="shared" si="230"/>
        <v>0</v>
      </c>
      <c r="BN562" s="7">
        <f t="shared" si="231"/>
        <v>0</v>
      </c>
      <c r="BO562" s="7">
        <f t="shared" si="232"/>
        <v>0</v>
      </c>
      <c r="BP562" s="7">
        <f t="shared" si="233"/>
        <v>0</v>
      </c>
      <c r="BQ562" s="7">
        <f t="shared" si="234"/>
        <v>0</v>
      </c>
      <c r="BR562" s="7">
        <f t="shared" si="235"/>
        <v>0</v>
      </c>
      <c r="BS562" s="7">
        <f t="shared" si="236"/>
        <v>0</v>
      </c>
      <c r="BT562" s="7">
        <f t="shared" si="237"/>
        <v>0</v>
      </c>
      <c r="BU562" s="7">
        <f t="shared" si="238"/>
        <v>0</v>
      </c>
      <c r="BV562" s="7">
        <f t="shared" si="239"/>
        <v>0</v>
      </c>
      <c r="BW562" s="7">
        <f t="shared" si="240"/>
        <v>0</v>
      </c>
      <c r="BX562" s="7">
        <f t="shared" si="241"/>
        <v>0</v>
      </c>
      <c r="BY562" s="6">
        <f t="shared" si="242"/>
        <v>1</v>
      </c>
      <c r="BZ562" s="6">
        <f t="shared" si="243"/>
        <v>1</v>
      </c>
    </row>
    <row r="563" spans="1:78" x14ac:dyDescent="0.2">
      <c r="A563" t="s">
        <v>561</v>
      </c>
      <c r="B563" t="s">
        <v>1521</v>
      </c>
      <c r="D563">
        <v>3161600</v>
      </c>
      <c r="E563">
        <v>3809000</v>
      </c>
      <c r="G563">
        <v>2868000</v>
      </c>
      <c r="J563">
        <v>2084600</v>
      </c>
      <c r="K563">
        <v>3743400</v>
      </c>
      <c r="L563">
        <v>2641400</v>
      </c>
      <c r="M563">
        <v>2510700</v>
      </c>
      <c r="O563">
        <v>2965400</v>
      </c>
      <c r="P563">
        <v>2429300</v>
      </c>
      <c r="Q563">
        <v>3720900</v>
      </c>
      <c r="S563">
        <v>3823000</v>
      </c>
      <c r="T563">
        <v>3313300</v>
      </c>
      <c r="V563">
        <v>2282600</v>
      </c>
      <c r="Y563">
        <v>3590100</v>
      </c>
      <c r="AA563" s="8">
        <v>4623000</v>
      </c>
      <c r="AB563" s="8">
        <v>1344800</v>
      </c>
      <c r="AD563" s="8">
        <v>4453400</v>
      </c>
      <c r="AE563">
        <v>2298200</v>
      </c>
      <c r="AF563">
        <v>2250300</v>
      </c>
      <c r="AG563">
        <v>4605900</v>
      </c>
      <c r="AH563">
        <v>3615800</v>
      </c>
      <c r="AI563">
        <v>3256500</v>
      </c>
      <c r="AJ563">
        <v>4174700</v>
      </c>
      <c r="AK563">
        <v>2990400</v>
      </c>
      <c r="AM563">
        <v>239.69</v>
      </c>
      <c r="AN563">
        <v>64</v>
      </c>
      <c r="AO563">
        <v>3</v>
      </c>
      <c r="AP563">
        <v>20.3</v>
      </c>
      <c r="AQ563" s="7">
        <v>3485300</v>
      </c>
      <c r="AR563" s="7">
        <v>2476300</v>
      </c>
      <c r="AS563" s="7">
        <v>2965166.6666666665</v>
      </c>
      <c r="AT563" s="7">
        <v>3038533.3333333335</v>
      </c>
      <c r="AU563" s="7">
        <v>3139633.3333333335</v>
      </c>
      <c r="AV563" s="7">
        <v>3590100</v>
      </c>
      <c r="AW563" s="7">
        <v>3473733.3333333335</v>
      </c>
      <c r="AX563" s="7">
        <v>3192550</v>
      </c>
      <c r="AY563" s="7">
        <v>3473866.6666666665</v>
      </c>
      <c r="AZ563" s="7">
        <f t="shared" si="217"/>
        <v>1</v>
      </c>
      <c r="BA563" s="7">
        <f t="shared" si="218"/>
        <v>1</v>
      </c>
      <c r="BB563" s="7">
        <f t="shared" si="219"/>
        <v>1</v>
      </c>
      <c r="BC563" s="7">
        <f t="shared" si="220"/>
        <v>1</v>
      </c>
      <c r="BD563" s="7">
        <f t="shared" si="221"/>
        <v>1</v>
      </c>
      <c r="BE563" s="7">
        <f t="shared" si="222"/>
        <v>1</v>
      </c>
      <c r="BF563" s="7">
        <f t="shared" si="223"/>
        <v>1</v>
      </c>
      <c r="BG563" s="7">
        <f t="shared" si="224"/>
        <v>1</v>
      </c>
      <c r="BH563" s="7">
        <f t="shared" si="225"/>
        <v>1</v>
      </c>
      <c r="BI563" s="7">
        <f t="shared" si="226"/>
        <v>2</v>
      </c>
      <c r="BJ563" s="7">
        <f t="shared" si="227"/>
        <v>2</v>
      </c>
      <c r="BK563" s="7">
        <f t="shared" si="228"/>
        <v>2</v>
      </c>
      <c r="BL563" s="7">
        <f t="shared" si="229"/>
        <v>2</v>
      </c>
      <c r="BM563" s="7">
        <f t="shared" si="230"/>
        <v>1</v>
      </c>
      <c r="BN563" s="7">
        <f t="shared" si="231"/>
        <v>0</v>
      </c>
      <c r="BO563" s="7">
        <f t="shared" si="232"/>
        <v>0</v>
      </c>
      <c r="BP563" s="7">
        <f t="shared" si="233"/>
        <v>1</v>
      </c>
      <c r="BQ563" s="7">
        <f t="shared" si="234"/>
        <v>0</v>
      </c>
      <c r="BR563" s="7">
        <f t="shared" si="235"/>
        <v>0</v>
      </c>
      <c r="BS563" s="7">
        <f t="shared" si="236"/>
        <v>1</v>
      </c>
      <c r="BT563" s="7">
        <f t="shared" si="237"/>
        <v>0</v>
      </c>
      <c r="BU563" s="7">
        <f t="shared" si="238"/>
        <v>0</v>
      </c>
      <c r="BV563" s="7">
        <f t="shared" si="239"/>
        <v>1</v>
      </c>
      <c r="BW563" s="7">
        <f t="shared" si="240"/>
        <v>0</v>
      </c>
      <c r="BX563" s="7">
        <f t="shared" si="241"/>
        <v>0</v>
      </c>
      <c r="BY563" s="6">
        <f t="shared" si="242"/>
        <v>1</v>
      </c>
      <c r="BZ563" s="6">
        <f t="shared" si="243"/>
        <v>1</v>
      </c>
    </row>
    <row r="564" spans="1:78" x14ac:dyDescent="0.2">
      <c r="A564" t="s">
        <v>562</v>
      </c>
      <c r="B564" t="s">
        <v>1471</v>
      </c>
      <c r="AI564">
        <v>184790</v>
      </c>
      <c r="AM564">
        <v>15.904</v>
      </c>
      <c r="AN564">
        <v>35</v>
      </c>
      <c r="AO564">
        <v>1</v>
      </c>
      <c r="AP564">
        <v>6.5</v>
      </c>
      <c r="AQ564" s="7"/>
      <c r="AR564" s="7"/>
      <c r="AS564" s="7"/>
      <c r="AT564" s="7"/>
      <c r="AU564" s="7"/>
      <c r="AV564" s="7"/>
      <c r="AW564" s="7"/>
      <c r="AX564" s="7"/>
      <c r="AY564" s="7">
        <v>184790</v>
      </c>
      <c r="AZ564" s="7">
        <f t="shared" si="217"/>
        <v>0</v>
      </c>
      <c r="BA564" s="7">
        <f t="shared" si="218"/>
        <v>0</v>
      </c>
      <c r="BB564" s="7">
        <f t="shared" si="219"/>
        <v>0</v>
      </c>
      <c r="BC564" s="7">
        <f t="shared" si="220"/>
        <v>0</v>
      </c>
      <c r="BD564" s="7">
        <f t="shared" si="221"/>
        <v>0</v>
      </c>
      <c r="BE564" s="7">
        <f t="shared" si="222"/>
        <v>0</v>
      </c>
      <c r="BF564" s="7">
        <f t="shared" si="223"/>
        <v>0</v>
      </c>
      <c r="BG564" s="7">
        <f t="shared" si="224"/>
        <v>0</v>
      </c>
      <c r="BH564" s="7">
        <f t="shared" si="225"/>
        <v>1</v>
      </c>
      <c r="BI564" s="7">
        <f t="shared" si="226"/>
        <v>0</v>
      </c>
      <c r="BJ564" s="7">
        <f t="shared" si="227"/>
        <v>0</v>
      </c>
      <c r="BK564" s="7">
        <f t="shared" si="228"/>
        <v>0</v>
      </c>
      <c r="BL564" s="7">
        <f t="shared" si="229"/>
        <v>1</v>
      </c>
      <c r="BM564" s="7">
        <f t="shared" si="230"/>
        <v>0</v>
      </c>
      <c r="BN564" s="7">
        <f t="shared" si="231"/>
        <v>0</v>
      </c>
      <c r="BO564" s="7">
        <f t="shared" si="232"/>
        <v>0</v>
      </c>
      <c r="BP564" s="7">
        <f t="shared" si="233"/>
        <v>0</v>
      </c>
      <c r="BQ564" s="7">
        <f t="shared" si="234"/>
        <v>0</v>
      </c>
      <c r="BR564" s="7">
        <f t="shared" si="235"/>
        <v>0</v>
      </c>
      <c r="BS564" s="7">
        <f t="shared" si="236"/>
        <v>0</v>
      </c>
      <c r="BT564" s="7">
        <f t="shared" si="237"/>
        <v>0</v>
      </c>
      <c r="BU564" s="7">
        <f t="shared" si="238"/>
        <v>0</v>
      </c>
      <c r="BV564" s="7">
        <f t="shared" si="239"/>
        <v>0</v>
      </c>
      <c r="BW564" s="7">
        <f t="shared" si="240"/>
        <v>0</v>
      </c>
      <c r="BX564" s="7">
        <f t="shared" si="241"/>
        <v>1</v>
      </c>
      <c r="BY564" s="6">
        <f t="shared" si="242"/>
        <v>0</v>
      </c>
      <c r="BZ564" s="6">
        <f t="shared" si="243"/>
        <v>1</v>
      </c>
    </row>
    <row r="565" spans="1:78" x14ac:dyDescent="0.2">
      <c r="A565" t="s">
        <v>563</v>
      </c>
      <c r="B565" t="s">
        <v>1716</v>
      </c>
      <c r="AA565" s="8">
        <v>1161600</v>
      </c>
      <c r="AM565">
        <v>21.308</v>
      </c>
      <c r="AN565">
        <v>2</v>
      </c>
      <c r="AO565">
        <v>2</v>
      </c>
      <c r="AP565">
        <v>4.4000000000000004</v>
      </c>
      <c r="AQ565" s="7"/>
      <c r="AR565" s="7"/>
      <c r="AS565" s="7"/>
      <c r="AT565" s="7"/>
      <c r="AU565" s="7"/>
      <c r="AV565" s="7"/>
      <c r="AW565" s="7">
        <v>1161600</v>
      </c>
      <c r="AX565" s="7"/>
      <c r="AY565" s="7"/>
      <c r="AZ565" s="7">
        <f t="shared" si="217"/>
        <v>0</v>
      </c>
      <c r="BA565" s="7">
        <f t="shared" si="218"/>
        <v>0</v>
      </c>
      <c r="BB565" s="7">
        <f t="shared" si="219"/>
        <v>0</v>
      </c>
      <c r="BC565" s="7">
        <f t="shared" si="220"/>
        <v>0</v>
      </c>
      <c r="BD565" s="7">
        <f t="shared" si="221"/>
        <v>0</v>
      </c>
      <c r="BE565" s="7">
        <f t="shared" si="222"/>
        <v>0</v>
      </c>
      <c r="BF565" s="7">
        <f t="shared" si="223"/>
        <v>1</v>
      </c>
      <c r="BG565" s="7">
        <f t="shared" si="224"/>
        <v>0</v>
      </c>
      <c r="BH565" s="7">
        <f t="shared" si="225"/>
        <v>0</v>
      </c>
      <c r="BI565" s="7">
        <f t="shared" si="226"/>
        <v>0</v>
      </c>
      <c r="BJ565" s="7">
        <f t="shared" si="227"/>
        <v>0</v>
      </c>
      <c r="BK565" s="7">
        <f t="shared" si="228"/>
        <v>1</v>
      </c>
      <c r="BL565" s="7">
        <f t="shared" si="229"/>
        <v>0</v>
      </c>
      <c r="BM565" s="7">
        <f t="shared" si="230"/>
        <v>0</v>
      </c>
      <c r="BN565" s="7">
        <f t="shared" si="231"/>
        <v>0</v>
      </c>
      <c r="BO565" s="7">
        <f t="shared" si="232"/>
        <v>0</v>
      </c>
      <c r="BP565" s="7">
        <f t="shared" si="233"/>
        <v>0</v>
      </c>
      <c r="BQ565" s="7">
        <f t="shared" si="234"/>
        <v>0</v>
      </c>
      <c r="BR565" s="7">
        <f t="shared" si="235"/>
        <v>0</v>
      </c>
      <c r="BS565" s="7">
        <f t="shared" si="236"/>
        <v>0</v>
      </c>
      <c r="BT565" s="7">
        <f t="shared" si="237"/>
        <v>0</v>
      </c>
      <c r="BU565" s="7">
        <f t="shared" si="238"/>
        <v>1</v>
      </c>
      <c r="BV565" s="7">
        <f t="shared" si="239"/>
        <v>0</v>
      </c>
      <c r="BW565" s="7">
        <f t="shared" si="240"/>
        <v>0</v>
      </c>
      <c r="BX565" s="7">
        <f t="shared" si="241"/>
        <v>0</v>
      </c>
      <c r="BY565" s="6">
        <f t="shared" si="242"/>
        <v>0</v>
      </c>
      <c r="BZ565" s="6">
        <f t="shared" si="243"/>
        <v>1</v>
      </c>
    </row>
    <row r="566" spans="1:78" x14ac:dyDescent="0.2">
      <c r="A566" t="s">
        <v>564</v>
      </c>
      <c r="B566" t="s">
        <v>1471</v>
      </c>
      <c r="AG566">
        <v>744770</v>
      </c>
      <c r="AM566">
        <v>3.6122000000000001</v>
      </c>
      <c r="AN566">
        <v>37</v>
      </c>
      <c r="AO566">
        <v>1</v>
      </c>
      <c r="AP566">
        <v>23</v>
      </c>
      <c r="AQ566" s="7"/>
      <c r="AR566" s="7"/>
      <c r="AS566" s="7"/>
      <c r="AT566" s="7"/>
      <c r="AU566" s="7"/>
      <c r="AV566" s="7"/>
      <c r="AW566" s="7"/>
      <c r="AX566" s="7">
        <v>744770</v>
      </c>
      <c r="AY566" s="7"/>
      <c r="AZ566" s="7">
        <f t="shared" si="217"/>
        <v>0</v>
      </c>
      <c r="BA566" s="7">
        <f t="shared" si="218"/>
        <v>0</v>
      </c>
      <c r="BB566" s="7">
        <f t="shared" si="219"/>
        <v>0</v>
      </c>
      <c r="BC566" s="7">
        <f t="shared" si="220"/>
        <v>0</v>
      </c>
      <c r="BD566" s="7">
        <f t="shared" si="221"/>
        <v>0</v>
      </c>
      <c r="BE566" s="7">
        <f t="shared" si="222"/>
        <v>0</v>
      </c>
      <c r="BF566" s="7">
        <f t="shared" si="223"/>
        <v>0</v>
      </c>
      <c r="BG566" s="7">
        <f t="shared" si="224"/>
        <v>1</v>
      </c>
      <c r="BH566" s="7">
        <f t="shared" si="225"/>
        <v>0</v>
      </c>
      <c r="BI566" s="7">
        <f t="shared" si="226"/>
        <v>0</v>
      </c>
      <c r="BJ566" s="7">
        <f t="shared" si="227"/>
        <v>0</v>
      </c>
      <c r="BK566" s="7">
        <f t="shared" si="228"/>
        <v>0</v>
      </c>
      <c r="BL566" s="7">
        <f t="shared" si="229"/>
        <v>1</v>
      </c>
      <c r="BM566" s="7">
        <f t="shared" si="230"/>
        <v>0</v>
      </c>
      <c r="BN566" s="7">
        <f t="shared" si="231"/>
        <v>0</v>
      </c>
      <c r="BO566" s="7">
        <f t="shared" si="232"/>
        <v>0</v>
      </c>
      <c r="BP566" s="7">
        <f t="shared" si="233"/>
        <v>0</v>
      </c>
      <c r="BQ566" s="7">
        <f t="shared" si="234"/>
        <v>0</v>
      </c>
      <c r="BR566" s="7">
        <f t="shared" si="235"/>
        <v>0</v>
      </c>
      <c r="BS566" s="7">
        <f t="shared" si="236"/>
        <v>0</v>
      </c>
      <c r="BT566" s="7">
        <f t="shared" si="237"/>
        <v>0</v>
      </c>
      <c r="BU566" s="7">
        <f t="shared" si="238"/>
        <v>0</v>
      </c>
      <c r="BV566" s="7">
        <f t="shared" si="239"/>
        <v>0</v>
      </c>
      <c r="BW566" s="7">
        <f t="shared" si="240"/>
        <v>1</v>
      </c>
      <c r="BX566" s="7">
        <f t="shared" si="241"/>
        <v>0</v>
      </c>
      <c r="BY566" s="6">
        <f t="shared" si="242"/>
        <v>1</v>
      </c>
      <c r="BZ566" s="6">
        <f t="shared" si="243"/>
        <v>0</v>
      </c>
    </row>
    <row r="567" spans="1:78" x14ac:dyDescent="0.2">
      <c r="A567" t="s">
        <v>565</v>
      </c>
      <c r="B567" t="s">
        <v>1717</v>
      </c>
      <c r="L567">
        <v>3297100</v>
      </c>
      <c r="O567">
        <v>2965000</v>
      </c>
      <c r="AM567">
        <v>89.688999999999993</v>
      </c>
      <c r="AN567">
        <v>34</v>
      </c>
      <c r="AO567">
        <v>2</v>
      </c>
      <c r="AP567">
        <v>12.6</v>
      </c>
      <c r="AQ567" s="7"/>
      <c r="AR567" s="7"/>
      <c r="AS567" s="7">
        <v>3297100</v>
      </c>
      <c r="AT567" s="7">
        <v>2965000</v>
      </c>
      <c r="AU567" s="7"/>
      <c r="AV567" s="7"/>
      <c r="AW567" s="7"/>
      <c r="AX567" s="7"/>
      <c r="AY567" s="7"/>
      <c r="AZ567" s="7">
        <f t="shared" si="217"/>
        <v>0</v>
      </c>
      <c r="BA567" s="7">
        <f t="shared" si="218"/>
        <v>0</v>
      </c>
      <c r="BB567" s="7">
        <f t="shared" si="219"/>
        <v>1</v>
      </c>
      <c r="BC567" s="7">
        <f t="shared" si="220"/>
        <v>1</v>
      </c>
      <c r="BD567" s="7">
        <f t="shared" si="221"/>
        <v>0</v>
      </c>
      <c r="BE567" s="7">
        <f t="shared" si="222"/>
        <v>0</v>
      </c>
      <c r="BF567" s="7">
        <f t="shared" si="223"/>
        <v>0</v>
      </c>
      <c r="BG567" s="7">
        <f t="shared" si="224"/>
        <v>0</v>
      </c>
      <c r="BH567" s="7">
        <f t="shared" si="225"/>
        <v>0</v>
      </c>
      <c r="BI567" s="7">
        <f t="shared" si="226"/>
        <v>1</v>
      </c>
      <c r="BJ567" s="7">
        <f t="shared" si="227"/>
        <v>1</v>
      </c>
      <c r="BK567" s="7">
        <f t="shared" si="228"/>
        <v>0</v>
      </c>
      <c r="BL567" s="7">
        <f t="shared" si="229"/>
        <v>0</v>
      </c>
      <c r="BM567" s="7">
        <f t="shared" si="230"/>
        <v>0</v>
      </c>
      <c r="BN567" s="7">
        <f t="shared" si="231"/>
        <v>0</v>
      </c>
      <c r="BO567" s="7">
        <f t="shared" si="232"/>
        <v>1</v>
      </c>
      <c r="BP567" s="7">
        <f t="shared" si="233"/>
        <v>0</v>
      </c>
      <c r="BQ567" s="7">
        <f t="shared" si="234"/>
        <v>1</v>
      </c>
      <c r="BR567" s="7">
        <f t="shared" si="235"/>
        <v>0</v>
      </c>
      <c r="BS567" s="7">
        <f t="shared" si="236"/>
        <v>0</v>
      </c>
      <c r="BT567" s="7">
        <f t="shared" si="237"/>
        <v>0</v>
      </c>
      <c r="BU567" s="7">
        <f t="shared" si="238"/>
        <v>0</v>
      </c>
      <c r="BV567" s="7">
        <f t="shared" si="239"/>
        <v>0</v>
      </c>
      <c r="BW567" s="7">
        <f t="shared" si="240"/>
        <v>0</v>
      </c>
      <c r="BX567" s="7">
        <f t="shared" si="241"/>
        <v>0</v>
      </c>
      <c r="BY567" s="6">
        <f t="shared" si="242"/>
        <v>1</v>
      </c>
      <c r="BZ567" s="6">
        <f t="shared" si="243"/>
        <v>1</v>
      </c>
    </row>
    <row r="568" spans="1:78" x14ac:dyDescent="0.2">
      <c r="A568" t="s">
        <v>566</v>
      </c>
      <c r="B568" t="s">
        <v>1513</v>
      </c>
      <c r="AF568">
        <v>874450</v>
      </c>
      <c r="AM568">
        <v>2.6751999999999998</v>
      </c>
      <c r="AN568">
        <v>5</v>
      </c>
      <c r="AO568">
        <v>2</v>
      </c>
      <c r="AP568">
        <v>13.9</v>
      </c>
      <c r="AQ568" s="7"/>
      <c r="AR568" s="7"/>
      <c r="AS568" s="7"/>
      <c r="AT568" s="7"/>
      <c r="AU568" s="7"/>
      <c r="AV568" s="7"/>
      <c r="AW568" s="7"/>
      <c r="AX568" s="7">
        <v>874450</v>
      </c>
      <c r="AY568" s="7"/>
      <c r="AZ568" s="7">
        <f t="shared" si="217"/>
        <v>0</v>
      </c>
      <c r="BA568" s="7">
        <f t="shared" si="218"/>
        <v>0</v>
      </c>
      <c r="BB568" s="7">
        <f t="shared" si="219"/>
        <v>0</v>
      </c>
      <c r="BC568" s="7">
        <f t="shared" si="220"/>
        <v>0</v>
      </c>
      <c r="BD568" s="7">
        <f t="shared" si="221"/>
        <v>0</v>
      </c>
      <c r="BE568" s="7">
        <f t="shared" si="222"/>
        <v>0</v>
      </c>
      <c r="BF568" s="7">
        <f t="shared" si="223"/>
        <v>0</v>
      </c>
      <c r="BG568" s="7">
        <f t="shared" si="224"/>
        <v>1</v>
      </c>
      <c r="BH568" s="7">
        <f t="shared" si="225"/>
        <v>0</v>
      </c>
      <c r="BI568" s="7">
        <f t="shared" si="226"/>
        <v>0</v>
      </c>
      <c r="BJ568" s="7">
        <f t="shared" si="227"/>
        <v>0</v>
      </c>
      <c r="BK568" s="7">
        <f t="shared" si="228"/>
        <v>0</v>
      </c>
      <c r="BL568" s="7">
        <f t="shared" si="229"/>
        <v>1</v>
      </c>
      <c r="BM568" s="7">
        <f t="shared" si="230"/>
        <v>0</v>
      </c>
      <c r="BN568" s="7">
        <f t="shared" si="231"/>
        <v>0</v>
      </c>
      <c r="BO568" s="7">
        <f t="shared" si="232"/>
        <v>0</v>
      </c>
      <c r="BP568" s="7">
        <f t="shared" si="233"/>
        <v>0</v>
      </c>
      <c r="BQ568" s="7">
        <f t="shared" si="234"/>
        <v>0</v>
      </c>
      <c r="BR568" s="7">
        <f t="shared" si="235"/>
        <v>0</v>
      </c>
      <c r="BS568" s="7">
        <f t="shared" si="236"/>
        <v>0</v>
      </c>
      <c r="BT568" s="7">
        <f t="shared" si="237"/>
        <v>0</v>
      </c>
      <c r="BU568" s="7">
        <f t="shared" si="238"/>
        <v>0</v>
      </c>
      <c r="BV568" s="7">
        <f t="shared" si="239"/>
        <v>0</v>
      </c>
      <c r="BW568" s="7">
        <f t="shared" si="240"/>
        <v>1</v>
      </c>
      <c r="BX568" s="7">
        <f t="shared" si="241"/>
        <v>0</v>
      </c>
      <c r="BY568" s="6">
        <f t="shared" si="242"/>
        <v>1</v>
      </c>
      <c r="BZ568" s="6">
        <f t="shared" si="243"/>
        <v>0</v>
      </c>
    </row>
    <row r="569" spans="1:78" x14ac:dyDescent="0.2">
      <c r="A569" t="s">
        <v>567</v>
      </c>
      <c r="B569" t="s">
        <v>1471</v>
      </c>
      <c r="I569">
        <v>2198100</v>
      </c>
      <c r="J569">
        <v>2157200</v>
      </c>
      <c r="AB569" s="8">
        <v>1319300</v>
      </c>
      <c r="AF569">
        <v>1588000</v>
      </c>
      <c r="AM569">
        <v>14.295</v>
      </c>
      <c r="AN569">
        <v>31</v>
      </c>
      <c r="AO569">
        <v>3</v>
      </c>
      <c r="AP569">
        <v>12.6</v>
      </c>
      <c r="AQ569" s="7"/>
      <c r="AR569" s="7">
        <v>2177650</v>
      </c>
      <c r="AS569" s="7"/>
      <c r="AT569" s="7"/>
      <c r="AU569" s="7"/>
      <c r="AV569" s="7"/>
      <c r="AW569" s="7">
        <v>1319300</v>
      </c>
      <c r="AX569" s="7">
        <v>1588000</v>
      </c>
      <c r="AY569" s="7"/>
      <c r="AZ569" s="7">
        <f t="shared" si="217"/>
        <v>0</v>
      </c>
      <c r="BA569" s="7">
        <f t="shared" si="218"/>
        <v>1</v>
      </c>
      <c r="BB569" s="7">
        <f t="shared" si="219"/>
        <v>0</v>
      </c>
      <c r="BC569" s="7">
        <f t="shared" si="220"/>
        <v>0</v>
      </c>
      <c r="BD569" s="7">
        <f t="shared" si="221"/>
        <v>0</v>
      </c>
      <c r="BE569" s="7">
        <f t="shared" si="222"/>
        <v>0</v>
      </c>
      <c r="BF569" s="7">
        <f t="shared" si="223"/>
        <v>1</v>
      </c>
      <c r="BG569" s="7">
        <f t="shared" si="224"/>
        <v>1</v>
      </c>
      <c r="BH569" s="7">
        <f t="shared" si="225"/>
        <v>0</v>
      </c>
      <c r="BI569" s="7">
        <f t="shared" si="226"/>
        <v>1</v>
      </c>
      <c r="BJ569" s="7">
        <f t="shared" si="227"/>
        <v>0</v>
      </c>
      <c r="BK569" s="7">
        <f t="shared" si="228"/>
        <v>1</v>
      </c>
      <c r="BL569" s="7">
        <f t="shared" si="229"/>
        <v>1</v>
      </c>
      <c r="BM569" s="7">
        <f t="shared" si="230"/>
        <v>0</v>
      </c>
      <c r="BN569" s="7">
        <f t="shared" si="231"/>
        <v>1</v>
      </c>
      <c r="BO569" s="7">
        <f t="shared" si="232"/>
        <v>0</v>
      </c>
      <c r="BP569" s="7">
        <f t="shared" si="233"/>
        <v>0</v>
      </c>
      <c r="BQ569" s="7">
        <f t="shared" si="234"/>
        <v>0</v>
      </c>
      <c r="BR569" s="7">
        <f t="shared" si="235"/>
        <v>0</v>
      </c>
      <c r="BS569" s="7">
        <f t="shared" si="236"/>
        <v>0</v>
      </c>
      <c r="BT569" s="7">
        <f t="shared" si="237"/>
        <v>0</v>
      </c>
      <c r="BU569" s="7">
        <f t="shared" si="238"/>
        <v>1</v>
      </c>
      <c r="BV569" s="7">
        <f t="shared" si="239"/>
        <v>0</v>
      </c>
      <c r="BW569" s="7">
        <f t="shared" si="240"/>
        <v>1</v>
      </c>
      <c r="BX569" s="7">
        <f t="shared" si="241"/>
        <v>0</v>
      </c>
      <c r="BY569" s="6">
        <f t="shared" si="242"/>
        <v>1</v>
      </c>
      <c r="BZ569" s="6">
        <f t="shared" si="243"/>
        <v>1</v>
      </c>
    </row>
    <row r="570" spans="1:78" x14ac:dyDescent="0.2">
      <c r="A570" t="s">
        <v>568</v>
      </c>
      <c r="B570" t="s">
        <v>1471</v>
      </c>
      <c r="T570">
        <v>399160</v>
      </c>
      <c r="AM570">
        <v>1.4302999999999999</v>
      </c>
      <c r="AN570">
        <v>2</v>
      </c>
      <c r="AO570">
        <v>1</v>
      </c>
      <c r="AP570">
        <v>4.3</v>
      </c>
      <c r="AQ570" s="7"/>
      <c r="AR570" s="7"/>
      <c r="AS570" s="7"/>
      <c r="AT570" s="7"/>
      <c r="AU570" s="7">
        <v>399160</v>
      </c>
      <c r="AV570" s="7"/>
      <c r="AW570" s="7"/>
      <c r="AX570" s="7"/>
      <c r="AY570" s="7"/>
      <c r="AZ570" s="7">
        <f t="shared" si="217"/>
        <v>0</v>
      </c>
      <c r="BA570" s="7">
        <f t="shared" si="218"/>
        <v>0</v>
      </c>
      <c r="BB570" s="7">
        <f t="shared" si="219"/>
        <v>0</v>
      </c>
      <c r="BC570" s="7">
        <f t="shared" si="220"/>
        <v>0</v>
      </c>
      <c r="BD570" s="7">
        <f t="shared" si="221"/>
        <v>1</v>
      </c>
      <c r="BE570" s="7">
        <f t="shared" si="222"/>
        <v>0</v>
      </c>
      <c r="BF570" s="7">
        <f t="shared" si="223"/>
        <v>0</v>
      </c>
      <c r="BG570" s="7">
        <f t="shared" si="224"/>
        <v>0</v>
      </c>
      <c r="BH570" s="7">
        <f t="shared" si="225"/>
        <v>0</v>
      </c>
      <c r="BI570" s="7">
        <f t="shared" si="226"/>
        <v>0</v>
      </c>
      <c r="BJ570" s="7">
        <f t="shared" si="227"/>
        <v>1</v>
      </c>
      <c r="BK570" s="7">
        <f t="shared" si="228"/>
        <v>0</v>
      </c>
      <c r="BL570" s="7">
        <f t="shared" si="229"/>
        <v>0</v>
      </c>
      <c r="BM570" s="7">
        <f t="shared" si="230"/>
        <v>0</v>
      </c>
      <c r="BN570" s="7">
        <f t="shared" si="231"/>
        <v>0</v>
      </c>
      <c r="BO570" s="7">
        <f t="shared" si="232"/>
        <v>0</v>
      </c>
      <c r="BP570" s="7">
        <f t="shared" si="233"/>
        <v>0</v>
      </c>
      <c r="BQ570" s="7">
        <f t="shared" si="234"/>
        <v>0</v>
      </c>
      <c r="BR570" s="7">
        <f t="shared" si="235"/>
        <v>1</v>
      </c>
      <c r="BS570" s="7">
        <f t="shared" si="236"/>
        <v>0</v>
      </c>
      <c r="BT570" s="7">
        <f t="shared" si="237"/>
        <v>0</v>
      </c>
      <c r="BU570" s="7">
        <f t="shared" si="238"/>
        <v>0</v>
      </c>
      <c r="BV570" s="7">
        <f t="shared" si="239"/>
        <v>0</v>
      </c>
      <c r="BW570" s="7">
        <f t="shared" si="240"/>
        <v>0</v>
      </c>
      <c r="BX570" s="7">
        <f t="shared" si="241"/>
        <v>0</v>
      </c>
      <c r="BY570" s="6">
        <f t="shared" si="242"/>
        <v>0</v>
      </c>
      <c r="BZ570" s="6">
        <f t="shared" si="243"/>
        <v>1</v>
      </c>
    </row>
    <row r="571" spans="1:78" x14ac:dyDescent="0.2">
      <c r="A571" t="s">
        <v>569</v>
      </c>
      <c r="B571" t="s">
        <v>1718</v>
      </c>
      <c r="AI571">
        <v>571290</v>
      </c>
      <c r="AM571">
        <v>2.3069999999999999</v>
      </c>
      <c r="AN571">
        <v>6</v>
      </c>
      <c r="AO571">
        <v>1</v>
      </c>
      <c r="AP571">
        <v>5.0999999999999996</v>
      </c>
      <c r="AQ571" s="7"/>
      <c r="AR571" s="7"/>
      <c r="AS571" s="7"/>
      <c r="AT571" s="7"/>
      <c r="AU571" s="7"/>
      <c r="AV571" s="7"/>
      <c r="AW571" s="7"/>
      <c r="AX571" s="7"/>
      <c r="AY571" s="7">
        <v>571290</v>
      </c>
      <c r="AZ571" s="7">
        <f t="shared" si="217"/>
        <v>0</v>
      </c>
      <c r="BA571" s="7">
        <f t="shared" si="218"/>
        <v>0</v>
      </c>
      <c r="BB571" s="7">
        <f t="shared" si="219"/>
        <v>0</v>
      </c>
      <c r="BC571" s="7">
        <f t="shared" si="220"/>
        <v>0</v>
      </c>
      <c r="BD571" s="7">
        <f t="shared" si="221"/>
        <v>0</v>
      </c>
      <c r="BE571" s="7">
        <f t="shared" si="222"/>
        <v>0</v>
      </c>
      <c r="BF571" s="7">
        <f t="shared" si="223"/>
        <v>0</v>
      </c>
      <c r="BG571" s="7">
        <f t="shared" si="224"/>
        <v>0</v>
      </c>
      <c r="BH571" s="7">
        <f t="shared" si="225"/>
        <v>1</v>
      </c>
      <c r="BI571" s="7">
        <f t="shared" si="226"/>
        <v>0</v>
      </c>
      <c r="BJ571" s="7">
        <f t="shared" si="227"/>
        <v>0</v>
      </c>
      <c r="BK571" s="7">
        <f t="shared" si="228"/>
        <v>0</v>
      </c>
      <c r="BL571" s="7">
        <f t="shared" si="229"/>
        <v>1</v>
      </c>
      <c r="BM571" s="7">
        <f t="shared" si="230"/>
        <v>0</v>
      </c>
      <c r="BN571" s="7">
        <f t="shared" si="231"/>
        <v>0</v>
      </c>
      <c r="BO571" s="7">
        <f t="shared" si="232"/>
        <v>0</v>
      </c>
      <c r="BP571" s="7">
        <f t="shared" si="233"/>
        <v>0</v>
      </c>
      <c r="BQ571" s="7">
        <f t="shared" si="234"/>
        <v>0</v>
      </c>
      <c r="BR571" s="7">
        <f t="shared" si="235"/>
        <v>0</v>
      </c>
      <c r="BS571" s="7">
        <f t="shared" si="236"/>
        <v>0</v>
      </c>
      <c r="BT571" s="7">
        <f t="shared" si="237"/>
        <v>0</v>
      </c>
      <c r="BU571" s="7">
        <f t="shared" si="238"/>
        <v>0</v>
      </c>
      <c r="BV571" s="7">
        <f t="shared" si="239"/>
        <v>0</v>
      </c>
      <c r="BW571" s="7">
        <f t="shared" si="240"/>
        <v>0</v>
      </c>
      <c r="BX571" s="7">
        <f t="shared" si="241"/>
        <v>1</v>
      </c>
      <c r="BY571" s="6">
        <f t="shared" si="242"/>
        <v>0</v>
      </c>
      <c r="BZ571" s="6">
        <f t="shared" si="243"/>
        <v>1</v>
      </c>
    </row>
    <row r="572" spans="1:78" x14ac:dyDescent="0.2">
      <c r="A572" t="s">
        <v>570</v>
      </c>
      <c r="B572" t="s">
        <v>1503</v>
      </c>
      <c r="J572">
        <v>1808200</v>
      </c>
      <c r="K572">
        <v>1729400</v>
      </c>
      <c r="L572">
        <v>1638800</v>
      </c>
      <c r="Q572">
        <v>2207900</v>
      </c>
      <c r="S572">
        <v>1709500</v>
      </c>
      <c r="V572">
        <v>1843800</v>
      </c>
      <c r="W572">
        <v>2605700</v>
      </c>
      <c r="Y572">
        <v>2715400</v>
      </c>
      <c r="Z572" s="3">
        <v>2661600</v>
      </c>
      <c r="AC572" s="8">
        <v>2249700</v>
      </c>
      <c r="AD572" s="8">
        <v>2083700</v>
      </c>
      <c r="AE572">
        <v>3438800</v>
      </c>
      <c r="AF572">
        <v>3065500</v>
      </c>
      <c r="AG572">
        <v>3285700</v>
      </c>
      <c r="AH572">
        <v>2884000</v>
      </c>
      <c r="AI572">
        <v>2038900</v>
      </c>
      <c r="AJ572">
        <v>2258000</v>
      </c>
      <c r="AL572">
        <v>2220500</v>
      </c>
      <c r="AM572">
        <v>3.2826</v>
      </c>
      <c r="AN572">
        <v>59</v>
      </c>
      <c r="AO572">
        <v>5</v>
      </c>
      <c r="AP572">
        <v>12.9</v>
      </c>
      <c r="AQ572" s="7"/>
      <c r="AR572" s="7">
        <v>1808200</v>
      </c>
      <c r="AS572" s="7">
        <v>1684100</v>
      </c>
      <c r="AT572" s="7">
        <v>2207900</v>
      </c>
      <c r="AU572" s="7">
        <v>1776650</v>
      </c>
      <c r="AV572" s="7">
        <v>2660900</v>
      </c>
      <c r="AW572" s="7">
        <v>2166700</v>
      </c>
      <c r="AX572" s="7">
        <v>3168500</v>
      </c>
      <c r="AY572" s="7">
        <v>2172466.6666666665</v>
      </c>
      <c r="AZ572" s="7">
        <f t="shared" si="217"/>
        <v>0</v>
      </c>
      <c r="BA572" s="7">
        <f t="shared" si="218"/>
        <v>1</v>
      </c>
      <c r="BB572" s="7">
        <f t="shared" si="219"/>
        <v>1</v>
      </c>
      <c r="BC572" s="7">
        <f t="shared" si="220"/>
        <v>1</v>
      </c>
      <c r="BD572" s="7">
        <f t="shared" si="221"/>
        <v>1</v>
      </c>
      <c r="BE572" s="7">
        <f t="shared" si="222"/>
        <v>1</v>
      </c>
      <c r="BF572" s="7">
        <f t="shared" si="223"/>
        <v>1</v>
      </c>
      <c r="BG572" s="7">
        <f t="shared" si="224"/>
        <v>1</v>
      </c>
      <c r="BH572" s="7">
        <f t="shared" si="225"/>
        <v>1</v>
      </c>
      <c r="BI572" s="7">
        <f t="shared" si="226"/>
        <v>2</v>
      </c>
      <c r="BJ572" s="7">
        <f t="shared" si="227"/>
        <v>2</v>
      </c>
      <c r="BK572" s="7">
        <f t="shared" si="228"/>
        <v>2</v>
      </c>
      <c r="BL572" s="7">
        <f t="shared" si="229"/>
        <v>2</v>
      </c>
      <c r="BM572" s="7">
        <f t="shared" si="230"/>
        <v>1</v>
      </c>
      <c r="BN572" s="7">
        <f t="shared" si="231"/>
        <v>0</v>
      </c>
      <c r="BO572" s="7">
        <f t="shared" si="232"/>
        <v>0</v>
      </c>
      <c r="BP572" s="7">
        <f t="shared" si="233"/>
        <v>1</v>
      </c>
      <c r="BQ572" s="7">
        <f t="shared" si="234"/>
        <v>0</v>
      </c>
      <c r="BR572" s="7">
        <f t="shared" si="235"/>
        <v>0</v>
      </c>
      <c r="BS572" s="7">
        <f t="shared" si="236"/>
        <v>1</v>
      </c>
      <c r="BT572" s="7">
        <f t="shared" si="237"/>
        <v>0</v>
      </c>
      <c r="BU572" s="7">
        <f t="shared" si="238"/>
        <v>0</v>
      </c>
      <c r="BV572" s="7">
        <f t="shared" si="239"/>
        <v>1</v>
      </c>
      <c r="BW572" s="7">
        <f t="shared" si="240"/>
        <v>0</v>
      </c>
      <c r="BX572" s="7">
        <f t="shared" si="241"/>
        <v>0</v>
      </c>
      <c r="BY572" s="6">
        <f t="shared" si="242"/>
        <v>1</v>
      </c>
      <c r="BZ572" s="6">
        <f t="shared" si="243"/>
        <v>1</v>
      </c>
    </row>
    <row r="573" spans="1:78" x14ac:dyDescent="0.2">
      <c r="A573" t="s">
        <v>571</v>
      </c>
      <c r="B573" t="s">
        <v>1470</v>
      </c>
      <c r="AA573" s="8">
        <v>1386000</v>
      </c>
      <c r="AM573">
        <v>3.0874999999999999</v>
      </c>
      <c r="AN573">
        <v>2</v>
      </c>
      <c r="AO573">
        <v>2</v>
      </c>
      <c r="AP573">
        <v>12.8</v>
      </c>
      <c r="AQ573" s="7"/>
      <c r="AR573" s="7"/>
      <c r="AS573" s="7"/>
      <c r="AT573" s="7"/>
      <c r="AU573" s="7"/>
      <c r="AV573" s="7"/>
      <c r="AW573" s="7">
        <v>1386000</v>
      </c>
      <c r="AX573" s="7"/>
      <c r="AY573" s="7"/>
      <c r="AZ573" s="7">
        <f t="shared" si="217"/>
        <v>0</v>
      </c>
      <c r="BA573" s="7">
        <f t="shared" si="218"/>
        <v>0</v>
      </c>
      <c r="BB573" s="7">
        <f t="shared" si="219"/>
        <v>0</v>
      </c>
      <c r="BC573" s="7">
        <f t="shared" si="220"/>
        <v>0</v>
      </c>
      <c r="BD573" s="7">
        <f t="shared" si="221"/>
        <v>0</v>
      </c>
      <c r="BE573" s="7">
        <f t="shared" si="222"/>
        <v>0</v>
      </c>
      <c r="BF573" s="7">
        <f t="shared" si="223"/>
        <v>1</v>
      </c>
      <c r="BG573" s="7">
        <f t="shared" si="224"/>
        <v>0</v>
      </c>
      <c r="BH573" s="7">
        <f t="shared" si="225"/>
        <v>0</v>
      </c>
      <c r="BI573" s="7">
        <f t="shared" si="226"/>
        <v>0</v>
      </c>
      <c r="BJ573" s="7">
        <f t="shared" si="227"/>
        <v>0</v>
      </c>
      <c r="BK573" s="7">
        <f t="shared" si="228"/>
        <v>1</v>
      </c>
      <c r="BL573" s="7">
        <f t="shared" si="229"/>
        <v>0</v>
      </c>
      <c r="BM573" s="7">
        <f t="shared" si="230"/>
        <v>0</v>
      </c>
      <c r="BN573" s="7">
        <f t="shared" si="231"/>
        <v>0</v>
      </c>
      <c r="BO573" s="7">
        <f t="shared" si="232"/>
        <v>0</v>
      </c>
      <c r="BP573" s="7">
        <f t="shared" si="233"/>
        <v>0</v>
      </c>
      <c r="BQ573" s="7">
        <f t="shared" si="234"/>
        <v>0</v>
      </c>
      <c r="BR573" s="7">
        <f t="shared" si="235"/>
        <v>0</v>
      </c>
      <c r="BS573" s="7">
        <f t="shared" si="236"/>
        <v>0</v>
      </c>
      <c r="BT573" s="7">
        <f t="shared" si="237"/>
        <v>0</v>
      </c>
      <c r="BU573" s="7">
        <f t="shared" si="238"/>
        <v>1</v>
      </c>
      <c r="BV573" s="7">
        <f t="shared" si="239"/>
        <v>0</v>
      </c>
      <c r="BW573" s="7">
        <f t="shared" si="240"/>
        <v>0</v>
      </c>
      <c r="BX573" s="7">
        <f t="shared" si="241"/>
        <v>0</v>
      </c>
      <c r="BY573" s="6">
        <f t="shared" si="242"/>
        <v>0</v>
      </c>
      <c r="BZ573" s="6">
        <f t="shared" si="243"/>
        <v>1</v>
      </c>
    </row>
    <row r="574" spans="1:78" x14ac:dyDescent="0.2">
      <c r="A574" t="s">
        <v>572</v>
      </c>
      <c r="B574" t="s">
        <v>1719</v>
      </c>
      <c r="O574">
        <v>2391500</v>
      </c>
      <c r="AB574" s="8">
        <v>1979700</v>
      </c>
      <c r="AG574">
        <v>2331700</v>
      </c>
      <c r="AM574">
        <v>46.832000000000001</v>
      </c>
      <c r="AN574">
        <v>28</v>
      </c>
      <c r="AO574">
        <v>5</v>
      </c>
      <c r="AP574">
        <v>26.3</v>
      </c>
      <c r="AQ574" s="7"/>
      <c r="AR574" s="7"/>
      <c r="AS574" s="7"/>
      <c r="AT574" s="7">
        <v>2391500</v>
      </c>
      <c r="AU574" s="7"/>
      <c r="AV574" s="7"/>
      <c r="AW574" s="7">
        <v>1979700</v>
      </c>
      <c r="AX574" s="7">
        <v>2331700</v>
      </c>
      <c r="AY574" s="7"/>
      <c r="AZ574" s="7">
        <f t="shared" si="217"/>
        <v>0</v>
      </c>
      <c r="BA574" s="7">
        <f t="shared" si="218"/>
        <v>0</v>
      </c>
      <c r="BB574" s="7">
        <f t="shared" si="219"/>
        <v>0</v>
      </c>
      <c r="BC574" s="7">
        <f t="shared" si="220"/>
        <v>1</v>
      </c>
      <c r="BD574" s="7">
        <f t="shared" si="221"/>
        <v>0</v>
      </c>
      <c r="BE574" s="7">
        <f t="shared" si="222"/>
        <v>0</v>
      </c>
      <c r="BF574" s="7">
        <f t="shared" si="223"/>
        <v>1</v>
      </c>
      <c r="BG574" s="7">
        <f t="shared" si="224"/>
        <v>1</v>
      </c>
      <c r="BH574" s="7">
        <f t="shared" si="225"/>
        <v>0</v>
      </c>
      <c r="BI574" s="7">
        <f t="shared" si="226"/>
        <v>0</v>
      </c>
      <c r="BJ574" s="7">
        <f t="shared" si="227"/>
        <v>1</v>
      </c>
      <c r="BK574" s="7">
        <f t="shared" si="228"/>
        <v>1</v>
      </c>
      <c r="BL574" s="7">
        <f t="shared" si="229"/>
        <v>1</v>
      </c>
      <c r="BM574" s="7">
        <f t="shared" si="230"/>
        <v>0</v>
      </c>
      <c r="BN574" s="7">
        <f t="shared" si="231"/>
        <v>0</v>
      </c>
      <c r="BO574" s="7">
        <f t="shared" si="232"/>
        <v>0</v>
      </c>
      <c r="BP574" s="7">
        <f t="shared" si="233"/>
        <v>0</v>
      </c>
      <c r="BQ574" s="7">
        <f t="shared" si="234"/>
        <v>1</v>
      </c>
      <c r="BR574" s="7">
        <f t="shared" si="235"/>
        <v>0</v>
      </c>
      <c r="BS574" s="7">
        <f t="shared" si="236"/>
        <v>0</v>
      </c>
      <c r="BT574" s="7">
        <f t="shared" si="237"/>
        <v>0</v>
      </c>
      <c r="BU574" s="7">
        <f t="shared" si="238"/>
        <v>1</v>
      </c>
      <c r="BV574" s="7">
        <f t="shared" si="239"/>
        <v>0</v>
      </c>
      <c r="BW574" s="7">
        <f t="shared" si="240"/>
        <v>1</v>
      </c>
      <c r="BX574" s="7">
        <f t="shared" si="241"/>
        <v>0</v>
      </c>
      <c r="BY574" s="6">
        <f t="shared" si="242"/>
        <v>1</v>
      </c>
      <c r="BZ574" s="6">
        <f t="shared" si="243"/>
        <v>1</v>
      </c>
    </row>
    <row r="575" spans="1:78" x14ac:dyDescent="0.2">
      <c r="A575" t="s">
        <v>573</v>
      </c>
      <c r="B575" t="s">
        <v>1720</v>
      </c>
      <c r="J575">
        <v>502540</v>
      </c>
      <c r="AM575">
        <v>6.0359999999999996</v>
      </c>
      <c r="AN575">
        <v>12</v>
      </c>
      <c r="AO575">
        <v>2</v>
      </c>
      <c r="AP575">
        <v>12</v>
      </c>
      <c r="AQ575" s="7"/>
      <c r="AR575" s="7">
        <v>502540</v>
      </c>
      <c r="AS575" s="7"/>
      <c r="AT575" s="7"/>
      <c r="AU575" s="7"/>
      <c r="AV575" s="7"/>
      <c r="AW575" s="7"/>
      <c r="AX575" s="7"/>
      <c r="AY575" s="7"/>
      <c r="AZ575" s="7">
        <f t="shared" si="217"/>
        <v>0</v>
      </c>
      <c r="BA575" s="7">
        <f t="shared" si="218"/>
        <v>1</v>
      </c>
      <c r="BB575" s="7">
        <f t="shared" si="219"/>
        <v>0</v>
      </c>
      <c r="BC575" s="7">
        <f t="shared" si="220"/>
        <v>0</v>
      </c>
      <c r="BD575" s="7">
        <f t="shared" si="221"/>
        <v>0</v>
      </c>
      <c r="BE575" s="7">
        <f t="shared" si="222"/>
        <v>0</v>
      </c>
      <c r="BF575" s="7">
        <f t="shared" si="223"/>
        <v>0</v>
      </c>
      <c r="BG575" s="7">
        <f t="shared" si="224"/>
        <v>0</v>
      </c>
      <c r="BH575" s="7">
        <f t="shared" si="225"/>
        <v>0</v>
      </c>
      <c r="BI575" s="7">
        <f t="shared" si="226"/>
        <v>1</v>
      </c>
      <c r="BJ575" s="7">
        <f t="shared" si="227"/>
        <v>0</v>
      </c>
      <c r="BK575" s="7">
        <f t="shared" si="228"/>
        <v>0</v>
      </c>
      <c r="BL575" s="7">
        <f t="shared" si="229"/>
        <v>0</v>
      </c>
      <c r="BM575" s="7">
        <f t="shared" si="230"/>
        <v>0</v>
      </c>
      <c r="BN575" s="7">
        <f t="shared" si="231"/>
        <v>1</v>
      </c>
      <c r="BO575" s="7">
        <f t="shared" si="232"/>
        <v>0</v>
      </c>
      <c r="BP575" s="7">
        <f t="shared" si="233"/>
        <v>0</v>
      </c>
      <c r="BQ575" s="7">
        <f t="shared" si="234"/>
        <v>0</v>
      </c>
      <c r="BR575" s="7">
        <f t="shared" si="235"/>
        <v>0</v>
      </c>
      <c r="BS575" s="7">
        <f t="shared" si="236"/>
        <v>0</v>
      </c>
      <c r="BT575" s="7">
        <f t="shared" si="237"/>
        <v>0</v>
      </c>
      <c r="BU575" s="7">
        <f t="shared" si="238"/>
        <v>0</v>
      </c>
      <c r="BV575" s="7">
        <f t="shared" si="239"/>
        <v>0</v>
      </c>
      <c r="BW575" s="7">
        <f t="shared" si="240"/>
        <v>0</v>
      </c>
      <c r="BX575" s="7">
        <f t="shared" si="241"/>
        <v>0</v>
      </c>
      <c r="BY575" s="6">
        <f t="shared" si="242"/>
        <v>1</v>
      </c>
      <c r="BZ575" s="6">
        <f t="shared" si="243"/>
        <v>0</v>
      </c>
    </row>
    <row r="576" spans="1:78" x14ac:dyDescent="0.2">
      <c r="A576" t="s">
        <v>574</v>
      </c>
      <c r="B576" t="s">
        <v>1471</v>
      </c>
      <c r="C576">
        <v>18786000</v>
      </c>
      <c r="D576">
        <v>26127000</v>
      </c>
      <c r="E576">
        <v>26609000</v>
      </c>
      <c r="F576">
        <v>18005000</v>
      </c>
      <c r="G576">
        <v>19328000</v>
      </c>
      <c r="H576">
        <v>25414000</v>
      </c>
      <c r="I576">
        <v>23296000</v>
      </c>
      <c r="J576">
        <v>26122000</v>
      </c>
      <c r="K576">
        <v>19881000</v>
      </c>
      <c r="L576">
        <v>23993000</v>
      </c>
      <c r="M576">
        <v>18454000</v>
      </c>
      <c r="N576">
        <v>20449000</v>
      </c>
      <c r="O576">
        <v>25411000</v>
      </c>
      <c r="P576">
        <v>20573000</v>
      </c>
      <c r="Q576">
        <v>27981000</v>
      </c>
      <c r="R576">
        <v>19584000</v>
      </c>
      <c r="S576">
        <v>25393000</v>
      </c>
      <c r="T576">
        <v>23120000</v>
      </c>
      <c r="U576">
        <v>23255000</v>
      </c>
      <c r="V576">
        <v>26256000</v>
      </c>
      <c r="W576">
        <v>26868000</v>
      </c>
      <c r="X576">
        <v>15337000</v>
      </c>
      <c r="Y576">
        <v>20982000</v>
      </c>
      <c r="Z576" s="3">
        <v>21706000</v>
      </c>
      <c r="AA576" s="8">
        <v>11588000</v>
      </c>
      <c r="AB576" s="8">
        <v>26209000</v>
      </c>
      <c r="AC576" s="8">
        <v>13127000</v>
      </c>
      <c r="AD576" s="8">
        <v>17153000</v>
      </c>
      <c r="AE576">
        <v>20703000</v>
      </c>
      <c r="AF576">
        <v>18283000</v>
      </c>
      <c r="AG576">
        <v>22062000</v>
      </c>
      <c r="AH576">
        <v>28723000</v>
      </c>
      <c r="AI576">
        <v>32214000</v>
      </c>
      <c r="AJ576">
        <v>20059000</v>
      </c>
      <c r="AK576">
        <v>22775000</v>
      </c>
      <c r="AL576">
        <v>32385000</v>
      </c>
      <c r="AM576">
        <v>323.31</v>
      </c>
      <c r="AN576">
        <v>180</v>
      </c>
      <c r="AO576">
        <v>5</v>
      </c>
      <c r="AP576">
        <v>24.3</v>
      </c>
      <c r="AQ576" s="7">
        <v>22381750</v>
      </c>
      <c r="AR576" s="7">
        <v>23540000</v>
      </c>
      <c r="AS576" s="7">
        <v>20694250</v>
      </c>
      <c r="AT576" s="7">
        <v>23387250</v>
      </c>
      <c r="AU576" s="7">
        <v>24506000</v>
      </c>
      <c r="AV576" s="7">
        <v>21223250</v>
      </c>
      <c r="AW576" s="7">
        <v>17019250</v>
      </c>
      <c r="AX576" s="7">
        <v>22442750</v>
      </c>
      <c r="AY576" s="7">
        <v>26858250</v>
      </c>
      <c r="AZ576" s="7">
        <f t="shared" si="217"/>
        <v>1</v>
      </c>
      <c r="BA576" s="7">
        <f t="shared" si="218"/>
        <v>1</v>
      </c>
      <c r="BB576" s="7">
        <f t="shared" si="219"/>
        <v>1</v>
      </c>
      <c r="BC576" s="7">
        <f t="shared" si="220"/>
        <v>1</v>
      </c>
      <c r="BD576" s="7">
        <f t="shared" si="221"/>
        <v>1</v>
      </c>
      <c r="BE576" s="7">
        <f t="shared" si="222"/>
        <v>1</v>
      </c>
      <c r="BF576" s="7">
        <f t="shared" si="223"/>
        <v>1</v>
      </c>
      <c r="BG576" s="7">
        <f t="shared" si="224"/>
        <v>1</v>
      </c>
      <c r="BH576" s="7">
        <f t="shared" si="225"/>
        <v>1</v>
      </c>
      <c r="BI576" s="7">
        <f t="shared" si="226"/>
        <v>2</v>
      </c>
      <c r="BJ576" s="7">
        <f t="shared" si="227"/>
        <v>2</v>
      </c>
      <c r="BK576" s="7">
        <f t="shared" si="228"/>
        <v>2</v>
      </c>
      <c r="BL576" s="7">
        <f t="shared" si="229"/>
        <v>2</v>
      </c>
      <c r="BM576" s="7">
        <f t="shared" si="230"/>
        <v>1</v>
      </c>
      <c r="BN576" s="7">
        <f t="shared" si="231"/>
        <v>0</v>
      </c>
      <c r="BO576" s="7">
        <f t="shared" si="232"/>
        <v>0</v>
      </c>
      <c r="BP576" s="7">
        <f t="shared" si="233"/>
        <v>1</v>
      </c>
      <c r="BQ576" s="7">
        <f t="shared" si="234"/>
        <v>0</v>
      </c>
      <c r="BR576" s="7">
        <f t="shared" si="235"/>
        <v>0</v>
      </c>
      <c r="BS576" s="7">
        <f t="shared" si="236"/>
        <v>1</v>
      </c>
      <c r="BT576" s="7">
        <f t="shared" si="237"/>
        <v>0</v>
      </c>
      <c r="BU576" s="7">
        <f t="shared" si="238"/>
        <v>0</v>
      </c>
      <c r="BV576" s="7">
        <f t="shared" si="239"/>
        <v>1</v>
      </c>
      <c r="BW576" s="7">
        <f t="shared" si="240"/>
        <v>0</v>
      </c>
      <c r="BX576" s="7">
        <f t="shared" si="241"/>
        <v>0</v>
      </c>
      <c r="BY576" s="6">
        <f t="shared" si="242"/>
        <v>1</v>
      </c>
      <c r="BZ576" s="6">
        <f t="shared" si="243"/>
        <v>1</v>
      </c>
    </row>
    <row r="577" spans="1:78" x14ac:dyDescent="0.2">
      <c r="A577" t="s">
        <v>575</v>
      </c>
      <c r="B577" t="s">
        <v>1721</v>
      </c>
      <c r="C577">
        <v>4671000</v>
      </c>
      <c r="D577">
        <v>4449900</v>
      </c>
      <c r="E577">
        <v>9236900</v>
      </c>
      <c r="F577">
        <v>3913100</v>
      </c>
      <c r="G577">
        <v>6379300</v>
      </c>
      <c r="H577">
        <v>7107600</v>
      </c>
      <c r="I577">
        <v>4221200</v>
      </c>
      <c r="J577">
        <v>3829000</v>
      </c>
      <c r="K577">
        <v>5113700</v>
      </c>
      <c r="L577">
        <v>5791900</v>
      </c>
      <c r="M577">
        <v>4865200</v>
      </c>
      <c r="N577">
        <v>7992900</v>
      </c>
      <c r="O577">
        <v>9115900</v>
      </c>
      <c r="P577">
        <v>5468400</v>
      </c>
      <c r="Q577">
        <v>7447600</v>
      </c>
      <c r="R577">
        <v>7396700</v>
      </c>
      <c r="S577">
        <v>8014700</v>
      </c>
      <c r="T577">
        <v>7380500</v>
      </c>
      <c r="U577">
        <v>6650300</v>
      </c>
      <c r="V577">
        <v>4870000</v>
      </c>
      <c r="W577">
        <v>4620800</v>
      </c>
      <c r="X577">
        <v>5045300</v>
      </c>
      <c r="Y577">
        <v>6524100</v>
      </c>
      <c r="Z577" s="3">
        <v>6710600</v>
      </c>
      <c r="AA577" s="8">
        <v>5347100</v>
      </c>
      <c r="AB577" s="8">
        <v>6095800</v>
      </c>
      <c r="AC577" s="8">
        <v>4688700</v>
      </c>
      <c r="AD577" s="8">
        <v>3789300</v>
      </c>
      <c r="AE577">
        <v>4276600</v>
      </c>
      <c r="AF577">
        <v>4147000</v>
      </c>
      <c r="AG577">
        <v>4040700</v>
      </c>
      <c r="AH577">
        <v>4169500</v>
      </c>
      <c r="AI577">
        <v>6359000</v>
      </c>
      <c r="AJ577">
        <v>5301600</v>
      </c>
      <c r="AK577">
        <v>7074500</v>
      </c>
      <c r="AL577">
        <v>7601700</v>
      </c>
      <c r="AM577">
        <v>53.898000000000003</v>
      </c>
      <c r="AN577">
        <v>110</v>
      </c>
      <c r="AO577">
        <v>7</v>
      </c>
      <c r="AP577">
        <v>21.7</v>
      </c>
      <c r="AQ577" s="7">
        <v>5567725</v>
      </c>
      <c r="AR577" s="7">
        <v>5384275</v>
      </c>
      <c r="AS577" s="7">
        <v>5940925</v>
      </c>
      <c r="AT577" s="7">
        <v>7357150</v>
      </c>
      <c r="AU577" s="7">
        <v>6728875</v>
      </c>
      <c r="AV577" s="7">
        <v>5725200</v>
      </c>
      <c r="AW577" s="7">
        <v>4980225</v>
      </c>
      <c r="AX577" s="7">
        <v>4158450</v>
      </c>
      <c r="AY577" s="7">
        <v>6584200</v>
      </c>
      <c r="AZ577" s="7">
        <f t="shared" si="217"/>
        <v>1</v>
      </c>
      <c r="BA577" s="7">
        <f t="shared" si="218"/>
        <v>1</v>
      </c>
      <c r="BB577" s="7">
        <f t="shared" si="219"/>
        <v>1</v>
      </c>
      <c r="BC577" s="7">
        <f t="shared" si="220"/>
        <v>1</v>
      </c>
      <c r="BD577" s="7">
        <f t="shared" si="221"/>
        <v>1</v>
      </c>
      <c r="BE577" s="7">
        <f t="shared" si="222"/>
        <v>1</v>
      </c>
      <c r="BF577" s="7">
        <f t="shared" si="223"/>
        <v>1</v>
      </c>
      <c r="BG577" s="7">
        <f t="shared" si="224"/>
        <v>1</v>
      </c>
      <c r="BH577" s="7">
        <f t="shared" si="225"/>
        <v>1</v>
      </c>
      <c r="BI577" s="7">
        <f t="shared" si="226"/>
        <v>2</v>
      </c>
      <c r="BJ577" s="7">
        <f t="shared" si="227"/>
        <v>2</v>
      </c>
      <c r="BK577" s="7">
        <f t="shared" si="228"/>
        <v>2</v>
      </c>
      <c r="BL577" s="7">
        <f t="shared" si="229"/>
        <v>2</v>
      </c>
      <c r="BM577" s="7">
        <f t="shared" si="230"/>
        <v>1</v>
      </c>
      <c r="BN577" s="7">
        <f t="shared" si="231"/>
        <v>0</v>
      </c>
      <c r="BO577" s="7">
        <f t="shared" si="232"/>
        <v>0</v>
      </c>
      <c r="BP577" s="7">
        <f t="shared" si="233"/>
        <v>1</v>
      </c>
      <c r="BQ577" s="7">
        <f t="shared" si="234"/>
        <v>0</v>
      </c>
      <c r="BR577" s="7">
        <f t="shared" si="235"/>
        <v>0</v>
      </c>
      <c r="BS577" s="7">
        <f t="shared" si="236"/>
        <v>1</v>
      </c>
      <c r="BT577" s="7">
        <f t="shared" si="237"/>
        <v>0</v>
      </c>
      <c r="BU577" s="7">
        <f t="shared" si="238"/>
        <v>0</v>
      </c>
      <c r="BV577" s="7">
        <f t="shared" si="239"/>
        <v>1</v>
      </c>
      <c r="BW577" s="7">
        <f t="shared" si="240"/>
        <v>0</v>
      </c>
      <c r="BX577" s="7">
        <f t="shared" si="241"/>
        <v>0</v>
      </c>
      <c r="BY577" s="6">
        <f t="shared" si="242"/>
        <v>1</v>
      </c>
      <c r="BZ577" s="6">
        <f t="shared" si="243"/>
        <v>1</v>
      </c>
    </row>
    <row r="578" spans="1:78" x14ac:dyDescent="0.2">
      <c r="A578" t="s">
        <v>576</v>
      </c>
      <c r="B578" t="s">
        <v>1722</v>
      </c>
      <c r="J578">
        <v>822700</v>
      </c>
      <c r="AM578">
        <v>2.9472999999999998</v>
      </c>
      <c r="AN578">
        <v>2</v>
      </c>
      <c r="AO578">
        <v>2</v>
      </c>
      <c r="AP578">
        <v>3.8</v>
      </c>
      <c r="AQ578" s="7"/>
      <c r="AR578" s="7">
        <v>822700</v>
      </c>
      <c r="AS578" s="7"/>
      <c r="AT578" s="7"/>
      <c r="AU578" s="7"/>
      <c r="AV578" s="7"/>
      <c r="AW578" s="7"/>
      <c r="AX578" s="7"/>
      <c r="AY578" s="7"/>
      <c r="AZ578" s="7">
        <f t="shared" si="217"/>
        <v>0</v>
      </c>
      <c r="BA578" s="7">
        <f t="shared" si="218"/>
        <v>1</v>
      </c>
      <c r="BB578" s="7">
        <f t="shared" si="219"/>
        <v>0</v>
      </c>
      <c r="BC578" s="7">
        <f t="shared" si="220"/>
        <v>0</v>
      </c>
      <c r="BD578" s="7">
        <f t="shared" si="221"/>
        <v>0</v>
      </c>
      <c r="BE578" s="7">
        <f t="shared" si="222"/>
        <v>0</v>
      </c>
      <c r="BF578" s="7">
        <f t="shared" si="223"/>
        <v>0</v>
      </c>
      <c r="BG578" s="7">
        <f t="shared" si="224"/>
        <v>0</v>
      </c>
      <c r="BH578" s="7">
        <f t="shared" si="225"/>
        <v>0</v>
      </c>
      <c r="BI578" s="7">
        <f t="shared" si="226"/>
        <v>1</v>
      </c>
      <c r="BJ578" s="7">
        <f t="shared" si="227"/>
        <v>0</v>
      </c>
      <c r="BK578" s="7">
        <f t="shared" si="228"/>
        <v>0</v>
      </c>
      <c r="BL578" s="7">
        <f t="shared" si="229"/>
        <v>0</v>
      </c>
      <c r="BM578" s="7">
        <f t="shared" si="230"/>
        <v>0</v>
      </c>
      <c r="BN578" s="7">
        <f t="shared" si="231"/>
        <v>1</v>
      </c>
      <c r="BO578" s="7">
        <f t="shared" si="232"/>
        <v>0</v>
      </c>
      <c r="BP578" s="7">
        <f t="shared" si="233"/>
        <v>0</v>
      </c>
      <c r="BQ578" s="7">
        <f t="shared" si="234"/>
        <v>0</v>
      </c>
      <c r="BR578" s="7">
        <f t="shared" si="235"/>
        <v>0</v>
      </c>
      <c r="BS578" s="7">
        <f t="shared" si="236"/>
        <v>0</v>
      </c>
      <c r="BT578" s="7">
        <f t="shared" si="237"/>
        <v>0</v>
      </c>
      <c r="BU578" s="7">
        <f t="shared" si="238"/>
        <v>0</v>
      </c>
      <c r="BV578" s="7">
        <f t="shared" si="239"/>
        <v>0</v>
      </c>
      <c r="BW578" s="7">
        <f t="shared" si="240"/>
        <v>0</v>
      </c>
      <c r="BX578" s="7">
        <f t="shared" si="241"/>
        <v>0</v>
      </c>
      <c r="BY578" s="6">
        <f t="shared" si="242"/>
        <v>1</v>
      </c>
      <c r="BZ578" s="6">
        <f t="shared" si="243"/>
        <v>0</v>
      </c>
    </row>
    <row r="579" spans="1:78" x14ac:dyDescent="0.2">
      <c r="A579" t="s">
        <v>577</v>
      </c>
      <c r="B579" t="s">
        <v>1471</v>
      </c>
      <c r="AL579">
        <v>618480</v>
      </c>
      <c r="AM579">
        <v>1.2221</v>
      </c>
      <c r="AN579">
        <v>1</v>
      </c>
      <c r="AO579">
        <v>1</v>
      </c>
      <c r="AP579">
        <v>32.299999999999997</v>
      </c>
      <c r="AQ579" s="7"/>
      <c r="AR579" s="7"/>
      <c r="AS579" s="7"/>
      <c r="AT579" s="7"/>
      <c r="AU579" s="7"/>
      <c r="AV579" s="7"/>
      <c r="AW579" s="7"/>
      <c r="AX579" s="7"/>
      <c r="AY579" s="7">
        <v>618480</v>
      </c>
      <c r="AZ579" s="7">
        <f t="shared" ref="AZ579:AZ642" si="244">COUNTA(AQ579)</f>
        <v>0</v>
      </c>
      <c r="BA579" s="7">
        <f t="shared" ref="BA579:BA642" si="245">COUNTA(AR579)</f>
        <v>0</v>
      </c>
      <c r="BB579" s="7">
        <f t="shared" ref="BB579:BB642" si="246">COUNTA(AS579)</f>
        <v>0</v>
      </c>
      <c r="BC579" s="7">
        <f t="shared" ref="BC579:BC642" si="247">COUNTA(AT579)</f>
        <v>0</v>
      </c>
      <c r="BD579" s="7">
        <f t="shared" ref="BD579:BD642" si="248">COUNTA(AU579)</f>
        <v>0</v>
      </c>
      <c r="BE579" s="7">
        <f t="shared" ref="BE579:BE642" si="249">COUNTA(AV579)</f>
        <v>0</v>
      </c>
      <c r="BF579" s="7">
        <f t="shared" ref="BF579:BF642" si="250">COUNTA(AW579)</f>
        <v>0</v>
      </c>
      <c r="BG579" s="7">
        <f t="shared" ref="BG579:BG642" si="251">COUNTA(AX579)</f>
        <v>0</v>
      </c>
      <c r="BH579" s="7">
        <f t="shared" ref="BH579:BH642" si="252">COUNTA(AY579)</f>
        <v>1</v>
      </c>
      <c r="BI579" s="7">
        <f t="shared" ref="BI579:BI642" si="253">SUM(BA579:BB579)</f>
        <v>0</v>
      </c>
      <c r="BJ579" s="7">
        <f t="shared" ref="BJ579:BJ642" si="254">SUM(BC579:BD579)</f>
        <v>0</v>
      </c>
      <c r="BK579" s="7">
        <f t="shared" ref="BK579:BK642" si="255">SUM(BE579:BF579)</f>
        <v>0</v>
      </c>
      <c r="BL579" s="7">
        <f t="shared" ref="BL579:BL642" si="256">SUM(BG579:BH579)</f>
        <v>1</v>
      </c>
      <c r="BM579" s="7">
        <f t="shared" ref="BM579:BM642" si="257">IF(BI579=2,1,0)</f>
        <v>0</v>
      </c>
      <c r="BN579" s="7">
        <f t="shared" ref="BN579:BN642" si="258">IF(BI579=1,IF(BA579=1,1,0),0)</f>
        <v>0</v>
      </c>
      <c r="BO579" s="7">
        <f t="shared" ref="BO579:BO642" si="259">IF(BI579=1,IF(BB579=1,1,0),0)</f>
        <v>0</v>
      </c>
      <c r="BP579" s="7">
        <f t="shared" ref="BP579:BP642" si="260">IF(BJ579=2,1,0)</f>
        <v>0</v>
      </c>
      <c r="BQ579" s="7">
        <f t="shared" ref="BQ579:BQ642" si="261">IF(BJ579=1,IF(BC579=1,1,0),0)</f>
        <v>0</v>
      </c>
      <c r="BR579" s="7">
        <f t="shared" ref="BR579:BR642" si="262">IF(BJ579=1,IF(BD579=1,1,0),0)</f>
        <v>0</v>
      </c>
      <c r="BS579" s="7">
        <f t="shared" ref="BS579:BS642" si="263">IF(BK579=2,1,0)</f>
        <v>0</v>
      </c>
      <c r="BT579" s="7">
        <f t="shared" ref="BT579:BT642" si="264">IF(BK579=1,IF(BE579=1,1,0),0)</f>
        <v>0</v>
      </c>
      <c r="BU579" s="7">
        <f t="shared" ref="BU579:BU642" si="265">IF(BK579=1,IF(BF579=1,1,0),0)</f>
        <v>0</v>
      </c>
      <c r="BV579" s="7">
        <f t="shared" ref="BV579:BV642" si="266">IF(BL579=2,1,0)</f>
        <v>0</v>
      </c>
      <c r="BW579" s="7">
        <f t="shared" ref="BW579:BW642" si="267">IF(BL579=1,IF(BG579=1,1,0),0)</f>
        <v>0</v>
      </c>
      <c r="BX579" s="7">
        <f t="shared" ref="BX579:BX642" si="268">IF(BL579=1,IF(BH579=1,1,0),0)</f>
        <v>1</v>
      </c>
      <c r="BY579" s="6">
        <f t="shared" ref="BY579:BY642" si="269">IF(SUM(AQ579,AR579,AT579,AV579,AX579)=0,0,1)</f>
        <v>0</v>
      </c>
      <c r="BZ579" s="6">
        <f t="shared" ref="BZ579:BZ642" si="270">IF(SUM(AQ579,AS579,AU579,AW579,AY579)=0,0,1)</f>
        <v>1</v>
      </c>
    </row>
    <row r="580" spans="1:78" x14ac:dyDescent="0.2">
      <c r="A580" t="s">
        <v>578</v>
      </c>
      <c r="B580" t="s">
        <v>1723</v>
      </c>
      <c r="AG580">
        <v>2138100</v>
      </c>
      <c r="AM580">
        <v>28.375</v>
      </c>
      <c r="AN580">
        <v>8</v>
      </c>
      <c r="AO580">
        <v>2</v>
      </c>
      <c r="AP580">
        <v>18</v>
      </c>
      <c r="AQ580" s="7"/>
      <c r="AR580" s="7"/>
      <c r="AS580" s="7"/>
      <c r="AT580" s="7"/>
      <c r="AU580" s="7"/>
      <c r="AV580" s="7"/>
      <c r="AW580" s="7"/>
      <c r="AX580" s="7">
        <v>2138100</v>
      </c>
      <c r="AY580" s="7"/>
      <c r="AZ580" s="7">
        <f t="shared" si="244"/>
        <v>0</v>
      </c>
      <c r="BA580" s="7">
        <f t="shared" si="245"/>
        <v>0</v>
      </c>
      <c r="BB580" s="7">
        <f t="shared" si="246"/>
        <v>0</v>
      </c>
      <c r="BC580" s="7">
        <f t="shared" si="247"/>
        <v>0</v>
      </c>
      <c r="BD580" s="7">
        <f t="shared" si="248"/>
        <v>0</v>
      </c>
      <c r="BE580" s="7">
        <f t="shared" si="249"/>
        <v>0</v>
      </c>
      <c r="BF580" s="7">
        <f t="shared" si="250"/>
        <v>0</v>
      </c>
      <c r="BG580" s="7">
        <f t="shared" si="251"/>
        <v>1</v>
      </c>
      <c r="BH580" s="7">
        <f t="shared" si="252"/>
        <v>0</v>
      </c>
      <c r="BI580" s="7">
        <f t="shared" si="253"/>
        <v>0</v>
      </c>
      <c r="BJ580" s="7">
        <f t="shared" si="254"/>
        <v>0</v>
      </c>
      <c r="BK580" s="7">
        <f t="shared" si="255"/>
        <v>0</v>
      </c>
      <c r="BL580" s="7">
        <f t="shared" si="256"/>
        <v>1</v>
      </c>
      <c r="BM580" s="7">
        <f t="shared" si="257"/>
        <v>0</v>
      </c>
      <c r="BN580" s="7">
        <f t="shared" si="258"/>
        <v>0</v>
      </c>
      <c r="BO580" s="7">
        <f t="shared" si="259"/>
        <v>0</v>
      </c>
      <c r="BP580" s="7">
        <f t="shared" si="260"/>
        <v>0</v>
      </c>
      <c r="BQ580" s="7">
        <f t="shared" si="261"/>
        <v>0</v>
      </c>
      <c r="BR580" s="7">
        <f t="shared" si="262"/>
        <v>0</v>
      </c>
      <c r="BS580" s="7">
        <f t="shared" si="263"/>
        <v>0</v>
      </c>
      <c r="BT580" s="7">
        <f t="shared" si="264"/>
        <v>0</v>
      </c>
      <c r="BU580" s="7">
        <f t="shared" si="265"/>
        <v>0</v>
      </c>
      <c r="BV580" s="7">
        <f t="shared" si="266"/>
        <v>0</v>
      </c>
      <c r="BW580" s="7">
        <f t="shared" si="267"/>
        <v>1</v>
      </c>
      <c r="BX580" s="7">
        <f t="shared" si="268"/>
        <v>0</v>
      </c>
      <c r="BY580" s="6">
        <f t="shared" si="269"/>
        <v>1</v>
      </c>
      <c r="BZ580" s="6">
        <f t="shared" si="270"/>
        <v>0</v>
      </c>
    </row>
    <row r="581" spans="1:78" x14ac:dyDescent="0.2">
      <c r="A581" t="s">
        <v>579</v>
      </c>
      <c r="B581" t="s">
        <v>1471</v>
      </c>
      <c r="C581">
        <v>14608000</v>
      </c>
      <c r="D581">
        <v>21024000</v>
      </c>
      <c r="E581">
        <v>8970800</v>
      </c>
      <c r="F581">
        <v>14326000</v>
      </c>
      <c r="G581">
        <v>15796000</v>
      </c>
      <c r="H581">
        <v>15740000</v>
      </c>
      <c r="I581">
        <v>17304000</v>
      </c>
      <c r="J581">
        <v>20942000</v>
      </c>
      <c r="K581">
        <v>21368000</v>
      </c>
      <c r="L581">
        <v>17083000</v>
      </c>
      <c r="M581">
        <v>20999000</v>
      </c>
      <c r="N581">
        <v>18302000</v>
      </c>
      <c r="O581">
        <v>16055000</v>
      </c>
      <c r="P581">
        <v>16315000</v>
      </c>
      <c r="Q581">
        <v>21016000</v>
      </c>
      <c r="R581">
        <v>16055000</v>
      </c>
      <c r="S581">
        <v>24331000</v>
      </c>
      <c r="T581">
        <v>16078000</v>
      </c>
      <c r="U581">
        <v>14473000</v>
      </c>
      <c r="V581">
        <v>12332000</v>
      </c>
      <c r="W581">
        <v>21550000</v>
      </c>
      <c r="X581">
        <v>18379000</v>
      </c>
      <c r="Y581">
        <v>18579000</v>
      </c>
      <c r="Z581" s="3">
        <v>17747000</v>
      </c>
      <c r="AA581" s="8">
        <v>11667000</v>
      </c>
      <c r="AB581" s="8">
        <v>24897000</v>
      </c>
      <c r="AC581" s="8">
        <v>15868000</v>
      </c>
      <c r="AD581" s="8">
        <v>15546000</v>
      </c>
      <c r="AE581">
        <v>23210000</v>
      </c>
      <c r="AF581">
        <v>19005000</v>
      </c>
      <c r="AG581">
        <v>20181000</v>
      </c>
      <c r="AH581">
        <v>22799000</v>
      </c>
      <c r="AI581">
        <v>15680000</v>
      </c>
      <c r="AJ581">
        <v>16995000</v>
      </c>
      <c r="AK581">
        <v>16828000</v>
      </c>
      <c r="AL581">
        <v>23653000</v>
      </c>
      <c r="AM581">
        <v>68.096000000000004</v>
      </c>
      <c r="AN581">
        <v>217</v>
      </c>
      <c r="AO581">
        <v>6</v>
      </c>
      <c r="AP581">
        <v>22.7</v>
      </c>
      <c r="AQ581" s="7">
        <v>14732200</v>
      </c>
      <c r="AR581" s="7">
        <v>17445500</v>
      </c>
      <c r="AS581" s="7">
        <v>19438000</v>
      </c>
      <c r="AT581" s="7">
        <v>17360250</v>
      </c>
      <c r="AU581" s="7">
        <v>16803500</v>
      </c>
      <c r="AV581" s="7">
        <v>19063750</v>
      </c>
      <c r="AW581" s="7">
        <v>16994500</v>
      </c>
      <c r="AX581" s="7">
        <v>21298750</v>
      </c>
      <c r="AY581" s="7">
        <v>18289000</v>
      </c>
      <c r="AZ581" s="7">
        <f t="shared" si="244"/>
        <v>1</v>
      </c>
      <c r="BA581" s="7">
        <f t="shared" si="245"/>
        <v>1</v>
      </c>
      <c r="BB581" s="7">
        <f t="shared" si="246"/>
        <v>1</v>
      </c>
      <c r="BC581" s="7">
        <f t="shared" si="247"/>
        <v>1</v>
      </c>
      <c r="BD581" s="7">
        <f t="shared" si="248"/>
        <v>1</v>
      </c>
      <c r="BE581" s="7">
        <f t="shared" si="249"/>
        <v>1</v>
      </c>
      <c r="BF581" s="7">
        <f t="shared" si="250"/>
        <v>1</v>
      </c>
      <c r="BG581" s="7">
        <f t="shared" si="251"/>
        <v>1</v>
      </c>
      <c r="BH581" s="7">
        <f t="shared" si="252"/>
        <v>1</v>
      </c>
      <c r="BI581" s="7">
        <f t="shared" si="253"/>
        <v>2</v>
      </c>
      <c r="BJ581" s="7">
        <f t="shared" si="254"/>
        <v>2</v>
      </c>
      <c r="BK581" s="7">
        <f t="shared" si="255"/>
        <v>2</v>
      </c>
      <c r="BL581" s="7">
        <f t="shared" si="256"/>
        <v>2</v>
      </c>
      <c r="BM581" s="7">
        <f t="shared" si="257"/>
        <v>1</v>
      </c>
      <c r="BN581" s="7">
        <f t="shared" si="258"/>
        <v>0</v>
      </c>
      <c r="BO581" s="7">
        <f t="shared" si="259"/>
        <v>0</v>
      </c>
      <c r="BP581" s="7">
        <f t="shared" si="260"/>
        <v>1</v>
      </c>
      <c r="BQ581" s="7">
        <f t="shared" si="261"/>
        <v>0</v>
      </c>
      <c r="BR581" s="7">
        <f t="shared" si="262"/>
        <v>0</v>
      </c>
      <c r="BS581" s="7">
        <f t="shared" si="263"/>
        <v>1</v>
      </c>
      <c r="BT581" s="7">
        <f t="shared" si="264"/>
        <v>0</v>
      </c>
      <c r="BU581" s="7">
        <f t="shared" si="265"/>
        <v>0</v>
      </c>
      <c r="BV581" s="7">
        <f t="shared" si="266"/>
        <v>1</v>
      </c>
      <c r="BW581" s="7">
        <f t="shared" si="267"/>
        <v>0</v>
      </c>
      <c r="BX581" s="7">
        <f t="shared" si="268"/>
        <v>0</v>
      </c>
      <c r="BY581" s="6">
        <f t="shared" si="269"/>
        <v>1</v>
      </c>
      <c r="BZ581" s="6">
        <f t="shared" si="270"/>
        <v>1</v>
      </c>
    </row>
    <row r="582" spans="1:78" x14ac:dyDescent="0.2">
      <c r="A582" t="s">
        <v>580</v>
      </c>
      <c r="B582" t="s">
        <v>1471</v>
      </c>
      <c r="C582">
        <v>3378200</v>
      </c>
      <c r="D582">
        <v>3243300</v>
      </c>
      <c r="E582">
        <v>3774400</v>
      </c>
      <c r="F582">
        <v>2242200</v>
      </c>
      <c r="G582">
        <v>3316600</v>
      </c>
      <c r="I582">
        <v>2471800</v>
      </c>
      <c r="J582">
        <v>2734800</v>
      </c>
      <c r="K582">
        <v>2604100</v>
      </c>
      <c r="L582">
        <v>3359600</v>
      </c>
      <c r="M582">
        <v>3380100</v>
      </c>
      <c r="N582">
        <v>3418400</v>
      </c>
      <c r="O582">
        <v>2717800</v>
      </c>
      <c r="P582">
        <v>3333400</v>
      </c>
      <c r="Q582">
        <v>3485500</v>
      </c>
      <c r="R582">
        <v>3614900</v>
      </c>
      <c r="S582">
        <v>3436800</v>
      </c>
      <c r="T582">
        <v>3635600</v>
      </c>
      <c r="U582">
        <v>3015100</v>
      </c>
      <c r="V582">
        <v>5353700</v>
      </c>
      <c r="W582">
        <v>3178200</v>
      </c>
      <c r="X582">
        <v>2311500</v>
      </c>
      <c r="Y582">
        <v>3439000</v>
      </c>
      <c r="Z582" s="3">
        <v>3967500</v>
      </c>
      <c r="AB582" s="8">
        <v>3491600</v>
      </c>
      <c r="AC582" s="8">
        <v>3069900</v>
      </c>
      <c r="AD582" s="8">
        <v>4084800</v>
      </c>
      <c r="AE582">
        <v>2671700</v>
      </c>
      <c r="AF582">
        <v>2357600</v>
      </c>
      <c r="AG582">
        <v>2251500</v>
      </c>
      <c r="AH582">
        <v>2520000</v>
      </c>
      <c r="AJ582">
        <v>2608200</v>
      </c>
      <c r="AK582">
        <v>4144700</v>
      </c>
      <c r="AL582">
        <v>4199800</v>
      </c>
      <c r="AM582">
        <v>42.795000000000002</v>
      </c>
      <c r="AN582">
        <v>122</v>
      </c>
      <c r="AO582">
        <v>4</v>
      </c>
      <c r="AP582">
        <v>19.100000000000001</v>
      </c>
      <c r="AQ582" s="7">
        <v>3159525</v>
      </c>
      <c r="AR582" s="7">
        <v>2841066.6666666665</v>
      </c>
      <c r="AS582" s="7">
        <v>3190550</v>
      </c>
      <c r="AT582" s="7">
        <v>3287900</v>
      </c>
      <c r="AU582" s="7">
        <v>3860300</v>
      </c>
      <c r="AV582" s="7">
        <v>3224050</v>
      </c>
      <c r="AW582" s="7">
        <v>3548766.6666666665</v>
      </c>
      <c r="AX582" s="7">
        <v>2450200</v>
      </c>
      <c r="AY582" s="7">
        <v>3650900</v>
      </c>
      <c r="AZ582" s="7">
        <f t="shared" si="244"/>
        <v>1</v>
      </c>
      <c r="BA582" s="7">
        <f t="shared" si="245"/>
        <v>1</v>
      </c>
      <c r="BB582" s="7">
        <f t="shared" si="246"/>
        <v>1</v>
      </c>
      <c r="BC582" s="7">
        <f t="shared" si="247"/>
        <v>1</v>
      </c>
      <c r="BD582" s="7">
        <f t="shared" si="248"/>
        <v>1</v>
      </c>
      <c r="BE582" s="7">
        <f t="shared" si="249"/>
        <v>1</v>
      </c>
      <c r="BF582" s="7">
        <f t="shared" si="250"/>
        <v>1</v>
      </c>
      <c r="BG582" s="7">
        <f t="shared" si="251"/>
        <v>1</v>
      </c>
      <c r="BH582" s="7">
        <f t="shared" si="252"/>
        <v>1</v>
      </c>
      <c r="BI582" s="7">
        <f t="shared" si="253"/>
        <v>2</v>
      </c>
      <c r="BJ582" s="7">
        <f t="shared" si="254"/>
        <v>2</v>
      </c>
      <c r="BK582" s="7">
        <f t="shared" si="255"/>
        <v>2</v>
      </c>
      <c r="BL582" s="7">
        <f t="shared" si="256"/>
        <v>2</v>
      </c>
      <c r="BM582" s="7">
        <f t="shared" si="257"/>
        <v>1</v>
      </c>
      <c r="BN582" s="7">
        <f t="shared" si="258"/>
        <v>0</v>
      </c>
      <c r="BO582" s="7">
        <f t="shared" si="259"/>
        <v>0</v>
      </c>
      <c r="BP582" s="7">
        <f t="shared" si="260"/>
        <v>1</v>
      </c>
      <c r="BQ582" s="7">
        <f t="shared" si="261"/>
        <v>0</v>
      </c>
      <c r="BR582" s="7">
        <f t="shared" si="262"/>
        <v>0</v>
      </c>
      <c r="BS582" s="7">
        <f t="shared" si="263"/>
        <v>1</v>
      </c>
      <c r="BT582" s="7">
        <f t="shared" si="264"/>
        <v>0</v>
      </c>
      <c r="BU582" s="7">
        <f t="shared" si="265"/>
        <v>0</v>
      </c>
      <c r="BV582" s="7">
        <f t="shared" si="266"/>
        <v>1</v>
      </c>
      <c r="BW582" s="7">
        <f t="shared" si="267"/>
        <v>0</v>
      </c>
      <c r="BX582" s="7">
        <f t="shared" si="268"/>
        <v>0</v>
      </c>
      <c r="BY582" s="6">
        <f t="shared" si="269"/>
        <v>1</v>
      </c>
      <c r="BZ582" s="6">
        <f t="shared" si="270"/>
        <v>1</v>
      </c>
    </row>
    <row r="583" spans="1:78" x14ac:dyDescent="0.2">
      <c r="A583" t="s">
        <v>581</v>
      </c>
      <c r="B583" t="s">
        <v>1724</v>
      </c>
      <c r="T583">
        <v>2708000</v>
      </c>
      <c r="AM583">
        <v>2.0339</v>
      </c>
      <c r="AN583">
        <v>23</v>
      </c>
      <c r="AO583">
        <v>1</v>
      </c>
      <c r="AP583">
        <v>15.2</v>
      </c>
      <c r="AQ583" s="7"/>
      <c r="AR583" s="7"/>
      <c r="AS583" s="7"/>
      <c r="AT583" s="7"/>
      <c r="AU583" s="7">
        <v>2708000</v>
      </c>
      <c r="AV583" s="7"/>
      <c r="AW583" s="7"/>
      <c r="AX583" s="7"/>
      <c r="AY583" s="7"/>
      <c r="AZ583" s="7">
        <f t="shared" si="244"/>
        <v>0</v>
      </c>
      <c r="BA583" s="7">
        <f t="shared" si="245"/>
        <v>0</v>
      </c>
      <c r="BB583" s="7">
        <f t="shared" si="246"/>
        <v>0</v>
      </c>
      <c r="BC583" s="7">
        <f t="shared" si="247"/>
        <v>0</v>
      </c>
      <c r="BD583" s="7">
        <f t="shared" si="248"/>
        <v>1</v>
      </c>
      <c r="BE583" s="7">
        <f t="shared" si="249"/>
        <v>0</v>
      </c>
      <c r="BF583" s="7">
        <f t="shared" si="250"/>
        <v>0</v>
      </c>
      <c r="BG583" s="7">
        <f t="shared" si="251"/>
        <v>0</v>
      </c>
      <c r="BH583" s="7">
        <f t="shared" si="252"/>
        <v>0</v>
      </c>
      <c r="BI583" s="7">
        <f t="shared" si="253"/>
        <v>0</v>
      </c>
      <c r="BJ583" s="7">
        <f t="shared" si="254"/>
        <v>1</v>
      </c>
      <c r="BK583" s="7">
        <f t="shared" si="255"/>
        <v>0</v>
      </c>
      <c r="BL583" s="7">
        <f t="shared" si="256"/>
        <v>0</v>
      </c>
      <c r="BM583" s="7">
        <f t="shared" si="257"/>
        <v>0</v>
      </c>
      <c r="BN583" s="7">
        <f t="shared" si="258"/>
        <v>0</v>
      </c>
      <c r="BO583" s="7">
        <f t="shared" si="259"/>
        <v>0</v>
      </c>
      <c r="BP583" s="7">
        <f t="shared" si="260"/>
        <v>0</v>
      </c>
      <c r="BQ583" s="7">
        <f t="shared" si="261"/>
        <v>0</v>
      </c>
      <c r="BR583" s="7">
        <f t="shared" si="262"/>
        <v>1</v>
      </c>
      <c r="BS583" s="7">
        <f t="shared" si="263"/>
        <v>0</v>
      </c>
      <c r="BT583" s="7">
        <f t="shared" si="264"/>
        <v>0</v>
      </c>
      <c r="BU583" s="7">
        <f t="shared" si="265"/>
        <v>0</v>
      </c>
      <c r="BV583" s="7">
        <f t="shared" si="266"/>
        <v>0</v>
      </c>
      <c r="BW583" s="7">
        <f t="shared" si="267"/>
        <v>0</v>
      </c>
      <c r="BX583" s="7">
        <f t="shared" si="268"/>
        <v>0</v>
      </c>
      <c r="BY583" s="6">
        <f t="shared" si="269"/>
        <v>0</v>
      </c>
      <c r="BZ583" s="6">
        <f t="shared" si="270"/>
        <v>1</v>
      </c>
    </row>
    <row r="584" spans="1:78" x14ac:dyDescent="0.2">
      <c r="A584" t="s">
        <v>582</v>
      </c>
      <c r="B584" t="s">
        <v>1483</v>
      </c>
      <c r="C584">
        <v>15056000</v>
      </c>
      <c r="D584">
        <v>12892000</v>
      </c>
      <c r="E584">
        <v>13600000</v>
      </c>
      <c r="F584">
        <v>17201000</v>
      </c>
      <c r="G584">
        <v>14643000</v>
      </c>
      <c r="H584">
        <v>14445000</v>
      </c>
      <c r="I584">
        <v>10017000</v>
      </c>
      <c r="J584">
        <v>12175000</v>
      </c>
      <c r="K584">
        <v>12909000</v>
      </c>
      <c r="L584">
        <v>15823000</v>
      </c>
      <c r="M584">
        <v>14251000</v>
      </c>
      <c r="N584">
        <v>14717000</v>
      </c>
      <c r="O584">
        <v>13741000</v>
      </c>
      <c r="P584">
        <v>12418000</v>
      </c>
      <c r="Q584">
        <v>12601000</v>
      </c>
      <c r="R584">
        <v>10403000</v>
      </c>
      <c r="S584">
        <v>13566000</v>
      </c>
      <c r="T584">
        <v>13700000</v>
      </c>
      <c r="U584">
        <v>11998000</v>
      </c>
      <c r="V584">
        <v>15375000</v>
      </c>
      <c r="W584">
        <v>11182000</v>
      </c>
      <c r="X584">
        <v>11153000</v>
      </c>
      <c r="Y584">
        <v>10377000</v>
      </c>
      <c r="Z584" s="3">
        <v>9019100</v>
      </c>
      <c r="AA584" s="8">
        <v>26784000</v>
      </c>
      <c r="AB584" s="8">
        <v>12591000</v>
      </c>
      <c r="AC584" s="8">
        <v>12327000</v>
      </c>
      <c r="AD584" s="8">
        <v>11560000</v>
      </c>
      <c r="AE584">
        <v>7553400</v>
      </c>
      <c r="AF584">
        <v>14453000</v>
      </c>
      <c r="AG584">
        <v>13283000</v>
      </c>
      <c r="AH584">
        <v>11406000</v>
      </c>
      <c r="AI584">
        <v>11385000</v>
      </c>
      <c r="AJ584">
        <v>12511000</v>
      </c>
      <c r="AK584">
        <v>10615000</v>
      </c>
      <c r="AL584">
        <v>10507000</v>
      </c>
      <c r="AM584">
        <v>113.15</v>
      </c>
      <c r="AN584">
        <v>176</v>
      </c>
      <c r="AO584">
        <v>6</v>
      </c>
      <c r="AP584">
        <v>21.5</v>
      </c>
      <c r="AQ584" s="7">
        <v>14687250</v>
      </c>
      <c r="AR584" s="7">
        <v>12820000</v>
      </c>
      <c r="AS584" s="7">
        <v>14425000</v>
      </c>
      <c r="AT584" s="7">
        <v>12290750</v>
      </c>
      <c r="AU584" s="7">
        <v>13659750</v>
      </c>
      <c r="AV584" s="7">
        <v>10432775</v>
      </c>
      <c r="AW584" s="7">
        <v>15815500</v>
      </c>
      <c r="AX584" s="7">
        <v>11673850</v>
      </c>
      <c r="AY584" s="7">
        <v>11254500</v>
      </c>
      <c r="AZ584" s="7">
        <f t="shared" si="244"/>
        <v>1</v>
      </c>
      <c r="BA584" s="7">
        <f t="shared" si="245"/>
        <v>1</v>
      </c>
      <c r="BB584" s="7">
        <f t="shared" si="246"/>
        <v>1</v>
      </c>
      <c r="BC584" s="7">
        <f t="shared" si="247"/>
        <v>1</v>
      </c>
      <c r="BD584" s="7">
        <f t="shared" si="248"/>
        <v>1</v>
      </c>
      <c r="BE584" s="7">
        <f t="shared" si="249"/>
        <v>1</v>
      </c>
      <c r="BF584" s="7">
        <f t="shared" si="250"/>
        <v>1</v>
      </c>
      <c r="BG584" s="7">
        <f t="shared" si="251"/>
        <v>1</v>
      </c>
      <c r="BH584" s="7">
        <f t="shared" si="252"/>
        <v>1</v>
      </c>
      <c r="BI584" s="7">
        <f t="shared" si="253"/>
        <v>2</v>
      </c>
      <c r="BJ584" s="7">
        <f t="shared" si="254"/>
        <v>2</v>
      </c>
      <c r="BK584" s="7">
        <f t="shared" si="255"/>
        <v>2</v>
      </c>
      <c r="BL584" s="7">
        <f t="shared" si="256"/>
        <v>2</v>
      </c>
      <c r="BM584" s="7">
        <f t="shared" si="257"/>
        <v>1</v>
      </c>
      <c r="BN584" s="7">
        <f t="shared" si="258"/>
        <v>0</v>
      </c>
      <c r="BO584" s="7">
        <f t="shared" si="259"/>
        <v>0</v>
      </c>
      <c r="BP584" s="7">
        <f t="shared" si="260"/>
        <v>1</v>
      </c>
      <c r="BQ584" s="7">
        <f t="shared" si="261"/>
        <v>0</v>
      </c>
      <c r="BR584" s="7">
        <f t="shared" si="262"/>
        <v>0</v>
      </c>
      <c r="BS584" s="7">
        <f t="shared" si="263"/>
        <v>1</v>
      </c>
      <c r="BT584" s="7">
        <f t="shared" si="264"/>
        <v>0</v>
      </c>
      <c r="BU584" s="7">
        <f t="shared" si="265"/>
        <v>0</v>
      </c>
      <c r="BV584" s="7">
        <f t="shared" si="266"/>
        <v>1</v>
      </c>
      <c r="BW584" s="7">
        <f t="shared" si="267"/>
        <v>0</v>
      </c>
      <c r="BX584" s="7">
        <f t="shared" si="268"/>
        <v>0</v>
      </c>
      <c r="BY584" s="6">
        <f t="shared" si="269"/>
        <v>1</v>
      </c>
      <c r="BZ584" s="6">
        <f t="shared" si="270"/>
        <v>1</v>
      </c>
    </row>
    <row r="585" spans="1:78" x14ac:dyDescent="0.2">
      <c r="A585" t="s">
        <v>583</v>
      </c>
      <c r="B585" t="s">
        <v>1725</v>
      </c>
      <c r="E585">
        <v>3054200</v>
      </c>
      <c r="V585">
        <v>3522500</v>
      </c>
      <c r="AD585" s="8">
        <v>3446700</v>
      </c>
      <c r="AM585">
        <v>2.3761999999999999</v>
      </c>
      <c r="AN585">
        <v>39</v>
      </c>
      <c r="AO585">
        <v>2</v>
      </c>
      <c r="AP585">
        <v>9.6</v>
      </c>
      <c r="AQ585" s="7">
        <v>3054200</v>
      </c>
      <c r="AR585" s="7"/>
      <c r="AS585" s="7"/>
      <c r="AT585" s="7"/>
      <c r="AU585" s="7">
        <v>3522500</v>
      </c>
      <c r="AV585" s="7"/>
      <c r="AW585" s="7">
        <v>3446700</v>
      </c>
      <c r="AX585" s="7"/>
      <c r="AY585" s="7"/>
      <c r="AZ585" s="7">
        <f t="shared" si="244"/>
        <v>1</v>
      </c>
      <c r="BA585" s="7">
        <f t="shared" si="245"/>
        <v>0</v>
      </c>
      <c r="BB585" s="7">
        <f t="shared" si="246"/>
        <v>0</v>
      </c>
      <c r="BC585" s="7">
        <f t="shared" si="247"/>
        <v>0</v>
      </c>
      <c r="BD585" s="7">
        <f t="shared" si="248"/>
        <v>1</v>
      </c>
      <c r="BE585" s="7">
        <f t="shared" si="249"/>
        <v>0</v>
      </c>
      <c r="BF585" s="7">
        <f t="shared" si="250"/>
        <v>1</v>
      </c>
      <c r="BG585" s="7">
        <f t="shared" si="251"/>
        <v>0</v>
      </c>
      <c r="BH585" s="7">
        <f t="shared" si="252"/>
        <v>0</v>
      </c>
      <c r="BI585" s="7">
        <f t="shared" si="253"/>
        <v>0</v>
      </c>
      <c r="BJ585" s="7">
        <f t="shared" si="254"/>
        <v>1</v>
      </c>
      <c r="BK585" s="7">
        <f t="shared" si="255"/>
        <v>1</v>
      </c>
      <c r="BL585" s="7">
        <f t="shared" si="256"/>
        <v>0</v>
      </c>
      <c r="BM585" s="7">
        <f t="shared" si="257"/>
        <v>0</v>
      </c>
      <c r="BN585" s="7">
        <f t="shared" si="258"/>
        <v>0</v>
      </c>
      <c r="BO585" s="7">
        <f t="shared" si="259"/>
        <v>0</v>
      </c>
      <c r="BP585" s="7">
        <f t="shared" si="260"/>
        <v>0</v>
      </c>
      <c r="BQ585" s="7">
        <f t="shared" si="261"/>
        <v>0</v>
      </c>
      <c r="BR585" s="7">
        <f t="shared" si="262"/>
        <v>1</v>
      </c>
      <c r="BS585" s="7">
        <f t="shared" si="263"/>
        <v>0</v>
      </c>
      <c r="BT585" s="7">
        <f t="shared" si="264"/>
        <v>0</v>
      </c>
      <c r="BU585" s="7">
        <f t="shared" si="265"/>
        <v>1</v>
      </c>
      <c r="BV585" s="7">
        <f t="shared" si="266"/>
        <v>0</v>
      </c>
      <c r="BW585" s="7">
        <f t="shared" si="267"/>
        <v>0</v>
      </c>
      <c r="BX585" s="7">
        <f t="shared" si="268"/>
        <v>0</v>
      </c>
      <c r="BY585" s="6">
        <f t="shared" si="269"/>
        <v>1</v>
      </c>
      <c r="BZ585" s="6">
        <f t="shared" si="270"/>
        <v>1</v>
      </c>
    </row>
    <row r="586" spans="1:78" x14ac:dyDescent="0.2">
      <c r="A586" t="s">
        <v>584</v>
      </c>
      <c r="B586" t="s">
        <v>1627</v>
      </c>
      <c r="C586">
        <v>77341000</v>
      </c>
      <c r="D586">
        <v>88586000</v>
      </c>
      <c r="E586">
        <v>68085000</v>
      </c>
      <c r="F586">
        <v>63259000</v>
      </c>
      <c r="G586">
        <v>51021000</v>
      </c>
      <c r="H586">
        <v>58058000</v>
      </c>
      <c r="I586">
        <v>87032000</v>
      </c>
      <c r="J586">
        <v>93704000</v>
      </c>
      <c r="K586">
        <v>75052000</v>
      </c>
      <c r="L586">
        <v>50320000</v>
      </c>
      <c r="M586">
        <v>63585000</v>
      </c>
      <c r="N586">
        <v>55157000</v>
      </c>
      <c r="O586">
        <v>55997000</v>
      </c>
      <c r="P586">
        <v>70247000</v>
      </c>
      <c r="Q586">
        <v>43710000</v>
      </c>
      <c r="R586">
        <v>59214000</v>
      </c>
      <c r="S586">
        <v>48606000</v>
      </c>
      <c r="T586">
        <v>57061000</v>
      </c>
      <c r="U586">
        <v>74213000</v>
      </c>
      <c r="V586">
        <v>59906000</v>
      </c>
      <c r="W586">
        <v>83823000</v>
      </c>
      <c r="X586">
        <v>85940000</v>
      </c>
      <c r="Y586">
        <v>66617000</v>
      </c>
      <c r="Z586" s="3">
        <v>74223000</v>
      </c>
      <c r="AA586" s="8">
        <v>83856000</v>
      </c>
      <c r="AB586" s="8">
        <v>59180000</v>
      </c>
      <c r="AC586" s="8">
        <v>66672000</v>
      </c>
      <c r="AD586" s="8">
        <v>65139000</v>
      </c>
      <c r="AE586">
        <v>95507000</v>
      </c>
      <c r="AF586">
        <v>121420000</v>
      </c>
      <c r="AG586">
        <v>127740000</v>
      </c>
      <c r="AH586">
        <v>117390000</v>
      </c>
      <c r="AI586">
        <v>58789000</v>
      </c>
      <c r="AJ586">
        <v>84137000</v>
      </c>
      <c r="AK586">
        <v>61516000</v>
      </c>
      <c r="AL586">
        <v>92845000</v>
      </c>
      <c r="AM586">
        <v>231.86</v>
      </c>
      <c r="AN586">
        <v>290</v>
      </c>
      <c r="AO586">
        <v>10</v>
      </c>
      <c r="AP586">
        <v>55.5</v>
      </c>
      <c r="AQ586" s="7">
        <v>74317750</v>
      </c>
      <c r="AR586" s="7">
        <v>72453750</v>
      </c>
      <c r="AS586" s="7">
        <v>61028500</v>
      </c>
      <c r="AT586" s="7">
        <v>57292000</v>
      </c>
      <c r="AU586" s="7">
        <v>59946500</v>
      </c>
      <c r="AV586" s="7">
        <v>77650750</v>
      </c>
      <c r="AW586" s="7">
        <v>68711750</v>
      </c>
      <c r="AX586" s="7">
        <v>115514250</v>
      </c>
      <c r="AY586" s="7">
        <v>74321750</v>
      </c>
      <c r="AZ586" s="7">
        <f t="shared" si="244"/>
        <v>1</v>
      </c>
      <c r="BA586" s="7">
        <f t="shared" si="245"/>
        <v>1</v>
      </c>
      <c r="BB586" s="7">
        <f t="shared" si="246"/>
        <v>1</v>
      </c>
      <c r="BC586" s="7">
        <f t="shared" si="247"/>
        <v>1</v>
      </c>
      <c r="BD586" s="7">
        <f t="shared" si="248"/>
        <v>1</v>
      </c>
      <c r="BE586" s="7">
        <f t="shared" si="249"/>
        <v>1</v>
      </c>
      <c r="BF586" s="7">
        <f t="shared" si="250"/>
        <v>1</v>
      </c>
      <c r="BG586" s="7">
        <f t="shared" si="251"/>
        <v>1</v>
      </c>
      <c r="BH586" s="7">
        <f t="shared" si="252"/>
        <v>1</v>
      </c>
      <c r="BI586" s="7">
        <f t="shared" si="253"/>
        <v>2</v>
      </c>
      <c r="BJ586" s="7">
        <f t="shared" si="254"/>
        <v>2</v>
      </c>
      <c r="BK586" s="7">
        <f t="shared" si="255"/>
        <v>2</v>
      </c>
      <c r="BL586" s="7">
        <f t="shared" si="256"/>
        <v>2</v>
      </c>
      <c r="BM586" s="7">
        <f t="shared" si="257"/>
        <v>1</v>
      </c>
      <c r="BN586" s="7">
        <f t="shared" si="258"/>
        <v>0</v>
      </c>
      <c r="BO586" s="7">
        <f t="shared" si="259"/>
        <v>0</v>
      </c>
      <c r="BP586" s="7">
        <f t="shared" si="260"/>
        <v>1</v>
      </c>
      <c r="BQ586" s="7">
        <f t="shared" si="261"/>
        <v>0</v>
      </c>
      <c r="BR586" s="7">
        <f t="shared" si="262"/>
        <v>0</v>
      </c>
      <c r="BS586" s="7">
        <f t="shared" si="263"/>
        <v>1</v>
      </c>
      <c r="BT586" s="7">
        <f t="shared" si="264"/>
        <v>0</v>
      </c>
      <c r="BU586" s="7">
        <f t="shared" si="265"/>
        <v>0</v>
      </c>
      <c r="BV586" s="7">
        <f t="shared" si="266"/>
        <v>1</v>
      </c>
      <c r="BW586" s="7">
        <f t="shared" si="267"/>
        <v>0</v>
      </c>
      <c r="BX586" s="7">
        <f t="shared" si="268"/>
        <v>0</v>
      </c>
      <c r="BY586" s="6">
        <f t="shared" si="269"/>
        <v>1</v>
      </c>
      <c r="BZ586" s="6">
        <f t="shared" si="270"/>
        <v>1</v>
      </c>
    </row>
    <row r="587" spans="1:78" x14ac:dyDescent="0.2">
      <c r="A587" t="s">
        <v>585</v>
      </c>
      <c r="B587" t="s">
        <v>1726</v>
      </c>
      <c r="AF587">
        <v>561200</v>
      </c>
      <c r="AM587">
        <v>54.991</v>
      </c>
      <c r="AN587">
        <v>8</v>
      </c>
      <c r="AO587">
        <v>1</v>
      </c>
      <c r="AP587">
        <v>9.4</v>
      </c>
      <c r="AQ587" s="7"/>
      <c r="AR587" s="7"/>
      <c r="AS587" s="7"/>
      <c r="AT587" s="7"/>
      <c r="AU587" s="7"/>
      <c r="AV587" s="7"/>
      <c r="AW587" s="7"/>
      <c r="AX587" s="7">
        <v>561200</v>
      </c>
      <c r="AY587" s="7"/>
      <c r="AZ587" s="7">
        <f t="shared" si="244"/>
        <v>0</v>
      </c>
      <c r="BA587" s="7">
        <f t="shared" si="245"/>
        <v>0</v>
      </c>
      <c r="BB587" s="7">
        <f t="shared" si="246"/>
        <v>0</v>
      </c>
      <c r="BC587" s="7">
        <f t="shared" si="247"/>
        <v>0</v>
      </c>
      <c r="BD587" s="7">
        <f t="shared" si="248"/>
        <v>0</v>
      </c>
      <c r="BE587" s="7">
        <f t="shared" si="249"/>
        <v>0</v>
      </c>
      <c r="BF587" s="7">
        <f t="shared" si="250"/>
        <v>0</v>
      </c>
      <c r="BG587" s="7">
        <f t="shared" si="251"/>
        <v>1</v>
      </c>
      <c r="BH587" s="7">
        <f t="shared" si="252"/>
        <v>0</v>
      </c>
      <c r="BI587" s="7">
        <f t="shared" si="253"/>
        <v>0</v>
      </c>
      <c r="BJ587" s="7">
        <f t="shared" si="254"/>
        <v>0</v>
      </c>
      <c r="BK587" s="7">
        <f t="shared" si="255"/>
        <v>0</v>
      </c>
      <c r="BL587" s="7">
        <f t="shared" si="256"/>
        <v>1</v>
      </c>
      <c r="BM587" s="7">
        <f t="shared" si="257"/>
        <v>0</v>
      </c>
      <c r="BN587" s="7">
        <f t="shared" si="258"/>
        <v>0</v>
      </c>
      <c r="BO587" s="7">
        <f t="shared" si="259"/>
        <v>0</v>
      </c>
      <c r="BP587" s="7">
        <f t="shared" si="260"/>
        <v>0</v>
      </c>
      <c r="BQ587" s="7">
        <f t="shared" si="261"/>
        <v>0</v>
      </c>
      <c r="BR587" s="7">
        <f t="shared" si="262"/>
        <v>0</v>
      </c>
      <c r="BS587" s="7">
        <f t="shared" si="263"/>
        <v>0</v>
      </c>
      <c r="BT587" s="7">
        <f t="shared" si="264"/>
        <v>0</v>
      </c>
      <c r="BU587" s="7">
        <f t="shared" si="265"/>
        <v>0</v>
      </c>
      <c r="BV587" s="7">
        <f t="shared" si="266"/>
        <v>0</v>
      </c>
      <c r="BW587" s="7">
        <f t="shared" si="267"/>
        <v>1</v>
      </c>
      <c r="BX587" s="7">
        <f t="shared" si="268"/>
        <v>0</v>
      </c>
      <c r="BY587" s="6">
        <f t="shared" si="269"/>
        <v>1</v>
      </c>
      <c r="BZ587" s="6">
        <f t="shared" si="270"/>
        <v>0</v>
      </c>
    </row>
    <row r="588" spans="1:78" x14ac:dyDescent="0.2">
      <c r="A588" t="s">
        <v>586</v>
      </c>
      <c r="B588" t="s">
        <v>1727</v>
      </c>
      <c r="E588">
        <v>2904600</v>
      </c>
      <c r="F588">
        <v>2906800</v>
      </c>
      <c r="J588">
        <v>2336900</v>
      </c>
      <c r="L588">
        <v>2256600</v>
      </c>
      <c r="S588">
        <v>1457300</v>
      </c>
      <c r="Z588" s="3">
        <v>2896400</v>
      </c>
      <c r="AA588" s="8">
        <v>4628900</v>
      </c>
      <c r="AB588" s="8">
        <v>2174100</v>
      </c>
      <c r="AC588" s="8">
        <v>2834100</v>
      </c>
      <c r="AE588">
        <v>2914900</v>
      </c>
      <c r="AF588">
        <v>3111100</v>
      </c>
      <c r="AH588">
        <v>2602000</v>
      </c>
      <c r="AM588">
        <v>61.859000000000002</v>
      </c>
      <c r="AN588">
        <v>41</v>
      </c>
      <c r="AO588">
        <v>5</v>
      </c>
      <c r="AP588">
        <v>41.1</v>
      </c>
      <c r="AQ588" s="7">
        <v>2905700</v>
      </c>
      <c r="AR588" s="7">
        <v>2336900</v>
      </c>
      <c r="AS588" s="7">
        <v>2256600</v>
      </c>
      <c r="AT588" s="7"/>
      <c r="AU588" s="7">
        <v>1457300</v>
      </c>
      <c r="AV588" s="7">
        <v>2896400</v>
      </c>
      <c r="AW588" s="7">
        <v>3212366.6666666665</v>
      </c>
      <c r="AX588" s="7">
        <v>2876000</v>
      </c>
      <c r="AY588" s="7"/>
      <c r="AZ588" s="7">
        <f t="shared" si="244"/>
        <v>1</v>
      </c>
      <c r="BA588" s="7">
        <f t="shared" si="245"/>
        <v>1</v>
      </c>
      <c r="BB588" s="7">
        <f t="shared" si="246"/>
        <v>1</v>
      </c>
      <c r="BC588" s="7">
        <f t="shared" si="247"/>
        <v>0</v>
      </c>
      <c r="BD588" s="7">
        <f t="shared" si="248"/>
        <v>1</v>
      </c>
      <c r="BE588" s="7">
        <f t="shared" si="249"/>
        <v>1</v>
      </c>
      <c r="BF588" s="7">
        <f t="shared" si="250"/>
        <v>1</v>
      </c>
      <c r="BG588" s="7">
        <f t="shared" si="251"/>
        <v>1</v>
      </c>
      <c r="BH588" s="7">
        <f t="shared" si="252"/>
        <v>0</v>
      </c>
      <c r="BI588" s="7">
        <f t="shared" si="253"/>
        <v>2</v>
      </c>
      <c r="BJ588" s="7">
        <f t="shared" si="254"/>
        <v>1</v>
      </c>
      <c r="BK588" s="7">
        <f t="shared" si="255"/>
        <v>2</v>
      </c>
      <c r="BL588" s="7">
        <f t="shared" si="256"/>
        <v>1</v>
      </c>
      <c r="BM588" s="7">
        <f t="shared" si="257"/>
        <v>1</v>
      </c>
      <c r="BN588" s="7">
        <f t="shared" si="258"/>
        <v>0</v>
      </c>
      <c r="BO588" s="7">
        <f t="shared" si="259"/>
        <v>0</v>
      </c>
      <c r="BP588" s="7">
        <f t="shared" si="260"/>
        <v>0</v>
      </c>
      <c r="BQ588" s="7">
        <f t="shared" si="261"/>
        <v>0</v>
      </c>
      <c r="BR588" s="7">
        <f t="shared" si="262"/>
        <v>1</v>
      </c>
      <c r="BS588" s="7">
        <f t="shared" si="263"/>
        <v>1</v>
      </c>
      <c r="BT588" s="7">
        <f t="shared" si="264"/>
        <v>0</v>
      </c>
      <c r="BU588" s="7">
        <f t="shared" si="265"/>
        <v>0</v>
      </c>
      <c r="BV588" s="7">
        <f t="shared" si="266"/>
        <v>0</v>
      </c>
      <c r="BW588" s="7">
        <f t="shared" si="267"/>
        <v>1</v>
      </c>
      <c r="BX588" s="7">
        <f t="shared" si="268"/>
        <v>0</v>
      </c>
      <c r="BY588" s="6">
        <f t="shared" si="269"/>
        <v>1</v>
      </c>
      <c r="BZ588" s="6">
        <f t="shared" si="270"/>
        <v>1</v>
      </c>
    </row>
    <row r="589" spans="1:78" x14ac:dyDescent="0.2">
      <c r="A589" t="s">
        <v>587</v>
      </c>
      <c r="B589" t="s">
        <v>1671</v>
      </c>
      <c r="F589">
        <v>316190</v>
      </c>
      <c r="AM589">
        <v>3.1057999999999999</v>
      </c>
      <c r="AN589">
        <v>3</v>
      </c>
      <c r="AO589">
        <v>1</v>
      </c>
      <c r="AP589">
        <v>9.5</v>
      </c>
      <c r="AQ589" s="7">
        <v>316190</v>
      </c>
      <c r="AR589" s="7"/>
      <c r="AS589" s="7"/>
      <c r="AT589" s="7"/>
      <c r="AU589" s="7"/>
      <c r="AV589" s="7"/>
      <c r="AW589" s="7"/>
      <c r="AX589" s="7"/>
      <c r="AY589" s="7"/>
      <c r="AZ589" s="7">
        <f t="shared" si="244"/>
        <v>1</v>
      </c>
      <c r="BA589" s="7">
        <f t="shared" si="245"/>
        <v>0</v>
      </c>
      <c r="BB589" s="7">
        <f t="shared" si="246"/>
        <v>0</v>
      </c>
      <c r="BC589" s="7">
        <f t="shared" si="247"/>
        <v>0</v>
      </c>
      <c r="BD589" s="7">
        <f t="shared" si="248"/>
        <v>0</v>
      </c>
      <c r="BE589" s="7">
        <f t="shared" si="249"/>
        <v>0</v>
      </c>
      <c r="BF589" s="7">
        <f t="shared" si="250"/>
        <v>0</v>
      </c>
      <c r="BG589" s="7">
        <f t="shared" si="251"/>
        <v>0</v>
      </c>
      <c r="BH589" s="7">
        <f t="shared" si="252"/>
        <v>0</v>
      </c>
      <c r="BI589" s="7">
        <f t="shared" si="253"/>
        <v>0</v>
      </c>
      <c r="BJ589" s="7">
        <f t="shared" si="254"/>
        <v>0</v>
      </c>
      <c r="BK589" s="7">
        <f t="shared" si="255"/>
        <v>0</v>
      </c>
      <c r="BL589" s="7">
        <f t="shared" si="256"/>
        <v>0</v>
      </c>
      <c r="BM589" s="7">
        <f t="shared" si="257"/>
        <v>0</v>
      </c>
      <c r="BN589" s="7">
        <f t="shared" si="258"/>
        <v>0</v>
      </c>
      <c r="BO589" s="7">
        <f t="shared" si="259"/>
        <v>0</v>
      </c>
      <c r="BP589" s="7">
        <f t="shared" si="260"/>
        <v>0</v>
      </c>
      <c r="BQ589" s="7">
        <f t="shared" si="261"/>
        <v>0</v>
      </c>
      <c r="BR589" s="7">
        <f t="shared" si="262"/>
        <v>0</v>
      </c>
      <c r="BS589" s="7">
        <f t="shared" si="263"/>
        <v>0</v>
      </c>
      <c r="BT589" s="7">
        <f t="shared" si="264"/>
        <v>0</v>
      </c>
      <c r="BU589" s="7">
        <f t="shared" si="265"/>
        <v>0</v>
      </c>
      <c r="BV589" s="7">
        <f t="shared" si="266"/>
        <v>0</v>
      </c>
      <c r="BW589" s="7">
        <f t="shared" si="267"/>
        <v>0</v>
      </c>
      <c r="BX589" s="7">
        <f t="shared" si="268"/>
        <v>0</v>
      </c>
      <c r="BY589" s="6">
        <f t="shared" si="269"/>
        <v>1</v>
      </c>
      <c r="BZ589" s="6">
        <f t="shared" si="270"/>
        <v>1</v>
      </c>
    </row>
    <row r="590" spans="1:78" x14ac:dyDescent="0.2">
      <c r="A590" t="s">
        <v>588</v>
      </c>
      <c r="B590" t="s">
        <v>1471</v>
      </c>
      <c r="AI590">
        <v>2882800</v>
      </c>
      <c r="AM590">
        <v>89</v>
      </c>
      <c r="AN590">
        <v>6</v>
      </c>
      <c r="AO590">
        <v>1</v>
      </c>
      <c r="AP590">
        <v>16.899999999999999</v>
      </c>
      <c r="AQ590" s="7"/>
      <c r="AR590" s="7"/>
      <c r="AS590" s="7"/>
      <c r="AT590" s="7"/>
      <c r="AU590" s="7"/>
      <c r="AV590" s="7"/>
      <c r="AW590" s="7"/>
      <c r="AX590" s="7"/>
      <c r="AY590" s="7">
        <v>2882800</v>
      </c>
      <c r="AZ590" s="7">
        <f t="shared" si="244"/>
        <v>0</v>
      </c>
      <c r="BA590" s="7">
        <f t="shared" si="245"/>
        <v>0</v>
      </c>
      <c r="BB590" s="7">
        <f t="shared" si="246"/>
        <v>0</v>
      </c>
      <c r="BC590" s="7">
        <f t="shared" si="247"/>
        <v>0</v>
      </c>
      <c r="BD590" s="7">
        <f t="shared" si="248"/>
        <v>0</v>
      </c>
      <c r="BE590" s="7">
        <f t="shared" si="249"/>
        <v>0</v>
      </c>
      <c r="BF590" s="7">
        <f t="shared" si="250"/>
        <v>0</v>
      </c>
      <c r="BG590" s="7">
        <f t="shared" si="251"/>
        <v>0</v>
      </c>
      <c r="BH590" s="7">
        <f t="shared" si="252"/>
        <v>1</v>
      </c>
      <c r="BI590" s="7">
        <f t="shared" si="253"/>
        <v>0</v>
      </c>
      <c r="BJ590" s="7">
        <f t="shared" si="254"/>
        <v>0</v>
      </c>
      <c r="BK590" s="7">
        <f t="shared" si="255"/>
        <v>0</v>
      </c>
      <c r="BL590" s="7">
        <f t="shared" si="256"/>
        <v>1</v>
      </c>
      <c r="BM590" s="7">
        <f t="shared" si="257"/>
        <v>0</v>
      </c>
      <c r="BN590" s="7">
        <f t="shared" si="258"/>
        <v>0</v>
      </c>
      <c r="BO590" s="7">
        <f t="shared" si="259"/>
        <v>0</v>
      </c>
      <c r="BP590" s="7">
        <f t="shared" si="260"/>
        <v>0</v>
      </c>
      <c r="BQ590" s="7">
        <f t="shared" si="261"/>
        <v>0</v>
      </c>
      <c r="BR590" s="7">
        <f t="shared" si="262"/>
        <v>0</v>
      </c>
      <c r="BS590" s="7">
        <f t="shared" si="263"/>
        <v>0</v>
      </c>
      <c r="BT590" s="7">
        <f t="shared" si="264"/>
        <v>0</v>
      </c>
      <c r="BU590" s="7">
        <f t="shared" si="265"/>
        <v>0</v>
      </c>
      <c r="BV590" s="7">
        <f t="shared" si="266"/>
        <v>0</v>
      </c>
      <c r="BW590" s="7">
        <f t="shared" si="267"/>
        <v>0</v>
      </c>
      <c r="BX590" s="7">
        <f t="shared" si="268"/>
        <v>1</v>
      </c>
      <c r="BY590" s="6">
        <f t="shared" si="269"/>
        <v>0</v>
      </c>
      <c r="BZ590" s="6">
        <f t="shared" si="270"/>
        <v>1</v>
      </c>
    </row>
    <row r="591" spans="1:78" x14ac:dyDescent="0.2">
      <c r="A591" t="s">
        <v>589</v>
      </c>
      <c r="B591" t="s">
        <v>1487</v>
      </c>
      <c r="C591">
        <v>58919000</v>
      </c>
      <c r="D591">
        <v>27184000</v>
      </c>
      <c r="E591">
        <v>42844000</v>
      </c>
      <c r="H591">
        <v>13486000</v>
      </c>
      <c r="I591">
        <v>10658000</v>
      </c>
      <c r="J591">
        <v>16938000</v>
      </c>
      <c r="K591">
        <v>15259000</v>
      </c>
      <c r="L591">
        <v>21360000</v>
      </c>
      <c r="M591">
        <v>20296000</v>
      </c>
      <c r="N591">
        <v>5409300</v>
      </c>
      <c r="O591">
        <v>13923000</v>
      </c>
      <c r="P591">
        <v>28250000</v>
      </c>
      <c r="Q591">
        <v>31016000</v>
      </c>
      <c r="R591">
        <v>16607000</v>
      </c>
      <c r="S591">
        <v>17050000</v>
      </c>
      <c r="T591">
        <v>18915000</v>
      </c>
      <c r="U591">
        <v>23067000</v>
      </c>
      <c r="V591">
        <v>24092000</v>
      </c>
      <c r="W591">
        <v>24245000</v>
      </c>
      <c r="Z591" s="3">
        <v>24590000</v>
      </c>
      <c r="AA591" s="8">
        <v>31399000</v>
      </c>
      <c r="AB591" s="8">
        <v>16364000</v>
      </c>
      <c r="AC591" s="8">
        <v>25478000</v>
      </c>
      <c r="AD591" s="8">
        <v>38312000</v>
      </c>
      <c r="AE591">
        <v>41096000</v>
      </c>
      <c r="AF591">
        <v>20279000</v>
      </c>
      <c r="AH591">
        <v>25047000</v>
      </c>
      <c r="AI591">
        <v>14495000</v>
      </c>
      <c r="AJ591">
        <v>19145000</v>
      </c>
      <c r="AK591">
        <v>21507000</v>
      </c>
      <c r="AL591">
        <v>19559000</v>
      </c>
      <c r="AM591">
        <v>107.55</v>
      </c>
      <c r="AN591">
        <v>105</v>
      </c>
      <c r="AO591">
        <v>5</v>
      </c>
      <c r="AP591">
        <v>8.6</v>
      </c>
      <c r="AQ591" s="7">
        <v>42982333.333333336</v>
      </c>
      <c r="AR591" s="7">
        <v>13694000</v>
      </c>
      <c r="AS591" s="7">
        <v>15581075</v>
      </c>
      <c r="AT591" s="7">
        <v>22449000</v>
      </c>
      <c r="AU591" s="7">
        <v>20781000</v>
      </c>
      <c r="AV591" s="7">
        <v>24417500</v>
      </c>
      <c r="AW591" s="7">
        <v>27888250</v>
      </c>
      <c r="AX591" s="7">
        <v>28807333.333333332</v>
      </c>
      <c r="AY591" s="7">
        <v>18676500</v>
      </c>
      <c r="AZ591" s="7">
        <f t="shared" si="244"/>
        <v>1</v>
      </c>
      <c r="BA591" s="7">
        <f t="shared" si="245"/>
        <v>1</v>
      </c>
      <c r="BB591" s="7">
        <f t="shared" si="246"/>
        <v>1</v>
      </c>
      <c r="BC591" s="7">
        <f t="shared" si="247"/>
        <v>1</v>
      </c>
      <c r="BD591" s="7">
        <f t="shared" si="248"/>
        <v>1</v>
      </c>
      <c r="BE591" s="7">
        <f t="shared" si="249"/>
        <v>1</v>
      </c>
      <c r="BF591" s="7">
        <f t="shared" si="250"/>
        <v>1</v>
      </c>
      <c r="BG591" s="7">
        <f t="shared" si="251"/>
        <v>1</v>
      </c>
      <c r="BH591" s="7">
        <f t="shared" si="252"/>
        <v>1</v>
      </c>
      <c r="BI591" s="7">
        <f t="shared" si="253"/>
        <v>2</v>
      </c>
      <c r="BJ591" s="7">
        <f t="shared" si="254"/>
        <v>2</v>
      </c>
      <c r="BK591" s="7">
        <f t="shared" si="255"/>
        <v>2</v>
      </c>
      <c r="BL591" s="7">
        <f t="shared" si="256"/>
        <v>2</v>
      </c>
      <c r="BM591" s="7">
        <f t="shared" si="257"/>
        <v>1</v>
      </c>
      <c r="BN591" s="7">
        <f t="shared" si="258"/>
        <v>0</v>
      </c>
      <c r="BO591" s="7">
        <f t="shared" si="259"/>
        <v>0</v>
      </c>
      <c r="BP591" s="7">
        <f t="shared" si="260"/>
        <v>1</v>
      </c>
      <c r="BQ591" s="7">
        <f t="shared" si="261"/>
        <v>0</v>
      </c>
      <c r="BR591" s="7">
        <f t="shared" si="262"/>
        <v>0</v>
      </c>
      <c r="BS591" s="7">
        <f t="shared" si="263"/>
        <v>1</v>
      </c>
      <c r="BT591" s="7">
        <f t="shared" si="264"/>
        <v>0</v>
      </c>
      <c r="BU591" s="7">
        <f t="shared" si="265"/>
        <v>0</v>
      </c>
      <c r="BV591" s="7">
        <f t="shared" si="266"/>
        <v>1</v>
      </c>
      <c r="BW591" s="7">
        <f t="shared" si="267"/>
        <v>0</v>
      </c>
      <c r="BX591" s="7">
        <f t="shared" si="268"/>
        <v>0</v>
      </c>
      <c r="BY591" s="6">
        <f t="shared" si="269"/>
        <v>1</v>
      </c>
      <c r="BZ591" s="6">
        <f t="shared" si="270"/>
        <v>1</v>
      </c>
    </row>
    <row r="592" spans="1:78" x14ac:dyDescent="0.2">
      <c r="A592" t="s">
        <v>590</v>
      </c>
      <c r="B592" t="s">
        <v>1471</v>
      </c>
      <c r="AE592">
        <v>4196400</v>
      </c>
      <c r="AF592">
        <v>2653700</v>
      </c>
      <c r="AM592">
        <v>46.305</v>
      </c>
      <c r="AN592">
        <v>10</v>
      </c>
      <c r="AO592">
        <v>4</v>
      </c>
      <c r="AP592">
        <v>13.2</v>
      </c>
      <c r="AQ592" s="7"/>
      <c r="AR592" s="7"/>
      <c r="AS592" s="7"/>
      <c r="AT592" s="7"/>
      <c r="AU592" s="7"/>
      <c r="AV592" s="7"/>
      <c r="AW592" s="7"/>
      <c r="AX592" s="7">
        <v>3425050</v>
      </c>
      <c r="AY592" s="7"/>
      <c r="AZ592" s="7">
        <f t="shared" si="244"/>
        <v>0</v>
      </c>
      <c r="BA592" s="7">
        <f t="shared" si="245"/>
        <v>0</v>
      </c>
      <c r="BB592" s="7">
        <f t="shared" si="246"/>
        <v>0</v>
      </c>
      <c r="BC592" s="7">
        <f t="shared" si="247"/>
        <v>0</v>
      </c>
      <c r="BD592" s="7">
        <f t="shared" si="248"/>
        <v>0</v>
      </c>
      <c r="BE592" s="7">
        <f t="shared" si="249"/>
        <v>0</v>
      </c>
      <c r="BF592" s="7">
        <f t="shared" si="250"/>
        <v>0</v>
      </c>
      <c r="BG592" s="7">
        <f t="shared" si="251"/>
        <v>1</v>
      </c>
      <c r="BH592" s="7">
        <f t="shared" si="252"/>
        <v>0</v>
      </c>
      <c r="BI592" s="7">
        <f t="shared" si="253"/>
        <v>0</v>
      </c>
      <c r="BJ592" s="7">
        <f t="shared" si="254"/>
        <v>0</v>
      </c>
      <c r="BK592" s="7">
        <f t="shared" si="255"/>
        <v>0</v>
      </c>
      <c r="BL592" s="7">
        <f t="shared" si="256"/>
        <v>1</v>
      </c>
      <c r="BM592" s="7">
        <f t="shared" si="257"/>
        <v>0</v>
      </c>
      <c r="BN592" s="7">
        <f t="shared" si="258"/>
        <v>0</v>
      </c>
      <c r="BO592" s="7">
        <f t="shared" si="259"/>
        <v>0</v>
      </c>
      <c r="BP592" s="7">
        <f t="shared" si="260"/>
        <v>0</v>
      </c>
      <c r="BQ592" s="7">
        <f t="shared" si="261"/>
        <v>0</v>
      </c>
      <c r="BR592" s="7">
        <f t="shared" si="262"/>
        <v>0</v>
      </c>
      <c r="BS592" s="7">
        <f t="shared" si="263"/>
        <v>0</v>
      </c>
      <c r="BT592" s="7">
        <f t="shared" si="264"/>
        <v>0</v>
      </c>
      <c r="BU592" s="7">
        <f t="shared" si="265"/>
        <v>0</v>
      </c>
      <c r="BV592" s="7">
        <f t="shared" si="266"/>
        <v>0</v>
      </c>
      <c r="BW592" s="7">
        <f t="shared" si="267"/>
        <v>1</v>
      </c>
      <c r="BX592" s="7">
        <f t="shared" si="268"/>
        <v>0</v>
      </c>
      <c r="BY592" s="6">
        <f t="shared" si="269"/>
        <v>1</v>
      </c>
      <c r="BZ592" s="6">
        <f t="shared" si="270"/>
        <v>0</v>
      </c>
    </row>
    <row r="593" spans="1:78" x14ac:dyDescent="0.2">
      <c r="A593" t="s">
        <v>591</v>
      </c>
      <c r="B593" t="s">
        <v>1471</v>
      </c>
      <c r="AI593">
        <v>1156900</v>
      </c>
      <c r="AM593">
        <v>3.1396999999999999</v>
      </c>
      <c r="AN593">
        <v>17</v>
      </c>
      <c r="AO593">
        <v>1</v>
      </c>
      <c r="AP593">
        <v>50</v>
      </c>
      <c r="AQ593" s="7"/>
      <c r="AR593" s="7"/>
      <c r="AS593" s="7"/>
      <c r="AT593" s="7"/>
      <c r="AU593" s="7"/>
      <c r="AV593" s="7"/>
      <c r="AW593" s="7"/>
      <c r="AX593" s="7"/>
      <c r="AY593" s="7">
        <v>1156900</v>
      </c>
      <c r="AZ593" s="7">
        <f t="shared" si="244"/>
        <v>0</v>
      </c>
      <c r="BA593" s="7">
        <f t="shared" si="245"/>
        <v>0</v>
      </c>
      <c r="BB593" s="7">
        <f t="shared" si="246"/>
        <v>0</v>
      </c>
      <c r="BC593" s="7">
        <f t="shared" si="247"/>
        <v>0</v>
      </c>
      <c r="BD593" s="7">
        <f t="shared" si="248"/>
        <v>0</v>
      </c>
      <c r="BE593" s="7">
        <f t="shared" si="249"/>
        <v>0</v>
      </c>
      <c r="BF593" s="7">
        <f t="shared" si="250"/>
        <v>0</v>
      </c>
      <c r="BG593" s="7">
        <f t="shared" si="251"/>
        <v>0</v>
      </c>
      <c r="BH593" s="7">
        <f t="shared" si="252"/>
        <v>1</v>
      </c>
      <c r="BI593" s="7">
        <f t="shared" si="253"/>
        <v>0</v>
      </c>
      <c r="BJ593" s="7">
        <f t="shared" si="254"/>
        <v>0</v>
      </c>
      <c r="BK593" s="7">
        <f t="shared" si="255"/>
        <v>0</v>
      </c>
      <c r="BL593" s="7">
        <f t="shared" si="256"/>
        <v>1</v>
      </c>
      <c r="BM593" s="7">
        <f t="shared" si="257"/>
        <v>0</v>
      </c>
      <c r="BN593" s="7">
        <f t="shared" si="258"/>
        <v>0</v>
      </c>
      <c r="BO593" s="7">
        <f t="shared" si="259"/>
        <v>0</v>
      </c>
      <c r="BP593" s="7">
        <f t="shared" si="260"/>
        <v>0</v>
      </c>
      <c r="BQ593" s="7">
        <f t="shared" si="261"/>
        <v>0</v>
      </c>
      <c r="BR593" s="7">
        <f t="shared" si="262"/>
        <v>0</v>
      </c>
      <c r="BS593" s="7">
        <f t="shared" si="263"/>
        <v>0</v>
      </c>
      <c r="BT593" s="7">
        <f t="shared" si="264"/>
        <v>0</v>
      </c>
      <c r="BU593" s="7">
        <f t="shared" si="265"/>
        <v>0</v>
      </c>
      <c r="BV593" s="7">
        <f t="shared" si="266"/>
        <v>0</v>
      </c>
      <c r="BW593" s="7">
        <f t="shared" si="267"/>
        <v>0</v>
      </c>
      <c r="BX593" s="7">
        <f t="shared" si="268"/>
        <v>1</v>
      </c>
      <c r="BY593" s="6">
        <f t="shared" si="269"/>
        <v>0</v>
      </c>
      <c r="BZ593" s="6">
        <f t="shared" si="270"/>
        <v>1</v>
      </c>
    </row>
    <row r="594" spans="1:78" x14ac:dyDescent="0.2">
      <c r="A594" t="s">
        <v>592</v>
      </c>
      <c r="B594" t="s">
        <v>1728</v>
      </c>
      <c r="V594">
        <v>536520</v>
      </c>
      <c r="AM594">
        <v>16.172999999999998</v>
      </c>
      <c r="AN594">
        <v>2</v>
      </c>
      <c r="AO594">
        <v>2</v>
      </c>
      <c r="AP594">
        <v>16.399999999999999</v>
      </c>
      <c r="AQ594" s="7"/>
      <c r="AR594" s="7"/>
      <c r="AS594" s="7"/>
      <c r="AT594" s="7"/>
      <c r="AU594" s="7">
        <v>536520</v>
      </c>
      <c r="AV594" s="7"/>
      <c r="AW594" s="7"/>
      <c r="AX594" s="7"/>
      <c r="AY594" s="7"/>
      <c r="AZ594" s="7">
        <f t="shared" si="244"/>
        <v>0</v>
      </c>
      <c r="BA594" s="7">
        <f t="shared" si="245"/>
        <v>0</v>
      </c>
      <c r="BB594" s="7">
        <f t="shared" si="246"/>
        <v>0</v>
      </c>
      <c r="BC594" s="7">
        <f t="shared" si="247"/>
        <v>0</v>
      </c>
      <c r="BD594" s="7">
        <f t="shared" si="248"/>
        <v>1</v>
      </c>
      <c r="BE594" s="7">
        <f t="shared" si="249"/>
        <v>0</v>
      </c>
      <c r="BF594" s="7">
        <f t="shared" si="250"/>
        <v>0</v>
      </c>
      <c r="BG594" s="7">
        <f t="shared" si="251"/>
        <v>0</v>
      </c>
      <c r="BH594" s="7">
        <f t="shared" si="252"/>
        <v>0</v>
      </c>
      <c r="BI594" s="7">
        <f t="shared" si="253"/>
        <v>0</v>
      </c>
      <c r="BJ594" s="7">
        <f t="shared" si="254"/>
        <v>1</v>
      </c>
      <c r="BK594" s="7">
        <f t="shared" si="255"/>
        <v>0</v>
      </c>
      <c r="BL594" s="7">
        <f t="shared" si="256"/>
        <v>0</v>
      </c>
      <c r="BM594" s="7">
        <f t="shared" si="257"/>
        <v>0</v>
      </c>
      <c r="BN594" s="7">
        <f t="shared" si="258"/>
        <v>0</v>
      </c>
      <c r="BO594" s="7">
        <f t="shared" si="259"/>
        <v>0</v>
      </c>
      <c r="BP594" s="7">
        <f t="shared" si="260"/>
        <v>0</v>
      </c>
      <c r="BQ594" s="7">
        <f t="shared" si="261"/>
        <v>0</v>
      </c>
      <c r="BR594" s="7">
        <f t="shared" si="262"/>
        <v>1</v>
      </c>
      <c r="BS594" s="7">
        <f t="shared" si="263"/>
        <v>0</v>
      </c>
      <c r="BT594" s="7">
        <f t="shared" si="264"/>
        <v>0</v>
      </c>
      <c r="BU594" s="7">
        <f t="shared" si="265"/>
        <v>0</v>
      </c>
      <c r="BV594" s="7">
        <f t="shared" si="266"/>
        <v>0</v>
      </c>
      <c r="BW594" s="7">
        <f t="shared" si="267"/>
        <v>0</v>
      </c>
      <c r="BX594" s="7">
        <f t="shared" si="268"/>
        <v>0</v>
      </c>
      <c r="BY594" s="6">
        <f t="shared" si="269"/>
        <v>0</v>
      </c>
      <c r="BZ594" s="6">
        <f t="shared" si="270"/>
        <v>1</v>
      </c>
    </row>
    <row r="595" spans="1:78" x14ac:dyDescent="0.2">
      <c r="A595" t="s">
        <v>593</v>
      </c>
      <c r="B595" t="s">
        <v>1505</v>
      </c>
      <c r="AA595" s="8">
        <v>1355400</v>
      </c>
      <c r="AM595">
        <v>2.145</v>
      </c>
      <c r="AN595">
        <v>1</v>
      </c>
      <c r="AO595">
        <v>1</v>
      </c>
      <c r="AP595">
        <v>6.2</v>
      </c>
      <c r="AQ595" s="7"/>
      <c r="AR595" s="7"/>
      <c r="AS595" s="7"/>
      <c r="AT595" s="7"/>
      <c r="AU595" s="7"/>
      <c r="AV595" s="7"/>
      <c r="AW595" s="7">
        <v>1355400</v>
      </c>
      <c r="AX595" s="7"/>
      <c r="AY595" s="7"/>
      <c r="AZ595" s="7">
        <f t="shared" si="244"/>
        <v>0</v>
      </c>
      <c r="BA595" s="7">
        <f t="shared" si="245"/>
        <v>0</v>
      </c>
      <c r="BB595" s="7">
        <f t="shared" si="246"/>
        <v>0</v>
      </c>
      <c r="BC595" s="7">
        <f t="shared" si="247"/>
        <v>0</v>
      </c>
      <c r="BD595" s="7">
        <f t="shared" si="248"/>
        <v>0</v>
      </c>
      <c r="BE595" s="7">
        <f t="shared" si="249"/>
        <v>0</v>
      </c>
      <c r="BF595" s="7">
        <f t="shared" si="250"/>
        <v>1</v>
      </c>
      <c r="BG595" s="7">
        <f t="shared" si="251"/>
        <v>0</v>
      </c>
      <c r="BH595" s="7">
        <f t="shared" si="252"/>
        <v>0</v>
      </c>
      <c r="BI595" s="7">
        <f t="shared" si="253"/>
        <v>0</v>
      </c>
      <c r="BJ595" s="7">
        <f t="shared" si="254"/>
        <v>0</v>
      </c>
      <c r="BK595" s="7">
        <f t="shared" si="255"/>
        <v>1</v>
      </c>
      <c r="BL595" s="7">
        <f t="shared" si="256"/>
        <v>0</v>
      </c>
      <c r="BM595" s="7">
        <f t="shared" si="257"/>
        <v>0</v>
      </c>
      <c r="BN595" s="7">
        <f t="shared" si="258"/>
        <v>0</v>
      </c>
      <c r="BO595" s="7">
        <f t="shared" si="259"/>
        <v>0</v>
      </c>
      <c r="BP595" s="7">
        <f t="shared" si="260"/>
        <v>0</v>
      </c>
      <c r="BQ595" s="7">
        <f t="shared" si="261"/>
        <v>0</v>
      </c>
      <c r="BR595" s="7">
        <f t="shared" si="262"/>
        <v>0</v>
      </c>
      <c r="BS595" s="7">
        <f t="shared" si="263"/>
        <v>0</v>
      </c>
      <c r="BT595" s="7">
        <f t="shared" si="264"/>
        <v>0</v>
      </c>
      <c r="BU595" s="7">
        <f t="shared" si="265"/>
        <v>1</v>
      </c>
      <c r="BV595" s="7">
        <f t="shared" si="266"/>
        <v>0</v>
      </c>
      <c r="BW595" s="7">
        <f t="shared" si="267"/>
        <v>0</v>
      </c>
      <c r="BX595" s="7">
        <f t="shared" si="268"/>
        <v>0</v>
      </c>
      <c r="BY595" s="6">
        <f t="shared" si="269"/>
        <v>0</v>
      </c>
      <c r="BZ595" s="6">
        <f t="shared" si="270"/>
        <v>1</v>
      </c>
    </row>
    <row r="596" spans="1:78" x14ac:dyDescent="0.2">
      <c r="A596" t="s">
        <v>594</v>
      </c>
      <c r="B596" t="s">
        <v>1729</v>
      </c>
      <c r="C596">
        <v>8498000</v>
      </c>
      <c r="E596">
        <v>7842000</v>
      </c>
      <c r="H596">
        <v>5526800</v>
      </c>
      <c r="I596">
        <v>5370400</v>
      </c>
      <c r="N596">
        <v>8553800</v>
      </c>
      <c r="O596">
        <v>8117200</v>
      </c>
      <c r="Q596">
        <v>7924500</v>
      </c>
      <c r="S596">
        <v>10718000</v>
      </c>
      <c r="U596">
        <v>9889000</v>
      </c>
      <c r="W596">
        <v>10404000</v>
      </c>
      <c r="X596">
        <v>8898500</v>
      </c>
      <c r="Y596">
        <v>6408500</v>
      </c>
      <c r="Z596" s="3">
        <v>5915000</v>
      </c>
      <c r="AA596" s="8">
        <v>30202000</v>
      </c>
      <c r="AB596" s="8">
        <v>9537800</v>
      </c>
      <c r="AC596" s="8">
        <v>8559900</v>
      </c>
      <c r="AD596" s="8">
        <v>5900400</v>
      </c>
      <c r="AE596">
        <v>7155800</v>
      </c>
      <c r="AF596">
        <v>6986200</v>
      </c>
      <c r="AH596">
        <v>12942000</v>
      </c>
      <c r="AJ596">
        <v>5907300</v>
      </c>
      <c r="AK596">
        <v>8540900</v>
      </c>
      <c r="AL596">
        <v>6838000</v>
      </c>
      <c r="AM596">
        <v>36.578000000000003</v>
      </c>
      <c r="AN596">
        <v>71</v>
      </c>
      <c r="AO596">
        <v>5</v>
      </c>
      <c r="AP596">
        <v>41.8</v>
      </c>
      <c r="AQ596" s="7">
        <v>8170000</v>
      </c>
      <c r="AR596" s="7">
        <v>5448600</v>
      </c>
      <c r="AS596" s="7">
        <v>8553800</v>
      </c>
      <c r="AT596" s="7">
        <v>8020850</v>
      </c>
      <c r="AU596" s="7">
        <v>10303500</v>
      </c>
      <c r="AV596" s="7">
        <v>7906500</v>
      </c>
      <c r="AW596" s="7">
        <v>13550025</v>
      </c>
      <c r="AX596" s="7">
        <v>9028000</v>
      </c>
      <c r="AY596" s="7">
        <v>7095400</v>
      </c>
      <c r="AZ596" s="7">
        <f t="shared" si="244"/>
        <v>1</v>
      </c>
      <c r="BA596" s="7">
        <f t="shared" si="245"/>
        <v>1</v>
      </c>
      <c r="BB596" s="7">
        <f t="shared" si="246"/>
        <v>1</v>
      </c>
      <c r="BC596" s="7">
        <f t="shared" si="247"/>
        <v>1</v>
      </c>
      <c r="BD596" s="7">
        <f t="shared" si="248"/>
        <v>1</v>
      </c>
      <c r="BE596" s="7">
        <f t="shared" si="249"/>
        <v>1</v>
      </c>
      <c r="BF596" s="7">
        <f t="shared" si="250"/>
        <v>1</v>
      </c>
      <c r="BG596" s="7">
        <f t="shared" si="251"/>
        <v>1</v>
      </c>
      <c r="BH596" s="7">
        <f t="shared" si="252"/>
        <v>1</v>
      </c>
      <c r="BI596" s="7">
        <f t="shared" si="253"/>
        <v>2</v>
      </c>
      <c r="BJ596" s="7">
        <f t="shared" si="254"/>
        <v>2</v>
      </c>
      <c r="BK596" s="7">
        <f t="shared" si="255"/>
        <v>2</v>
      </c>
      <c r="BL596" s="7">
        <f t="shared" si="256"/>
        <v>2</v>
      </c>
      <c r="BM596" s="7">
        <f t="shared" si="257"/>
        <v>1</v>
      </c>
      <c r="BN596" s="7">
        <f t="shared" si="258"/>
        <v>0</v>
      </c>
      <c r="BO596" s="7">
        <f t="shared" si="259"/>
        <v>0</v>
      </c>
      <c r="BP596" s="7">
        <f t="shared" si="260"/>
        <v>1</v>
      </c>
      <c r="BQ596" s="7">
        <f t="shared" si="261"/>
        <v>0</v>
      </c>
      <c r="BR596" s="7">
        <f t="shared" si="262"/>
        <v>0</v>
      </c>
      <c r="BS596" s="7">
        <f t="shared" si="263"/>
        <v>1</v>
      </c>
      <c r="BT596" s="7">
        <f t="shared" si="264"/>
        <v>0</v>
      </c>
      <c r="BU596" s="7">
        <f t="shared" si="265"/>
        <v>0</v>
      </c>
      <c r="BV596" s="7">
        <f t="shared" si="266"/>
        <v>1</v>
      </c>
      <c r="BW596" s="7">
        <f t="shared" si="267"/>
        <v>0</v>
      </c>
      <c r="BX596" s="7">
        <f t="shared" si="268"/>
        <v>0</v>
      </c>
      <c r="BY596" s="6">
        <f t="shared" si="269"/>
        <v>1</v>
      </c>
      <c r="BZ596" s="6">
        <f t="shared" si="270"/>
        <v>1</v>
      </c>
    </row>
    <row r="597" spans="1:78" x14ac:dyDescent="0.2">
      <c r="A597" t="s">
        <v>595</v>
      </c>
      <c r="B597" t="s">
        <v>1730</v>
      </c>
      <c r="K597">
        <v>831560</v>
      </c>
      <c r="AM597">
        <v>1.6284000000000001</v>
      </c>
      <c r="AN597">
        <v>1</v>
      </c>
      <c r="AO597">
        <v>3</v>
      </c>
      <c r="AP597">
        <v>8.5</v>
      </c>
      <c r="AQ597" s="7"/>
      <c r="AR597" s="7"/>
      <c r="AS597" s="7">
        <v>831560</v>
      </c>
      <c r="AT597" s="7"/>
      <c r="AU597" s="7"/>
      <c r="AV597" s="7"/>
      <c r="AW597" s="7"/>
      <c r="AX597" s="7"/>
      <c r="AY597" s="7"/>
      <c r="AZ597" s="7">
        <f t="shared" si="244"/>
        <v>0</v>
      </c>
      <c r="BA597" s="7">
        <f t="shared" si="245"/>
        <v>0</v>
      </c>
      <c r="BB597" s="7">
        <f t="shared" si="246"/>
        <v>1</v>
      </c>
      <c r="BC597" s="7">
        <f t="shared" si="247"/>
        <v>0</v>
      </c>
      <c r="BD597" s="7">
        <f t="shared" si="248"/>
        <v>0</v>
      </c>
      <c r="BE597" s="7">
        <f t="shared" si="249"/>
        <v>0</v>
      </c>
      <c r="BF597" s="7">
        <f t="shared" si="250"/>
        <v>0</v>
      </c>
      <c r="BG597" s="7">
        <f t="shared" si="251"/>
        <v>0</v>
      </c>
      <c r="BH597" s="7">
        <f t="shared" si="252"/>
        <v>0</v>
      </c>
      <c r="BI597" s="7">
        <f t="shared" si="253"/>
        <v>1</v>
      </c>
      <c r="BJ597" s="7">
        <f t="shared" si="254"/>
        <v>0</v>
      </c>
      <c r="BK597" s="7">
        <f t="shared" si="255"/>
        <v>0</v>
      </c>
      <c r="BL597" s="7">
        <f t="shared" si="256"/>
        <v>0</v>
      </c>
      <c r="BM597" s="7">
        <f t="shared" si="257"/>
        <v>0</v>
      </c>
      <c r="BN597" s="7">
        <f t="shared" si="258"/>
        <v>0</v>
      </c>
      <c r="BO597" s="7">
        <f t="shared" si="259"/>
        <v>1</v>
      </c>
      <c r="BP597" s="7">
        <f t="shared" si="260"/>
        <v>0</v>
      </c>
      <c r="BQ597" s="7">
        <f t="shared" si="261"/>
        <v>0</v>
      </c>
      <c r="BR597" s="7">
        <f t="shared" si="262"/>
        <v>0</v>
      </c>
      <c r="BS597" s="7">
        <f t="shared" si="263"/>
        <v>0</v>
      </c>
      <c r="BT597" s="7">
        <f t="shared" si="264"/>
        <v>0</v>
      </c>
      <c r="BU597" s="7">
        <f t="shared" si="265"/>
        <v>0</v>
      </c>
      <c r="BV597" s="7">
        <f t="shared" si="266"/>
        <v>0</v>
      </c>
      <c r="BW597" s="7">
        <f t="shared" si="267"/>
        <v>0</v>
      </c>
      <c r="BX597" s="7">
        <f t="shared" si="268"/>
        <v>0</v>
      </c>
      <c r="BY597" s="6">
        <f t="shared" si="269"/>
        <v>0</v>
      </c>
      <c r="BZ597" s="6">
        <f t="shared" si="270"/>
        <v>1</v>
      </c>
    </row>
    <row r="598" spans="1:78" x14ac:dyDescent="0.2">
      <c r="A598" t="s">
        <v>596</v>
      </c>
      <c r="B598" t="s">
        <v>1471</v>
      </c>
      <c r="AA598" s="8">
        <v>351930</v>
      </c>
      <c r="AM598">
        <v>1.1476</v>
      </c>
      <c r="AN598">
        <v>1</v>
      </c>
      <c r="AO598">
        <v>1</v>
      </c>
      <c r="AP598">
        <v>30.1</v>
      </c>
      <c r="AQ598" s="7"/>
      <c r="AR598" s="7"/>
      <c r="AS598" s="7"/>
      <c r="AT598" s="7"/>
      <c r="AU598" s="7"/>
      <c r="AV598" s="7"/>
      <c r="AW598" s="7">
        <v>351930</v>
      </c>
      <c r="AX598" s="7"/>
      <c r="AY598" s="7"/>
      <c r="AZ598" s="7">
        <f t="shared" si="244"/>
        <v>0</v>
      </c>
      <c r="BA598" s="7">
        <f t="shared" si="245"/>
        <v>0</v>
      </c>
      <c r="BB598" s="7">
        <f t="shared" si="246"/>
        <v>0</v>
      </c>
      <c r="BC598" s="7">
        <f t="shared" si="247"/>
        <v>0</v>
      </c>
      <c r="BD598" s="7">
        <f t="shared" si="248"/>
        <v>0</v>
      </c>
      <c r="BE598" s="7">
        <f t="shared" si="249"/>
        <v>0</v>
      </c>
      <c r="BF598" s="7">
        <f t="shared" si="250"/>
        <v>1</v>
      </c>
      <c r="BG598" s="7">
        <f t="shared" si="251"/>
        <v>0</v>
      </c>
      <c r="BH598" s="7">
        <f t="shared" si="252"/>
        <v>0</v>
      </c>
      <c r="BI598" s="7">
        <f t="shared" si="253"/>
        <v>0</v>
      </c>
      <c r="BJ598" s="7">
        <f t="shared" si="254"/>
        <v>0</v>
      </c>
      <c r="BK598" s="7">
        <f t="shared" si="255"/>
        <v>1</v>
      </c>
      <c r="BL598" s="7">
        <f t="shared" si="256"/>
        <v>0</v>
      </c>
      <c r="BM598" s="7">
        <f t="shared" si="257"/>
        <v>0</v>
      </c>
      <c r="BN598" s="7">
        <f t="shared" si="258"/>
        <v>0</v>
      </c>
      <c r="BO598" s="7">
        <f t="shared" si="259"/>
        <v>0</v>
      </c>
      <c r="BP598" s="7">
        <f t="shared" si="260"/>
        <v>0</v>
      </c>
      <c r="BQ598" s="7">
        <f t="shared" si="261"/>
        <v>0</v>
      </c>
      <c r="BR598" s="7">
        <f t="shared" si="262"/>
        <v>0</v>
      </c>
      <c r="BS598" s="7">
        <f t="shared" si="263"/>
        <v>0</v>
      </c>
      <c r="BT598" s="7">
        <f t="shared" si="264"/>
        <v>0</v>
      </c>
      <c r="BU598" s="7">
        <f t="shared" si="265"/>
        <v>1</v>
      </c>
      <c r="BV598" s="7">
        <f t="shared" si="266"/>
        <v>0</v>
      </c>
      <c r="BW598" s="7">
        <f t="shared" si="267"/>
        <v>0</v>
      </c>
      <c r="BX598" s="7">
        <f t="shared" si="268"/>
        <v>0</v>
      </c>
      <c r="BY598" s="6">
        <f t="shared" si="269"/>
        <v>0</v>
      </c>
      <c r="BZ598" s="6">
        <f t="shared" si="270"/>
        <v>1</v>
      </c>
    </row>
    <row r="599" spans="1:78" x14ac:dyDescent="0.2">
      <c r="A599" t="s">
        <v>597</v>
      </c>
      <c r="B599" t="s">
        <v>1731</v>
      </c>
      <c r="C599">
        <v>4619300</v>
      </c>
      <c r="F599">
        <v>5795500</v>
      </c>
      <c r="I599">
        <v>3938000</v>
      </c>
      <c r="K599">
        <v>3381500</v>
      </c>
      <c r="M599">
        <v>5600800</v>
      </c>
      <c r="N599">
        <v>4699100</v>
      </c>
      <c r="S599">
        <v>4055200</v>
      </c>
      <c r="X599">
        <v>7342800</v>
      </c>
      <c r="Z599" s="3">
        <v>3946900</v>
      </c>
      <c r="AA599" s="8">
        <v>10410000</v>
      </c>
      <c r="AC599" s="8">
        <v>4684700</v>
      </c>
      <c r="AE599">
        <v>9942900</v>
      </c>
      <c r="AF599">
        <v>9596000</v>
      </c>
      <c r="AG599">
        <v>7700600</v>
      </c>
      <c r="AH599">
        <v>8669100</v>
      </c>
      <c r="AI599">
        <v>5064500</v>
      </c>
      <c r="AJ599">
        <v>3806000</v>
      </c>
      <c r="AL599">
        <v>3895700</v>
      </c>
      <c r="AM599">
        <v>5.5053000000000001</v>
      </c>
      <c r="AN599">
        <v>55</v>
      </c>
      <c r="AO599">
        <v>2</v>
      </c>
      <c r="AP599">
        <v>18.399999999999999</v>
      </c>
      <c r="AQ599" s="7">
        <v>5207400</v>
      </c>
      <c r="AR599" s="7">
        <v>3938000</v>
      </c>
      <c r="AS599" s="7">
        <v>4560466.666666667</v>
      </c>
      <c r="AT599" s="7"/>
      <c r="AU599" s="7">
        <v>4055200</v>
      </c>
      <c r="AV599" s="7">
        <v>5644850</v>
      </c>
      <c r="AW599" s="7">
        <v>7547350</v>
      </c>
      <c r="AX599" s="7">
        <v>8977150</v>
      </c>
      <c r="AY599" s="7">
        <v>4255400</v>
      </c>
      <c r="AZ599" s="7">
        <f t="shared" si="244"/>
        <v>1</v>
      </c>
      <c r="BA599" s="7">
        <f t="shared" si="245"/>
        <v>1</v>
      </c>
      <c r="BB599" s="7">
        <f t="shared" si="246"/>
        <v>1</v>
      </c>
      <c r="BC599" s="7">
        <f t="shared" si="247"/>
        <v>0</v>
      </c>
      <c r="BD599" s="7">
        <f t="shared" si="248"/>
        <v>1</v>
      </c>
      <c r="BE599" s="7">
        <f t="shared" si="249"/>
        <v>1</v>
      </c>
      <c r="BF599" s="7">
        <f t="shared" si="250"/>
        <v>1</v>
      </c>
      <c r="BG599" s="7">
        <f t="shared" si="251"/>
        <v>1</v>
      </c>
      <c r="BH599" s="7">
        <f t="shared" si="252"/>
        <v>1</v>
      </c>
      <c r="BI599" s="7">
        <f t="shared" si="253"/>
        <v>2</v>
      </c>
      <c r="BJ599" s="7">
        <f t="shared" si="254"/>
        <v>1</v>
      </c>
      <c r="BK599" s="7">
        <f t="shared" si="255"/>
        <v>2</v>
      </c>
      <c r="BL599" s="7">
        <f t="shared" si="256"/>
        <v>2</v>
      </c>
      <c r="BM599" s="7">
        <f t="shared" si="257"/>
        <v>1</v>
      </c>
      <c r="BN599" s="7">
        <f t="shared" si="258"/>
        <v>0</v>
      </c>
      <c r="BO599" s="7">
        <f t="shared" si="259"/>
        <v>0</v>
      </c>
      <c r="BP599" s="7">
        <f t="shared" si="260"/>
        <v>0</v>
      </c>
      <c r="BQ599" s="7">
        <f t="shared" si="261"/>
        <v>0</v>
      </c>
      <c r="BR599" s="7">
        <f t="shared" si="262"/>
        <v>1</v>
      </c>
      <c r="BS599" s="7">
        <f t="shared" si="263"/>
        <v>1</v>
      </c>
      <c r="BT599" s="7">
        <f t="shared" si="264"/>
        <v>0</v>
      </c>
      <c r="BU599" s="7">
        <f t="shared" si="265"/>
        <v>0</v>
      </c>
      <c r="BV599" s="7">
        <f t="shared" si="266"/>
        <v>1</v>
      </c>
      <c r="BW599" s="7">
        <f t="shared" si="267"/>
        <v>0</v>
      </c>
      <c r="BX599" s="7">
        <f t="shared" si="268"/>
        <v>0</v>
      </c>
      <c r="BY599" s="6">
        <f t="shared" si="269"/>
        <v>1</v>
      </c>
      <c r="BZ599" s="6">
        <f t="shared" si="270"/>
        <v>1</v>
      </c>
    </row>
    <row r="600" spans="1:78" x14ac:dyDescent="0.2">
      <c r="A600" t="s">
        <v>598</v>
      </c>
      <c r="B600" t="s">
        <v>1471</v>
      </c>
      <c r="C600">
        <v>164260000</v>
      </c>
      <c r="D600">
        <v>100500000</v>
      </c>
      <c r="E600">
        <v>150610000</v>
      </c>
      <c r="F600">
        <v>146780000</v>
      </c>
      <c r="G600">
        <v>78351000</v>
      </c>
      <c r="H600">
        <v>79007000</v>
      </c>
      <c r="I600">
        <v>139250000</v>
      </c>
      <c r="J600">
        <v>88802000</v>
      </c>
      <c r="K600">
        <v>181620000</v>
      </c>
      <c r="L600">
        <v>125140000</v>
      </c>
      <c r="M600">
        <v>81407000</v>
      </c>
      <c r="N600">
        <v>92502000</v>
      </c>
      <c r="O600">
        <v>112070000</v>
      </c>
      <c r="P600">
        <v>124220000</v>
      </c>
      <c r="Q600">
        <v>111680000</v>
      </c>
      <c r="R600">
        <v>108160000</v>
      </c>
      <c r="S600">
        <v>115200000</v>
      </c>
      <c r="T600">
        <v>88203000</v>
      </c>
      <c r="U600">
        <v>109880000</v>
      </c>
      <c r="V600">
        <v>97509000</v>
      </c>
      <c r="W600">
        <v>121970000</v>
      </c>
      <c r="X600">
        <v>118010000</v>
      </c>
      <c r="Y600">
        <v>83801000</v>
      </c>
      <c r="Z600" s="3">
        <v>76679000</v>
      </c>
      <c r="AA600" s="8">
        <v>143980000</v>
      </c>
      <c r="AB600" s="8">
        <v>114340000</v>
      </c>
      <c r="AC600" s="8">
        <v>122750000</v>
      </c>
      <c r="AD600" s="8">
        <v>147980000</v>
      </c>
      <c r="AE600">
        <v>142320000</v>
      </c>
      <c r="AF600">
        <v>177120000</v>
      </c>
      <c r="AG600">
        <v>128820000</v>
      </c>
      <c r="AH600">
        <v>109790000</v>
      </c>
      <c r="AI600">
        <v>58674000</v>
      </c>
      <c r="AJ600">
        <v>94030000</v>
      </c>
      <c r="AK600">
        <v>73144000</v>
      </c>
      <c r="AL600">
        <v>105150000</v>
      </c>
      <c r="AM600">
        <v>45.558</v>
      </c>
      <c r="AN600">
        <v>275</v>
      </c>
      <c r="AO600">
        <v>5</v>
      </c>
      <c r="AP600">
        <v>17.600000000000001</v>
      </c>
      <c r="AQ600" s="7">
        <v>140537500</v>
      </c>
      <c r="AR600" s="7">
        <v>96352500</v>
      </c>
      <c r="AS600" s="7">
        <v>120167250</v>
      </c>
      <c r="AT600" s="7">
        <v>114032500</v>
      </c>
      <c r="AU600" s="7">
        <v>102698000</v>
      </c>
      <c r="AV600" s="7">
        <v>100115000</v>
      </c>
      <c r="AW600" s="7">
        <v>132262500</v>
      </c>
      <c r="AX600" s="7">
        <v>139512500</v>
      </c>
      <c r="AY600" s="7">
        <v>82749500</v>
      </c>
      <c r="AZ600" s="7">
        <f t="shared" si="244"/>
        <v>1</v>
      </c>
      <c r="BA600" s="7">
        <f t="shared" si="245"/>
        <v>1</v>
      </c>
      <c r="BB600" s="7">
        <f t="shared" si="246"/>
        <v>1</v>
      </c>
      <c r="BC600" s="7">
        <f t="shared" si="247"/>
        <v>1</v>
      </c>
      <c r="BD600" s="7">
        <f t="shared" si="248"/>
        <v>1</v>
      </c>
      <c r="BE600" s="7">
        <f t="shared" si="249"/>
        <v>1</v>
      </c>
      <c r="BF600" s="7">
        <f t="shared" si="250"/>
        <v>1</v>
      </c>
      <c r="BG600" s="7">
        <f t="shared" si="251"/>
        <v>1</v>
      </c>
      <c r="BH600" s="7">
        <f t="shared" si="252"/>
        <v>1</v>
      </c>
      <c r="BI600" s="7">
        <f t="shared" si="253"/>
        <v>2</v>
      </c>
      <c r="BJ600" s="7">
        <f t="shared" si="254"/>
        <v>2</v>
      </c>
      <c r="BK600" s="7">
        <f t="shared" si="255"/>
        <v>2</v>
      </c>
      <c r="BL600" s="7">
        <f t="shared" si="256"/>
        <v>2</v>
      </c>
      <c r="BM600" s="7">
        <f t="shared" si="257"/>
        <v>1</v>
      </c>
      <c r="BN600" s="7">
        <f t="shared" si="258"/>
        <v>0</v>
      </c>
      <c r="BO600" s="7">
        <f t="shared" si="259"/>
        <v>0</v>
      </c>
      <c r="BP600" s="7">
        <f t="shared" si="260"/>
        <v>1</v>
      </c>
      <c r="BQ600" s="7">
        <f t="shared" si="261"/>
        <v>0</v>
      </c>
      <c r="BR600" s="7">
        <f t="shared" si="262"/>
        <v>0</v>
      </c>
      <c r="BS600" s="7">
        <f t="shared" si="263"/>
        <v>1</v>
      </c>
      <c r="BT600" s="7">
        <f t="shared" si="264"/>
        <v>0</v>
      </c>
      <c r="BU600" s="7">
        <f t="shared" si="265"/>
        <v>0</v>
      </c>
      <c r="BV600" s="7">
        <f t="shared" si="266"/>
        <v>1</v>
      </c>
      <c r="BW600" s="7">
        <f t="shared" si="267"/>
        <v>0</v>
      </c>
      <c r="BX600" s="7">
        <f t="shared" si="268"/>
        <v>0</v>
      </c>
      <c r="BY600" s="6">
        <f t="shared" si="269"/>
        <v>1</v>
      </c>
      <c r="BZ600" s="6">
        <f t="shared" si="270"/>
        <v>1</v>
      </c>
    </row>
    <row r="601" spans="1:78" x14ac:dyDescent="0.2">
      <c r="A601" t="s">
        <v>599</v>
      </c>
      <c r="B601" t="s">
        <v>1471</v>
      </c>
      <c r="AI601">
        <v>2271300</v>
      </c>
      <c r="AM601">
        <v>2.5590000000000002</v>
      </c>
      <c r="AN601">
        <v>5</v>
      </c>
      <c r="AO601">
        <v>2</v>
      </c>
      <c r="AP601">
        <v>10.1</v>
      </c>
      <c r="AQ601" s="7"/>
      <c r="AR601" s="7"/>
      <c r="AS601" s="7"/>
      <c r="AT601" s="7"/>
      <c r="AU601" s="7"/>
      <c r="AV601" s="7"/>
      <c r="AW601" s="7"/>
      <c r="AX601" s="7"/>
      <c r="AY601" s="7">
        <v>2271300</v>
      </c>
      <c r="AZ601" s="7">
        <f t="shared" si="244"/>
        <v>0</v>
      </c>
      <c r="BA601" s="7">
        <f t="shared" si="245"/>
        <v>0</v>
      </c>
      <c r="BB601" s="7">
        <f t="shared" si="246"/>
        <v>0</v>
      </c>
      <c r="BC601" s="7">
        <f t="shared" si="247"/>
        <v>0</v>
      </c>
      <c r="BD601" s="7">
        <f t="shared" si="248"/>
        <v>0</v>
      </c>
      <c r="BE601" s="7">
        <f t="shared" si="249"/>
        <v>0</v>
      </c>
      <c r="BF601" s="7">
        <f t="shared" si="250"/>
        <v>0</v>
      </c>
      <c r="BG601" s="7">
        <f t="shared" si="251"/>
        <v>0</v>
      </c>
      <c r="BH601" s="7">
        <f t="shared" si="252"/>
        <v>1</v>
      </c>
      <c r="BI601" s="7">
        <f t="shared" si="253"/>
        <v>0</v>
      </c>
      <c r="BJ601" s="7">
        <f t="shared" si="254"/>
        <v>0</v>
      </c>
      <c r="BK601" s="7">
        <f t="shared" si="255"/>
        <v>0</v>
      </c>
      <c r="BL601" s="7">
        <f t="shared" si="256"/>
        <v>1</v>
      </c>
      <c r="BM601" s="7">
        <f t="shared" si="257"/>
        <v>0</v>
      </c>
      <c r="BN601" s="7">
        <f t="shared" si="258"/>
        <v>0</v>
      </c>
      <c r="BO601" s="7">
        <f t="shared" si="259"/>
        <v>0</v>
      </c>
      <c r="BP601" s="7">
        <f t="shared" si="260"/>
        <v>0</v>
      </c>
      <c r="BQ601" s="7">
        <f t="shared" si="261"/>
        <v>0</v>
      </c>
      <c r="BR601" s="7">
        <f t="shared" si="262"/>
        <v>0</v>
      </c>
      <c r="BS601" s="7">
        <f t="shared" si="263"/>
        <v>0</v>
      </c>
      <c r="BT601" s="7">
        <f t="shared" si="264"/>
        <v>0</v>
      </c>
      <c r="BU601" s="7">
        <f t="shared" si="265"/>
        <v>0</v>
      </c>
      <c r="BV601" s="7">
        <f t="shared" si="266"/>
        <v>0</v>
      </c>
      <c r="BW601" s="7">
        <f t="shared" si="267"/>
        <v>0</v>
      </c>
      <c r="BX601" s="7">
        <f t="shared" si="268"/>
        <v>1</v>
      </c>
      <c r="BY601" s="6">
        <f t="shared" si="269"/>
        <v>0</v>
      </c>
      <c r="BZ601" s="6">
        <f t="shared" si="270"/>
        <v>1</v>
      </c>
    </row>
    <row r="602" spans="1:78" x14ac:dyDescent="0.2">
      <c r="A602" t="s">
        <v>600</v>
      </c>
      <c r="B602" t="s">
        <v>1511</v>
      </c>
      <c r="D602">
        <v>3274900</v>
      </c>
      <c r="I602">
        <v>4928300</v>
      </c>
      <c r="J602">
        <v>4326100</v>
      </c>
      <c r="K602">
        <v>2742300</v>
      </c>
      <c r="M602">
        <v>3745400</v>
      </c>
      <c r="N602">
        <v>3220000</v>
      </c>
      <c r="P602">
        <v>1863700</v>
      </c>
      <c r="R602">
        <v>1556000</v>
      </c>
      <c r="V602">
        <v>2719900</v>
      </c>
      <c r="W602">
        <v>2013200</v>
      </c>
      <c r="Z602" s="3">
        <v>2127700</v>
      </c>
      <c r="AA602" s="8">
        <v>4362900</v>
      </c>
      <c r="AB602" s="8">
        <v>1493800</v>
      </c>
      <c r="AD602" s="8">
        <v>2773700</v>
      </c>
      <c r="AE602">
        <v>2085900</v>
      </c>
      <c r="AF602">
        <v>7108100</v>
      </c>
      <c r="AH602">
        <v>3383400</v>
      </c>
      <c r="AI602">
        <v>2694100</v>
      </c>
      <c r="AJ602">
        <v>4159100</v>
      </c>
      <c r="AK602">
        <v>2008500</v>
      </c>
      <c r="AL602">
        <v>2861000</v>
      </c>
      <c r="AM602">
        <v>131.16999999999999</v>
      </c>
      <c r="AN602">
        <v>56</v>
      </c>
      <c r="AO602">
        <v>1</v>
      </c>
      <c r="AP602">
        <v>28.8</v>
      </c>
      <c r="AQ602" s="7">
        <v>3274900</v>
      </c>
      <c r="AR602" s="7">
        <v>4627200</v>
      </c>
      <c r="AS602" s="7">
        <v>3235900</v>
      </c>
      <c r="AT602" s="7">
        <v>1709850</v>
      </c>
      <c r="AU602" s="7">
        <v>2719900</v>
      </c>
      <c r="AV602" s="7">
        <v>2070450</v>
      </c>
      <c r="AW602" s="7">
        <v>2876800</v>
      </c>
      <c r="AX602" s="7">
        <v>4192466.6666666665</v>
      </c>
      <c r="AY602" s="7">
        <v>2930675</v>
      </c>
      <c r="AZ602" s="7">
        <f t="shared" si="244"/>
        <v>1</v>
      </c>
      <c r="BA602" s="7">
        <f t="shared" si="245"/>
        <v>1</v>
      </c>
      <c r="BB602" s="7">
        <f t="shared" si="246"/>
        <v>1</v>
      </c>
      <c r="BC602" s="7">
        <f t="shared" si="247"/>
        <v>1</v>
      </c>
      <c r="BD602" s="7">
        <f t="shared" si="248"/>
        <v>1</v>
      </c>
      <c r="BE602" s="7">
        <f t="shared" si="249"/>
        <v>1</v>
      </c>
      <c r="BF602" s="7">
        <f t="shared" si="250"/>
        <v>1</v>
      </c>
      <c r="BG602" s="7">
        <f t="shared" si="251"/>
        <v>1</v>
      </c>
      <c r="BH602" s="7">
        <f t="shared" si="252"/>
        <v>1</v>
      </c>
      <c r="BI602" s="7">
        <f t="shared" si="253"/>
        <v>2</v>
      </c>
      <c r="BJ602" s="7">
        <f t="shared" si="254"/>
        <v>2</v>
      </c>
      <c r="BK602" s="7">
        <f t="shared" si="255"/>
        <v>2</v>
      </c>
      <c r="BL602" s="7">
        <f t="shared" si="256"/>
        <v>2</v>
      </c>
      <c r="BM602" s="7">
        <f t="shared" si="257"/>
        <v>1</v>
      </c>
      <c r="BN602" s="7">
        <f t="shared" si="258"/>
        <v>0</v>
      </c>
      <c r="BO602" s="7">
        <f t="shared" si="259"/>
        <v>0</v>
      </c>
      <c r="BP602" s="7">
        <f t="shared" si="260"/>
        <v>1</v>
      </c>
      <c r="BQ602" s="7">
        <f t="shared" si="261"/>
        <v>0</v>
      </c>
      <c r="BR602" s="7">
        <f t="shared" si="262"/>
        <v>0</v>
      </c>
      <c r="BS602" s="7">
        <f t="shared" si="263"/>
        <v>1</v>
      </c>
      <c r="BT602" s="7">
        <f t="shared" si="264"/>
        <v>0</v>
      </c>
      <c r="BU602" s="7">
        <f t="shared" si="265"/>
        <v>0</v>
      </c>
      <c r="BV602" s="7">
        <f t="shared" si="266"/>
        <v>1</v>
      </c>
      <c r="BW602" s="7">
        <f t="shared" si="267"/>
        <v>0</v>
      </c>
      <c r="BX602" s="7">
        <f t="shared" si="268"/>
        <v>0</v>
      </c>
      <c r="BY602" s="6">
        <f t="shared" si="269"/>
        <v>1</v>
      </c>
      <c r="BZ602" s="6">
        <f t="shared" si="270"/>
        <v>1</v>
      </c>
    </row>
    <row r="603" spans="1:78" x14ac:dyDescent="0.2">
      <c r="A603" t="s">
        <v>601</v>
      </c>
      <c r="B603" t="s">
        <v>1732</v>
      </c>
      <c r="D603">
        <v>1804700</v>
      </c>
      <c r="E603">
        <v>1328500</v>
      </c>
      <c r="H603">
        <v>1726900</v>
      </c>
      <c r="J603">
        <v>1379600</v>
      </c>
      <c r="K603">
        <v>1139300</v>
      </c>
      <c r="M603">
        <v>1307400</v>
      </c>
      <c r="N603">
        <v>1690200</v>
      </c>
      <c r="O603">
        <v>1619500</v>
      </c>
      <c r="P603">
        <v>1103900</v>
      </c>
      <c r="Q603">
        <v>1010100</v>
      </c>
      <c r="S603">
        <v>1448000</v>
      </c>
      <c r="T603">
        <v>1506400</v>
      </c>
      <c r="U603">
        <v>1314300</v>
      </c>
      <c r="Z603" s="3">
        <v>1309300</v>
      </c>
      <c r="AB603" s="8">
        <v>1707400</v>
      </c>
      <c r="AC603" s="8">
        <v>1366900</v>
      </c>
      <c r="AD603" s="8">
        <v>1546200</v>
      </c>
      <c r="AE603">
        <v>1031400</v>
      </c>
      <c r="AL603">
        <v>1083500</v>
      </c>
      <c r="AM603">
        <v>13.413</v>
      </c>
      <c r="AN603">
        <v>59</v>
      </c>
      <c r="AO603">
        <v>3</v>
      </c>
      <c r="AP603">
        <v>11.7</v>
      </c>
      <c r="AQ603" s="7">
        <v>1566600</v>
      </c>
      <c r="AR603" s="7">
        <v>1553250</v>
      </c>
      <c r="AS603" s="7">
        <v>1378966.6666666667</v>
      </c>
      <c r="AT603" s="7">
        <v>1244500</v>
      </c>
      <c r="AU603" s="7">
        <v>1422900</v>
      </c>
      <c r="AV603" s="7">
        <v>1309300</v>
      </c>
      <c r="AW603" s="7">
        <v>1540166.6666666667</v>
      </c>
      <c r="AX603" s="7">
        <v>1031400</v>
      </c>
      <c r="AY603" s="7">
        <v>1083500</v>
      </c>
      <c r="AZ603" s="7">
        <f t="shared" si="244"/>
        <v>1</v>
      </c>
      <c r="BA603" s="7">
        <f t="shared" si="245"/>
        <v>1</v>
      </c>
      <c r="BB603" s="7">
        <f t="shared" si="246"/>
        <v>1</v>
      </c>
      <c r="BC603" s="7">
        <f t="shared" si="247"/>
        <v>1</v>
      </c>
      <c r="BD603" s="7">
        <f t="shared" si="248"/>
        <v>1</v>
      </c>
      <c r="BE603" s="7">
        <f t="shared" si="249"/>
        <v>1</v>
      </c>
      <c r="BF603" s="7">
        <f t="shared" si="250"/>
        <v>1</v>
      </c>
      <c r="BG603" s="7">
        <f t="shared" si="251"/>
        <v>1</v>
      </c>
      <c r="BH603" s="7">
        <f t="shared" si="252"/>
        <v>1</v>
      </c>
      <c r="BI603" s="7">
        <f t="shared" si="253"/>
        <v>2</v>
      </c>
      <c r="BJ603" s="7">
        <f t="shared" si="254"/>
        <v>2</v>
      </c>
      <c r="BK603" s="7">
        <f t="shared" si="255"/>
        <v>2</v>
      </c>
      <c r="BL603" s="7">
        <f t="shared" si="256"/>
        <v>2</v>
      </c>
      <c r="BM603" s="7">
        <f t="shared" si="257"/>
        <v>1</v>
      </c>
      <c r="BN603" s="7">
        <f t="shared" si="258"/>
        <v>0</v>
      </c>
      <c r="BO603" s="7">
        <f t="shared" si="259"/>
        <v>0</v>
      </c>
      <c r="BP603" s="7">
        <f t="shared" si="260"/>
        <v>1</v>
      </c>
      <c r="BQ603" s="7">
        <f t="shared" si="261"/>
        <v>0</v>
      </c>
      <c r="BR603" s="7">
        <f t="shared" si="262"/>
        <v>0</v>
      </c>
      <c r="BS603" s="7">
        <f t="shared" si="263"/>
        <v>1</v>
      </c>
      <c r="BT603" s="7">
        <f t="shared" si="264"/>
        <v>0</v>
      </c>
      <c r="BU603" s="7">
        <f t="shared" si="265"/>
        <v>0</v>
      </c>
      <c r="BV603" s="7">
        <f t="shared" si="266"/>
        <v>1</v>
      </c>
      <c r="BW603" s="7">
        <f t="shared" si="267"/>
        <v>0</v>
      </c>
      <c r="BX603" s="7">
        <f t="shared" si="268"/>
        <v>0</v>
      </c>
      <c r="BY603" s="6">
        <f t="shared" si="269"/>
        <v>1</v>
      </c>
      <c r="BZ603" s="6">
        <f t="shared" si="270"/>
        <v>1</v>
      </c>
    </row>
    <row r="604" spans="1:78" x14ac:dyDescent="0.2">
      <c r="A604" t="s">
        <v>602</v>
      </c>
      <c r="B604" t="s">
        <v>1733</v>
      </c>
      <c r="AA604" s="8">
        <v>373490</v>
      </c>
      <c r="AM604">
        <v>2.4424000000000001</v>
      </c>
      <c r="AN604">
        <v>1</v>
      </c>
      <c r="AO604">
        <v>1</v>
      </c>
      <c r="AP604">
        <v>11.9</v>
      </c>
      <c r="AQ604" s="7"/>
      <c r="AR604" s="7"/>
      <c r="AS604" s="7"/>
      <c r="AT604" s="7"/>
      <c r="AU604" s="7"/>
      <c r="AV604" s="7"/>
      <c r="AW604" s="7">
        <v>373490</v>
      </c>
      <c r="AX604" s="7"/>
      <c r="AY604" s="7"/>
      <c r="AZ604" s="7">
        <f t="shared" si="244"/>
        <v>0</v>
      </c>
      <c r="BA604" s="7">
        <f t="shared" si="245"/>
        <v>0</v>
      </c>
      <c r="BB604" s="7">
        <f t="shared" si="246"/>
        <v>0</v>
      </c>
      <c r="BC604" s="7">
        <f t="shared" si="247"/>
        <v>0</v>
      </c>
      <c r="BD604" s="7">
        <f t="shared" si="248"/>
        <v>0</v>
      </c>
      <c r="BE604" s="7">
        <f t="shared" si="249"/>
        <v>0</v>
      </c>
      <c r="BF604" s="7">
        <f t="shared" si="250"/>
        <v>1</v>
      </c>
      <c r="BG604" s="7">
        <f t="shared" si="251"/>
        <v>0</v>
      </c>
      <c r="BH604" s="7">
        <f t="shared" si="252"/>
        <v>0</v>
      </c>
      <c r="BI604" s="7">
        <f t="shared" si="253"/>
        <v>0</v>
      </c>
      <c r="BJ604" s="7">
        <f t="shared" si="254"/>
        <v>0</v>
      </c>
      <c r="BK604" s="7">
        <f t="shared" si="255"/>
        <v>1</v>
      </c>
      <c r="BL604" s="7">
        <f t="shared" si="256"/>
        <v>0</v>
      </c>
      <c r="BM604" s="7">
        <f t="shared" si="257"/>
        <v>0</v>
      </c>
      <c r="BN604" s="7">
        <f t="shared" si="258"/>
        <v>0</v>
      </c>
      <c r="BO604" s="7">
        <f t="shared" si="259"/>
        <v>0</v>
      </c>
      <c r="BP604" s="7">
        <f t="shared" si="260"/>
        <v>0</v>
      </c>
      <c r="BQ604" s="7">
        <f t="shared" si="261"/>
        <v>0</v>
      </c>
      <c r="BR604" s="7">
        <f t="shared" si="262"/>
        <v>0</v>
      </c>
      <c r="BS604" s="7">
        <f t="shared" si="263"/>
        <v>0</v>
      </c>
      <c r="BT604" s="7">
        <f t="shared" si="264"/>
        <v>0</v>
      </c>
      <c r="BU604" s="7">
        <f t="shared" si="265"/>
        <v>1</v>
      </c>
      <c r="BV604" s="7">
        <f t="shared" si="266"/>
        <v>0</v>
      </c>
      <c r="BW604" s="7">
        <f t="shared" si="267"/>
        <v>0</v>
      </c>
      <c r="BX604" s="7">
        <f t="shared" si="268"/>
        <v>0</v>
      </c>
      <c r="BY604" s="6">
        <f t="shared" si="269"/>
        <v>0</v>
      </c>
      <c r="BZ604" s="6">
        <f t="shared" si="270"/>
        <v>1</v>
      </c>
    </row>
    <row r="605" spans="1:78" x14ac:dyDescent="0.2">
      <c r="A605" t="s">
        <v>603</v>
      </c>
      <c r="B605" t="s">
        <v>1471</v>
      </c>
      <c r="AI605">
        <v>1252100</v>
      </c>
      <c r="AM605">
        <v>1.2512000000000001</v>
      </c>
      <c r="AN605">
        <v>5</v>
      </c>
      <c r="AO605">
        <v>1</v>
      </c>
      <c r="AP605">
        <v>1</v>
      </c>
      <c r="AQ605" s="7"/>
      <c r="AR605" s="7"/>
      <c r="AS605" s="7"/>
      <c r="AT605" s="7"/>
      <c r="AU605" s="7"/>
      <c r="AV605" s="7"/>
      <c r="AW605" s="7"/>
      <c r="AX605" s="7"/>
      <c r="AY605" s="7">
        <v>1252100</v>
      </c>
      <c r="AZ605" s="7">
        <f t="shared" si="244"/>
        <v>0</v>
      </c>
      <c r="BA605" s="7">
        <f t="shared" si="245"/>
        <v>0</v>
      </c>
      <c r="BB605" s="7">
        <f t="shared" si="246"/>
        <v>0</v>
      </c>
      <c r="BC605" s="7">
        <f t="shared" si="247"/>
        <v>0</v>
      </c>
      <c r="BD605" s="7">
        <f t="shared" si="248"/>
        <v>0</v>
      </c>
      <c r="BE605" s="7">
        <f t="shared" si="249"/>
        <v>0</v>
      </c>
      <c r="BF605" s="7">
        <f t="shared" si="250"/>
        <v>0</v>
      </c>
      <c r="BG605" s="7">
        <f t="shared" si="251"/>
        <v>0</v>
      </c>
      <c r="BH605" s="7">
        <f t="shared" si="252"/>
        <v>1</v>
      </c>
      <c r="BI605" s="7">
        <f t="shared" si="253"/>
        <v>0</v>
      </c>
      <c r="BJ605" s="7">
        <f t="shared" si="254"/>
        <v>0</v>
      </c>
      <c r="BK605" s="7">
        <f t="shared" si="255"/>
        <v>0</v>
      </c>
      <c r="BL605" s="7">
        <f t="shared" si="256"/>
        <v>1</v>
      </c>
      <c r="BM605" s="7">
        <f t="shared" si="257"/>
        <v>0</v>
      </c>
      <c r="BN605" s="7">
        <f t="shared" si="258"/>
        <v>0</v>
      </c>
      <c r="BO605" s="7">
        <f t="shared" si="259"/>
        <v>0</v>
      </c>
      <c r="BP605" s="7">
        <f t="shared" si="260"/>
        <v>0</v>
      </c>
      <c r="BQ605" s="7">
        <f t="shared" si="261"/>
        <v>0</v>
      </c>
      <c r="BR605" s="7">
        <f t="shared" si="262"/>
        <v>0</v>
      </c>
      <c r="BS605" s="7">
        <f t="shared" si="263"/>
        <v>0</v>
      </c>
      <c r="BT605" s="7">
        <f t="shared" si="264"/>
        <v>0</v>
      </c>
      <c r="BU605" s="7">
        <f t="shared" si="265"/>
        <v>0</v>
      </c>
      <c r="BV605" s="7">
        <f t="shared" si="266"/>
        <v>0</v>
      </c>
      <c r="BW605" s="7">
        <f t="shared" si="267"/>
        <v>0</v>
      </c>
      <c r="BX605" s="7">
        <f t="shared" si="268"/>
        <v>1</v>
      </c>
      <c r="BY605" s="6">
        <f t="shared" si="269"/>
        <v>0</v>
      </c>
      <c r="BZ605" s="6">
        <f t="shared" si="270"/>
        <v>1</v>
      </c>
    </row>
    <row r="606" spans="1:78" x14ac:dyDescent="0.2">
      <c r="A606" t="s">
        <v>604</v>
      </c>
      <c r="B606" t="s">
        <v>1734</v>
      </c>
      <c r="C606">
        <v>50769000</v>
      </c>
      <c r="D606">
        <v>50521000</v>
      </c>
      <c r="E606">
        <v>57973000</v>
      </c>
      <c r="F606">
        <v>58387000</v>
      </c>
      <c r="G606">
        <v>57215000</v>
      </c>
      <c r="H606">
        <v>52018000</v>
      </c>
      <c r="I606">
        <v>76132000</v>
      </c>
      <c r="J606">
        <v>65262000</v>
      </c>
      <c r="K606">
        <v>57470000</v>
      </c>
      <c r="L606">
        <v>61902000</v>
      </c>
      <c r="M606">
        <v>63072000</v>
      </c>
      <c r="N606">
        <v>56311000</v>
      </c>
      <c r="O606">
        <v>65439000</v>
      </c>
      <c r="P606">
        <v>56503000</v>
      </c>
      <c r="Q606">
        <v>56459000</v>
      </c>
      <c r="R606">
        <v>66638000</v>
      </c>
      <c r="S606">
        <v>61950000</v>
      </c>
      <c r="T606">
        <v>61667000</v>
      </c>
      <c r="U606">
        <v>59589000</v>
      </c>
      <c r="V606">
        <v>57116000</v>
      </c>
      <c r="W606">
        <v>53383000</v>
      </c>
      <c r="X606">
        <v>58171000</v>
      </c>
      <c r="Y606">
        <v>60454000</v>
      </c>
      <c r="Z606" s="3">
        <v>56381000</v>
      </c>
      <c r="AA606" s="8">
        <v>55532000</v>
      </c>
      <c r="AB606" s="8">
        <v>63296000</v>
      </c>
      <c r="AC606" s="8">
        <v>67356000</v>
      </c>
      <c r="AD606" s="8">
        <v>61650000</v>
      </c>
      <c r="AE606">
        <v>58428000</v>
      </c>
      <c r="AF606">
        <v>58344000</v>
      </c>
      <c r="AG606">
        <v>59679000</v>
      </c>
      <c r="AH606">
        <v>57872000</v>
      </c>
      <c r="AI606">
        <v>61932000</v>
      </c>
      <c r="AJ606">
        <v>61762000</v>
      </c>
      <c r="AK606">
        <v>58237000</v>
      </c>
      <c r="AL606">
        <v>62834000</v>
      </c>
      <c r="AM606">
        <v>323.31</v>
      </c>
      <c r="AN606">
        <v>672</v>
      </c>
      <c r="AO606">
        <v>30</v>
      </c>
      <c r="AP606">
        <v>40.9</v>
      </c>
      <c r="AQ606" s="7">
        <v>54412500</v>
      </c>
      <c r="AR606" s="7">
        <v>62656750</v>
      </c>
      <c r="AS606" s="7">
        <v>59688750</v>
      </c>
      <c r="AT606" s="7">
        <v>61259750</v>
      </c>
      <c r="AU606" s="7">
        <v>60080500</v>
      </c>
      <c r="AV606" s="7">
        <v>57097250</v>
      </c>
      <c r="AW606" s="7">
        <v>61958500</v>
      </c>
      <c r="AX606" s="7">
        <v>58580750</v>
      </c>
      <c r="AY606" s="7">
        <v>61191250</v>
      </c>
      <c r="AZ606" s="7">
        <f t="shared" si="244"/>
        <v>1</v>
      </c>
      <c r="BA606" s="7">
        <f t="shared" si="245"/>
        <v>1</v>
      </c>
      <c r="BB606" s="7">
        <f t="shared" si="246"/>
        <v>1</v>
      </c>
      <c r="BC606" s="7">
        <f t="shared" si="247"/>
        <v>1</v>
      </c>
      <c r="BD606" s="7">
        <f t="shared" si="248"/>
        <v>1</v>
      </c>
      <c r="BE606" s="7">
        <f t="shared" si="249"/>
        <v>1</v>
      </c>
      <c r="BF606" s="7">
        <f t="shared" si="250"/>
        <v>1</v>
      </c>
      <c r="BG606" s="7">
        <f t="shared" si="251"/>
        <v>1</v>
      </c>
      <c r="BH606" s="7">
        <f t="shared" si="252"/>
        <v>1</v>
      </c>
      <c r="BI606" s="7">
        <f t="shared" si="253"/>
        <v>2</v>
      </c>
      <c r="BJ606" s="7">
        <f t="shared" si="254"/>
        <v>2</v>
      </c>
      <c r="BK606" s="7">
        <f t="shared" si="255"/>
        <v>2</v>
      </c>
      <c r="BL606" s="7">
        <f t="shared" si="256"/>
        <v>2</v>
      </c>
      <c r="BM606" s="7">
        <f t="shared" si="257"/>
        <v>1</v>
      </c>
      <c r="BN606" s="7">
        <f t="shared" si="258"/>
        <v>0</v>
      </c>
      <c r="BO606" s="7">
        <f t="shared" si="259"/>
        <v>0</v>
      </c>
      <c r="BP606" s="7">
        <f t="shared" si="260"/>
        <v>1</v>
      </c>
      <c r="BQ606" s="7">
        <f t="shared" si="261"/>
        <v>0</v>
      </c>
      <c r="BR606" s="7">
        <f t="shared" si="262"/>
        <v>0</v>
      </c>
      <c r="BS606" s="7">
        <f t="shared" si="263"/>
        <v>1</v>
      </c>
      <c r="BT606" s="7">
        <f t="shared" si="264"/>
        <v>0</v>
      </c>
      <c r="BU606" s="7">
        <f t="shared" si="265"/>
        <v>0</v>
      </c>
      <c r="BV606" s="7">
        <f t="shared" si="266"/>
        <v>1</v>
      </c>
      <c r="BW606" s="7">
        <f t="shared" si="267"/>
        <v>0</v>
      </c>
      <c r="BX606" s="7">
        <f t="shared" si="268"/>
        <v>0</v>
      </c>
      <c r="BY606" s="6">
        <f t="shared" si="269"/>
        <v>1</v>
      </c>
      <c r="BZ606" s="6">
        <f t="shared" si="270"/>
        <v>1</v>
      </c>
    </row>
    <row r="607" spans="1:78" x14ac:dyDescent="0.2">
      <c r="A607" t="s">
        <v>605</v>
      </c>
      <c r="B607" t="s">
        <v>1735</v>
      </c>
      <c r="C607">
        <v>26725000</v>
      </c>
      <c r="D607">
        <v>22365000</v>
      </c>
      <c r="E607">
        <v>25554000</v>
      </c>
      <c r="F607">
        <v>32269000</v>
      </c>
      <c r="G607">
        <v>29165000</v>
      </c>
      <c r="H607">
        <v>31347000</v>
      </c>
      <c r="I607">
        <v>41699000</v>
      </c>
      <c r="J607">
        <v>34141000</v>
      </c>
      <c r="K607">
        <v>37871000</v>
      </c>
      <c r="L607">
        <v>26644000</v>
      </c>
      <c r="M607">
        <v>36659000</v>
      </c>
      <c r="N607">
        <v>29641000</v>
      </c>
      <c r="O607">
        <v>28552000</v>
      </c>
      <c r="P607">
        <v>31805000</v>
      </c>
      <c r="Q607">
        <v>29106000</v>
      </c>
      <c r="R607">
        <v>25375000</v>
      </c>
      <c r="S607">
        <v>29871000</v>
      </c>
      <c r="T607">
        <v>21492000</v>
      </c>
      <c r="U607">
        <v>22835000</v>
      </c>
      <c r="V607">
        <v>25465000</v>
      </c>
      <c r="W607">
        <v>31618000</v>
      </c>
      <c r="X607">
        <v>37853000</v>
      </c>
      <c r="Y607">
        <v>38506000</v>
      </c>
      <c r="Z607" s="3">
        <v>40168000</v>
      </c>
      <c r="AA607" s="8">
        <v>36946000</v>
      </c>
      <c r="AB607" s="8">
        <v>25805000</v>
      </c>
      <c r="AC607" s="8">
        <v>31861000</v>
      </c>
      <c r="AD607" s="8">
        <v>40380000</v>
      </c>
      <c r="AE607">
        <v>25389000</v>
      </c>
      <c r="AF607">
        <v>36915000</v>
      </c>
      <c r="AG607">
        <v>37971000</v>
      </c>
      <c r="AH607">
        <v>41705000</v>
      </c>
      <c r="AI607">
        <v>20196000</v>
      </c>
      <c r="AJ607">
        <v>30068000</v>
      </c>
      <c r="AK607">
        <v>30964000</v>
      </c>
      <c r="AL607">
        <v>33369000</v>
      </c>
      <c r="AM607">
        <v>74.361000000000004</v>
      </c>
      <c r="AN607">
        <v>261</v>
      </c>
      <c r="AO607">
        <v>11</v>
      </c>
      <c r="AP607">
        <v>62.2</v>
      </c>
      <c r="AQ607" s="7">
        <v>26728250</v>
      </c>
      <c r="AR607" s="7">
        <v>34088000</v>
      </c>
      <c r="AS607" s="7">
        <v>32703750</v>
      </c>
      <c r="AT607" s="7">
        <v>28709500</v>
      </c>
      <c r="AU607" s="7">
        <v>24915750</v>
      </c>
      <c r="AV607" s="7">
        <v>37036250</v>
      </c>
      <c r="AW607" s="7">
        <v>33748000</v>
      </c>
      <c r="AX607" s="7">
        <v>35495000</v>
      </c>
      <c r="AY607" s="7">
        <v>28649250</v>
      </c>
      <c r="AZ607" s="7">
        <f t="shared" si="244"/>
        <v>1</v>
      </c>
      <c r="BA607" s="7">
        <f t="shared" si="245"/>
        <v>1</v>
      </c>
      <c r="BB607" s="7">
        <f t="shared" si="246"/>
        <v>1</v>
      </c>
      <c r="BC607" s="7">
        <f t="shared" si="247"/>
        <v>1</v>
      </c>
      <c r="BD607" s="7">
        <f t="shared" si="248"/>
        <v>1</v>
      </c>
      <c r="BE607" s="7">
        <f t="shared" si="249"/>
        <v>1</v>
      </c>
      <c r="BF607" s="7">
        <f t="shared" si="250"/>
        <v>1</v>
      </c>
      <c r="BG607" s="7">
        <f t="shared" si="251"/>
        <v>1</v>
      </c>
      <c r="BH607" s="7">
        <f t="shared" si="252"/>
        <v>1</v>
      </c>
      <c r="BI607" s="7">
        <f t="shared" si="253"/>
        <v>2</v>
      </c>
      <c r="BJ607" s="7">
        <f t="shared" si="254"/>
        <v>2</v>
      </c>
      <c r="BK607" s="7">
        <f t="shared" si="255"/>
        <v>2</v>
      </c>
      <c r="BL607" s="7">
        <f t="shared" si="256"/>
        <v>2</v>
      </c>
      <c r="BM607" s="7">
        <f t="shared" si="257"/>
        <v>1</v>
      </c>
      <c r="BN607" s="7">
        <f t="shared" si="258"/>
        <v>0</v>
      </c>
      <c r="BO607" s="7">
        <f t="shared" si="259"/>
        <v>0</v>
      </c>
      <c r="BP607" s="7">
        <f t="shared" si="260"/>
        <v>1</v>
      </c>
      <c r="BQ607" s="7">
        <f t="shared" si="261"/>
        <v>0</v>
      </c>
      <c r="BR607" s="7">
        <f t="shared" si="262"/>
        <v>0</v>
      </c>
      <c r="BS607" s="7">
        <f t="shared" si="263"/>
        <v>1</v>
      </c>
      <c r="BT607" s="7">
        <f t="shared" si="264"/>
        <v>0</v>
      </c>
      <c r="BU607" s="7">
        <f t="shared" si="265"/>
        <v>0</v>
      </c>
      <c r="BV607" s="7">
        <f t="shared" si="266"/>
        <v>1</v>
      </c>
      <c r="BW607" s="7">
        <f t="shared" si="267"/>
        <v>0</v>
      </c>
      <c r="BX607" s="7">
        <f t="shared" si="268"/>
        <v>0</v>
      </c>
      <c r="BY607" s="6">
        <f t="shared" si="269"/>
        <v>1</v>
      </c>
      <c r="BZ607" s="6">
        <f t="shared" si="270"/>
        <v>1</v>
      </c>
    </row>
    <row r="608" spans="1:78" x14ac:dyDescent="0.2">
      <c r="A608" t="s">
        <v>606</v>
      </c>
      <c r="B608" t="s">
        <v>1736</v>
      </c>
      <c r="C608">
        <v>214820</v>
      </c>
      <c r="D608">
        <v>331720</v>
      </c>
      <c r="E608">
        <v>245480</v>
      </c>
      <c r="F608">
        <v>380720</v>
      </c>
      <c r="I608">
        <v>455420</v>
      </c>
      <c r="L608">
        <v>198710</v>
      </c>
      <c r="M608">
        <v>163380</v>
      </c>
      <c r="N608">
        <v>254090</v>
      </c>
      <c r="P608">
        <v>276010</v>
      </c>
      <c r="Q608">
        <v>218700</v>
      </c>
      <c r="R608">
        <v>253620</v>
      </c>
      <c r="S608">
        <v>343190</v>
      </c>
      <c r="T608">
        <v>232100</v>
      </c>
      <c r="V608">
        <v>196610</v>
      </c>
      <c r="AC608" s="8">
        <v>254250</v>
      </c>
      <c r="AD608" s="8">
        <v>229290</v>
      </c>
      <c r="AF608">
        <v>227210</v>
      </c>
      <c r="AK608">
        <v>559620</v>
      </c>
      <c r="AM608">
        <v>6.1329000000000002</v>
      </c>
      <c r="AN608">
        <v>411</v>
      </c>
      <c r="AO608">
        <v>3</v>
      </c>
      <c r="AP608">
        <v>15.1</v>
      </c>
      <c r="AQ608" s="7">
        <v>293185</v>
      </c>
      <c r="AR608" s="7">
        <v>455420</v>
      </c>
      <c r="AS608" s="7">
        <v>205393.33333333334</v>
      </c>
      <c r="AT608" s="7">
        <v>249443.33333333334</v>
      </c>
      <c r="AU608" s="7">
        <v>257300</v>
      </c>
      <c r="AV608" s="7"/>
      <c r="AW608" s="7">
        <v>241770</v>
      </c>
      <c r="AX608" s="7">
        <v>227210</v>
      </c>
      <c r="AY608" s="7">
        <v>559620</v>
      </c>
      <c r="AZ608" s="7">
        <f t="shared" si="244"/>
        <v>1</v>
      </c>
      <c r="BA608" s="7">
        <f t="shared" si="245"/>
        <v>1</v>
      </c>
      <c r="BB608" s="7">
        <f t="shared" si="246"/>
        <v>1</v>
      </c>
      <c r="BC608" s="7">
        <f t="shared" si="247"/>
        <v>1</v>
      </c>
      <c r="BD608" s="7">
        <f t="shared" si="248"/>
        <v>1</v>
      </c>
      <c r="BE608" s="7">
        <f t="shared" si="249"/>
        <v>0</v>
      </c>
      <c r="BF608" s="7">
        <f t="shared" si="250"/>
        <v>1</v>
      </c>
      <c r="BG608" s="7">
        <f t="shared" si="251"/>
        <v>1</v>
      </c>
      <c r="BH608" s="7">
        <f t="shared" si="252"/>
        <v>1</v>
      </c>
      <c r="BI608" s="7">
        <f t="shared" si="253"/>
        <v>2</v>
      </c>
      <c r="BJ608" s="7">
        <f t="shared" si="254"/>
        <v>2</v>
      </c>
      <c r="BK608" s="7">
        <f t="shared" si="255"/>
        <v>1</v>
      </c>
      <c r="BL608" s="7">
        <f t="shared" si="256"/>
        <v>2</v>
      </c>
      <c r="BM608" s="7">
        <f t="shared" si="257"/>
        <v>1</v>
      </c>
      <c r="BN608" s="7">
        <f t="shared" si="258"/>
        <v>0</v>
      </c>
      <c r="BO608" s="7">
        <f t="shared" si="259"/>
        <v>0</v>
      </c>
      <c r="BP608" s="7">
        <f t="shared" si="260"/>
        <v>1</v>
      </c>
      <c r="BQ608" s="7">
        <f t="shared" si="261"/>
        <v>0</v>
      </c>
      <c r="BR608" s="7">
        <f t="shared" si="262"/>
        <v>0</v>
      </c>
      <c r="BS608" s="7">
        <f t="shared" si="263"/>
        <v>0</v>
      </c>
      <c r="BT608" s="7">
        <f t="shared" si="264"/>
        <v>0</v>
      </c>
      <c r="BU608" s="7">
        <f t="shared" si="265"/>
        <v>1</v>
      </c>
      <c r="BV608" s="7">
        <f t="shared" si="266"/>
        <v>1</v>
      </c>
      <c r="BW608" s="7">
        <f t="shared" si="267"/>
        <v>0</v>
      </c>
      <c r="BX608" s="7">
        <f t="shared" si="268"/>
        <v>0</v>
      </c>
      <c r="BY608" s="6">
        <f t="shared" si="269"/>
        <v>1</v>
      </c>
      <c r="BZ608" s="6">
        <f t="shared" si="270"/>
        <v>1</v>
      </c>
    </row>
    <row r="609" spans="1:78" x14ac:dyDescent="0.2">
      <c r="A609" t="s">
        <v>607</v>
      </c>
      <c r="B609" t="s">
        <v>1737</v>
      </c>
      <c r="C609">
        <v>9588200</v>
      </c>
      <c r="D609">
        <v>13358000</v>
      </c>
      <c r="E609">
        <v>9987900</v>
      </c>
      <c r="F609">
        <v>11057000</v>
      </c>
      <c r="H609">
        <v>4487500</v>
      </c>
      <c r="K609">
        <v>3221600</v>
      </c>
      <c r="L609">
        <v>2349300</v>
      </c>
      <c r="M609">
        <v>1270100</v>
      </c>
      <c r="N609">
        <v>3122300</v>
      </c>
      <c r="O609">
        <v>3080300</v>
      </c>
      <c r="P609">
        <v>2943800</v>
      </c>
      <c r="Q609">
        <v>5643000</v>
      </c>
      <c r="R609">
        <v>3449100</v>
      </c>
      <c r="T609">
        <v>1109100</v>
      </c>
      <c r="U609">
        <v>3007700</v>
      </c>
      <c r="V609">
        <v>2658600</v>
      </c>
      <c r="W609">
        <v>3839700</v>
      </c>
      <c r="Z609" s="3">
        <v>3438300</v>
      </c>
      <c r="AA609" s="8">
        <v>28934000</v>
      </c>
      <c r="AB609" s="8">
        <v>2707200</v>
      </c>
      <c r="AC609" s="8">
        <v>1523900</v>
      </c>
      <c r="AE609">
        <v>4433600</v>
      </c>
      <c r="AF609">
        <v>4514300</v>
      </c>
      <c r="AG609">
        <v>3125800</v>
      </c>
      <c r="AH609">
        <v>2291500</v>
      </c>
      <c r="AL609">
        <v>2194900</v>
      </c>
      <c r="AM609">
        <v>323.31</v>
      </c>
      <c r="AN609">
        <v>171</v>
      </c>
      <c r="AO609">
        <v>17</v>
      </c>
      <c r="AP609">
        <v>28.5</v>
      </c>
      <c r="AQ609" s="7">
        <v>10997775</v>
      </c>
      <c r="AR609" s="7">
        <v>4487500</v>
      </c>
      <c r="AS609" s="7">
        <v>2490825</v>
      </c>
      <c r="AT609" s="7">
        <v>3779050</v>
      </c>
      <c r="AU609" s="7">
        <v>2258466.6666666665</v>
      </c>
      <c r="AV609" s="7">
        <v>3639000</v>
      </c>
      <c r="AW609" s="7">
        <v>11055033.333333334</v>
      </c>
      <c r="AX609" s="7">
        <v>3591300</v>
      </c>
      <c r="AY609" s="7">
        <v>2194900</v>
      </c>
      <c r="AZ609" s="7">
        <f t="shared" si="244"/>
        <v>1</v>
      </c>
      <c r="BA609" s="7">
        <f t="shared" si="245"/>
        <v>1</v>
      </c>
      <c r="BB609" s="7">
        <f t="shared" si="246"/>
        <v>1</v>
      </c>
      <c r="BC609" s="7">
        <f t="shared" si="247"/>
        <v>1</v>
      </c>
      <c r="BD609" s="7">
        <f t="shared" si="248"/>
        <v>1</v>
      </c>
      <c r="BE609" s="7">
        <f t="shared" si="249"/>
        <v>1</v>
      </c>
      <c r="BF609" s="7">
        <f t="shared" si="250"/>
        <v>1</v>
      </c>
      <c r="BG609" s="7">
        <f t="shared" si="251"/>
        <v>1</v>
      </c>
      <c r="BH609" s="7">
        <f t="shared" si="252"/>
        <v>1</v>
      </c>
      <c r="BI609" s="7">
        <f t="shared" si="253"/>
        <v>2</v>
      </c>
      <c r="BJ609" s="7">
        <f t="shared" si="254"/>
        <v>2</v>
      </c>
      <c r="BK609" s="7">
        <f t="shared" si="255"/>
        <v>2</v>
      </c>
      <c r="BL609" s="7">
        <f t="shared" si="256"/>
        <v>2</v>
      </c>
      <c r="BM609" s="7">
        <f t="shared" si="257"/>
        <v>1</v>
      </c>
      <c r="BN609" s="7">
        <f t="shared" si="258"/>
        <v>0</v>
      </c>
      <c r="BO609" s="7">
        <f t="shared" si="259"/>
        <v>0</v>
      </c>
      <c r="BP609" s="7">
        <f t="shared" si="260"/>
        <v>1</v>
      </c>
      <c r="BQ609" s="7">
        <f t="shared" si="261"/>
        <v>0</v>
      </c>
      <c r="BR609" s="7">
        <f t="shared" si="262"/>
        <v>0</v>
      </c>
      <c r="BS609" s="7">
        <f t="shared" si="263"/>
        <v>1</v>
      </c>
      <c r="BT609" s="7">
        <f t="shared" si="264"/>
        <v>0</v>
      </c>
      <c r="BU609" s="7">
        <f t="shared" si="265"/>
        <v>0</v>
      </c>
      <c r="BV609" s="7">
        <f t="shared" si="266"/>
        <v>1</v>
      </c>
      <c r="BW609" s="7">
        <f t="shared" si="267"/>
        <v>0</v>
      </c>
      <c r="BX609" s="7">
        <f t="shared" si="268"/>
        <v>0</v>
      </c>
      <c r="BY609" s="6">
        <f t="shared" si="269"/>
        <v>1</v>
      </c>
      <c r="BZ609" s="6">
        <f t="shared" si="270"/>
        <v>1</v>
      </c>
    </row>
    <row r="610" spans="1:78" x14ac:dyDescent="0.2">
      <c r="A610" t="s">
        <v>608</v>
      </c>
      <c r="B610" t="s">
        <v>1619</v>
      </c>
      <c r="AH610">
        <v>240600</v>
      </c>
      <c r="AM610">
        <v>1.4734</v>
      </c>
      <c r="AN610">
        <v>21</v>
      </c>
      <c r="AO610">
        <v>2</v>
      </c>
      <c r="AP610">
        <v>2.2999999999999998</v>
      </c>
      <c r="AQ610" s="7"/>
      <c r="AR610" s="7"/>
      <c r="AS610" s="7"/>
      <c r="AT610" s="7"/>
      <c r="AU610" s="7"/>
      <c r="AV610" s="7"/>
      <c r="AW610" s="7"/>
      <c r="AX610" s="7">
        <v>240600</v>
      </c>
      <c r="AY610" s="7"/>
      <c r="AZ610" s="7">
        <f t="shared" si="244"/>
        <v>0</v>
      </c>
      <c r="BA610" s="7">
        <f t="shared" si="245"/>
        <v>0</v>
      </c>
      <c r="BB610" s="7">
        <f t="shared" si="246"/>
        <v>0</v>
      </c>
      <c r="BC610" s="7">
        <f t="shared" si="247"/>
        <v>0</v>
      </c>
      <c r="BD610" s="7">
        <f t="shared" si="248"/>
        <v>0</v>
      </c>
      <c r="BE610" s="7">
        <f t="shared" si="249"/>
        <v>0</v>
      </c>
      <c r="BF610" s="7">
        <f t="shared" si="250"/>
        <v>0</v>
      </c>
      <c r="BG610" s="7">
        <f t="shared" si="251"/>
        <v>1</v>
      </c>
      <c r="BH610" s="7">
        <f t="shared" si="252"/>
        <v>0</v>
      </c>
      <c r="BI610" s="7">
        <f t="shared" si="253"/>
        <v>0</v>
      </c>
      <c r="BJ610" s="7">
        <f t="shared" si="254"/>
        <v>0</v>
      </c>
      <c r="BK610" s="7">
        <f t="shared" si="255"/>
        <v>0</v>
      </c>
      <c r="BL610" s="7">
        <f t="shared" si="256"/>
        <v>1</v>
      </c>
      <c r="BM610" s="7">
        <f t="shared" si="257"/>
        <v>0</v>
      </c>
      <c r="BN610" s="7">
        <f t="shared" si="258"/>
        <v>0</v>
      </c>
      <c r="BO610" s="7">
        <f t="shared" si="259"/>
        <v>0</v>
      </c>
      <c r="BP610" s="7">
        <f t="shared" si="260"/>
        <v>0</v>
      </c>
      <c r="BQ610" s="7">
        <f t="shared" si="261"/>
        <v>0</v>
      </c>
      <c r="BR610" s="7">
        <f t="shared" si="262"/>
        <v>0</v>
      </c>
      <c r="BS610" s="7">
        <f t="shared" si="263"/>
        <v>0</v>
      </c>
      <c r="BT610" s="7">
        <f t="shared" si="264"/>
        <v>0</v>
      </c>
      <c r="BU610" s="7">
        <f t="shared" si="265"/>
        <v>0</v>
      </c>
      <c r="BV610" s="7">
        <f t="shared" si="266"/>
        <v>0</v>
      </c>
      <c r="BW610" s="7">
        <f t="shared" si="267"/>
        <v>1</v>
      </c>
      <c r="BX610" s="7">
        <f t="shared" si="268"/>
        <v>0</v>
      </c>
      <c r="BY610" s="6">
        <f t="shared" si="269"/>
        <v>1</v>
      </c>
      <c r="BZ610" s="6">
        <f t="shared" si="270"/>
        <v>0</v>
      </c>
    </row>
    <row r="611" spans="1:78" x14ac:dyDescent="0.2">
      <c r="A611" t="s">
        <v>609</v>
      </c>
      <c r="B611" t="s">
        <v>1738</v>
      </c>
      <c r="O611">
        <v>850810</v>
      </c>
      <c r="P611">
        <v>796240</v>
      </c>
      <c r="Q611">
        <v>542270</v>
      </c>
      <c r="R611">
        <v>653370</v>
      </c>
      <c r="AC611" s="8">
        <v>803080</v>
      </c>
      <c r="AK611">
        <v>918640</v>
      </c>
      <c r="AM611">
        <v>6.0799000000000003</v>
      </c>
      <c r="AN611">
        <v>38</v>
      </c>
      <c r="AO611">
        <v>3</v>
      </c>
      <c r="AP611">
        <v>12.1</v>
      </c>
      <c r="AQ611" s="7"/>
      <c r="AR611" s="7"/>
      <c r="AS611" s="7"/>
      <c r="AT611" s="7">
        <v>710672.5</v>
      </c>
      <c r="AU611" s="7"/>
      <c r="AV611" s="7"/>
      <c r="AW611" s="7">
        <v>803080</v>
      </c>
      <c r="AX611" s="7"/>
      <c r="AY611" s="7">
        <v>918640</v>
      </c>
      <c r="AZ611" s="7">
        <f t="shared" si="244"/>
        <v>0</v>
      </c>
      <c r="BA611" s="7">
        <f t="shared" si="245"/>
        <v>0</v>
      </c>
      <c r="BB611" s="7">
        <f t="shared" si="246"/>
        <v>0</v>
      </c>
      <c r="BC611" s="7">
        <f t="shared" si="247"/>
        <v>1</v>
      </c>
      <c r="BD611" s="7">
        <f t="shared" si="248"/>
        <v>0</v>
      </c>
      <c r="BE611" s="7">
        <f t="shared" si="249"/>
        <v>0</v>
      </c>
      <c r="BF611" s="7">
        <f t="shared" si="250"/>
        <v>1</v>
      </c>
      <c r="BG611" s="7">
        <f t="shared" si="251"/>
        <v>0</v>
      </c>
      <c r="BH611" s="7">
        <f t="shared" si="252"/>
        <v>1</v>
      </c>
      <c r="BI611" s="7">
        <f t="shared" si="253"/>
        <v>0</v>
      </c>
      <c r="BJ611" s="7">
        <f t="shared" si="254"/>
        <v>1</v>
      </c>
      <c r="BK611" s="7">
        <f t="shared" si="255"/>
        <v>1</v>
      </c>
      <c r="BL611" s="7">
        <f t="shared" si="256"/>
        <v>1</v>
      </c>
      <c r="BM611" s="7">
        <f t="shared" si="257"/>
        <v>0</v>
      </c>
      <c r="BN611" s="7">
        <f t="shared" si="258"/>
        <v>0</v>
      </c>
      <c r="BO611" s="7">
        <f t="shared" si="259"/>
        <v>0</v>
      </c>
      <c r="BP611" s="7">
        <f t="shared" si="260"/>
        <v>0</v>
      </c>
      <c r="BQ611" s="7">
        <f t="shared" si="261"/>
        <v>1</v>
      </c>
      <c r="BR611" s="7">
        <f t="shared" si="262"/>
        <v>0</v>
      </c>
      <c r="BS611" s="7">
        <f t="shared" si="263"/>
        <v>0</v>
      </c>
      <c r="BT611" s="7">
        <f t="shared" si="264"/>
        <v>0</v>
      </c>
      <c r="BU611" s="7">
        <f t="shared" si="265"/>
        <v>1</v>
      </c>
      <c r="BV611" s="7">
        <f t="shared" si="266"/>
        <v>0</v>
      </c>
      <c r="BW611" s="7">
        <f t="shared" si="267"/>
        <v>0</v>
      </c>
      <c r="BX611" s="7">
        <f t="shared" si="268"/>
        <v>1</v>
      </c>
      <c r="BY611" s="6">
        <f t="shared" si="269"/>
        <v>1</v>
      </c>
      <c r="BZ611" s="6">
        <f t="shared" si="270"/>
        <v>1</v>
      </c>
    </row>
    <row r="612" spans="1:78" x14ac:dyDescent="0.2">
      <c r="A612" t="s">
        <v>610</v>
      </c>
      <c r="B612" t="s">
        <v>1471</v>
      </c>
      <c r="AG612">
        <v>2750400</v>
      </c>
      <c r="AM612">
        <v>20.747</v>
      </c>
      <c r="AN612">
        <v>9</v>
      </c>
      <c r="AO612">
        <v>2</v>
      </c>
      <c r="AP612">
        <v>14.6</v>
      </c>
      <c r="AQ612" s="7"/>
      <c r="AR612" s="7"/>
      <c r="AS612" s="7"/>
      <c r="AT612" s="7"/>
      <c r="AU612" s="7"/>
      <c r="AV612" s="7"/>
      <c r="AW612" s="7"/>
      <c r="AX612" s="7">
        <v>2750400</v>
      </c>
      <c r="AY612" s="7"/>
      <c r="AZ612" s="7">
        <f t="shared" si="244"/>
        <v>0</v>
      </c>
      <c r="BA612" s="7">
        <f t="shared" si="245"/>
        <v>0</v>
      </c>
      <c r="BB612" s="7">
        <f t="shared" si="246"/>
        <v>0</v>
      </c>
      <c r="BC612" s="7">
        <f t="shared" si="247"/>
        <v>0</v>
      </c>
      <c r="BD612" s="7">
        <f t="shared" si="248"/>
        <v>0</v>
      </c>
      <c r="BE612" s="7">
        <f t="shared" si="249"/>
        <v>0</v>
      </c>
      <c r="BF612" s="7">
        <f t="shared" si="250"/>
        <v>0</v>
      </c>
      <c r="BG612" s="7">
        <f t="shared" si="251"/>
        <v>1</v>
      </c>
      <c r="BH612" s="7">
        <f t="shared" si="252"/>
        <v>0</v>
      </c>
      <c r="BI612" s="7">
        <f t="shared" si="253"/>
        <v>0</v>
      </c>
      <c r="BJ612" s="7">
        <f t="shared" si="254"/>
        <v>0</v>
      </c>
      <c r="BK612" s="7">
        <f t="shared" si="255"/>
        <v>0</v>
      </c>
      <c r="BL612" s="7">
        <f t="shared" si="256"/>
        <v>1</v>
      </c>
      <c r="BM612" s="7">
        <f t="shared" si="257"/>
        <v>0</v>
      </c>
      <c r="BN612" s="7">
        <f t="shared" si="258"/>
        <v>0</v>
      </c>
      <c r="BO612" s="7">
        <f t="shared" si="259"/>
        <v>0</v>
      </c>
      <c r="BP612" s="7">
        <f t="shared" si="260"/>
        <v>0</v>
      </c>
      <c r="BQ612" s="7">
        <f t="shared" si="261"/>
        <v>0</v>
      </c>
      <c r="BR612" s="7">
        <f t="shared" si="262"/>
        <v>0</v>
      </c>
      <c r="BS612" s="7">
        <f t="shared" si="263"/>
        <v>0</v>
      </c>
      <c r="BT612" s="7">
        <f t="shared" si="264"/>
        <v>0</v>
      </c>
      <c r="BU612" s="7">
        <f t="shared" si="265"/>
        <v>0</v>
      </c>
      <c r="BV612" s="7">
        <f t="shared" si="266"/>
        <v>0</v>
      </c>
      <c r="BW612" s="7">
        <f t="shared" si="267"/>
        <v>1</v>
      </c>
      <c r="BX612" s="7">
        <f t="shared" si="268"/>
        <v>0</v>
      </c>
      <c r="BY612" s="6">
        <f t="shared" si="269"/>
        <v>1</v>
      </c>
      <c r="BZ612" s="6">
        <f t="shared" si="270"/>
        <v>0</v>
      </c>
    </row>
    <row r="613" spans="1:78" x14ac:dyDescent="0.2">
      <c r="A613" t="s">
        <v>611</v>
      </c>
      <c r="B613" t="s">
        <v>1739</v>
      </c>
      <c r="C613">
        <v>14093000</v>
      </c>
      <c r="D613">
        <v>9291100</v>
      </c>
      <c r="F613">
        <v>10217000</v>
      </c>
      <c r="G613">
        <v>9761900</v>
      </c>
      <c r="H613">
        <v>7974300</v>
      </c>
      <c r="I613">
        <v>9756100</v>
      </c>
      <c r="J613">
        <v>5035500</v>
      </c>
      <c r="K613">
        <v>8023200</v>
      </c>
      <c r="M613">
        <v>9481100</v>
      </c>
      <c r="N613">
        <v>12753000</v>
      </c>
      <c r="O613">
        <v>10580000</v>
      </c>
      <c r="P613">
        <v>12658000</v>
      </c>
      <c r="Q613">
        <v>12069000</v>
      </c>
      <c r="R613">
        <v>9680900</v>
      </c>
      <c r="S613">
        <v>12302000</v>
      </c>
      <c r="T613">
        <v>10057000</v>
      </c>
      <c r="U613">
        <v>16546000</v>
      </c>
      <c r="V613">
        <v>10236000</v>
      </c>
      <c r="W613">
        <v>7643500</v>
      </c>
      <c r="X613">
        <v>12299000</v>
      </c>
      <c r="Y613">
        <v>12635000</v>
      </c>
      <c r="Z613" s="3">
        <v>13326000</v>
      </c>
      <c r="AA613" s="8">
        <v>7379600</v>
      </c>
      <c r="AB613" s="8">
        <v>12200000</v>
      </c>
      <c r="AC613" s="8">
        <v>13825000</v>
      </c>
      <c r="AD613" s="8">
        <v>7616300</v>
      </c>
      <c r="AE613">
        <v>13272000</v>
      </c>
      <c r="AF613">
        <v>8174400</v>
      </c>
      <c r="AG613">
        <v>7791300</v>
      </c>
      <c r="AH613">
        <v>7538400</v>
      </c>
      <c r="AI613">
        <v>14049000</v>
      </c>
      <c r="AJ613">
        <v>14658000</v>
      </c>
      <c r="AK613">
        <v>13017000</v>
      </c>
      <c r="AL613">
        <v>10906000</v>
      </c>
      <c r="AM613">
        <v>268.54000000000002</v>
      </c>
      <c r="AN613">
        <v>121</v>
      </c>
      <c r="AO613">
        <v>9</v>
      </c>
      <c r="AP613">
        <v>44.8</v>
      </c>
      <c r="AQ613" s="7">
        <v>11200366.666666666</v>
      </c>
      <c r="AR613" s="7">
        <v>8131950</v>
      </c>
      <c r="AS613" s="7">
        <v>10085766.666666666</v>
      </c>
      <c r="AT613" s="7">
        <v>11246975</v>
      </c>
      <c r="AU613" s="7">
        <v>12285250</v>
      </c>
      <c r="AV613" s="7">
        <v>11475875</v>
      </c>
      <c r="AW613" s="7">
        <v>10255225</v>
      </c>
      <c r="AX613" s="7">
        <v>9194025</v>
      </c>
      <c r="AY613" s="7">
        <v>13157500</v>
      </c>
      <c r="AZ613" s="7">
        <f t="shared" si="244"/>
        <v>1</v>
      </c>
      <c r="BA613" s="7">
        <f t="shared" si="245"/>
        <v>1</v>
      </c>
      <c r="BB613" s="7">
        <f t="shared" si="246"/>
        <v>1</v>
      </c>
      <c r="BC613" s="7">
        <f t="shared" si="247"/>
        <v>1</v>
      </c>
      <c r="BD613" s="7">
        <f t="shared" si="248"/>
        <v>1</v>
      </c>
      <c r="BE613" s="7">
        <f t="shared" si="249"/>
        <v>1</v>
      </c>
      <c r="BF613" s="7">
        <f t="shared" si="250"/>
        <v>1</v>
      </c>
      <c r="BG613" s="7">
        <f t="shared" si="251"/>
        <v>1</v>
      </c>
      <c r="BH613" s="7">
        <f t="shared" si="252"/>
        <v>1</v>
      </c>
      <c r="BI613" s="7">
        <f t="shared" si="253"/>
        <v>2</v>
      </c>
      <c r="BJ613" s="7">
        <f t="shared" si="254"/>
        <v>2</v>
      </c>
      <c r="BK613" s="7">
        <f t="shared" si="255"/>
        <v>2</v>
      </c>
      <c r="BL613" s="7">
        <f t="shared" si="256"/>
        <v>2</v>
      </c>
      <c r="BM613" s="7">
        <f t="shared" si="257"/>
        <v>1</v>
      </c>
      <c r="BN613" s="7">
        <f t="shared" si="258"/>
        <v>0</v>
      </c>
      <c r="BO613" s="7">
        <f t="shared" si="259"/>
        <v>0</v>
      </c>
      <c r="BP613" s="7">
        <f t="shared" si="260"/>
        <v>1</v>
      </c>
      <c r="BQ613" s="7">
        <f t="shared" si="261"/>
        <v>0</v>
      </c>
      <c r="BR613" s="7">
        <f t="shared" si="262"/>
        <v>0</v>
      </c>
      <c r="BS613" s="7">
        <f t="shared" si="263"/>
        <v>1</v>
      </c>
      <c r="BT613" s="7">
        <f t="shared" si="264"/>
        <v>0</v>
      </c>
      <c r="BU613" s="7">
        <f t="shared" si="265"/>
        <v>0</v>
      </c>
      <c r="BV613" s="7">
        <f t="shared" si="266"/>
        <v>1</v>
      </c>
      <c r="BW613" s="7">
        <f t="shared" si="267"/>
        <v>0</v>
      </c>
      <c r="BX613" s="7">
        <f t="shared" si="268"/>
        <v>0</v>
      </c>
      <c r="BY613" s="6">
        <f t="shared" si="269"/>
        <v>1</v>
      </c>
      <c r="BZ613" s="6">
        <f t="shared" si="270"/>
        <v>1</v>
      </c>
    </row>
    <row r="614" spans="1:78" x14ac:dyDescent="0.2">
      <c r="A614" t="s">
        <v>612</v>
      </c>
      <c r="B614" t="s">
        <v>1503</v>
      </c>
      <c r="AG614">
        <v>1798400</v>
      </c>
      <c r="AM614">
        <v>11.56</v>
      </c>
      <c r="AN614">
        <v>12</v>
      </c>
      <c r="AO614">
        <v>12</v>
      </c>
      <c r="AP614">
        <v>7.5</v>
      </c>
      <c r="AQ614" s="7"/>
      <c r="AR614" s="7"/>
      <c r="AS614" s="7"/>
      <c r="AT614" s="7"/>
      <c r="AU614" s="7"/>
      <c r="AV614" s="7"/>
      <c r="AW614" s="7"/>
      <c r="AX614" s="7">
        <v>1798400</v>
      </c>
      <c r="AY614" s="7"/>
      <c r="AZ614" s="7">
        <f t="shared" si="244"/>
        <v>0</v>
      </c>
      <c r="BA614" s="7">
        <f t="shared" si="245"/>
        <v>0</v>
      </c>
      <c r="BB614" s="7">
        <f t="shared" si="246"/>
        <v>0</v>
      </c>
      <c r="BC614" s="7">
        <f t="shared" si="247"/>
        <v>0</v>
      </c>
      <c r="BD614" s="7">
        <f t="shared" si="248"/>
        <v>0</v>
      </c>
      <c r="BE614" s="7">
        <f t="shared" si="249"/>
        <v>0</v>
      </c>
      <c r="BF614" s="7">
        <f t="shared" si="250"/>
        <v>0</v>
      </c>
      <c r="BG614" s="7">
        <f t="shared" si="251"/>
        <v>1</v>
      </c>
      <c r="BH614" s="7">
        <f t="shared" si="252"/>
        <v>0</v>
      </c>
      <c r="BI614" s="7">
        <f t="shared" si="253"/>
        <v>0</v>
      </c>
      <c r="BJ614" s="7">
        <f t="shared" si="254"/>
        <v>0</v>
      </c>
      <c r="BK614" s="7">
        <f t="shared" si="255"/>
        <v>0</v>
      </c>
      <c r="BL614" s="7">
        <f t="shared" si="256"/>
        <v>1</v>
      </c>
      <c r="BM614" s="7">
        <f t="shared" si="257"/>
        <v>0</v>
      </c>
      <c r="BN614" s="7">
        <f t="shared" si="258"/>
        <v>0</v>
      </c>
      <c r="BO614" s="7">
        <f t="shared" si="259"/>
        <v>0</v>
      </c>
      <c r="BP614" s="7">
        <f t="shared" si="260"/>
        <v>0</v>
      </c>
      <c r="BQ614" s="7">
        <f t="shared" si="261"/>
        <v>0</v>
      </c>
      <c r="BR614" s="7">
        <f t="shared" si="262"/>
        <v>0</v>
      </c>
      <c r="BS614" s="7">
        <f t="shared" si="263"/>
        <v>0</v>
      </c>
      <c r="BT614" s="7">
        <f t="shared" si="264"/>
        <v>0</v>
      </c>
      <c r="BU614" s="7">
        <f t="shared" si="265"/>
        <v>0</v>
      </c>
      <c r="BV614" s="7">
        <f t="shared" si="266"/>
        <v>0</v>
      </c>
      <c r="BW614" s="7">
        <f t="shared" si="267"/>
        <v>1</v>
      </c>
      <c r="BX614" s="7">
        <f t="shared" si="268"/>
        <v>0</v>
      </c>
      <c r="BY614" s="6">
        <f t="shared" si="269"/>
        <v>1</v>
      </c>
      <c r="BZ614" s="6">
        <f t="shared" si="270"/>
        <v>0</v>
      </c>
    </row>
    <row r="615" spans="1:78" x14ac:dyDescent="0.2">
      <c r="A615" t="s">
        <v>613</v>
      </c>
      <c r="B615" t="s">
        <v>1471</v>
      </c>
      <c r="AA615" s="8">
        <v>3437400</v>
      </c>
      <c r="AM615">
        <v>8.0030000000000001</v>
      </c>
      <c r="AN615">
        <v>5</v>
      </c>
      <c r="AO615">
        <v>2</v>
      </c>
      <c r="AP615">
        <v>5.2</v>
      </c>
      <c r="AQ615" s="7"/>
      <c r="AR615" s="7"/>
      <c r="AS615" s="7"/>
      <c r="AT615" s="7"/>
      <c r="AU615" s="7"/>
      <c r="AV615" s="7"/>
      <c r="AW615" s="7">
        <v>3437400</v>
      </c>
      <c r="AX615" s="7"/>
      <c r="AY615" s="7"/>
      <c r="AZ615" s="7">
        <f t="shared" si="244"/>
        <v>0</v>
      </c>
      <c r="BA615" s="7">
        <f t="shared" si="245"/>
        <v>0</v>
      </c>
      <c r="BB615" s="7">
        <f t="shared" si="246"/>
        <v>0</v>
      </c>
      <c r="BC615" s="7">
        <f t="shared" si="247"/>
        <v>0</v>
      </c>
      <c r="BD615" s="7">
        <f t="shared" si="248"/>
        <v>0</v>
      </c>
      <c r="BE615" s="7">
        <f t="shared" si="249"/>
        <v>0</v>
      </c>
      <c r="BF615" s="7">
        <f t="shared" si="250"/>
        <v>1</v>
      </c>
      <c r="BG615" s="7">
        <f t="shared" si="251"/>
        <v>0</v>
      </c>
      <c r="BH615" s="7">
        <f t="shared" si="252"/>
        <v>0</v>
      </c>
      <c r="BI615" s="7">
        <f t="shared" si="253"/>
        <v>0</v>
      </c>
      <c r="BJ615" s="7">
        <f t="shared" si="254"/>
        <v>0</v>
      </c>
      <c r="BK615" s="7">
        <f t="shared" si="255"/>
        <v>1</v>
      </c>
      <c r="BL615" s="7">
        <f t="shared" si="256"/>
        <v>0</v>
      </c>
      <c r="BM615" s="7">
        <f t="shared" si="257"/>
        <v>0</v>
      </c>
      <c r="BN615" s="7">
        <f t="shared" si="258"/>
        <v>0</v>
      </c>
      <c r="BO615" s="7">
        <f t="shared" si="259"/>
        <v>0</v>
      </c>
      <c r="BP615" s="7">
        <f t="shared" si="260"/>
        <v>0</v>
      </c>
      <c r="BQ615" s="7">
        <f t="shared" si="261"/>
        <v>0</v>
      </c>
      <c r="BR615" s="7">
        <f t="shared" si="262"/>
        <v>0</v>
      </c>
      <c r="BS615" s="7">
        <f t="shared" si="263"/>
        <v>0</v>
      </c>
      <c r="BT615" s="7">
        <f t="shared" si="264"/>
        <v>0</v>
      </c>
      <c r="BU615" s="7">
        <f t="shared" si="265"/>
        <v>1</v>
      </c>
      <c r="BV615" s="7">
        <f t="shared" si="266"/>
        <v>0</v>
      </c>
      <c r="BW615" s="7">
        <f t="shared" si="267"/>
        <v>0</v>
      </c>
      <c r="BX615" s="7">
        <f t="shared" si="268"/>
        <v>0</v>
      </c>
      <c r="BY615" s="6">
        <f t="shared" si="269"/>
        <v>0</v>
      </c>
      <c r="BZ615" s="6">
        <f t="shared" si="270"/>
        <v>1</v>
      </c>
    </row>
    <row r="616" spans="1:78" x14ac:dyDescent="0.2">
      <c r="A616" t="s">
        <v>614</v>
      </c>
      <c r="B616" t="s">
        <v>1471</v>
      </c>
      <c r="AF616">
        <v>3013900</v>
      </c>
      <c r="AM616">
        <v>14.786</v>
      </c>
      <c r="AN616">
        <v>5</v>
      </c>
      <c r="AO616">
        <v>5</v>
      </c>
      <c r="AP616">
        <v>4.8</v>
      </c>
      <c r="AQ616" s="7"/>
      <c r="AR616" s="7"/>
      <c r="AS616" s="7"/>
      <c r="AT616" s="7"/>
      <c r="AU616" s="7"/>
      <c r="AV616" s="7"/>
      <c r="AW616" s="7"/>
      <c r="AX616" s="7">
        <v>3013900</v>
      </c>
      <c r="AY616" s="7"/>
      <c r="AZ616" s="7">
        <f t="shared" si="244"/>
        <v>0</v>
      </c>
      <c r="BA616" s="7">
        <f t="shared" si="245"/>
        <v>0</v>
      </c>
      <c r="BB616" s="7">
        <f t="shared" si="246"/>
        <v>0</v>
      </c>
      <c r="BC616" s="7">
        <f t="shared" si="247"/>
        <v>0</v>
      </c>
      <c r="BD616" s="7">
        <f t="shared" si="248"/>
        <v>0</v>
      </c>
      <c r="BE616" s="7">
        <f t="shared" si="249"/>
        <v>0</v>
      </c>
      <c r="BF616" s="7">
        <f t="shared" si="250"/>
        <v>0</v>
      </c>
      <c r="BG616" s="7">
        <f t="shared" si="251"/>
        <v>1</v>
      </c>
      <c r="BH616" s="7">
        <f t="shared" si="252"/>
        <v>0</v>
      </c>
      <c r="BI616" s="7">
        <f t="shared" si="253"/>
        <v>0</v>
      </c>
      <c r="BJ616" s="7">
        <f t="shared" si="254"/>
        <v>0</v>
      </c>
      <c r="BK616" s="7">
        <f t="shared" si="255"/>
        <v>0</v>
      </c>
      <c r="BL616" s="7">
        <f t="shared" si="256"/>
        <v>1</v>
      </c>
      <c r="BM616" s="7">
        <f t="shared" si="257"/>
        <v>0</v>
      </c>
      <c r="BN616" s="7">
        <f t="shared" si="258"/>
        <v>0</v>
      </c>
      <c r="BO616" s="7">
        <f t="shared" si="259"/>
        <v>0</v>
      </c>
      <c r="BP616" s="7">
        <f t="shared" si="260"/>
        <v>0</v>
      </c>
      <c r="BQ616" s="7">
        <f t="shared" si="261"/>
        <v>0</v>
      </c>
      <c r="BR616" s="7">
        <f t="shared" si="262"/>
        <v>0</v>
      </c>
      <c r="BS616" s="7">
        <f t="shared" si="263"/>
        <v>0</v>
      </c>
      <c r="BT616" s="7">
        <f t="shared" si="264"/>
        <v>0</v>
      </c>
      <c r="BU616" s="7">
        <f t="shared" si="265"/>
        <v>0</v>
      </c>
      <c r="BV616" s="7">
        <f t="shared" si="266"/>
        <v>0</v>
      </c>
      <c r="BW616" s="7">
        <f t="shared" si="267"/>
        <v>1</v>
      </c>
      <c r="BX616" s="7">
        <f t="shared" si="268"/>
        <v>0</v>
      </c>
      <c r="BY616" s="6">
        <f t="shared" si="269"/>
        <v>1</v>
      </c>
      <c r="BZ616" s="6">
        <f t="shared" si="270"/>
        <v>0</v>
      </c>
    </row>
    <row r="617" spans="1:78" x14ac:dyDescent="0.2">
      <c r="A617" t="s">
        <v>615</v>
      </c>
      <c r="B617" t="s">
        <v>1471</v>
      </c>
      <c r="D617">
        <v>4080600</v>
      </c>
      <c r="E617">
        <v>5487500</v>
      </c>
      <c r="F617">
        <v>3660100</v>
      </c>
      <c r="G617">
        <v>4662900</v>
      </c>
      <c r="H617">
        <v>3165000</v>
      </c>
      <c r="J617">
        <v>4399200</v>
      </c>
      <c r="K617">
        <v>3016600</v>
      </c>
      <c r="M617">
        <v>2629700</v>
      </c>
      <c r="N617">
        <v>4465300</v>
      </c>
      <c r="O617">
        <v>5051300</v>
      </c>
      <c r="P617">
        <v>4821300</v>
      </c>
      <c r="Q617">
        <v>4373900</v>
      </c>
      <c r="R617">
        <v>3127800</v>
      </c>
      <c r="S617">
        <v>6870100</v>
      </c>
      <c r="T617">
        <v>4213600</v>
      </c>
      <c r="U617">
        <v>5386000</v>
      </c>
      <c r="V617">
        <v>3827100</v>
      </c>
      <c r="X617">
        <v>3756900</v>
      </c>
      <c r="Y617">
        <v>4088600</v>
      </c>
      <c r="Z617" s="3">
        <v>4494000</v>
      </c>
      <c r="AA617" s="8">
        <v>3181900</v>
      </c>
      <c r="AB617" s="8">
        <v>5088000</v>
      </c>
      <c r="AC617" s="8">
        <v>4793600</v>
      </c>
      <c r="AD617" s="8">
        <v>4593100</v>
      </c>
      <c r="AE617">
        <v>5405700</v>
      </c>
      <c r="AF617">
        <v>4088200</v>
      </c>
      <c r="AG617">
        <v>3990900</v>
      </c>
      <c r="AH617">
        <v>3611200</v>
      </c>
      <c r="AI617">
        <v>4773400</v>
      </c>
      <c r="AJ617">
        <v>5764600</v>
      </c>
      <c r="AK617">
        <v>4856900</v>
      </c>
      <c r="AL617">
        <v>4749000</v>
      </c>
      <c r="AM617">
        <v>274.47000000000003</v>
      </c>
      <c r="AN617">
        <v>102</v>
      </c>
      <c r="AO617">
        <v>6</v>
      </c>
      <c r="AP617">
        <v>16.399999999999999</v>
      </c>
      <c r="AQ617" s="7">
        <v>4409400</v>
      </c>
      <c r="AR617" s="7">
        <v>4075700</v>
      </c>
      <c r="AS617" s="7">
        <v>3370533.3333333335</v>
      </c>
      <c r="AT617" s="7">
        <v>4343575</v>
      </c>
      <c r="AU617" s="7">
        <v>5074200</v>
      </c>
      <c r="AV617" s="7">
        <v>4113166.6666666665</v>
      </c>
      <c r="AW617" s="7">
        <v>4414150</v>
      </c>
      <c r="AX617" s="7">
        <v>4274000</v>
      </c>
      <c r="AY617" s="7">
        <v>5035975</v>
      </c>
      <c r="AZ617" s="7">
        <f t="shared" si="244"/>
        <v>1</v>
      </c>
      <c r="BA617" s="7">
        <f t="shared" si="245"/>
        <v>1</v>
      </c>
      <c r="BB617" s="7">
        <f t="shared" si="246"/>
        <v>1</v>
      </c>
      <c r="BC617" s="7">
        <f t="shared" si="247"/>
        <v>1</v>
      </c>
      <c r="BD617" s="7">
        <f t="shared" si="248"/>
        <v>1</v>
      </c>
      <c r="BE617" s="7">
        <f t="shared" si="249"/>
        <v>1</v>
      </c>
      <c r="BF617" s="7">
        <f t="shared" si="250"/>
        <v>1</v>
      </c>
      <c r="BG617" s="7">
        <f t="shared" si="251"/>
        <v>1</v>
      </c>
      <c r="BH617" s="7">
        <f t="shared" si="252"/>
        <v>1</v>
      </c>
      <c r="BI617" s="7">
        <f t="shared" si="253"/>
        <v>2</v>
      </c>
      <c r="BJ617" s="7">
        <f t="shared" si="254"/>
        <v>2</v>
      </c>
      <c r="BK617" s="7">
        <f t="shared" si="255"/>
        <v>2</v>
      </c>
      <c r="BL617" s="7">
        <f t="shared" si="256"/>
        <v>2</v>
      </c>
      <c r="BM617" s="7">
        <f t="shared" si="257"/>
        <v>1</v>
      </c>
      <c r="BN617" s="7">
        <f t="shared" si="258"/>
        <v>0</v>
      </c>
      <c r="BO617" s="7">
        <f t="shared" si="259"/>
        <v>0</v>
      </c>
      <c r="BP617" s="7">
        <f t="shared" si="260"/>
        <v>1</v>
      </c>
      <c r="BQ617" s="7">
        <f t="shared" si="261"/>
        <v>0</v>
      </c>
      <c r="BR617" s="7">
        <f t="shared" si="262"/>
        <v>0</v>
      </c>
      <c r="BS617" s="7">
        <f t="shared" si="263"/>
        <v>1</v>
      </c>
      <c r="BT617" s="7">
        <f t="shared" si="264"/>
        <v>0</v>
      </c>
      <c r="BU617" s="7">
        <f t="shared" si="265"/>
        <v>0</v>
      </c>
      <c r="BV617" s="7">
        <f t="shared" si="266"/>
        <v>1</v>
      </c>
      <c r="BW617" s="7">
        <f t="shared" si="267"/>
        <v>0</v>
      </c>
      <c r="BX617" s="7">
        <f t="shared" si="268"/>
        <v>0</v>
      </c>
      <c r="BY617" s="6">
        <f t="shared" si="269"/>
        <v>1</v>
      </c>
      <c r="BZ617" s="6">
        <f t="shared" si="270"/>
        <v>1</v>
      </c>
    </row>
    <row r="618" spans="1:78" x14ac:dyDescent="0.2">
      <c r="A618" t="s">
        <v>616</v>
      </c>
      <c r="B618" t="s">
        <v>1471</v>
      </c>
      <c r="O618">
        <v>830330</v>
      </c>
      <c r="AM618">
        <v>89.432000000000002</v>
      </c>
      <c r="AN618">
        <v>22</v>
      </c>
      <c r="AO618">
        <v>4</v>
      </c>
      <c r="AP618">
        <v>3.5</v>
      </c>
      <c r="AQ618" s="7"/>
      <c r="AR618" s="7"/>
      <c r="AS618" s="7"/>
      <c r="AT618" s="7">
        <v>830330</v>
      </c>
      <c r="AU618" s="7"/>
      <c r="AV618" s="7"/>
      <c r="AW618" s="7"/>
      <c r="AX618" s="7"/>
      <c r="AY618" s="7"/>
      <c r="AZ618" s="7">
        <f t="shared" si="244"/>
        <v>0</v>
      </c>
      <c r="BA618" s="7">
        <f t="shared" si="245"/>
        <v>0</v>
      </c>
      <c r="BB618" s="7">
        <f t="shared" si="246"/>
        <v>0</v>
      </c>
      <c r="BC618" s="7">
        <f t="shared" si="247"/>
        <v>1</v>
      </c>
      <c r="BD618" s="7">
        <f t="shared" si="248"/>
        <v>0</v>
      </c>
      <c r="BE618" s="7">
        <f t="shared" si="249"/>
        <v>0</v>
      </c>
      <c r="BF618" s="7">
        <f t="shared" si="250"/>
        <v>0</v>
      </c>
      <c r="BG618" s="7">
        <f t="shared" si="251"/>
        <v>0</v>
      </c>
      <c r="BH618" s="7">
        <f t="shared" si="252"/>
        <v>0</v>
      </c>
      <c r="BI618" s="7">
        <f t="shared" si="253"/>
        <v>0</v>
      </c>
      <c r="BJ618" s="7">
        <f t="shared" si="254"/>
        <v>1</v>
      </c>
      <c r="BK618" s="7">
        <f t="shared" si="255"/>
        <v>0</v>
      </c>
      <c r="BL618" s="7">
        <f t="shared" si="256"/>
        <v>0</v>
      </c>
      <c r="BM618" s="7">
        <f t="shared" si="257"/>
        <v>0</v>
      </c>
      <c r="BN618" s="7">
        <f t="shared" si="258"/>
        <v>0</v>
      </c>
      <c r="BO618" s="7">
        <f t="shared" si="259"/>
        <v>0</v>
      </c>
      <c r="BP618" s="7">
        <f t="shared" si="260"/>
        <v>0</v>
      </c>
      <c r="BQ618" s="7">
        <f t="shared" si="261"/>
        <v>1</v>
      </c>
      <c r="BR618" s="7">
        <f t="shared" si="262"/>
        <v>0</v>
      </c>
      <c r="BS618" s="7">
        <f t="shared" si="263"/>
        <v>0</v>
      </c>
      <c r="BT618" s="7">
        <f t="shared" si="264"/>
        <v>0</v>
      </c>
      <c r="BU618" s="7">
        <f t="shared" si="265"/>
        <v>0</v>
      </c>
      <c r="BV618" s="7">
        <f t="shared" si="266"/>
        <v>0</v>
      </c>
      <c r="BW618" s="7">
        <f t="shared" si="267"/>
        <v>0</v>
      </c>
      <c r="BX618" s="7">
        <f t="shared" si="268"/>
        <v>0</v>
      </c>
      <c r="BY618" s="6">
        <f t="shared" si="269"/>
        <v>1</v>
      </c>
      <c r="BZ618" s="6">
        <f t="shared" si="270"/>
        <v>0</v>
      </c>
    </row>
    <row r="619" spans="1:78" x14ac:dyDescent="0.2">
      <c r="A619" t="s">
        <v>617</v>
      </c>
      <c r="B619" t="s">
        <v>1740</v>
      </c>
      <c r="C619">
        <v>830990</v>
      </c>
      <c r="D619">
        <v>1241500</v>
      </c>
      <c r="F619">
        <v>993090</v>
      </c>
      <c r="J619">
        <v>967440</v>
      </c>
      <c r="K619">
        <v>720750</v>
      </c>
      <c r="P619">
        <v>825490</v>
      </c>
      <c r="Q619">
        <v>979450</v>
      </c>
      <c r="R619">
        <v>976730</v>
      </c>
      <c r="S619">
        <v>948700</v>
      </c>
      <c r="T619">
        <v>1100700</v>
      </c>
      <c r="V619">
        <v>972100</v>
      </c>
      <c r="Y619">
        <v>1271500</v>
      </c>
      <c r="Z619" s="3">
        <v>1070400</v>
      </c>
      <c r="AA619" s="8">
        <v>1066500</v>
      </c>
      <c r="AB619" s="8">
        <v>892550</v>
      </c>
      <c r="AC619" s="8">
        <v>851600</v>
      </c>
      <c r="AE619">
        <v>1191100</v>
      </c>
      <c r="AI619">
        <v>896550</v>
      </c>
      <c r="AK619">
        <v>1621400</v>
      </c>
      <c r="AM619">
        <v>154.86000000000001</v>
      </c>
      <c r="AN619">
        <v>98</v>
      </c>
      <c r="AO619">
        <v>5</v>
      </c>
      <c r="AP619">
        <v>18.600000000000001</v>
      </c>
      <c r="AQ619" s="7">
        <v>1021860</v>
      </c>
      <c r="AR619" s="7">
        <v>967440</v>
      </c>
      <c r="AS619" s="7">
        <v>720750</v>
      </c>
      <c r="AT619" s="7">
        <v>927223.33333333337</v>
      </c>
      <c r="AU619" s="7">
        <v>1007166.6666666666</v>
      </c>
      <c r="AV619" s="7">
        <v>1170950</v>
      </c>
      <c r="AW619" s="7">
        <v>936883.33333333337</v>
      </c>
      <c r="AX619" s="7">
        <v>1191100</v>
      </c>
      <c r="AY619" s="7">
        <v>1258975</v>
      </c>
      <c r="AZ619" s="7">
        <f t="shared" si="244"/>
        <v>1</v>
      </c>
      <c r="BA619" s="7">
        <f t="shared" si="245"/>
        <v>1</v>
      </c>
      <c r="BB619" s="7">
        <f t="shared" si="246"/>
        <v>1</v>
      </c>
      <c r="BC619" s="7">
        <f t="shared" si="247"/>
        <v>1</v>
      </c>
      <c r="BD619" s="7">
        <f t="shared" si="248"/>
        <v>1</v>
      </c>
      <c r="BE619" s="7">
        <f t="shared" si="249"/>
        <v>1</v>
      </c>
      <c r="BF619" s="7">
        <f t="shared" si="250"/>
        <v>1</v>
      </c>
      <c r="BG619" s="7">
        <f t="shared" si="251"/>
        <v>1</v>
      </c>
      <c r="BH619" s="7">
        <f t="shared" si="252"/>
        <v>1</v>
      </c>
      <c r="BI619" s="7">
        <f t="shared" si="253"/>
        <v>2</v>
      </c>
      <c r="BJ619" s="7">
        <f t="shared" si="254"/>
        <v>2</v>
      </c>
      <c r="BK619" s="7">
        <f t="shared" si="255"/>
        <v>2</v>
      </c>
      <c r="BL619" s="7">
        <f t="shared" si="256"/>
        <v>2</v>
      </c>
      <c r="BM619" s="7">
        <f t="shared" si="257"/>
        <v>1</v>
      </c>
      <c r="BN619" s="7">
        <f t="shared" si="258"/>
        <v>0</v>
      </c>
      <c r="BO619" s="7">
        <f t="shared" si="259"/>
        <v>0</v>
      </c>
      <c r="BP619" s="7">
        <f t="shared" si="260"/>
        <v>1</v>
      </c>
      <c r="BQ619" s="7">
        <f t="shared" si="261"/>
        <v>0</v>
      </c>
      <c r="BR619" s="7">
        <f t="shared" si="262"/>
        <v>0</v>
      </c>
      <c r="BS619" s="7">
        <f t="shared" si="263"/>
        <v>1</v>
      </c>
      <c r="BT619" s="7">
        <f t="shared" si="264"/>
        <v>0</v>
      </c>
      <c r="BU619" s="7">
        <f t="shared" si="265"/>
        <v>0</v>
      </c>
      <c r="BV619" s="7">
        <f t="shared" si="266"/>
        <v>1</v>
      </c>
      <c r="BW619" s="7">
        <f t="shared" si="267"/>
        <v>0</v>
      </c>
      <c r="BX619" s="7">
        <f t="shared" si="268"/>
        <v>0</v>
      </c>
      <c r="BY619" s="6">
        <f t="shared" si="269"/>
        <v>1</v>
      </c>
      <c r="BZ619" s="6">
        <f t="shared" si="270"/>
        <v>1</v>
      </c>
    </row>
    <row r="620" spans="1:78" x14ac:dyDescent="0.2">
      <c r="A620" t="s">
        <v>618</v>
      </c>
      <c r="B620" t="s">
        <v>1712</v>
      </c>
      <c r="AH620">
        <v>931470</v>
      </c>
      <c r="AM620">
        <v>2.9980000000000002</v>
      </c>
      <c r="AN620">
        <v>2</v>
      </c>
      <c r="AO620">
        <v>3</v>
      </c>
      <c r="AP620">
        <v>17.3</v>
      </c>
      <c r="AQ620" s="7"/>
      <c r="AR620" s="7"/>
      <c r="AS620" s="7"/>
      <c r="AT620" s="7"/>
      <c r="AU620" s="7"/>
      <c r="AV620" s="7"/>
      <c r="AW620" s="7"/>
      <c r="AX620" s="7">
        <v>931470</v>
      </c>
      <c r="AY620" s="7"/>
      <c r="AZ620" s="7">
        <f t="shared" si="244"/>
        <v>0</v>
      </c>
      <c r="BA620" s="7">
        <f t="shared" si="245"/>
        <v>0</v>
      </c>
      <c r="BB620" s="7">
        <f t="shared" si="246"/>
        <v>0</v>
      </c>
      <c r="BC620" s="7">
        <f t="shared" si="247"/>
        <v>0</v>
      </c>
      <c r="BD620" s="7">
        <f t="shared" si="248"/>
        <v>0</v>
      </c>
      <c r="BE620" s="7">
        <f t="shared" si="249"/>
        <v>0</v>
      </c>
      <c r="BF620" s="7">
        <f t="shared" si="250"/>
        <v>0</v>
      </c>
      <c r="BG620" s="7">
        <f t="shared" si="251"/>
        <v>1</v>
      </c>
      <c r="BH620" s="7">
        <f t="shared" si="252"/>
        <v>0</v>
      </c>
      <c r="BI620" s="7">
        <f t="shared" si="253"/>
        <v>0</v>
      </c>
      <c r="BJ620" s="7">
        <f t="shared" si="254"/>
        <v>0</v>
      </c>
      <c r="BK620" s="7">
        <f t="shared" si="255"/>
        <v>0</v>
      </c>
      <c r="BL620" s="7">
        <f t="shared" si="256"/>
        <v>1</v>
      </c>
      <c r="BM620" s="7">
        <f t="shared" si="257"/>
        <v>0</v>
      </c>
      <c r="BN620" s="7">
        <f t="shared" si="258"/>
        <v>0</v>
      </c>
      <c r="BO620" s="7">
        <f t="shared" si="259"/>
        <v>0</v>
      </c>
      <c r="BP620" s="7">
        <f t="shared" si="260"/>
        <v>0</v>
      </c>
      <c r="BQ620" s="7">
        <f t="shared" si="261"/>
        <v>0</v>
      </c>
      <c r="BR620" s="7">
        <f t="shared" si="262"/>
        <v>0</v>
      </c>
      <c r="BS620" s="7">
        <f t="shared" si="263"/>
        <v>0</v>
      </c>
      <c r="BT620" s="7">
        <f t="shared" si="264"/>
        <v>0</v>
      </c>
      <c r="BU620" s="7">
        <f t="shared" si="265"/>
        <v>0</v>
      </c>
      <c r="BV620" s="7">
        <f t="shared" si="266"/>
        <v>0</v>
      </c>
      <c r="BW620" s="7">
        <f t="shared" si="267"/>
        <v>1</v>
      </c>
      <c r="BX620" s="7">
        <f t="shared" si="268"/>
        <v>0</v>
      </c>
      <c r="BY620" s="6">
        <f t="shared" si="269"/>
        <v>1</v>
      </c>
      <c r="BZ620" s="6">
        <f t="shared" si="270"/>
        <v>0</v>
      </c>
    </row>
    <row r="621" spans="1:78" x14ac:dyDescent="0.2">
      <c r="A621" t="s">
        <v>619</v>
      </c>
      <c r="B621" t="s">
        <v>1712</v>
      </c>
      <c r="D621">
        <v>3112600</v>
      </c>
      <c r="E621">
        <v>2644600</v>
      </c>
      <c r="F621">
        <v>1901700</v>
      </c>
      <c r="I621">
        <v>2113400</v>
      </c>
      <c r="J621">
        <v>2983400</v>
      </c>
      <c r="K621">
        <v>2771500</v>
      </c>
      <c r="L621">
        <v>2699000</v>
      </c>
      <c r="M621">
        <v>4787700</v>
      </c>
      <c r="N621">
        <v>2771800</v>
      </c>
      <c r="O621">
        <v>2805000</v>
      </c>
      <c r="Q621">
        <v>9923400</v>
      </c>
      <c r="R621">
        <v>3433300</v>
      </c>
      <c r="T621">
        <v>4698700</v>
      </c>
      <c r="W621">
        <v>6349000</v>
      </c>
      <c r="X621">
        <v>6916400</v>
      </c>
      <c r="Y621">
        <v>6308000</v>
      </c>
      <c r="Z621" s="3">
        <v>19500000</v>
      </c>
      <c r="AA621" s="8">
        <v>1757200</v>
      </c>
      <c r="AB621" s="8">
        <v>4396000</v>
      </c>
      <c r="AC621" s="8">
        <v>4451100</v>
      </c>
      <c r="AD621" s="8">
        <v>2822900</v>
      </c>
      <c r="AE621">
        <v>29399000</v>
      </c>
      <c r="AF621">
        <v>21274000</v>
      </c>
      <c r="AG621">
        <v>27665000</v>
      </c>
      <c r="AH621">
        <v>40958000</v>
      </c>
      <c r="AI621">
        <v>3530600</v>
      </c>
      <c r="AJ621">
        <v>5889000</v>
      </c>
      <c r="AK621">
        <v>5178200</v>
      </c>
      <c r="AL621">
        <v>13070000</v>
      </c>
      <c r="AM621">
        <v>101.35</v>
      </c>
      <c r="AN621">
        <v>96</v>
      </c>
      <c r="AO621">
        <v>3</v>
      </c>
      <c r="AP621">
        <v>5.6</v>
      </c>
      <c r="AQ621" s="7">
        <v>2552966.6666666665</v>
      </c>
      <c r="AR621" s="7">
        <v>2548400</v>
      </c>
      <c r="AS621" s="7">
        <v>3257500</v>
      </c>
      <c r="AT621" s="7">
        <v>5387233.333333333</v>
      </c>
      <c r="AU621" s="7">
        <v>4698700</v>
      </c>
      <c r="AV621" s="7">
        <v>9768350</v>
      </c>
      <c r="AW621" s="7">
        <v>3356800</v>
      </c>
      <c r="AX621" s="7">
        <v>29824000</v>
      </c>
      <c r="AY621" s="7">
        <v>6916950</v>
      </c>
      <c r="AZ621" s="7">
        <f t="shared" si="244"/>
        <v>1</v>
      </c>
      <c r="BA621" s="7">
        <f t="shared" si="245"/>
        <v>1</v>
      </c>
      <c r="BB621" s="7">
        <f t="shared" si="246"/>
        <v>1</v>
      </c>
      <c r="BC621" s="7">
        <f t="shared" si="247"/>
        <v>1</v>
      </c>
      <c r="BD621" s="7">
        <f t="shared" si="248"/>
        <v>1</v>
      </c>
      <c r="BE621" s="7">
        <f t="shared" si="249"/>
        <v>1</v>
      </c>
      <c r="BF621" s="7">
        <f t="shared" si="250"/>
        <v>1</v>
      </c>
      <c r="BG621" s="7">
        <f t="shared" si="251"/>
        <v>1</v>
      </c>
      <c r="BH621" s="7">
        <f t="shared" si="252"/>
        <v>1</v>
      </c>
      <c r="BI621" s="7">
        <f t="shared" si="253"/>
        <v>2</v>
      </c>
      <c r="BJ621" s="7">
        <f t="shared" si="254"/>
        <v>2</v>
      </c>
      <c r="BK621" s="7">
        <f t="shared" si="255"/>
        <v>2</v>
      </c>
      <c r="BL621" s="7">
        <f t="shared" si="256"/>
        <v>2</v>
      </c>
      <c r="BM621" s="7">
        <f t="shared" si="257"/>
        <v>1</v>
      </c>
      <c r="BN621" s="7">
        <f t="shared" si="258"/>
        <v>0</v>
      </c>
      <c r="BO621" s="7">
        <f t="shared" si="259"/>
        <v>0</v>
      </c>
      <c r="BP621" s="7">
        <f t="shared" si="260"/>
        <v>1</v>
      </c>
      <c r="BQ621" s="7">
        <f t="shared" si="261"/>
        <v>0</v>
      </c>
      <c r="BR621" s="7">
        <f t="shared" si="262"/>
        <v>0</v>
      </c>
      <c r="BS621" s="7">
        <f t="shared" si="263"/>
        <v>1</v>
      </c>
      <c r="BT621" s="7">
        <f t="shared" si="264"/>
        <v>0</v>
      </c>
      <c r="BU621" s="7">
        <f t="shared" si="265"/>
        <v>0</v>
      </c>
      <c r="BV621" s="7">
        <f t="shared" si="266"/>
        <v>1</v>
      </c>
      <c r="BW621" s="7">
        <f t="shared" si="267"/>
        <v>0</v>
      </c>
      <c r="BX621" s="7">
        <f t="shared" si="268"/>
        <v>0</v>
      </c>
      <c r="BY621" s="6">
        <f t="shared" si="269"/>
        <v>1</v>
      </c>
      <c r="BZ621" s="6">
        <f t="shared" si="270"/>
        <v>1</v>
      </c>
    </row>
    <row r="622" spans="1:78" x14ac:dyDescent="0.2">
      <c r="A622" t="s">
        <v>620</v>
      </c>
      <c r="B622" t="s">
        <v>1471</v>
      </c>
      <c r="C622">
        <v>9349500</v>
      </c>
      <c r="D622">
        <v>7912100</v>
      </c>
      <c r="E622">
        <v>7872000</v>
      </c>
      <c r="F622">
        <v>8355300</v>
      </c>
      <c r="G622">
        <v>6734200</v>
      </c>
      <c r="H622">
        <v>8064000</v>
      </c>
      <c r="I622">
        <v>4156400</v>
      </c>
      <c r="J622">
        <v>6702300</v>
      </c>
      <c r="K622">
        <v>7937000</v>
      </c>
      <c r="L622">
        <v>10787000</v>
      </c>
      <c r="M622">
        <v>10989000</v>
      </c>
      <c r="N622">
        <v>8532200</v>
      </c>
      <c r="O622">
        <v>9616100</v>
      </c>
      <c r="P622">
        <v>7103600</v>
      </c>
      <c r="Q622">
        <v>9542100</v>
      </c>
      <c r="R622">
        <v>7418800</v>
      </c>
      <c r="S622">
        <v>8744400</v>
      </c>
      <c r="T622">
        <v>6324900</v>
      </c>
      <c r="U622">
        <v>7224700</v>
      </c>
      <c r="V622">
        <v>8763700</v>
      </c>
      <c r="W622">
        <v>7269900</v>
      </c>
      <c r="X622">
        <v>6411400</v>
      </c>
      <c r="Y622">
        <v>10529000</v>
      </c>
      <c r="Z622" s="3">
        <v>7218600</v>
      </c>
      <c r="AA622" s="8">
        <v>1672700</v>
      </c>
      <c r="AB622" s="8">
        <v>6478700</v>
      </c>
      <c r="AC622" s="8">
        <v>9395400</v>
      </c>
      <c r="AD622" s="8">
        <v>9576800</v>
      </c>
      <c r="AE622">
        <v>7536800</v>
      </c>
      <c r="AF622">
        <v>5789500</v>
      </c>
      <c r="AG622">
        <v>6711400</v>
      </c>
      <c r="AH622">
        <v>5300800</v>
      </c>
      <c r="AI622">
        <v>9741800</v>
      </c>
      <c r="AJ622">
        <v>8342400</v>
      </c>
      <c r="AK622">
        <v>8237100</v>
      </c>
      <c r="AL622">
        <v>7513800</v>
      </c>
      <c r="AM622">
        <v>176.17</v>
      </c>
      <c r="AN622">
        <v>114</v>
      </c>
      <c r="AO622">
        <v>6</v>
      </c>
      <c r="AP622">
        <v>24.3</v>
      </c>
      <c r="AQ622" s="7">
        <v>8372225</v>
      </c>
      <c r="AR622" s="7">
        <v>6414225</v>
      </c>
      <c r="AS622" s="7">
        <v>9561300</v>
      </c>
      <c r="AT622" s="7">
        <v>8420150</v>
      </c>
      <c r="AU622" s="7">
        <v>7764425</v>
      </c>
      <c r="AV622" s="7">
        <v>7857225</v>
      </c>
      <c r="AW622" s="7">
        <v>6780900</v>
      </c>
      <c r="AX622" s="7">
        <v>6334625</v>
      </c>
      <c r="AY622" s="7">
        <v>8458775</v>
      </c>
      <c r="AZ622" s="7">
        <f t="shared" si="244"/>
        <v>1</v>
      </c>
      <c r="BA622" s="7">
        <f t="shared" si="245"/>
        <v>1</v>
      </c>
      <c r="BB622" s="7">
        <f t="shared" si="246"/>
        <v>1</v>
      </c>
      <c r="BC622" s="7">
        <f t="shared" si="247"/>
        <v>1</v>
      </c>
      <c r="BD622" s="7">
        <f t="shared" si="248"/>
        <v>1</v>
      </c>
      <c r="BE622" s="7">
        <f t="shared" si="249"/>
        <v>1</v>
      </c>
      <c r="BF622" s="7">
        <f t="shared" si="250"/>
        <v>1</v>
      </c>
      <c r="BG622" s="7">
        <f t="shared" si="251"/>
        <v>1</v>
      </c>
      <c r="BH622" s="7">
        <f t="shared" si="252"/>
        <v>1</v>
      </c>
      <c r="BI622" s="7">
        <f t="shared" si="253"/>
        <v>2</v>
      </c>
      <c r="BJ622" s="7">
        <f t="shared" si="254"/>
        <v>2</v>
      </c>
      <c r="BK622" s="7">
        <f t="shared" si="255"/>
        <v>2</v>
      </c>
      <c r="BL622" s="7">
        <f t="shared" si="256"/>
        <v>2</v>
      </c>
      <c r="BM622" s="7">
        <f t="shared" si="257"/>
        <v>1</v>
      </c>
      <c r="BN622" s="7">
        <f t="shared" si="258"/>
        <v>0</v>
      </c>
      <c r="BO622" s="7">
        <f t="shared" si="259"/>
        <v>0</v>
      </c>
      <c r="BP622" s="7">
        <f t="shared" si="260"/>
        <v>1</v>
      </c>
      <c r="BQ622" s="7">
        <f t="shared" si="261"/>
        <v>0</v>
      </c>
      <c r="BR622" s="7">
        <f t="shared" si="262"/>
        <v>0</v>
      </c>
      <c r="BS622" s="7">
        <f t="shared" si="263"/>
        <v>1</v>
      </c>
      <c r="BT622" s="7">
        <f t="shared" si="264"/>
        <v>0</v>
      </c>
      <c r="BU622" s="7">
        <f t="shared" si="265"/>
        <v>0</v>
      </c>
      <c r="BV622" s="7">
        <f t="shared" si="266"/>
        <v>1</v>
      </c>
      <c r="BW622" s="7">
        <f t="shared" si="267"/>
        <v>0</v>
      </c>
      <c r="BX622" s="7">
        <f t="shared" si="268"/>
        <v>0</v>
      </c>
      <c r="BY622" s="6">
        <f t="shared" si="269"/>
        <v>1</v>
      </c>
      <c r="BZ622" s="6">
        <f t="shared" si="270"/>
        <v>1</v>
      </c>
    </row>
    <row r="623" spans="1:78" x14ac:dyDescent="0.2">
      <c r="A623" t="s">
        <v>621</v>
      </c>
      <c r="B623" t="s">
        <v>1741</v>
      </c>
      <c r="AE623">
        <v>1082100</v>
      </c>
      <c r="AM623">
        <v>1.5991</v>
      </c>
      <c r="AN623">
        <v>4</v>
      </c>
      <c r="AO623">
        <v>1</v>
      </c>
      <c r="AP623">
        <v>11.8</v>
      </c>
      <c r="AQ623" s="7"/>
      <c r="AR623" s="7"/>
      <c r="AS623" s="7"/>
      <c r="AT623" s="7"/>
      <c r="AU623" s="7"/>
      <c r="AV623" s="7"/>
      <c r="AW623" s="7"/>
      <c r="AX623" s="7">
        <v>1082100</v>
      </c>
      <c r="AY623" s="7"/>
      <c r="AZ623" s="7">
        <f t="shared" si="244"/>
        <v>0</v>
      </c>
      <c r="BA623" s="7">
        <f t="shared" si="245"/>
        <v>0</v>
      </c>
      <c r="BB623" s="7">
        <f t="shared" si="246"/>
        <v>0</v>
      </c>
      <c r="BC623" s="7">
        <f t="shared" si="247"/>
        <v>0</v>
      </c>
      <c r="BD623" s="7">
        <f t="shared" si="248"/>
        <v>0</v>
      </c>
      <c r="BE623" s="7">
        <f t="shared" si="249"/>
        <v>0</v>
      </c>
      <c r="BF623" s="7">
        <f t="shared" si="250"/>
        <v>0</v>
      </c>
      <c r="BG623" s="7">
        <f t="shared" si="251"/>
        <v>1</v>
      </c>
      <c r="BH623" s="7">
        <f t="shared" si="252"/>
        <v>0</v>
      </c>
      <c r="BI623" s="7">
        <f t="shared" si="253"/>
        <v>0</v>
      </c>
      <c r="BJ623" s="7">
        <f t="shared" si="254"/>
        <v>0</v>
      </c>
      <c r="BK623" s="7">
        <f t="shared" si="255"/>
        <v>0</v>
      </c>
      <c r="BL623" s="7">
        <f t="shared" si="256"/>
        <v>1</v>
      </c>
      <c r="BM623" s="7">
        <f t="shared" si="257"/>
        <v>0</v>
      </c>
      <c r="BN623" s="7">
        <f t="shared" si="258"/>
        <v>0</v>
      </c>
      <c r="BO623" s="7">
        <f t="shared" si="259"/>
        <v>0</v>
      </c>
      <c r="BP623" s="7">
        <f t="shared" si="260"/>
        <v>0</v>
      </c>
      <c r="BQ623" s="7">
        <f t="shared" si="261"/>
        <v>0</v>
      </c>
      <c r="BR623" s="7">
        <f t="shared" si="262"/>
        <v>0</v>
      </c>
      <c r="BS623" s="7">
        <f t="shared" si="263"/>
        <v>0</v>
      </c>
      <c r="BT623" s="7">
        <f t="shared" si="264"/>
        <v>0</v>
      </c>
      <c r="BU623" s="7">
        <f t="shared" si="265"/>
        <v>0</v>
      </c>
      <c r="BV623" s="7">
        <f t="shared" si="266"/>
        <v>0</v>
      </c>
      <c r="BW623" s="7">
        <f t="shared" si="267"/>
        <v>1</v>
      </c>
      <c r="BX623" s="7">
        <f t="shared" si="268"/>
        <v>0</v>
      </c>
      <c r="BY623" s="6">
        <f t="shared" si="269"/>
        <v>1</v>
      </c>
      <c r="BZ623" s="6">
        <f t="shared" si="270"/>
        <v>0</v>
      </c>
    </row>
    <row r="624" spans="1:78" x14ac:dyDescent="0.2">
      <c r="A624" t="s">
        <v>622</v>
      </c>
      <c r="B624" t="s">
        <v>1640</v>
      </c>
      <c r="F624">
        <v>1610900</v>
      </c>
      <c r="J624">
        <v>1576600</v>
      </c>
      <c r="M624">
        <v>1453900</v>
      </c>
      <c r="N624">
        <v>1677000</v>
      </c>
      <c r="Q624">
        <v>1496000</v>
      </c>
      <c r="AD624" s="8">
        <v>1650100</v>
      </c>
      <c r="AE624">
        <v>1467200</v>
      </c>
      <c r="AF624">
        <v>1205600</v>
      </c>
      <c r="AH624">
        <v>1864800</v>
      </c>
      <c r="AJ624">
        <v>1095600</v>
      </c>
      <c r="AM624">
        <v>4.4074999999999998</v>
      </c>
      <c r="AN624">
        <v>42</v>
      </c>
      <c r="AO624">
        <v>3</v>
      </c>
      <c r="AP624">
        <v>22.7</v>
      </c>
      <c r="AQ624" s="7">
        <v>1610900</v>
      </c>
      <c r="AR624" s="7">
        <v>1576600</v>
      </c>
      <c r="AS624" s="7">
        <v>1565450</v>
      </c>
      <c r="AT624" s="7">
        <v>1496000</v>
      </c>
      <c r="AU624" s="7"/>
      <c r="AV624" s="7"/>
      <c r="AW624" s="7">
        <v>1650100</v>
      </c>
      <c r="AX624" s="7">
        <v>1512533.3333333333</v>
      </c>
      <c r="AY624" s="7">
        <v>1095600</v>
      </c>
      <c r="AZ624" s="7">
        <f t="shared" si="244"/>
        <v>1</v>
      </c>
      <c r="BA624" s="7">
        <f t="shared" si="245"/>
        <v>1</v>
      </c>
      <c r="BB624" s="7">
        <f t="shared" si="246"/>
        <v>1</v>
      </c>
      <c r="BC624" s="7">
        <f t="shared" si="247"/>
        <v>1</v>
      </c>
      <c r="BD624" s="7">
        <f t="shared" si="248"/>
        <v>0</v>
      </c>
      <c r="BE624" s="7">
        <f t="shared" si="249"/>
        <v>0</v>
      </c>
      <c r="BF624" s="7">
        <f t="shared" si="250"/>
        <v>1</v>
      </c>
      <c r="BG624" s="7">
        <f t="shared" si="251"/>
        <v>1</v>
      </c>
      <c r="BH624" s="7">
        <f t="shared" si="252"/>
        <v>1</v>
      </c>
      <c r="BI624" s="7">
        <f t="shared" si="253"/>
        <v>2</v>
      </c>
      <c r="BJ624" s="7">
        <f t="shared" si="254"/>
        <v>1</v>
      </c>
      <c r="BK624" s="7">
        <f t="shared" si="255"/>
        <v>1</v>
      </c>
      <c r="BL624" s="7">
        <f t="shared" si="256"/>
        <v>2</v>
      </c>
      <c r="BM624" s="7">
        <f t="shared" si="257"/>
        <v>1</v>
      </c>
      <c r="BN624" s="7">
        <f t="shared" si="258"/>
        <v>0</v>
      </c>
      <c r="BO624" s="7">
        <f t="shared" si="259"/>
        <v>0</v>
      </c>
      <c r="BP624" s="7">
        <f t="shared" si="260"/>
        <v>0</v>
      </c>
      <c r="BQ624" s="7">
        <f t="shared" si="261"/>
        <v>1</v>
      </c>
      <c r="BR624" s="7">
        <f t="shared" si="262"/>
        <v>0</v>
      </c>
      <c r="BS624" s="7">
        <f t="shared" si="263"/>
        <v>0</v>
      </c>
      <c r="BT624" s="7">
        <f t="shared" si="264"/>
        <v>0</v>
      </c>
      <c r="BU624" s="7">
        <f t="shared" si="265"/>
        <v>1</v>
      </c>
      <c r="BV624" s="7">
        <f t="shared" si="266"/>
        <v>1</v>
      </c>
      <c r="BW624" s="7">
        <f t="shared" si="267"/>
        <v>0</v>
      </c>
      <c r="BX624" s="7">
        <f t="shared" si="268"/>
        <v>0</v>
      </c>
      <c r="BY624" s="6">
        <f t="shared" si="269"/>
        <v>1</v>
      </c>
      <c r="BZ624" s="6">
        <f t="shared" si="270"/>
        <v>1</v>
      </c>
    </row>
    <row r="625" spans="1:78" x14ac:dyDescent="0.2">
      <c r="A625" t="s">
        <v>623</v>
      </c>
      <c r="B625" t="s">
        <v>1471</v>
      </c>
      <c r="C625">
        <v>2323100</v>
      </c>
      <c r="D625">
        <v>2861500</v>
      </c>
      <c r="J625">
        <v>2257300</v>
      </c>
      <c r="P625">
        <v>2089000</v>
      </c>
      <c r="Q625">
        <v>1861900</v>
      </c>
      <c r="T625">
        <v>1513400</v>
      </c>
      <c r="Y625">
        <v>1700500</v>
      </c>
      <c r="AA625" s="8">
        <v>9003600</v>
      </c>
      <c r="AE625">
        <v>2837000</v>
      </c>
      <c r="AF625">
        <v>3417900</v>
      </c>
      <c r="AG625">
        <v>3914200</v>
      </c>
      <c r="AH625">
        <v>2701200</v>
      </c>
      <c r="AK625">
        <v>1670400</v>
      </c>
      <c r="AL625">
        <v>2718200</v>
      </c>
      <c r="AM625">
        <v>30.311</v>
      </c>
      <c r="AN625">
        <v>42</v>
      </c>
      <c r="AO625">
        <v>2</v>
      </c>
      <c r="AP625">
        <v>14.1</v>
      </c>
      <c r="AQ625" s="7">
        <v>2592300</v>
      </c>
      <c r="AR625" s="7">
        <v>2257300</v>
      </c>
      <c r="AS625" s="7"/>
      <c r="AT625" s="7">
        <v>1975450</v>
      </c>
      <c r="AU625" s="7">
        <v>1513400</v>
      </c>
      <c r="AV625" s="7">
        <v>1700500</v>
      </c>
      <c r="AW625" s="7">
        <v>9003600</v>
      </c>
      <c r="AX625" s="7">
        <v>3217575</v>
      </c>
      <c r="AY625" s="7">
        <v>2194300</v>
      </c>
      <c r="AZ625" s="7">
        <f t="shared" si="244"/>
        <v>1</v>
      </c>
      <c r="BA625" s="7">
        <f t="shared" si="245"/>
        <v>1</v>
      </c>
      <c r="BB625" s="7">
        <f t="shared" si="246"/>
        <v>0</v>
      </c>
      <c r="BC625" s="7">
        <f t="shared" si="247"/>
        <v>1</v>
      </c>
      <c r="BD625" s="7">
        <f t="shared" si="248"/>
        <v>1</v>
      </c>
      <c r="BE625" s="7">
        <f t="shared" si="249"/>
        <v>1</v>
      </c>
      <c r="BF625" s="7">
        <f t="shared" si="250"/>
        <v>1</v>
      </c>
      <c r="BG625" s="7">
        <f t="shared" si="251"/>
        <v>1</v>
      </c>
      <c r="BH625" s="7">
        <f t="shared" si="252"/>
        <v>1</v>
      </c>
      <c r="BI625" s="7">
        <f t="shared" si="253"/>
        <v>1</v>
      </c>
      <c r="BJ625" s="7">
        <f t="shared" si="254"/>
        <v>2</v>
      </c>
      <c r="BK625" s="7">
        <f t="shared" si="255"/>
        <v>2</v>
      </c>
      <c r="BL625" s="7">
        <f t="shared" si="256"/>
        <v>2</v>
      </c>
      <c r="BM625" s="7">
        <f t="shared" si="257"/>
        <v>0</v>
      </c>
      <c r="BN625" s="7">
        <f t="shared" si="258"/>
        <v>1</v>
      </c>
      <c r="BO625" s="7">
        <f t="shared" si="259"/>
        <v>0</v>
      </c>
      <c r="BP625" s="7">
        <f t="shared" si="260"/>
        <v>1</v>
      </c>
      <c r="BQ625" s="7">
        <f t="shared" si="261"/>
        <v>0</v>
      </c>
      <c r="BR625" s="7">
        <f t="shared" si="262"/>
        <v>0</v>
      </c>
      <c r="BS625" s="7">
        <f t="shared" si="263"/>
        <v>1</v>
      </c>
      <c r="BT625" s="7">
        <f t="shared" si="264"/>
        <v>0</v>
      </c>
      <c r="BU625" s="7">
        <f t="shared" si="265"/>
        <v>0</v>
      </c>
      <c r="BV625" s="7">
        <f t="shared" si="266"/>
        <v>1</v>
      </c>
      <c r="BW625" s="7">
        <f t="shared" si="267"/>
        <v>0</v>
      </c>
      <c r="BX625" s="7">
        <f t="shared" si="268"/>
        <v>0</v>
      </c>
      <c r="BY625" s="6">
        <f t="shared" si="269"/>
        <v>1</v>
      </c>
      <c r="BZ625" s="6">
        <f t="shared" si="270"/>
        <v>1</v>
      </c>
    </row>
    <row r="626" spans="1:78" x14ac:dyDescent="0.2">
      <c r="A626" t="s">
        <v>624</v>
      </c>
      <c r="B626" t="s">
        <v>1540</v>
      </c>
      <c r="AE626">
        <v>1276000</v>
      </c>
      <c r="AM626">
        <v>2.5528</v>
      </c>
      <c r="AN626">
        <v>3</v>
      </c>
      <c r="AO626">
        <v>1</v>
      </c>
      <c r="AP626">
        <v>9.1</v>
      </c>
      <c r="AQ626" s="7"/>
      <c r="AR626" s="7"/>
      <c r="AS626" s="7"/>
      <c r="AT626" s="7"/>
      <c r="AU626" s="7"/>
      <c r="AV626" s="7"/>
      <c r="AW626" s="7"/>
      <c r="AX626" s="7">
        <v>1276000</v>
      </c>
      <c r="AY626" s="7"/>
      <c r="AZ626" s="7">
        <f t="shared" si="244"/>
        <v>0</v>
      </c>
      <c r="BA626" s="7">
        <f t="shared" si="245"/>
        <v>0</v>
      </c>
      <c r="BB626" s="7">
        <f t="shared" si="246"/>
        <v>0</v>
      </c>
      <c r="BC626" s="7">
        <f t="shared" si="247"/>
        <v>0</v>
      </c>
      <c r="BD626" s="7">
        <f t="shared" si="248"/>
        <v>0</v>
      </c>
      <c r="BE626" s="7">
        <f t="shared" si="249"/>
        <v>0</v>
      </c>
      <c r="BF626" s="7">
        <f t="shared" si="250"/>
        <v>0</v>
      </c>
      <c r="BG626" s="7">
        <f t="shared" si="251"/>
        <v>1</v>
      </c>
      <c r="BH626" s="7">
        <f t="shared" si="252"/>
        <v>0</v>
      </c>
      <c r="BI626" s="7">
        <f t="shared" si="253"/>
        <v>0</v>
      </c>
      <c r="BJ626" s="7">
        <f t="shared" si="254"/>
        <v>0</v>
      </c>
      <c r="BK626" s="7">
        <f t="shared" si="255"/>
        <v>0</v>
      </c>
      <c r="BL626" s="7">
        <f t="shared" si="256"/>
        <v>1</v>
      </c>
      <c r="BM626" s="7">
        <f t="shared" si="257"/>
        <v>0</v>
      </c>
      <c r="BN626" s="7">
        <f t="shared" si="258"/>
        <v>0</v>
      </c>
      <c r="BO626" s="7">
        <f t="shared" si="259"/>
        <v>0</v>
      </c>
      <c r="BP626" s="7">
        <f t="shared" si="260"/>
        <v>0</v>
      </c>
      <c r="BQ626" s="7">
        <f t="shared" si="261"/>
        <v>0</v>
      </c>
      <c r="BR626" s="7">
        <f t="shared" si="262"/>
        <v>0</v>
      </c>
      <c r="BS626" s="7">
        <f t="shared" si="263"/>
        <v>0</v>
      </c>
      <c r="BT626" s="7">
        <f t="shared" si="264"/>
        <v>0</v>
      </c>
      <c r="BU626" s="7">
        <f t="shared" si="265"/>
        <v>0</v>
      </c>
      <c r="BV626" s="7">
        <f t="shared" si="266"/>
        <v>0</v>
      </c>
      <c r="BW626" s="7">
        <f t="shared" si="267"/>
        <v>1</v>
      </c>
      <c r="BX626" s="7">
        <f t="shared" si="268"/>
        <v>0</v>
      </c>
      <c r="BY626" s="6">
        <f t="shared" si="269"/>
        <v>1</v>
      </c>
      <c r="BZ626" s="6">
        <f t="shared" si="270"/>
        <v>0</v>
      </c>
    </row>
    <row r="627" spans="1:78" x14ac:dyDescent="0.2">
      <c r="A627" t="s">
        <v>625</v>
      </c>
      <c r="B627" t="s">
        <v>1742</v>
      </c>
      <c r="C627">
        <v>2200900</v>
      </c>
      <c r="D627">
        <v>1773000</v>
      </c>
      <c r="E627">
        <v>1744400</v>
      </c>
      <c r="F627">
        <v>2420600</v>
      </c>
      <c r="G627">
        <v>2318400</v>
      </c>
      <c r="H627">
        <v>2241800</v>
      </c>
      <c r="I627">
        <v>4032200</v>
      </c>
      <c r="J627">
        <v>3069200</v>
      </c>
      <c r="K627">
        <v>2652800</v>
      </c>
      <c r="L627">
        <v>2935200</v>
      </c>
      <c r="M627">
        <v>2929600</v>
      </c>
      <c r="N627">
        <v>2939600</v>
      </c>
      <c r="O627">
        <v>2561400</v>
      </c>
      <c r="P627">
        <v>2943500</v>
      </c>
      <c r="Q627">
        <v>2607600</v>
      </c>
      <c r="R627">
        <v>3215200</v>
      </c>
      <c r="S627">
        <v>2834400</v>
      </c>
      <c r="T627">
        <v>3047200</v>
      </c>
      <c r="U627">
        <v>2165800</v>
      </c>
      <c r="V627">
        <v>3206000</v>
      </c>
      <c r="W627">
        <v>2875700</v>
      </c>
      <c r="X627">
        <v>2446600</v>
      </c>
      <c r="Z627" s="3">
        <v>1909300</v>
      </c>
      <c r="AB627" s="8">
        <v>3062400</v>
      </c>
      <c r="AC627" s="8">
        <v>2759700</v>
      </c>
      <c r="AD627" s="8">
        <v>2769700</v>
      </c>
      <c r="AE627">
        <v>2703600</v>
      </c>
      <c r="AF627">
        <v>2516900</v>
      </c>
      <c r="AG627">
        <v>2265200</v>
      </c>
      <c r="AH627">
        <v>2821400</v>
      </c>
      <c r="AI627">
        <v>3040000</v>
      </c>
      <c r="AK627">
        <v>2404700</v>
      </c>
      <c r="AL627">
        <v>2180700</v>
      </c>
      <c r="AM627">
        <v>208.68</v>
      </c>
      <c r="AN627">
        <v>135</v>
      </c>
      <c r="AO627">
        <v>9</v>
      </c>
      <c r="AP627">
        <v>23.2</v>
      </c>
      <c r="AQ627" s="7">
        <v>2034725</v>
      </c>
      <c r="AR627" s="7">
        <v>2915400</v>
      </c>
      <c r="AS627" s="7">
        <v>2864300</v>
      </c>
      <c r="AT627" s="7">
        <v>2831925</v>
      </c>
      <c r="AU627" s="7">
        <v>2813350</v>
      </c>
      <c r="AV627" s="7">
        <v>2410533.3333333335</v>
      </c>
      <c r="AW627" s="7">
        <v>2863933.3333333335</v>
      </c>
      <c r="AX627" s="7">
        <v>2576775</v>
      </c>
      <c r="AY627" s="7">
        <v>2541800</v>
      </c>
      <c r="AZ627" s="7">
        <f t="shared" si="244"/>
        <v>1</v>
      </c>
      <c r="BA627" s="7">
        <f t="shared" si="245"/>
        <v>1</v>
      </c>
      <c r="BB627" s="7">
        <f t="shared" si="246"/>
        <v>1</v>
      </c>
      <c r="BC627" s="7">
        <f t="shared" si="247"/>
        <v>1</v>
      </c>
      <c r="BD627" s="7">
        <f t="shared" si="248"/>
        <v>1</v>
      </c>
      <c r="BE627" s="7">
        <f t="shared" si="249"/>
        <v>1</v>
      </c>
      <c r="BF627" s="7">
        <f t="shared" si="250"/>
        <v>1</v>
      </c>
      <c r="BG627" s="7">
        <f t="shared" si="251"/>
        <v>1</v>
      </c>
      <c r="BH627" s="7">
        <f t="shared" si="252"/>
        <v>1</v>
      </c>
      <c r="BI627" s="7">
        <f t="shared" si="253"/>
        <v>2</v>
      </c>
      <c r="BJ627" s="7">
        <f t="shared" si="254"/>
        <v>2</v>
      </c>
      <c r="BK627" s="7">
        <f t="shared" si="255"/>
        <v>2</v>
      </c>
      <c r="BL627" s="7">
        <f t="shared" si="256"/>
        <v>2</v>
      </c>
      <c r="BM627" s="7">
        <f t="shared" si="257"/>
        <v>1</v>
      </c>
      <c r="BN627" s="7">
        <f t="shared" si="258"/>
        <v>0</v>
      </c>
      <c r="BO627" s="7">
        <f t="shared" si="259"/>
        <v>0</v>
      </c>
      <c r="BP627" s="7">
        <f t="shared" si="260"/>
        <v>1</v>
      </c>
      <c r="BQ627" s="7">
        <f t="shared" si="261"/>
        <v>0</v>
      </c>
      <c r="BR627" s="7">
        <f t="shared" si="262"/>
        <v>0</v>
      </c>
      <c r="BS627" s="7">
        <f t="shared" si="263"/>
        <v>1</v>
      </c>
      <c r="BT627" s="7">
        <f t="shared" si="264"/>
        <v>0</v>
      </c>
      <c r="BU627" s="7">
        <f t="shared" si="265"/>
        <v>0</v>
      </c>
      <c r="BV627" s="7">
        <f t="shared" si="266"/>
        <v>1</v>
      </c>
      <c r="BW627" s="7">
        <f t="shared" si="267"/>
        <v>0</v>
      </c>
      <c r="BX627" s="7">
        <f t="shared" si="268"/>
        <v>0</v>
      </c>
      <c r="BY627" s="6">
        <f t="shared" si="269"/>
        <v>1</v>
      </c>
      <c r="BZ627" s="6">
        <f t="shared" si="270"/>
        <v>1</v>
      </c>
    </row>
    <row r="628" spans="1:78" x14ac:dyDescent="0.2">
      <c r="A628" t="s">
        <v>626</v>
      </c>
      <c r="B628" t="s">
        <v>1742</v>
      </c>
      <c r="U628">
        <v>451710</v>
      </c>
      <c r="AM628">
        <v>1.51</v>
      </c>
      <c r="AN628">
        <v>10</v>
      </c>
      <c r="AO628">
        <v>1</v>
      </c>
      <c r="AP628">
        <v>58.8</v>
      </c>
      <c r="AQ628" s="7"/>
      <c r="AR628" s="7"/>
      <c r="AS628" s="7"/>
      <c r="AT628" s="7"/>
      <c r="AU628" s="7">
        <v>451710</v>
      </c>
      <c r="AV628" s="7"/>
      <c r="AW628" s="7"/>
      <c r="AX628" s="7"/>
      <c r="AY628" s="7"/>
      <c r="AZ628" s="7">
        <f t="shared" si="244"/>
        <v>0</v>
      </c>
      <c r="BA628" s="7">
        <f t="shared" si="245"/>
        <v>0</v>
      </c>
      <c r="BB628" s="7">
        <f t="shared" si="246"/>
        <v>0</v>
      </c>
      <c r="BC628" s="7">
        <f t="shared" si="247"/>
        <v>0</v>
      </c>
      <c r="BD628" s="7">
        <f t="shared" si="248"/>
        <v>1</v>
      </c>
      <c r="BE628" s="7">
        <f t="shared" si="249"/>
        <v>0</v>
      </c>
      <c r="BF628" s="7">
        <f t="shared" si="250"/>
        <v>0</v>
      </c>
      <c r="BG628" s="7">
        <f t="shared" si="251"/>
        <v>0</v>
      </c>
      <c r="BH628" s="7">
        <f t="shared" si="252"/>
        <v>0</v>
      </c>
      <c r="BI628" s="7">
        <f t="shared" si="253"/>
        <v>0</v>
      </c>
      <c r="BJ628" s="7">
        <f t="shared" si="254"/>
        <v>1</v>
      </c>
      <c r="BK628" s="7">
        <f t="shared" si="255"/>
        <v>0</v>
      </c>
      <c r="BL628" s="7">
        <f t="shared" si="256"/>
        <v>0</v>
      </c>
      <c r="BM628" s="7">
        <f t="shared" si="257"/>
        <v>0</v>
      </c>
      <c r="BN628" s="7">
        <f t="shared" si="258"/>
        <v>0</v>
      </c>
      <c r="BO628" s="7">
        <f t="shared" si="259"/>
        <v>0</v>
      </c>
      <c r="BP628" s="7">
        <f t="shared" si="260"/>
        <v>0</v>
      </c>
      <c r="BQ628" s="7">
        <f t="shared" si="261"/>
        <v>0</v>
      </c>
      <c r="BR628" s="7">
        <f t="shared" si="262"/>
        <v>1</v>
      </c>
      <c r="BS628" s="7">
        <f t="shared" si="263"/>
        <v>0</v>
      </c>
      <c r="BT628" s="7">
        <f t="shared" si="264"/>
        <v>0</v>
      </c>
      <c r="BU628" s="7">
        <f t="shared" si="265"/>
        <v>0</v>
      </c>
      <c r="BV628" s="7">
        <f t="shared" si="266"/>
        <v>0</v>
      </c>
      <c r="BW628" s="7">
        <f t="shared" si="267"/>
        <v>0</v>
      </c>
      <c r="BX628" s="7">
        <f t="shared" si="268"/>
        <v>0</v>
      </c>
      <c r="BY628" s="6">
        <f t="shared" si="269"/>
        <v>0</v>
      </c>
      <c r="BZ628" s="6">
        <f t="shared" si="270"/>
        <v>1</v>
      </c>
    </row>
    <row r="629" spans="1:78" x14ac:dyDescent="0.2">
      <c r="A629" t="s">
        <v>627</v>
      </c>
      <c r="B629" t="s">
        <v>1471</v>
      </c>
      <c r="AI629">
        <v>1961300</v>
      </c>
      <c r="AM629">
        <v>2.1303000000000001</v>
      </c>
      <c r="AN629">
        <v>43</v>
      </c>
      <c r="AO629">
        <v>1</v>
      </c>
      <c r="AP629">
        <v>7.6</v>
      </c>
      <c r="AQ629" s="7"/>
      <c r="AR629" s="7"/>
      <c r="AS629" s="7"/>
      <c r="AT629" s="7"/>
      <c r="AU629" s="7"/>
      <c r="AV629" s="7"/>
      <c r="AW629" s="7"/>
      <c r="AX629" s="7"/>
      <c r="AY629" s="7">
        <v>1961300</v>
      </c>
      <c r="AZ629" s="7">
        <f t="shared" si="244"/>
        <v>0</v>
      </c>
      <c r="BA629" s="7">
        <f t="shared" si="245"/>
        <v>0</v>
      </c>
      <c r="BB629" s="7">
        <f t="shared" si="246"/>
        <v>0</v>
      </c>
      <c r="BC629" s="7">
        <f t="shared" si="247"/>
        <v>0</v>
      </c>
      <c r="BD629" s="7">
        <f t="shared" si="248"/>
        <v>0</v>
      </c>
      <c r="BE629" s="7">
        <f t="shared" si="249"/>
        <v>0</v>
      </c>
      <c r="BF629" s="7">
        <f t="shared" si="250"/>
        <v>0</v>
      </c>
      <c r="BG629" s="7">
        <f t="shared" si="251"/>
        <v>0</v>
      </c>
      <c r="BH629" s="7">
        <f t="shared" si="252"/>
        <v>1</v>
      </c>
      <c r="BI629" s="7">
        <f t="shared" si="253"/>
        <v>0</v>
      </c>
      <c r="BJ629" s="7">
        <f t="shared" si="254"/>
        <v>0</v>
      </c>
      <c r="BK629" s="7">
        <f t="shared" si="255"/>
        <v>0</v>
      </c>
      <c r="BL629" s="7">
        <f t="shared" si="256"/>
        <v>1</v>
      </c>
      <c r="BM629" s="7">
        <f t="shared" si="257"/>
        <v>0</v>
      </c>
      <c r="BN629" s="7">
        <f t="shared" si="258"/>
        <v>0</v>
      </c>
      <c r="BO629" s="7">
        <f t="shared" si="259"/>
        <v>0</v>
      </c>
      <c r="BP629" s="7">
        <f t="shared" si="260"/>
        <v>0</v>
      </c>
      <c r="BQ629" s="7">
        <f t="shared" si="261"/>
        <v>0</v>
      </c>
      <c r="BR629" s="7">
        <f t="shared" si="262"/>
        <v>0</v>
      </c>
      <c r="BS629" s="7">
        <f t="shared" si="263"/>
        <v>0</v>
      </c>
      <c r="BT629" s="7">
        <f t="shared" si="264"/>
        <v>0</v>
      </c>
      <c r="BU629" s="7">
        <f t="shared" si="265"/>
        <v>0</v>
      </c>
      <c r="BV629" s="7">
        <f t="shared" si="266"/>
        <v>0</v>
      </c>
      <c r="BW629" s="7">
        <f t="shared" si="267"/>
        <v>0</v>
      </c>
      <c r="BX629" s="7">
        <f t="shared" si="268"/>
        <v>1</v>
      </c>
      <c r="BY629" s="6">
        <f t="shared" si="269"/>
        <v>0</v>
      </c>
      <c r="BZ629" s="6">
        <f t="shared" si="270"/>
        <v>1</v>
      </c>
    </row>
    <row r="630" spans="1:78" x14ac:dyDescent="0.2">
      <c r="A630" t="s">
        <v>628</v>
      </c>
      <c r="B630" t="s">
        <v>1743</v>
      </c>
      <c r="AE630">
        <v>1044600</v>
      </c>
      <c r="AJ630">
        <v>1467300</v>
      </c>
      <c r="AM630">
        <v>17.196000000000002</v>
      </c>
      <c r="AN630">
        <v>26</v>
      </c>
      <c r="AO630">
        <v>4</v>
      </c>
      <c r="AP630">
        <v>21</v>
      </c>
      <c r="AQ630" s="7"/>
      <c r="AR630" s="7"/>
      <c r="AS630" s="7"/>
      <c r="AT630" s="7"/>
      <c r="AU630" s="7"/>
      <c r="AV630" s="7"/>
      <c r="AW630" s="7"/>
      <c r="AX630" s="7">
        <v>1044600</v>
      </c>
      <c r="AY630" s="7">
        <v>1467300</v>
      </c>
      <c r="AZ630" s="7">
        <f t="shared" si="244"/>
        <v>0</v>
      </c>
      <c r="BA630" s="7">
        <f t="shared" si="245"/>
        <v>0</v>
      </c>
      <c r="BB630" s="7">
        <f t="shared" si="246"/>
        <v>0</v>
      </c>
      <c r="BC630" s="7">
        <f t="shared" si="247"/>
        <v>0</v>
      </c>
      <c r="BD630" s="7">
        <f t="shared" si="248"/>
        <v>0</v>
      </c>
      <c r="BE630" s="7">
        <f t="shared" si="249"/>
        <v>0</v>
      </c>
      <c r="BF630" s="7">
        <f t="shared" si="250"/>
        <v>0</v>
      </c>
      <c r="BG630" s="7">
        <f t="shared" si="251"/>
        <v>1</v>
      </c>
      <c r="BH630" s="7">
        <f t="shared" si="252"/>
        <v>1</v>
      </c>
      <c r="BI630" s="7">
        <f t="shared" si="253"/>
        <v>0</v>
      </c>
      <c r="BJ630" s="7">
        <f t="shared" si="254"/>
        <v>0</v>
      </c>
      <c r="BK630" s="7">
        <f t="shared" si="255"/>
        <v>0</v>
      </c>
      <c r="BL630" s="7">
        <f t="shared" si="256"/>
        <v>2</v>
      </c>
      <c r="BM630" s="7">
        <f t="shared" si="257"/>
        <v>0</v>
      </c>
      <c r="BN630" s="7">
        <f t="shared" si="258"/>
        <v>0</v>
      </c>
      <c r="BO630" s="7">
        <f t="shared" si="259"/>
        <v>0</v>
      </c>
      <c r="BP630" s="7">
        <f t="shared" si="260"/>
        <v>0</v>
      </c>
      <c r="BQ630" s="7">
        <f t="shared" si="261"/>
        <v>0</v>
      </c>
      <c r="BR630" s="7">
        <f t="shared" si="262"/>
        <v>0</v>
      </c>
      <c r="BS630" s="7">
        <f t="shared" si="263"/>
        <v>0</v>
      </c>
      <c r="BT630" s="7">
        <f t="shared" si="264"/>
        <v>0</v>
      </c>
      <c r="BU630" s="7">
        <f t="shared" si="265"/>
        <v>0</v>
      </c>
      <c r="BV630" s="7">
        <f t="shared" si="266"/>
        <v>1</v>
      </c>
      <c r="BW630" s="7">
        <f t="shared" si="267"/>
        <v>0</v>
      </c>
      <c r="BX630" s="7">
        <f t="shared" si="268"/>
        <v>0</v>
      </c>
      <c r="BY630" s="6">
        <f t="shared" si="269"/>
        <v>1</v>
      </c>
      <c r="BZ630" s="6">
        <f t="shared" si="270"/>
        <v>1</v>
      </c>
    </row>
    <row r="631" spans="1:78" x14ac:dyDescent="0.2">
      <c r="A631" t="s">
        <v>629</v>
      </c>
      <c r="B631" t="s">
        <v>1742</v>
      </c>
      <c r="C631">
        <v>2920500000</v>
      </c>
      <c r="D631">
        <v>2257800000</v>
      </c>
      <c r="E631">
        <v>2820700000</v>
      </c>
      <c r="F631">
        <v>2366300000</v>
      </c>
      <c r="G631">
        <v>2644900000</v>
      </c>
      <c r="H631">
        <v>2545600000</v>
      </c>
      <c r="I631">
        <v>1351800000</v>
      </c>
      <c r="J631">
        <v>1624700000</v>
      </c>
      <c r="K631">
        <v>1595600000</v>
      </c>
      <c r="L631">
        <v>2400400000</v>
      </c>
      <c r="M631">
        <v>1829800000</v>
      </c>
      <c r="N631">
        <v>2969100000</v>
      </c>
      <c r="O631">
        <v>2771200000</v>
      </c>
      <c r="P631">
        <v>2142600000</v>
      </c>
      <c r="Q631">
        <v>2820500000</v>
      </c>
      <c r="R631">
        <v>3073700000</v>
      </c>
      <c r="S631">
        <v>2865900000</v>
      </c>
      <c r="T631">
        <v>2875700000</v>
      </c>
      <c r="U631">
        <v>2647500000</v>
      </c>
      <c r="V631">
        <v>2448800000</v>
      </c>
      <c r="W631">
        <v>2146500000</v>
      </c>
      <c r="X631">
        <v>2709900000</v>
      </c>
      <c r="Y631">
        <v>3007300000</v>
      </c>
      <c r="Z631" s="3">
        <v>2855300000</v>
      </c>
      <c r="AA631" s="8">
        <v>581720000</v>
      </c>
      <c r="AB631" s="8">
        <v>3015300000</v>
      </c>
      <c r="AC631" s="8">
        <v>2614100000</v>
      </c>
      <c r="AD631" s="8">
        <v>2123700000</v>
      </c>
      <c r="AE631">
        <v>2579100000</v>
      </c>
      <c r="AF631">
        <v>2474600000</v>
      </c>
      <c r="AG631">
        <v>1777600000</v>
      </c>
      <c r="AH631">
        <v>2167300000</v>
      </c>
      <c r="AI631">
        <v>3121900000</v>
      </c>
      <c r="AJ631">
        <v>2303700000</v>
      </c>
      <c r="AK631">
        <v>2608500000</v>
      </c>
      <c r="AL631">
        <v>2127600000</v>
      </c>
      <c r="AM631">
        <v>323.31</v>
      </c>
      <c r="AN631">
        <v>4034</v>
      </c>
      <c r="AO631">
        <v>30</v>
      </c>
      <c r="AP631">
        <v>74.5</v>
      </c>
      <c r="AQ631" s="7">
        <v>2591325000</v>
      </c>
      <c r="AR631" s="7">
        <v>2041750000</v>
      </c>
      <c r="AS631" s="7">
        <v>2198725000</v>
      </c>
      <c r="AT631" s="7">
        <v>2702000000</v>
      </c>
      <c r="AU631" s="7">
        <v>2709475000</v>
      </c>
      <c r="AV631" s="7">
        <v>2679750000</v>
      </c>
      <c r="AW631" s="7">
        <v>2083705000</v>
      </c>
      <c r="AX631" s="7">
        <v>2249650000</v>
      </c>
      <c r="AY631" s="7">
        <v>2540425000</v>
      </c>
      <c r="AZ631" s="7">
        <f t="shared" si="244"/>
        <v>1</v>
      </c>
      <c r="BA631" s="7">
        <f t="shared" si="245"/>
        <v>1</v>
      </c>
      <c r="BB631" s="7">
        <f t="shared" si="246"/>
        <v>1</v>
      </c>
      <c r="BC631" s="7">
        <f t="shared" si="247"/>
        <v>1</v>
      </c>
      <c r="BD631" s="7">
        <f t="shared" si="248"/>
        <v>1</v>
      </c>
      <c r="BE631" s="7">
        <f t="shared" si="249"/>
        <v>1</v>
      </c>
      <c r="BF631" s="7">
        <f t="shared" si="250"/>
        <v>1</v>
      </c>
      <c r="BG631" s="7">
        <f t="shared" si="251"/>
        <v>1</v>
      </c>
      <c r="BH631" s="7">
        <f t="shared" si="252"/>
        <v>1</v>
      </c>
      <c r="BI631" s="7">
        <f t="shared" si="253"/>
        <v>2</v>
      </c>
      <c r="BJ631" s="7">
        <f t="shared" si="254"/>
        <v>2</v>
      </c>
      <c r="BK631" s="7">
        <f t="shared" si="255"/>
        <v>2</v>
      </c>
      <c r="BL631" s="7">
        <f t="shared" si="256"/>
        <v>2</v>
      </c>
      <c r="BM631" s="7">
        <f t="shared" si="257"/>
        <v>1</v>
      </c>
      <c r="BN631" s="7">
        <f t="shared" si="258"/>
        <v>0</v>
      </c>
      <c r="BO631" s="7">
        <f t="shared" si="259"/>
        <v>0</v>
      </c>
      <c r="BP631" s="7">
        <f t="shared" si="260"/>
        <v>1</v>
      </c>
      <c r="BQ631" s="7">
        <f t="shared" si="261"/>
        <v>0</v>
      </c>
      <c r="BR631" s="7">
        <f t="shared" si="262"/>
        <v>0</v>
      </c>
      <c r="BS631" s="7">
        <f t="shared" si="263"/>
        <v>1</v>
      </c>
      <c r="BT631" s="7">
        <f t="shared" si="264"/>
        <v>0</v>
      </c>
      <c r="BU631" s="7">
        <f t="shared" si="265"/>
        <v>0</v>
      </c>
      <c r="BV631" s="7">
        <f t="shared" si="266"/>
        <v>1</v>
      </c>
      <c r="BW631" s="7">
        <f t="shared" si="267"/>
        <v>0</v>
      </c>
      <c r="BX631" s="7">
        <f t="shared" si="268"/>
        <v>0</v>
      </c>
      <c r="BY631" s="6">
        <f t="shared" si="269"/>
        <v>1</v>
      </c>
      <c r="BZ631" s="6">
        <f t="shared" si="270"/>
        <v>1</v>
      </c>
    </row>
    <row r="632" spans="1:78" x14ac:dyDescent="0.2">
      <c r="A632" t="s">
        <v>630</v>
      </c>
      <c r="B632" t="s">
        <v>1744</v>
      </c>
      <c r="S632">
        <v>1129500</v>
      </c>
      <c r="AA632" s="8">
        <v>1474100</v>
      </c>
      <c r="AB632" s="8">
        <v>1243400</v>
      </c>
      <c r="AF632">
        <v>1327400</v>
      </c>
      <c r="AG632">
        <v>1512900</v>
      </c>
      <c r="AH632">
        <v>1546700</v>
      </c>
      <c r="AM632">
        <v>14.348000000000001</v>
      </c>
      <c r="AN632">
        <v>43</v>
      </c>
      <c r="AO632">
        <v>3</v>
      </c>
      <c r="AP632">
        <v>13.5</v>
      </c>
      <c r="AQ632" s="7"/>
      <c r="AR632" s="7"/>
      <c r="AS632" s="7"/>
      <c r="AT632" s="7"/>
      <c r="AU632" s="7">
        <v>1129500</v>
      </c>
      <c r="AV632" s="7"/>
      <c r="AW632" s="7">
        <v>1358750</v>
      </c>
      <c r="AX632" s="7">
        <v>1462333.3333333333</v>
      </c>
      <c r="AY632" s="7"/>
      <c r="AZ632" s="7">
        <f t="shared" si="244"/>
        <v>0</v>
      </c>
      <c r="BA632" s="7">
        <f t="shared" si="245"/>
        <v>0</v>
      </c>
      <c r="BB632" s="7">
        <f t="shared" si="246"/>
        <v>0</v>
      </c>
      <c r="BC632" s="7">
        <f t="shared" si="247"/>
        <v>0</v>
      </c>
      <c r="BD632" s="7">
        <f t="shared" si="248"/>
        <v>1</v>
      </c>
      <c r="BE632" s="7">
        <f t="shared" si="249"/>
        <v>0</v>
      </c>
      <c r="BF632" s="7">
        <f t="shared" si="250"/>
        <v>1</v>
      </c>
      <c r="BG632" s="7">
        <f t="shared" si="251"/>
        <v>1</v>
      </c>
      <c r="BH632" s="7">
        <f t="shared" si="252"/>
        <v>0</v>
      </c>
      <c r="BI632" s="7">
        <f t="shared" si="253"/>
        <v>0</v>
      </c>
      <c r="BJ632" s="7">
        <f t="shared" si="254"/>
        <v>1</v>
      </c>
      <c r="BK632" s="7">
        <f t="shared" si="255"/>
        <v>1</v>
      </c>
      <c r="BL632" s="7">
        <f t="shared" si="256"/>
        <v>1</v>
      </c>
      <c r="BM632" s="7">
        <f t="shared" si="257"/>
        <v>0</v>
      </c>
      <c r="BN632" s="7">
        <f t="shared" si="258"/>
        <v>0</v>
      </c>
      <c r="BO632" s="7">
        <f t="shared" si="259"/>
        <v>0</v>
      </c>
      <c r="BP632" s="7">
        <f t="shared" si="260"/>
        <v>0</v>
      </c>
      <c r="BQ632" s="7">
        <f t="shared" si="261"/>
        <v>0</v>
      </c>
      <c r="BR632" s="7">
        <f t="shared" si="262"/>
        <v>1</v>
      </c>
      <c r="BS632" s="7">
        <f t="shared" si="263"/>
        <v>0</v>
      </c>
      <c r="BT632" s="7">
        <f t="shared" si="264"/>
        <v>0</v>
      </c>
      <c r="BU632" s="7">
        <f t="shared" si="265"/>
        <v>1</v>
      </c>
      <c r="BV632" s="7">
        <f t="shared" si="266"/>
        <v>0</v>
      </c>
      <c r="BW632" s="7">
        <f t="shared" si="267"/>
        <v>1</v>
      </c>
      <c r="BX632" s="7">
        <f t="shared" si="268"/>
        <v>0</v>
      </c>
      <c r="BY632" s="6">
        <f t="shared" si="269"/>
        <v>1</v>
      </c>
      <c r="BZ632" s="6">
        <f t="shared" si="270"/>
        <v>1</v>
      </c>
    </row>
    <row r="633" spans="1:78" x14ac:dyDescent="0.2">
      <c r="A633" t="s">
        <v>631</v>
      </c>
      <c r="B633" t="s">
        <v>1503</v>
      </c>
      <c r="C633">
        <v>28460000</v>
      </c>
      <c r="D633">
        <v>30021000</v>
      </c>
      <c r="E633">
        <v>15742000</v>
      </c>
      <c r="F633">
        <v>23333000</v>
      </c>
      <c r="G633">
        <v>23017000</v>
      </c>
      <c r="H633">
        <v>30118000</v>
      </c>
      <c r="I633">
        <v>30997000</v>
      </c>
      <c r="J633">
        <v>39797000</v>
      </c>
      <c r="K633">
        <v>36488000</v>
      </c>
      <c r="L633">
        <v>29896000</v>
      </c>
      <c r="M633">
        <v>30395000</v>
      </c>
      <c r="N633">
        <v>31058000</v>
      </c>
      <c r="O633">
        <v>31192000</v>
      </c>
      <c r="P633">
        <v>28839000</v>
      </c>
      <c r="Q633">
        <v>30931000</v>
      </c>
      <c r="R633">
        <v>29781000</v>
      </c>
      <c r="S633">
        <v>39506000</v>
      </c>
      <c r="T633">
        <v>22772000</v>
      </c>
      <c r="U633">
        <v>24305000</v>
      </c>
      <c r="V633">
        <v>26221000</v>
      </c>
      <c r="W633">
        <v>36794000</v>
      </c>
      <c r="X633">
        <v>32456000</v>
      </c>
      <c r="Y633">
        <v>29094000</v>
      </c>
      <c r="Z633" s="3">
        <v>31864000</v>
      </c>
      <c r="AA633" s="8">
        <v>13024000</v>
      </c>
      <c r="AB633" s="8">
        <v>40449000</v>
      </c>
      <c r="AC633" s="8">
        <v>30222000</v>
      </c>
      <c r="AD633" s="8">
        <v>29941000</v>
      </c>
      <c r="AE633">
        <v>39131000</v>
      </c>
      <c r="AF633">
        <v>43946000</v>
      </c>
      <c r="AG633">
        <v>52833000</v>
      </c>
      <c r="AH633">
        <v>44107000</v>
      </c>
      <c r="AI633">
        <v>29155000</v>
      </c>
      <c r="AJ633">
        <v>26327000</v>
      </c>
      <c r="AK633">
        <v>24946000</v>
      </c>
      <c r="AL633">
        <v>33849000</v>
      </c>
      <c r="AM633">
        <v>80.995999999999995</v>
      </c>
      <c r="AN633">
        <v>303</v>
      </c>
      <c r="AO633">
        <v>12</v>
      </c>
      <c r="AP633">
        <v>10.9</v>
      </c>
      <c r="AQ633" s="7">
        <v>24389000</v>
      </c>
      <c r="AR633" s="7">
        <v>30982250</v>
      </c>
      <c r="AS633" s="7">
        <v>31959250</v>
      </c>
      <c r="AT633" s="7">
        <v>30185750</v>
      </c>
      <c r="AU633" s="7">
        <v>28201000</v>
      </c>
      <c r="AV633" s="7">
        <v>32552000</v>
      </c>
      <c r="AW633" s="7">
        <v>28409000</v>
      </c>
      <c r="AX633" s="7">
        <v>45004250</v>
      </c>
      <c r="AY633" s="7">
        <v>28569250</v>
      </c>
      <c r="AZ633" s="7">
        <f t="shared" si="244"/>
        <v>1</v>
      </c>
      <c r="BA633" s="7">
        <f t="shared" si="245"/>
        <v>1</v>
      </c>
      <c r="BB633" s="7">
        <f t="shared" si="246"/>
        <v>1</v>
      </c>
      <c r="BC633" s="7">
        <f t="shared" si="247"/>
        <v>1</v>
      </c>
      <c r="BD633" s="7">
        <f t="shared" si="248"/>
        <v>1</v>
      </c>
      <c r="BE633" s="7">
        <f t="shared" si="249"/>
        <v>1</v>
      </c>
      <c r="BF633" s="7">
        <f t="shared" si="250"/>
        <v>1</v>
      </c>
      <c r="BG633" s="7">
        <f t="shared" si="251"/>
        <v>1</v>
      </c>
      <c r="BH633" s="7">
        <f t="shared" si="252"/>
        <v>1</v>
      </c>
      <c r="BI633" s="7">
        <f t="shared" si="253"/>
        <v>2</v>
      </c>
      <c r="BJ633" s="7">
        <f t="shared" si="254"/>
        <v>2</v>
      </c>
      <c r="BK633" s="7">
        <f t="shared" si="255"/>
        <v>2</v>
      </c>
      <c r="BL633" s="7">
        <f t="shared" si="256"/>
        <v>2</v>
      </c>
      <c r="BM633" s="7">
        <f t="shared" si="257"/>
        <v>1</v>
      </c>
      <c r="BN633" s="7">
        <f t="shared" si="258"/>
        <v>0</v>
      </c>
      <c r="BO633" s="7">
        <f t="shared" si="259"/>
        <v>0</v>
      </c>
      <c r="BP633" s="7">
        <f t="shared" si="260"/>
        <v>1</v>
      </c>
      <c r="BQ633" s="7">
        <f t="shared" si="261"/>
        <v>0</v>
      </c>
      <c r="BR633" s="7">
        <f t="shared" si="262"/>
        <v>0</v>
      </c>
      <c r="BS633" s="7">
        <f t="shared" si="263"/>
        <v>1</v>
      </c>
      <c r="BT633" s="7">
        <f t="shared" si="264"/>
        <v>0</v>
      </c>
      <c r="BU633" s="7">
        <f t="shared" si="265"/>
        <v>0</v>
      </c>
      <c r="BV633" s="7">
        <f t="shared" si="266"/>
        <v>1</v>
      </c>
      <c r="BW633" s="7">
        <f t="shared" si="267"/>
        <v>0</v>
      </c>
      <c r="BX633" s="7">
        <f t="shared" si="268"/>
        <v>0</v>
      </c>
      <c r="BY633" s="6">
        <f t="shared" si="269"/>
        <v>1</v>
      </c>
      <c r="BZ633" s="6">
        <f t="shared" si="270"/>
        <v>1</v>
      </c>
    </row>
    <row r="634" spans="1:78" x14ac:dyDescent="0.2">
      <c r="A634" t="s">
        <v>632</v>
      </c>
      <c r="B634" t="s">
        <v>1745</v>
      </c>
      <c r="C634">
        <v>2404500</v>
      </c>
      <c r="D634">
        <v>3091800</v>
      </c>
      <c r="E634">
        <v>2328100</v>
      </c>
      <c r="F634">
        <v>2526300</v>
      </c>
      <c r="G634">
        <v>2145400</v>
      </c>
      <c r="H634">
        <v>2431000</v>
      </c>
      <c r="I634">
        <v>2989300</v>
      </c>
      <c r="J634">
        <v>3004700</v>
      </c>
      <c r="K634">
        <v>3134800</v>
      </c>
      <c r="M634">
        <v>2458000</v>
      </c>
      <c r="N634">
        <v>1789000</v>
      </c>
      <c r="O634">
        <v>2135600</v>
      </c>
      <c r="P634">
        <v>2532100</v>
      </c>
      <c r="Q634">
        <v>2341100</v>
      </c>
      <c r="R634">
        <v>2081600</v>
      </c>
      <c r="S634">
        <v>2689000</v>
      </c>
      <c r="T634">
        <v>2321200</v>
      </c>
      <c r="U634">
        <v>3185700</v>
      </c>
      <c r="V634">
        <v>2410100</v>
      </c>
      <c r="W634">
        <v>3509000</v>
      </c>
      <c r="X634">
        <v>3374000</v>
      </c>
      <c r="Y634">
        <v>3164800</v>
      </c>
      <c r="Z634" s="3">
        <v>3090600</v>
      </c>
      <c r="AA634" s="8">
        <v>2695200</v>
      </c>
      <c r="AB634" s="8">
        <v>2061600</v>
      </c>
      <c r="AC634" s="8">
        <v>3030500</v>
      </c>
      <c r="AD634" s="8">
        <v>2980500</v>
      </c>
      <c r="AE634">
        <v>3354600</v>
      </c>
      <c r="AF634">
        <v>4335600</v>
      </c>
      <c r="AG634">
        <v>3876800</v>
      </c>
      <c r="AH634">
        <v>4014100</v>
      </c>
      <c r="AI634">
        <v>2877800</v>
      </c>
      <c r="AJ634">
        <v>2939200</v>
      </c>
      <c r="AK634">
        <v>2687100</v>
      </c>
      <c r="AL634">
        <v>3484300</v>
      </c>
      <c r="AM634">
        <v>35.18</v>
      </c>
      <c r="AN634">
        <v>102</v>
      </c>
      <c r="AO634">
        <v>5</v>
      </c>
      <c r="AP634">
        <v>12.5</v>
      </c>
      <c r="AQ634" s="7">
        <v>2587675</v>
      </c>
      <c r="AR634" s="7">
        <v>2642600</v>
      </c>
      <c r="AS634" s="7">
        <v>2460600</v>
      </c>
      <c r="AT634" s="7">
        <v>2272600</v>
      </c>
      <c r="AU634" s="7">
        <v>2651500</v>
      </c>
      <c r="AV634" s="7">
        <v>3284600</v>
      </c>
      <c r="AW634" s="7">
        <v>2691950</v>
      </c>
      <c r="AX634" s="7">
        <v>3895275</v>
      </c>
      <c r="AY634" s="7">
        <v>2997100</v>
      </c>
      <c r="AZ634" s="7">
        <f t="shared" si="244"/>
        <v>1</v>
      </c>
      <c r="BA634" s="7">
        <f t="shared" si="245"/>
        <v>1</v>
      </c>
      <c r="BB634" s="7">
        <f t="shared" si="246"/>
        <v>1</v>
      </c>
      <c r="BC634" s="7">
        <f t="shared" si="247"/>
        <v>1</v>
      </c>
      <c r="BD634" s="7">
        <f t="shared" si="248"/>
        <v>1</v>
      </c>
      <c r="BE634" s="7">
        <f t="shared" si="249"/>
        <v>1</v>
      </c>
      <c r="BF634" s="7">
        <f t="shared" si="250"/>
        <v>1</v>
      </c>
      <c r="BG634" s="7">
        <f t="shared" si="251"/>
        <v>1</v>
      </c>
      <c r="BH634" s="7">
        <f t="shared" si="252"/>
        <v>1</v>
      </c>
      <c r="BI634" s="7">
        <f t="shared" si="253"/>
        <v>2</v>
      </c>
      <c r="BJ634" s="7">
        <f t="shared" si="254"/>
        <v>2</v>
      </c>
      <c r="BK634" s="7">
        <f t="shared" si="255"/>
        <v>2</v>
      </c>
      <c r="BL634" s="7">
        <f t="shared" si="256"/>
        <v>2</v>
      </c>
      <c r="BM634" s="7">
        <f t="shared" si="257"/>
        <v>1</v>
      </c>
      <c r="BN634" s="7">
        <f t="shared" si="258"/>
        <v>0</v>
      </c>
      <c r="BO634" s="7">
        <f t="shared" si="259"/>
        <v>0</v>
      </c>
      <c r="BP634" s="7">
        <f t="shared" si="260"/>
        <v>1</v>
      </c>
      <c r="BQ634" s="7">
        <f t="shared" si="261"/>
        <v>0</v>
      </c>
      <c r="BR634" s="7">
        <f t="shared" si="262"/>
        <v>0</v>
      </c>
      <c r="BS634" s="7">
        <f t="shared" si="263"/>
        <v>1</v>
      </c>
      <c r="BT634" s="7">
        <f t="shared" si="264"/>
        <v>0</v>
      </c>
      <c r="BU634" s="7">
        <f t="shared" si="265"/>
        <v>0</v>
      </c>
      <c r="BV634" s="7">
        <f t="shared" si="266"/>
        <v>1</v>
      </c>
      <c r="BW634" s="7">
        <f t="shared" si="267"/>
        <v>0</v>
      </c>
      <c r="BX634" s="7">
        <f t="shared" si="268"/>
        <v>0</v>
      </c>
      <c r="BY634" s="6">
        <f t="shared" si="269"/>
        <v>1</v>
      </c>
      <c r="BZ634" s="6">
        <f t="shared" si="270"/>
        <v>1</v>
      </c>
    </row>
    <row r="635" spans="1:78" x14ac:dyDescent="0.2">
      <c r="A635" t="s">
        <v>633</v>
      </c>
      <c r="B635" t="s">
        <v>1471</v>
      </c>
      <c r="AA635" s="8">
        <v>1296700</v>
      </c>
      <c r="AM635">
        <v>1.5726</v>
      </c>
      <c r="AN635">
        <v>1</v>
      </c>
      <c r="AO635">
        <v>1</v>
      </c>
      <c r="AP635">
        <v>10.7</v>
      </c>
      <c r="AQ635" s="7"/>
      <c r="AR635" s="7"/>
      <c r="AS635" s="7"/>
      <c r="AT635" s="7"/>
      <c r="AU635" s="7"/>
      <c r="AV635" s="7"/>
      <c r="AW635" s="7">
        <v>1296700</v>
      </c>
      <c r="AX635" s="7"/>
      <c r="AY635" s="7"/>
      <c r="AZ635" s="7">
        <f t="shared" si="244"/>
        <v>0</v>
      </c>
      <c r="BA635" s="7">
        <f t="shared" si="245"/>
        <v>0</v>
      </c>
      <c r="BB635" s="7">
        <f t="shared" si="246"/>
        <v>0</v>
      </c>
      <c r="BC635" s="7">
        <f t="shared" si="247"/>
        <v>0</v>
      </c>
      <c r="BD635" s="7">
        <f t="shared" si="248"/>
        <v>0</v>
      </c>
      <c r="BE635" s="7">
        <f t="shared" si="249"/>
        <v>0</v>
      </c>
      <c r="BF635" s="7">
        <f t="shared" si="250"/>
        <v>1</v>
      </c>
      <c r="BG635" s="7">
        <f t="shared" si="251"/>
        <v>0</v>
      </c>
      <c r="BH635" s="7">
        <f t="shared" si="252"/>
        <v>0</v>
      </c>
      <c r="BI635" s="7">
        <f t="shared" si="253"/>
        <v>0</v>
      </c>
      <c r="BJ635" s="7">
        <f t="shared" si="254"/>
        <v>0</v>
      </c>
      <c r="BK635" s="7">
        <f t="shared" si="255"/>
        <v>1</v>
      </c>
      <c r="BL635" s="7">
        <f t="shared" si="256"/>
        <v>0</v>
      </c>
      <c r="BM635" s="7">
        <f t="shared" si="257"/>
        <v>0</v>
      </c>
      <c r="BN635" s="7">
        <f t="shared" si="258"/>
        <v>0</v>
      </c>
      <c r="BO635" s="7">
        <f t="shared" si="259"/>
        <v>0</v>
      </c>
      <c r="BP635" s="7">
        <f t="shared" si="260"/>
        <v>0</v>
      </c>
      <c r="BQ635" s="7">
        <f t="shared" si="261"/>
        <v>0</v>
      </c>
      <c r="BR635" s="7">
        <f t="shared" si="262"/>
        <v>0</v>
      </c>
      <c r="BS635" s="7">
        <f t="shared" si="263"/>
        <v>0</v>
      </c>
      <c r="BT635" s="7">
        <f t="shared" si="264"/>
        <v>0</v>
      </c>
      <c r="BU635" s="7">
        <f t="shared" si="265"/>
        <v>1</v>
      </c>
      <c r="BV635" s="7">
        <f t="shared" si="266"/>
        <v>0</v>
      </c>
      <c r="BW635" s="7">
        <f t="shared" si="267"/>
        <v>0</v>
      </c>
      <c r="BX635" s="7">
        <f t="shared" si="268"/>
        <v>0</v>
      </c>
      <c r="BY635" s="6">
        <f t="shared" si="269"/>
        <v>0</v>
      </c>
      <c r="BZ635" s="6">
        <f t="shared" si="270"/>
        <v>1</v>
      </c>
    </row>
    <row r="636" spans="1:78" x14ac:dyDescent="0.2">
      <c r="A636" t="s">
        <v>634</v>
      </c>
      <c r="B636" t="s">
        <v>1537</v>
      </c>
      <c r="AA636" s="8">
        <v>2304000</v>
      </c>
      <c r="AM636">
        <v>9.6151</v>
      </c>
      <c r="AN636">
        <v>3</v>
      </c>
      <c r="AO636">
        <v>1</v>
      </c>
      <c r="AP636">
        <v>12.7</v>
      </c>
      <c r="AQ636" s="7"/>
      <c r="AR636" s="7"/>
      <c r="AS636" s="7"/>
      <c r="AT636" s="7"/>
      <c r="AU636" s="7"/>
      <c r="AV636" s="7"/>
      <c r="AW636" s="7">
        <v>2304000</v>
      </c>
      <c r="AX636" s="7"/>
      <c r="AY636" s="7"/>
      <c r="AZ636" s="7">
        <f t="shared" si="244"/>
        <v>0</v>
      </c>
      <c r="BA636" s="7">
        <f t="shared" si="245"/>
        <v>0</v>
      </c>
      <c r="BB636" s="7">
        <f t="shared" si="246"/>
        <v>0</v>
      </c>
      <c r="BC636" s="7">
        <f t="shared" si="247"/>
        <v>0</v>
      </c>
      <c r="BD636" s="7">
        <f t="shared" si="248"/>
        <v>0</v>
      </c>
      <c r="BE636" s="7">
        <f t="shared" si="249"/>
        <v>0</v>
      </c>
      <c r="BF636" s="7">
        <f t="shared" si="250"/>
        <v>1</v>
      </c>
      <c r="BG636" s="7">
        <f t="shared" si="251"/>
        <v>0</v>
      </c>
      <c r="BH636" s="7">
        <f t="shared" si="252"/>
        <v>0</v>
      </c>
      <c r="BI636" s="7">
        <f t="shared" si="253"/>
        <v>0</v>
      </c>
      <c r="BJ636" s="7">
        <f t="shared" si="254"/>
        <v>0</v>
      </c>
      <c r="BK636" s="7">
        <f t="shared" si="255"/>
        <v>1</v>
      </c>
      <c r="BL636" s="7">
        <f t="shared" si="256"/>
        <v>0</v>
      </c>
      <c r="BM636" s="7">
        <f t="shared" si="257"/>
        <v>0</v>
      </c>
      <c r="BN636" s="7">
        <f t="shared" si="258"/>
        <v>0</v>
      </c>
      <c r="BO636" s="7">
        <f t="shared" si="259"/>
        <v>0</v>
      </c>
      <c r="BP636" s="7">
        <f t="shared" si="260"/>
        <v>0</v>
      </c>
      <c r="BQ636" s="7">
        <f t="shared" si="261"/>
        <v>0</v>
      </c>
      <c r="BR636" s="7">
        <f t="shared" si="262"/>
        <v>0</v>
      </c>
      <c r="BS636" s="7">
        <f t="shared" si="263"/>
        <v>0</v>
      </c>
      <c r="BT636" s="7">
        <f t="shared" si="264"/>
        <v>0</v>
      </c>
      <c r="BU636" s="7">
        <f t="shared" si="265"/>
        <v>1</v>
      </c>
      <c r="BV636" s="7">
        <f t="shared" si="266"/>
        <v>0</v>
      </c>
      <c r="BW636" s="7">
        <f t="shared" si="267"/>
        <v>0</v>
      </c>
      <c r="BX636" s="7">
        <f t="shared" si="268"/>
        <v>0</v>
      </c>
      <c r="BY636" s="6">
        <f t="shared" si="269"/>
        <v>0</v>
      </c>
      <c r="BZ636" s="6">
        <f t="shared" si="270"/>
        <v>1</v>
      </c>
    </row>
    <row r="637" spans="1:78" x14ac:dyDescent="0.2">
      <c r="A637" t="s">
        <v>635</v>
      </c>
      <c r="B637" t="s">
        <v>1471</v>
      </c>
      <c r="C637">
        <v>5497300</v>
      </c>
      <c r="D637">
        <v>3841400</v>
      </c>
      <c r="E637">
        <v>7707600</v>
      </c>
      <c r="F637">
        <v>5345400</v>
      </c>
      <c r="G637">
        <v>6299800</v>
      </c>
      <c r="H637">
        <v>5724300</v>
      </c>
      <c r="I637">
        <v>5624700</v>
      </c>
      <c r="J637">
        <v>5018000</v>
      </c>
      <c r="K637">
        <v>5012500</v>
      </c>
      <c r="L637">
        <v>6094900</v>
      </c>
      <c r="M637">
        <v>7617400</v>
      </c>
      <c r="N637">
        <v>6891400</v>
      </c>
      <c r="O637">
        <v>5934000</v>
      </c>
      <c r="P637">
        <v>5774700</v>
      </c>
      <c r="Q637">
        <v>10073000</v>
      </c>
      <c r="R637">
        <v>6099800</v>
      </c>
      <c r="S637">
        <v>6435300</v>
      </c>
      <c r="T637">
        <v>6600700</v>
      </c>
      <c r="U637">
        <v>5584200</v>
      </c>
      <c r="V637">
        <v>4808400</v>
      </c>
      <c r="X637">
        <v>5533600</v>
      </c>
      <c r="Y637">
        <v>4397400</v>
      </c>
      <c r="Z637" s="3">
        <v>6899200</v>
      </c>
      <c r="AB637" s="8">
        <v>5521800</v>
      </c>
      <c r="AC637" s="8">
        <v>5546100</v>
      </c>
      <c r="AD637" s="8">
        <v>5123200</v>
      </c>
      <c r="AE637">
        <v>4176100</v>
      </c>
      <c r="AF637">
        <v>4471600</v>
      </c>
      <c r="AI637">
        <v>6347400</v>
      </c>
      <c r="AJ637">
        <v>6892600</v>
      </c>
      <c r="AK637">
        <v>3782500</v>
      </c>
      <c r="AL637">
        <v>5213900</v>
      </c>
      <c r="AM637">
        <v>70.183000000000007</v>
      </c>
      <c r="AN637">
        <v>121</v>
      </c>
      <c r="AO637">
        <v>8</v>
      </c>
      <c r="AP637">
        <v>17.8</v>
      </c>
      <c r="AQ637" s="7">
        <v>5597925</v>
      </c>
      <c r="AR637" s="7">
        <v>5666700</v>
      </c>
      <c r="AS637" s="7">
        <v>6404050</v>
      </c>
      <c r="AT637" s="7">
        <v>6970375</v>
      </c>
      <c r="AU637" s="7">
        <v>5857150</v>
      </c>
      <c r="AV637" s="7">
        <v>5610066.666666667</v>
      </c>
      <c r="AW637" s="7">
        <v>5397033.333333333</v>
      </c>
      <c r="AX637" s="7">
        <v>4323850</v>
      </c>
      <c r="AY637" s="7">
        <v>5559100</v>
      </c>
      <c r="AZ637" s="7">
        <f t="shared" si="244"/>
        <v>1</v>
      </c>
      <c r="BA637" s="7">
        <f t="shared" si="245"/>
        <v>1</v>
      </c>
      <c r="BB637" s="7">
        <f t="shared" si="246"/>
        <v>1</v>
      </c>
      <c r="BC637" s="7">
        <f t="shared" si="247"/>
        <v>1</v>
      </c>
      <c r="BD637" s="7">
        <f t="shared" si="248"/>
        <v>1</v>
      </c>
      <c r="BE637" s="7">
        <f t="shared" si="249"/>
        <v>1</v>
      </c>
      <c r="BF637" s="7">
        <f t="shared" si="250"/>
        <v>1</v>
      </c>
      <c r="BG637" s="7">
        <f t="shared" si="251"/>
        <v>1</v>
      </c>
      <c r="BH637" s="7">
        <f t="shared" si="252"/>
        <v>1</v>
      </c>
      <c r="BI637" s="7">
        <f t="shared" si="253"/>
        <v>2</v>
      </c>
      <c r="BJ637" s="7">
        <f t="shared" si="254"/>
        <v>2</v>
      </c>
      <c r="BK637" s="7">
        <f t="shared" si="255"/>
        <v>2</v>
      </c>
      <c r="BL637" s="7">
        <f t="shared" si="256"/>
        <v>2</v>
      </c>
      <c r="BM637" s="7">
        <f t="shared" si="257"/>
        <v>1</v>
      </c>
      <c r="BN637" s="7">
        <f t="shared" si="258"/>
        <v>0</v>
      </c>
      <c r="BO637" s="7">
        <f t="shared" si="259"/>
        <v>0</v>
      </c>
      <c r="BP637" s="7">
        <f t="shared" si="260"/>
        <v>1</v>
      </c>
      <c r="BQ637" s="7">
        <f t="shared" si="261"/>
        <v>0</v>
      </c>
      <c r="BR637" s="7">
        <f t="shared" si="262"/>
        <v>0</v>
      </c>
      <c r="BS637" s="7">
        <f t="shared" si="263"/>
        <v>1</v>
      </c>
      <c r="BT637" s="7">
        <f t="shared" si="264"/>
        <v>0</v>
      </c>
      <c r="BU637" s="7">
        <f t="shared" si="265"/>
        <v>0</v>
      </c>
      <c r="BV637" s="7">
        <f t="shared" si="266"/>
        <v>1</v>
      </c>
      <c r="BW637" s="7">
        <f t="shared" si="267"/>
        <v>0</v>
      </c>
      <c r="BX637" s="7">
        <f t="shared" si="268"/>
        <v>0</v>
      </c>
      <c r="BY637" s="6">
        <f t="shared" si="269"/>
        <v>1</v>
      </c>
      <c r="BZ637" s="6">
        <f t="shared" si="270"/>
        <v>1</v>
      </c>
    </row>
    <row r="638" spans="1:78" x14ac:dyDescent="0.2">
      <c r="A638" t="s">
        <v>636</v>
      </c>
      <c r="B638" t="s">
        <v>1503</v>
      </c>
      <c r="D638">
        <v>2583600</v>
      </c>
      <c r="G638">
        <v>2985800</v>
      </c>
      <c r="H638">
        <v>3228500</v>
      </c>
      <c r="I638">
        <v>4858900</v>
      </c>
      <c r="M638">
        <v>2414500</v>
      </c>
      <c r="N638">
        <v>3545200</v>
      </c>
      <c r="O638">
        <v>4031500</v>
      </c>
      <c r="P638">
        <v>2823700</v>
      </c>
      <c r="Q638">
        <v>3123900</v>
      </c>
      <c r="R638">
        <v>3894500</v>
      </c>
      <c r="T638">
        <v>3697600</v>
      </c>
      <c r="V638">
        <v>3513400</v>
      </c>
      <c r="Y638">
        <v>3194100</v>
      </c>
      <c r="Z638" s="3">
        <v>3995900</v>
      </c>
      <c r="AB638" s="8">
        <v>3632900</v>
      </c>
      <c r="AC638" s="8">
        <v>3179100</v>
      </c>
      <c r="AD638" s="8">
        <v>3632200</v>
      </c>
      <c r="AE638">
        <v>3422600</v>
      </c>
      <c r="AF638">
        <v>2825700</v>
      </c>
      <c r="AG638">
        <v>4231400</v>
      </c>
      <c r="AJ638">
        <v>3360400</v>
      </c>
      <c r="AK638">
        <v>3199700</v>
      </c>
      <c r="AM638">
        <v>56.054000000000002</v>
      </c>
      <c r="AN638">
        <v>69</v>
      </c>
      <c r="AO638">
        <v>5</v>
      </c>
      <c r="AP638">
        <v>18.399999999999999</v>
      </c>
      <c r="AQ638" s="7">
        <v>2583600</v>
      </c>
      <c r="AR638" s="7">
        <v>3691066.6666666665</v>
      </c>
      <c r="AS638" s="7">
        <v>2979850</v>
      </c>
      <c r="AT638" s="7">
        <v>3468400</v>
      </c>
      <c r="AU638" s="7">
        <v>3605500</v>
      </c>
      <c r="AV638" s="7">
        <v>3595000</v>
      </c>
      <c r="AW638" s="7">
        <v>3481400</v>
      </c>
      <c r="AX638" s="7">
        <v>3493233.3333333335</v>
      </c>
      <c r="AY638" s="7">
        <v>3280050</v>
      </c>
      <c r="AZ638" s="7">
        <f t="shared" si="244"/>
        <v>1</v>
      </c>
      <c r="BA638" s="7">
        <f t="shared" si="245"/>
        <v>1</v>
      </c>
      <c r="BB638" s="7">
        <f t="shared" si="246"/>
        <v>1</v>
      </c>
      <c r="BC638" s="7">
        <f t="shared" si="247"/>
        <v>1</v>
      </c>
      <c r="BD638" s="7">
        <f t="shared" si="248"/>
        <v>1</v>
      </c>
      <c r="BE638" s="7">
        <f t="shared" si="249"/>
        <v>1</v>
      </c>
      <c r="BF638" s="7">
        <f t="shared" si="250"/>
        <v>1</v>
      </c>
      <c r="BG638" s="7">
        <f t="shared" si="251"/>
        <v>1</v>
      </c>
      <c r="BH638" s="7">
        <f t="shared" si="252"/>
        <v>1</v>
      </c>
      <c r="BI638" s="7">
        <f t="shared" si="253"/>
        <v>2</v>
      </c>
      <c r="BJ638" s="7">
        <f t="shared" si="254"/>
        <v>2</v>
      </c>
      <c r="BK638" s="7">
        <f t="shared" si="255"/>
        <v>2</v>
      </c>
      <c r="BL638" s="7">
        <f t="shared" si="256"/>
        <v>2</v>
      </c>
      <c r="BM638" s="7">
        <f t="shared" si="257"/>
        <v>1</v>
      </c>
      <c r="BN638" s="7">
        <f t="shared" si="258"/>
        <v>0</v>
      </c>
      <c r="BO638" s="7">
        <f t="shared" si="259"/>
        <v>0</v>
      </c>
      <c r="BP638" s="7">
        <f t="shared" si="260"/>
        <v>1</v>
      </c>
      <c r="BQ638" s="7">
        <f t="shared" si="261"/>
        <v>0</v>
      </c>
      <c r="BR638" s="7">
        <f t="shared" si="262"/>
        <v>0</v>
      </c>
      <c r="BS638" s="7">
        <f t="shared" si="263"/>
        <v>1</v>
      </c>
      <c r="BT638" s="7">
        <f t="shared" si="264"/>
        <v>0</v>
      </c>
      <c r="BU638" s="7">
        <f t="shared" si="265"/>
        <v>0</v>
      </c>
      <c r="BV638" s="7">
        <f t="shared" si="266"/>
        <v>1</v>
      </c>
      <c r="BW638" s="7">
        <f t="shared" si="267"/>
        <v>0</v>
      </c>
      <c r="BX638" s="7">
        <f t="shared" si="268"/>
        <v>0</v>
      </c>
      <c r="BY638" s="6">
        <f t="shared" si="269"/>
        <v>1</v>
      </c>
      <c r="BZ638" s="6">
        <f t="shared" si="270"/>
        <v>1</v>
      </c>
    </row>
    <row r="639" spans="1:78" x14ac:dyDescent="0.2">
      <c r="A639" t="s">
        <v>637</v>
      </c>
      <c r="B639" t="s">
        <v>1471</v>
      </c>
      <c r="D639">
        <v>2671000</v>
      </c>
      <c r="E639">
        <v>2331800</v>
      </c>
      <c r="F639">
        <v>3835400</v>
      </c>
      <c r="G639">
        <v>2278900</v>
      </c>
      <c r="H639">
        <v>4199700</v>
      </c>
      <c r="I639">
        <v>3663900</v>
      </c>
      <c r="L639">
        <v>2519800</v>
      </c>
      <c r="M639">
        <v>3403200</v>
      </c>
      <c r="O639">
        <v>4615800</v>
      </c>
      <c r="P639">
        <v>3578000</v>
      </c>
      <c r="Q639">
        <v>2868800</v>
      </c>
      <c r="R639">
        <v>5406800</v>
      </c>
      <c r="T639">
        <v>5195100</v>
      </c>
      <c r="U639">
        <v>3194800</v>
      </c>
      <c r="V639">
        <v>3261100</v>
      </c>
      <c r="Y639">
        <v>2050600</v>
      </c>
      <c r="Z639" s="3">
        <v>2801000</v>
      </c>
      <c r="AA639" s="8">
        <v>5601500</v>
      </c>
      <c r="AB639" s="8">
        <v>3720900</v>
      </c>
      <c r="AD639" s="8">
        <v>2978900</v>
      </c>
      <c r="AE639">
        <v>2720800</v>
      </c>
      <c r="AF639">
        <v>3209100</v>
      </c>
      <c r="AH639">
        <v>2873600</v>
      </c>
      <c r="AI639">
        <v>1768100</v>
      </c>
      <c r="AJ639">
        <v>3464100</v>
      </c>
      <c r="AK639">
        <v>1915900</v>
      </c>
      <c r="AM639">
        <v>32.557000000000002</v>
      </c>
      <c r="AN639">
        <v>104</v>
      </c>
      <c r="AO639">
        <v>8</v>
      </c>
      <c r="AP639">
        <v>23.9</v>
      </c>
      <c r="AQ639" s="7">
        <v>2946066.6666666665</v>
      </c>
      <c r="AR639" s="7">
        <v>3380833.3333333335</v>
      </c>
      <c r="AS639" s="7">
        <v>2961500</v>
      </c>
      <c r="AT639" s="7">
        <v>4117350</v>
      </c>
      <c r="AU639" s="7">
        <v>3883666.6666666665</v>
      </c>
      <c r="AV639" s="7">
        <v>2425800</v>
      </c>
      <c r="AW639" s="7">
        <v>4100433.3333333335</v>
      </c>
      <c r="AX639" s="7">
        <v>2934500</v>
      </c>
      <c r="AY639" s="7">
        <v>2382700</v>
      </c>
      <c r="AZ639" s="7">
        <f t="shared" si="244"/>
        <v>1</v>
      </c>
      <c r="BA639" s="7">
        <f t="shared" si="245"/>
        <v>1</v>
      </c>
      <c r="BB639" s="7">
        <f t="shared" si="246"/>
        <v>1</v>
      </c>
      <c r="BC639" s="7">
        <f t="shared" si="247"/>
        <v>1</v>
      </c>
      <c r="BD639" s="7">
        <f t="shared" si="248"/>
        <v>1</v>
      </c>
      <c r="BE639" s="7">
        <f t="shared" si="249"/>
        <v>1</v>
      </c>
      <c r="BF639" s="7">
        <f t="shared" si="250"/>
        <v>1</v>
      </c>
      <c r="BG639" s="7">
        <f t="shared" si="251"/>
        <v>1</v>
      </c>
      <c r="BH639" s="7">
        <f t="shared" si="252"/>
        <v>1</v>
      </c>
      <c r="BI639" s="7">
        <f t="shared" si="253"/>
        <v>2</v>
      </c>
      <c r="BJ639" s="7">
        <f t="shared" si="254"/>
        <v>2</v>
      </c>
      <c r="BK639" s="7">
        <f t="shared" si="255"/>
        <v>2</v>
      </c>
      <c r="BL639" s="7">
        <f t="shared" si="256"/>
        <v>2</v>
      </c>
      <c r="BM639" s="7">
        <f t="shared" si="257"/>
        <v>1</v>
      </c>
      <c r="BN639" s="7">
        <f t="shared" si="258"/>
        <v>0</v>
      </c>
      <c r="BO639" s="7">
        <f t="shared" si="259"/>
        <v>0</v>
      </c>
      <c r="BP639" s="7">
        <f t="shared" si="260"/>
        <v>1</v>
      </c>
      <c r="BQ639" s="7">
        <f t="shared" si="261"/>
        <v>0</v>
      </c>
      <c r="BR639" s="7">
        <f t="shared" si="262"/>
        <v>0</v>
      </c>
      <c r="BS639" s="7">
        <f t="shared" si="263"/>
        <v>1</v>
      </c>
      <c r="BT639" s="7">
        <f t="shared" si="264"/>
        <v>0</v>
      </c>
      <c r="BU639" s="7">
        <f t="shared" si="265"/>
        <v>0</v>
      </c>
      <c r="BV639" s="7">
        <f t="shared" si="266"/>
        <v>1</v>
      </c>
      <c r="BW639" s="7">
        <f t="shared" si="267"/>
        <v>0</v>
      </c>
      <c r="BX639" s="7">
        <f t="shared" si="268"/>
        <v>0</v>
      </c>
      <c r="BY639" s="6">
        <f t="shared" si="269"/>
        <v>1</v>
      </c>
      <c r="BZ639" s="6">
        <f t="shared" si="270"/>
        <v>1</v>
      </c>
    </row>
    <row r="640" spans="1:78" x14ac:dyDescent="0.2">
      <c r="A640" t="s">
        <v>638</v>
      </c>
      <c r="B640" t="s">
        <v>1471</v>
      </c>
      <c r="AI640">
        <v>883840</v>
      </c>
      <c r="AM640">
        <v>1.1769000000000001</v>
      </c>
      <c r="AN640">
        <v>15</v>
      </c>
      <c r="AO640">
        <v>1</v>
      </c>
      <c r="AP640">
        <v>3.1</v>
      </c>
      <c r="AQ640" s="7"/>
      <c r="AR640" s="7"/>
      <c r="AS640" s="7"/>
      <c r="AT640" s="7"/>
      <c r="AU640" s="7"/>
      <c r="AV640" s="7"/>
      <c r="AW640" s="7"/>
      <c r="AX640" s="7"/>
      <c r="AY640" s="7">
        <v>883840</v>
      </c>
      <c r="AZ640" s="7">
        <f t="shared" si="244"/>
        <v>0</v>
      </c>
      <c r="BA640" s="7">
        <f t="shared" si="245"/>
        <v>0</v>
      </c>
      <c r="BB640" s="7">
        <f t="shared" si="246"/>
        <v>0</v>
      </c>
      <c r="BC640" s="7">
        <f t="shared" si="247"/>
        <v>0</v>
      </c>
      <c r="BD640" s="7">
        <f t="shared" si="248"/>
        <v>0</v>
      </c>
      <c r="BE640" s="7">
        <f t="shared" si="249"/>
        <v>0</v>
      </c>
      <c r="BF640" s="7">
        <f t="shared" si="250"/>
        <v>0</v>
      </c>
      <c r="BG640" s="7">
        <f t="shared" si="251"/>
        <v>0</v>
      </c>
      <c r="BH640" s="7">
        <f t="shared" si="252"/>
        <v>1</v>
      </c>
      <c r="BI640" s="7">
        <f t="shared" si="253"/>
        <v>0</v>
      </c>
      <c r="BJ640" s="7">
        <f t="shared" si="254"/>
        <v>0</v>
      </c>
      <c r="BK640" s="7">
        <f t="shared" si="255"/>
        <v>0</v>
      </c>
      <c r="BL640" s="7">
        <f t="shared" si="256"/>
        <v>1</v>
      </c>
      <c r="BM640" s="7">
        <f t="shared" si="257"/>
        <v>0</v>
      </c>
      <c r="BN640" s="7">
        <f t="shared" si="258"/>
        <v>0</v>
      </c>
      <c r="BO640" s="7">
        <f t="shared" si="259"/>
        <v>0</v>
      </c>
      <c r="BP640" s="7">
        <f t="shared" si="260"/>
        <v>0</v>
      </c>
      <c r="BQ640" s="7">
        <f t="shared" si="261"/>
        <v>0</v>
      </c>
      <c r="BR640" s="7">
        <f t="shared" si="262"/>
        <v>0</v>
      </c>
      <c r="BS640" s="7">
        <f t="shared" si="263"/>
        <v>0</v>
      </c>
      <c r="BT640" s="7">
        <f t="shared" si="264"/>
        <v>0</v>
      </c>
      <c r="BU640" s="7">
        <f t="shared" si="265"/>
        <v>0</v>
      </c>
      <c r="BV640" s="7">
        <f t="shared" si="266"/>
        <v>0</v>
      </c>
      <c r="BW640" s="7">
        <f t="shared" si="267"/>
        <v>0</v>
      </c>
      <c r="BX640" s="7">
        <f t="shared" si="268"/>
        <v>1</v>
      </c>
      <c r="BY640" s="6">
        <f t="shared" si="269"/>
        <v>0</v>
      </c>
      <c r="BZ640" s="6">
        <f t="shared" si="270"/>
        <v>1</v>
      </c>
    </row>
    <row r="641" spans="1:78" x14ac:dyDescent="0.2">
      <c r="A641" t="s">
        <v>639</v>
      </c>
      <c r="B641" t="s">
        <v>1746</v>
      </c>
      <c r="I641">
        <v>9169700</v>
      </c>
      <c r="J641">
        <v>10518000</v>
      </c>
      <c r="K641">
        <v>11207000</v>
      </c>
      <c r="M641">
        <v>13580000</v>
      </c>
      <c r="O641">
        <v>7544100</v>
      </c>
      <c r="S641">
        <v>11181000</v>
      </c>
      <c r="W641">
        <v>6106500</v>
      </c>
      <c r="Y641">
        <v>9412200</v>
      </c>
      <c r="Z641" s="3">
        <v>9663100</v>
      </c>
      <c r="AA641" s="8">
        <v>7733200</v>
      </c>
      <c r="AC641" s="8">
        <v>10887000</v>
      </c>
      <c r="AD641" s="8">
        <v>8245600</v>
      </c>
      <c r="AE641">
        <v>9169700</v>
      </c>
      <c r="AF641">
        <v>6408900</v>
      </c>
      <c r="AG641">
        <v>13241000</v>
      </c>
      <c r="AH641">
        <v>6255800</v>
      </c>
      <c r="AI641">
        <v>6862200</v>
      </c>
      <c r="AK641">
        <v>11928000</v>
      </c>
      <c r="AL641">
        <v>7343300</v>
      </c>
      <c r="AM641">
        <v>24.997</v>
      </c>
      <c r="AN641">
        <v>58</v>
      </c>
      <c r="AO641">
        <v>10</v>
      </c>
      <c r="AP641">
        <v>12.9</v>
      </c>
      <c r="AQ641" s="7"/>
      <c r="AR641" s="7">
        <v>9843850</v>
      </c>
      <c r="AS641" s="7">
        <v>12393500</v>
      </c>
      <c r="AT641" s="7">
        <v>7544100</v>
      </c>
      <c r="AU641" s="7">
        <v>11181000</v>
      </c>
      <c r="AV641" s="7">
        <v>8393933.333333334</v>
      </c>
      <c r="AW641" s="7">
        <v>8955266.666666666</v>
      </c>
      <c r="AX641" s="7">
        <v>8768850</v>
      </c>
      <c r="AY641" s="7">
        <v>8711166.666666666</v>
      </c>
      <c r="AZ641" s="7">
        <f t="shared" si="244"/>
        <v>0</v>
      </c>
      <c r="BA641" s="7">
        <f t="shared" si="245"/>
        <v>1</v>
      </c>
      <c r="BB641" s="7">
        <f t="shared" si="246"/>
        <v>1</v>
      </c>
      <c r="BC641" s="7">
        <f t="shared" si="247"/>
        <v>1</v>
      </c>
      <c r="BD641" s="7">
        <f t="shared" si="248"/>
        <v>1</v>
      </c>
      <c r="BE641" s="7">
        <f t="shared" si="249"/>
        <v>1</v>
      </c>
      <c r="BF641" s="7">
        <f t="shared" si="250"/>
        <v>1</v>
      </c>
      <c r="BG641" s="7">
        <f t="shared" si="251"/>
        <v>1</v>
      </c>
      <c r="BH641" s="7">
        <f t="shared" si="252"/>
        <v>1</v>
      </c>
      <c r="BI641" s="7">
        <f t="shared" si="253"/>
        <v>2</v>
      </c>
      <c r="BJ641" s="7">
        <f t="shared" si="254"/>
        <v>2</v>
      </c>
      <c r="BK641" s="7">
        <f t="shared" si="255"/>
        <v>2</v>
      </c>
      <c r="BL641" s="7">
        <f t="shared" si="256"/>
        <v>2</v>
      </c>
      <c r="BM641" s="7">
        <f t="shared" si="257"/>
        <v>1</v>
      </c>
      <c r="BN641" s="7">
        <f t="shared" si="258"/>
        <v>0</v>
      </c>
      <c r="BO641" s="7">
        <f t="shared" si="259"/>
        <v>0</v>
      </c>
      <c r="BP641" s="7">
        <f t="shared" si="260"/>
        <v>1</v>
      </c>
      <c r="BQ641" s="7">
        <f t="shared" si="261"/>
        <v>0</v>
      </c>
      <c r="BR641" s="7">
        <f t="shared" si="262"/>
        <v>0</v>
      </c>
      <c r="BS641" s="7">
        <f t="shared" si="263"/>
        <v>1</v>
      </c>
      <c r="BT641" s="7">
        <f t="shared" si="264"/>
        <v>0</v>
      </c>
      <c r="BU641" s="7">
        <f t="shared" si="265"/>
        <v>0</v>
      </c>
      <c r="BV641" s="7">
        <f t="shared" si="266"/>
        <v>1</v>
      </c>
      <c r="BW641" s="7">
        <f t="shared" si="267"/>
        <v>0</v>
      </c>
      <c r="BX641" s="7">
        <f t="shared" si="268"/>
        <v>0</v>
      </c>
      <c r="BY641" s="6">
        <f t="shared" si="269"/>
        <v>1</v>
      </c>
      <c r="BZ641" s="6">
        <f t="shared" si="270"/>
        <v>1</v>
      </c>
    </row>
    <row r="642" spans="1:78" x14ac:dyDescent="0.2">
      <c r="A642" t="s">
        <v>640</v>
      </c>
      <c r="B642" t="s">
        <v>1471</v>
      </c>
      <c r="C642">
        <v>628420</v>
      </c>
      <c r="D642">
        <v>789370</v>
      </c>
      <c r="E642">
        <v>1087800</v>
      </c>
      <c r="K642">
        <v>692270</v>
      </c>
      <c r="L642">
        <v>542130</v>
      </c>
      <c r="M642">
        <v>852140</v>
      </c>
      <c r="N642">
        <v>755160</v>
      </c>
      <c r="O642">
        <v>786390</v>
      </c>
      <c r="Q642">
        <v>753500</v>
      </c>
      <c r="R642">
        <v>747980</v>
      </c>
      <c r="S642">
        <v>774830</v>
      </c>
      <c r="U642">
        <v>964000</v>
      </c>
      <c r="V642">
        <v>841540</v>
      </c>
      <c r="W642">
        <v>418370</v>
      </c>
      <c r="Z642" s="3">
        <v>604410</v>
      </c>
      <c r="AB642" s="8">
        <v>621700</v>
      </c>
      <c r="AC642" s="8">
        <v>916410</v>
      </c>
      <c r="AD642" s="8">
        <v>1058600</v>
      </c>
      <c r="AE642">
        <v>606840</v>
      </c>
      <c r="AF642">
        <v>553040</v>
      </c>
      <c r="AK642">
        <v>783180</v>
      </c>
      <c r="AM642">
        <v>8.6715</v>
      </c>
      <c r="AN642">
        <v>65</v>
      </c>
      <c r="AO642">
        <v>3</v>
      </c>
      <c r="AP642">
        <v>28.4</v>
      </c>
      <c r="AQ642" s="7">
        <v>835196.66666666663</v>
      </c>
      <c r="AR642" s="7"/>
      <c r="AS642" s="7">
        <v>710425</v>
      </c>
      <c r="AT642" s="7">
        <v>762623.33333333337</v>
      </c>
      <c r="AU642" s="7">
        <v>860123.33333333337</v>
      </c>
      <c r="AV642" s="7">
        <v>511390</v>
      </c>
      <c r="AW642" s="7">
        <v>865570</v>
      </c>
      <c r="AX642" s="7">
        <v>579940</v>
      </c>
      <c r="AY642" s="7">
        <v>783180</v>
      </c>
      <c r="AZ642" s="7">
        <f t="shared" si="244"/>
        <v>1</v>
      </c>
      <c r="BA642" s="7">
        <f t="shared" si="245"/>
        <v>0</v>
      </c>
      <c r="BB642" s="7">
        <f t="shared" si="246"/>
        <v>1</v>
      </c>
      <c r="BC642" s="7">
        <f t="shared" si="247"/>
        <v>1</v>
      </c>
      <c r="BD642" s="7">
        <f t="shared" si="248"/>
        <v>1</v>
      </c>
      <c r="BE642" s="7">
        <f t="shared" si="249"/>
        <v>1</v>
      </c>
      <c r="BF642" s="7">
        <f t="shared" si="250"/>
        <v>1</v>
      </c>
      <c r="BG642" s="7">
        <f t="shared" si="251"/>
        <v>1</v>
      </c>
      <c r="BH642" s="7">
        <f t="shared" si="252"/>
        <v>1</v>
      </c>
      <c r="BI642" s="7">
        <f t="shared" si="253"/>
        <v>1</v>
      </c>
      <c r="BJ642" s="7">
        <f t="shared" si="254"/>
        <v>2</v>
      </c>
      <c r="BK642" s="7">
        <f t="shared" si="255"/>
        <v>2</v>
      </c>
      <c r="BL642" s="7">
        <f t="shared" si="256"/>
        <v>2</v>
      </c>
      <c r="BM642" s="7">
        <f t="shared" si="257"/>
        <v>0</v>
      </c>
      <c r="BN642" s="7">
        <f t="shared" si="258"/>
        <v>0</v>
      </c>
      <c r="BO642" s="7">
        <f t="shared" si="259"/>
        <v>1</v>
      </c>
      <c r="BP642" s="7">
        <f t="shared" si="260"/>
        <v>1</v>
      </c>
      <c r="BQ642" s="7">
        <f t="shared" si="261"/>
        <v>0</v>
      </c>
      <c r="BR642" s="7">
        <f t="shared" si="262"/>
        <v>0</v>
      </c>
      <c r="BS642" s="7">
        <f t="shared" si="263"/>
        <v>1</v>
      </c>
      <c r="BT642" s="7">
        <f t="shared" si="264"/>
        <v>0</v>
      </c>
      <c r="BU642" s="7">
        <f t="shared" si="265"/>
        <v>0</v>
      </c>
      <c r="BV642" s="7">
        <f t="shared" si="266"/>
        <v>1</v>
      </c>
      <c r="BW642" s="7">
        <f t="shared" si="267"/>
        <v>0</v>
      </c>
      <c r="BX642" s="7">
        <f t="shared" si="268"/>
        <v>0</v>
      </c>
      <c r="BY642" s="6">
        <f t="shared" si="269"/>
        <v>1</v>
      </c>
      <c r="BZ642" s="6">
        <f t="shared" si="270"/>
        <v>1</v>
      </c>
    </row>
    <row r="643" spans="1:78" x14ac:dyDescent="0.2">
      <c r="A643" t="s">
        <v>641</v>
      </c>
      <c r="B643" t="s">
        <v>1471</v>
      </c>
      <c r="C643">
        <v>6108800</v>
      </c>
      <c r="D643">
        <v>13332000</v>
      </c>
      <c r="E643">
        <v>7259200</v>
      </c>
      <c r="F643">
        <v>17791000</v>
      </c>
      <c r="G643">
        <v>4638500</v>
      </c>
      <c r="H643">
        <v>12631000</v>
      </c>
      <c r="I643">
        <v>3427800</v>
      </c>
      <c r="J643">
        <v>4548700</v>
      </c>
      <c r="K643">
        <v>3198900</v>
      </c>
      <c r="L643">
        <v>6905700</v>
      </c>
      <c r="M643">
        <v>7047100</v>
      </c>
      <c r="N643">
        <v>14449000</v>
      </c>
      <c r="O643">
        <v>9620100</v>
      </c>
      <c r="P643">
        <v>6940300</v>
      </c>
      <c r="Q643">
        <v>7630000</v>
      </c>
      <c r="R643">
        <v>4820800</v>
      </c>
      <c r="T643">
        <v>13645000</v>
      </c>
      <c r="U643">
        <v>3721800</v>
      </c>
      <c r="W643">
        <v>8202000</v>
      </c>
      <c r="X643">
        <v>6355400</v>
      </c>
      <c r="Y643">
        <v>16260000</v>
      </c>
      <c r="Z643" s="3">
        <v>2457200</v>
      </c>
      <c r="AB643" s="8">
        <v>2504800</v>
      </c>
      <c r="AC643" s="8">
        <v>4051500</v>
      </c>
      <c r="AD643" s="8">
        <v>10724000</v>
      </c>
      <c r="AE643">
        <v>7112800</v>
      </c>
      <c r="AF643">
        <v>8176500</v>
      </c>
      <c r="AG643">
        <v>4700900</v>
      </c>
      <c r="AH643">
        <v>4801300</v>
      </c>
      <c r="AI643">
        <v>7073000</v>
      </c>
      <c r="AJ643">
        <v>7022400</v>
      </c>
      <c r="AK643">
        <v>11184000</v>
      </c>
      <c r="AL643">
        <v>2903500</v>
      </c>
      <c r="AM643">
        <v>27.081</v>
      </c>
      <c r="AN643">
        <v>95</v>
      </c>
      <c r="AO643">
        <v>4</v>
      </c>
      <c r="AP643">
        <v>33.799999999999997</v>
      </c>
      <c r="AQ643" s="7">
        <v>11122750</v>
      </c>
      <c r="AR643" s="7">
        <v>6311500</v>
      </c>
      <c r="AS643" s="7">
        <v>7900175</v>
      </c>
      <c r="AT643" s="7">
        <v>7252800</v>
      </c>
      <c r="AU643" s="7">
        <v>8683400</v>
      </c>
      <c r="AV643" s="7">
        <v>8318650</v>
      </c>
      <c r="AW643" s="7">
        <v>5760100</v>
      </c>
      <c r="AX643" s="7">
        <v>6197875</v>
      </c>
      <c r="AY643" s="7">
        <v>7045725</v>
      </c>
      <c r="AZ643" s="7">
        <f t="shared" ref="AZ643:AZ706" si="271">COUNTA(AQ643)</f>
        <v>1</v>
      </c>
      <c r="BA643" s="7">
        <f t="shared" ref="BA643:BA706" si="272">COUNTA(AR643)</f>
        <v>1</v>
      </c>
      <c r="BB643" s="7">
        <f t="shared" ref="BB643:BB706" si="273">COUNTA(AS643)</f>
        <v>1</v>
      </c>
      <c r="BC643" s="7">
        <f t="shared" ref="BC643:BC706" si="274">COUNTA(AT643)</f>
        <v>1</v>
      </c>
      <c r="BD643" s="7">
        <f t="shared" ref="BD643:BD706" si="275">COUNTA(AU643)</f>
        <v>1</v>
      </c>
      <c r="BE643" s="7">
        <f t="shared" ref="BE643:BE706" si="276">COUNTA(AV643)</f>
        <v>1</v>
      </c>
      <c r="BF643" s="7">
        <f t="shared" ref="BF643:BF706" si="277">COUNTA(AW643)</f>
        <v>1</v>
      </c>
      <c r="BG643" s="7">
        <f t="shared" ref="BG643:BG706" si="278">COUNTA(AX643)</f>
        <v>1</v>
      </c>
      <c r="BH643" s="7">
        <f t="shared" ref="BH643:BH706" si="279">COUNTA(AY643)</f>
        <v>1</v>
      </c>
      <c r="BI643" s="7">
        <f t="shared" ref="BI643:BI706" si="280">SUM(BA643:BB643)</f>
        <v>2</v>
      </c>
      <c r="BJ643" s="7">
        <f t="shared" ref="BJ643:BJ706" si="281">SUM(BC643:BD643)</f>
        <v>2</v>
      </c>
      <c r="BK643" s="7">
        <f t="shared" ref="BK643:BK706" si="282">SUM(BE643:BF643)</f>
        <v>2</v>
      </c>
      <c r="BL643" s="7">
        <f t="shared" ref="BL643:BL706" si="283">SUM(BG643:BH643)</f>
        <v>2</v>
      </c>
      <c r="BM643" s="7">
        <f t="shared" ref="BM643:BM706" si="284">IF(BI643=2,1,0)</f>
        <v>1</v>
      </c>
      <c r="BN643" s="7">
        <f t="shared" ref="BN643:BN706" si="285">IF(BI643=1,IF(BA643=1,1,0),0)</f>
        <v>0</v>
      </c>
      <c r="BO643" s="7">
        <f t="shared" ref="BO643:BO706" si="286">IF(BI643=1,IF(BB643=1,1,0),0)</f>
        <v>0</v>
      </c>
      <c r="BP643" s="7">
        <f t="shared" ref="BP643:BP706" si="287">IF(BJ643=2,1,0)</f>
        <v>1</v>
      </c>
      <c r="BQ643" s="7">
        <f t="shared" ref="BQ643:BQ706" si="288">IF(BJ643=1,IF(BC643=1,1,0),0)</f>
        <v>0</v>
      </c>
      <c r="BR643" s="7">
        <f t="shared" ref="BR643:BR706" si="289">IF(BJ643=1,IF(BD643=1,1,0),0)</f>
        <v>0</v>
      </c>
      <c r="BS643" s="7">
        <f t="shared" ref="BS643:BS706" si="290">IF(BK643=2,1,0)</f>
        <v>1</v>
      </c>
      <c r="BT643" s="7">
        <f t="shared" ref="BT643:BT706" si="291">IF(BK643=1,IF(BE643=1,1,0),0)</f>
        <v>0</v>
      </c>
      <c r="BU643" s="7">
        <f t="shared" ref="BU643:BU706" si="292">IF(BK643=1,IF(BF643=1,1,0),0)</f>
        <v>0</v>
      </c>
      <c r="BV643" s="7">
        <f t="shared" ref="BV643:BV706" si="293">IF(BL643=2,1,0)</f>
        <v>1</v>
      </c>
      <c r="BW643" s="7">
        <f t="shared" ref="BW643:BW706" si="294">IF(BL643=1,IF(BG643=1,1,0),0)</f>
        <v>0</v>
      </c>
      <c r="BX643" s="7">
        <f t="shared" ref="BX643:BX706" si="295">IF(BL643=1,IF(BH643=1,1,0),0)</f>
        <v>0</v>
      </c>
      <c r="BY643" s="6">
        <f t="shared" ref="BY643:BY706" si="296">IF(SUM(AQ643,AR643,AT643,AV643,AX643)=0,0,1)</f>
        <v>1</v>
      </c>
      <c r="BZ643" s="6">
        <f t="shared" ref="BZ643:BZ706" si="297">IF(SUM(AQ643,AS643,AU643,AW643,AY643)=0,0,1)</f>
        <v>1</v>
      </c>
    </row>
    <row r="644" spans="1:78" x14ac:dyDescent="0.2">
      <c r="A644" t="s">
        <v>642</v>
      </c>
      <c r="B644" t="s">
        <v>1706</v>
      </c>
      <c r="AA644" s="8">
        <v>27657000</v>
      </c>
      <c r="AM644">
        <v>21.536000000000001</v>
      </c>
      <c r="AN644">
        <v>11</v>
      </c>
      <c r="AO644">
        <v>3</v>
      </c>
      <c r="AP644">
        <v>36.1</v>
      </c>
      <c r="AQ644" s="7"/>
      <c r="AR644" s="7"/>
      <c r="AS644" s="7"/>
      <c r="AT644" s="7"/>
      <c r="AU644" s="7"/>
      <c r="AV644" s="7"/>
      <c r="AW644" s="7">
        <v>27657000</v>
      </c>
      <c r="AX644" s="7"/>
      <c r="AY644" s="7"/>
      <c r="AZ644" s="7">
        <f t="shared" si="271"/>
        <v>0</v>
      </c>
      <c r="BA644" s="7">
        <f t="shared" si="272"/>
        <v>0</v>
      </c>
      <c r="BB644" s="7">
        <f t="shared" si="273"/>
        <v>0</v>
      </c>
      <c r="BC644" s="7">
        <f t="shared" si="274"/>
        <v>0</v>
      </c>
      <c r="BD644" s="7">
        <f t="shared" si="275"/>
        <v>0</v>
      </c>
      <c r="BE644" s="7">
        <f t="shared" si="276"/>
        <v>0</v>
      </c>
      <c r="BF644" s="7">
        <f t="shared" si="277"/>
        <v>1</v>
      </c>
      <c r="BG644" s="7">
        <f t="shared" si="278"/>
        <v>0</v>
      </c>
      <c r="BH644" s="7">
        <f t="shared" si="279"/>
        <v>0</v>
      </c>
      <c r="BI644" s="7">
        <f t="shared" si="280"/>
        <v>0</v>
      </c>
      <c r="BJ644" s="7">
        <f t="shared" si="281"/>
        <v>0</v>
      </c>
      <c r="BK644" s="7">
        <f t="shared" si="282"/>
        <v>1</v>
      </c>
      <c r="BL644" s="7">
        <f t="shared" si="283"/>
        <v>0</v>
      </c>
      <c r="BM644" s="7">
        <f t="shared" si="284"/>
        <v>0</v>
      </c>
      <c r="BN644" s="7">
        <f t="shared" si="285"/>
        <v>0</v>
      </c>
      <c r="BO644" s="7">
        <f t="shared" si="286"/>
        <v>0</v>
      </c>
      <c r="BP644" s="7">
        <f t="shared" si="287"/>
        <v>0</v>
      </c>
      <c r="BQ644" s="7">
        <f t="shared" si="288"/>
        <v>0</v>
      </c>
      <c r="BR644" s="7">
        <f t="shared" si="289"/>
        <v>0</v>
      </c>
      <c r="BS644" s="7">
        <f t="shared" si="290"/>
        <v>0</v>
      </c>
      <c r="BT644" s="7">
        <f t="shared" si="291"/>
        <v>0</v>
      </c>
      <c r="BU644" s="7">
        <f t="shared" si="292"/>
        <v>1</v>
      </c>
      <c r="BV644" s="7">
        <f t="shared" si="293"/>
        <v>0</v>
      </c>
      <c r="BW644" s="7">
        <f t="shared" si="294"/>
        <v>0</v>
      </c>
      <c r="BX644" s="7">
        <f t="shared" si="295"/>
        <v>0</v>
      </c>
      <c r="BY644" s="6">
        <f t="shared" si="296"/>
        <v>0</v>
      </c>
      <c r="BZ644" s="6">
        <f t="shared" si="297"/>
        <v>1</v>
      </c>
    </row>
    <row r="645" spans="1:78" x14ac:dyDescent="0.2">
      <c r="A645" t="s">
        <v>643</v>
      </c>
      <c r="B645" t="s">
        <v>1471</v>
      </c>
      <c r="K645">
        <v>564370</v>
      </c>
      <c r="AM645">
        <v>2.2130999999999998</v>
      </c>
      <c r="AN645">
        <v>3</v>
      </c>
      <c r="AO645">
        <v>1</v>
      </c>
      <c r="AP645">
        <v>15.6</v>
      </c>
      <c r="AQ645" s="7"/>
      <c r="AR645" s="7"/>
      <c r="AS645" s="7">
        <v>564370</v>
      </c>
      <c r="AT645" s="7"/>
      <c r="AU645" s="7"/>
      <c r="AV645" s="7"/>
      <c r="AW645" s="7"/>
      <c r="AX645" s="7"/>
      <c r="AY645" s="7"/>
      <c r="AZ645" s="7">
        <f t="shared" si="271"/>
        <v>0</v>
      </c>
      <c r="BA645" s="7">
        <f t="shared" si="272"/>
        <v>0</v>
      </c>
      <c r="BB645" s="7">
        <f t="shared" si="273"/>
        <v>1</v>
      </c>
      <c r="BC645" s="7">
        <f t="shared" si="274"/>
        <v>0</v>
      </c>
      <c r="BD645" s="7">
        <f t="shared" si="275"/>
        <v>0</v>
      </c>
      <c r="BE645" s="7">
        <f t="shared" si="276"/>
        <v>0</v>
      </c>
      <c r="BF645" s="7">
        <f t="shared" si="277"/>
        <v>0</v>
      </c>
      <c r="BG645" s="7">
        <f t="shared" si="278"/>
        <v>0</v>
      </c>
      <c r="BH645" s="7">
        <f t="shared" si="279"/>
        <v>0</v>
      </c>
      <c r="BI645" s="7">
        <f t="shared" si="280"/>
        <v>1</v>
      </c>
      <c r="BJ645" s="7">
        <f t="shared" si="281"/>
        <v>0</v>
      </c>
      <c r="BK645" s="7">
        <f t="shared" si="282"/>
        <v>0</v>
      </c>
      <c r="BL645" s="7">
        <f t="shared" si="283"/>
        <v>0</v>
      </c>
      <c r="BM645" s="7">
        <f t="shared" si="284"/>
        <v>0</v>
      </c>
      <c r="BN645" s="7">
        <f t="shared" si="285"/>
        <v>0</v>
      </c>
      <c r="BO645" s="7">
        <f t="shared" si="286"/>
        <v>1</v>
      </c>
      <c r="BP645" s="7">
        <f t="shared" si="287"/>
        <v>0</v>
      </c>
      <c r="BQ645" s="7">
        <f t="shared" si="288"/>
        <v>0</v>
      </c>
      <c r="BR645" s="7">
        <f t="shared" si="289"/>
        <v>0</v>
      </c>
      <c r="BS645" s="7">
        <f t="shared" si="290"/>
        <v>0</v>
      </c>
      <c r="BT645" s="7">
        <f t="shared" si="291"/>
        <v>0</v>
      </c>
      <c r="BU645" s="7">
        <f t="shared" si="292"/>
        <v>0</v>
      </c>
      <c r="BV645" s="7">
        <f t="shared" si="293"/>
        <v>0</v>
      </c>
      <c r="BW645" s="7">
        <f t="shared" si="294"/>
        <v>0</v>
      </c>
      <c r="BX645" s="7">
        <f t="shared" si="295"/>
        <v>0</v>
      </c>
      <c r="BY645" s="6">
        <f t="shared" si="296"/>
        <v>0</v>
      </c>
      <c r="BZ645" s="6">
        <f t="shared" si="297"/>
        <v>1</v>
      </c>
    </row>
    <row r="646" spans="1:78" x14ac:dyDescent="0.2">
      <c r="A646" t="s">
        <v>644</v>
      </c>
      <c r="B646" t="s">
        <v>1747</v>
      </c>
      <c r="C646">
        <v>13088000</v>
      </c>
      <c r="D646">
        <v>13991000</v>
      </c>
      <c r="E646">
        <v>14126000</v>
      </c>
      <c r="F646">
        <v>13078000</v>
      </c>
      <c r="G646">
        <v>14293000</v>
      </c>
      <c r="H646">
        <v>17403000</v>
      </c>
      <c r="I646">
        <v>13109000</v>
      </c>
      <c r="J646">
        <v>15666000</v>
      </c>
      <c r="K646">
        <v>11432000</v>
      </c>
      <c r="L646">
        <v>14057000</v>
      </c>
      <c r="M646">
        <v>15094000</v>
      </c>
      <c r="N646">
        <v>13974000</v>
      </c>
      <c r="O646">
        <v>15991000</v>
      </c>
      <c r="P646">
        <v>12110000</v>
      </c>
      <c r="Q646">
        <v>13235000</v>
      </c>
      <c r="R646">
        <v>14941000</v>
      </c>
      <c r="S646">
        <v>14648000</v>
      </c>
      <c r="T646">
        <v>13699000</v>
      </c>
      <c r="U646">
        <v>11344000</v>
      </c>
      <c r="V646">
        <v>13402000</v>
      </c>
      <c r="W646">
        <v>7850000</v>
      </c>
      <c r="X646">
        <v>9093400</v>
      </c>
      <c r="Y646">
        <v>11733000</v>
      </c>
      <c r="Z646" s="3">
        <v>12851000</v>
      </c>
      <c r="AA646" s="8">
        <v>2169500</v>
      </c>
      <c r="AB646" s="8">
        <v>14381000</v>
      </c>
      <c r="AC646" s="8">
        <v>14554000</v>
      </c>
      <c r="AD646" s="8">
        <v>9792800</v>
      </c>
      <c r="AE646">
        <v>7460600</v>
      </c>
      <c r="AF646">
        <v>8126700</v>
      </c>
      <c r="AG646">
        <v>6598100</v>
      </c>
      <c r="AH646">
        <v>7344100</v>
      </c>
      <c r="AI646">
        <v>12292000</v>
      </c>
      <c r="AJ646">
        <v>10249000</v>
      </c>
      <c r="AK646">
        <v>8935600</v>
      </c>
      <c r="AL646">
        <v>14296000</v>
      </c>
      <c r="AM646">
        <v>323.31</v>
      </c>
      <c r="AN646">
        <v>309</v>
      </c>
      <c r="AO646">
        <v>15</v>
      </c>
      <c r="AP646">
        <v>14.3</v>
      </c>
      <c r="AQ646" s="7">
        <v>13570750</v>
      </c>
      <c r="AR646" s="7">
        <v>15117750</v>
      </c>
      <c r="AS646" s="7">
        <v>13639250</v>
      </c>
      <c r="AT646" s="7">
        <v>14069250</v>
      </c>
      <c r="AU646" s="7">
        <v>13273250</v>
      </c>
      <c r="AV646" s="7">
        <v>10381850</v>
      </c>
      <c r="AW646" s="7">
        <v>10224325</v>
      </c>
      <c r="AX646" s="7">
        <v>7382375</v>
      </c>
      <c r="AY646" s="7">
        <v>11443150</v>
      </c>
      <c r="AZ646" s="7">
        <f t="shared" si="271"/>
        <v>1</v>
      </c>
      <c r="BA646" s="7">
        <f t="shared" si="272"/>
        <v>1</v>
      </c>
      <c r="BB646" s="7">
        <f t="shared" si="273"/>
        <v>1</v>
      </c>
      <c r="BC646" s="7">
        <f t="shared" si="274"/>
        <v>1</v>
      </c>
      <c r="BD646" s="7">
        <f t="shared" si="275"/>
        <v>1</v>
      </c>
      <c r="BE646" s="7">
        <f t="shared" si="276"/>
        <v>1</v>
      </c>
      <c r="BF646" s="7">
        <f t="shared" si="277"/>
        <v>1</v>
      </c>
      <c r="BG646" s="7">
        <f t="shared" si="278"/>
        <v>1</v>
      </c>
      <c r="BH646" s="7">
        <f t="shared" si="279"/>
        <v>1</v>
      </c>
      <c r="BI646" s="7">
        <f t="shared" si="280"/>
        <v>2</v>
      </c>
      <c r="BJ646" s="7">
        <f t="shared" si="281"/>
        <v>2</v>
      </c>
      <c r="BK646" s="7">
        <f t="shared" si="282"/>
        <v>2</v>
      </c>
      <c r="BL646" s="7">
        <f t="shared" si="283"/>
        <v>2</v>
      </c>
      <c r="BM646" s="7">
        <f t="shared" si="284"/>
        <v>1</v>
      </c>
      <c r="BN646" s="7">
        <f t="shared" si="285"/>
        <v>0</v>
      </c>
      <c r="BO646" s="7">
        <f t="shared" si="286"/>
        <v>0</v>
      </c>
      <c r="BP646" s="7">
        <f t="shared" si="287"/>
        <v>1</v>
      </c>
      <c r="BQ646" s="7">
        <f t="shared" si="288"/>
        <v>0</v>
      </c>
      <c r="BR646" s="7">
        <f t="shared" si="289"/>
        <v>0</v>
      </c>
      <c r="BS646" s="7">
        <f t="shared" si="290"/>
        <v>1</v>
      </c>
      <c r="BT646" s="7">
        <f t="shared" si="291"/>
        <v>0</v>
      </c>
      <c r="BU646" s="7">
        <f t="shared" si="292"/>
        <v>0</v>
      </c>
      <c r="BV646" s="7">
        <f t="shared" si="293"/>
        <v>1</v>
      </c>
      <c r="BW646" s="7">
        <f t="shared" si="294"/>
        <v>0</v>
      </c>
      <c r="BX646" s="7">
        <f t="shared" si="295"/>
        <v>0</v>
      </c>
      <c r="BY646" s="6">
        <f t="shared" si="296"/>
        <v>1</v>
      </c>
      <c r="BZ646" s="6">
        <f t="shared" si="297"/>
        <v>1</v>
      </c>
    </row>
    <row r="647" spans="1:78" x14ac:dyDescent="0.2">
      <c r="A647" t="s">
        <v>645</v>
      </c>
      <c r="B647" t="s">
        <v>1657</v>
      </c>
      <c r="C647">
        <v>1516300</v>
      </c>
      <c r="D647">
        <v>1507700</v>
      </c>
      <c r="E647">
        <v>1202800</v>
      </c>
      <c r="F647">
        <v>916460</v>
      </c>
      <c r="G647">
        <v>1238100</v>
      </c>
      <c r="H647">
        <v>1421600</v>
      </c>
      <c r="I647">
        <v>421880</v>
      </c>
      <c r="J647">
        <v>1015500</v>
      </c>
      <c r="L647">
        <v>965830</v>
      </c>
      <c r="M647">
        <v>1414200</v>
      </c>
      <c r="N647">
        <v>1576900</v>
      </c>
      <c r="O647">
        <v>1438100</v>
      </c>
      <c r="P647">
        <v>913350</v>
      </c>
      <c r="Q647">
        <v>1284100</v>
      </c>
      <c r="R647">
        <v>1754500</v>
      </c>
      <c r="T647">
        <v>1233000</v>
      </c>
      <c r="U647">
        <v>1130100</v>
      </c>
      <c r="V647">
        <v>1395400</v>
      </c>
      <c r="W647">
        <v>1303100</v>
      </c>
      <c r="X647">
        <v>981240</v>
      </c>
      <c r="Y647">
        <v>1415900</v>
      </c>
      <c r="Z647" s="3">
        <v>1513900</v>
      </c>
      <c r="AA647" s="8">
        <v>906330</v>
      </c>
      <c r="AB647" s="8">
        <v>1513000</v>
      </c>
      <c r="AC647" s="8">
        <v>1638600</v>
      </c>
      <c r="AD647" s="8">
        <v>1223800</v>
      </c>
      <c r="AE647">
        <v>1595000</v>
      </c>
      <c r="AH647">
        <v>926270</v>
      </c>
      <c r="AI647">
        <v>1126900</v>
      </c>
      <c r="AJ647">
        <v>1108400</v>
      </c>
      <c r="AK647">
        <v>1319200</v>
      </c>
      <c r="AL647">
        <v>2162500</v>
      </c>
      <c r="AM647">
        <v>39.840000000000003</v>
      </c>
      <c r="AN647">
        <v>94</v>
      </c>
      <c r="AO647">
        <v>4</v>
      </c>
      <c r="AP647">
        <v>20</v>
      </c>
      <c r="AQ647" s="7">
        <v>1285815</v>
      </c>
      <c r="AR647" s="7">
        <v>1024270</v>
      </c>
      <c r="AS647" s="7">
        <v>1318976.6666666667</v>
      </c>
      <c r="AT647" s="7">
        <v>1347512.5</v>
      </c>
      <c r="AU647" s="7">
        <v>1252833.3333333333</v>
      </c>
      <c r="AV647" s="7">
        <v>1303535</v>
      </c>
      <c r="AW647" s="7">
        <v>1320432.5</v>
      </c>
      <c r="AX647" s="7">
        <v>1260635</v>
      </c>
      <c r="AY647" s="7">
        <v>1429250</v>
      </c>
      <c r="AZ647" s="7">
        <f t="shared" si="271"/>
        <v>1</v>
      </c>
      <c r="BA647" s="7">
        <f t="shared" si="272"/>
        <v>1</v>
      </c>
      <c r="BB647" s="7">
        <f t="shared" si="273"/>
        <v>1</v>
      </c>
      <c r="BC647" s="7">
        <f t="shared" si="274"/>
        <v>1</v>
      </c>
      <c r="BD647" s="7">
        <f t="shared" si="275"/>
        <v>1</v>
      </c>
      <c r="BE647" s="7">
        <f t="shared" si="276"/>
        <v>1</v>
      </c>
      <c r="BF647" s="7">
        <f t="shared" si="277"/>
        <v>1</v>
      </c>
      <c r="BG647" s="7">
        <f t="shared" si="278"/>
        <v>1</v>
      </c>
      <c r="BH647" s="7">
        <f t="shared" si="279"/>
        <v>1</v>
      </c>
      <c r="BI647" s="7">
        <f t="shared" si="280"/>
        <v>2</v>
      </c>
      <c r="BJ647" s="7">
        <f t="shared" si="281"/>
        <v>2</v>
      </c>
      <c r="BK647" s="7">
        <f t="shared" si="282"/>
        <v>2</v>
      </c>
      <c r="BL647" s="7">
        <f t="shared" si="283"/>
        <v>2</v>
      </c>
      <c r="BM647" s="7">
        <f t="shared" si="284"/>
        <v>1</v>
      </c>
      <c r="BN647" s="7">
        <f t="shared" si="285"/>
        <v>0</v>
      </c>
      <c r="BO647" s="7">
        <f t="shared" si="286"/>
        <v>0</v>
      </c>
      <c r="BP647" s="7">
        <f t="shared" si="287"/>
        <v>1</v>
      </c>
      <c r="BQ647" s="7">
        <f t="shared" si="288"/>
        <v>0</v>
      </c>
      <c r="BR647" s="7">
        <f t="shared" si="289"/>
        <v>0</v>
      </c>
      <c r="BS647" s="7">
        <f t="shared" si="290"/>
        <v>1</v>
      </c>
      <c r="BT647" s="7">
        <f t="shared" si="291"/>
        <v>0</v>
      </c>
      <c r="BU647" s="7">
        <f t="shared" si="292"/>
        <v>0</v>
      </c>
      <c r="BV647" s="7">
        <f t="shared" si="293"/>
        <v>1</v>
      </c>
      <c r="BW647" s="7">
        <f t="shared" si="294"/>
        <v>0</v>
      </c>
      <c r="BX647" s="7">
        <f t="shared" si="295"/>
        <v>0</v>
      </c>
      <c r="BY647" s="6">
        <f t="shared" si="296"/>
        <v>1</v>
      </c>
      <c r="BZ647" s="6">
        <f t="shared" si="297"/>
        <v>1</v>
      </c>
    </row>
    <row r="648" spans="1:78" x14ac:dyDescent="0.2">
      <c r="A648" t="s">
        <v>646</v>
      </c>
      <c r="B648" t="s">
        <v>1748</v>
      </c>
      <c r="AH648">
        <v>517150</v>
      </c>
      <c r="AM648">
        <v>56.180999999999997</v>
      </c>
      <c r="AN648">
        <v>2</v>
      </c>
      <c r="AO648">
        <v>2</v>
      </c>
      <c r="AP648">
        <v>2.9</v>
      </c>
      <c r="AQ648" s="7"/>
      <c r="AR648" s="7"/>
      <c r="AS648" s="7"/>
      <c r="AT648" s="7"/>
      <c r="AU648" s="7"/>
      <c r="AV648" s="7"/>
      <c r="AW648" s="7"/>
      <c r="AX648" s="7">
        <v>517150</v>
      </c>
      <c r="AY648" s="7"/>
      <c r="AZ648" s="7">
        <f t="shared" si="271"/>
        <v>0</v>
      </c>
      <c r="BA648" s="7">
        <f t="shared" si="272"/>
        <v>0</v>
      </c>
      <c r="BB648" s="7">
        <f t="shared" si="273"/>
        <v>0</v>
      </c>
      <c r="BC648" s="7">
        <f t="shared" si="274"/>
        <v>0</v>
      </c>
      <c r="BD648" s="7">
        <f t="shared" si="275"/>
        <v>0</v>
      </c>
      <c r="BE648" s="7">
        <f t="shared" si="276"/>
        <v>0</v>
      </c>
      <c r="BF648" s="7">
        <f t="shared" si="277"/>
        <v>0</v>
      </c>
      <c r="BG648" s="7">
        <f t="shared" si="278"/>
        <v>1</v>
      </c>
      <c r="BH648" s="7">
        <f t="shared" si="279"/>
        <v>0</v>
      </c>
      <c r="BI648" s="7">
        <f t="shared" si="280"/>
        <v>0</v>
      </c>
      <c r="BJ648" s="7">
        <f t="shared" si="281"/>
        <v>0</v>
      </c>
      <c r="BK648" s="7">
        <f t="shared" si="282"/>
        <v>0</v>
      </c>
      <c r="BL648" s="7">
        <f t="shared" si="283"/>
        <v>1</v>
      </c>
      <c r="BM648" s="7">
        <f t="shared" si="284"/>
        <v>0</v>
      </c>
      <c r="BN648" s="7">
        <f t="shared" si="285"/>
        <v>0</v>
      </c>
      <c r="BO648" s="7">
        <f t="shared" si="286"/>
        <v>0</v>
      </c>
      <c r="BP648" s="7">
        <f t="shared" si="287"/>
        <v>0</v>
      </c>
      <c r="BQ648" s="7">
        <f t="shared" si="288"/>
        <v>0</v>
      </c>
      <c r="BR648" s="7">
        <f t="shared" si="289"/>
        <v>0</v>
      </c>
      <c r="BS648" s="7">
        <f t="shared" si="290"/>
        <v>0</v>
      </c>
      <c r="BT648" s="7">
        <f t="shared" si="291"/>
        <v>0</v>
      </c>
      <c r="BU648" s="7">
        <f t="shared" si="292"/>
        <v>0</v>
      </c>
      <c r="BV648" s="7">
        <f t="shared" si="293"/>
        <v>0</v>
      </c>
      <c r="BW648" s="7">
        <f t="shared" si="294"/>
        <v>1</v>
      </c>
      <c r="BX648" s="7">
        <f t="shared" si="295"/>
        <v>0</v>
      </c>
      <c r="BY648" s="6">
        <f t="shared" si="296"/>
        <v>1</v>
      </c>
      <c r="BZ648" s="6">
        <f t="shared" si="297"/>
        <v>0</v>
      </c>
    </row>
    <row r="649" spans="1:78" x14ac:dyDescent="0.2">
      <c r="A649" t="s">
        <v>647</v>
      </c>
      <c r="B649" t="s">
        <v>1471</v>
      </c>
      <c r="D649">
        <v>689740</v>
      </c>
      <c r="AM649">
        <v>1.5953999999999999</v>
      </c>
      <c r="AN649">
        <v>1</v>
      </c>
      <c r="AO649">
        <v>1</v>
      </c>
      <c r="AP649">
        <v>14.5</v>
      </c>
      <c r="AQ649" s="7">
        <v>689740</v>
      </c>
      <c r="AR649" s="7"/>
      <c r="AS649" s="7"/>
      <c r="AT649" s="7"/>
      <c r="AU649" s="7"/>
      <c r="AV649" s="7"/>
      <c r="AW649" s="7"/>
      <c r="AX649" s="7"/>
      <c r="AY649" s="7"/>
      <c r="AZ649" s="7">
        <f t="shared" si="271"/>
        <v>1</v>
      </c>
      <c r="BA649" s="7">
        <f t="shared" si="272"/>
        <v>0</v>
      </c>
      <c r="BB649" s="7">
        <f t="shared" si="273"/>
        <v>0</v>
      </c>
      <c r="BC649" s="7">
        <f t="shared" si="274"/>
        <v>0</v>
      </c>
      <c r="BD649" s="7">
        <f t="shared" si="275"/>
        <v>0</v>
      </c>
      <c r="BE649" s="7">
        <f t="shared" si="276"/>
        <v>0</v>
      </c>
      <c r="BF649" s="7">
        <f t="shared" si="277"/>
        <v>0</v>
      </c>
      <c r="BG649" s="7">
        <f t="shared" si="278"/>
        <v>0</v>
      </c>
      <c r="BH649" s="7">
        <f t="shared" si="279"/>
        <v>0</v>
      </c>
      <c r="BI649" s="7">
        <f t="shared" si="280"/>
        <v>0</v>
      </c>
      <c r="BJ649" s="7">
        <f t="shared" si="281"/>
        <v>0</v>
      </c>
      <c r="BK649" s="7">
        <f t="shared" si="282"/>
        <v>0</v>
      </c>
      <c r="BL649" s="7">
        <f t="shared" si="283"/>
        <v>0</v>
      </c>
      <c r="BM649" s="7">
        <f t="shared" si="284"/>
        <v>0</v>
      </c>
      <c r="BN649" s="7">
        <f t="shared" si="285"/>
        <v>0</v>
      </c>
      <c r="BO649" s="7">
        <f t="shared" si="286"/>
        <v>0</v>
      </c>
      <c r="BP649" s="7">
        <f t="shared" si="287"/>
        <v>0</v>
      </c>
      <c r="BQ649" s="7">
        <f t="shared" si="288"/>
        <v>0</v>
      </c>
      <c r="BR649" s="7">
        <f t="shared" si="289"/>
        <v>0</v>
      </c>
      <c r="BS649" s="7">
        <f t="shared" si="290"/>
        <v>0</v>
      </c>
      <c r="BT649" s="7">
        <f t="shared" si="291"/>
        <v>0</v>
      </c>
      <c r="BU649" s="7">
        <f t="shared" si="292"/>
        <v>0</v>
      </c>
      <c r="BV649" s="7">
        <f t="shared" si="293"/>
        <v>0</v>
      </c>
      <c r="BW649" s="7">
        <f t="shared" si="294"/>
        <v>0</v>
      </c>
      <c r="BX649" s="7">
        <f t="shared" si="295"/>
        <v>0</v>
      </c>
      <c r="BY649" s="6">
        <f t="shared" si="296"/>
        <v>1</v>
      </c>
      <c r="BZ649" s="6">
        <f t="shared" si="297"/>
        <v>1</v>
      </c>
    </row>
    <row r="650" spans="1:78" x14ac:dyDescent="0.2">
      <c r="A650" t="s">
        <v>648</v>
      </c>
      <c r="B650" t="s">
        <v>1470</v>
      </c>
      <c r="C650">
        <v>1642800</v>
      </c>
      <c r="D650">
        <v>1516100</v>
      </c>
      <c r="E650">
        <v>763060</v>
      </c>
      <c r="F650">
        <v>1525400</v>
      </c>
      <c r="G650">
        <v>1249100</v>
      </c>
      <c r="H650">
        <v>1060200</v>
      </c>
      <c r="I650">
        <v>1885400</v>
      </c>
      <c r="J650">
        <v>1589000</v>
      </c>
      <c r="K650">
        <v>1765700</v>
      </c>
      <c r="L650">
        <v>1370900</v>
      </c>
      <c r="M650">
        <v>1119500</v>
      </c>
      <c r="N650">
        <v>1379500</v>
      </c>
      <c r="O650">
        <v>1576100</v>
      </c>
      <c r="P650">
        <v>1870100</v>
      </c>
      <c r="Q650">
        <v>1321300</v>
      </c>
      <c r="R650">
        <v>1475100</v>
      </c>
      <c r="S650">
        <v>1050400</v>
      </c>
      <c r="T650">
        <v>1250800</v>
      </c>
      <c r="U650">
        <v>1214800</v>
      </c>
      <c r="V650">
        <v>1344800</v>
      </c>
      <c r="W650">
        <v>1721400</v>
      </c>
      <c r="X650">
        <v>1238900</v>
      </c>
      <c r="Y650">
        <v>1284500</v>
      </c>
      <c r="Z650" s="3">
        <v>1495000</v>
      </c>
      <c r="AA650" s="8">
        <v>2093300</v>
      </c>
      <c r="AB650" s="8">
        <v>1820000</v>
      </c>
      <c r="AC650" s="8">
        <v>1436600</v>
      </c>
      <c r="AD650" s="8">
        <v>1368600</v>
      </c>
      <c r="AE650">
        <v>1882800</v>
      </c>
      <c r="AF650">
        <v>1525700</v>
      </c>
      <c r="AG650">
        <v>1090900</v>
      </c>
      <c r="AH650">
        <v>1476800</v>
      </c>
      <c r="AI650">
        <v>750100</v>
      </c>
      <c r="AJ650">
        <v>1417200</v>
      </c>
      <c r="AK650">
        <v>1252000</v>
      </c>
      <c r="AL650">
        <v>1143400</v>
      </c>
      <c r="AM650">
        <v>10.704000000000001</v>
      </c>
      <c r="AN650">
        <v>72</v>
      </c>
      <c r="AO650">
        <v>1</v>
      </c>
      <c r="AP650">
        <v>4.8</v>
      </c>
      <c r="AQ650" s="7">
        <v>1361840</v>
      </c>
      <c r="AR650" s="7">
        <v>1445925</v>
      </c>
      <c r="AS650" s="7">
        <v>1408900</v>
      </c>
      <c r="AT650" s="7">
        <v>1560650</v>
      </c>
      <c r="AU650" s="7">
        <v>1215200</v>
      </c>
      <c r="AV650" s="7">
        <v>1434950</v>
      </c>
      <c r="AW650" s="7">
        <v>1679625</v>
      </c>
      <c r="AX650" s="7">
        <v>1494050</v>
      </c>
      <c r="AY650" s="7">
        <v>1140675</v>
      </c>
      <c r="AZ650" s="7">
        <f t="shared" si="271"/>
        <v>1</v>
      </c>
      <c r="BA650" s="7">
        <f t="shared" si="272"/>
        <v>1</v>
      </c>
      <c r="BB650" s="7">
        <f t="shared" si="273"/>
        <v>1</v>
      </c>
      <c r="BC650" s="7">
        <f t="shared" si="274"/>
        <v>1</v>
      </c>
      <c r="BD650" s="7">
        <f t="shared" si="275"/>
        <v>1</v>
      </c>
      <c r="BE650" s="7">
        <f t="shared" si="276"/>
        <v>1</v>
      </c>
      <c r="BF650" s="7">
        <f t="shared" si="277"/>
        <v>1</v>
      </c>
      <c r="BG650" s="7">
        <f t="shared" si="278"/>
        <v>1</v>
      </c>
      <c r="BH650" s="7">
        <f t="shared" si="279"/>
        <v>1</v>
      </c>
      <c r="BI650" s="7">
        <f t="shared" si="280"/>
        <v>2</v>
      </c>
      <c r="BJ650" s="7">
        <f t="shared" si="281"/>
        <v>2</v>
      </c>
      <c r="BK650" s="7">
        <f t="shared" si="282"/>
        <v>2</v>
      </c>
      <c r="BL650" s="7">
        <f t="shared" si="283"/>
        <v>2</v>
      </c>
      <c r="BM650" s="7">
        <f t="shared" si="284"/>
        <v>1</v>
      </c>
      <c r="BN650" s="7">
        <f t="shared" si="285"/>
        <v>0</v>
      </c>
      <c r="BO650" s="7">
        <f t="shared" si="286"/>
        <v>0</v>
      </c>
      <c r="BP650" s="7">
        <f t="shared" si="287"/>
        <v>1</v>
      </c>
      <c r="BQ650" s="7">
        <f t="shared" si="288"/>
        <v>0</v>
      </c>
      <c r="BR650" s="7">
        <f t="shared" si="289"/>
        <v>0</v>
      </c>
      <c r="BS650" s="7">
        <f t="shared" si="290"/>
        <v>1</v>
      </c>
      <c r="BT650" s="7">
        <f t="shared" si="291"/>
        <v>0</v>
      </c>
      <c r="BU650" s="7">
        <f t="shared" si="292"/>
        <v>0</v>
      </c>
      <c r="BV650" s="7">
        <f t="shared" si="293"/>
        <v>1</v>
      </c>
      <c r="BW650" s="7">
        <f t="shared" si="294"/>
        <v>0</v>
      </c>
      <c r="BX650" s="7">
        <f t="shared" si="295"/>
        <v>0</v>
      </c>
      <c r="BY650" s="6">
        <f t="shared" si="296"/>
        <v>1</v>
      </c>
      <c r="BZ650" s="6">
        <f t="shared" si="297"/>
        <v>1</v>
      </c>
    </row>
    <row r="651" spans="1:78" x14ac:dyDescent="0.2">
      <c r="A651" t="s">
        <v>649</v>
      </c>
      <c r="B651" t="s">
        <v>1691</v>
      </c>
      <c r="AA651" s="8">
        <v>247810</v>
      </c>
      <c r="AM651">
        <v>1.4132</v>
      </c>
      <c r="AN651">
        <v>1</v>
      </c>
      <c r="AO651">
        <v>1</v>
      </c>
      <c r="AP651">
        <v>8.5</v>
      </c>
      <c r="AQ651" s="7"/>
      <c r="AR651" s="7"/>
      <c r="AS651" s="7"/>
      <c r="AT651" s="7"/>
      <c r="AU651" s="7"/>
      <c r="AV651" s="7"/>
      <c r="AW651" s="7">
        <v>247810</v>
      </c>
      <c r="AX651" s="7"/>
      <c r="AY651" s="7"/>
      <c r="AZ651" s="7">
        <f t="shared" si="271"/>
        <v>0</v>
      </c>
      <c r="BA651" s="7">
        <f t="shared" si="272"/>
        <v>0</v>
      </c>
      <c r="BB651" s="7">
        <f t="shared" si="273"/>
        <v>0</v>
      </c>
      <c r="BC651" s="7">
        <f t="shared" si="274"/>
        <v>0</v>
      </c>
      <c r="BD651" s="7">
        <f t="shared" si="275"/>
        <v>0</v>
      </c>
      <c r="BE651" s="7">
        <f t="shared" si="276"/>
        <v>0</v>
      </c>
      <c r="BF651" s="7">
        <f t="shared" si="277"/>
        <v>1</v>
      </c>
      <c r="BG651" s="7">
        <f t="shared" si="278"/>
        <v>0</v>
      </c>
      <c r="BH651" s="7">
        <f t="shared" si="279"/>
        <v>0</v>
      </c>
      <c r="BI651" s="7">
        <f t="shared" si="280"/>
        <v>0</v>
      </c>
      <c r="BJ651" s="7">
        <f t="shared" si="281"/>
        <v>0</v>
      </c>
      <c r="BK651" s="7">
        <f t="shared" si="282"/>
        <v>1</v>
      </c>
      <c r="BL651" s="7">
        <f t="shared" si="283"/>
        <v>0</v>
      </c>
      <c r="BM651" s="7">
        <f t="shared" si="284"/>
        <v>0</v>
      </c>
      <c r="BN651" s="7">
        <f t="shared" si="285"/>
        <v>0</v>
      </c>
      <c r="BO651" s="7">
        <f t="shared" si="286"/>
        <v>0</v>
      </c>
      <c r="BP651" s="7">
        <f t="shared" si="287"/>
        <v>0</v>
      </c>
      <c r="BQ651" s="7">
        <f t="shared" si="288"/>
        <v>0</v>
      </c>
      <c r="BR651" s="7">
        <f t="shared" si="289"/>
        <v>0</v>
      </c>
      <c r="BS651" s="7">
        <f t="shared" si="290"/>
        <v>0</v>
      </c>
      <c r="BT651" s="7">
        <f t="shared" si="291"/>
        <v>0</v>
      </c>
      <c r="BU651" s="7">
        <f t="shared" si="292"/>
        <v>1</v>
      </c>
      <c r="BV651" s="7">
        <f t="shared" si="293"/>
        <v>0</v>
      </c>
      <c r="BW651" s="7">
        <f t="shared" si="294"/>
        <v>0</v>
      </c>
      <c r="BX651" s="7">
        <f t="shared" si="295"/>
        <v>0</v>
      </c>
      <c r="BY651" s="6">
        <f t="shared" si="296"/>
        <v>0</v>
      </c>
      <c r="BZ651" s="6">
        <f t="shared" si="297"/>
        <v>1</v>
      </c>
    </row>
    <row r="652" spans="1:78" x14ac:dyDescent="0.2">
      <c r="A652" t="s">
        <v>650</v>
      </c>
      <c r="B652" t="s">
        <v>1471</v>
      </c>
      <c r="P652">
        <v>443660</v>
      </c>
      <c r="AM652">
        <v>4.7506000000000004</v>
      </c>
      <c r="AN652">
        <v>14</v>
      </c>
      <c r="AO652">
        <v>3</v>
      </c>
      <c r="AP652">
        <v>20</v>
      </c>
      <c r="AQ652" s="7"/>
      <c r="AR652" s="7"/>
      <c r="AS652" s="7"/>
      <c r="AT652" s="7">
        <v>443660</v>
      </c>
      <c r="AU652" s="7"/>
      <c r="AV652" s="7"/>
      <c r="AW652" s="7"/>
      <c r="AX652" s="7"/>
      <c r="AY652" s="7"/>
      <c r="AZ652" s="7">
        <f t="shared" si="271"/>
        <v>0</v>
      </c>
      <c r="BA652" s="7">
        <f t="shared" si="272"/>
        <v>0</v>
      </c>
      <c r="BB652" s="7">
        <f t="shared" si="273"/>
        <v>0</v>
      </c>
      <c r="BC652" s="7">
        <f t="shared" si="274"/>
        <v>1</v>
      </c>
      <c r="BD652" s="7">
        <f t="shared" si="275"/>
        <v>0</v>
      </c>
      <c r="BE652" s="7">
        <f t="shared" si="276"/>
        <v>0</v>
      </c>
      <c r="BF652" s="7">
        <f t="shared" si="277"/>
        <v>0</v>
      </c>
      <c r="BG652" s="7">
        <f t="shared" si="278"/>
        <v>0</v>
      </c>
      <c r="BH652" s="7">
        <f t="shared" si="279"/>
        <v>0</v>
      </c>
      <c r="BI652" s="7">
        <f t="shared" si="280"/>
        <v>0</v>
      </c>
      <c r="BJ652" s="7">
        <f t="shared" si="281"/>
        <v>1</v>
      </c>
      <c r="BK652" s="7">
        <f t="shared" si="282"/>
        <v>0</v>
      </c>
      <c r="BL652" s="7">
        <f t="shared" si="283"/>
        <v>0</v>
      </c>
      <c r="BM652" s="7">
        <f t="shared" si="284"/>
        <v>0</v>
      </c>
      <c r="BN652" s="7">
        <f t="shared" si="285"/>
        <v>0</v>
      </c>
      <c r="BO652" s="7">
        <f t="shared" si="286"/>
        <v>0</v>
      </c>
      <c r="BP652" s="7">
        <f t="shared" si="287"/>
        <v>0</v>
      </c>
      <c r="BQ652" s="7">
        <f t="shared" si="288"/>
        <v>1</v>
      </c>
      <c r="BR652" s="7">
        <f t="shared" si="289"/>
        <v>0</v>
      </c>
      <c r="BS652" s="7">
        <f t="shared" si="290"/>
        <v>0</v>
      </c>
      <c r="BT652" s="7">
        <f t="shared" si="291"/>
        <v>0</v>
      </c>
      <c r="BU652" s="7">
        <f t="shared" si="292"/>
        <v>0</v>
      </c>
      <c r="BV652" s="7">
        <f t="shared" si="293"/>
        <v>0</v>
      </c>
      <c r="BW652" s="7">
        <f t="shared" si="294"/>
        <v>0</v>
      </c>
      <c r="BX652" s="7">
        <f t="shared" si="295"/>
        <v>0</v>
      </c>
      <c r="BY652" s="6">
        <f t="shared" si="296"/>
        <v>1</v>
      </c>
      <c r="BZ652" s="6">
        <f t="shared" si="297"/>
        <v>0</v>
      </c>
    </row>
    <row r="653" spans="1:78" x14ac:dyDescent="0.2">
      <c r="A653" t="s">
        <v>651</v>
      </c>
      <c r="B653" t="s">
        <v>1749</v>
      </c>
      <c r="AA653" s="8">
        <v>742080</v>
      </c>
      <c r="AM653">
        <v>1.5057</v>
      </c>
      <c r="AN653">
        <v>1</v>
      </c>
      <c r="AO653">
        <v>1</v>
      </c>
      <c r="AP653">
        <v>4.0999999999999996</v>
      </c>
      <c r="AQ653" s="7"/>
      <c r="AR653" s="7"/>
      <c r="AS653" s="7"/>
      <c r="AT653" s="7"/>
      <c r="AU653" s="7"/>
      <c r="AV653" s="7"/>
      <c r="AW653" s="7">
        <v>742080</v>
      </c>
      <c r="AX653" s="7"/>
      <c r="AY653" s="7"/>
      <c r="AZ653" s="7">
        <f t="shared" si="271"/>
        <v>0</v>
      </c>
      <c r="BA653" s="7">
        <f t="shared" si="272"/>
        <v>0</v>
      </c>
      <c r="BB653" s="7">
        <f t="shared" si="273"/>
        <v>0</v>
      </c>
      <c r="BC653" s="7">
        <f t="shared" si="274"/>
        <v>0</v>
      </c>
      <c r="BD653" s="7">
        <f t="shared" si="275"/>
        <v>0</v>
      </c>
      <c r="BE653" s="7">
        <f t="shared" si="276"/>
        <v>0</v>
      </c>
      <c r="BF653" s="7">
        <f t="shared" si="277"/>
        <v>1</v>
      </c>
      <c r="BG653" s="7">
        <f t="shared" si="278"/>
        <v>0</v>
      </c>
      <c r="BH653" s="7">
        <f t="shared" si="279"/>
        <v>0</v>
      </c>
      <c r="BI653" s="7">
        <f t="shared" si="280"/>
        <v>0</v>
      </c>
      <c r="BJ653" s="7">
        <f t="shared" si="281"/>
        <v>0</v>
      </c>
      <c r="BK653" s="7">
        <f t="shared" si="282"/>
        <v>1</v>
      </c>
      <c r="BL653" s="7">
        <f t="shared" si="283"/>
        <v>0</v>
      </c>
      <c r="BM653" s="7">
        <f t="shared" si="284"/>
        <v>0</v>
      </c>
      <c r="BN653" s="7">
        <f t="shared" si="285"/>
        <v>0</v>
      </c>
      <c r="BO653" s="7">
        <f t="shared" si="286"/>
        <v>0</v>
      </c>
      <c r="BP653" s="7">
        <f t="shared" si="287"/>
        <v>0</v>
      </c>
      <c r="BQ653" s="7">
        <f t="shared" si="288"/>
        <v>0</v>
      </c>
      <c r="BR653" s="7">
        <f t="shared" si="289"/>
        <v>0</v>
      </c>
      <c r="BS653" s="7">
        <f t="shared" si="290"/>
        <v>0</v>
      </c>
      <c r="BT653" s="7">
        <f t="shared" si="291"/>
        <v>0</v>
      </c>
      <c r="BU653" s="7">
        <f t="shared" si="292"/>
        <v>1</v>
      </c>
      <c r="BV653" s="7">
        <f t="shared" si="293"/>
        <v>0</v>
      </c>
      <c r="BW653" s="7">
        <f t="shared" si="294"/>
        <v>0</v>
      </c>
      <c r="BX653" s="7">
        <f t="shared" si="295"/>
        <v>0</v>
      </c>
      <c r="BY653" s="6">
        <f t="shared" si="296"/>
        <v>0</v>
      </c>
      <c r="BZ653" s="6">
        <f t="shared" si="297"/>
        <v>1</v>
      </c>
    </row>
    <row r="654" spans="1:78" x14ac:dyDescent="0.2">
      <c r="A654" t="s">
        <v>652</v>
      </c>
      <c r="B654" t="s">
        <v>1505</v>
      </c>
      <c r="Q654">
        <v>730020</v>
      </c>
      <c r="AM654">
        <v>6.5918000000000001</v>
      </c>
      <c r="AN654">
        <v>3</v>
      </c>
      <c r="AO654">
        <v>1</v>
      </c>
      <c r="AP654">
        <v>27.3</v>
      </c>
      <c r="AQ654" s="7"/>
      <c r="AR654" s="7"/>
      <c r="AS654" s="7"/>
      <c r="AT654" s="7">
        <v>730020</v>
      </c>
      <c r="AU654" s="7"/>
      <c r="AV654" s="7"/>
      <c r="AW654" s="7"/>
      <c r="AX654" s="7"/>
      <c r="AY654" s="7"/>
      <c r="AZ654" s="7">
        <f t="shared" si="271"/>
        <v>0</v>
      </c>
      <c r="BA654" s="7">
        <f t="shared" si="272"/>
        <v>0</v>
      </c>
      <c r="BB654" s="7">
        <f t="shared" si="273"/>
        <v>0</v>
      </c>
      <c r="BC654" s="7">
        <f t="shared" si="274"/>
        <v>1</v>
      </c>
      <c r="BD654" s="7">
        <f t="shared" si="275"/>
        <v>0</v>
      </c>
      <c r="BE654" s="7">
        <f t="shared" si="276"/>
        <v>0</v>
      </c>
      <c r="BF654" s="7">
        <f t="shared" si="277"/>
        <v>0</v>
      </c>
      <c r="BG654" s="7">
        <f t="shared" si="278"/>
        <v>0</v>
      </c>
      <c r="BH654" s="7">
        <f t="shared" si="279"/>
        <v>0</v>
      </c>
      <c r="BI654" s="7">
        <f t="shared" si="280"/>
        <v>0</v>
      </c>
      <c r="BJ654" s="7">
        <f t="shared" si="281"/>
        <v>1</v>
      </c>
      <c r="BK654" s="7">
        <f t="shared" si="282"/>
        <v>0</v>
      </c>
      <c r="BL654" s="7">
        <f t="shared" si="283"/>
        <v>0</v>
      </c>
      <c r="BM654" s="7">
        <f t="shared" si="284"/>
        <v>0</v>
      </c>
      <c r="BN654" s="7">
        <f t="shared" si="285"/>
        <v>0</v>
      </c>
      <c r="BO654" s="7">
        <f t="shared" si="286"/>
        <v>0</v>
      </c>
      <c r="BP654" s="7">
        <f t="shared" si="287"/>
        <v>0</v>
      </c>
      <c r="BQ654" s="7">
        <f t="shared" si="288"/>
        <v>1</v>
      </c>
      <c r="BR654" s="7">
        <f t="shared" si="289"/>
        <v>0</v>
      </c>
      <c r="BS654" s="7">
        <f t="shared" si="290"/>
        <v>0</v>
      </c>
      <c r="BT654" s="7">
        <f t="shared" si="291"/>
        <v>0</v>
      </c>
      <c r="BU654" s="7">
        <f t="shared" si="292"/>
        <v>0</v>
      </c>
      <c r="BV654" s="7">
        <f t="shared" si="293"/>
        <v>0</v>
      </c>
      <c r="BW654" s="7">
        <f t="shared" si="294"/>
        <v>0</v>
      </c>
      <c r="BX654" s="7">
        <f t="shared" si="295"/>
        <v>0</v>
      </c>
      <c r="BY654" s="6">
        <f t="shared" si="296"/>
        <v>1</v>
      </c>
      <c r="BZ654" s="6">
        <f t="shared" si="297"/>
        <v>0</v>
      </c>
    </row>
    <row r="655" spans="1:78" x14ac:dyDescent="0.2">
      <c r="A655" t="s">
        <v>653</v>
      </c>
      <c r="B655" t="s">
        <v>1750</v>
      </c>
      <c r="C655">
        <v>18691000</v>
      </c>
      <c r="D655">
        <v>14659000</v>
      </c>
      <c r="E655">
        <v>20362000</v>
      </c>
      <c r="F655">
        <v>16824000</v>
      </c>
      <c r="G655">
        <v>19377000</v>
      </c>
      <c r="H655">
        <v>15987000</v>
      </c>
      <c r="I655">
        <v>23967000</v>
      </c>
      <c r="J655">
        <v>16949000</v>
      </c>
      <c r="K655">
        <v>19785000</v>
      </c>
      <c r="L655">
        <v>16929000</v>
      </c>
      <c r="M655">
        <v>17674000</v>
      </c>
      <c r="N655">
        <v>19043000</v>
      </c>
      <c r="O655">
        <v>15079000</v>
      </c>
      <c r="P655">
        <v>17048000</v>
      </c>
      <c r="Q655">
        <v>14397000</v>
      </c>
      <c r="R655">
        <v>28309000</v>
      </c>
      <c r="S655">
        <v>13629000</v>
      </c>
      <c r="T655">
        <v>13922000</v>
      </c>
      <c r="U655">
        <v>13006000</v>
      </c>
      <c r="V655">
        <v>11974000</v>
      </c>
      <c r="W655">
        <v>16698000</v>
      </c>
      <c r="X655">
        <v>25415000</v>
      </c>
      <c r="Y655">
        <v>19592000</v>
      </c>
      <c r="Z655" s="3">
        <v>20643000</v>
      </c>
      <c r="AA655" s="8">
        <v>20333000</v>
      </c>
      <c r="AB655" s="8">
        <v>16114000</v>
      </c>
      <c r="AC655" s="8">
        <v>18973000</v>
      </c>
      <c r="AD655" s="8">
        <v>16486000</v>
      </c>
      <c r="AE655">
        <v>15430000</v>
      </c>
      <c r="AF655">
        <v>17934000</v>
      </c>
      <c r="AG655">
        <v>22722000</v>
      </c>
      <c r="AH655">
        <v>17962000</v>
      </c>
      <c r="AI655">
        <v>16529000</v>
      </c>
      <c r="AJ655">
        <v>20748000</v>
      </c>
      <c r="AK655">
        <v>14717000</v>
      </c>
      <c r="AL655">
        <v>19137000</v>
      </c>
      <c r="AM655">
        <v>33.545999999999999</v>
      </c>
      <c r="AN655">
        <v>192</v>
      </c>
      <c r="AO655">
        <v>4</v>
      </c>
      <c r="AP655">
        <v>35.200000000000003</v>
      </c>
      <c r="AQ655" s="7">
        <v>17634000</v>
      </c>
      <c r="AR655" s="7">
        <v>19070000</v>
      </c>
      <c r="AS655" s="7">
        <v>18357750</v>
      </c>
      <c r="AT655" s="7">
        <v>18708250</v>
      </c>
      <c r="AU655" s="7">
        <v>13132750</v>
      </c>
      <c r="AV655" s="7">
        <v>20587000</v>
      </c>
      <c r="AW655" s="7">
        <v>17976500</v>
      </c>
      <c r="AX655" s="7">
        <v>18512000</v>
      </c>
      <c r="AY655" s="7">
        <v>17782750</v>
      </c>
      <c r="AZ655" s="7">
        <f t="shared" si="271"/>
        <v>1</v>
      </c>
      <c r="BA655" s="7">
        <f t="shared" si="272"/>
        <v>1</v>
      </c>
      <c r="BB655" s="7">
        <f t="shared" si="273"/>
        <v>1</v>
      </c>
      <c r="BC655" s="7">
        <f t="shared" si="274"/>
        <v>1</v>
      </c>
      <c r="BD655" s="7">
        <f t="shared" si="275"/>
        <v>1</v>
      </c>
      <c r="BE655" s="7">
        <f t="shared" si="276"/>
        <v>1</v>
      </c>
      <c r="BF655" s="7">
        <f t="shared" si="277"/>
        <v>1</v>
      </c>
      <c r="BG655" s="7">
        <f t="shared" si="278"/>
        <v>1</v>
      </c>
      <c r="BH655" s="7">
        <f t="shared" si="279"/>
        <v>1</v>
      </c>
      <c r="BI655" s="7">
        <f t="shared" si="280"/>
        <v>2</v>
      </c>
      <c r="BJ655" s="7">
        <f t="shared" si="281"/>
        <v>2</v>
      </c>
      <c r="BK655" s="7">
        <f t="shared" si="282"/>
        <v>2</v>
      </c>
      <c r="BL655" s="7">
        <f t="shared" si="283"/>
        <v>2</v>
      </c>
      <c r="BM655" s="7">
        <f t="shared" si="284"/>
        <v>1</v>
      </c>
      <c r="BN655" s="7">
        <f t="shared" si="285"/>
        <v>0</v>
      </c>
      <c r="BO655" s="7">
        <f t="shared" si="286"/>
        <v>0</v>
      </c>
      <c r="BP655" s="7">
        <f t="shared" si="287"/>
        <v>1</v>
      </c>
      <c r="BQ655" s="7">
        <f t="shared" si="288"/>
        <v>0</v>
      </c>
      <c r="BR655" s="7">
        <f t="shared" si="289"/>
        <v>0</v>
      </c>
      <c r="BS655" s="7">
        <f t="shared" si="290"/>
        <v>1</v>
      </c>
      <c r="BT655" s="7">
        <f t="shared" si="291"/>
        <v>0</v>
      </c>
      <c r="BU655" s="7">
        <f t="shared" si="292"/>
        <v>0</v>
      </c>
      <c r="BV655" s="7">
        <f t="shared" si="293"/>
        <v>1</v>
      </c>
      <c r="BW655" s="7">
        <f t="shared" si="294"/>
        <v>0</v>
      </c>
      <c r="BX655" s="7">
        <f t="shared" si="295"/>
        <v>0</v>
      </c>
      <c r="BY655" s="6">
        <f t="shared" si="296"/>
        <v>1</v>
      </c>
      <c r="BZ655" s="6">
        <f t="shared" si="297"/>
        <v>1</v>
      </c>
    </row>
    <row r="656" spans="1:78" x14ac:dyDescent="0.2">
      <c r="A656" t="s">
        <v>654</v>
      </c>
      <c r="B656" t="s">
        <v>1751</v>
      </c>
      <c r="AA656" s="8">
        <v>1260300</v>
      </c>
      <c r="AM656">
        <v>1.9285000000000001</v>
      </c>
      <c r="AN656">
        <v>1</v>
      </c>
      <c r="AO656">
        <v>1</v>
      </c>
      <c r="AP656">
        <v>9.6</v>
      </c>
      <c r="AQ656" s="7"/>
      <c r="AR656" s="7"/>
      <c r="AS656" s="7"/>
      <c r="AT656" s="7"/>
      <c r="AU656" s="7"/>
      <c r="AV656" s="7"/>
      <c r="AW656" s="7">
        <v>1260300</v>
      </c>
      <c r="AX656" s="7"/>
      <c r="AY656" s="7"/>
      <c r="AZ656" s="7">
        <f t="shared" si="271"/>
        <v>0</v>
      </c>
      <c r="BA656" s="7">
        <f t="shared" si="272"/>
        <v>0</v>
      </c>
      <c r="BB656" s="7">
        <f t="shared" si="273"/>
        <v>0</v>
      </c>
      <c r="BC656" s="7">
        <f t="shared" si="274"/>
        <v>0</v>
      </c>
      <c r="BD656" s="7">
        <f t="shared" si="275"/>
        <v>0</v>
      </c>
      <c r="BE656" s="7">
        <f t="shared" si="276"/>
        <v>0</v>
      </c>
      <c r="BF656" s="7">
        <f t="shared" si="277"/>
        <v>1</v>
      </c>
      <c r="BG656" s="7">
        <f t="shared" si="278"/>
        <v>0</v>
      </c>
      <c r="BH656" s="7">
        <f t="shared" si="279"/>
        <v>0</v>
      </c>
      <c r="BI656" s="7">
        <f t="shared" si="280"/>
        <v>0</v>
      </c>
      <c r="BJ656" s="7">
        <f t="shared" si="281"/>
        <v>0</v>
      </c>
      <c r="BK656" s="7">
        <f t="shared" si="282"/>
        <v>1</v>
      </c>
      <c r="BL656" s="7">
        <f t="shared" si="283"/>
        <v>0</v>
      </c>
      <c r="BM656" s="7">
        <f t="shared" si="284"/>
        <v>0</v>
      </c>
      <c r="BN656" s="7">
        <f t="shared" si="285"/>
        <v>0</v>
      </c>
      <c r="BO656" s="7">
        <f t="shared" si="286"/>
        <v>0</v>
      </c>
      <c r="BP656" s="7">
        <f t="shared" si="287"/>
        <v>0</v>
      </c>
      <c r="BQ656" s="7">
        <f t="shared" si="288"/>
        <v>0</v>
      </c>
      <c r="BR656" s="7">
        <f t="shared" si="289"/>
        <v>0</v>
      </c>
      <c r="BS656" s="7">
        <f t="shared" si="290"/>
        <v>0</v>
      </c>
      <c r="BT656" s="7">
        <f t="shared" si="291"/>
        <v>0</v>
      </c>
      <c r="BU656" s="7">
        <f t="shared" si="292"/>
        <v>1</v>
      </c>
      <c r="BV656" s="7">
        <f t="shared" si="293"/>
        <v>0</v>
      </c>
      <c r="BW656" s="7">
        <f t="shared" si="294"/>
        <v>0</v>
      </c>
      <c r="BX656" s="7">
        <f t="shared" si="295"/>
        <v>0</v>
      </c>
      <c r="BY656" s="6">
        <f t="shared" si="296"/>
        <v>0</v>
      </c>
      <c r="BZ656" s="6">
        <f t="shared" si="297"/>
        <v>1</v>
      </c>
    </row>
    <row r="657" spans="1:78" x14ac:dyDescent="0.2">
      <c r="A657" t="s">
        <v>655</v>
      </c>
      <c r="B657" t="s">
        <v>1752</v>
      </c>
      <c r="J657">
        <v>943780</v>
      </c>
      <c r="K657">
        <v>917240</v>
      </c>
      <c r="L657">
        <v>1502000</v>
      </c>
      <c r="M657">
        <v>1607900</v>
      </c>
      <c r="N657">
        <v>1904300</v>
      </c>
      <c r="O657">
        <v>1181100</v>
      </c>
      <c r="T657">
        <v>1689800</v>
      </c>
      <c r="V657">
        <v>1852600</v>
      </c>
      <c r="Z657" s="3">
        <v>1665000</v>
      </c>
      <c r="AB657" s="8">
        <v>1178900</v>
      </c>
      <c r="AF657">
        <v>1399200</v>
      </c>
      <c r="AM657">
        <v>13.254</v>
      </c>
      <c r="AN657">
        <v>45</v>
      </c>
      <c r="AO657">
        <v>3</v>
      </c>
      <c r="AP657">
        <v>14.9</v>
      </c>
      <c r="AQ657" s="7"/>
      <c r="AR657" s="7">
        <v>943780</v>
      </c>
      <c r="AS657" s="7">
        <v>1482860</v>
      </c>
      <c r="AT657" s="7">
        <v>1181100</v>
      </c>
      <c r="AU657" s="7">
        <v>1771200</v>
      </c>
      <c r="AV657" s="7">
        <v>1665000</v>
      </c>
      <c r="AW657" s="7">
        <v>1178900</v>
      </c>
      <c r="AX657" s="7">
        <v>1399200</v>
      </c>
      <c r="AY657" s="7"/>
      <c r="AZ657" s="7">
        <f t="shared" si="271"/>
        <v>0</v>
      </c>
      <c r="BA657" s="7">
        <f t="shared" si="272"/>
        <v>1</v>
      </c>
      <c r="BB657" s="7">
        <f t="shared" si="273"/>
        <v>1</v>
      </c>
      <c r="BC657" s="7">
        <f t="shared" si="274"/>
        <v>1</v>
      </c>
      <c r="BD657" s="7">
        <f t="shared" si="275"/>
        <v>1</v>
      </c>
      <c r="BE657" s="7">
        <f t="shared" si="276"/>
        <v>1</v>
      </c>
      <c r="BF657" s="7">
        <f t="shared" si="277"/>
        <v>1</v>
      </c>
      <c r="BG657" s="7">
        <f t="shared" si="278"/>
        <v>1</v>
      </c>
      <c r="BH657" s="7">
        <f t="shared" si="279"/>
        <v>0</v>
      </c>
      <c r="BI657" s="7">
        <f t="shared" si="280"/>
        <v>2</v>
      </c>
      <c r="BJ657" s="7">
        <f t="shared" si="281"/>
        <v>2</v>
      </c>
      <c r="BK657" s="7">
        <f t="shared" si="282"/>
        <v>2</v>
      </c>
      <c r="BL657" s="7">
        <f t="shared" si="283"/>
        <v>1</v>
      </c>
      <c r="BM657" s="7">
        <f t="shared" si="284"/>
        <v>1</v>
      </c>
      <c r="BN657" s="7">
        <f t="shared" si="285"/>
        <v>0</v>
      </c>
      <c r="BO657" s="7">
        <f t="shared" si="286"/>
        <v>0</v>
      </c>
      <c r="BP657" s="7">
        <f t="shared" si="287"/>
        <v>1</v>
      </c>
      <c r="BQ657" s="7">
        <f t="shared" si="288"/>
        <v>0</v>
      </c>
      <c r="BR657" s="7">
        <f t="shared" si="289"/>
        <v>0</v>
      </c>
      <c r="BS657" s="7">
        <f t="shared" si="290"/>
        <v>1</v>
      </c>
      <c r="BT657" s="7">
        <f t="shared" si="291"/>
        <v>0</v>
      </c>
      <c r="BU657" s="7">
        <f t="shared" si="292"/>
        <v>0</v>
      </c>
      <c r="BV657" s="7">
        <f t="shared" si="293"/>
        <v>0</v>
      </c>
      <c r="BW657" s="7">
        <f t="shared" si="294"/>
        <v>1</v>
      </c>
      <c r="BX657" s="7">
        <f t="shared" si="295"/>
        <v>0</v>
      </c>
      <c r="BY657" s="6">
        <f t="shared" si="296"/>
        <v>1</v>
      </c>
      <c r="BZ657" s="6">
        <f t="shared" si="297"/>
        <v>1</v>
      </c>
    </row>
    <row r="658" spans="1:78" x14ac:dyDescent="0.2">
      <c r="A658" t="s">
        <v>656</v>
      </c>
      <c r="B658" t="s">
        <v>1471</v>
      </c>
      <c r="F658">
        <v>1295200</v>
      </c>
      <c r="H658">
        <v>3950100</v>
      </c>
      <c r="I658">
        <v>691440</v>
      </c>
      <c r="J658">
        <v>1728300</v>
      </c>
      <c r="K658">
        <v>1305100</v>
      </c>
      <c r="L658">
        <v>1441900</v>
      </c>
      <c r="M658">
        <v>1223500</v>
      </c>
      <c r="N658">
        <v>1600200</v>
      </c>
      <c r="O658">
        <v>1113700</v>
      </c>
      <c r="P658">
        <v>2025000</v>
      </c>
      <c r="Q658">
        <v>1349900</v>
      </c>
      <c r="R658">
        <v>1266500</v>
      </c>
      <c r="S658">
        <v>1167700</v>
      </c>
      <c r="T658">
        <v>3461300</v>
      </c>
      <c r="U658">
        <v>3283400</v>
      </c>
      <c r="V658">
        <v>1654100</v>
      </c>
      <c r="X658">
        <v>1751000</v>
      </c>
      <c r="Y658">
        <v>1879500</v>
      </c>
      <c r="Z658" s="3">
        <v>1813600</v>
      </c>
      <c r="AA658" s="8">
        <v>1294200</v>
      </c>
      <c r="AB658" s="8">
        <v>1257400</v>
      </c>
      <c r="AC658" s="8">
        <v>1394000</v>
      </c>
      <c r="AD658" s="8">
        <v>1970900</v>
      </c>
      <c r="AE658">
        <v>3586000</v>
      </c>
      <c r="AF658">
        <v>1195300</v>
      </c>
      <c r="AG658">
        <v>1144500</v>
      </c>
      <c r="AI658">
        <v>1446400</v>
      </c>
      <c r="AJ658">
        <v>1137500</v>
      </c>
      <c r="AK658">
        <v>1747400</v>
      </c>
      <c r="AL658">
        <v>1668400</v>
      </c>
      <c r="AM658">
        <v>323.31</v>
      </c>
      <c r="AN658">
        <v>102</v>
      </c>
      <c r="AO658">
        <v>3</v>
      </c>
      <c r="AP658">
        <v>8.4</v>
      </c>
      <c r="AQ658" s="7">
        <v>1295200</v>
      </c>
      <c r="AR658" s="7">
        <v>2123280</v>
      </c>
      <c r="AS658" s="7">
        <v>1392675</v>
      </c>
      <c r="AT658" s="7">
        <v>1438775</v>
      </c>
      <c r="AU658" s="7">
        <v>2391625</v>
      </c>
      <c r="AV658" s="7">
        <v>1814700</v>
      </c>
      <c r="AW658" s="7">
        <v>1479125</v>
      </c>
      <c r="AX658" s="7">
        <v>1975266.6666666667</v>
      </c>
      <c r="AY658" s="7">
        <v>1499925</v>
      </c>
      <c r="AZ658" s="7">
        <f t="shared" si="271"/>
        <v>1</v>
      </c>
      <c r="BA658" s="7">
        <f t="shared" si="272"/>
        <v>1</v>
      </c>
      <c r="BB658" s="7">
        <f t="shared" si="273"/>
        <v>1</v>
      </c>
      <c r="BC658" s="7">
        <f t="shared" si="274"/>
        <v>1</v>
      </c>
      <c r="BD658" s="7">
        <f t="shared" si="275"/>
        <v>1</v>
      </c>
      <c r="BE658" s="7">
        <f t="shared" si="276"/>
        <v>1</v>
      </c>
      <c r="BF658" s="7">
        <f t="shared" si="277"/>
        <v>1</v>
      </c>
      <c r="BG658" s="7">
        <f t="shared" si="278"/>
        <v>1</v>
      </c>
      <c r="BH658" s="7">
        <f t="shared" si="279"/>
        <v>1</v>
      </c>
      <c r="BI658" s="7">
        <f t="shared" si="280"/>
        <v>2</v>
      </c>
      <c r="BJ658" s="7">
        <f t="shared" si="281"/>
        <v>2</v>
      </c>
      <c r="BK658" s="7">
        <f t="shared" si="282"/>
        <v>2</v>
      </c>
      <c r="BL658" s="7">
        <f t="shared" si="283"/>
        <v>2</v>
      </c>
      <c r="BM658" s="7">
        <f t="shared" si="284"/>
        <v>1</v>
      </c>
      <c r="BN658" s="7">
        <f t="shared" si="285"/>
        <v>0</v>
      </c>
      <c r="BO658" s="7">
        <f t="shared" si="286"/>
        <v>0</v>
      </c>
      <c r="BP658" s="7">
        <f t="shared" si="287"/>
        <v>1</v>
      </c>
      <c r="BQ658" s="7">
        <f t="shared" si="288"/>
        <v>0</v>
      </c>
      <c r="BR658" s="7">
        <f t="shared" si="289"/>
        <v>0</v>
      </c>
      <c r="BS658" s="7">
        <f t="shared" si="290"/>
        <v>1</v>
      </c>
      <c r="BT658" s="7">
        <f t="shared" si="291"/>
        <v>0</v>
      </c>
      <c r="BU658" s="7">
        <f t="shared" si="292"/>
        <v>0</v>
      </c>
      <c r="BV658" s="7">
        <f t="shared" si="293"/>
        <v>1</v>
      </c>
      <c r="BW658" s="7">
        <f t="shared" si="294"/>
        <v>0</v>
      </c>
      <c r="BX658" s="7">
        <f t="shared" si="295"/>
        <v>0</v>
      </c>
      <c r="BY658" s="6">
        <f t="shared" si="296"/>
        <v>1</v>
      </c>
      <c r="BZ658" s="6">
        <f t="shared" si="297"/>
        <v>1</v>
      </c>
    </row>
    <row r="659" spans="1:78" x14ac:dyDescent="0.2">
      <c r="A659" t="s">
        <v>657</v>
      </c>
      <c r="B659" t="s">
        <v>1471</v>
      </c>
      <c r="R659">
        <v>733510</v>
      </c>
      <c r="AM659">
        <v>1.8611</v>
      </c>
      <c r="AN659">
        <v>1</v>
      </c>
      <c r="AO659">
        <v>2</v>
      </c>
      <c r="AP659">
        <v>7.5</v>
      </c>
      <c r="AQ659" s="7"/>
      <c r="AR659" s="7"/>
      <c r="AS659" s="7"/>
      <c r="AT659" s="7">
        <v>733510</v>
      </c>
      <c r="AU659" s="7"/>
      <c r="AV659" s="7"/>
      <c r="AW659" s="7"/>
      <c r="AX659" s="7"/>
      <c r="AY659" s="7"/>
      <c r="AZ659" s="7">
        <f t="shared" si="271"/>
        <v>0</v>
      </c>
      <c r="BA659" s="7">
        <f t="shared" si="272"/>
        <v>0</v>
      </c>
      <c r="BB659" s="7">
        <f t="shared" si="273"/>
        <v>0</v>
      </c>
      <c r="BC659" s="7">
        <f t="shared" si="274"/>
        <v>1</v>
      </c>
      <c r="BD659" s="7">
        <f t="shared" si="275"/>
        <v>0</v>
      </c>
      <c r="BE659" s="7">
        <f t="shared" si="276"/>
        <v>0</v>
      </c>
      <c r="BF659" s="7">
        <f t="shared" si="277"/>
        <v>0</v>
      </c>
      <c r="BG659" s="7">
        <f t="shared" si="278"/>
        <v>0</v>
      </c>
      <c r="BH659" s="7">
        <f t="shared" si="279"/>
        <v>0</v>
      </c>
      <c r="BI659" s="7">
        <f t="shared" si="280"/>
        <v>0</v>
      </c>
      <c r="BJ659" s="7">
        <f t="shared" si="281"/>
        <v>1</v>
      </c>
      <c r="BK659" s="7">
        <f t="shared" si="282"/>
        <v>0</v>
      </c>
      <c r="BL659" s="7">
        <f t="shared" si="283"/>
        <v>0</v>
      </c>
      <c r="BM659" s="7">
        <f t="shared" si="284"/>
        <v>0</v>
      </c>
      <c r="BN659" s="7">
        <f t="shared" si="285"/>
        <v>0</v>
      </c>
      <c r="BO659" s="7">
        <f t="shared" si="286"/>
        <v>0</v>
      </c>
      <c r="BP659" s="7">
        <f t="shared" si="287"/>
        <v>0</v>
      </c>
      <c r="BQ659" s="7">
        <f t="shared" si="288"/>
        <v>1</v>
      </c>
      <c r="BR659" s="7">
        <f t="shared" si="289"/>
        <v>0</v>
      </c>
      <c r="BS659" s="7">
        <f t="shared" si="290"/>
        <v>0</v>
      </c>
      <c r="BT659" s="7">
        <f t="shared" si="291"/>
        <v>0</v>
      </c>
      <c r="BU659" s="7">
        <f t="shared" si="292"/>
        <v>0</v>
      </c>
      <c r="BV659" s="7">
        <f t="shared" si="293"/>
        <v>0</v>
      </c>
      <c r="BW659" s="7">
        <f t="shared" si="294"/>
        <v>0</v>
      </c>
      <c r="BX659" s="7">
        <f t="shared" si="295"/>
        <v>0</v>
      </c>
      <c r="BY659" s="6">
        <f t="shared" si="296"/>
        <v>1</v>
      </c>
      <c r="BZ659" s="6">
        <f t="shared" si="297"/>
        <v>0</v>
      </c>
    </row>
    <row r="660" spans="1:78" x14ac:dyDescent="0.2">
      <c r="A660" t="s">
        <v>658</v>
      </c>
      <c r="B660" t="s">
        <v>1471</v>
      </c>
      <c r="AH660">
        <v>223410</v>
      </c>
      <c r="AM660">
        <v>3.2980999999999998</v>
      </c>
      <c r="AN660">
        <v>10</v>
      </c>
      <c r="AO660">
        <v>2</v>
      </c>
      <c r="AP660">
        <v>9.1999999999999993</v>
      </c>
      <c r="AQ660" s="7"/>
      <c r="AR660" s="7"/>
      <c r="AS660" s="7"/>
      <c r="AT660" s="7"/>
      <c r="AU660" s="7"/>
      <c r="AV660" s="7"/>
      <c r="AW660" s="7"/>
      <c r="AX660" s="7">
        <v>223410</v>
      </c>
      <c r="AY660" s="7"/>
      <c r="AZ660" s="7">
        <f t="shared" si="271"/>
        <v>0</v>
      </c>
      <c r="BA660" s="7">
        <f t="shared" si="272"/>
        <v>0</v>
      </c>
      <c r="BB660" s="7">
        <f t="shared" si="273"/>
        <v>0</v>
      </c>
      <c r="BC660" s="7">
        <f t="shared" si="274"/>
        <v>0</v>
      </c>
      <c r="BD660" s="7">
        <f t="shared" si="275"/>
        <v>0</v>
      </c>
      <c r="BE660" s="7">
        <f t="shared" si="276"/>
        <v>0</v>
      </c>
      <c r="BF660" s="7">
        <f t="shared" si="277"/>
        <v>0</v>
      </c>
      <c r="BG660" s="7">
        <f t="shared" si="278"/>
        <v>1</v>
      </c>
      <c r="BH660" s="7">
        <f t="shared" si="279"/>
        <v>0</v>
      </c>
      <c r="BI660" s="7">
        <f t="shared" si="280"/>
        <v>0</v>
      </c>
      <c r="BJ660" s="7">
        <f t="shared" si="281"/>
        <v>0</v>
      </c>
      <c r="BK660" s="7">
        <f t="shared" si="282"/>
        <v>0</v>
      </c>
      <c r="BL660" s="7">
        <f t="shared" si="283"/>
        <v>1</v>
      </c>
      <c r="BM660" s="7">
        <f t="shared" si="284"/>
        <v>0</v>
      </c>
      <c r="BN660" s="7">
        <f t="shared" si="285"/>
        <v>0</v>
      </c>
      <c r="BO660" s="7">
        <f t="shared" si="286"/>
        <v>0</v>
      </c>
      <c r="BP660" s="7">
        <f t="shared" si="287"/>
        <v>0</v>
      </c>
      <c r="BQ660" s="7">
        <f t="shared" si="288"/>
        <v>0</v>
      </c>
      <c r="BR660" s="7">
        <f t="shared" si="289"/>
        <v>0</v>
      </c>
      <c r="BS660" s="7">
        <f t="shared" si="290"/>
        <v>0</v>
      </c>
      <c r="BT660" s="7">
        <f t="shared" si="291"/>
        <v>0</v>
      </c>
      <c r="BU660" s="7">
        <f t="shared" si="292"/>
        <v>0</v>
      </c>
      <c r="BV660" s="7">
        <f t="shared" si="293"/>
        <v>0</v>
      </c>
      <c r="BW660" s="7">
        <f t="shared" si="294"/>
        <v>1</v>
      </c>
      <c r="BX660" s="7">
        <f t="shared" si="295"/>
        <v>0</v>
      </c>
      <c r="BY660" s="6">
        <f t="shared" si="296"/>
        <v>1</v>
      </c>
      <c r="BZ660" s="6">
        <f t="shared" si="297"/>
        <v>0</v>
      </c>
    </row>
    <row r="661" spans="1:78" x14ac:dyDescent="0.2">
      <c r="A661" t="s">
        <v>659</v>
      </c>
      <c r="B661" t="s">
        <v>1753</v>
      </c>
      <c r="O661">
        <v>1073300</v>
      </c>
      <c r="AM661">
        <v>8.4922000000000004</v>
      </c>
      <c r="AN661">
        <v>9</v>
      </c>
      <c r="AO661">
        <v>2</v>
      </c>
      <c r="AP661">
        <v>13.2</v>
      </c>
      <c r="AQ661" s="7"/>
      <c r="AR661" s="7"/>
      <c r="AS661" s="7"/>
      <c r="AT661" s="7">
        <v>1073300</v>
      </c>
      <c r="AU661" s="7"/>
      <c r="AV661" s="7"/>
      <c r="AW661" s="7"/>
      <c r="AX661" s="7"/>
      <c r="AY661" s="7"/>
      <c r="AZ661" s="7">
        <f t="shared" si="271"/>
        <v>0</v>
      </c>
      <c r="BA661" s="7">
        <f t="shared" si="272"/>
        <v>0</v>
      </c>
      <c r="BB661" s="7">
        <f t="shared" si="273"/>
        <v>0</v>
      </c>
      <c r="BC661" s="7">
        <f t="shared" si="274"/>
        <v>1</v>
      </c>
      <c r="BD661" s="7">
        <f t="shared" si="275"/>
        <v>0</v>
      </c>
      <c r="BE661" s="7">
        <f t="shared" si="276"/>
        <v>0</v>
      </c>
      <c r="BF661" s="7">
        <f t="shared" si="277"/>
        <v>0</v>
      </c>
      <c r="BG661" s="7">
        <f t="shared" si="278"/>
        <v>0</v>
      </c>
      <c r="BH661" s="7">
        <f t="shared" si="279"/>
        <v>0</v>
      </c>
      <c r="BI661" s="7">
        <f t="shared" si="280"/>
        <v>0</v>
      </c>
      <c r="BJ661" s="7">
        <f t="shared" si="281"/>
        <v>1</v>
      </c>
      <c r="BK661" s="7">
        <f t="shared" si="282"/>
        <v>0</v>
      </c>
      <c r="BL661" s="7">
        <f t="shared" si="283"/>
        <v>0</v>
      </c>
      <c r="BM661" s="7">
        <f t="shared" si="284"/>
        <v>0</v>
      </c>
      <c r="BN661" s="7">
        <f t="shared" si="285"/>
        <v>0</v>
      </c>
      <c r="BO661" s="7">
        <f t="shared" si="286"/>
        <v>0</v>
      </c>
      <c r="BP661" s="7">
        <f t="shared" si="287"/>
        <v>0</v>
      </c>
      <c r="BQ661" s="7">
        <f t="shared" si="288"/>
        <v>1</v>
      </c>
      <c r="BR661" s="7">
        <f t="shared" si="289"/>
        <v>0</v>
      </c>
      <c r="BS661" s="7">
        <f t="shared" si="290"/>
        <v>0</v>
      </c>
      <c r="BT661" s="7">
        <f t="shared" si="291"/>
        <v>0</v>
      </c>
      <c r="BU661" s="7">
        <f t="shared" si="292"/>
        <v>0</v>
      </c>
      <c r="BV661" s="7">
        <f t="shared" si="293"/>
        <v>0</v>
      </c>
      <c r="BW661" s="7">
        <f t="shared" si="294"/>
        <v>0</v>
      </c>
      <c r="BX661" s="7">
        <f t="shared" si="295"/>
        <v>0</v>
      </c>
      <c r="BY661" s="6">
        <f t="shared" si="296"/>
        <v>1</v>
      </c>
      <c r="BZ661" s="6">
        <f t="shared" si="297"/>
        <v>0</v>
      </c>
    </row>
    <row r="662" spans="1:78" x14ac:dyDescent="0.2">
      <c r="A662" t="s">
        <v>660</v>
      </c>
      <c r="B662" t="s">
        <v>1620</v>
      </c>
      <c r="C662">
        <v>13282000</v>
      </c>
      <c r="D662">
        <v>20710000</v>
      </c>
      <c r="E662">
        <v>5602900</v>
      </c>
      <c r="F662">
        <v>5121800</v>
      </c>
      <c r="H662">
        <v>16246000</v>
      </c>
      <c r="I662">
        <v>4635800</v>
      </c>
      <c r="J662">
        <v>6172600</v>
      </c>
      <c r="L662">
        <v>6791600</v>
      </c>
      <c r="M662">
        <v>10639000</v>
      </c>
      <c r="N662">
        <v>8406200</v>
      </c>
      <c r="O662">
        <v>7265800</v>
      </c>
      <c r="P662">
        <v>5920500</v>
      </c>
      <c r="Q662">
        <v>15078000</v>
      </c>
      <c r="T662">
        <v>8474000</v>
      </c>
      <c r="U662">
        <v>11283000</v>
      </c>
      <c r="V662">
        <v>9525200</v>
      </c>
      <c r="W662">
        <v>7380000</v>
      </c>
      <c r="X662">
        <v>13399000</v>
      </c>
      <c r="AA662" s="8">
        <v>7798500</v>
      </c>
      <c r="AB662" s="8">
        <v>4509300</v>
      </c>
      <c r="AC662" s="8">
        <v>4036900</v>
      </c>
      <c r="AE662">
        <v>7688700</v>
      </c>
      <c r="AF662">
        <v>18580000</v>
      </c>
      <c r="AH662">
        <v>5342000</v>
      </c>
      <c r="AI662">
        <v>13603000</v>
      </c>
      <c r="AJ662">
        <v>8853800</v>
      </c>
      <c r="AK662">
        <v>15156000</v>
      </c>
      <c r="AL662">
        <v>7840900</v>
      </c>
      <c r="AM662">
        <v>32.128</v>
      </c>
      <c r="AN662">
        <v>99</v>
      </c>
      <c r="AO662">
        <v>7</v>
      </c>
      <c r="AP662">
        <v>44.3</v>
      </c>
      <c r="AQ662" s="7">
        <v>11179175</v>
      </c>
      <c r="AR662" s="7">
        <v>9018133.333333334</v>
      </c>
      <c r="AS662" s="7">
        <v>8612266.666666666</v>
      </c>
      <c r="AT662" s="7">
        <v>9421433.333333334</v>
      </c>
      <c r="AU662" s="7">
        <v>9760733.333333334</v>
      </c>
      <c r="AV662" s="7">
        <v>10389500</v>
      </c>
      <c r="AW662" s="7">
        <v>5448233.333333333</v>
      </c>
      <c r="AX662" s="7">
        <v>10536900</v>
      </c>
      <c r="AY662" s="7">
        <v>11363425</v>
      </c>
      <c r="AZ662" s="7">
        <f t="shared" si="271"/>
        <v>1</v>
      </c>
      <c r="BA662" s="7">
        <f t="shared" si="272"/>
        <v>1</v>
      </c>
      <c r="BB662" s="7">
        <f t="shared" si="273"/>
        <v>1</v>
      </c>
      <c r="BC662" s="7">
        <f t="shared" si="274"/>
        <v>1</v>
      </c>
      <c r="BD662" s="7">
        <f t="shared" si="275"/>
        <v>1</v>
      </c>
      <c r="BE662" s="7">
        <f t="shared" si="276"/>
        <v>1</v>
      </c>
      <c r="BF662" s="7">
        <f t="shared" si="277"/>
        <v>1</v>
      </c>
      <c r="BG662" s="7">
        <f t="shared" si="278"/>
        <v>1</v>
      </c>
      <c r="BH662" s="7">
        <f t="shared" si="279"/>
        <v>1</v>
      </c>
      <c r="BI662" s="7">
        <f t="shared" si="280"/>
        <v>2</v>
      </c>
      <c r="BJ662" s="7">
        <f t="shared" si="281"/>
        <v>2</v>
      </c>
      <c r="BK662" s="7">
        <f t="shared" si="282"/>
        <v>2</v>
      </c>
      <c r="BL662" s="7">
        <f t="shared" si="283"/>
        <v>2</v>
      </c>
      <c r="BM662" s="7">
        <f t="shared" si="284"/>
        <v>1</v>
      </c>
      <c r="BN662" s="7">
        <f t="shared" si="285"/>
        <v>0</v>
      </c>
      <c r="BO662" s="7">
        <f t="shared" si="286"/>
        <v>0</v>
      </c>
      <c r="BP662" s="7">
        <f t="shared" si="287"/>
        <v>1</v>
      </c>
      <c r="BQ662" s="7">
        <f t="shared" si="288"/>
        <v>0</v>
      </c>
      <c r="BR662" s="7">
        <f t="shared" si="289"/>
        <v>0</v>
      </c>
      <c r="BS662" s="7">
        <f t="shared" si="290"/>
        <v>1</v>
      </c>
      <c r="BT662" s="7">
        <f t="shared" si="291"/>
        <v>0</v>
      </c>
      <c r="BU662" s="7">
        <f t="shared" si="292"/>
        <v>0</v>
      </c>
      <c r="BV662" s="7">
        <f t="shared" si="293"/>
        <v>1</v>
      </c>
      <c r="BW662" s="7">
        <f t="shared" si="294"/>
        <v>0</v>
      </c>
      <c r="BX662" s="7">
        <f t="shared" si="295"/>
        <v>0</v>
      </c>
      <c r="BY662" s="6">
        <f t="shared" si="296"/>
        <v>1</v>
      </c>
      <c r="BZ662" s="6">
        <f t="shared" si="297"/>
        <v>1</v>
      </c>
    </row>
    <row r="663" spans="1:78" x14ac:dyDescent="0.2">
      <c r="A663" t="s">
        <v>661</v>
      </c>
      <c r="B663" t="s">
        <v>1754</v>
      </c>
      <c r="C663">
        <v>2878300</v>
      </c>
      <c r="D663">
        <v>4011000</v>
      </c>
      <c r="E663">
        <v>4358700</v>
      </c>
      <c r="F663">
        <v>3259300</v>
      </c>
      <c r="G663">
        <v>3209100</v>
      </c>
      <c r="I663">
        <v>1794400</v>
      </c>
      <c r="J663">
        <v>3892900</v>
      </c>
      <c r="K663">
        <v>2568900</v>
      </c>
      <c r="L663">
        <v>2629000</v>
      </c>
      <c r="M663">
        <v>2979500</v>
      </c>
      <c r="O663">
        <v>3704900</v>
      </c>
      <c r="P663">
        <v>3265500</v>
      </c>
      <c r="Q663">
        <v>2819600</v>
      </c>
      <c r="R663">
        <v>3537400</v>
      </c>
      <c r="S663">
        <v>3210400</v>
      </c>
      <c r="T663">
        <v>4000400</v>
      </c>
      <c r="U663">
        <v>3368700</v>
      </c>
      <c r="W663">
        <v>2692300</v>
      </c>
      <c r="X663">
        <v>4222800</v>
      </c>
      <c r="Z663" s="3">
        <v>3443400</v>
      </c>
      <c r="AB663" s="8">
        <v>3157200</v>
      </c>
      <c r="AC663" s="8">
        <v>3151800</v>
      </c>
      <c r="AD663" s="8">
        <v>2769800</v>
      </c>
      <c r="AF663">
        <v>2364400</v>
      </c>
      <c r="AG663">
        <v>3020800</v>
      </c>
      <c r="AI663">
        <v>2769800</v>
      </c>
      <c r="AJ663">
        <v>2559400</v>
      </c>
      <c r="AL663">
        <v>3885400</v>
      </c>
      <c r="AM663">
        <v>48.222999999999999</v>
      </c>
      <c r="AN663">
        <v>89</v>
      </c>
      <c r="AO663">
        <v>5</v>
      </c>
      <c r="AP663">
        <v>22.7</v>
      </c>
      <c r="AQ663" s="7">
        <v>3626825</v>
      </c>
      <c r="AR663" s="7">
        <v>2965466.6666666665</v>
      </c>
      <c r="AS663" s="7">
        <v>2725800</v>
      </c>
      <c r="AT663" s="7">
        <v>3331850</v>
      </c>
      <c r="AU663" s="7">
        <v>3526500</v>
      </c>
      <c r="AV663" s="7">
        <v>3452833.3333333335</v>
      </c>
      <c r="AW663" s="7">
        <v>3026266.6666666665</v>
      </c>
      <c r="AX663" s="7">
        <v>2692600</v>
      </c>
      <c r="AY663" s="7">
        <v>3071533.3333333335</v>
      </c>
      <c r="AZ663" s="7">
        <f t="shared" si="271"/>
        <v>1</v>
      </c>
      <c r="BA663" s="7">
        <f t="shared" si="272"/>
        <v>1</v>
      </c>
      <c r="BB663" s="7">
        <f t="shared" si="273"/>
        <v>1</v>
      </c>
      <c r="BC663" s="7">
        <f t="shared" si="274"/>
        <v>1</v>
      </c>
      <c r="BD663" s="7">
        <f t="shared" si="275"/>
        <v>1</v>
      </c>
      <c r="BE663" s="7">
        <f t="shared" si="276"/>
        <v>1</v>
      </c>
      <c r="BF663" s="7">
        <f t="shared" si="277"/>
        <v>1</v>
      </c>
      <c r="BG663" s="7">
        <f t="shared" si="278"/>
        <v>1</v>
      </c>
      <c r="BH663" s="7">
        <f t="shared" si="279"/>
        <v>1</v>
      </c>
      <c r="BI663" s="7">
        <f t="shared" si="280"/>
        <v>2</v>
      </c>
      <c r="BJ663" s="7">
        <f t="shared" si="281"/>
        <v>2</v>
      </c>
      <c r="BK663" s="7">
        <f t="shared" si="282"/>
        <v>2</v>
      </c>
      <c r="BL663" s="7">
        <f t="shared" si="283"/>
        <v>2</v>
      </c>
      <c r="BM663" s="7">
        <f t="shared" si="284"/>
        <v>1</v>
      </c>
      <c r="BN663" s="7">
        <f t="shared" si="285"/>
        <v>0</v>
      </c>
      <c r="BO663" s="7">
        <f t="shared" si="286"/>
        <v>0</v>
      </c>
      <c r="BP663" s="7">
        <f t="shared" si="287"/>
        <v>1</v>
      </c>
      <c r="BQ663" s="7">
        <f t="shared" si="288"/>
        <v>0</v>
      </c>
      <c r="BR663" s="7">
        <f t="shared" si="289"/>
        <v>0</v>
      </c>
      <c r="BS663" s="7">
        <f t="shared" si="290"/>
        <v>1</v>
      </c>
      <c r="BT663" s="7">
        <f t="shared" si="291"/>
        <v>0</v>
      </c>
      <c r="BU663" s="7">
        <f t="shared" si="292"/>
        <v>0</v>
      </c>
      <c r="BV663" s="7">
        <f t="shared" si="293"/>
        <v>1</v>
      </c>
      <c r="BW663" s="7">
        <f t="shared" si="294"/>
        <v>0</v>
      </c>
      <c r="BX663" s="7">
        <f t="shared" si="295"/>
        <v>0</v>
      </c>
      <c r="BY663" s="6">
        <f t="shared" si="296"/>
        <v>1</v>
      </c>
      <c r="BZ663" s="6">
        <f t="shared" si="297"/>
        <v>1</v>
      </c>
    </row>
    <row r="664" spans="1:78" x14ac:dyDescent="0.2">
      <c r="A664" t="s">
        <v>662</v>
      </c>
      <c r="B664" t="s">
        <v>1755</v>
      </c>
      <c r="D664">
        <v>3351500</v>
      </c>
      <c r="N664">
        <v>3305600</v>
      </c>
      <c r="AA664" s="8">
        <v>9521200</v>
      </c>
      <c r="AG664">
        <v>3256300</v>
      </c>
      <c r="AM664">
        <v>32.604999999999997</v>
      </c>
      <c r="AN664">
        <v>25</v>
      </c>
      <c r="AO664">
        <v>3</v>
      </c>
      <c r="AP664">
        <v>13.3</v>
      </c>
      <c r="AQ664" s="7">
        <v>3351500</v>
      </c>
      <c r="AR664" s="7"/>
      <c r="AS664" s="7">
        <v>3305600</v>
      </c>
      <c r="AT664" s="7"/>
      <c r="AU664" s="7"/>
      <c r="AV664" s="7"/>
      <c r="AW664" s="7">
        <v>9521200</v>
      </c>
      <c r="AX664" s="7">
        <v>3256300</v>
      </c>
      <c r="AY664" s="7"/>
      <c r="AZ664" s="7">
        <f t="shared" si="271"/>
        <v>1</v>
      </c>
      <c r="BA664" s="7">
        <f t="shared" si="272"/>
        <v>0</v>
      </c>
      <c r="BB664" s="7">
        <f t="shared" si="273"/>
        <v>1</v>
      </c>
      <c r="BC664" s="7">
        <f t="shared" si="274"/>
        <v>0</v>
      </c>
      <c r="BD664" s="7">
        <f t="shared" si="275"/>
        <v>0</v>
      </c>
      <c r="BE664" s="7">
        <f t="shared" si="276"/>
        <v>0</v>
      </c>
      <c r="BF664" s="7">
        <f t="shared" si="277"/>
        <v>1</v>
      </c>
      <c r="BG664" s="7">
        <f t="shared" si="278"/>
        <v>1</v>
      </c>
      <c r="BH664" s="7">
        <f t="shared" si="279"/>
        <v>0</v>
      </c>
      <c r="BI664" s="7">
        <f t="shared" si="280"/>
        <v>1</v>
      </c>
      <c r="BJ664" s="7">
        <f t="shared" si="281"/>
        <v>0</v>
      </c>
      <c r="BK664" s="7">
        <f t="shared" si="282"/>
        <v>1</v>
      </c>
      <c r="BL664" s="7">
        <f t="shared" si="283"/>
        <v>1</v>
      </c>
      <c r="BM664" s="7">
        <f t="shared" si="284"/>
        <v>0</v>
      </c>
      <c r="BN664" s="7">
        <f t="shared" si="285"/>
        <v>0</v>
      </c>
      <c r="BO664" s="7">
        <f t="shared" si="286"/>
        <v>1</v>
      </c>
      <c r="BP664" s="7">
        <f t="shared" si="287"/>
        <v>0</v>
      </c>
      <c r="BQ664" s="7">
        <f t="shared" si="288"/>
        <v>0</v>
      </c>
      <c r="BR664" s="7">
        <f t="shared" si="289"/>
        <v>0</v>
      </c>
      <c r="BS664" s="7">
        <f t="shared" si="290"/>
        <v>0</v>
      </c>
      <c r="BT664" s="7">
        <f t="shared" si="291"/>
        <v>0</v>
      </c>
      <c r="BU664" s="7">
        <f t="shared" si="292"/>
        <v>1</v>
      </c>
      <c r="BV664" s="7">
        <f t="shared" si="293"/>
        <v>0</v>
      </c>
      <c r="BW664" s="7">
        <f t="shared" si="294"/>
        <v>1</v>
      </c>
      <c r="BX664" s="7">
        <f t="shared" si="295"/>
        <v>0</v>
      </c>
      <c r="BY664" s="6">
        <f t="shared" si="296"/>
        <v>1</v>
      </c>
      <c r="BZ664" s="6">
        <f t="shared" si="297"/>
        <v>1</v>
      </c>
    </row>
    <row r="665" spans="1:78" x14ac:dyDescent="0.2">
      <c r="A665" t="s">
        <v>663</v>
      </c>
      <c r="B665" t="s">
        <v>1756</v>
      </c>
      <c r="C665">
        <v>1083500000</v>
      </c>
      <c r="D665">
        <v>916220000</v>
      </c>
      <c r="E665">
        <v>998980000</v>
      </c>
      <c r="F665">
        <v>1057300000</v>
      </c>
      <c r="G665">
        <v>1157900000</v>
      </c>
      <c r="H665">
        <v>1033400000</v>
      </c>
      <c r="I665">
        <v>766160000</v>
      </c>
      <c r="J665">
        <v>771440000</v>
      </c>
      <c r="K665">
        <v>1018400000</v>
      </c>
      <c r="L665">
        <v>1069000000</v>
      </c>
      <c r="M665">
        <v>873110000</v>
      </c>
      <c r="N665">
        <v>1119200000</v>
      </c>
      <c r="O665">
        <v>1059300000</v>
      </c>
      <c r="P665">
        <v>1035700000</v>
      </c>
      <c r="Q665">
        <v>1014600000</v>
      </c>
      <c r="R665">
        <v>1205500000</v>
      </c>
      <c r="S665">
        <v>1086700000</v>
      </c>
      <c r="T665">
        <v>1030800000</v>
      </c>
      <c r="U665">
        <v>1047300000</v>
      </c>
      <c r="V665">
        <v>959170000</v>
      </c>
      <c r="W665">
        <v>1142400000</v>
      </c>
      <c r="X665">
        <v>1143900000</v>
      </c>
      <c r="Y665">
        <v>1019000000</v>
      </c>
      <c r="Z665" s="3">
        <v>985410000</v>
      </c>
      <c r="AA665" s="8">
        <v>722970000</v>
      </c>
      <c r="AB665" s="8">
        <v>981620000</v>
      </c>
      <c r="AC665" s="8">
        <v>1051800000</v>
      </c>
      <c r="AD665" s="8">
        <v>1075800000</v>
      </c>
      <c r="AE665">
        <v>957280000</v>
      </c>
      <c r="AF665">
        <v>921090000</v>
      </c>
      <c r="AG665">
        <v>1001400000</v>
      </c>
      <c r="AH665">
        <v>901080000</v>
      </c>
      <c r="AI665">
        <v>1110100000</v>
      </c>
      <c r="AJ665">
        <v>1075600000</v>
      </c>
      <c r="AK665">
        <v>999570000</v>
      </c>
      <c r="AL665">
        <v>1042500000</v>
      </c>
      <c r="AM665">
        <v>323.31</v>
      </c>
      <c r="AN665">
        <v>2695</v>
      </c>
      <c r="AO665">
        <v>44</v>
      </c>
      <c r="AP665">
        <v>75.900000000000006</v>
      </c>
      <c r="AQ665" s="7">
        <v>1014000000</v>
      </c>
      <c r="AR665" s="7">
        <v>932225000</v>
      </c>
      <c r="AS665" s="7">
        <v>1019927500</v>
      </c>
      <c r="AT665" s="7">
        <v>1078775000</v>
      </c>
      <c r="AU665" s="7">
        <v>1030992500</v>
      </c>
      <c r="AV665" s="7">
        <v>1072677500</v>
      </c>
      <c r="AW665" s="7">
        <v>958047500</v>
      </c>
      <c r="AX665" s="7">
        <v>945212500</v>
      </c>
      <c r="AY665" s="7">
        <v>1056942500</v>
      </c>
      <c r="AZ665" s="7">
        <f t="shared" si="271"/>
        <v>1</v>
      </c>
      <c r="BA665" s="7">
        <f t="shared" si="272"/>
        <v>1</v>
      </c>
      <c r="BB665" s="7">
        <f t="shared" si="273"/>
        <v>1</v>
      </c>
      <c r="BC665" s="7">
        <f t="shared" si="274"/>
        <v>1</v>
      </c>
      <c r="BD665" s="7">
        <f t="shared" si="275"/>
        <v>1</v>
      </c>
      <c r="BE665" s="7">
        <f t="shared" si="276"/>
        <v>1</v>
      </c>
      <c r="BF665" s="7">
        <f t="shared" si="277"/>
        <v>1</v>
      </c>
      <c r="BG665" s="7">
        <f t="shared" si="278"/>
        <v>1</v>
      </c>
      <c r="BH665" s="7">
        <f t="shared" si="279"/>
        <v>1</v>
      </c>
      <c r="BI665" s="7">
        <f t="shared" si="280"/>
        <v>2</v>
      </c>
      <c r="BJ665" s="7">
        <f t="shared" si="281"/>
        <v>2</v>
      </c>
      <c r="BK665" s="7">
        <f t="shared" si="282"/>
        <v>2</v>
      </c>
      <c r="BL665" s="7">
        <f t="shared" si="283"/>
        <v>2</v>
      </c>
      <c r="BM665" s="7">
        <f t="shared" si="284"/>
        <v>1</v>
      </c>
      <c r="BN665" s="7">
        <f t="shared" si="285"/>
        <v>0</v>
      </c>
      <c r="BO665" s="7">
        <f t="shared" si="286"/>
        <v>0</v>
      </c>
      <c r="BP665" s="7">
        <f t="shared" si="287"/>
        <v>1</v>
      </c>
      <c r="BQ665" s="7">
        <f t="shared" si="288"/>
        <v>0</v>
      </c>
      <c r="BR665" s="7">
        <f t="shared" si="289"/>
        <v>0</v>
      </c>
      <c r="BS665" s="7">
        <f t="shared" si="290"/>
        <v>1</v>
      </c>
      <c r="BT665" s="7">
        <f t="shared" si="291"/>
        <v>0</v>
      </c>
      <c r="BU665" s="7">
        <f t="shared" si="292"/>
        <v>0</v>
      </c>
      <c r="BV665" s="7">
        <f t="shared" si="293"/>
        <v>1</v>
      </c>
      <c r="BW665" s="7">
        <f t="shared" si="294"/>
        <v>0</v>
      </c>
      <c r="BX665" s="7">
        <f t="shared" si="295"/>
        <v>0</v>
      </c>
      <c r="BY665" s="6">
        <f t="shared" si="296"/>
        <v>1</v>
      </c>
      <c r="BZ665" s="6">
        <f t="shared" si="297"/>
        <v>1</v>
      </c>
    </row>
    <row r="666" spans="1:78" x14ac:dyDescent="0.2">
      <c r="A666" t="s">
        <v>664</v>
      </c>
      <c r="B666" t="s">
        <v>1589</v>
      </c>
      <c r="C666">
        <v>10491000</v>
      </c>
      <c r="D666">
        <v>13990000</v>
      </c>
      <c r="E666">
        <v>12520000</v>
      </c>
      <c r="F666">
        <v>11332000</v>
      </c>
      <c r="H666">
        <v>9827500</v>
      </c>
      <c r="I666">
        <v>7084100</v>
      </c>
      <c r="J666">
        <v>11889000</v>
      </c>
      <c r="K666">
        <v>8431400</v>
      </c>
      <c r="L666">
        <v>14310000</v>
      </c>
      <c r="M666">
        <v>18097000</v>
      </c>
      <c r="N666">
        <v>4630600</v>
      </c>
      <c r="O666">
        <v>8779500</v>
      </c>
      <c r="P666">
        <v>12267000</v>
      </c>
      <c r="Q666">
        <v>14760000</v>
      </c>
      <c r="S666">
        <v>10554000</v>
      </c>
      <c r="T666">
        <v>12981000</v>
      </c>
      <c r="U666">
        <v>13854000</v>
      </c>
      <c r="V666">
        <v>12878000</v>
      </c>
      <c r="W666">
        <v>13607000</v>
      </c>
      <c r="X666">
        <v>8699800</v>
      </c>
      <c r="Z666" s="3">
        <v>8948900</v>
      </c>
      <c r="AB666" s="8">
        <v>13235000</v>
      </c>
      <c r="AC666" s="8">
        <v>4919100</v>
      </c>
      <c r="AD666" s="8">
        <v>8528700</v>
      </c>
      <c r="AE666">
        <v>13687000</v>
      </c>
      <c r="AF666">
        <v>9508200</v>
      </c>
      <c r="AG666">
        <v>10640000</v>
      </c>
      <c r="AH666">
        <v>7259300</v>
      </c>
      <c r="AI666">
        <v>15539000</v>
      </c>
      <c r="AJ666">
        <v>12632000</v>
      </c>
      <c r="AK666">
        <v>10552000</v>
      </c>
      <c r="AL666">
        <v>16800000</v>
      </c>
      <c r="AM666">
        <v>33.697000000000003</v>
      </c>
      <c r="AN666">
        <v>87</v>
      </c>
      <c r="AO666">
        <v>4</v>
      </c>
      <c r="AP666">
        <v>24.7</v>
      </c>
      <c r="AQ666" s="7">
        <v>12083250</v>
      </c>
      <c r="AR666" s="7">
        <v>9600200</v>
      </c>
      <c r="AS666" s="7">
        <v>11367250</v>
      </c>
      <c r="AT666" s="7">
        <v>11935500</v>
      </c>
      <c r="AU666" s="7">
        <v>12566750</v>
      </c>
      <c r="AV666" s="7">
        <v>10418566.666666666</v>
      </c>
      <c r="AW666" s="7">
        <v>8894266.666666666</v>
      </c>
      <c r="AX666" s="7">
        <v>10273625</v>
      </c>
      <c r="AY666" s="7">
        <v>13880750</v>
      </c>
      <c r="AZ666" s="7">
        <f t="shared" si="271"/>
        <v>1</v>
      </c>
      <c r="BA666" s="7">
        <f t="shared" si="272"/>
        <v>1</v>
      </c>
      <c r="BB666" s="7">
        <f t="shared" si="273"/>
        <v>1</v>
      </c>
      <c r="BC666" s="7">
        <f t="shared" si="274"/>
        <v>1</v>
      </c>
      <c r="BD666" s="7">
        <f t="shared" si="275"/>
        <v>1</v>
      </c>
      <c r="BE666" s="7">
        <f t="shared" si="276"/>
        <v>1</v>
      </c>
      <c r="BF666" s="7">
        <f t="shared" si="277"/>
        <v>1</v>
      </c>
      <c r="BG666" s="7">
        <f t="shared" si="278"/>
        <v>1</v>
      </c>
      <c r="BH666" s="7">
        <f t="shared" si="279"/>
        <v>1</v>
      </c>
      <c r="BI666" s="7">
        <f t="shared" si="280"/>
        <v>2</v>
      </c>
      <c r="BJ666" s="7">
        <f t="shared" si="281"/>
        <v>2</v>
      </c>
      <c r="BK666" s="7">
        <f t="shared" si="282"/>
        <v>2</v>
      </c>
      <c r="BL666" s="7">
        <f t="shared" si="283"/>
        <v>2</v>
      </c>
      <c r="BM666" s="7">
        <f t="shared" si="284"/>
        <v>1</v>
      </c>
      <c r="BN666" s="7">
        <f t="shared" si="285"/>
        <v>0</v>
      </c>
      <c r="BO666" s="7">
        <f t="shared" si="286"/>
        <v>0</v>
      </c>
      <c r="BP666" s="7">
        <f t="shared" si="287"/>
        <v>1</v>
      </c>
      <c r="BQ666" s="7">
        <f t="shared" si="288"/>
        <v>0</v>
      </c>
      <c r="BR666" s="7">
        <f t="shared" si="289"/>
        <v>0</v>
      </c>
      <c r="BS666" s="7">
        <f t="shared" si="290"/>
        <v>1</v>
      </c>
      <c r="BT666" s="7">
        <f t="shared" si="291"/>
        <v>0</v>
      </c>
      <c r="BU666" s="7">
        <f t="shared" si="292"/>
        <v>0</v>
      </c>
      <c r="BV666" s="7">
        <f t="shared" si="293"/>
        <v>1</v>
      </c>
      <c r="BW666" s="7">
        <f t="shared" si="294"/>
        <v>0</v>
      </c>
      <c r="BX666" s="7">
        <f t="shared" si="295"/>
        <v>0</v>
      </c>
      <c r="BY666" s="6">
        <f t="shared" si="296"/>
        <v>1</v>
      </c>
      <c r="BZ666" s="6">
        <f t="shared" si="297"/>
        <v>1</v>
      </c>
    </row>
    <row r="667" spans="1:78" x14ac:dyDescent="0.2">
      <c r="A667" t="s">
        <v>665</v>
      </c>
      <c r="B667" t="s">
        <v>1757</v>
      </c>
      <c r="AA667" s="8">
        <v>1019500</v>
      </c>
      <c r="AM667">
        <v>1.7010000000000001</v>
      </c>
      <c r="AN667">
        <v>1</v>
      </c>
      <c r="AO667">
        <v>1</v>
      </c>
      <c r="AP667">
        <v>13.2</v>
      </c>
      <c r="AQ667" s="7"/>
      <c r="AR667" s="7"/>
      <c r="AS667" s="7"/>
      <c r="AT667" s="7"/>
      <c r="AU667" s="7"/>
      <c r="AV667" s="7"/>
      <c r="AW667" s="7">
        <v>1019500</v>
      </c>
      <c r="AX667" s="7"/>
      <c r="AY667" s="7"/>
      <c r="AZ667" s="7">
        <f t="shared" si="271"/>
        <v>0</v>
      </c>
      <c r="BA667" s="7">
        <f t="shared" si="272"/>
        <v>0</v>
      </c>
      <c r="BB667" s="7">
        <f t="shared" si="273"/>
        <v>0</v>
      </c>
      <c r="BC667" s="7">
        <f t="shared" si="274"/>
        <v>0</v>
      </c>
      <c r="BD667" s="7">
        <f t="shared" si="275"/>
        <v>0</v>
      </c>
      <c r="BE667" s="7">
        <f t="shared" si="276"/>
        <v>0</v>
      </c>
      <c r="BF667" s="7">
        <f t="shared" si="277"/>
        <v>1</v>
      </c>
      <c r="BG667" s="7">
        <f t="shared" si="278"/>
        <v>0</v>
      </c>
      <c r="BH667" s="7">
        <f t="shared" si="279"/>
        <v>0</v>
      </c>
      <c r="BI667" s="7">
        <f t="shared" si="280"/>
        <v>0</v>
      </c>
      <c r="BJ667" s="7">
        <f t="shared" si="281"/>
        <v>0</v>
      </c>
      <c r="BK667" s="7">
        <f t="shared" si="282"/>
        <v>1</v>
      </c>
      <c r="BL667" s="7">
        <f t="shared" si="283"/>
        <v>0</v>
      </c>
      <c r="BM667" s="7">
        <f t="shared" si="284"/>
        <v>0</v>
      </c>
      <c r="BN667" s="7">
        <f t="shared" si="285"/>
        <v>0</v>
      </c>
      <c r="BO667" s="7">
        <f t="shared" si="286"/>
        <v>0</v>
      </c>
      <c r="BP667" s="7">
        <f t="shared" si="287"/>
        <v>0</v>
      </c>
      <c r="BQ667" s="7">
        <f t="shared" si="288"/>
        <v>0</v>
      </c>
      <c r="BR667" s="7">
        <f t="shared" si="289"/>
        <v>0</v>
      </c>
      <c r="BS667" s="7">
        <f t="shared" si="290"/>
        <v>0</v>
      </c>
      <c r="BT667" s="7">
        <f t="shared" si="291"/>
        <v>0</v>
      </c>
      <c r="BU667" s="7">
        <f t="shared" si="292"/>
        <v>1</v>
      </c>
      <c r="BV667" s="7">
        <f t="shared" si="293"/>
        <v>0</v>
      </c>
      <c r="BW667" s="7">
        <f t="shared" si="294"/>
        <v>0</v>
      </c>
      <c r="BX667" s="7">
        <f t="shared" si="295"/>
        <v>0</v>
      </c>
      <c r="BY667" s="6">
        <f t="shared" si="296"/>
        <v>0</v>
      </c>
      <c r="BZ667" s="6">
        <f t="shared" si="297"/>
        <v>1</v>
      </c>
    </row>
    <row r="668" spans="1:78" x14ac:dyDescent="0.2">
      <c r="A668" t="s">
        <v>666</v>
      </c>
      <c r="B668" t="s">
        <v>1471</v>
      </c>
      <c r="I668">
        <v>3465000</v>
      </c>
      <c r="N668">
        <v>2249300</v>
      </c>
      <c r="W668">
        <v>2606400</v>
      </c>
      <c r="AA668" s="8">
        <v>3452900</v>
      </c>
      <c r="AC668" s="8">
        <v>3189800</v>
      </c>
      <c r="AE668">
        <v>2418600</v>
      </c>
      <c r="AF668">
        <v>2311500</v>
      </c>
      <c r="AG668">
        <v>2272500</v>
      </c>
      <c r="AM668">
        <v>12.505000000000001</v>
      </c>
      <c r="AN668">
        <v>33</v>
      </c>
      <c r="AO668">
        <v>3</v>
      </c>
      <c r="AP668">
        <v>8.5</v>
      </c>
      <c r="AQ668" s="7"/>
      <c r="AR668" s="7">
        <v>3465000</v>
      </c>
      <c r="AS668" s="7">
        <v>2249300</v>
      </c>
      <c r="AT668" s="7"/>
      <c r="AU668" s="7"/>
      <c r="AV668" s="7">
        <v>2606400</v>
      </c>
      <c r="AW668" s="7">
        <v>3321350</v>
      </c>
      <c r="AX668" s="7">
        <v>2334200</v>
      </c>
      <c r="AY668" s="7"/>
      <c r="AZ668" s="7">
        <f t="shared" si="271"/>
        <v>0</v>
      </c>
      <c r="BA668" s="7">
        <f t="shared" si="272"/>
        <v>1</v>
      </c>
      <c r="BB668" s="7">
        <f t="shared" si="273"/>
        <v>1</v>
      </c>
      <c r="BC668" s="7">
        <f t="shared" si="274"/>
        <v>0</v>
      </c>
      <c r="BD668" s="7">
        <f t="shared" si="275"/>
        <v>0</v>
      </c>
      <c r="BE668" s="7">
        <f t="shared" si="276"/>
        <v>1</v>
      </c>
      <c r="BF668" s="7">
        <f t="shared" si="277"/>
        <v>1</v>
      </c>
      <c r="BG668" s="7">
        <f t="shared" si="278"/>
        <v>1</v>
      </c>
      <c r="BH668" s="7">
        <f t="shared" si="279"/>
        <v>0</v>
      </c>
      <c r="BI668" s="7">
        <f t="shared" si="280"/>
        <v>2</v>
      </c>
      <c r="BJ668" s="7">
        <f t="shared" si="281"/>
        <v>0</v>
      </c>
      <c r="BK668" s="7">
        <f t="shared" si="282"/>
        <v>2</v>
      </c>
      <c r="BL668" s="7">
        <f t="shared" si="283"/>
        <v>1</v>
      </c>
      <c r="BM668" s="7">
        <f t="shared" si="284"/>
        <v>1</v>
      </c>
      <c r="BN668" s="7">
        <f t="shared" si="285"/>
        <v>0</v>
      </c>
      <c r="BO668" s="7">
        <f t="shared" si="286"/>
        <v>0</v>
      </c>
      <c r="BP668" s="7">
        <f t="shared" si="287"/>
        <v>0</v>
      </c>
      <c r="BQ668" s="7">
        <f t="shared" si="288"/>
        <v>0</v>
      </c>
      <c r="BR668" s="7">
        <f t="shared" si="289"/>
        <v>0</v>
      </c>
      <c r="BS668" s="7">
        <f t="shared" si="290"/>
        <v>1</v>
      </c>
      <c r="BT668" s="7">
        <f t="shared" si="291"/>
        <v>0</v>
      </c>
      <c r="BU668" s="7">
        <f t="shared" si="292"/>
        <v>0</v>
      </c>
      <c r="BV668" s="7">
        <f t="shared" si="293"/>
        <v>0</v>
      </c>
      <c r="BW668" s="7">
        <f t="shared" si="294"/>
        <v>1</v>
      </c>
      <c r="BX668" s="7">
        <f t="shared" si="295"/>
        <v>0</v>
      </c>
      <c r="BY668" s="6">
        <f t="shared" si="296"/>
        <v>1</v>
      </c>
      <c r="BZ668" s="6">
        <f t="shared" si="297"/>
        <v>1</v>
      </c>
    </row>
    <row r="669" spans="1:78" x14ac:dyDescent="0.2">
      <c r="A669" t="s">
        <v>667</v>
      </c>
      <c r="B669" t="s">
        <v>1758</v>
      </c>
      <c r="W669">
        <v>596120</v>
      </c>
      <c r="AM669">
        <v>1.7525999999999999</v>
      </c>
      <c r="AN669">
        <v>2</v>
      </c>
      <c r="AO669">
        <v>1</v>
      </c>
      <c r="AP669">
        <v>11.6</v>
      </c>
      <c r="AQ669" s="7"/>
      <c r="AR669" s="7"/>
      <c r="AS669" s="7"/>
      <c r="AT669" s="7"/>
      <c r="AU669" s="7"/>
      <c r="AV669" s="7">
        <v>596120</v>
      </c>
      <c r="AW669" s="7"/>
      <c r="AX669" s="7"/>
      <c r="AY669" s="7"/>
      <c r="AZ669" s="7">
        <f t="shared" si="271"/>
        <v>0</v>
      </c>
      <c r="BA669" s="7">
        <f t="shared" si="272"/>
        <v>0</v>
      </c>
      <c r="BB669" s="7">
        <f t="shared" si="273"/>
        <v>0</v>
      </c>
      <c r="BC669" s="7">
        <f t="shared" si="274"/>
        <v>0</v>
      </c>
      <c r="BD669" s="7">
        <f t="shared" si="275"/>
        <v>0</v>
      </c>
      <c r="BE669" s="7">
        <f t="shared" si="276"/>
        <v>1</v>
      </c>
      <c r="BF669" s="7">
        <f t="shared" si="277"/>
        <v>0</v>
      </c>
      <c r="BG669" s="7">
        <f t="shared" si="278"/>
        <v>0</v>
      </c>
      <c r="BH669" s="7">
        <f t="shared" si="279"/>
        <v>0</v>
      </c>
      <c r="BI669" s="7">
        <f t="shared" si="280"/>
        <v>0</v>
      </c>
      <c r="BJ669" s="7">
        <f t="shared" si="281"/>
        <v>0</v>
      </c>
      <c r="BK669" s="7">
        <f t="shared" si="282"/>
        <v>1</v>
      </c>
      <c r="BL669" s="7">
        <f t="shared" si="283"/>
        <v>0</v>
      </c>
      <c r="BM669" s="7">
        <f t="shared" si="284"/>
        <v>0</v>
      </c>
      <c r="BN669" s="7">
        <f t="shared" si="285"/>
        <v>0</v>
      </c>
      <c r="BO669" s="7">
        <f t="shared" si="286"/>
        <v>0</v>
      </c>
      <c r="BP669" s="7">
        <f t="shared" si="287"/>
        <v>0</v>
      </c>
      <c r="BQ669" s="7">
        <f t="shared" si="288"/>
        <v>0</v>
      </c>
      <c r="BR669" s="7">
        <f t="shared" si="289"/>
        <v>0</v>
      </c>
      <c r="BS669" s="7">
        <f t="shared" si="290"/>
        <v>0</v>
      </c>
      <c r="BT669" s="7">
        <f t="shared" si="291"/>
        <v>1</v>
      </c>
      <c r="BU669" s="7">
        <f t="shared" si="292"/>
        <v>0</v>
      </c>
      <c r="BV669" s="7">
        <f t="shared" si="293"/>
        <v>0</v>
      </c>
      <c r="BW669" s="7">
        <f t="shared" si="294"/>
        <v>0</v>
      </c>
      <c r="BX669" s="7">
        <f t="shared" si="295"/>
        <v>0</v>
      </c>
      <c r="BY669" s="6">
        <f t="shared" si="296"/>
        <v>1</v>
      </c>
      <c r="BZ669" s="6">
        <f t="shared" si="297"/>
        <v>0</v>
      </c>
    </row>
    <row r="670" spans="1:78" x14ac:dyDescent="0.2">
      <c r="A670" t="s">
        <v>668</v>
      </c>
      <c r="B670" t="s">
        <v>1470</v>
      </c>
      <c r="C670">
        <v>81974000</v>
      </c>
      <c r="D670">
        <v>87976000</v>
      </c>
      <c r="E670">
        <v>69257000</v>
      </c>
      <c r="F670">
        <v>86622000</v>
      </c>
      <c r="G670">
        <v>54613000</v>
      </c>
      <c r="H670">
        <v>70225000</v>
      </c>
      <c r="I670">
        <v>90279000</v>
      </c>
      <c r="J670">
        <v>81237000</v>
      </c>
      <c r="K670">
        <v>85311000</v>
      </c>
      <c r="L670">
        <v>61449000</v>
      </c>
      <c r="M670">
        <v>75012000</v>
      </c>
      <c r="N670">
        <v>70813000</v>
      </c>
      <c r="O670">
        <v>58384000</v>
      </c>
      <c r="P670">
        <v>91954000</v>
      </c>
      <c r="Q670">
        <v>68192000</v>
      </c>
      <c r="R670">
        <v>66247000</v>
      </c>
      <c r="S670">
        <v>55973000</v>
      </c>
      <c r="T670">
        <v>62072000</v>
      </c>
      <c r="U670">
        <v>65034000</v>
      </c>
      <c r="V670">
        <v>62307000</v>
      </c>
      <c r="W670">
        <v>87331000</v>
      </c>
      <c r="X670">
        <v>85565000</v>
      </c>
      <c r="Y670">
        <v>85482000</v>
      </c>
      <c r="Z670" s="3">
        <v>74669000</v>
      </c>
      <c r="AA670" s="8">
        <v>124620000</v>
      </c>
      <c r="AB670" s="8">
        <v>58070000</v>
      </c>
      <c r="AC670" s="8">
        <v>64610000</v>
      </c>
      <c r="AD670" s="8">
        <v>89773000</v>
      </c>
      <c r="AE670">
        <v>100140000</v>
      </c>
      <c r="AF670">
        <v>118970000</v>
      </c>
      <c r="AG670">
        <v>133570000</v>
      </c>
      <c r="AH670">
        <v>118730000</v>
      </c>
      <c r="AI670">
        <v>69719000</v>
      </c>
      <c r="AJ670">
        <v>84744000</v>
      </c>
      <c r="AK670">
        <v>58636000</v>
      </c>
      <c r="AL670">
        <v>71715000</v>
      </c>
      <c r="AM670">
        <v>211.11</v>
      </c>
      <c r="AN670">
        <v>552</v>
      </c>
      <c r="AO670">
        <v>12</v>
      </c>
      <c r="AP670">
        <v>35.799999999999997</v>
      </c>
      <c r="AQ670" s="7">
        <v>81457250</v>
      </c>
      <c r="AR670" s="7">
        <v>74088500</v>
      </c>
      <c r="AS670" s="7">
        <v>73146250</v>
      </c>
      <c r="AT670" s="7">
        <v>71194250</v>
      </c>
      <c r="AU670" s="7">
        <v>61346500</v>
      </c>
      <c r="AV670" s="7">
        <v>83261750</v>
      </c>
      <c r="AW670" s="7">
        <v>84268250</v>
      </c>
      <c r="AX670" s="7">
        <v>117852500</v>
      </c>
      <c r="AY670" s="7">
        <v>71203500</v>
      </c>
      <c r="AZ670" s="7">
        <f t="shared" si="271"/>
        <v>1</v>
      </c>
      <c r="BA670" s="7">
        <f t="shared" si="272"/>
        <v>1</v>
      </c>
      <c r="BB670" s="7">
        <f t="shared" si="273"/>
        <v>1</v>
      </c>
      <c r="BC670" s="7">
        <f t="shared" si="274"/>
        <v>1</v>
      </c>
      <c r="BD670" s="7">
        <f t="shared" si="275"/>
        <v>1</v>
      </c>
      <c r="BE670" s="7">
        <f t="shared" si="276"/>
        <v>1</v>
      </c>
      <c r="BF670" s="7">
        <f t="shared" si="277"/>
        <v>1</v>
      </c>
      <c r="BG670" s="7">
        <f t="shared" si="278"/>
        <v>1</v>
      </c>
      <c r="BH670" s="7">
        <f t="shared" si="279"/>
        <v>1</v>
      </c>
      <c r="BI670" s="7">
        <f t="shared" si="280"/>
        <v>2</v>
      </c>
      <c r="BJ670" s="7">
        <f t="shared" si="281"/>
        <v>2</v>
      </c>
      <c r="BK670" s="7">
        <f t="shared" si="282"/>
        <v>2</v>
      </c>
      <c r="BL670" s="7">
        <f t="shared" si="283"/>
        <v>2</v>
      </c>
      <c r="BM670" s="7">
        <f t="shared" si="284"/>
        <v>1</v>
      </c>
      <c r="BN670" s="7">
        <f t="shared" si="285"/>
        <v>0</v>
      </c>
      <c r="BO670" s="7">
        <f t="shared" si="286"/>
        <v>0</v>
      </c>
      <c r="BP670" s="7">
        <f t="shared" si="287"/>
        <v>1</v>
      </c>
      <c r="BQ670" s="7">
        <f t="shared" si="288"/>
        <v>0</v>
      </c>
      <c r="BR670" s="7">
        <f t="shared" si="289"/>
        <v>0</v>
      </c>
      <c r="BS670" s="7">
        <f t="shared" si="290"/>
        <v>1</v>
      </c>
      <c r="BT670" s="7">
        <f t="shared" si="291"/>
        <v>0</v>
      </c>
      <c r="BU670" s="7">
        <f t="shared" si="292"/>
        <v>0</v>
      </c>
      <c r="BV670" s="7">
        <f t="shared" si="293"/>
        <v>1</v>
      </c>
      <c r="BW670" s="7">
        <f t="shared" si="294"/>
        <v>0</v>
      </c>
      <c r="BX670" s="7">
        <f t="shared" si="295"/>
        <v>0</v>
      </c>
      <c r="BY670" s="6">
        <f t="shared" si="296"/>
        <v>1</v>
      </c>
      <c r="BZ670" s="6">
        <f t="shared" si="297"/>
        <v>1</v>
      </c>
    </row>
    <row r="671" spans="1:78" x14ac:dyDescent="0.2">
      <c r="A671" t="s">
        <v>669</v>
      </c>
      <c r="B671" t="s">
        <v>1759</v>
      </c>
      <c r="AJ671">
        <v>1746800</v>
      </c>
      <c r="AK671">
        <v>1302500</v>
      </c>
      <c r="AM671">
        <v>8.9372000000000007</v>
      </c>
      <c r="AN671">
        <v>22</v>
      </c>
      <c r="AO671">
        <v>3</v>
      </c>
      <c r="AP671">
        <v>6.1</v>
      </c>
      <c r="AQ671" s="7"/>
      <c r="AR671" s="7"/>
      <c r="AS671" s="7"/>
      <c r="AT671" s="7"/>
      <c r="AU671" s="7"/>
      <c r="AV671" s="7"/>
      <c r="AW671" s="7"/>
      <c r="AX671" s="7"/>
      <c r="AY671" s="7">
        <v>1524650</v>
      </c>
      <c r="AZ671" s="7">
        <f t="shared" si="271"/>
        <v>0</v>
      </c>
      <c r="BA671" s="7">
        <f t="shared" si="272"/>
        <v>0</v>
      </c>
      <c r="BB671" s="7">
        <f t="shared" si="273"/>
        <v>0</v>
      </c>
      <c r="BC671" s="7">
        <f t="shared" si="274"/>
        <v>0</v>
      </c>
      <c r="BD671" s="7">
        <f t="shared" si="275"/>
        <v>0</v>
      </c>
      <c r="BE671" s="7">
        <f t="shared" si="276"/>
        <v>0</v>
      </c>
      <c r="BF671" s="7">
        <f t="shared" si="277"/>
        <v>0</v>
      </c>
      <c r="BG671" s="7">
        <f t="shared" si="278"/>
        <v>0</v>
      </c>
      <c r="BH671" s="7">
        <f t="shared" si="279"/>
        <v>1</v>
      </c>
      <c r="BI671" s="7">
        <f t="shared" si="280"/>
        <v>0</v>
      </c>
      <c r="BJ671" s="7">
        <f t="shared" si="281"/>
        <v>0</v>
      </c>
      <c r="BK671" s="7">
        <f t="shared" si="282"/>
        <v>0</v>
      </c>
      <c r="BL671" s="7">
        <f t="shared" si="283"/>
        <v>1</v>
      </c>
      <c r="BM671" s="7">
        <f t="shared" si="284"/>
        <v>0</v>
      </c>
      <c r="BN671" s="7">
        <f t="shared" si="285"/>
        <v>0</v>
      </c>
      <c r="BO671" s="7">
        <f t="shared" si="286"/>
        <v>0</v>
      </c>
      <c r="BP671" s="7">
        <f t="shared" si="287"/>
        <v>0</v>
      </c>
      <c r="BQ671" s="7">
        <f t="shared" si="288"/>
        <v>0</v>
      </c>
      <c r="BR671" s="7">
        <f t="shared" si="289"/>
        <v>0</v>
      </c>
      <c r="BS671" s="7">
        <f t="shared" si="290"/>
        <v>0</v>
      </c>
      <c r="BT671" s="7">
        <f t="shared" si="291"/>
        <v>0</v>
      </c>
      <c r="BU671" s="7">
        <f t="shared" si="292"/>
        <v>0</v>
      </c>
      <c r="BV671" s="7">
        <f t="shared" si="293"/>
        <v>0</v>
      </c>
      <c r="BW671" s="7">
        <f t="shared" si="294"/>
        <v>0</v>
      </c>
      <c r="BX671" s="7">
        <f t="shared" si="295"/>
        <v>1</v>
      </c>
      <c r="BY671" s="6">
        <f t="shared" si="296"/>
        <v>0</v>
      </c>
      <c r="BZ671" s="6">
        <f t="shared" si="297"/>
        <v>1</v>
      </c>
    </row>
    <row r="672" spans="1:78" x14ac:dyDescent="0.2">
      <c r="A672" t="s">
        <v>670</v>
      </c>
      <c r="B672" t="s">
        <v>1760</v>
      </c>
      <c r="J672">
        <v>2141400</v>
      </c>
      <c r="T672">
        <v>1227800</v>
      </c>
      <c r="AM672">
        <v>4.9507000000000003</v>
      </c>
      <c r="AN672">
        <v>21</v>
      </c>
      <c r="AO672">
        <v>3</v>
      </c>
      <c r="AP672">
        <v>18.2</v>
      </c>
      <c r="AQ672" s="7"/>
      <c r="AR672" s="7">
        <v>2141400</v>
      </c>
      <c r="AS672" s="7"/>
      <c r="AT672" s="7"/>
      <c r="AU672" s="7">
        <v>1227800</v>
      </c>
      <c r="AV672" s="7"/>
      <c r="AW672" s="7"/>
      <c r="AX672" s="7"/>
      <c r="AY672" s="7"/>
      <c r="AZ672" s="7">
        <f t="shared" si="271"/>
        <v>0</v>
      </c>
      <c r="BA672" s="7">
        <f t="shared" si="272"/>
        <v>1</v>
      </c>
      <c r="BB672" s="7">
        <f t="shared" si="273"/>
        <v>0</v>
      </c>
      <c r="BC672" s="7">
        <f t="shared" si="274"/>
        <v>0</v>
      </c>
      <c r="BD672" s="7">
        <f t="shared" si="275"/>
        <v>1</v>
      </c>
      <c r="BE672" s="7">
        <f t="shared" si="276"/>
        <v>0</v>
      </c>
      <c r="BF672" s="7">
        <f t="shared" si="277"/>
        <v>0</v>
      </c>
      <c r="BG672" s="7">
        <f t="shared" si="278"/>
        <v>0</v>
      </c>
      <c r="BH672" s="7">
        <f t="shared" si="279"/>
        <v>0</v>
      </c>
      <c r="BI672" s="7">
        <f t="shared" si="280"/>
        <v>1</v>
      </c>
      <c r="BJ672" s="7">
        <f t="shared" si="281"/>
        <v>1</v>
      </c>
      <c r="BK672" s="7">
        <f t="shared" si="282"/>
        <v>0</v>
      </c>
      <c r="BL672" s="7">
        <f t="shared" si="283"/>
        <v>0</v>
      </c>
      <c r="BM672" s="7">
        <f t="shared" si="284"/>
        <v>0</v>
      </c>
      <c r="BN672" s="7">
        <f t="shared" si="285"/>
        <v>1</v>
      </c>
      <c r="BO672" s="7">
        <f t="shared" si="286"/>
        <v>0</v>
      </c>
      <c r="BP672" s="7">
        <f t="shared" si="287"/>
        <v>0</v>
      </c>
      <c r="BQ672" s="7">
        <f t="shared" si="288"/>
        <v>0</v>
      </c>
      <c r="BR672" s="7">
        <f t="shared" si="289"/>
        <v>1</v>
      </c>
      <c r="BS672" s="7">
        <f t="shared" si="290"/>
        <v>0</v>
      </c>
      <c r="BT672" s="7">
        <f t="shared" si="291"/>
        <v>0</v>
      </c>
      <c r="BU672" s="7">
        <f t="shared" si="292"/>
        <v>0</v>
      </c>
      <c r="BV672" s="7">
        <f t="shared" si="293"/>
        <v>0</v>
      </c>
      <c r="BW672" s="7">
        <f t="shared" si="294"/>
        <v>0</v>
      </c>
      <c r="BX672" s="7">
        <f t="shared" si="295"/>
        <v>0</v>
      </c>
      <c r="BY672" s="6">
        <f t="shared" si="296"/>
        <v>1</v>
      </c>
      <c r="BZ672" s="6">
        <f t="shared" si="297"/>
        <v>1</v>
      </c>
    </row>
    <row r="673" spans="1:78" x14ac:dyDescent="0.2">
      <c r="A673" t="s">
        <v>671</v>
      </c>
      <c r="B673" t="s">
        <v>1471</v>
      </c>
      <c r="C673">
        <v>13686000</v>
      </c>
      <c r="D673">
        <v>14988000</v>
      </c>
      <c r="E673">
        <v>12714000</v>
      </c>
      <c r="F673">
        <v>16872000</v>
      </c>
      <c r="G673">
        <v>9031500</v>
      </c>
      <c r="H673">
        <v>9948300</v>
      </c>
      <c r="I673">
        <v>11619000</v>
      </c>
      <c r="J673">
        <v>14102000</v>
      </c>
      <c r="K673">
        <v>11440000</v>
      </c>
      <c r="L673">
        <v>10877000</v>
      </c>
      <c r="M673">
        <v>10606000</v>
      </c>
      <c r="N673">
        <v>10041000</v>
      </c>
      <c r="O673">
        <v>11233000</v>
      </c>
      <c r="P673">
        <v>12380000</v>
      </c>
      <c r="Q673">
        <v>8840000</v>
      </c>
      <c r="R673">
        <v>9439700</v>
      </c>
      <c r="S673">
        <v>9079200</v>
      </c>
      <c r="T673">
        <v>10540000</v>
      </c>
      <c r="U673">
        <v>13440000</v>
      </c>
      <c r="V673">
        <v>11241000</v>
      </c>
      <c r="W673">
        <v>14787000</v>
      </c>
      <c r="X673">
        <v>9714200</v>
      </c>
      <c r="Y673">
        <v>10800000</v>
      </c>
      <c r="Z673" s="3">
        <v>11501000</v>
      </c>
      <c r="AA673" s="8">
        <v>20709000</v>
      </c>
      <c r="AB673" s="8">
        <v>11728000</v>
      </c>
      <c r="AC673" s="8">
        <v>10633000</v>
      </c>
      <c r="AD673" s="8">
        <v>10494000</v>
      </c>
      <c r="AE673">
        <v>15473000</v>
      </c>
      <c r="AF673">
        <v>14120000</v>
      </c>
      <c r="AG673">
        <v>14856000</v>
      </c>
      <c r="AH673">
        <v>14389000</v>
      </c>
      <c r="AI673">
        <v>9781900</v>
      </c>
      <c r="AJ673">
        <v>10062000</v>
      </c>
      <c r="AK673">
        <v>10118000</v>
      </c>
      <c r="AL673">
        <v>10900000</v>
      </c>
      <c r="AM673">
        <v>120.55</v>
      </c>
      <c r="AN673">
        <v>214</v>
      </c>
      <c r="AO673">
        <v>10</v>
      </c>
      <c r="AP673">
        <v>30</v>
      </c>
      <c r="AQ673" s="7">
        <v>14565000</v>
      </c>
      <c r="AR673" s="7">
        <v>11175200</v>
      </c>
      <c r="AS673" s="7">
        <v>10741000</v>
      </c>
      <c r="AT673" s="7">
        <v>10473175</v>
      </c>
      <c r="AU673" s="7">
        <v>11075050</v>
      </c>
      <c r="AV673" s="7">
        <v>11700550</v>
      </c>
      <c r="AW673" s="7">
        <v>13391000</v>
      </c>
      <c r="AX673" s="7">
        <v>14709500</v>
      </c>
      <c r="AY673" s="7">
        <v>10215475</v>
      </c>
      <c r="AZ673" s="7">
        <f t="shared" si="271"/>
        <v>1</v>
      </c>
      <c r="BA673" s="7">
        <f t="shared" si="272"/>
        <v>1</v>
      </c>
      <c r="BB673" s="7">
        <f t="shared" si="273"/>
        <v>1</v>
      </c>
      <c r="BC673" s="7">
        <f t="shared" si="274"/>
        <v>1</v>
      </c>
      <c r="BD673" s="7">
        <f t="shared" si="275"/>
        <v>1</v>
      </c>
      <c r="BE673" s="7">
        <f t="shared" si="276"/>
        <v>1</v>
      </c>
      <c r="BF673" s="7">
        <f t="shared" si="277"/>
        <v>1</v>
      </c>
      <c r="BG673" s="7">
        <f t="shared" si="278"/>
        <v>1</v>
      </c>
      <c r="BH673" s="7">
        <f t="shared" si="279"/>
        <v>1</v>
      </c>
      <c r="BI673" s="7">
        <f t="shared" si="280"/>
        <v>2</v>
      </c>
      <c r="BJ673" s="7">
        <f t="shared" si="281"/>
        <v>2</v>
      </c>
      <c r="BK673" s="7">
        <f t="shared" si="282"/>
        <v>2</v>
      </c>
      <c r="BL673" s="7">
        <f t="shared" si="283"/>
        <v>2</v>
      </c>
      <c r="BM673" s="7">
        <f t="shared" si="284"/>
        <v>1</v>
      </c>
      <c r="BN673" s="7">
        <f t="shared" si="285"/>
        <v>0</v>
      </c>
      <c r="BO673" s="7">
        <f t="shared" si="286"/>
        <v>0</v>
      </c>
      <c r="BP673" s="7">
        <f t="shared" si="287"/>
        <v>1</v>
      </c>
      <c r="BQ673" s="7">
        <f t="shared" si="288"/>
        <v>0</v>
      </c>
      <c r="BR673" s="7">
        <f t="shared" si="289"/>
        <v>0</v>
      </c>
      <c r="BS673" s="7">
        <f t="shared" si="290"/>
        <v>1</v>
      </c>
      <c r="BT673" s="7">
        <f t="shared" si="291"/>
        <v>0</v>
      </c>
      <c r="BU673" s="7">
        <f t="shared" si="292"/>
        <v>0</v>
      </c>
      <c r="BV673" s="7">
        <f t="shared" si="293"/>
        <v>1</v>
      </c>
      <c r="BW673" s="7">
        <f t="shared" si="294"/>
        <v>0</v>
      </c>
      <c r="BX673" s="7">
        <f t="shared" si="295"/>
        <v>0</v>
      </c>
      <c r="BY673" s="6">
        <f t="shared" si="296"/>
        <v>1</v>
      </c>
      <c r="BZ673" s="6">
        <f t="shared" si="297"/>
        <v>1</v>
      </c>
    </row>
    <row r="674" spans="1:78" x14ac:dyDescent="0.2">
      <c r="A674" t="s">
        <v>672</v>
      </c>
      <c r="B674" t="s">
        <v>1470</v>
      </c>
      <c r="C674">
        <v>6889700</v>
      </c>
      <c r="D674">
        <v>7853000</v>
      </c>
      <c r="E674">
        <v>7144400</v>
      </c>
      <c r="F674">
        <v>7528700</v>
      </c>
      <c r="K674">
        <v>11003000</v>
      </c>
      <c r="L674">
        <v>5702200</v>
      </c>
      <c r="N674">
        <v>5375100</v>
      </c>
      <c r="R674">
        <v>7948700</v>
      </c>
      <c r="AA674" s="8">
        <v>73096000</v>
      </c>
      <c r="AF674">
        <v>6821700</v>
      </c>
      <c r="AM674">
        <v>79.37</v>
      </c>
      <c r="AN674">
        <v>457</v>
      </c>
      <c r="AO674">
        <v>11</v>
      </c>
      <c r="AP674">
        <v>49.3</v>
      </c>
      <c r="AQ674" s="7">
        <v>7353950</v>
      </c>
      <c r="AR674" s="7"/>
      <c r="AS674" s="7">
        <v>7360100</v>
      </c>
      <c r="AT674" s="7">
        <v>7948700</v>
      </c>
      <c r="AU674" s="7"/>
      <c r="AV674" s="7"/>
      <c r="AW674" s="7">
        <v>73096000</v>
      </c>
      <c r="AX674" s="7">
        <v>6821700</v>
      </c>
      <c r="AY674" s="7"/>
      <c r="AZ674" s="7">
        <f t="shared" si="271"/>
        <v>1</v>
      </c>
      <c r="BA674" s="7">
        <f t="shared" si="272"/>
        <v>0</v>
      </c>
      <c r="BB674" s="7">
        <f t="shared" si="273"/>
        <v>1</v>
      </c>
      <c r="BC674" s="7">
        <f t="shared" si="274"/>
        <v>1</v>
      </c>
      <c r="BD674" s="7">
        <f t="shared" si="275"/>
        <v>0</v>
      </c>
      <c r="BE674" s="7">
        <f t="shared" si="276"/>
        <v>0</v>
      </c>
      <c r="BF674" s="7">
        <f t="shared" si="277"/>
        <v>1</v>
      </c>
      <c r="BG674" s="7">
        <f t="shared" si="278"/>
        <v>1</v>
      </c>
      <c r="BH674" s="7">
        <f t="shared" si="279"/>
        <v>0</v>
      </c>
      <c r="BI674" s="7">
        <f t="shared" si="280"/>
        <v>1</v>
      </c>
      <c r="BJ674" s="7">
        <f t="shared" si="281"/>
        <v>1</v>
      </c>
      <c r="BK674" s="7">
        <f t="shared" si="282"/>
        <v>1</v>
      </c>
      <c r="BL674" s="7">
        <f t="shared" si="283"/>
        <v>1</v>
      </c>
      <c r="BM674" s="7">
        <f t="shared" si="284"/>
        <v>0</v>
      </c>
      <c r="BN674" s="7">
        <f t="shared" si="285"/>
        <v>0</v>
      </c>
      <c r="BO674" s="7">
        <f t="shared" si="286"/>
        <v>1</v>
      </c>
      <c r="BP674" s="7">
        <f t="shared" si="287"/>
        <v>0</v>
      </c>
      <c r="BQ674" s="7">
        <f t="shared" si="288"/>
        <v>1</v>
      </c>
      <c r="BR674" s="7">
        <f t="shared" si="289"/>
        <v>0</v>
      </c>
      <c r="BS674" s="7">
        <f t="shared" si="290"/>
        <v>0</v>
      </c>
      <c r="BT674" s="7">
        <f t="shared" si="291"/>
        <v>0</v>
      </c>
      <c r="BU674" s="7">
        <f t="shared" si="292"/>
        <v>1</v>
      </c>
      <c r="BV674" s="7">
        <f t="shared" si="293"/>
        <v>0</v>
      </c>
      <c r="BW674" s="7">
        <f t="shared" si="294"/>
        <v>1</v>
      </c>
      <c r="BX674" s="7">
        <f t="shared" si="295"/>
        <v>0</v>
      </c>
      <c r="BY674" s="6">
        <f t="shared" si="296"/>
        <v>1</v>
      </c>
      <c r="BZ674" s="6">
        <f t="shared" si="297"/>
        <v>1</v>
      </c>
    </row>
    <row r="675" spans="1:78" x14ac:dyDescent="0.2">
      <c r="A675" t="s">
        <v>673</v>
      </c>
      <c r="B675" t="s">
        <v>1471</v>
      </c>
      <c r="AB675" s="8">
        <v>948350</v>
      </c>
      <c r="AM675">
        <v>1.6778999999999999</v>
      </c>
      <c r="AN675">
        <v>2</v>
      </c>
      <c r="AO675">
        <v>1</v>
      </c>
      <c r="AP675">
        <v>3.9</v>
      </c>
      <c r="AQ675" s="7"/>
      <c r="AR675" s="7"/>
      <c r="AS675" s="7"/>
      <c r="AT675" s="7"/>
      <c r="AU675" s="7"/>
      <c r="AV675" s="7"/>
      <c r="AW675" s="7">
        <v>948350</v>
      </c>
      <c r="AX675" s="7"/>
      <c r="AY675" s="7"/>
      <c r="AZ675" s="7">
        <f t="shared" si="271"/>
        <v>0</v>
      </c>
      <c r="BA675" s="7">
        <f t="shared" si="272"/>
        <v>0</v>
      </c>
      <c r="BB675" s="7">
        <f t="shared" si="273"/>
        <v>0</v>
      </c>
      <c r="BC675" s="7">
        <f t="shared" si="274"/>
        <v>0</v>
      </c>
      <c r="BD675" s="7">
        <f t="shared" si="275"/>
        <v>0</v>
      </c>
      <c r="BE675" s="7">
        <f t="shared" si="276"/>
        <v>0</v>
      </c>
      <c r="BF675" s="7">
        <f t="shared" si="277"/>
        <v>1</v>
      </c>
      <c r="BG675" s="7">
        <f t="shared" si="278"/>
        <v>0</v>
      </c>
      <c r="BH675" s="7">
        <f t="shared" si="279"/>
        <v>0</v>
      </c>
      <c r="BI675" s="7">
        <f t="shared" si="280"/>
        <v>0</v>
      </c>
      <c r="BJ675" s="7">
        <f t="shared" si="281"/>
        <v>0</v>
      </c>
      <c r="BK675" s="7">
        <f t="shared" si="282"/>
        <v>1</v>
      </c>
      <c r="BL675" s="7">
        <f t="shared" si="283"/>
        <v>0</v>
      </c>
      <c r="BM675" s="7">
        <f t="shared" si="284"/>
        <v>0</v>
      </c>
      <c r="BN675" s="7">
        <f t="shared" si="285"/>
        <v>0</v>
      </c>
      <c r="BO675" s="7">
        <f t="shared" si="286"/>
        <v>0</v>
      </c>
      <c r="BP675" s="7">
        <f t="shared" si="287"/>
        <v>0</v>
      </c>
      <c r="BQ675" s="7">
        <f t="shared" si="288"/>
        <v>0</v>
      </c>
      <c r="BR675" s="7">
        <f t="shared" si="289"/>
        <v>0</v>
      </c>
      <c r="BS675" s="7">
        <f t="shared" si="290"/>
        <v>0</v>
      </c>
      <c r="BT675" s="7">
        <f t="shared" si="291"/>
        <v>0</v>
      </c>
      <c r="BU675" s="7">
        <f t="shared" si="292"/>
        <v>1</v>
      </c>
      <c r="BV675" s="7">
        <f t="shared" si="293"/>
        <v>0</v>
      </c>
      <c r="BW675" s="7">
        <f t="shared" si="294"/>
        <v>0</v>
      </c>
      <c r="BX675" s="7">
        <f t="shared" si="295"/>
        <v>0</v>
      </c>
      <c r="BY675" s="6">
        <f t="shared" si="296"/>
        <v>0</v>
      </c>
      <c r="BZ675" s="6">
        <f t="shared" si="297"/>
        <v>1</v>
      </c>
    </row>
    <row r="676" spans="1:78" x14ac:dyDescent="0.2">
      <c r="A676" t="s">
        <v>674</v>
      </c>
      <c r="B676" t="s">
        <v>1471</v>
      </c>
      <c r="C676">
        <v>6213700</v>
      </c>
      <c r="D676">
        <v>8103300</v>
      </c>
      <c r="E676">
        <v>6054800</v>
      </c>
      <c r="F676">
        <v>7806300</v>
      </c>
      <c r="G676">
        <v>3994200</v>
      </c>
      <c r="H676">
        <v>4403400</v>
      </c>
      <c r="I676">
        <v>6933200</v>
      </c>
      <c r="J676">
        <v>6582400</v>
      </c>
      <c r="K676">
        <v>9324100</v>
      </c>
      <c r="L676">
        <v>6232100</v>
      </c>
      <c r="M676">
        <v>5402000</v>
      </c>
      <c r="N676">
        <v>3845100</v>
      </c>
      <c r="O676">
        <v>2288500</v>
      </c>
      <c r="P676">
        <v>5429400</v>
      </c>
      <c r="Q676">
        <v>3292900</v>
      </c>
      <c r="R676">
        <v>2795500</v>
      </c>
      <c r="S676">
        <v>3036000</v>
      </c>
      <c r="T676">
        <v>4773700</v>
      </c>
      <c r="U676">
        <v>3330700</v>
      </c>
      <c r="V676">
        <v>5590800</v>
      </c>
      <c r="W676">
        <v>4919300</v>
      </c>
      <c r="X676">
        <v>3574600</v>
      </c>
      <c r="Y676">
        <v>4050500</v>
      </c>
      <c r="Z676" s="3">
        <v>3328300</v>
      </c>
      <c r="AA676" s="8">
        <v>25981000</v>
      </c>
      <c r="AB676" s="8">
        <v>3763200</v>
      </c>
      <c r="AC676" s="8">
        <v>3032400</v>
      </c>
      <c r="AD676" s="8">
        <v>3534600</v>
      </c>
      <c r="AF676">
        <v>3614500</v>
      </c>
      <c r="AG676">
        <v>3376900</v>
      </c>
      <c r="AI676">
        <v>4002600</v>
      </c>
      <c r="AJ676">
        <v>4458200</v>
      </c>
      <c r="AK676">
        <v>3406700</v>
      </c>
      <c r="AL676">
        <v>3557100</v>
      </c>
      <c r="AM676">
        <v>49.021999999999998</v>
      </c>
      <c r="AN676">
        <v>151</v>
      </c>
      <c r="AO676">
        <v>6</v>
      </c>
      <c r="AP676">
        <v>26.2</v>
      </c>
      <c r="AQ676" s="7">
        <v>7044525</v>
      </c>
      <c r="AR676" s="7">
        <v>5478300</v>
      </c>
      <c r="AS676" s="7">
        <v>6200825</v>
      </c>
      <c r="AT676" s="7">
        <v>3451575</v>
      </c>
      <c r="AU676" s="7">
        <v>4182800</v>
      </c>
      <c r="AV676" s="7">
        <v>3968175</v>
      </c>
      <c r="AW676" s="7">
        <v>9077800</v>
      </c>
      <c r="AX676" s="7">
        <v>3495700</v>
      </c>
      <c r="AY676" s="7">
        <v>3856150</v>
      </c>
      <c r="AZ676" s="7">
        <f t="shared" si="271"/>
        <v>1</v>
      </c>
      <c r="BA676" s="7">
        <f t="shared" si="272"/>
        <v>1</v>
      </c>
      <c r="BB676" s="7">
        <f t="shared" si="273"/>
        <v>1</v>
      </c>
      <c r="BC676" s="7">
        <f t="shared" si="274"/>
        <v>1</v>
      </c>
      <c r="BD676" s="7">
        <f t="shared" si="275"/>
        <v>1</v>
      </c>
      <c r="BE676" s="7">
        <f t="shared" si="276"/>
        <v>1</v>
      </c>
      <c r="BF676" s="7">
        <f t="shared" si="277"/>
        <v>1</v>
      </c>
      <c r="BG676" s="7">
        <f t="shared" si="278"/>
        <v>1</v>
      </c>
      <c r="BH676" s="7">
        <f t="shared" si="279"/>
        <v>1</v>
      </c>
      <c r="BI676" s="7">
        <f t="shared" si="280"/>
        <v>2</v>
      </c>
      <c r="BJ676" s="7">
        <f t="shared" si="281"/>
        <v>2</v>
      </c>
      <c r="BK676" s="7">
        <f t="shared" si="282"/>
        <v>2</v>
      </c>
      <c r="BL676" s="7">
        <f t="shared" si="283"/>
        <v>2</v>
      </c>
      <c r="BM676" s="7">
        <f t="shared" si="284"/>
        <v>1</v>
      </c>
      <c r="BN676" s="7">
        <f t="shared" si="285"/>
        <v>0</v>
      </c>
      <c r="BO676" s="7">
        <f t="shared" si="286"/>
        <v>0</v>
      </c>
      <c r="BP676" s="7">
        <f t="shared" si="287"/>
        <v>1</v>
      </c>
      <c r="BQ676" s="7">
        <f t="shared" si="288"/>
        <v>0</v>
      </c>
      <c r="BR676" s="7">
        <f t="shared" si="289"/>
        <v>0</v>
      </c>
      <c r="BS676" s="7">
        <f t="shared" si="290"/>
        <v>1</v>
      </c>
      <c r="BT676" s="7">
        <f t="shared" si="291"/>
        <v>0</v>
      </c>
      <c r="BU676" s="7">
        <f t="shared" si="292"/>
        <v>0</v>
      </c>
      <c r="BV676" s="7">
        <f t="shared" si="293"/>
        <v>1</v>
      </c>
      <c r="BW676" s="7">
        <f t="shared" si="294"/>
        <v>0</v>
      </c>
      <c r="BX676" s="7">
        <f t="shared" si="295"/>
        <v>0</v>
      </c>
      <c r="BY676" s="6">
        <f t="shared" si="296"/>
        <v>1</v>
      </c>
      <c r="BZ676" s="6">
        <f t="shared" si="297"/>
        <v>1</v>
      </c>
    </row>
    <row r="677" spans="1:78" x14ac:dyDescent="0.2">
      <c r="A677" t="s">
        <v>675</v>
      </c>
      <c r="B677" t="s">
        <v>1627</v>
      </c>
      <c r="AG677">
        <v>770960</v>
      </c>
      <c r="AM677">
        <v>1.2404999999999999</v>
      </c>
      <c r="AN677">
        <v>1</v>
      </c>
      <c r="AO677">
        <v>1</v>
      </c>
      <c r="AP677">
        <v>11.2</v>
      </c>
      <c r="AQ677" s="7"/>
      <c r="AR677" s="7"/>
      <c r="AS677" s="7"/>
      <c r="AT677" s="7"/>
      <c r="AU677" s="7"/>
      <c r="AV677" s="7"/>
      <c r="AW677" s="7"/>
      <c r="AX677" s="7">
        <v>770960</v>
      </c>
      <c r="AY677" s="7"/>
      <c r="AZ677" s="7">
        <f t="shared" si="271"/>
        <v>0</v>
      </c>
      <c r="BA677" s="7">
        <f t="shared" si="272"/>
        <v>0</v>
      </c>
      <c r="BB677" s="7">
        <f t="shared" si="273"/>
        <v>0</v>
      </c>
      <c r="BC677" s="7">
        <f t="shared" si="274"/>
        <v>0</v>
      </c>
      <c r="BD677" s="7">
        <f t="shared" si="275"/>
        <v>0</v>
      </c>
      <c r="BE677" s="7">
        <f t="shared" si="276"/>
        <v>0</v>
      </c>
      <c r="BF677" s="7">
        <f t="shared" si="277"/>
        <v>0</v>
      </c>
      <c r="BG677" s="7">
        <f t="shared" si="278"/>
        <v>1</v>
      </c>
      <c r="BH677" s="7">
        <f t="shared" si="279"/>
        <v>0</v>
      </c>
      <c r="BI677" s="7">
        <f t="shared" si="280"/>
        <v>0</v>
      </c>
      <c r="BJ677" s="7">
        <f t="shared" si="281"/>
        <v>0</v>
      </c>
      <c r="BK677" s="7">
        <f t="shared" si="282"/>
        <v>0</v>
      </c>
      <c r="BL677" s="7">
        <f t="shared" si="283"/>
        <v>1</v>
      </c>
      <c r="BM677" s="7">
        <f t="shared" si="284"/>
        <v>0</v>
      </c>
      <c r="BN677" s="7">
        <f t="shared" si="285"/>
        <v>0</v>
      </c>
      <c r="BO677" s="7">
        <f t="shared" si="286"/>
        <v>0</v>
      </c>
      <c r="BP677" s="7">
        <f t="shared" si="287"/>
        <v>0</v>
      </c>
      <c r="BQ677" s="7">
        <f t="shared" si="288"/>
        <v>0</v>
      </c>
      <c r="BR677" s="7">
        <f t="shared" si="289"/>
        <v>0</v>
      </c>
      <c r="BS677" s="7">
        <f t="shared" si="290"/>
        <v>0</v>
      </c>
      <c r="BT677" s="7">
        <f t="shared" si="291"/>
        <v>0</v>
      </c>
      <c r="BU677" s="7">
        <f t="shared" si="292"/>
        <v>0</v>
      </c>
      <c r="BV677" s="7">
        <f t="shared" si="293"/>
        <v>0</v>
      </c>
      <c r="BW677" s="7">
        <f t="shared" si="294"/>
        <v>1</v>
      </c>
      <c r="BX677" s="7">
        <f t="shared" si="295"/>
        <v>0</v>
      </c>
      <c r="BY677" s="6">
        <f t="shared" si="296"/>
        <v>1</v>
      </c>
      <c r="BZ677" s="6">
        <f t="shared" si="297"/>
        <v>0</v>
      </c>
    </row>
    <row r="678" spans="1:78" x14ac:dyDescent="0.2">
      <c r="A678" t="s">
        <v>676</v>
      </c>
      <c r="B678" t="s">
        <v>1761</v>
      </c>
      <c r="AE678">
        <v>56603</v>
      </c>
      <c r="AM678">
        <v>1.161</v>
      </c>
      <c r="AN678">
        <v>2</v>
      </c>
      <c r="AO678">
        <v>1</v>
      </c>
      <c r="AP678">
        <v>5.3</v>
      </c>
      <c r="AQ678" s="7"/>
      <c r="AR678" s="7"/>
      <c r="AS678" s="7"/>
      <c r="AT678" s="7"/>
      <c r="AU678" s="7"/>
      <c r="AV678" s="7"/>
      <c r="AW678" s="7"/>
      <c r="AX678" s="7">
        <v>56603</v>
      </c>
      <c r="AY678" s="7"/>
      <c r="AZ678" s="7">
        <f t="shared" si="271"/>
        <v>0</v>
      </c>
      <c r="BA678" s="7">
        <f t="shared" si="272"/>
        <v>0</v>
      </c>
      <c r="BB678" s="7">
        <f t="shared" si="273"/>
        <v>0</v>
      </c>
      <c r="BC678" s="7">
        <f t="shared" si="274"/>
        <v>0</v>
      </c>
      <c r="BD678" s="7">
        <f t="shared" si="275"/>
        <v>0</v>
      </c>
      <c r="BE678" s="7">
        <f t="shared" si="276"/>
        <v>0</v>
      </c>
      <c r="BF678" s="7">
        <f t="shared" si="277"/>
        <v>0</v>
      </c>
      <c r="BG678" s="7">
        <f t="shared" si="278"/>
        <v>1</v>
      </c>
      <c r="BH678" s="7">
        <f t="shared" si="279"/>
        <v>0</v>
      </c>
      <c r="BI678" s="7">
        <f t="shared" si="280"/>
        <v>0</v>
      </c>
      <c r="BJ678" s="7">
        <f t="shared" si="281"/>
        <v>0</v>
      </c>
      <c r="BK678" s="7">
        <f t="shared" si="282"/>
        <v>0</v>
      </c>
      <c r="BL678" s="7">
        <f t="shared" si="283"/>
        <v>1</v>
      </c>
      <c r="BM678" s="7">
        <f t="shared" si="284"/>
        <v>0</v>
      </c>
      <c r="BN678" s="7">
        <f t="shared" si="285"/>
        <v>0</v>
      </c>
      <c r="BO678" s="7">
        <f t="shared" si="286"/>
        <v>0</v>
      </c>
      <c r="BP678" s="7">
        <f t="shared" si="287"/>
        <v>0</v>
      </c>
      <c r="BQ678" s="7">
        <f t="shared" si="288"/>
        <v>0</v>
      </c>
      <c r="BR678" s="7">
        <f t="shared" si="289"/>
        <v>0</v>
      </c>
      <c r="BS678" s="7">
        <f t="shared" si="290"/>
        <v>0</v>
      </c>
      <c r="BT678" s="7">
        <f t="shared" si="291"/>
        <v>0</v>
      </c>
      <c r="BU678" s="7">
        <f t="shared" si="292"/>
        <v>0</v>
      </c>
      <c r="BV678" s="7">
        <f t="shared" si="293"/>
        <v>0</v>
      </c>
      <c r="BW678" s="7">
        <f t="shared" si="294"/>
        <v>1</v>
      </c>
      <c r="BX678" s="7">
        <f t="shared" si="295"/>
        <v>0</v>
      </c>
      <c r="BY678" s="6">
        <f t="shared" si="296"/>
        <v>1</v>
      </c>
      <c r="BZ678" s="6">
        <f t="shared" si="297"/>
        <v>0</v>
      </c>
    </row>
    <row r="679" spans="1:78" x14ac:dyDescent="0.2">
      <c r="A679" t="s">
        <v>677</v>
      </c>
      <c r="B679" t="s">
        <v>1471</v>
      </c>
      <c r="D679">
        <v>5061700</v>
      </c>
      <c r="G679">
        <v>3630100</v>
      </c>
      <c r="I679">
        <v>1355300</v>
      </c>
      <c r="J679">
        <v>1675500</v>
      </c>
      <c r="K679">
        <v>1827900</v>
      </c>
      <c r="M679">
        <v>2767900</v>
      </c>
      <c r="P679">
        <v>1547400</v>
      </c>
      <c r="V679">
        <v>2087500</v>
      </c>
      <c r="W679">
        <v>5460000</v>
      </c>
      <c r="Z679" s="3">
        <v>2148500</v>
      </c>
      <c r="AA679" s="8">
        <v>2652900</v>
      </c>
      <c r="AC679" s="8">
        <v>2214200</v>
      </c>
      <c r="AE679">
        <v>1772000</v>
      </c>
      <c r="AF679">
        <v>2406000</v>
      </c>
      <c r="AG679">
        <v>2820400</v>
      </c>
      <c r="AH679">
        <v>3553600</v>
      </c>
      <c r="AJ679">
        <v>2481500</v>
      </c>
      <c r="AL679">
        <v>2189900</v>
      </c>
      <c r="AM679">
        <v>55.65</v>
      </c>
      <c r="AN679">
        <v>54</v>
      </c>
      <c r="AO679">
        <v>4</v>
      </c>
      <c r="AP679">
        <v>36.200000000000003</v>
      </c>
      <c r="AQ679" s="7">
        <v>5061700</v>
      </c>
      <c r="AR679" s="7">
        <v>2220300</v>
      </c>
      <c r="AS679" s="7">
        <v>2297900</v>
      </c>
      <c r="AT679" s="7">
        <v>1547400</v>
      </c>
      <c r="AU679" s="7">
        <v>2087500</v>
      </c>
      <c r="AV679" s="7">
        <v>3804250</v>
      </c>
      <c r="AW679" s="7">
        <v>2433550</v>
      </c>
      <c r="AX679" s="7">
        <v>2638000</v>
      </c>
      <c r="AY679" s="7">
        <v>2335700</v>
      </c>
      <c r="AZ679" s="7">
        <f t="shared" si="271"/>
        <v>1</v>
      </c>
      <c r="BA679" s="7">
        <f t="shared" si="272"/>
        <v>1</v>
      </c>
      <c r="BB679" s="7">
        <f t="shared" si="273"/>
        <v>1</v>
      </c>
      <c r="BC679" s="7">
        <f t="shared" si="274"/>
        <v>1</v>
      </c>
      <c r="BD679" s="7">
        <f t="shared" si="275"/>
        <v>1</v>
      </c>
      <c r="BE679" s="7">
        <f t="shared" si="276"/>
        <v>1</v>
      </c>
      <c r="BF679" s="7">
        <f t="shared" si="277"/>
        <v>1</v>
      </c>
      <c r="BG679" s="7">
        <f t="shared" si="278"/>
        <v>1</v>
      </c>
      <c r="BH679" s="7">
        <f t="shared" si="279"/>
        <v>1</v>
      </c>
      <c r="BI679" s="7">
        <f t="shared" si="280"/>
        <v>2</v>
      </c>
      <c r="BJ679" s="7">
        <f t="shared" si="281"/>
        <v>2</v>
      </c>
      <c r="BK679" s="7">
        <f t="shared" si="282"/>
        <v>2</v>
      </c>
      <c r="BL679" s="7">
        <f t="shared" si="283"/>
        <v>2</v>
      </c>
      <c r="BM679" s="7">
        <f t="shared" si="284"/>
        <v>1</v>
      </c>
      <c r="BN679" s="7">
        <f t="shared" si="285"/>
        <v>0</v>
      </c>
      <c r="BO679" s="7">
        <f t="shared" si="286"/>
        <v>0</v>
      </c>
      <c r="BP679" s="7">
        <f t="shared" si="287"/>
        <v>1</v>
      </c>
      <c r="BQ679" s="7">
        <f t="shared" si="288"/>
        <v>0</v>
      </c>
      <c r="BR679" s="7">
        <f t="shared" si="289"/>
        <v>0</v>
      </c>
      <c r="BS679" s="7">
        <f t="shared" si="290"/>
        <v>1</v>
      </c>
      <c r="BT679" s="7">
        <f t="shared" si="291"/>
        <v>0</v>
      </c>
      <c r="BU679" s="7">
        <f t="shared" si="292"/>
        <v>0</v>
      </c>
      <c r="BV679" s="7">
        <f t="shared" si="293"/>
        <v>1</v>
      </c>
      <c r="BW679" s="7">
        <f t="shared" si="294"/>
        <v>0</v>
      </c>
      <c r="BX679" s="7">
        <f t="shared" si="295"/>
        <v>0</v>
      </c>
      <c r="BY679" s="6">
        <f t="shared" si="296"/>
        <v>1</v>
      </c>
      <c r="BZ679" s="6">
        <f t="shared" si="297"/>
        <v>1</v>
      </c>
    </row>
    <row r="680" spans="1:78" x14ac:dyDescent="0.2">
      <c r="A680" t="s">
        <v>678</v>
      </c>
      <c r="B680" t="s">
        <v>1471</v>
      </c>
      <c r="AF680">
        <v>834900</v>
      </c>
      <c r="AM680">
        <v>47.645000000000003</v>
      </c>
      <c r="AN680">
        <v>11</v>
      </c>
      <c r="AO680">
        <v>1</v>
      </c>
      <c r="AP680">
        <v>3.3</v>
      </c>
      <c r="AQ680" s="7"/>
      <c r="AR680" s="7"/>
      <c r="AS680" s="7"/>
      <c r="AT680" s="7"/>
      <c r="AU680" s="7"/>
      <c r="AV680" s="7"/>
      <c r="AW680" s="7"/>
      <c r="AX680" s="7">
        <v>834900</v>
      </c>
      <c r="AY680" s="7"/>
      <c r="AZ680" s="7">
        <f t="shared" si="271"/>
        <v>0</v>
      </c>
      <c r="BA680" s="7">
        <f t="shared" si="272"/>
        <v>0</v>
      </c>
      <c r="BB680" s="7">
        <f t="shared" si="273"/>
        <v>0</v>
      </c>
      <c r="BC680" s="7">
        <f t="shared" si="274"/>
        <v>0</v>
      </c>
      <c r="BD680" s="7">
        <f t="shared" si="275"/>
        <v>0</v>
      </c>
      <c r="BE680" s="7">
        <f t="shared" si="276"/>
        <v>0</v>
      </c>
      <c r="BF680" s="7">
        <f t="shared" si="277"/>
        <v>0</v>
      </c>
      <c r="BG680" s="7">
        <f t="shared" si="278"/>
        <v>1</v>
      </c>
      <c r="BH680" s="7">
        <f t="shared" si="279"/>
        <v>0</v>
      </c>
      <c r="BI680" s="7">
        <f t="shared" si="280"/>
        <v>0</v>
      </c>
      <c r="BJ680" s="7">
        <f t="shared" si="281"/>
        <v>0</v>
      </c>
      <c r="BK680" s="7">
        <f t="shared" si="282"/>
        <v>0</v>
      </c>
      <c r="BL680" s="7">
        <f t="shared" si="283"/>
        <v>1</v>
      </c>
      <c r="BM680" s="7">
        <f t="shared" si="284"/>
        <v>0</v>
      </c>
      <c r="BN680" s="7">
        <f t="shared" si="285"/>
        <v>0</v>
      </c>
      <c r="BO680" s="7">
        <f t="shared" si="286"/>
        <v>0</v>
      </c>
      <c r="BP680" s="7">
        <f t="shared" si="287"/>
        <v>0</v>
      </c>
      <c r="BQ680" s="7">
        <f t="shared" si="288"/>
        <v>0</v>
      </c>
      <c r="BR680" s="7">
        <f t="shared" si="289"/>
        <v>0</v>
      </c>
      <c r="BS680" s="7">
        <f t="shared" si="290"/>
        <v>0</v>
      </c>
      <c r="BT680" s="7">
        <f t="shared" si="291"/>
        <v>0</v>
      </c>
      <c r="BU680" s="7">
        <f t="shared" si="292"/>
        <v>0</v>
      </c>
      <c r="BV680" s="7">
        <f t="shared" si="293"/>
        <v>0</v>
      </c>
      <c r="BW680" s="7">
        <f t="shared" si="294"/>
        <v>1</v>
      </c>
      <c r="BX680" s="7">
        <f t="shared" si="295"/>
        <v>0</v>
      </c>
      <c r="BY680" s="6">
        <f t="shared" si="296"/>
        <v>1</v>
      </c>
      <c r="BZ680" s="6">
        <f t="shared" si="297"/>
        <v>0</v>
      </c>
    </row>
    <row r="681" spans="1:78" x14ac:dyDescent="0.2">
      <c r="A681" t="s">
        <v>679</v>
      </c>
      <c r="B681" t="s">
        <v>1471</v>
      </c>
      <c r="AF681">
        <v>4454300</v>
      </c>
      <c r="AM681">
        <v>7.1216999999999997</v>
      </c>
      <c r="AN681">
        <v>13</v>
      </c>
      <c r="AO681">
        <v>2</v>
      </c>
      <c r="AP681">
        <v>10.3</v>
      </c>
      <c r="AQ681" s="7"/>
      <c r="AR681" s="7"/>
      <c r="AS681" s="7"/>
      <c r="AT681" s="7"/>
      <c r="AU681" s="7"/>
      <c r="AV681" s="7"/>
      <c r="AW681" s="7"/>
      <c r="AX681" s="7">
        <v>4454300</v>
      </c>
      <c r="AY681" s="7"/>
      <c r="AZ681" s="7">
        <f t="shared" si="271"/>
        <v>0</v>
      </c>
      <c r="BA681" s="7">
        <f t="shared" si="272"/>
        <v>0</v>
      </c>
      <c r="BB681" s="7">
        <f t="shared" si="273"/>
        <v>0</v>
      </c>
      <c r="BC681" s="7">
        <f t="shared" si="274"/>
        <v>0</v>
      </c>
      <c r="BD681" s="7">
        <f t="shared" si="275"/>
        <v>0</v>
      </c>
      <c r="BE681" s="7">
        <f t="shared" si="276"/>
        <v>0</v>
      </c>
      <c r="BF681" s="7">
        <f t="shared" si="277"/>
        <v>0</v>
      </c>
      <c r="BG681" s="7">
        <f t="shared" si="278"/>
        <v>1</v>
      </c>
      <c r="BH681" s="7">
        <f t="shared" si="279"/>
        <v>0</v>
      </c>
      <c r="BI681" s="7">
        <f t="shared" si="280"/>
        <v>0</v>
      </c>
      <c r="BJ681" s="7">
        <f t="shared" si="281"/>
        <v>0</v>
      </c>
      <c r="BK681" s="7">
        <f t="shared" si="282"/>
        <v>0</v>
      </c>
      <c r="BL681" s="7">
        <f t="shared" si="283"/>
        <v>1</v>
      </c>
      <c r="BM681" s="7">
        <f t="shared" si="284"/>
        <v>0</v>
      </c>
      <c r="BN681" s="7">
        <f t="shared" si="285"/>
        <v>0</v>
      </c>
      <c r="BO681" s="7">
        <f t="shared" si="286"/>
        <v>0</v>
      </c>
      <c r="BP681" s="7">
        <f t="shared" si="287"/>
        <v>0</v>
      </c>
      <c r="BQ681" s="7">
        <f t="shared" si="288"/>
        <v>0</v>
      </c>
      <c r="BR681" s="7">
        <f t="shared" si="289"/>
        <v>0</v>
      </c>
      <c r="BS681" s="7">
        <f t="shared" si="290"/>
        <v>0</v>
      </c>
      <c r="BT681" s="7">
        <f t="shared" si="291"/>
        <v>0</v>
      </c>
      <c r="BU681" s="7">
        <f t="shared" si="292"/>
        <v>0</v>
      </c>
      <c r="BV681" s="7">
        <f t="shared" si="293"/>
        <v>0</v>
      </c>
      <c r="BW681" s="7">
        <f t="shared" si="294"/>
        <v>1</v>
      </c>
      <c r="BX681" s="7">
        <f t="shared" si="295"/>
        <v>0</v>
      </c>
      <c r="BY681" s="6">
        <f t="shared" si="296"/>
        <v>1</v>
      </c>
      <c r="BZ681" s="6">
        <f t="shared" si="297"/>
        <v>0</v>
      </c>
    </row>
    <row r="682" spans="1:78" x14ac:dyDescent="0.2">
      <c r="A682" t="s">
        <v>680</v>
      </c>
      <c r="B682" t="s">
        <v>1520</v>
      </c>
      <c r="I682">
        <v>2466900</v>
      </c>
      <c r="AM682">
        <v>3.3957999999999999</v>
      </c>
      <c r="AN682">
        <v>3</v>
      </c>
      <c r="AO682">
        <v>2</v>
      </c>
      <c r="AP682">
        <v>19.3</v>
      </c>
      <c r="AQ682" s="7"/>
      <c r="AR682" s="7">
        <v>2466900</v>
      </c>
      <c r="AS682" s="7"/>
      <c r="AT682" s="7"/>
      <c r="AU682" s="7"/>
      <c r="AV682" s="7"/>
      <c r="AW682" s="7"/>
      <c r="AX682" s="7"/>
      <c r="AY682" s="7"/>
      <c r="AZ682" s="7">
        <f t="shared" si="271"/>
        <v>0</v>
      </c>
      <c r="BA682" s="7">
        <f t="shared" si="272"/>
        <v>1</v>
      </c>
      <c r="BB682" s="7">
        <f t="shared" si="273"/>
        <v>0</v>
      </c>
      <c r="BC682" s="7">
        <f t="shared" si="274"/>
        <v>0</v>
      </c>
      <c r="BD682" s="7">
        <f t="shared" si="275"/>
        <v>0</v>
      </c>
      <c r="BE682" s="7">
        <f t="shared" si="276"/>
        <v>0</v>
      </c>
      <c r="BF682" s="7">
        <f t="shared" si="277"/>
        <v>0</v>
      </c>
      <c r="BG682" s="7">
        <f t="shared" si="278"/>
        <v>0</v>
      </c>
      <c r="BH682" s="7">
        <f t="shared" si="279"/>
        <v>0</v>
      </c>
      <c r="BI682" s="7">
        <f t="shared" si="280"/>
        <v>1</v>
      </c>
      <c r="BJ682" s="7">
        <f t="shared" si="281"/>
        <v>0</v>
      </c>
      <c r="BK682" s="7">
        <f t="shared" si="282"/>
        <v>0</v>
      </c>
      <c r="BL682" s="7">
        <f t="shared" si="283"/>
        <v>0</v>
      </c>
      <c r="BM682" s="7">
        <f t="shared" si="284"/>
        <v>0</v>
      </c>
      <c r="BN682" s="7">
        <f t="shared" si="285"/>
        <v>1</v>
      </c>
      <c r="BO682" s="7">
        <f t="shared" si="286"/>
        <v>0</v>
      </c>
      <c r="BP682" s="7">
        <f t="shared" si="287"/>
        <v>0</v>
      </c>
      <c r="BQ682" s="7">
        <f t="shared" si="288"/>
        <v>0</v>
      </c>
      <c r="BR682" s="7">
        <f t="shared" si="289"/>
        <v>0</v>
      </c>
      <c r="BS682" s="7">
        <f t="shared" si="290"/>
        <v>0</v>
      </c>
      <c r="BT682" s="7">
        <f t="shared" si="291"/>
        <v>0</v>
      </c>
      <c r="BU682" s="7">
        <f t="shared" si="292"/>
        <v>0</v>
      </c>
      <c r="BV682" s="7">
        <f t="shared" si="293"/>
        <v>0</v>
      </c>
      <c r="BW682" s="7">
        <f t="shared" si="294"/>
        <v>0</v>
      </c>
      <c r="BX682" s="7">
        <f t="shared" si="295"/>
        <v>0</v>
      </c>
      <c r="BY682" s="6">
        <f t="shared" si="296"/>
        <v>1</v>
      </c>
      <c r="BZ682" s="6">
        <f t="shared" si="297"/>
        <v>0</v>
      </c>
    </row>
    <row r="683" spans="1:78" x14ac:dyDescent="0.2">
      <c r="A683" t="s">
        <v>681</v>
      </c>
      <c r="B683" t="s">
        <v>1512</v>
      </c>
      <c r="C683">
        <v>4292700</v>
      </c>
      <c r="D683">
        <v>4247000</v>
      </c>
      <c r="E683">
        <v>4265300</v>
      </c>
      <c r="F683">
        <v>4056400</v>
      </c>
      <c r="G683">
        <v>3840600</v>
      </c>
      <c r="H683">
        <v>4661100</v>
      </c>
      <c r="I683">
        <v>4558400</v>
      </c>
      <c r="J683">
        <v>4230800</v>
      </c>
      <c r="K683">
        <v>3768000</v>
      </c>
      <c r="L683">
        <v>4831700</v>
      </c>
      <c r="M683">
        <v>4031700</v>
      </c>
      <c r="N683">
        <v>4684700</v>
      </c>
      <c r="O683">
        <v>5031900</v>
      </c>
      <c r="P683">
        <v>3594800</v>
      </c>
      <c r="Q683">
        <v>4704200</v>
      </c>
      <c r="R683">
        <v>4400000</v>
      </c>
      <c r="S683">
        <v>4073400</v>
      </c>
      <c r="T683">
        <v>4195600</v>
      </c>
      <c r="U683">
        <v>4147300</v>
      </c>
      <c r="V683">
        <v>4420400</v>
      </c>
      <c r="W683">
        <v>3712600</v>
      </c>
      <c r="X683">
        <v>2968700</v>
      </c>
      <c r="Y683">
        <v>3413700</v>
      </c>
      <c r="Z683" s="3">
        <v>4396600</v>
      </c>
      <c r="AA683" s="8">
        <v>5184400</v>
      </c>
      <c r="AB683" s="8">
        <v>5002900</v>
      </c>
      <c r="AC683" s="8">
        <v>4102000</v>
      </c>
      <c r="AD683" s="8">
        <v>4151400</v>
      </c>
      <c r="AE683">
        <v>4052400</v>
      </c>
      <c r="AF683">
        <v>4897800</v>
      </c>
      <c r="AG683">
        <v>3511500</v>
      </c>
      <c r="AH683">
        <v>4137900</v>
      </c>
      <c r="AI683">
        <v>4678200</v>
      </c>
      <c r="AJ683">
        <v>4148400</v>
      </c>
      <c r="AK683">
        <v>3691200</v>
      </c>
      <c r="AL683">
        <v>4965100</v>
      </c>
      <c r="AM683">
        <v>165.52</v>
      </c>
      <c r="AN683">
        <v>150</v>
      </c>
      <c r="AO683">
        <v>7</v>
      </c>
      <c r="AP683">
        <v>22.9</v>
      </c>
      <c r="AQ683" s="7">
        <v>4215350</v>
      </c>
      <c r="AR683" s="7">
        <v>4322725</v>
      </c>
      <c r="AS683" s="7">
        <v>4329025</v>
      </c>
      <c r="AT683" s="7">
        <v>4432725</v>
      </c>
      <c r="AU683" s="7">
        <v>4209175</v>
      </c>
      <c r="AV683" s="7">
        <v>3622900</v>
      </c>
      <c r="AW683" s="7">
        <v>4610175</v>
      </c>
      <c r="AX683" s="7">
        <v>4149900</v>
      </c>
      <c r="AY683" s="7">
        <v>4370725</v>
      </c>
      <c r="AZ683" s="7">
        <f t="shared" si="271"/>
        <v>1</v>
      </c>
      <c r="BA683" s="7">
        <f t="shared" si="272"/>
        <v>1</v>
      </c>
      <c r="BB683" s="7">
        <f t="shared" si="273"/>
        <v>1</v>
      </c>
      <c r="BC683" s="7">
        <f t="shared" si="274"/>
        <v>1</v>
      </c>
      <c r="BD683" s="7">
        <f t="shared" si="275"/>
        <v>1</v>
      </c>
      <c r="BE683" s="7">
        <f t="shared" si="276"/>
        <v>1</v>
      </c>
      <c r="BF683" s="7">
        <f t="shared" si="277"/>
        <v>1</v>
      </c>
      <c r="BG683" s="7">
        <f t="shared" si="278"/>
        <v>1</v>
      </c>
      <c r="BH683" s="7">
        <f t="shared" si="279"/>
        <v>1</v>
      </c>
      <c r="BI683" s="7">
        <f t="shared" si="280"/>
        <v>2</v>
      </c>
      <c r="BJ683" s="7">
        <f t="shared" si="281"/>
        <v>2</v>
      </c>
      <c r="BK683" s="7">
        <f t="shared" si="282"/>
        <v>2</v>
      </c>
      <c r="BL683" s="7">
        <f t="shared" si="283"/>
        <v>2</v>
      </c>
      <c r="BM683" s="7">
        <f t="shared" si="284"/>
        <v>1</v>
      </c>
      <c r="BN683" s="7">
        <f t="shared" si="285"/>
        <v>0</v>
      </c>
      <c r="BO683" s="7">
        <f t="shared" si="286"/>
        <v>0</v>
      </c>
      <c r="BP683" s="7">
        <f t="shared" si="287"/>
        <v>1</v>
      </c>
      <c r="BQ683" s="7">
        <f t="shared" si="288"/>
        <v>0</v>
      </c>
      <c r="BR683" s="7">
        <f t="shared" si="289"/>
        <v>0</v>
      </c>
      <c r="BS683" s="7">
        <f t="shared" si="290"/>
        <v>1</v>
      </c>
      <c r="BT683" s="7">
        <f t="shared" si="291"/>
        <v>0</v>
      </c>
      <c r="BU683" s="7">
        <f t="shared" si="292"/>
        <v>0</v>
      </c>
      <c r="BV683" s="7">
        <f t="shared" si="293"/>
        <v>1</v>
      </c>
      <c r="BW683" s="7">
        <f t="shared" si="294"/>
        <v>0</v>
      </c>
      <c r="BX683" s="7">
        <f t="shared" si="295"/>
        <v>0</v>
      </c>
      <c r="BY683" s="6">
        <f t="shared" si="296"/>
        <v>1</v>
      </c>
      <c r="BZ683" s="6">
        <f t="shared" si="297"/>
        <v>1</v>
      </c>
    </row>
    <row r="684" spans="1:78" x14ac:dyDescent="0.2">
      <c r="A684" t="s">
        <v>682</v>
      </c>
      <c r="B684" t="s">
        <v>1524</v>
      </c>
      <c r="C684">
        <v>7783300</v>
      </c>
      <c r="D684">
        <v>7193000</v>
      </c>
      <c r="E684">
        <v>6619400</v>
      </c>
      <c r="F684">
        <v>7293900</v>
      </c>
      <c r="G684">
        <v>8019300</v>
      </c>
      <c r="H684">
        <v>7970100</v>
      </c>
      <c r="I684">
        <v>8606600</v>
      </c>
      <c r="J684">
        <v>8969400</v>
      </c>
      <c r="K684">
        <v>8956100</v>
      </c>
      <c r="L684">
        <v>8375500</v>
      </c>
      <c r="M684">
        <v>8441400</v>
      </c>
      <c r="N684">
        <v>9177100</v>
      </c>
      <c r="O684">
        <v>9195200</v>
      </c>
      <c r="P684">
        <v>7939700</v>
      </c>
      <c r="Q684">
        <v>8619600</v>
      </c>
      <c r="R684">
        <v>9920200</v>
      </c>
      <c r="S684">
        <v>7795400</v>
      </c>
      <c r="T684">
        <v>9110600</v>
      </c>
      <c r="U684">
        <v>7274900</v>
      </c>
      <c r="V684">
        <v>9417700</v>
      </c>
      <c r="W684">
        <v>6344600</v>
      </c>
      <c r="X684">
        <v>7776600</v>
      </c>
      <c r="Y684">
        <v>7691300</v>
      </c>
      <c r="Z684" s="3">
        <v>7094500</v>
      </c>
      <c r="AA684" s="8">
        <v>14037000</v>
      </c>
      <c r="AB684" s="8">
        <v>8730200</v>
      </c>
      <c r="AC684" s="8">
        <v>9068200</v>
      </c>
      <c r="AD684" s="8">
        <v>7859800</v>
      </c>
      <c r="AE684">
        <v>7514400</v>
      </c>
      <c r="AF684">
        <v>10204000</v>
      </c>
      <c r="AG684">
        <v>8050900</v>
      </c>
      <c r="AH684">
        <v>8234700</v>
      </c>
      <c r="AI684">
        <v>7105300</v>
      </c>
      <c r="AJ684">
        <v>7651400</v>
      </c>
      <c r="AK684">
        <v>8307000</v>
      </c>
      <c r="AL684">
        <v>8851000</v>
      </c>
      <c r="AM684">
        <v>32.700000000000003</v>
      </c>
      <c r="AN684">
        <v>178</v>
      </c>
      <c r="AO684">
        <v>8</v>
      </c>
      <c r="AP684">
        <v>32.6</v>
      </c>
      <c r="AQ684" s="7">
        <v>7222400</v>
      </c>
      <c r="AR684" s="7">
        <v>8391350</v>
      </c>
      <c r="AS684" s="7">
        <v>8737525</v>
      </c>
      <c r="AT684" s="7">
        <v>8918675</v>
      </c>
      <c r="AU684" s="7">
        <v>8399650</v>
      </c>
      <c r="AV684" s="7">
        <v>7226750</v>
      </c>
      <c r="AW684" s="7">
        <v>9923800</v>
      </c>
      <c r="AX684" s="7">
        <v>8501000</v>
      </c>
      <c r="AY684" s="7">
        <v>7978675</v>
      </c>
      <c r="AZ684" s="7">
        <f t="shared" si="271"/>
        <v>1</v>
      </c>
      <c r="BA684" s="7">
        <f t="shared" si="272"/>
        <v>1</v>
      </c>
      <c r="BB684" s="7">
        <f t="shared" si="273"/>
        <v>1</v>
      </c>
      <c r="BC684" s="7">
        <f t="shared" si="274"/>
        <v>1</v>
      </c>
      <c r="BD684" s="7">
        <f t="shared" si="275"/>
        <v>1</v>
      </c>
      <c r="BE684" s="7">
        <f t="shared" si="276"/>
        <v>1</v>
      </c>
      <c r="BF684" s="7">
        <f t="shared" si="277"/>
        <v>1</v>
      </c>
      <c r="BG684" s="7">
        <f t="shared" si="278"/>
        <v>1</v>
      </c>
      <c r="BH684" s="7">
        <f t="shared" si="279"/>
        <v>1</v>
      </c>
      <c r="BI684" s="7">
        <f t="shared" si="280"/>
        <v>2</v>
      </c>
      <c r="BJ684" s="7">
        <f t="shared" si="281"/>
        <v>2</v>
      </c>
      <c r="BK684" s="7">
        <f t="shared" si="282"/>
        <v>2</v>
      </c>
      <c r="BL684" s="7">
        <f t="shared" si="283"/>
        <v>2</v>
      </c>
      <c r="BM684" s="7">
        <f t="shared" si="284"/>
        <v>1</v>
      </c>
      <c r="BN684" s="7">
        <f t="shared" si="285"/>
        <v>0</v>
      </c>
      <c r="BO684" s="7">
        <f t="shared" si="286"/>
        <v>0</v>
      </c>
      <c r="BP684" s="7">
        <f t="shared" si="287"/>
        <v>1</v>
      </c>
      <c r="BQ684" s="7">
        <f t="shared" si="288"/>
        <v>0</v>
      </c>
      <c r="BR684" s="7">
        <f t="shared" si="289"/>
        <v>0</v>
      </c>
      <c r="BS684" s="7">
        <f t="shared" si="290"/>
        <v>1</v>
      </c>
      <c r="BT684" s="7">
        <f t="shared" si="291"/>
        <v>0</v>
      </c>
      <c r="BU684" s="7">
        <f t="shared" si="292"/>
        <v>0</v>
      </c>
      <c r="BV684" s="7">
        <f t="shared" si="293"/>
        <v>1</v>
      </c>
      <c r="BW684" s="7">
        <f t="shared" si="294"/>
        <v>0</v>
      </c>
      <c r="BX684" s="7">
        <f t="shared" si="295"/>
        <v>0</v>
      </c>
      <c r="BY684" s="6">
        <f t="shared" si="296"/>
        <v>1</v>
      </c>
      <c r="BZ684" s="6">
        <f t="shared" si="297"/>
        <v>1</v>
      </c>
    </row>
    <row r="685" spans="1:78" x14ac:dyDescent="0.2">
      <c r="A685" t="s">
        <v>683</v>
      </c>
      <c r="B685" t="s">
        <v>1762</v>
      </c>
      <c r="P685">
        <v>3604900</v>
      </c>
      <c r="Q685">
        <v>4058700</v>
      </c>
      <c r="V685">
        <v>3448100</v>
      </c>
      <c r="AE685">
        <v>2899300</v>
      </c>
      <c r="AF685">
        <v>5174700</v>
      </c>
      <c r="AH685">
        <v>4518300</v>
      </c>
      <c r="AK685">
        <v>3887800</v>
      </c>
      <c r="AL685">
        <v>6754500</v>
      </c>
      <c r="AM685">
        <v>27.387</v>
      </c>
      <c r="AN685">
        <v>34</v>
      </c>
      <c r="AO685">
        <v>3</v>
      </c>
      <c r="AP685">
        <v>18.899999999999999</v>
      </c>
      <c r="AQ685" s="7"/>
      <c r="AR685" s="7"/>
      <c r="AS685" s="7"/>
      <c r="AT685" s="7">
        <v>3831800</v>
      </c>
      <c r="AU685" s="7">
        <v>3448100</v>
      </c>
      <c r="AV685" s="7"/>
      <c r="AW685" s="7"/>
      <c r="AX685" s="7">
        <v>4197433.333333333</v>
      </c>
      <c r="AY685" s="7">
        <v>5321150</v>
      </c>
      <c r="AZ685" s="7">
        <f t="shared" si="271"/>
        <v>0</v>
      </c>
      <c r="BA685" s="7">
        <f t="shared" si="272"/>
        <v>0</v>
      </c>
      <c r="BB685" s="7">
        <f t="shared" si="273"/>
        <v>0</v>
      </c>
      <c r="BC685" s="7">
        <f t="shared" si="274"/>
        <v>1</v>
      </c>
      <c r="BD685" s="7">
        <f t="shared" si="275"/>
        <v>1</v>
      </c>
      <c r="BE685" s="7">
        <f t="shared" si="276"/>
        <v>0</v>
      </c>
      <c r="BF685" s="7">
        <f t="shared" si="277"/>
        <v>0</v>
      </c>
      <c r="BG685" s="7">
        <f t="shared" si="278"/>
        <v>1</v>
      </c>
      <c r="BH685" s="7">
        <f t="shared" si="279"/>
        <v>1</v>
      </c>
      <c r="BI685" s="7">
        <f t="shared" si="280"/>
        <v>0</v>
      </c>
      <c r="BJ685" s="7">
        <f t="shared" si="281"/>
        <v>2</v>
      </c>
      <c r="BK685" s="7">
        <f t="shared" si="282"/>
        <v>0</v>
      </c>
      <c r="BL685" s="7">
        <f t="shared" si="283"/>
        <v>2</v>
      </c>
      <c r="BM685" s="7">
        <f t="shared" si="284"/>
        <v>0</v>
      </c>
      <c r="BN685" s="7">
        <f t="shared" si="285"/>
        <v>0</v>
      </c>
      <c r="BO685" s="7">
        <f t="shared" si="286"/>
        <v>0</v>
      </c>
      <c r="BP685" s="7">
        <f t="shared" si="287"/>
        <v>1</v>
      </c>
      <c r="BQ685" s="7">
        <f t="shared" si="288"/>
        <v>0</v>
      </c>
      <c r="BR685" s="7">
        <f t="shared" si="289"/>
        <v>0</v>
      </c>
      <c r="BS685" s="7">
        <f t="shared" si="290"/>
        <v>0</v>
      </c>
      <c r="BT685" s="7">
        <f t="shared" si="291"/>
        <v>0</v>
      </c>
      <c r="BU685" s="7">
        <f t="shared" si="292"/>
        <v>0</v>
      </c>
      <c r="BV685" s="7">
        <f t="shared" si="293"/>
        <v>1</v>
      </c>
      <c r="BW685" s="7">
        <f t="shared" si="294"/>
        <v>0</v>
      </c>
      <c r="BX685" s="7">
        <f t="shared" si="295"/>
        <v>0</v>
      </c>
      <c r="BY685" s="6">
        <f t="shared" si="296"/>
        <v>1</v>
      </c>
      <c r="BZ685" s="6">
        <f t="shared" si="297"/>
        <v>1</v>
      </c>
    </row>
    <row r="686" spans="1:78" x14ac:dyDescent="0.2">
      <c r="A686" t="s">
        <v>684</v>
      </c>
      <c r="B686" t="s">
        <v>1471</v>
      </c>
      <c r="D686">
        <v>560180</v>
      </c>
      <c r="AM686">
        <v>2.0756999999999999</v>
      </c>
      <c r="AN686">
        <v>6</v>
      </c>
      <c r="AO686">
        <v>1</v>
      </c>
      <c r="AP686">
        <v>12.2</v>
      </c>
      <c r="AQ686" s="7">
        <v>560180</v>
      </c>
      <c r="AR686" s="7"/>
      <c r="AS686" s="7"/>
      <c r="AT686" s="7"/>
      <c r="AU686" s="7"/>
      <c r="AV686" s="7"/>
      <c r="AW686" s="7"/>
      <c r="AX686" s="7"/>
      <c r="AY686" s="7"/>
      <c r="AZ686" s="7">
        <f t="shared" si="271"/>
        <v>1</v>
      </c>
      <c r="BA686" s="7">
        <f t="shared" si="272"/>
        <v>0</v>
      </c>
      <c r="BB686" s="7">
        <f t="shared" si="273"/>
        <v>0</v>
      </c>
      <c r="BC686" s="7">
        <f t="shared" si="274"/>
        <v>0</v>
      </c>
      <c r="BD686" s="7">
        <f t="shared" si="275"/>
        <v>0</v>
      </c>
      <c r="BE686" s="7">
        <f t="shared" si="276"/>
        <v>0</v>
      </c>
      <c r="BF686" s="7">
        <f t="shared" si="277"/>
        <v>0</v>
      </c>
      <c r="BG686" s="7">
        <f t="shared" si="278"/>
        <v>0</v>
      </c>
      <c r="BH686" s="7">
        <f t="shared" si="279"/>
        <v>0</v>
      </c>
      <c r="BI686" s="7">
        <f t="shared" si="280"/>
        <v>0</v>
      </c>
      <c r="BJ686" s="7">
        <f t="shared" si="281"/>
        <v>0</v>
      </c>
      <c r="BK686" s="7">
        <f t="shared" si="282"/>
        <v>0</v>
      </c>
      <c r="BL686" s="7">
        <f t="shared" si="283"/>
        <v>0</v>
      </c>
      <c r="BM686" s="7">
        <f t="shared" si="284"/>
        <v>0</v>
      </c>
      <c r="BN686" s="7">
        <f t="shared" si="285"/>
        <v>0</v>
      </c>
      <c r="BO686" s="7">
        <f t="shared" si="286"/>
        <v>0</v>
      </c>
      <c r="BP686" s="7">
        <f t="shared" si="287"/>
        <v>0</v>
      </c>
      <c r="BQ686" s="7">
        <f t="shared" si="288"/>
        <v>0</v>
      </c>
      <c r="BR686" s="7">
        <f t="shared" si="289"/>
        <v>0</v>
      </c>
      <c r="BS686" s="7">
        <f t="shared" si="290"/>
        <v>0</v>
      </c>
      <c r="BT686" s="7">
        <f t="shared" si="291"/>
        <v>0</v>
      </c>
      <c r="BU686" s="7">
        <f t="shared" si="292"/>
        <v>0</v>
      </c>
      <c r="BV686" s="7">
        <f t="shared" si="293"/>
        <v>0</v>
      </c>
      <c r="BW686" s="7">
        <f t="shared" si="294"/>
        <v>0</v>
      </c>
      <c r="BX686" s="7">
        <f t="shared" si="295"/>
        <v>0</v>
      </c>
      <c r="BY686" s="6">
        <f t="shared" si="296"/>
        <v>1</v>
      </c>
      <c r="BZ686" s="6">
        <f t="shared" si="297"/>
        <v>1</v>
      </c>
    </row>
    <row r="687" spans="1:78" x14ac:dyDescent="0.2">
      <c r="A687" t="s">
        <v>685</v>
      </c>
      <c r="B687" t="s">
        <v>1471</v>
      </c>
      <c r="D687">
        <v>9696500</v>
      </c>
      <c r="J687">
        <v>1393500</v>
      </c>
      <c r="L687">
        <v>2109400</v>
      </c>
      <c r="Q687">
        <v>1308800</v>
      </c>
      <c r="S687">
        <v>2292000</v>
      </c>
      <c r="U687">
        <v>3301300</v>
      </c>
      <c r="W687">
        <v>2902900</v>
      </c>
      <c r="Y687">
        <v>1674500</v>
      </c>
      <c r="AD687" s="8">
        <v>2118800</v>
      </c>
      <c r="AE687">
        <v>1991100</v>
      </c>
      <c r="AF687">
        <v>1648700</v>
      </c>
      <c r="AH687">
        <v>1515200</v>
      </c>
      <c r="AK687">
        <v>11808000</v>
      </c>
      <c r="AM687">
        <v>4.8315000000000001</v>
      </c>
      <c r="AN687">
        <v>47</v>
      </c>
      <c r="AO687">
        <v>3</v>
      </c>
      <c r="AP687">
        <v>10.3</v>
      </c>
      <c r="AQ687" s="7">
        <v>9696500</v>
      </c>
      <c r="AR687" s="7">
        <v>1393500</v>
      </c>
      <c r="AS687" s="7">
        <v>2109400</v>
      </c>
      <c r="AT687" s="7">
        <v>1308800</v>
      </c>
      <c r="AU687" s="7">
        <v>2796650</v>
      </c>
      <c r="AV687" s="7">
        <v>2288700</v>
      </c>
      <c r="AW687" s="7">
        <v>2118800</v>
      </c>
      <c r="AX687" s="7">
        <v>1718333.3333333333</v>
      </c>
      <c r="AY687" s="7">
        <v>11808000</v>
      </c>
      <c r="AZ687" s="7">
        <f t="shared" si="271"/>
        <v>1</v>
      </c>
      <c r="BA687" s="7">
        <f t="shared" si="272"/>
        <v>1</v>
      </c>
      <c r="BB687" s="7">
        <f t="shared" si="273"/>
        <v>1</v>
      </c>
      <c r="BC687" s="7">
        <f t="shared" si="274"/>
        <v>1</v>
      </c>
      <c r="BD687" s="7">
        <f t="shared" si="275"/>
        <v>1</v>
      </c>
      <c r="BE687" s="7">
        <f t="shared" si="276"/>
        <v>1</v>
      </c>
      <c r="BF687" s="7">
        <f t="shared" si="277"/>
        <v>1</v>
      </c>
      <c r="BG687" s="7">
        <f t="shared" si="278"/>
        <v>1</v>
      </c>
      <c r="BH687" s="7">
        <f t="shared" si="279"/>
        <v>1</v>
      </c>
      <c r="BI687" s="7">
        <f t="shared" si="280"/>
        <v>2</v>
      </c>
      <c r="BJ687" s="7">
        <f t="shared" si="281"/>
        <v>2</v>
      </c>
      <c r="BK687" s="7">
        <f t="shared" si="282"/>
        <v>2</v>
      </c>
      <c r="BL687" s="7">
        <f t="shared" si="283"/>
        <v>2</v>
      </c>
      <c r="BM687" s="7">
        <f t="shared" si="284"/>
        <v>1</v>
      </c>
      <c r="BN687" s="7">
        <f t="shared" si="285"/>
        <v>0</v>
      </c>
      <c r="BO687" s="7">
        <f t="shared" si="286"/>
        <v>0</v>
      </c>
      <c r="BP687" s="7">
        <f t="shared" si="287"/>
        <v>1</v>
      </c>
      <c r="BQ687" s="7">
        <f t="shared" si="288"/>
        <v>0</v>
      </c>
      <c r="BR687" s="7">
        <f t="shared" si="289"/>
        <v>0</v>
      </c>
      <c r="BS687" s="7">
        <f t="shared" si="290"/>
        <v>1</v>
      </c>
      <c r="BT687" s="7">
        <f t="shared" si="291"/>
        <v>0</v>
      </c>
      <c r="BU687" s="7">
        <f t="shared" si="292"/>
        <v>0</v>
      </c>
      <c r="BV687" s="7">
        <f t="shared" si="293"/>
        <v>1</v>
      </c>
      <c r="BW687" s="7">
        <f t="shared" si="294"/>
        <v>0</v>
      </c>
      <c r="BX687" s="7">
        <f t="shared" si="295"/>
        <v>0</v>
      </c>
      <c r="BY687" s="6">
        <f t="shared" si="296"/>
        <v>1</v>
      </c>
      <c r="BZ687" s="6">
        <f t="shared" si="297"/>
        <v>1</v>
      </c>
    </row>
    <row r="688" spans="1:78" x14ac:dyDescent="0.2">
      <c r="A688" t="s">
        <v>686</v>
      </c>
      <c r="B688" t="s">
        <v>1763</v>
      </c>
      <c r="U688">
        <v>399360</v>
      </c>
      <c r="AM688">
        <v>1.1587000000000001</v>
      </c>
      <c r="AN688">
        <v>0</v>
      </c>
      <c r="AO688">
        <v>1</v>
      </c>
      <c r="AP688">
        <v>4.0999999999999996</v>
      </c>
      <c r="AQ688" s="7"/>
      <c r="AR688" s="7"/>
      <c r="AS688" s="7"/>
      <c r="AT688" s="7"/>
      <c r="AU688" s="7">
        <v>399360</v>
      </c>
      <c r="AV688" s="7"/>
      <c r="AW688" s="7"/>
      <c r="AX688" s="7"/>
      <c r="AY688" s="7"/>
      <c r="AZ688" s="7">
        <f t="shared" si="271"/>
        <v>0</v>
      </c>
      <c r="BA688" s="7">
        <f t="shared" si="272"/>
        <v>0</v>
      </c>
      <c r="BB688" s="7">
        <f t="shared" si="273"/>
        <v>0</v>
      </c>
      <c r="BC688" s="7">
        <f t="shared" si="274"/>
        <v>0</v>
      </c>
      <c r="BD688" s="7">
        <f t="shared" si="275"/>
        <v>1</v>
      </c>
      <c r="BE688" s="7">
        <f t="shared" si="276"/>
        <v>0</v>
      </c>
      <c r="BF688" s="7">
        <f t="shared" si="277"/>
        <v>0</v>
      </c>
      <c r="BG688" s="7">
        <f t="shared" si="278"/>
        <v>0</v>
      </c>
      <c r="BH688" s="7">
        <f t="shared" si="279"/>
        <v>0</v>
      </c>
      <c r="BI688" s="7">
        <f t="shared" si="280"/>
        <v>0</v>
      </c>
      <c r="BJ688" s="7">
        <f t="shared" si="281"/>
        <v>1</v>
      </c>
      <c r="BK688" s="7">
        <f t="shared" si="282"/>
        <v>0</v>
      </c>
      <c r="BL688" s="7">
        <f t="shared" si="283"/>
        <v>0</v>
      </c>
      <c r="BM688" s="7">
        <f t="shared" si="284"/>
        <v>0</v>
      </c>
      <c r="BN688" s="7">
        <f t="shared" si="285"/>
        <v>0</v>
      </c>
      <c r="BO688" s="7">
        <f t="shared" si="286"/>
        <v>0</v>
      </c>
      <c r="BP688" s="7">
        <f t="shared" si="287"/>
        <v>0</v>
      </c>
      <c r="BQ688" s="7">
        <f t="shared" si="288"/>
        <v>0</v>
      </c>
      <c r="BR688" s="7">
        <f t="shared" si="289"/>
        <v>1</v>
      </c>
      <c r="BS688" s="7">
        <f t="shared" si="290"/>
        <v>0</v>
      </c>
      <c r="BT688" s="7">
        <f t="shared" si="291"/>
        <v>0</v>
      </c>
      <c r="BU688" s="7">
        <f t="shared" si="292"/>
        <v>0</v>
      </c>
      <c r="BV688" s="7">
        <f t="shared" si="293"/>
        <v>0</v>
      </c>
      <c r="BW688" s="7">
        <f t="shared" si="294"/>
        <v>0</v>
      </c>
      <c r="BX688" s="7">
        <f t="shared" si="295"/>
        <v>0</v>
      </c>
      <c r="BY688" s="6">
        <f t="shared" si="296"/>
        <v>0</v>
      </c>
      <c r="BZ688" s="6">
        <f t="shared" si="297"/>
        <v>1</v>
      </c>
    </row>
    <row r="689" spans="1:78" x14ac:dyDescent="0.2">
      <c r="A689" t="s">
        <v>687</v>
      </c>
      <c r="B689" t="s">
        <v>1471</v>
      </c>
      <c r="C689">
        <v>222560000</v>
      </c>
      <c r="D689">
        <v>223730000</v>
      </c>
      <c r="E689">
        <v>252220000</v>
      </c>
      <c r="F689">
        <v>234110000</v>
      </c>
      <c r="G689">
        <v>307950000</v>
      </c>
      <c r="H689">
        <v>266850000</v>
      </c>
      <c r="I689">
        <v>243790000</v>
      </c>
      <c r="J689">
        <v>207300000</v>
      </c>
      <c r="K689">
        <v>317620000</v>
      </c>
      <c r="L689">
        <v>269190000</v>
      </c>
      <c r="M689">
        <v>226490000</v>
      </c>
      <c r="N689">
        <v>240450000</v>
      </c>
      <c r="O689">
        <v>256590000</v>
      </c>
      <c r="P689">
        <v>234380000</v>
      </c>
      <c r="Q689">
        <v>220250000</v>
      </c>
      <c r="R689">
        <v>180330000</v>
      </c>
      <c r="S689">
        <v>230640000</v>
      </c>
      <c r="T689">
        <v>215890000</v>
      </c>
      <c r="U689">
        <v>226120000</v>
      </c>
      <c r="V689">
        <v>299310000</v>
      </c>
      <c r="W689">
        <v>231980000</v>
      </c>
      <c r="X689">
        <v>215070000</v>
      </c>
      <c r="Y689">
        <v>176370000</v>
      </c>
      <c r="Z689" s="3">
        <v>196130000</v>
      </c>
      <c r="AA689" s="8">
        <v>97666000</v>
      </c>
      <c r="AB689" s="8">
        <v>219120000</v>
      </c>
      <c r="AC689" s="8">
        <v>240280000</v>
      </c>
      <c r="AD689" s="8">
        <v>229400000</v>
      </c>
      <c r="AE689">
        <v>174020000</v>
      </c>
      <c r="AF689">
        <v>156330000</v>
      </c>
      <c r="AG689">
        <v>159370000</v>
      </c>
      <c r="AH689">
        <v>165800000</v>
      </c>
      <c r="AI689">
        <v>272650000</v>
      </c>
      <c r="AJ689">
        <v>233690000</v>
      </c>
      <c r="AK689">
        <v>219550000</v>
      </c>
      <c r="AL689">
        <v>216640000</v>
      </c>
      <c r="AM689">
        <v>53.555999999999997</v>
      </c>
      <c r="AN689">
        <v>626</v>
      </c>
      <c r="AO689">
        <v>9</v>
      </c>
      <c r="AP689">
        <v>46</v>
      </c>
      <c r="AQ689" s="7">
        <v>233155000</v>
      </c>
      <c r="AR689" s="7">
        <v>256472500</v>
      </c>
      <c r="AS689" s="7">
        <v>263437500</v>
      </c>
      <c r="AT689" s="7">
        <v>222887500</v>
      </c>
      <c r="AU689" s="7">
        <v>242990000</v>
      </c>
      <c r="AV689" s="7">
        <v>204887500</v>
      </c>
      <c r="AW689" s="7">
        <v>196616500</v>
      </c>
      <c r="AX689" s="7">
        <v>163880000</v>
      </c>
      <c r="AY689" s="7">
        <v>235632500</v>
      </c>
      <c r="AZ689" s="7">
        <f t="shared" si="271"/>
        <v>1</v>
      </c>
      <c r="BA689" s="7">
        <f t="shared" si="272"/>
        <v>1</v>
      </c>
      <c r="BB689" s="7">
        <f t="shared" si="273"/>
        <v>1</v>
      </c>
      <c r="BC689" s="7">
        <f t="shared" si="274"/>
        <v>1</v>
      </c>
      <c r="BD689" s="7">
        <f t="shared" si="275"/>
        <v>1</v>
      </c>
      <c r="BE689" s="7">
        <f t="shared" si="276"/>
        <v>1</v>
      </c>
      <c r="BF689" s="7">
        <f t="shared" si="277"/>
        <v>1</v>
      </c>
      <c r="BG689" s="7">
        <f t="shared" si="278"/>
        <v>1</v>
      </c>
      <c r="BH689" s="7">
        <f t="shared" si="279"/>
        <v>1</v>
      </c>
      <c r="BI689" s="7">
        <f t="shared" si="280"/>
        <v>2</v>
      </c>
      <c r="BJ689" s="7">
        <f t="shared" si="281"/>
        <v>2</v>
      </c>
      <c r="BK689" s="7">
        <f t="shared" si="282"/>
        <v>2</v>
      </c>
      <c r="BL689" s="7">
        <f t="shared" si="283"/>
        <v>2</v>
      </c>
      <c r="BM689" s="7">
        <f t="shared" si="284"/>
        <v>1</v>
      </c>
      <c r="BN689" s="7">
        <f t="shared" si="285"/>
        <v>0</v>
      </c>
      <c r="BO689" s="7">
        <f t="shared" si="286"/>
        <v>0</v>
      </c>
      <c r="BP689" s="7">
        <f t="shared" si="287"/>
        <v>1</v>
      </c>
      <c r="BQ689" s="7">
        <f t="shared" si="288"/>
        <v>0</v>
      </c>
      <c r="BR689" s="7">
        <f t="shared" si="289"/>
        <v>0</v>
      </c>
      <c r="BS689" s="7">
        <f t="shared" si="290"/>
        <v>1</v>
      </c>
      <c r="BT689" s="7">
        <f t="shared" si="291"/>
        <v>0</v>
      </c>
      <c r="BU689" s="7">
        <f t="shared" si="292"/>
        <v>0</v>
      </c>
      <c r="BV689" s="7">
        <f t="shared" si="293"/>
        <v>1</v>
      </c>
      <c r="BW689" s="7">
        <f t="shared" si="294"/>
        <v>0</v>
      </c>
      <c r="BX689" s="7">
        <f t="shared" si="295"/>
        <v>0</v>
      </c>
      <c r="BY689" s="6">
        <f t="shared" si="296"/>
        <v>1</v>
      </c>
      <c r="BZ689" s="6">
        <f t="shared" si="297"/>
        <v>1</v>
      </c>
    </row>
    <row r="690" spans="1:78" x14ac:dyDescent="0.2">
      <c r="A690" t="s">
        <v>688</v>
      </c>
      <c r="B690" t="s">
        <v>1598</v>
      </c>
      <c r="C690">
        <v>36783000</v>
      </c>
      <c r="D690">
        <v>37737000</v>
      </c>
      <c r="E690">
        <v>38956000</v>
      </c>
      <c r="F690">
        <v>43343000</v>
      </c>
      <c r="G690">
        <v>29909000</v>
      </c>
      <c r="H690">
        <v>39044000</v>
      </c>
      <c r="I690">
        <v>40075000</v>
      </c>
      <c r="J690">
        <v>44379000</v>
      </c>
      <c r="K690">
        <v>28539000</v>
      </c>
      <c r="L690">
        <v>31636000</v>
      </c>
      <c r="M690">
        <v>34316000</v>
      </c>
      <c r="N690">
        <v>31165000</v>
      </c>
      <c r="O690">
        <v>38870000</v>
      </c>
      <c r="P690">
        <v>31547000</v>
      </c>
      <c r="Q690">
        <v>33137000</v>
      </c>
      <c r="R690">
        <v>34049000</v>
      </c>
      <c r="S690">
        <v>40529000</v>
      </c>
      <c r="T690">
        <v>38306000</v>
      </c>
      <c r="U690">
        <v>37347000</v>
      </c>
      <c r="V690">
        <v>35685000</v>
      </c>
      <c r="W690">
        <v>29476000</v>
      </c>
      <c r="X690">
        <v>35136000</v>
      </c>
      <c r="Y690">
        <v>32136000</v>
      </c>
      <c r="Z690" s="3">
        <v>33239000</v>
      </c>
      <c r="AA690" s="8">
        <v>31675000</v>
      </c>
      <c r="AB690" s="8">
        <v>32444000</v>
      </c>
      <c r="AC690" s="8">
        <v>33374000</v>
      </c>
      <c r="AD690" s="8">
        <v>42608000</v>
      </c>
      <c r="AE690">
        <v>37080000</v>
      </c>
      <c r="AF690">
        <v>30992000</v>
      </c>
      <c r="AG690">
        <v>32455000</v>
      </c>
      <c r="AH690">
        <v>25843000</v>
      </c>
      <c r="AI690">
        <v>30973000</v>
      </c>
      <c r="AJ690">
        <v>27717000</v>
      </c>
      <c r="AK690">
        <v>36831000</v>
      </c>
      <c r="AL690">
        <v>39228000</v>
      </c>
      <c r="AM690">
        <v>7.5937999999999999</v>
      </c>
      <c r="AN690">
        <v>80</v>
      </c>
      <c r="AO690">
        <v>15</v>
      </c>
      <c r="AP690">
        <v>0</v>
      </c>
      <c r="AQ690" s="7">
        <v>39204750</v>
      </c>
      <c r="AR690" s="7">
        <v>38351750</v>
      </c>
      <c r="AS690" s="7">
        <v>31414000</v>
      </c>
      <c r="AT690" s="7">
        <v>34400750</v>
      </c>
      <c r="AU690" s="7">
        <v>37966750</v>
      </c>
      <c r="AV690" s="7">
        <v>32496750</v>
      </c>
      <c r="AW690" s="7">
        <v>35025250</v>
      </c>
      <c r="AX690" s="7">
        <v>31592500</v>
      </c>
      <c r="AY690" s="7">
        <v>33687250</v>
      </c>
      <c r="AZ690" s="7">
        <f t="shared" si="271"/>
        <v>1</v>
      </c>
      <c r="BA690" s="7">
        <f t="shared" si="272"/>
        <v>1</v>
      </c>
      <c r="BB690" s="7">
        <f t="shared" si="273"/>
        <v>1</v>
      </c>
      <c r="BC690" s="7">
        <f t="shared" si="274"/>
        <v>1</v>
      </c>
      <c r="BD690" s="7">
        <f t="shared" si="275"/>
        <v>1</v>
      </c>
      <c r="BE690" s="7">
        <f t="shared" si="276"/>
        <v>1</v>
      </c>
      <c r="BF690" s="7">
        <f t="shared" si="277"/>
        <v>1</v>
      </c>
      <c r="BG690" s="7">
        <f t="shared" si="278"/>
        <v>1</v>
      </c>
      <c r="BH690" s="7">
        <f t="shared" si="279"/>
        <v>1</v>
      </c>
      <c r="BI690" s="7">
        <f t="shared" si="280"/>
        <v>2</v>
      </c>
      <c r="BJ690" s="7">
        <f t="shared" si="281"/>
        <v>2</v>
      </c>
      <c r="BK690" s="7">
        <f t="shared" si="282"/>
        <v>2</v>
      </c>
      <c r="BL690" s="7">
        <f t="shared" si="283"/>
        <v>2</v>
      </c>
      <c r="BM690" s="7">
        <f t="shared" si="284"/>
        <v>1</v>
      </c>
      <c r="BN690" s="7">
        <f t="shared" si="285"/>
        <v>0</v>
      </c>
      <c r="BO690" s="7">
        <f t="shared" si="286"/>
        <v>0</v>
      </c>
      <c r="BP690" s="7">
        <f t="shared" si="287"/>
        <v>1</v>
      </c>
      <c r="BQ690" s="7">
        <f t="shared" si="288"/>
        <v>0</v>
      </c>
      <c r="BR690" s="7">
        <f t="shared" si="289"/>
        <v>0</v>
      </c>
      <c r="BS690" s="7">
        <f t="shared" si="290"/>
        <v>1</v>
      </c>
      <c r="BT690" s="7">
        <f t="shared" si="291"/>
        <v>0</v>
      </c>
      <c r="BU690" s="7">
        <f t="shared" si="292"/>
        <v>0</v>
      </c>
      <c r="BV690" s="7">
        <f t="shared" si="293"/>
        <v>1</v>
      </c>
      <c r="BW690" s="7">
        <f t="shared" si="294"/>
        <v>0</v>
      </c>
      <c r="BX690" s="7">
        <f t="shared" si="295"/>
        <v>0</v>
      </c>
      <c r="BY690" s="6">
        <f t="shared" si="296"/>
        <v>1</v>
      </c>
      <c r="BZ690" s="6">
        <f t="shared" si="297"/>
        <v>1</v>
      </c>
    </row>
    <row r="691" spans="1:78" x14ac:dyDescent="0.2">
      <c r="A691" t="s">
        <v>689</v>
      </c>
      <c r="B691" t="s">
        <v>1725</v>
      </c>
      <c r="C691">
        <v>2997400</v>
      </c>
      <c r="D691">
        <v>3474300</v>
      </c>
      <c r="F691">
        <v>3863400</v>
      </c>
      <c r="K691">
        <v>4291700</v>
      </c>
      <c r="N691">
        <v>4730100</v>
      </c>
      <c r="O691">
        <v>3966400</v>
      </c>
      <c r="P691">
        <v>3729200</v>
      </c>
      <c r="Q691">
        <v>3637200</v>
      </c>
      <c r="T691">
        <v>4080800</v>
      </c>
      <c r="V691">
        <v>3879000</v>
      </c>
      <c r="W691">
        <v>3898300</v>
      </c>
      <c r="AD691" s="8">
        <v>3437200</v>
      </c>
      <c r="AE691">
        <v>3301300</v>
      </c>
      <c r="AF691">
        <v>3628700</v>
      </c>
      <c r="AJ691">
        <v>4235100</v>
      </c>
      <c r="AM691">
        <v>41.597000000000001</v>
      </c>
      <c r="AN691">
        <v>57</v>
      </c>
      <c r="AO691">
        <v>6</v>
      </c>
      <c r="AP691">
        <v>38.9</v>
      </c>
      <c r="AQ691" s="7">
        <v>3445033.3333333335</v>
      </c>
      <c r="AR691" s="7"/>
      <c r="AS691" s="7">
        <v>4510900</v>
      </c>
      <c r="AT691" s="7">
        <v>3777600</v>
      </c>
      <c r="AU691" s="7">
        <v>3979900</v>
      </c>
      <c r="AV691" s="7">
        <v>3898300</v>
      </c>
      <c r="AW691" s="7">
        <v>3437200</v>
      </c>
      <c r="AX691" s="7">
        <v>3465000</v>
      </c>
      <c r="AY691" s="7">
        <v>4235100</v>
      </c>
      <c r="AZ691" s="7">
        <f t="shared" si="271"/>
        <v>1</v>
      </c>
      <c r="BA691" s="7">
        <f t="shared" si="272"/>
        <v>0</v>
      </c>
      <c r="BB691" s="7">
        <f t="shared" si="273"/>
        <v>1</v>
      </c>
      <c r="BC691" s="7">
        <f t="shared" si="274"/>
        <v>1</v>
      </c>
      <c r="BD691" s="7">
        <f t="shared" si="275"/>
        <v>1</v>
      </c>
      <c r="BE691" s="7">
        <f t="shared" si="276"/>
        <v>1</v>
      </c>
      <c r="BF691" s="7">
        <f t="shared" si="277"/>
        <v>1</v>
      </c>
      <c r="BG691" s="7">
        <f t="shared" si="278"/>
        <v>1</v>
      </c>
      <c r="BH691" s="7">
        <f t="shared" si="279"/>
        <v>1</v>
      </c>
      <c r="BI691" s="7">
        <f t="shared" si="280"/>
        <v>1</v>
      </c>
      <c r="BJ691" s="7">
        <f t="shared" si="281"/>
        <v>2</v>
      </c>
      <c r="BK691" s="7">
        <f t="shared" si="282"/>
        <v>2</v>
      </c>
      <c r="BL691" s="7">
        <f t="shared" si="283"/>
        <v>2</v>
      </c>
      <c r="BM691" s="7">
        <f t="shared" si="284"/>
        <v>0</v>
      </c>
      <c r="BN691" s="7">
        <f t="shared" si="285"/>
        <v>0</v>
      </c>
      <c r="BO691" s="7">
        <f t="shared" si="286"/>
        <v>1</v>
      </c>
      <c r="BP691" s="7">
        <f t="shared" si="287"/>
        <v>1</v>
      </c>
      <c r="BQ691" s="7">
        <f t="shared" si="288"/>
        <v>0</v>
      </c>
      <c r="BR691" s="7">
        <f t="shared" si="289"/>
        <v>0</v>
      </c>
      <c r="BS691" s="7">
        <f t="shared" si="290"/>
        <v>1</v>
      </c>
      <c r="BT691" s="7">
        <f t="shared" si="291"/>
        <v>0</v>
      </c>
      <c r="BU691" s="7">
        <f t="shared" si="292"/>
        <v>0</v>
      </c>
      <c r="BV691" s="7">
        <f t="shared" si="293"/>
        <v>1</v>
      </c>
      <c r="BW691" s="7">
        <f t="shared" si="294"/>
        <v>0</v>
      </c>
      <c r="BX691" s="7">
        <f t="shared" si="295"/>
        <v>0</v>
      </c>
      <c r="BY691" s="6">
        <f t="shared" si="296"/>
        <v>1</v>
      </c>
      <c r="BZ691" s="6">
        <f t="shared" si="297"/>
        <v>1</v>
      </c>
    </row>
    <row r="692" spans="1:78" x14ac:dyDescent="0.2">
      <c r="A692" t="s">
        <v>690</v>
      </c>
      <c r="B692" t="s">
        <v>1471</v>
      </c>
      <c r="C692">
        <v>8103100</v>
      </c>
      <c r="D692">
        <v>8733700</v>
      </c>
      <c r="F692">
        <v>9410800</v>
      </c>
      <c r="I692">
        <v>6917200</v>
      </c>
      <c r="J692">
        <v>7040200</v>
      </c>
      <c r="K692">
        <v>7416400</v>
      </c>
      <c r="M692">
        <v>9439300</v>
      </c>
      <c r="N692">
        <v>5001100</v>
      </c>
      <c r="O692">
        <v>6733800</v>
      </c>
      <c r="P692">
        <v>6894600</v>
      </c>
      <c r="Q692">
        <v>4769700</v>
      </c>
      <c r="R692">
        <v>6443000</v>
      </c>
      <c r="S692">
        <v>4766700</v>
      </c>
      <c r="T692">
        <v>5477700</v>
      </c>
      <c r="V692">
        <v>9725300</v>
      </c>
      <c r="W692">
        <v>8388500</v>
      </c>
      <c r="Y692">
        <v>8117700</v>
      </c>
      <c r="Z692" s="3">
        <v>5925900</v>
      </c>
      <c r="AA692" s="8">
        <v>11210000</v>
      </c>
      <c r="AB692" s="8">
        <v>4460400</v>
      </c>
      <c r="AC692" s="8">
        <v>5906200</v>
      </c>
      <c r="AD692" s="8">
        <v>7918900</v>
      </c>
      <c r="AE692">
        <v>6937400</v>
      </c>
      <c r="AF692">
        <v>7365200</v>
      </c>
      <c r="AG692">
        <v>8921700</v>
      </c>
      <c r="AH692">
        <v>9024100</v>
      </c>
      <c r="AI692">
        <v>6084600</v>
      </c>
      <c r="AK692">
        <v>6247100</v>
      </c>
      <c r="AL692">
        <v>4336600</v>
      </c>
      <c r="AM692">
        <v>93.908000000000001</v>
      </c>
      <c r="AN692">
        <v>103</v>
      </c>
      <c r="AO692">
        <v>10</v>
      </c>
      <c r="AP692">
        <v>22.4</v>
      </c>
      <c r="AQ692" s="7">
        <v>8749200</v>
      </c>
      <c r="AR692" s="7">
        <v>6978700</v>
      </c>
      <c r="AS692" s="7">
        <v>7285600</v>
      </c>
      <c r="AT692" s="7">
        <v>6210275</v>
      </c>
      <c r="AU692" s="7">
        <v>6656566.666666667</v>
      </c>
      <c r="AV692" s="7">
        <v>7477366.666666667</v>
      </c>
      <c r="AW692" s="7">
        <v>7373875</v>
      </c>
      <c r="AX692" s="7">
        <v>8062100</v>
      </c>
      <c r="AY692" s="7">
        <v>5556100</v>
      </c>
      <c r="AZ692" s="7">
        <f t="shared" si="271"/>
        <v>1</v>
      </c>
      <c r="BA692" s="7">
        <f t="shared" si="272"/>
        <v>1</v>
      </c>
      <c r="BB692" s="7">
        <f t="shared" si="273"/>
        <v>1</v>
      </c>
      <c r="BC692" s="7">
        <f t="shared" si="274"/>
        <v>1</v>
      </c>
      <c r="BD692" s="7">
        <f t="shared" si="275"/>
        <v>1</v>
      </c>
      <c r="BE692" s="7">
        <f t="shared" si="276"/>
        <v>1</v>
      </c>
      <c r="BF692" s="7">
        <f t="shared" si="277"/>
        <v>1</v>
      </c>
      <c r="BG692" s="7">
        <f t="shared" si="278"/>
        <v>1</v>
      </c>
      <c r="BH692" s="7">
        <f t="shared" si="279"/>
        <v>1</v>
      </c>
      <c r="BI692" s="7">
        <f t="shared" si="280"/>
        <v>2</v>
      </c>
      <c r="BJ692" s="7">
        <f t="shared" si="281"/>
        <v>2</v>
      </c>
      <c r="BK692" s="7">
        <f t="shared" si="282"/>
        <v>2</v>
      </c>
      <c r="BL692" s="7">
        <f t="shared" si="283"/>
        <v>2</v>
      </c>
      <c r="BM692" s="7">
        <f t="shared" si="284"/>
        <v>1</v>
      </c>
      <c r="BN692" s="7">
        <f t="shared" si="285"/>
        <v>0</v>
      </c>
      <c r="BO692" s="7">
        <f t="shared" si="286"/>
        <v>0</v>
      </c>
      <c r="BP692" s="7">
        <f t="shared" si="287"/>
        <v>1</v>
      </c>
      <c r="BQ692" s="7">
        <f t="shared" si="288"/>
        <v>0</v>
      </c>
      <c r="BR692" s="7">
        <f t="shared" si="289"/>
        <v>0</v>
      </c>
      <c r="BS692" s="7">
        <f t="shared" si="290"/>
        <v>1</v>
      </c>
      <c r="BT692" s="7">
        <f t="shared" si="291"/>
        <v>0</v>
      </c>
      <c r="BU692" s="7">
        <f t="shared" si="292"/>
        <v>0</v>
      </c>
      <c r="BV692" s="7">
        <f t="shared" si="293"/>
        <v>1</v>
      </c>
      <c r="BW692" s="7">
        <f t="shared" si="294"/>
        <v>0</v>
      </c>
      <c r="BX692" s="7">
        <f t="shared" si="295"/>
        <v>0</v>
      </c>
      <c r="BY692" s="6">
        <f t="shared" si="296"/>
        <v>1</v>
      </c>
      <c r="BZ692" s="6">
        <f t="shared" si="297"/>
        <v>1</v>
      </c>
    </row>
    <row r="693" spans="1:78" x14ac:dyDescent="0.2">
      <c r="A693" t="s">
        <v>691</v>
      </c>
      <c r="B693" t="s">
        <v>1471</v>
      </c>
      <c r="AA693" s="8">
        <v>433640</v>
      </c>
      <c r="AM693">
        <v>2.5781999999999998</v>
      </c>
      <c r="AN693">
        <v>4</v>
      </c>
      <c r="AO693">
        <v>1</v>
      </c>
      <c r="AP693">
        <v>25.3</v>
      </c>
      <c r="AQ693" s="7"/>
      <c r="AR693" s="7"/>
      <c r="AS693" s="7"/>
      <c r="AT693" s="7"/>
      <c r="AU693" s="7"/>
      <c r="AV693" s="7"/>
      <c r="AW693" s="7">
        <v>433640</v>
      </c>
      <c r="AX693" s="7"/>
      <c r="AY693" s="7"/>
      <c r="AZ693" s="7">
        <f t="shared" si="271"/>
        <v>0</v>
      </c>
      <c r="BA693" s="7">
        <f t="shared" si="272"/>
        <v>0</v>
      </c>
      <c r="BB693" s="7">
        <f t="shared" si="273"/>
        <v>0</v>
      </c>
      <c r="BC693" s="7">
        <f t="shared" si="274"/>
        <v>0</v>
      </c>
      <c r="BD693" s="7">
        <f t="shared" si="275"/>
        <v>0</v>
      </c>
      <c r="BE693" s="7">
        <f t="shared" si="276"/>
        <v>0</v>
      </c>
      <c r="BF693" s="7">
        <f t="shared" si="277"/>
        <v>1</v>
      </c>
      <c r="BG693" s="7">
        <f t="shared" si="278"/>
        <v>0</v>
      </c>
      <c r="BH693" s="7">
        <f t="shared" si="279"/>
        <v>0</v>
      </c>
      <c r="BI693" s="7">
        <f t="shared" si="280"/>
        <v>0</v>
      </c>
      <c r="BJ693" s="7">
        <f t="shared" si="281"/>
        <v>0</v>
      </c>
      <c r="BK693" s="7">
        <f t="shared" si="282"/>
        <v>1</v>
      </c>
      <c r="BL693" s="7">
        <f t="shared" si="283"/>
        <v>0</v>
      </c>
      <c r="BM693" s="7">
        <f t="shared" si="284"/>
        <v>0</v>
      </c>
      <c r="BN693" s="7">
        <f t="shared" si="285"/>
        <v>0</v>
      </c>
      <c r="BO693" s="7">
        <f t="shared" si="286"/>
        <v>0</v>
      </c>
      <c r="BP693" s="7">
        <f t="shared" si="287"/>
        <v>0</v>
      </c>
      <c r="BQ693" s="7">
        <f t="shared" si="288"/>
        <v>0</v>
      </c>
      <c r="BR693" s="7">
        <f t="shared" si="289"/>
        <v>0</v>
      </c>
      <c r="BS693" s="7">
        <f t="shared" si="290"/>
        <v>0</v>
      </c>
      <c r="BT693" s="7">
        <f t="shared" si="291"/>
        <v>0</v>
      </c>
      <c r="BU693" s="7">
        <f t="shared" si="292"/>
        <v>1</v>
      </c>
      <c r="BV693" s="7">
        <f t="shared" si="293"/>
        <v>0</v>
      </c>
      <c r="BW693" s="7">
        <f t="shared" si="294"/>
        <v>0</v>
      </c>
      <c r="BX693" s="7">
        <f t="shared" si="295"/>
        <v>0</v>
      </c>
      <c r="BY693" s="6">
        <f t="shared" si="296"/>
        <v>0</v>
      </c>
      <c r="BZ693" s="6">
        <f t="shared" si="297"/>
        <v>1</v>
      </c>
    </row>
    <row r="694" spans="1:78" x14ac:dyDescent="0.2">
      <c r="A694" t="s">
        <v>692</v>
      </c>
      <c r="B694" t="s">
        <v>1471</v>
      </c>
      <c r="Q694">
        <v>397100</v>
      </c>
      <c r="S694">
        <v>358620</v>
      </c>
      <c r="AB694" s="8">
        <v>255540</v>
      </c>
      <c r="AF694">
        <v>557260</v>
      </c>
      <c r="AM694">
        <v>18.420999999999999</v>
      </c>
      <c r="AN694">
        <v>41</v>
      </c>
      <c r="AO694">
        <v>2</v>
      </c>
      <c r="AP694">
        <v>7</v>
      </c>
      <c r="AQ694" s="7"/>
      <c r="AR694" s="7"/>
      <c r="AS694" s="7"/>
      <c r="AT694" s="7">
        <v>397100</v>
      </c>
      <c r="AU694" s="7">
        <v>358620</v>
      </c>
      <c r="AV694" s="7"/>
      <c r="AW694" s="7">
        <v>255540</v>
      </c>
      <c r="AX694" s="7">
        <v>557260</v>
      </c>
      <c r="AY694" s="7"/>
      <c r="AZ694" s="7">
        <f t="shared" si="271"/>
        <v>0</v>
      </c>
      <c r="BA694" s="7">
        <f t="shared" si="272"/>
        <v>0</v>
      </c>
      <c r="BB694" s="7">
        <f t="shared" si="273"/>
        <v>0</v>
      </c>
      <c r="BC694" s="7">
        <f t="shared" si="274"/>
        <v>1</v>
      </c>
      <c r="BD694" s="7">
        <f t="shared" si="275"/>
        <v>1</v>
      </c>
      <c r="BE694" s="7">
        <f t="shared" si="276"/>
        <v>0</v>
      </c>
      <c r="BF694" s="7">
        <f t="shared" si="277"/>
        <v>1</v>
      </c>
      <c r="BG694" s="7">
        <f t="shared" si="278"/>
        <v>1</v>
      </c>
      <c r="BH694" s="7">
        <f t="shared" si="279"/>
        <v>0</v>
      </c>
      <c r="BI694" s="7">
        <f t="shared" si="280"/>
        <v>0</v>
      </c>
      <c r="BJ694" s="7">
        <f t="shared" si="281"/>
        <v>2</v>
      </c>
      <c r="BK694" s="7">
        <f t="shared" si="282"/>
        <v>1</v>
      </c>
      <c r="BL694" s="7">
        <f t="shared" si="283"/>
        <v>1</v>
      </c>
      <c r="BM694" s="7">
        <f t="shared" si="284"/>
        <v>0</v>
      </c>
      <c r="BN694" s="7">
        <f t="shared" si="285"/>
        <v>0</v>
      </c>
      <c r="BO694" s="7">
        <f t="shared" si="286"/>
        <v>0</v>
      </c>
      <c r="BP694" s="7">
        <f t="shared" si="287"/>
        <v>1</v>
      </c>
      <c r="BQ694" s="7">
        <f t="shared" si="288"/>
        <v>0</v>
      </c>
      <c r="BR694" s="7">
        <f t="shared" si="289"/>
        <v>0</v>
      </c>
      <c r="BS694" s="7">
        <f t="shared" si="290"/>
        <v>0</v>
      </c>
      <c r="BT694" s="7">
        <f t="shared" si="291"/>
        <v>0</v>
      </c>
      <c r="BU694" s="7">
        <f t="shared" si="292"/>
        <v>1</v>
      </c>
      <c r="BV694" s="7">
        <f t="shared" si="293"/>
        <v>0</v>
      </c>
      <c r="BW694" s="7">
        <f t="shared" si="294"/>
        <v>1</v>
      </c>
      <c r="BX694" s="7">
        <f t="shared" si="295"/>
        <v>0</v>
      </c>
      <c r="BY694" s="6">
        <f t="shared" si="296"/>
        <v>1</v>
      </c>
      <c r="BZ694" s="6">
        <f t="shared" si="297"/>
        <v>1</v>
      </c>
    </row>
    <row r="695" spans="1:78" x14ac:dyDescent="0.2">
      <c r="A695" t="s">
        <v>693</v>
      </c>
      <c r="B695" t="s">
        <v>1598</v>
      </c>
      <c r="C695">
        <v>218020000</v>
      </c>
      <c r="D695">
        <v>205990000</v>
      </c>
      <c r="E695">
        <v>175970000</v>
      </c>
      <c r="F695">
        <v>218780000</v>
      </c>
      <c r="G695">
        <v>223540000</v>
      </c>
      <c r="H695">
        <v>207620000</v>
      </c>
      <c r="I695">
        <v>235960000</v>
      </c>
      <c r="J695">
        <v>257280000</v>
      </c>
      <c r="K695">
        <v>216700000</v>
      </c>
      <c r="L695">
        <v>222290000</v>
      </c>
      <c r="M695">
        <v>210970000</v>
      </c>
      <c r="N695">
        <v>204450000</v>
      </c>
      <c r="O695">
        <v>232960000</v>
      </c>
      <c r="P695">
        <v>190200000</v>
      </c>
      <c r="Q695">
        <v>204290000</v>
      </c>
      <c r="R695">
        <v>251830000</v>
      </c>
      <c r="S695">
        <v>193530000</v>
      </c>
      <c r="T695">
        <v>232600000</v>
      </c>
      <c r="U695">
        <v>203540000</v>
      </c>
      <c r="V695">
        <v>236170000</v>
      </c>
      <c r="W695">
        <v>184090000</v>
      </c>
      <c r="X695">
        <v>196480000</v>
      </c>
      <c r="Y695">
        <v>199130000</v>
      </c>
      <c r="Z695" s="3">
        <v>215070000</v>
      </c>
      <c r="AA695" s="8">
        <v>242700000</v>
      </c>
      <c r="AB695" s="8">
        <v>247800000</v>
      </c>
      <c r="AC695" s="8">
        <v>211920000</v>
      </c>
      <c r="AD695" s="8">
        <v>201870000</v>
      </c>
      <c r="AE695">
        <v>210230000</v>
      </c>
      <c r="AF695">
        <v>210140000</v>
      </c>
      <c r="AG695">
        <v>207350000</v>
      </c>
      <c r="AH695">
        <v>174500000</v>
      </c>
      <c r="AI695">
        <v>224600000</v>
      </c>
      <c r="AJ695">
        <v>202710000</v>
      </c>
      <c r="AK695">
        <v>216040000</v>
      </c>
      <c r="AL695">
        <v>234330000</v>
      </c>
      <c r="AM695">
        <v>108.6</v>
      </c>
      <c r="AN695">
        <v>751</v>
      </c>
      <c r="AO695">
        <v>15</v>
      </c>
      <c r="AP695">
        <v>2.5</v>
      </c>
      <c r="AQ695" s="7">
        <v>204690000</v>
      </c>
      <c r="AR695" s="7">
        <v>231100000</v>
      </c>
      <c r="AS695" s="7">
        <v>213602500</v>
      </c>
      <c r="AT695" s="7">
        <v>219820000</v>
      </c>
      <c r="AU695" s="7">
        <v>216460000</v>
      </c>
      <c r="AV695" s="7">
        <v>198692500</v>
      </c>
      <c r="AW695" s="7">
        <v>226072500</v>
      </c>
      <c r="AX695" s="7">
        <v>200555000</v>
      </c>
      <c r="AY695" s="7">
        <v>219420000</v>
      </c>
      <c r="AZ695" s="7">
        <f t="shared" si="271"/>
        <v>1</v>
      </c>
      <c r="BA695" s="7">
        <f t="shared" si="272"/>
        <v>1</v>
      </c>
      <c r="BB695" s="7">
        <f t="shared" si="273"/>
        <v>1</v>
      </c>
      <c r="BC695" s="7">
        <f t="shared" si="274"/>
        <v>1</v>
      </c>
      <c r="BD695" s="7">
        <f t="shared" si="275"/>
        <v>1</v>
      </c>
      <c r="BE695" s="7">
        <f t="shared" si="276"/>
        <v>1</v>
      </c>
      <c r="BF695" s="7">
        <f t="shared" si="277"/>
        <v>1</v>
      </c>
      <c r="BG695" s="7">
        <f t="shared" si="278"/>
        <v>1</v>
      </c>
      <c r="BH695" s="7">
        <f t="shared" si="279"/>
        <v>1</v>
      </c>
      <c r="BI695" s="7">
        <f t="shared" si="280"/>
        <v>2</v>
      </c>
      <c r="BJ695" s="7">
        <f t="shared" si="281"/>
        <v>2</v>
      </c>
      <c r="BK695" s="7">
        <f t="shared" si="282"/>
        <v>2</v>
      </c>
      <c r="BL695" s="7">
        <f t="shared" si="283"/>
        <v>2</v>
      </c>
      <c r="BM695" s="7">
        <f t="shared" si="284"/>
        <v>1</v>
      </c>
      <c r="BN695" s="7">
        <f t="shared" si="285"/>
        <v>0</v>
      </c>
      <c r="BO695" s="7">
        <f t="shared" si="286"/>
        <v>0</v>
      </c>
      <c r="BP695" s="7">
        <f t="shared" si="287"/>
        <v>1</v>
      </c>
      <c r="BQ695" s="7">
        <f t="shared" si="288"/>
        <v>0</v>
      </c>
      <c r="BR695" s="7">
        <f t="shared" si="289"/>
        <v>0</v>
      </c>
      <c r="BS695" s="7">
        <f t="shared" si="290"/>
        <v>1</v>
      </c>
      <c r="BT695" s="7">
        <f t="shared" si="291"/>
        <v>0</v>
      </c>
      <c r="BU695" s="7">
        <f t="shared" si="292"/>
        <v>0</v>
      </c>
      <c r="BV695" s="7">
        <f t="shared" si="293"/>
        <v>1</v>
      </c>
      <c r="BW695" s="7">
        <f t="shared" si="294"/>
        <v>0</v>
      </c>
      <c r="BX695" s="7">
        <f t="shared" si="295"/>
        <v>0</v>
      </c>
      <c r="BY695" s="6">
        <f t="shared" si="296"/>
        <v>1</v>
      </c>
      <c r="BZ695" s="6">
        <f t="shared" si="297"/>
        <v>1</v>
      </c>
    </row>
    <row r="696" spans="1:78" x14ac:dyDescent="0.2">
      <c r="A696" t="s">
        <v>694</v>
      </c>
      <c r="B696" t="s">
        <v>1487</v>
      </c>
      <c r="C696">
        <v>32707000</v>
      </c>
      <c r="D696">
        <v>40012000</v>
      </c>
      <c r="E696">
        <v>30578000</v>
      </c>
      <c r="F696">
        <v>44275000</v>
      </c>
      <c r="G696">
        <v>37059000</v>
      </c>
      <c r="H696">
        <v>31421000</v>
      </c>
      <c r="I696">
        <v>42787000</v>
      </c>
      <c r="J696">
        <v>36546000</v>
      </c>
      <c r="K696">
        <v>31795000</v>
      </c>
      <c r="L696">
        <v>31360000</v>
      </c>
      <c r="M696">
        <v>33548000</v>
      </c>
      <c r="N696">
        <v>26340000</v>
      </c>
      <c r="O696">
        <v>52782000</v>
      </c>
      <c r="P696">
        <v>34503000</v>
      </c>
      <c r="Q696">
        <v>33721000</v>
      </c>
      <c r="R696">
        <v>37121000</v>
      </c>
      <c r="S696">
        <v>35097000</v>
      </c>
      <c r="T696">
        <v>40557000</v>
      </c>
      <c r="U696">
        <v>33305000</v>
      </c>
      <c r="V696">
        <v>38740000</v>
      </c>
      <c r="W696">
        <v>39891000</v>
      </c>
      <c r="X696">
        <v>46836000</v>
      </c>
      <c r="Y696">
        <v>27568000</v>
      </c>
      <c r="Z696" s="3">
        <v>42685000</v>
      </c>
      <c r="AA696" s="8">
        <v>77183000</v>
      </c>
      <c r="AB696" s="8">
        <v>40538000</v>
      </c>
      <c r="AC696" s="8">
        <v>30600000</v>
      </c>
      <c r="AD696" s="8">
        <v>33866000</v>
      </c>
      <c r="AE696">
        <v>45396000</v>
      </c>
      <c r="AF696">
        <v>50359000</v>
      </c>
      <c r="AG696">
        <v>38466000</v>
      </c>
      <c r="AH696">
        <v>61578000</v>
      </c>
      <c r="AI696">
        <v>28783000</v>
      </c>
      <c r="AJ696">
        <v>32508000</v>
      </c>
      <c r="AK696">
        <v>32916000</v>
      </c>
      <c r="AL696">
        <v>33739000</v>
      </c>
      <c r="AM696">
        <v>49.540999999999997</v>
      </c>
      <c r="AN696">
        <v>133</v>
      </c>
      <c r="AO696">
        <v>7</v>
      </c>
      <c r="AP696">
        <v>15.8</v>
      </c>
      <c r="AQ696" s="7">
        <v>36893000</v>
      </c>
      <c r="AR696" s="7">
        <v>36953250</v>
      </c>
      <c r="AS696" s="7">
        <v>30760750</v>
      </c>
      <c r="AT696" s="7">
        <v>39531750</v>
      </c>
      <c r="AU696" s="7">
        <v>36924750</v>
      </c>
      <c r="AV696" s="7">
        <v>39245000</v>
      </c>
      <c r="AW696" s="7">
        <v>45546750</v>
      </c>
      <c r="AX696" s="7">
        <v>48949750</v>
      </c>
      <c r="AY696" s="7">
        <v>31986500</v>
      </c>
      <c r="AZ696" s="7">
        <f t="shared" si="271"/>
        <v>1</v>
      </c>
      <c r="BA696" s="7">
        <f t="shared" si="272"/>
        <v>1</v>
      </c>
      <c r="BB696" s="7">
        <f t="shared" si="273"/>
        <v>1</v>
      </c>
      <c r="BC696" s="7">
        <f t="shared" si="274"/>
        <v>1</v>
      </c>
      <c r="BD696" s="7">
        <f t="shared" si="275"/>
        <v>1</v>
      </c>
      <c r="BE696" s="7">
        <f t="shared" si="276"/>
        <v>1</v>
      </c>
      <c r="BF696" s="7">
        <f t="shared" si="277"/>
        <v>1</v>
      </c>
      <c r="BG696" s="7">
        <f t="shared" si="278"/>
        <v>1</v>
      </c>
      <c r="BH696" s="7">
        <f t="shared" si="279"/>
        <v>1</v>
      </c>
      <c r="BI696" s="7">
        <f t="shared" si="280"/>
        <v>2</v>
      </c>
      <c r="BJ696" s="7">
        <f t="shared" si="281"/>
        <v>2</v>
      </c>
      <c r="BK696" s="7">
        <f t="shared" si="282"/>
        <v>2</v>
      </c>
      <c r="BL696" s="7">
        <f t="shared" si="283"/>
        <v>2</v>
      </c>
      <c r="BM696" s="7">
        <f t="shared" si="284"/>
        <v>1</v>
      </c>
      <c r="BN696" s="7">
        <f t="shared" si="285"/>
        <v>0</v>
      </c>
      <c r="BO696" s="7">
        <f t="shared" si="286"/>
        <v>0</v>
      </c>
      <c r="BP696" s="7">
        <f t="shared" si="287"/>
        <v>1</v>
      </c>
      <c r="BQ696" s="7">
        <f t="shared" si="288"/>
        <v>0</v>
      </c>
      <c r="BR696" s="7">
        <f t="shared" si="289"/>
        <v>0</v>
      </c>
      <c r="BS696" s="7">
        <f t="shared" si="290"/>
        <v>1</v>
      </c>
      <c r="BT696" s="7">
        <f t="shared" si="291"/>
        <v>0</v>
      </c>
      <c r="BU696" s="7">
        <f t="shared" si="292"/>
        <v>0</v>
      </c>
      <c r="BV696" s="7">
        <f t="shared" si="293"/>
        <v>1</v>
      </c>
      <c r="BW696" s="7">
        <f t="shared" si="294"/>
        <v>0</v>
      </c>
      <c r="BX696" s="7">
        <f t="shared" si="295"/>
        <v>0</v>
      </c>
      <c r="BY696" s="6">
        <f t="shared" si="296"/>
        <v>1</v>
      </c>
      <c r="BZ696" s="6">
        <f t="shared" si="297"/>
        <v>1</v>
      </c>
    </row>
    <row r="697" spans="1:78" x14ac:dyDescent="0.2">
      <c r="A697" t="s">
        <v>695</v>
      </c>
      <c r="B697" t="s">
        <v>1544</v>
      </c>
      <c r="C697">
        <v>15089000</v>
      </c>
      <c r="D697">
        <v>13239000</v>
      </c>
      <c r="E697">
        <v>13384000</v>
      </c>
      <c r="F697">
        <v>12936000</v>
      </c>
      <c r="G697">
        <v>18805000</v>
      </c>
      <c r="H697">
        <v>15299000</v>
      </c>
      <c r="I697">
        <v>18349000</v>
      </c>
      <c r="J697">
        <v>17872000</v>
      </c>
      <c r="K697">
        <v>17153000</v>
      </c>
      <c r="L697">
        <v>15436000</v>
      </c>
      <c r="M697">
        <v>16532000</v>
      </c>
      <c r="N697">
        <v>14921000</v>
      </c>
      <c r="O697">
        <v>16753000</v>
      </c>
      <c r="P697">
        <v>16741000</v>
      </c>
      <c r="Q697">
        <v>14972000</v>
      </c>
      <c r="R697">
        <v>15286000</v>
      </c>
      <c r="S697">
        <v>14094000</v>
      </c>
      <c r="T697">
        <v>15936000</v>
      </c>
      <c r="U697">
        <v>17077000</v>
      </c>
      <c r="V697">
        <v>16071000</v>
      </c>
      <c r="W697">
        <v>13927000</v>
      </c>
      <c r="X697">
        <v>15075000</v>
      </c>
      <c r="Y697">
        <v>13648000</v>
      </c>
      <c r="Z697" s="3">
        <v>18671000</v>
      </c>
      <c r="AA697" s="8">
        <v>14915000</v>
      </c>
      <c r="AB697" s="8">
        <v>16157000</v>
      </c>
      <c r="AC697" s="8">
        <v>15713000</v>
      </c>
      <c r="AD697" s="8">
        <v>13972000</v>
      </c>
      <c r="AE697">
        <v>16137000</v>
      </c>
      <c r="AF697">
        <v>17226000</v>
      </c>
      <c r="AG697">
        <v>16030000</v>
      </c>
      <c r="AH697">
        <v>15758000</v>
      </c>
      <c r="AI697">
        <v>15290000</v>
      </c>
      <c r="AJ697">
        <v>12686000</v>
      </c>
      <c r="AK697">
        <v>17484000</v>
      </c>
      <c r="AL697">
        <v>15230000</v>
      </c>
      <c r="AM697">
        <v>109.12</v>
      </c>
      <c r="AN697">
        <v>207</v>
      </c>
      <c r="AO697">
        <v>7</v>
      </c>
      <c r="AP697">
        <v>32.299999999999997</v>
      </c>
      <c r="AQ697" s="7">
        <v>13662000</v>
      </c>
      <c r="AR697" s="7">
        <v>17581250</v>
      </c>
      <c r="AS697" s="7">
        <v>16010500</v>
      </c>
      <c r="AT697" s="7">
        <v>15938000</v>
      </c>
      <c r="AU697" s="7">
        <v>15794500</v>
      </c>
      <c r="AV697" s="7">
        <v>15330250</v>
      </c>
      <c r="AW697" s="7">
        <v>15189250</v>
      </c>
      <c r="AX697" s="7">
        <v>16287750</v>
      </c>
      <c r="AY697" s="7">
        <v>15172500</v>
      </c>
      <c r="AZ697" s="7">
        <f t="shared" si="271"/>
        <v>1</v>
      </c>
      <c r="BA697" s="7">
        <f t="shared" si="272"/>
        <v>1</v>
      </c>
      <c r="BB697" s="7">
        <f t="shared" si="273"/>
        <v>1</v>
      </c>
      <c r="BC697" s="7">
        <f t="shared" si="274"/>
        <v>1</v>
      </c>
      <c r="BD697" s="7">
        <f t="shared" si="275"/>
        <v>1</v>
      </c>
      <c r="BE697" s="7">
        <f t="shared" si="276"/>
        <v>1</v>
      </c>
      <c r="BF697" s="7">
        <f t="shared" si="277"/>
        <v>1</v>
      </c>
      <c r="BG697" s="7">
        <f t="shared" si="278"/>
        <v>1</v>
      </c>
      <c r="BH697" s="7">
        <f t="shared" si="279"/>
        <v>1</v>
      </c>
      <c r="BI697" s="7">
        <f t="shared" si="280"/>
        <v>2</v>
      </c>
      <c r="BJ697" s="7">
        <f t="shared" si="281"/>
        <v>2</v>
      </c>
      <c r="BK697" s="7">
        <f t="shared" si="282"/>
        <v>2</v>
      </c>
      <c r="BL697" s="7">
        <f t="shared" si="283"/>
        <v>2</v>
      </c>
      <c r="BM697" s="7">
        <f t="shared" si="284"/>
        <v>1</v>
      </c>
      <c r="BN697" s="7">
        <f t="shared" si="285"/>
        <v>0</v>
      </c>
      <c r="BO697" s="7">
        <f t="shared" si="286"/>
        <v>0</v>
      </c>
      <c r="BP697" s="7">
        <f t="shared" si="287"/>
        <v>1</v>
      </c>
      <c r="BQ697" s="7">
        <f t="shared" si="288"/>
        <v>0</v>
      </c>
      <c r="BR697" s="7">
        <f t="shared" si="289"/>
        <v>0</v>
      </c>
      <c r="BS697" s="7">
        <f t="shared" si="290"/>
        <v>1</v>
      </c>
      <c r="BT697" s="7">
        <f t="shared" si="291"/>
        <v>0</v>
      </c>
      <c r="BU697" s="7">
        <f t="shared" si="292"/>
        <v>0</v>
      </c>
      <c r="BV697" s="7">
        <f t="shared" si="293"/>
        <v>1</v>
      </c>
      <c r="BW697" s="7">
        <f t="shared" si="294"/>
        <v>0</v>
      </c>
      <c r="BX697" s="7">
        <f t="shared" si="295"/>
        <v>0</v>
      </c>
      <c r="BY697" s="6">
        <f t="shared" si="296"/>
        <v>1</v>
      </c>
      <c r="BZ697" s="6">
        <f t="shared" si="297"/>
        <v>1</v>
      </c>
    </row>
    <row r="698" spans="1:78" x14ac:dyDescent="0.2">
      <c r="A698" t="s">
        <v>696</v>
      </c>
      <c r="B698" t="s">
        <v>1471</v>
      </c>
      <c r="D698">
        <v>7300600</v>
      </c>
      <c r="E698">
        <v>3610200</v>
      </c>
      <c r="F698">
        <v>4577000</v>
      </c>
      <c r="H698">
        <v>3970500</v>
      </c>
      <c r="I698">
        <v>4346900</v>
      </c>
      <c r="J698">
        <v>5359100</v>
      </c>
      <c r="K698">
        <v>4659600</v>
      </c>
      <c r="L698">
        <v>3485200</v>
      </c>
      <c r="M698">
        <v>4425300</v>
      </c>
      <c r="N698">
        <v>3629800</v>
      </c>
      <c r="O698">
        <v>2762300</v>
      </c>
      <c r="P698">
        <v>3558000</v>
      </c>
      <c r="Q698">
        <v>2998300</v>
      </c>
      <c r="R698">
        <v>4037400</v>
      </c>
      <c r="T698">
        <v>3790300</v>
      </c>
      <c r="W698">
        <v>3423900</v>
      </c>
      <c r="X698">
        <v>4298100</v>
      </c>
      <c r="Y698">
        <v>3967600</v>
      </c>
      <c r="Z698" s="3">
        <v>4850000</v>
      </c>
      <c r="AA698" s="8">
        <v>9111800</v>
      </c>
      <c r="AB698" s="8">
        <v>3871000</v>
      </c>
      <c r="AC698" s="8">
        <v>4030600</v>
      </c>
      <c r="AD698" s="8">
        <v>3543000</v>
      </c>
      <c r="AE698">
        <v>5181200</v>
      </c>
      <c r="AF698">
        <v>5354100</v>
      </c>
      <c r="AG698">
        <v>5019600</v>
      </c>
      <c r="AH698">
        <v>4663500</v>
      </c>
      <c r="AJ698">
        <v>5336400</v>
      </c>
      <c r="AK698">
        <v>4025200</v>
      </c>
      <c r="AL698">
        <v>5547400</v>
      </c>
      <c r="AM698">
        <v>87.203999999999994</v>
      </c>
      <c r="AN698">
        <v>118</v>
      </c>
      <c r="AO698">
        <v>17</v>
      </c>
      <c r="AP698">
        <v>12</v>
      </c>
      <c r="AQ698" s="7">
        <v>5162600</v>
      </c>
      <c r="AR698" s="7">
        <v>4558833.333333333</v>
      </c>
      <c r="AS698" s="7">
        <v>4049975</v>
      </c>
      <c r="AT698" s="7">
        <v>3339000</v>
      </c>
      <c r="AU698" s="7">
        <v>3790300</v>
      </c>
      <c r="AV698" s="7">
        <v>4134900</v>
      </c>
      <c r="AW698" s="7">
        <v>5139100</v>
      </c>
      <c r="AX698" s="7">
        <v>5054600</v>
      </c>
      <c r="AY698" s="7">
        <v>4969666.666666667</v>
      </c>
      <c r="AZ698" s="7">
        <f t="shared" si="271"/>
        <v>1</v>
      </c>
      <c r="BA698" s="7">
        <f t="shared" si="272"/>
        <v>1</v>
      </c>
      <c r="BB698" s="7">
        <f t="shared" si="273"/>
        <v>1</v>
      </c>
      <c r="BC698" s="7">
        <f t="shared" si="274"/>
        <v>1</v>
      </c>
      <c r="BD698" s="7">
        <f t="shared" si="275"/>
        <v>1</v>
      </c>
      <c r="BE698" s="7">
        <f t="shared" si="276"/>
        <v>1</v>
      </c>
      <c r="BF698" s="7">
        <f t="shared" si="277"/>
        <v>1</v>
      </c>
      <c r="BG698" s="7">
        <f t="shared" si="278"/>
        <v>1</v>
      </c>
      <c r="BH698" s="7">
        <f t="shared" si="279"/>
        <v>1</v>
      </c>
      <c r="BI698" s="7">
        <f t="shared" si="280"/>
        <v>2</v>
      </c>
      <c r="BJ698" s="7">
        <f t="shared" si="281"/>
        <v>2</v>
      </c>
      <c r="BK698" s="7">
        <f t="shared" si="282"/>
        <v>2</v>
      </c>
      <c r="BL698" s="7">
        <f t="shared" si="283"/>
        <v>2</v>
      </c>
      <c r="BM698" s="7">
        <f t="shared" si="284"/>
        <v>1</v>
      </c>
      <c r="BN698" s="7">
        <f t="shared" si="285"/>
        <v>0</v>
      </c>
      <c r="BO698" s="7">
        <f t="shared" si="286"/>
        <v>0</v>
      </c>
      <c r="BP698" s="7">
        <f t="shared" si="287"/>
        <v>1</v>
      </c>
      <c r="BQ698" s="7">
        <f t="shared" si="288"/>
        <v>0</v>
      </c>
      <c r="BR698" s="7">
        <f t="shared" si="289"/>
        <v>0</v>
      </c>
      <c r="BS698" s="7">
        <f t="shared" si="290"/>
        <v>1</v>
      </c>
      <c r="BT698" s="7">
        <f t="shared" si="291"/>
        <v>0</v>
      </c>
      <c r="BU698" s="7">
        <f t="shared" si="292"/>
        <v>0</v>
      </c>
      <c r="BV698" s="7">
        <f t="shared" si="293"/>
        <v>1</v>
      </c>
      <c r="BW698" s="7">
        <f t="shared" si="294"/>
        <v>0</v>
      </c>
      <c r="BX698" s="7">
        <f t="shared" si="295"/>
        <v>0</v>
      </c>
      <c r="BY698" s="6">
        <f t="shared" si="296"/>
        <v>1</v>
      </c>
      <c r="BZ698" s="6">
        <f t="shared" si="297"/>
        <v>1</v>
      </c>
    </row>
    <row r="699" spans="1:78" x14ac:dyDescent="0.2">
      <c r="A699" t="s">
        <v>697</v>
      </c>
      <c r="B699" t="s">
        <v>1731</v>
      </c>
      <c r="C699">
        <v>22746000</v>
      </c>
      <c r="D699">
        <v>29107000</v>
      </c>
      <c r="E699">
        <v>24684000</v>
      </c>
      <c r="F699">
        <v>30993000</v>
      </c>
      <c r="G699">
        <v>14140000</v>
      </c>
      <c r="H699">
        <v>13291000</v>
      </c>
      <c r="I699">
        <v>18819000</v>
      </c>
      <c r="J699">
        <v>16165000</v>
      </c>
      <c r="K699">
        <v>22403000</v>
      </c>
      <c r="L699">
        <v>11303000</v>
      </c>
      <c r="M699">
        <v>17176000</v>
      </c>
      <c r="N699">
        <v>16600000</v>
      </c>
      <c r="O699">
        <v>10248000</v>
      </c>
      <c r="P699">
        <v>14068000</v>
      </c>
      <c r="Q699">
        <v>10509000</v>
      </c>
      <c r="R699">
        <v>11149000</v>
      </c>
      <c r="S699">
        <v>12410000</v>
      </c>
      <c r="T699">
        <v>11151000</v>
      </c>
      <c r="U699">
        <v>16308000</v>
      </c>
      <c r="V699">
        <v>15529000</v>
      </c>
      <c r="W699">
        <v>23491000</v>
      </c>
      <c r="X699">
        <v>22834000</v>
      </c>
      <c r="Y699">
        <v>21630000</v>
      </c>
      <c r="Z699" s="3">
        <v>22468000</v>
      </c>
      <c r="AA699" s="8">
        <v>70534000</v>
      </c>
      <c r="AB699" s="8">
        <v>12609000</v>
      </c>
      <c r="AC699" s="8">
        <v>14616000</v>
      </c>
      <c r="AD699" s="8">
        <v>18315000</v>
      </c>
      <c r="AE699">
        <v>27096000</v>
      </c>
      <c r="AF699">
        <v>32519000</v>
      </c>
      <c r="AG699">
        <v>31794000</v>
      </c>
      <c r="AH699">
        <v>30761000</v>
      </c>
      <c r="AI699">
        <v>15338000</v>
      </c>
      <c r="AJ699">
        <v>16841000</v>
      </c>
      <c r="AK699">
        <v>14009000</v>
      </c>
      <c r="AL699">
        <v>21713000</v>
      </c>
      <c r="AM699">
        <v>164.49</v>
      </c>
      <c r="AN699">
        <v>186</v>
      </c>
      <c r="AO699">
        <v>9</v>
      </c>
      <c r="AP699">
        <v>56.4</v>
      </c>
      <c r="AQ699" s="7">
        <v>26882500</v>
      </c>
      <c r="AR699" s="7">
        <v>15603750</v>
      </c>
      <c r="AS699" s="7">
        <v>16870500</v>
      </c>
      <c r="AT699" s="7">
        <v>11493500</v>
      </c>
      <c r="AU699" s="7">
        <v>13849500</v>
      </c>
      <c r="AV699" s="7">
        <v>22605750</v>
      </c>
      <c r="AW699" s="7">
        <v>29018500</v>
      </c>
      <c r="AX699" s="7">
        <v>30542500</v>
      </c>
      <c r="AY699" s="7">
        <v>16975250</v>
      </c>
      <c r="AZ699" s="7">
        <f t="shared" si="271"/>
        <v>1</v>
      </c>
      <c r="BA699" s="7">
        <f t="shared" si="272"/>
        <v>1</v>
      </c>
      <c r="BB699" s="7">
        <f t="shared" si="273"/>
        <v>1</v>
      </c>
      <c r="BC699" s="7">
        <f t="shared" si="274"/>
        <v>1</v>
      </c>
      <c r="BD699" s="7">
        <f t="shared" si="275"/>
        <v>1</v>
      </c>
      <c r="BE699" s="7">
        <f t="shared" si="276"/>
        <v>1</v>
      </c>
      <c r="BF699" s="7">
        <f t="shared" si="277"/>
        <v>1</v>
      </c>
      <c r="BG699" s="7">
        <f t="shared" si="278"/>
        <v>1</v>
      </c>
      <c r="BH699" s="7">
        <f t="shared" si="279"/>
        <v>1</v>
      </c>
      <c r="BI699" s="7">
        <f t="shared" si="280"/>
        <v>2</v>
      </c>
      <c r="BJ699" s="7">
        <f t="shared" si="281"/>
        <v>2</v>
      </c>
      <c r="BK699" s="7">
        <f t="shared" si="282"/>
        <v>2</v>
      </c>
      <c r="BL699" s="7">
        <f t="shared" si="283"/>
        <v>2</v>
      </c>
      <c r="BM699" s="7">
        <f t="shared" si="284"/>
        <v>1</v>
      </c>
      <c r="BN699" s="7">
        <f t="shared" si="285"/>
        <v>0</v>
      </c>
      <c r="BO699" s="7">
        <f t="shared" si="286"/>
        <v>0</v>
      </c>
      <c r="BP699" s="7">
        <f t="shared" si="287"/>
        <v>1</v>
      </c>
      <c r="BQ699" s="7">
        <f t="shared" si="288"/>
        <v>0</v>
      </c>
      <c r="BR699" s="7">
        <f t="shared" si="289"/>
        <v>0</v>
      </c>
      <c r="BS699" s="7">
        <f t="shared" si="290"/>
        <v>1</v>
      </c>
      <c r="BT699" s="7">
        <f t="shared" si="291"/>
        <v>0</v>
      </c>
      <c r="BU699" s="7">
        <f t="shared" si="292"/>
        <v>0</v>
      </c>
      <c r="BV699" s="7">
        <f t="shared" si="293"/>
        <v>1</v>
      </c>
      <c r="BW699" s="7">
        <f t="shared" si="294"/>
        <v>0</v>
      </c>
      <c r="BX699" s="7">
        <f t="shared" si="295"/>
        <v>0</v>
      </c>
      <c r="BY699" s="6">
        <f t="shared" si="296"/>
        <v>1</v>
      </c>
      <c r="BZ699" s="6">
        <f t="shared" si="297"/>
        <v>1</v>
      </c>
    </row>
    <row r="700" spans="1:78" x14ac:dyDescent="0.2">
      <c r="A700" t="s">
        <v>698</v>
      </c>
      <c r="B700" t="s">
        <v>1764</v>
      </c>
      <c r="O700">
        <v>988290</v>
      </c>
      <c r="AK700">
        <v>949980</v>
      </c>
      <c r="AM700">
        <v>32.726999999999997</v>
      </c>
      <c r="AN700">
        <v>16</v>
      </c>
      <c r="AO700">
        <v>2</v>
      </c>
      <c r="AP700">
        <v>5.6</v>
      </c>
      <c r="AQ700" s="7"/>
      <c r="AR700" s="7"/>
      <c r="AS700" s="7"/>
      <c r="AT700" s="7">
        <v>988290</v>
      </c>
      <c r="AU700" s="7"/>
      <c r="AV700" s="7"/>
      <c r="AW700" s="7"/>
      <c r="AX700" s="7"/>
      <c r="AY700" s="7">
        <v>949980</v>
      </c>
      <c r="AZ700" s="7">
        <f t="shared" si="271"/>
        <v>0</v>
      </c>
      <c r="BA700" s="7">
        <f t="shared" si="272"/>
        <v>0</v>
      </c>
      <c r="BB700" s="7">
        <f t="shared" si="273"/>
        <v>0</v>
      </c>
      <c r="BC700" s="7">
        <f t="shared" si="274"/>
        <v>1</v>
      </c>
      <c r="BD700" s="7">
        <f t="shared" si="275"/>
        <v>0</v>
      </c>
      <c r="BE700" s="7">
        <f t="shared" si="276"/>
        <v>0</v>
      </c>
      <c r="BF700" s="7">
        <f t="shared" si="277"/>
        <v>0</v>
      </c>
      <c r="BG700" s="7">
        <f t="shared" si="278"/>
        <v>0</v>
      </c>
      <c r="BH700" s="7">
        <f t="shared" si="279"/>
        <v>1</v>
      </c>
      <c r="BI700" s="7">
        <f t="shared" si="280"/>
        <v>0</v>
      </c>
      <c r="BJ700" s="7">
        <f t="shared" si="281"/>
        <v>1</v>
      </c>
      <c r="BK700" s="7">
        <f t="shared" si="282"/>
        <v>0</v>
      </c>
      <c r="BL700" s="7">
        <f t="shared" si="283"/>
        <v>1</v>
      </c>
      <c r="BM700" s="7">
        <f t="shared" si="284"/>
        <v>0</v>
      </c>
      <c r="BN700" s="7">
        <f t="shared" si="285"/>
        <v>0</v>
      </c>
      <c r="BO700" s="7">
        <f t="shared" si="286"/>
        <v>0</v>
      </c>
      <c r="BP700" s="7">
        <f t="shared" si="287"/>
        <v>0</v>
      </c>
      <c r="BQ700" s="7">
        <f t="shared" si="288"/>
        <v>1</v>
      </c>
      <c r="BR700" s="7">
        <f t="shared" si="289"/>
        <v>0</v>
      </c>
      <c r="BS700" s="7">
        <f t="shared" si="290"/>
        <v>0</v>
      </c>
      <c r="BT700" s="7">
        <f t="shared" si="291"/>
        <v>0</v>
      </c>
      <c r="BU700" s="7">
        <f t="shared" si="292"/>
        <v>0</v>
      </c>
      <c r="BV700" s="7">
        <f t="shared" si="293"/>
        <v>0</v>
      </c>
      <c r="BW700" s="7">
        <f t="shared" si="294"/>
        <v>0</v>
      </c>
      <c r="BX700" s="7">
        <f t="shared" si="295"/>
        <v>1</v>
      </c>
      <c r="BY700" s="6">
        <f t="shared" si="296"/>
        <v>1</v>
      </c>
      <c r="BZ700" s="6">
        <f t="shared" si="297"/>
        <v>1</v>
      </c>
    </row>
    <row r="701" spans="1:78" x14ac:dyDescent="0.2">
      <c r="A701" t="s">
        <v>699</v>
      </c>
      <c r="B701" t="s">
        <v>1471</v>
      </c>
      <c r="AE701">
        <v>5649900</v>
      </c>
      <c r="AF701">
        <v>7278400</v>
      </c>
      <c r="AM701">
        <v>8.1577999999999999</v>
      </c>
      <c r="AN701">
        <v>9</v>
      </c>
      <c r="AO701">
        <v>5</v>
      </c>
      <c r="AP701">
        <v>17.600000000000001</v>
      </c>
      <c r="AQ701" s="7"/>
      <c r="AR701" s="7"/>
      <c r="AS701" s="7"/>
      <c r="AT701" s="7"/>
      <c r="AU701" s="7"/>
      <c r="AV701" s="7"/>
      <c r="AW701" s="7"/>
      <c r="AX701" s="7">
        <v>6464150</v>
      </c>
      <c r="AY701" s="7"/>
      <c r="AZ701" s="7">
        <f t="shared" si="271"/>
        <v>0</v>
      </c>
      <c r="BA701" s="7">
        <f t="shared" si="272"/>
        <v>0</v>
      </c>
      <c r="BB701" s="7">
        <f t="shared" si="273"/>
        <v>0</v>
      </c>
      <c r="BC701" s="7">
        <f t="shared" si="274"/>
        <v>0</v>
      </c>
      <c r="BD701" s="7">
        <f t="shared" si="275"/>
        <v>0</v>
      </c>
      <c r="BE701" s="7">
        <f t="shared" si="276"/>
        <v>0</v>
      </c>
      <c r="BF701" s="7">
        <f t="shared" si="277"/>
        <v>0</v>
      </c>
      <c r="BG701" s="7">
        <f t="shared" si="278"/>
        <v>1</v>
      </c>
      <c r="BH701" s="7">
        <f t="shared" si="279"/>
        <v>0</v>
      </c>
      <c r="BI701" s="7">
        <f t="shared" si="280"/>
        <v>0</v>
      </c>
      <c r="BJ701" s="7">
        <f t="shared" si="281"/>
        <v>0</v>
      </c>
      <c r="BK701" s="7">
        <f t="shared" si="282"/>
        <v>0</v>
      </c>
      <c r="BL701" s="7">
        <f t="shared" si="283"/>
        <v>1</v>
      </c>
      <c r="BM701" s="7">
        <f t="shared" si="284"/>
        <v>0</v>
      </c>
      <c r="BN701" s="7">
        <f t="shared" si="285"/>
        <v>0</v>
      </c>
      <c r="BO701" s="7">
        <f t="shared" si="286"/>
        <v>0</v>
      </c>
      <c r="BP701" s="7">
        <f t="shared" si="287"/>
        <v>0</v>
      </c>
      <c r="BQ701" s="7">
        <f t="shared" si="288"/>
        <v>0</v>
      </c>
      <c r="BR701" s="7">
        <f t="shared" si="289"/>
        <v>0</v>
      </c>
      <c r="BS701" s="7">
        <f t="shared" si="290"/>
        <v>0</v>
      </c>
      <c r="BT701" s="7">
        <f t="shared" si="291"/>
        <v>0</v>
      </c>
      <c r="BU701" s="7">
        <f t="shared" si="292"/>
        <v>0</v>
      </c>
      <c r="BV701" s="7">
        <f t="shared" si="293"/>
        <v>0</v>
      </c>
      <c r="BW701" s="7">
        <f t="shared" si="294"/>
        <v>1</v>
      </c>
      <c r="BX701" s="7">
        <f t="shared" si="295"/>
        <v>0</v>
      </c>
      <c r="BY701" s="6">
        <f t="shared" si="296"/>
        <v>1</v>
      </c>
      <c r="BZ701" s="6">
        <f t="shared" si="297"/>
        <v>0</v>
      </c>
    </row>
    <row r="702" spans="1:78" x14ac:dyDescent="0.2">
      <c r="A702" t="s">
        <v>700</v>
      </c>
      <c r="B702" t="s">
        <v>1765</v>
      </c>
      <c r="V702">
        <v>1382000</v>
      </c>
      <c r="W702">
        <v>1198900</v>
      </c>
      <c r="Z702" s="3">
        <v>1292800</v>
      </c>
      <c r="AA702" s="8">
        <v>4367800</v>
      </c>
      <c r="AB702" s="8">
        <v>1559500</v>
      </c>
      <c r="AM702">
        <v>10.923</v>
      </c>
      <c r="AN702">
        <v>19</v>
      </c>
      <c r="AO702">
        <v>2</v>
      </c>
      <c r="AP702">
        <v>6.8</v>
      </c>
      <c r="AQ702" s="7"/>
      <c r="AR702" s="7"/>
      <c r="AS702" s="7"/>
      <c r="AT702" s="7"/>
      <c r="AU702" s="7">
        <v>1382000</v>
      </c>
      <c r="AV702" s="7">
        <v>1245850</v>
      </c>
      <c r="AW702" s="7">
        <v>2963650</v>
      </c>
      <c r="AX702" s="7"/>
      <c r="AY702" s="7"/>
      <c r="AZ702" s="7">
        <f t="shared" si="271"/>
        <v>0</v>
      </c>
      <c r="BA702" s="7">
        <f t="shared" si="272"/>
        <v>0</v>
      </c>
      <c r="BB702" s="7">
        <f t="shared" si="273"/>
        <v>0</v>
      </c>
      <c r="BC702" s="7">
        <f t="shared" si="274"/>
        <v>0</v>
      </c>
      <c r="BD702" s="7">
        <f t="shared" si="275"/>
        <v>1</v>
      </c>
      <c r="BE702" s="7">
        <f t="shared" si="276"/>
        <v>1</v>
      </c>
      <c r="BF702" s="7">
        <f t="shared" si="277"/>
        <v>1</v>
      </c>
      <c r="BG702" s="7">
        <f t="shared" si="278"/>
        <v>0</v>
      </c>
      <c r="BH702" s="7">
        <f t="shared" si="279"/>
        <v>0</v>
      </c>
      <c r="BI702" s="7">
        <f t="shared" si="280"/>
        <v>0</v>
      </c>
      <c r="BJ702" s="7">
        <f t="shared" si="281"/>
        <v>1</v>
      </c>
      <c r="BK702" s="7">
        <f t="shared" si="282"/>
        <v>2</v>
      </c>
      <c r="BL702" s="7">
        <f t="shared" si="283"/>
        <v>0</v>
      </c>
      <c r="BM702" s="7">
        <f t="shared" si="284"/>
        <v>0</v>
      </c>
      <c r="BN702" s="7">
        <f t="shared" si="285"/>
        <v>0</v>
      </c>
      <c r="BO702" s="7">
        <f t="shared" si="286"/>
        <v>0</v>
      </c>
      <c r="BP702" s="7">
        <f t="shared" si="287"/>
        <v>0</v>
      </c>
      <c r="BQ702" s="7">
        <f t="shared" si="288"/>
        <v>0</v>
      </c>
      <c r="BR702" s="7">
        <f t="shared" si="289"/>
        <v>1</v>
      </c>
      <c r="BS702" s="7">
        <f t="shared" si="290"/>
        <v>1</v>
      </c>
      <c r="BT702" s="7">
        <f t="shared" si="291"/>
        <v>0</v>
      </c>
      <c r="BU702" s="7">
        <f t="shared" si="292"/>
        <v>0</v>
      </c>
      <c r="BV702" s="7">
        <f t="shared" si="293"/>
        <v>0</v>
      </c>
      <c r="BW702" s="7">
        <f t="shared" si="294"/>
        <v>0</v>
      </c>
      <c r="BX702" s="7">
        <f t="shared" si="295"/>
        <v>0</v>
      </c>
      <c r="BY702" s="6">
        <f t="shared" si="296"/>
        <v>1</v>
      </c>
      <c r="BZ702" s="6">
        <f t="shared" si="297"/>
        <v>1</v>
      </c>
    </row>
    <row r="703" spans="1:78" x14ac:dyDescent="0.2">
      <c r="A703" t="s">
        <v>701</v>
      </c>
      <c r="B703" t="s">
        <v>1766</v>
      </c>
      <c r="C703">
        <v>1080200</v>
      </c>
      <c r="D703">
        <v>1437700</v>
      </c>
      <c r="E703">
        <v>1375600</v>
      </c>
      <c r="F703">
        <v>960400</v>
      </c>
      <c r="L703">
        <v>601460</v>
      </c>
      <c r="M703">
        <v>957190</v>
      </c>
      <c r="N703">
        <v>630380</v>
      </c>
      <c r="O703">
        <v>729540</v>
      </c>
      <c r="P703">
        <v>731190</v>
      </c>
      <c r="Q703">
        <v>688960</v>
      </c>
      <c r="S703">
        <v>667730</v>
      </c>
      <c r="V703">
        <v>757050</v>
      </c>
      <c r="W703">
        <v>1005900</v>
      </c>
      <c r="X703">
        <v>781470</v>
      </c>
      <c r="Y703">
        <v>884580</v>
      </c>
      <c r="Z703" s="3">
        <v>961940</v>
      </c>
      <c r="AA703" s="8">
        <v>1307900</v>
      </c>
      <c r="AB703" s="8">
        <v>715740</v>
      </c>
      <c r="AC703" s="8">
        <v>541760</v>
      </c>
      <c r="AD703" s="8">
        <v>818150</v>
      </c>
      <c r="AF703">
        <v>1355200</v>
      </c>
      <c r="AG703">
        <v>534830</v>
      </c>
      <c r="AH703">
        <v>744970</v>
      </c>
      <c r="AI703">
        <v>762040</v>
      </c>
      <c r="AM703">
        <v>35.652999999999999</v>
      </c>
      <c r="AN703">
        <v>71</v>
      </c>
      <c r="AO703">
        <v>1</v>
      </c>
      <c r="AP703">
        <v>18.8</v>
      </c>
      <c r="AQ703" s="7">
        <v>1213475</v>
      </c>
      <c r="AR703" s="7"/>
      <c r="AS703" s="7">
        <v>729676.66666666663</v>
      </c>
      <c r="AT703" s="7">
        <v>716563.33333333337</v>
      </c>
      <c r="AU703" s="7">
        <v>712390</v>
      </c>
      <c r="AV703" s="7">
        <v>908472.5</v>
      </c>
      <c r="AW703" s="7">
        <v>845887.5</v>
      </c>
      <c r="AX703" s="7">
        <v>878333.33333333337</v>
      </c>
      <c r="AY703" s="7">
        <v>762040</v>
      </c>
      <c r="AZ703" s="7">
        <f t="shared" si="271"/>
        <v>1</v>
      </c>
      <c r="BA703" s="7">
        <f t="shared" si="272"/>
        <v>0</v>
      </c>
      <c r="BB703" s="7">
        <f t="shared" si="273"/>
        <v>1</v>
      </c>
      <c r="BC703" s="7">
        <f t="shared" si="274"/>
        <v>1</v>
      </c>
      <c r="BD703" s="7">
        <f t="shared" si="275"/>
        <v>1</v>
      </c>
      <c r="BE703" s="7">
        <f t="shared" si="276"/>
        <v>1</v>
      </c>
      <c r="BF703" s="7">
        <f t="shared" si="277"/>
        <v>1</v>
      </c>
      <c r="BG703" s="7">
        <f t="shared" si="278"/>
        <v>1</v>
      </c>
      <c r="BH703" s="7">
        <f t="shared" si="279"/>
        <v>1</v>
      </c>
      <c r="BI703" s="7">
        <f t="shared" si="280"/>
        <v>1</v>
      </c>
      <c r="BJ703" s="7">
        <f t="shared" si="281"/>
        <v>2</v>
      </c>
      <c r="BK703" s="7">
        <f t="shared" si="282"/>
        <v>2</v>
      </c>
      <c r="BL703" s="7">
        <f t="shared" si="283"/>
        <v>2</v>
      </c>
      <c r="BM703" s="7">
        <f t="shared" si="284"/>
        <v>0</v>
      </c>
      <c r="BN703" s="7">
        <f t="shared" si="285"/>
        <v>0</v>
      </c>
      <c r="BO703" s="7">
        <f t="shared" si="286"/>
        <v>1</v>
      </c>
      <c r="BP703" s="7">
        <f t="shared" si="287"/>
        <v>1</v>
      </c>
      <c r="BQ703" s="7">
        <f t="shared" si="288"/>
        <v>0</v>
      </c>
      <c r="BR703" s="7">
        <f t="shared" si="289"/>
        <v>0</v>
      </c>
      <c r="BS703" s="7">
        <f t="shared" si="290"/>
        <v>1</v>
      </c>
      <c r="BT703" s="7">
        <f t="shared" si="291"/>
        <v>0</v>
      </c>
      <c r="BU703" s="7">
        <f t="shared" si="292"/>
        <v>0</v>
      </c>
      <c r="BV703" s="7">
        <f t="shared" si="293"/>
        <v>1</v>
      </c>
      <c r="BW703" s="7">
        <f t="shared" si="294"/>
        <v>0</v>
      </c>
      <c r="BX703" s="7">
        <f t="shared" si="295"/>
        <v>0</v>
      </c>
      <c r="BY703" s="6">
        <f t="shared" si="296"/>
        <v>1</v>
      </c>
      <c r="BZ703" s="6">
        <f t="shared" si="297"/>
        <v>1</v>
      </c>
    </row>
    <row r="704" spans="1:78" x14ac:dyDescent="0.2">
      <c r="A704" t="s">
        <v>702</v>
      </c>
      <c r="B704" t="s">
        <v>1767</v>
      </c>
      <c r="AH704">
        <v>1312700</v>
      </c>
      <c r="AM704">
        <v>7.0019</v>
      </c>
      <c r="AN704">
        <v>5</v>
      </c>
      <c r="AO704">
        <v>1</v>
      </c>
      <c r="AP704">
        <v>26.3</v>
      </c>
      <c r="AQ704" s="7"/>
      <c r="AR704" s="7"/>
      <c r="AS704" s="7"/>
      <c r="AT704" s="7"/>
      <c r="AU704" s="7"/>
      <c r="AV704" s="7"/>
      <c r="AW704" s="7"/>
      <c r="AX704" s="7">
        <v>1312700</v>
      </c>
      <c r="AY704" s="7"/>
      <c r="AZ704" s="7">
        <f t="shared" si="271"/>
        <v>0</v>
      </c>
      <c r="BA704" s="7">
        <f t="shared" si="272"/>
        <v>0</v>
      </c>
      <c r="BB704" s="7">
        <f t="shared" si="273"/>
        <v>0</v>
      </c>
      <c r="BC704" s="7">
        <f t="shared" si="274"/>
        <v>0</v>
      </c>
      <c r="BD704" s="7">
        <f t="shared" si="275"/>
        <v>0</v>
      </c>
      <c r="BE704" s="7">
        <f t="shared" si="276"/>
        <v>0</v>
      </c>
      <c r="BF704" s="7">
        <f t="shared" si="277"/>
        <v>0</v>
      </c>
      <c r="BG704" s="7">
        <f t="shared" si="278"/>
        <v>1</v>
      </c>
      <c r="BH704" s="7">
        <f t="shared" si="279"/>
        <v>0</v>
      </c>
      <c r="BI704" s="7">
        <f t="shared" si="280"/>
        <v>0</v>
      </c>
      <c r="BJ704" s="7">
        <f t="shared" si="281"/>
        <v>0</v>
      </c>
      <c r="BK704" s="7">
        <f t="shared" si="282"/>
        <v>0</v>
      </c>
      <c r="BL704" s="7">
        <f t="shared" si="283"/>
        <v>1</v>
      </c>
      <c r="BM704" s="7">
        <f t="shared" si="284"/>
        <v>0</v>
      </c>
      <c r="BN704" s="7">
        <f t="shared" si="285"/>
        <v>0</v>
      </c>
      <c r="BO704" s="7">
        <f t="shared" si="286"/>
        <v>0</v>
      </c>
      <c r="BP704" s="7">
        <f t="shared" si="287"/>
        <v>0</v>
      </c>
      <c r="BQ704" s="7">
        <f t="shared" si="288"/>
        <v>0</v>
      </c>
      <c r="BR704" s="7">
        <f t="shared" si="289"/>
        <v>0</v>
      </c>
      <c r="BS704" s="7">
        <f t="shared" si="290"/>
        <v>0</v>
      </c>
      <c r="BT704" s="7">
        <f t="shared" si="291"/>
        <v>0</v>
      </c>
      <c r="BU704" s="7">
        <f t="shared" si="292"/>
        <v>0</v>
      </c>
      <c r="BV704" s="7">
        <f t="shared" si="293"/>
        <v>0</v>
      </c>
      <c r="BW704" s="7">
        <f t="shared" si="294"/>
        <v>1</v>
      </c>
      <c r="BX704" s="7">
        <f t="shared" si="295"/>
        <v>0</v>
      </c>
      <c r="BY704" s="6">
        <f t="shared" si="296"/>
        <v>1</v>
      </c>
      <c r="BZ704" s="6">
        <f t="shared" si="297"/>
        <v>0</v>
      </c>
    </row>
    <row r="705" spans="1:78" x14ac:dyDescent="0.2">
      <c r="A705" t="s">
        <v>703</v>
      </c>
      <c r="B705" t="s">
        <v>1528</v>
      </c>
      <c r="I705">
        <v>1690200</v>
      </c>
      <c r="J705">
        <v>2165100</v>
      </c>
      <c r="K705">
        <v>1590800</v>
      </c>
      <c r="AM705">
        <v>68.046000000000006</v>
      </c>
      <c r="AN705">
        <v>45</v>
      </c>
      <c r="AO705">
        <v>6</v>
      </c>
      <c r="AP705">
        <v>8.9</v>
      </c>
      <c r="AQ705" s="7"/>
      <c r="AR705" s="7">
        <v>1927650</v>
      </c>
      <c r="AS705" s="7">
        <v>1590800</v>
      </c>
      <c r="AT705" s="7"/>
      <c r="AU705" s="7"/>
      <c r="AV705" s="7"/>
      <c r="AW705" s="7"/>
      <c r="AX705" s="7"/>
      <c r="AY705" s="7"/>
      <c r="AZ705" s="7">
        <f t="shared" si="271"/>
        <v>0</v>
      </c>
      <c r="BA705" s="7">
        <f t="shared" si="272"/>
        <v>1</v>
      </c>
      <c r="BB705" s="7">
        <f t="shared" si="273"/>
        <v>1</v>
      </c>
      <c r="BC705" s="7">
        <f t="shared" si="274"/>
        <v>0</v>
      </c>
      <c r="BD705" s="7">
        <f t="shared" si="275"/>
        <v>0</v>
      </c>
      <c r="BE705" s="7">
        <f t="shared" si="276"/>
        <v>0</v>
      </c>
      <c r="BF705" s="7">
        <f t="shared" si="277"/>
        <v>0</v>
      </c>
      <c r="BG705" s="7">
        <f t="shared" si="278"/>
        <v>0</v>
      </c>
      <c r="BH705" s="7">
        <f t="shared" si="279"/>
        <v>0</v>
      </c>
      <c r="BI705" s="7">
        <f t="shared" si="280"/>
        <v>2</v>
      </c>
      <c r="BJ705" s="7">
        <f t="shared" si="281"/>
        <v>0</v>
      </c>
      <c r="BK705" s="7">
        <f t="shared" si="282"/>
        <v>0</v>
      </c>
      <c r="BL705" s="7">
        <f t="shared" si="283"/>
        <v>0</v>
      </c>
      <c r="BM705" s="7">
        <f t="shared" si="284"/>
        <v>1</v>
      </c>
      <c r="BN705" s="7">
        <f t="shared" si="285"/>
        <v>0</v>
      </c>
      <c r="BO705" s="7">
        <f t="shared" si="286"/>
        <v>0</v>
      </c>
      <c r="BP705" s="7">
        <f t="shared" si="287"/>
        <v>0</v>
      </c>
      <c r="BQ705" s="7">
        <f t="shared" si="288"/>
        <v>0</v>
      </c>
      <c r="BR705" s="7">
        <f t="shared" si="289"/>
        <v>0</v>
      </c>
      <c r="BS705" s="7">
        <f t="shared" si="290"/>
        <v>0</v>
      </c>
      <c r="BT705" s="7">
        <f t="shared" si="291"/>
        <v>0</v>
      </c>
      <c r="BU705" s="7">
        <f t="shared" si="292"/>
        <v>0</v>
      </c>
      <c r="BV705" s="7">
        <f t="shared" si="293"/>
        <v>0</v>
      </c>
      <c r="BW705" s="7">
        <f t="shared" si="294"/>
        <v>0</v>
      </c>
      <c r="BX705" s="7">
        <f t="shared" si="295"/>
        <v>0</v>
      </c>
      <c r="BY705" s="6">
        <f t="shared" si="296"/>
        <v>1</v>
      </c>
      <c r="BZ705" s="6">
        <f t="shared" si="297"/>
        <v>1</v>
      </c>
    </row>
    <row r="706" spans="1:78" x14ac:dyDescent="0.2">
      <c r="A706" t="s">
        <v>704</v>
      </c>
      <c r="B706" t="s">
        <v>1688</v>
      </c>
      <c r="AE706">
        <v>65517</v>
      </c>
      <c r="AM706">
        <v>1.8404</v>
      </c>
      <c r="AN706">
        <v>7</v>
      </c>
      <c r="AO706">
        <v>1</v>
      </c>
      <c r="AP706">
        <v>1.9</v>
      </c>
      <c r="AQ706" s="7"/>
      <c r="AR706" s="7"/>
      <c r="AS706" s="7"/>
      <c r="AT706" s="7"/>
      <c r="AU706" s="7"/>
      <c r="AV706" s="7"/>
      <c r="AW706" s="7"/>
      <c r="AX706" s="7">
        <v>65517</v>
      </c>
      <c r="AY706" s="7"/>
      <c r="AZ706" s="7">
        <f t="shared" si="271"/>
        <v>0</v>
      </c>
      <c r="BA706" s="7">
        <f t="shared" si="272"/>
        <v>0</v>
      </c>
      <c r="BB706" s="7">
        <f t="shared" si="273"/>
        <v>0</v>
      </c>
      <c r="BC706" s="7">
        <f t="shared" si="274"/>
        <v>0</v>
      </c>
      <c r="BD706" s="7">
        <f t="shared" si="275"/>
        <v>0</v>
      </c>
      <c r="BE706" s="7">
        <f t="shared" si="276"/>
        <v>0</v>
      </c>
      <c r="BF706" s="7">
        <f t="shared" si="277"/>
        <v>0</v>
      </c>
      <c r="BG706" s="7">
        <f t="shared" si="278"/>
        <v>1</v>
      </c>
      <c r="BH706" s="7">
        <f t="shared" si="279"/>
        <v>0</v>
      </c>
      <c r="BI706" s="7">
        <f t="shared" si="280"/>
        <v>0</v>
      </c>
      <c r="BJ706" s="7">
        <f t="shared" si="281"/>
        <v>0</v>
      </c>
      <c r="BK706" s="7">
        <f t="shared" si="282"/>
        <v>0</v>
      </c>
      <c r="BL706" s="7">
        <f t="shared" si="283"/>
        <v>1</v>
      </c>
      <c r="BM706" s="7">
        <f t="shared" si="284"/>
        <v>0</v>
      </c>
      <c r="BN706" s="7">
        <f t="shared" si="285"/>
        <v>0</v>
      </c>
      <c r="BO706" s="7">
        <f t="shared" si="286"/>
        <v>0</v>
      </c>
      <c r="BP706" s="7">
        <f t="shared" si="287"/>
        <v>0</v>
      </c>
      <c r="BQ706" s="7">
        <f t="shared" si="288"/>
        <v>0</v>
      </c>
      <c r="BR706" s="7">
        <f t="shared" si="289"/>
        <v>0</v>
      </c>
      <c r="BS706" s="7">
        <f t="shared" si="290"/>
        <v>0</v>
      </c>
      <c r="BT706" s="7">
        <f t="shared" si="291"/>
        <v>0</v>
      </c>
      <c r="BU706" s="7">
        <f t="shared" si="292"/>
        <v>0</v>
      </c>
      <c r="BV706" s="7">
        <f t="shared" si="293"/>
        <v>0</v>
      </c>
      <c r="BW706" s="7">
        <f t="shared" si="294"/>
        <v>1</v>
      </c>
      <c r="BX706" s="7">
        <f t="shared" si="295"/>
        <v>0</v>
      </c>
      <c r="BY706" s="6">
        <f t="shared" si="296"/>
        <v>1</v>
      </c>
      <c r="BZ706" s="6">
        <f t="shared" si="297"/>
        <v>0</v>
      </c>
    </row>
    <row r="707" spans="1:78" x14ac:dyDescent="0.2">
      <c r="A707" t="s">
        <v>705</v>
      </c>
      <c r="B707" t="s">
        <v>1471</v>
      </c>
      <c r="D707">
        <v>2364900</v>
      </c>
      <c r="E707">
        <v>2781200</v>
      </c>
      <c r="F707">
        <v>2105200</v>
      </c>
      <c r="AA707" s="8">
        <v>4786800</v>
      </c>
      <c r="AM707">
        <v>3.8683000000000001</v>
      </c>
      <c r="AN707">
        <v>11</v>
      </c>
      <c r="AO707">
        <v>5</v>
      </c>
      <c r="AP707">
        <v>19.8</v>
      </c>
      <c r="AQ707" s="7">
        <v>2417100</v>
      </c>
      <c r="AR707" s="7"/>
      <c r="AS707" s="7"/>
      <c r="AT707" s="7"/>
      <c r="AU707" s="7"/>
      <c r="AV707" s="7"/>
      <c r="AW707" s="7">
        <v>4786800</v>
      </c>
      <c r="AX707" s="7"/>
      <c r="AY707" s="7"/>
      <c r="AZ707" s="7">
        <f t="shared" ref="AZ707:AZ770" si="298">COUNTA(AQ707)</f>
        <v>1</v>
      </c>
      <c r="BA707" s="7">
        <f t="shared" ref="BA707:BA770" si="299">COUNTA(AR707)</f>
        <v>0</v>
      </c>
      <c r="BB707" s="7">
        <f t="shared" ref="BB707:BB770" si="300">COUNTA(AS707)</f>
        <v>0</v>
      </c>
      <c r="BC707" s="7">
        <f t="shared" ref="BC707:BC770" si="301">COUNTA(AT707)</f>
        <v>0</v>
      </c>
      <c r="BD707" s="7">
        <f t="shared" ref="BD707:BD770" si="302">COUNTA(AU707)</f>
        <v>0</v>
      </c>
      <c r="BE707" s="7">
        <f t="shared" ref="BE707:BE770" si="303">COUNTA(AV707)</f>
        <v>0</v>
      </c>
      <c r="BF707" s="7">
        <f t="shared" ref="BF707:BF770" si="304">COUNTA(AW707)</f>
        <v>1</v>
      </c>
      <c r="BG707" s="7">
        <f t="shared" ref="BG707:BG770" si="305">COUNTA(AX707)</f>
        <v>0</v>
      </c>
      <c r="BH707" s="7">
        <f t="shared" ref="BH707:BH770" si="306">COUNTA(AY707)</f>
        <v>0</v>
      </c>
      <c r="BI707" s="7">
        <f t="shared" ref="BI707:BI770" si="307">SUM(BA707:BB707)</f>
        <v>0</v>
      </c>
      <c r="BJ707" s="7">
        <f t="shared" ref="BJ707:BJ770" si="308">SUM(BC707:BD707)</f>
        <v>0</v>
      </c>
      <c r="BK707" s="7">
        <f t="shared" ref="BK707:BK770" si="309">SUM(BE707:BF707)</f>
        <v>1</v>
      </c>
      <c r="BL707" s="7">
        <f t="shared" ref="BL707:BL770" si="310">SUM(BG707:BH707)</f>
        <v>0</v>
      </c>
      <c r="BM707" s="7">
        <f t="shared" ref="BM707:BM770" si="311">IF(BI707=2,1,0)</f>
        <v>0</v>
      </c>
      <c r="BN707" s="7">
        <f t="shared" ref="BN707:BN770" si="312">IF(BI707=1,IF(BA707=1,1,0),0)</f>
        <v>0</v>
      </c>
      <c r="BO707" s="7">
        <f t="shared" ref="BO707:BO770" si="313">IF(BI707=1,IF(BB707=1,1,0),0)</f>
        <v>0</v>
      </c>
      <c r="BP707" s="7">
        <f t="shared" ref="BP707:BP770" si="314">IF(BJ707=2,1,0)</f>
        <v>0</v>
      </c>
      <c r="BQ707" s="7">
        <f t="shared" ref="BQ707:BQ770" si="315">IF(BJ707=1,IF(BC707=1,1,0),0)</f>
        <v>0</v>
      </c>
      <c r="BR707" s="7">
        <f t="shared" ref="BR707:BR770" si="316">IF(BJ707=1,IF(BD707=1,1,0),0)</f>
        <v>0</v>
      </c>
      <c r="BS707" s="7">
        <f t="shared" ref="BS707:BS770" si="317">IF(BK707=2,1,0)</f>
        <v>0</v>
      </c>
      <c r="BT707" s="7">
        <f t="shared" ref="BT707:BT770" si="318">IF(BK707=1,IF(BE707=1,1,0),0)</f>
        <v>0</v>
      </c>
      <c r="BU707" s="7">
        <f t="shared" ref="BU707:BU770" si="319">IF(BK707=1,IF(BF707=1,1,0),0)</f>
        <v>1</v>
      </c>
      <c r="BV707" s="7">
        <f t="shared" ref="BV707:BV770" si="320">IF(BL707=2,1,0)</f>
        <v>0</v>
      </c>
      <c r="BW707" s="7">
        <f t="shared" ref="BW707:BW770" si="321">IF(BL707=1,IF(BG707=1,1,0),0)</f>
        <v>0</v>
      </c>
      <c r="BX707" s="7">
        <f t="shared" ref="BX707:BX770" si="322">IF(BL707=1,IF(BH707=1,1,0),0)</f>
        <v>0</v>
      </c>
      <c r="BY707" s="6">
        <f t="shared" ref="BY707:BY770" si="323">IF(SUM(AQ707,AR707,AT707,AV707,AX707)=0,0,1)</f>
        <v>1</v>
      </c>
      <c r="BZ707" s="6">
        <f t="shared" ref="BZ707:BZ770" si="324">IF(SUM(AQ707,AS707,AU707,AW707,AY707)=0,0,1)</f>
        <v>1</v>
      </c>
    </row>
    <row r="708" spans="1:78" x14ac:dyDescent="0.2">
      <c r="A708" t="s">
        <v>706</v>
      </c>
      <c r="B708" t="s">
        <v>1768</v>
      </c>
      <c r="I708">
        <v>335220</v>
      </c>
      <c r="AM708">
        <v>1.3883000000000001</v>
      </c>
      <c r="AN708">
        <v>1</v>
      </c>
      <c r="AO708">
        <v>1</v>
      </c>
      <c r="AP708">
        <v>4.4000000000000004</v>
      </c>
      <c r="AQ708" s="7"/>
      <c r="AR708" s="7">
        <v>335220</v>
      </c>
      <c r="AS708" s="7"/>
      <c r="AT708" s="7"/>
      <c r="AU708" s="7"/>
      <c r="AV708" s="7"/>
      <c r="AW708" s="7"/>
      <c r="AX708" s="7"/>
      <c r="AY708" s="7"/>
      <c r="AZ708" s="7">
        <f t="shared" si="298"/>
        <v>0</v>
      </c>
      <c r="BA708" s="7">
        <f t="shared" si="299"/>
        <v>1</v>
      </c>
      <c r="BB708" s="7">
        <f t="shared" si="300"/>
        <v>0</v>
      </c>
      <c r="BC708" s="7">
        <f t="shared" si="301"/>
        <v>0</v>
      </c>
      <c r="BD708" s="7">
        <f t="shared" si="302"/>
        <v>0</v>
      </c>
      <c r="BE708" s="7">
        <f t="shared" si="303"/>
        <v>0</v>
      </c>
      <c r="BF708" s="7">
        <f t="shared" si="304"/>
        <v>0</v>
      </c>
      <c r="BG708" s="7">
        <f t="shared" si="305"/>
        <v>0</v>
      </c>
      <c r="BH708" s="7">
        <f t="shared" si="306"/>
        <v>0</v>
      </c>
      <c r="BI708" s="7">
        <f t="shared" si="307"/>
        <v>1</v>
      </c>
      <c r="BJ708" s="7">
        <f t="shared" si="308"/>
        <v>0</v>
      </c>
      <c r="BK708" s="7">
        <f t="shared" si="309"/>
        <v>0</v>
      </c>
      <c r="BL708" s="7">
        <f t="shared" si="310"/>
        <v>0</v>
      </c>
      <c r="BM708" s="7">
        <f t="shared" si="311"/>
        <v>0</v>
      </c>
      <c r="BN708" s="7">
        <f t="shared" si="312"/>
        <v>1</v>
      </c>
      <c r="BO708" s="7">
        <f t="shared" si="313"/>
        <v>0</v>
      </c>
      <c r="BP708" s="7">
        <f t="shared" si="314"/>
        <v>0</v>
      </c>
      <c r="BQ708" s="7">
        <f t="shared" si="315"/>
        <v>0</v>
      </c>
      <c r="BR708" s="7">
        <f t="shared" si="316"/>
        <v>0</v>
      </c>
      <c r="BS708" s="7">
        <f t="shared" si="317"/>
        <v>0</v>
      </c>
      <c r="BT708" s="7">
        <f t="shared" si="318"/>
        <v>0</v>
      </c>
      <c r="BU708" s="7">
        <f t="shared" si="319"/>
        <v>0</v>
      </c>
      <c r="BV708" s="7">
        <f t="shared" si="320"/>
        <v>0</v>
      </c>
      <c r="BW708" s="7">
        <f t="shared" si="321"/>
        <v>0</v>
      </c>
      <c r="BX708" s="7">
        <f t="shared" si="322"/>
        <v>0</v>
      </c>
      <c r="BY708" s="6">
        <f t="shared" si="323"/>
        <v>1</v>
      </c>
      <c r="BZ708" s="6">
        <f t="shared" si="324"/>
        <v>0</v>
      </c>
    </row>
    <row r="709" spans="1:78" x14ac:dyDescent="0.2">
      <c r="A709" t="s">
        <v>707</v>
      </c>
      <c r="B709" t="s">
        <v>1611</v>
      </c>
      <c r="AH709">
        <v>419020</v>
      </c>
      <c r="AM709">
        <v>4.2286999999999999</v>
      </c>
      <c r="AN709">
        <v>13</v>
      </c>
      <c r="AO709">
        <v>1</v>
      </c>
      <c r="AP709">
        <v>2.8</v>
      </c>
      <c r="AQ709" s="7"/>
      <c r="AR709" s="7"/>
      <c r="AS709" s="7"/>
      <c r="AT709" s="7"/>
      <c r="AU709" s="7"/>
      <c r="AV709" s="7"/>
      <c r="AW709" s="7"/>
      <c r="AX709" s="7">
        <v>419020</v>
      </c>
      <c r="AY709" s="7"/>
      <c r="AZ709" s="7">
        <f t="shared" si="298"/>
        <v>0</v>
      </c>
      <c r="BA709" s="7">
        <f t="shared" si="299"/>
        <v>0</v>
      </c>
      <c r="BB709" s="7">
        <f t="shared" si="300"/>
        <v>0</v>
      </c>
      <c r="BC709" s="7">
        <f t="shared" si="301"/>
        <v>0</v>
      </c>
      <c r="BD709" s="7">
        <f t="shared" si="302"/>
        <v>0</v>
      </c>
      <c r="BE709" s="7">
        <f t="shared" si="303"/>
        <v>0</v>
      </c>
      <c r="BF709" s="7">
        <f t="shared" si="304"/>
        <v>0</v>
      </c>
      <c r="BG709" s="7">
        <f t="shared" si="305"/>
        <v>1</v>
      </c>
      <c r="BH709" s="7">
        <f t="shared" si="306"/>
        <v>0</v>
      </c>
      <c r="BI709" s="7">
        <f t="shared" si="307"/>
        <v>0</v>
      </c>
      <c r="BJ709" s="7">
        <f t="shared" si="308"/>
        <v>0</v>
      </c>
      <c r="BK709" s="7">
        <f t="shared" si="309"/>
        <v>0</v>
      </c>
      <c r="BL709" s="7">
        <f t="shared" si="310"/>
        <v>1</v>
      </c>
      <c r="BM709" s="7">
        <f t="shared" si="311"/>
        <v>0</v>
      </c>
      <c r="BN709" s="7">
        <f t="shared" si="312"/>
        <v>0</v>
      </c>
      <c r="BO709" s="7">
        <f t="shared" si="313"/>
        <v>0</v>
      </c>
      <c r="BP709" s="7">
        <f t="shared" si="314"/>
        <v>0</v>
      </c>
      <c r="BQ709" s="7">
        <f t="shared" si="315"/>
        <v>0</v>
      </c>
      <c r="BR709" s="7">
        <f t="shared" si="316"/>
        <v>0</v>
      </c>
      <c r="BS709" s="7">
        <f t="shared" si="317"/>
        <v>0</v>
      </c>
      <c r="BT709" s="7">
        <f t="shared" si="318"/>
        <v>0</v>
      </c>
      <c r="BU709" s="7">
        <f t="shared" si="319"/>
        <v>0</v>
      </c>
      <c r="BV709" s="7">
        <f t="shared" si="320"/>
        <v>0</v>
      </c>
      <c r="BW709" s="7">
        <f t="shared" si="321"/>
        <v>1</v>
      </c>
      <c r="BX709" s="7">
        <f t="shared" si="322"/>
        <v>0</v>
      </c>
      <c r="BY709" s="6">
        <f t="shared" si="323"/>
        <v>1</v>
      </c>
      <c r="BZ709" s="6">
        <f t="shared" si="324"/>
        <v>0</v>
      </c>
    </row>
    <row r="710" spans="1:78" x14ac:dyDescent="0.2">
      <c r="A710" t="s">
        <v>708</v>
      </c>
      <c r="B710" t="s">
        <v>1769</v>
      </c>
      <c r="C710">
        <v>5560200</v>
      </c>
      <c r="D710">
        <v>5661200</v>
      </c>
      <c r="E710">
        <v>5606000</v>
      </c>
      <c r="F710">
        <v>6308300</v>
      </c>
      <c r="G710">
        <v>5922400</v>
      </c>
      <c r="H710">
        <v>6883500</v>
      </c>
      <c r="I710">
        <v>9461300</v>
      </c>
      <c r="J710">
        <v>8317400</v>
      </c>
      <c r="K710">
        <v>6944600</v>
      </c>
      <c r="L710">
        <v>7166000</v>
      </c>
      <c r="M710">
        <v>7574000</v>
      </c>
      <c r="N710">
        <v>7296300</v>
      </c>
      <c r="O710">
        <v>7340500</v>
      </c>
      <c r="P710">
        <v>6519800</v>
      </c>
      <c r="Q710">
        <v>7039500</v>
      </c>
      <c r="R710">
        <v>7534700</v>
      </c>
      <c r="S710">
        <v>7734000</v>
      </c>
      <c r="T710">
        <v>6323400</v>
      </c>
      <c r="U710">
        <v>7253900</v>
      </c>
      <c r="V710">
        <v>6771900</v>
      </c>
      <c r="W710">
        <v>7161700</v>
      </c>
      <c r="X710">
        <v>7806700</v>
      </c>
      <c r="Y710">
        <v>9339500</v>
      </c>
      <c r="Z710" s="3">
        <v>7965500</v>
      </c>
      <c r="AA710" s="8">
        <v>4058100</v>
      </c>
      <c r="AB710" s="8">
        <v>7170600</v>
      </c>
      <c r="AC710" s="8">
        <v>8054400</v>
      </c>
      <c r="AD710" s="8">
        <v>7343500</v>
      </c>
      <c r="AE710">
        <v>8331100</v>
      </c>
      <c r="AF710">
        <v>8309500</v>
      </c>
      <c r="AG710">
        <v>8419700</v>
      </c>
      <c r="AH710">
        <v>7123300</v>
      </c>
      <c r="AI710">
        <v>8413700</v>
      </c>
      <c r="AJ710">
        <v>6917400</v>
      </c>
      <c r="AK710">
        <v>8311600</v>
      </c>
      <c r="AL710">
        <v>8090300</v>
      </c>
      <c r="AM710">
        <v>60.972999999999999</v>
      </c>
      <c r="AN710">
        <v>186</v>
      </c>
      <c r="AO710">
        <v>9</v>
      </c>
      <c r="AP710">
        <v>17.399999999999999</v>
      </c>
      <c r="AQ710" s="7">
        <v>5783925</v>
      </c>
      <c r="AR710" s="7">
        <v>7646150</v>
      </c>
      <c r="AS710" s="7">
        <v>7245225</v>
      </c>
      <c r="AT710" s="7">
        <v>7108625</v>
      </c>
      <c r="AU710" s="7">
        <v>7020800</v>
      </c>
      <c r="AV710" s="7">
        <v>8068350</v>
      </c>
      <c r="AW710" s="7">
        <v>6656650</v>
      </c>
      <c r="AX710" s="7">
        <v>8045900</v>
      </c>
      <c r="AY710" s="7">
        <v>7933250</v>
      </c>
      <c r="AZ710" s="7">
        <f t="shared" si="298"/>
        <v>1</v>
      </c>
      <c r="BA710" s="7">
        <f t="shared" si="299"/>
        <v>1</v>
      </c>
      <c r="BB710" s="7">
        <f t="shared" si="300"/>
        <v>1</v>
      </c>
      <c r="BC710" s="7">
        <f t="shared" si="301"/>
        <v>1</v>
      </c>
      <c r="BD710" s="7">
        <f t="shared" si="302"/>
        <v>1</v>
      </c>
      <c r="BE710" s="7">
        <f t="shared" si="303"/>
        <v>1</v>
      </c>
      <c r="BF710" s="7">
        <f t="shared" si="304"/>
        <v>1</v>
      </c>
      <c r="BG710" s="7">
        <f t="shared" si="305"/>
        <v>1</v>
      </c>
      <c r="BH710" s="7">
        <f t="shared" si="306"/>
        <v>1</v>
      </c>
      <c r="BI710" s="7">
        <f t="shared" si="307"/>
        <v>2</v>
      </c>
      <c r="BJ710" s="7">
        <f t="shared" si="308"/>
        <v>2</v>
      </c>
      <c r="BK710" s="7">
        <f t="shared" si="309"/>
        <v>2</v>
      </c>
      <c r="BL710" s="7">
        <f t="shared" si="310"/>
        <v>2</v>
      </c>
      <c r="BM710" s="7">
        <f t="shared" si="311"/>
        <v>1</v>
      </c>
      <c r="BN710" s="7">
        <f t="shared" si="312"/>
        <v>0</v>
      </c>
      <c r="BO710" s="7">
        <f t="shared" si="313"/>
        <v>0</v>
      </c>
      <c r="BP710" s="7">
        <f t="shared" si="314"/>
        <v>1</v>
      </c>
      <c r="BQ710" s="7">
        <f t="shared" si="315"/>
        <v>0</v>
      </c>
      <c r="BR710" s="7">
        <f t="shared" si="316"/>
        <v>0</v>
      </c>
      <c r="BS710" s="7">
        <f t="shared" si="317"/>
        <v>1</v>
      </c>
      <c r="BT710" s="7">
        <f t="shared" si="318"/>
        <v>0</v>
      </c>
      <c r="BU710" s="7">
        <f t="shared" si="319"/>
        <v>0</v>
      </c>
      <c r="BV710" s="7">
        <f t="shared" si="320"/>
        <v>1</v>
      </c>
      <c r="BW710" s="7">
        <f t="shared" si="321"/>
        <v>0</v>
      </c>
      <c r="BX710" s="7">
        <f t="shared" si="322"/>
        <v>0</v>
      </c>
      <c r="BY710" s="6">
        <f t="shared" si="323"/>
        <v>1</v>
      </c>
      <c r="BZ710" s="6">
        <f t="shared" si="324"/>
        <v>1</v>
      </c>
    </row>
    <row r="711" spans="1:78" x14ac:dyDescent="0.2">
      <c r="A711" t="s">
        <v>709</v>
      </c>
      <c r="B711" t="s">
        <v>1471</v>
      </c>
      <c r="AA711" s="8">
        <v>3315500</v>
      </c>
      <c r="AE711">
        <v>2911300</v>
      </c>
      <c r="AF711">
        <v>2557100</v>
      </c>
      <c r="AM711">
        <v>3.6949999999999998</v>
      </c>
      <c r="AN711">
        <v>25</v>
      </c>
      <c r="AO711">
        <v>6</v>
      </c>
      <c r="AP711">
        <v>11.8</v>
      </c>
      <c r="AQ711" s="7"/>
      <c r="AR711" s="7"/>
      <c r="AS711" s="7"/>
      <c r="AT711" s="7"/>
      <c r="AU711" s="7"/>
      <c r="AV711" s="7"/>
      <c r="AW711" s="7">
        <v>3315500</v>
      </c>
      <c r="AX711" s="7">
        <v>2734200</v>
      </c>
      <c r="AY711" s="7"/>
      <c r="AZ711" s="7">
        <f t="shared" si="298"/>
        <v>0</v>
      </c>
      <c r="BA711" s="7">
        <f t="shared" si="299"/>
        <v>0</v>
      </c>
      <c r="BB711" s="7">
        <f t="shared" si="300"/>
        <v>0</v>
      </c>
      <c r="BC711" s="7">
        <f t="shared" si="301"/>
        <v>0</v>
      </c>
      <c r="BD711" s="7">
        <f t="shared" si="302"/>
        <v>0</v>
      </c>
      <c r="BE711" s="7">
        <f t="shared" si="303"/>
        <v>0</v>
      </c>
      <c r="BF711" s="7">
        <f t="shared" si="304"/>
        <v>1</v>
      </c>
      <c r="BG711" s="7">
        <f t="shared" si="305"/>
        <v>1</v>
      </c>
      <c r="BH711" s="7">
        <f t="shared" si="306"/>
        <v>0</v>
      </c>
      <c r="BI711" s="7">
        <f t="shared" si="307"/>
        <v>0</v>
      </c>
      <c r="BJ711" s="7">
        <f t="shared" si="308"/>
        <v>0</v>
      </c>
      <c r="BK711" s="7">
        <f t="shared" si="309"/>
        <v>1</v>
      </c>
      <c r="BL711" s="7">
        <f t="shared" si="310"/>
        <v>1</v>
      </c>
      <c r="BM711" s="7">
        <f t="shared" si="311"/>
        <v>0</v>
      </c>
      <c r="BN711" s="7">
        <f t="shared" si="312"/>
        <v>0</v>
      </c>
      <c r="BO711" s="7">
        <f t="shared" si="313"/>
        <v>0</v>
      </c>
      <c r="BP711" s="7">
        <f t="shared" si="314"/>
        <v>0</v>
      </c>
      <c r="BQ711" s="7">
        <f t="shared" si="315"/>
        <v>0</v>
      </c>
      <c r="BR711" s="7">
        <f t="shared" si="316"/>
        <v>0</v>
      </c>
      <c r="BS711" s="7">
        <f t="shared" si="317"/>
        <v>0</v>
      </c>
      <c r="BT711" s="7">
        <f t="shared" si="318"/>
        <v>0</v>
      </c>
      <c r="BU711" s="7">
        <f t="shared" si="319"/>
        <v>1</v>
      </c>
      <c r="BV711" s="7">
        <f t="shared" si="320"/>
        <v>0</v>
      </c>
      <c r="BW711" s="7">
        <f t="shared" si="321"/>
        <v>1</v>
      </c>
      <c r="BX711" s="7">
        <f t="shared" si="322"/>
        <v>0</v>
      </c>
      <c r="BY711" s="6">
        <f t="shared" si="323"/>
        <v>1</v>
      </c>
      <c r="BZ711" s="6">
        <f t="shared" si="324"/>
        <v>1</v>
      </c>
    </row>
    <row r="712" spans="1:78" x14ac:dyDescent="0.2">
      <c r="A712" t="s">
        <v>710</v>
      </c>
      <c r="B712" t="s">
        <v>1471</v>
      </c>
      <c r="C712">
        <v>6106400</v>
      </c>
      <c r="D712">
        <v>3991900</v>
      </c>
      <c r="G712">
        <v>4960200</v>
      </c>
      <c r="H712">
        <v>5352500</v>
      </c>
      <c r="I712">
        <v>2438200</v>
      </c>
      <c r="J712">
        <v>4640000</v>
      </c>
      <c r="K712">
        <v>2953400</v>
      </c>
      <c r="L712">
        <v>3146700</v>
      </c>
      <c r="M712">
        <v>4447000</v>
      </c>
      <c r="N712">
        <v>3856300</v>
      </c>
      <c r="O712">
        <v>4446500</v>
      </c>
      <c r="P712">
        <v>3691600</v>
      </c>
      <c r="Q712">
        <v>3956600</v>
      </c>
      <c r="R712">
        <v>4552200</v>
      </c>
      <c r="T712">
        <v>4565100</v>
      </c>
      <c r="U712">
        <v>7316800</v>
      </c>
      <c r="V712">
        <v>4753700</v>
      </c>
      <c r="X712">
        <v>6685200</v>
      </c>
      <c r="Z712" s="3">
        <v>6148100</v>
      </c>
      <c r="AA712" s="8">
        <v>8106300</v>
      </c>
      <c r="AB712" s="8">
        <v>4665900</v>
      </c>
      <c r="AC712" s="8">
        <v>4557100</v>
      </c>
      <c r="AD712" s="8">
        <v>3732500</v>
      </c>
      <c r="AF712">
        <v>6244000</v>
      </c>
      <c r="AG712">
        <v>4033700</v>
      </c>
      <c r="AK712">
        <v>4770300</v>
      </c>
      <c r="AL712">
        <v>5422000</v>
      </c>
      <c r="AM712">
        <v>69.688000000000002</v>
      </c>
      <c r="AN712">
        <v>129</v>
      </c>
      <c r="AO712">
        <v>10</v>
      </c>
      <c r="AP712">
        <v>3.2</v>
      </c>
      <c r="AQ712" s="7">
        <v>5049150</v>
      </c>
      <c r="AR712" s="7">
        <v>4347725</v>
      </c>
      <c r="AS712" s="7">
        <v>3600850</v>
      </c>
      <c r="AT712" s="7">
        <v>4161725</v>
      </c>
      <c r="AU712" s="7">
        <v>5545200</v>
      </c>
      <c r="AV712" s="7">
        <v>6416650</v>
      </c>
      <c r="AW712" s="7">
        <v>5265450</v>
      </c>
      <c r="AX712" s="7">
        <v>5138850</v>
      </c>
      <c r="AY712" s="7">
        <v>5096150</v>
      </c>
      <c r="AZ712" s="7">
        <f t="shared" si="298"/>
        <v>1</v>
      </c>
      <c r="BA712" s="7">
        <f t="shared" si="299"/>
        <v>1</v>
      </c>
      <c r="BB712" s="7">
        <f t="shared" si="300"/>
        <v>1</v>
      </c>
      <c r="BC712" s="7">
        <f t="shared" si="301"/>
        <v>1</v>
      </c>
      <c r="BD712" s="7">
        <f t="shared" si="302"/>
        <v>1</v>
      </c>
      <c r="BE712" s="7">
        <f t="shared" si="303"/>
        <v>1</v>
      </c>
      <c r="BF712" s="7">
        <f t="shared" si="304"/>
        <v>1</v>
      </c>
      <c r="BG712" s="7">
        <f t="shared" si="305"/>
        <v>1</v>
      </c>
      <c r="BH712" s="7">
        <f t="shared" si="306"/>
        <v>1</v>
      </c>
      <c r="BI712" s="7">
        <f t="shared" si="307"/>
        <v>2</v>
      </c>
      <c r="BJ712" s="7">
        <f t="shared" si="308"/>
        <v>2</v>
      </c>
      <c r="BK712" s="7">
        <f t="shared" si="309"/>
        <v>2</v>
      </c>
      <c r="BL712" s="7">
        <f t="shared" si="310"/>
        <v>2</v>
      </c>
      <c r="BM712" s="7">
        <f t="shared" si="311"/>
        <v>1</v>
      </c>
      <c r="BN712" s="7">
        <f t="shared" si="312"/>
        <v>0</v>
      </c>
      <c r="BO712" s="7">
        <f t="shared" si="313"/>
        <v>0</v>
      </c>
      <c r="BP712" s="7">
        <f t="shared" si="314"/>
        <v>1</v>
      </c>
      <c r="BQ712" s="7">
        <f t="shared" si="315"/>
        <v>0</v>
      </c>
      <c r="BR712" s="7">
        <f t="shared" si="316"/>
        <v>0</v>
      </c>
      <c r="BS712" s="7">
        <f t="shared" si="317"/>
        <v>1</v>
      </c>
      <c r="BT712" s="7">
        <f t="shared" si="318"/>
        <v>0</v>
      </c>
      <c r="BU712" s="7">
        <f t="shared" si="319"/>
        <v>0</v>
      </c>
      <c r="BV712" s="7">
        <f t="shared" si="320"/>
        <v>1</v>
      </c>
      <c r="BW712" s="7">
        <f t="shared" si="321"/>
        <v>0</v>
      </c>
      <c r="BX712" s="7">
        <f t="shared" si="322"/>
        <v>0</v>
      </c>
      <c r="BY712" s="6">
        <f t="shared" si="323"/>
        <v>1</v>
      </c>
      <c r="BZ712" s="6">
        <f t="shared" si="324"/>
        <v>1</v>
      </c>
    </row>
    <row r="713" spans="1:78" x14ac:dyDescent="0.2">
      <c r="A713" t="s">
        <v>711</v>
      </c>
      <c r="B713" t="s">
        <v>1491</v>
      </c>
      <c r="P713">
        <v>452290</v>
      </c>
      <c r="AM713">
        <v>1.3851</v>
      </c>
      <c r="AN713">
        <v>1</v>
      </c>
      <c r="AO713">
        <v>2</v>
      </c>
      <c r="AP713">
        <v>5</v>
      </c>
      <c r="AQ713" s="7"/>
      <c r="AR713" s="7"/>
      <c r="AS713" s="7"/>
      <c r="AT713" s="7">
        <v>452290</v>
      </c>
      <c r="AU713" s="7"/>
      <c r="AV713" s="7"/>
      <c r="AW713" s="7"/>
      <c r="AX713" s="7"/>
      <c r="AY713" s="7"/>
      <c r="AZ713" s="7">
        <f t="shared" si="298"/>
        <v>0</v>
      </c>
      <c r="BA713" s="7">
        <f t="shared" si="299"/>
        <v>0</v>
      </c>
      <c r="BB713" s="7">
        <f t="shared" si="300"/>
        <v>0</v>
      </c>
      <c r="BC713" s="7">
        <f t="shared" si="301"/>
        <v>1</v>
      </c>
      <c r="BD713" s="7">
        <f t="shared" si="302"/>
        <v>0</v>
      </c>
      <c r="BE713" s="7">
        <f t="shared" si="303"/>
        <v>0</v>
      </c>
      <c r="BF713" s="7">
        <f t="shared" si="304"/>
        <v>0</v>
      </c>
      <c r="BG713" s="7">
        <f t="shared" si="305"/>
        <v>0</v>
      </c>
      <c r="BH713" s="7">
        <f t="shared" si="306"/>
        <v>0</v>
      </c>
      <c r="BI713" s="7">
        <f t="shared" si="307"/>
        <v>0</v>
      </c>
      <c r="BJ713" s="7">
        <f t="shared" si="308"/>
        <v>1</v>
      </c>
      <c r="BK713" s="7">
        <f t="shared" si="309"/>
        <v>0</v>
      </c>
      <c r="BL713" s="7">
        <f t="shared" si="310"/>
        <v>0</v>
      </c>
      <c r="BM713" s="7">
        <f t="shared" si="311"/>
        <v>0</v>
      </c>
      <c r="BN713" s="7">
        <f t="shared" si="312"/>
        <v>0</v>
      </c>
      <c r="BO713" s="7">
        <f t="shared" si="313"/>
        <v>0</v>
      </c>
      <c r="BP713" s="7">
        <f t="shared" si="314"/>
        <v>0</v>
      </c>
      <c r="BQ713" s="7">
        <f t="shared" si="315"/>
        <v>1</v>
      </c>
      <c r="BR713" s="7">
        <f t="shared" si="316"/>
        <v>0</v>
      </c>
      <c r="BS713" s="7">
        <f t="shared" si="317"/>
        <v>0</v>
      </c>
      <c r="BT713" s="7">
        <f t="shared" si="318"/>
        <v>0</v>
      </c>
      <c r="BU713" s="7">
        <f t="shared" si="319"/>
        <v>0</v>
      </c>
      <c r="BV713" s="7">
        <f t="shared" si="320"/>
        <v>0</v>
      </c>
      <c r="BW713" s="7">
        <f t="shared" si="321"/>
        <v>0</v>
      </c>
      <c r="BX713" s="7">
        <f t="shared" si="322"/>
        <v>0</v>
      </c>
      <c r="BY713" s="6">
        <f t="shared" si="323"/>
        <v>1</v>
      </c>
      <c r="BZ713" s="6">
        <f t="shared" si="324"/>
        <v>0</v>
      </c>
    </row>
    <row r="714" spans="1:78" x14ac:dyDescent="0.2">
      <c r="A714" t="s">
        <v>712</v>
      </c>
      <c r="B714" t="s">
        <v>1770</v>
      </c>
      <c r="C714">
        <v>5202900</v>
      </c>
      <c r="D714">
        <v>4913600</v>
      </c>
      <c r="E714">
        <v>5900100</v>
      </c>
      <c r="F714">
        <v>6291700</v>
      </c>
      <c r="G714">
        <v>6382600</v>
      </c>
      <c r="H714">
        <v>6684700</v>
      </c>
      <c r="I714">
        <v>9718900</v>
      </c>
      <c r="J714">
        <v>9720200</v>
      </c>
      <c r="K714">
        <v>7646500</v>
      </c>
      <c r="L714">
        <v>7676500</v>
      </c>
      <c r="M714">
        <v>7555300</v>
      </c>
      <c r="N714">
        <v>6277100</v>
      </c>
      <c r="O714">
        <v>6357500</v>
      </c>
      <c r="P714">
        <v>5284500</v>
      </c>
      <c r="Q714">
        <v>6374600</v>
      </c>
      <c r="R714">
        <v>7206400</v>
      </c>
      <c r="S714">
        <v>5360800</v>
      </c>
      <c r="T714">
        <v>6126500</v>
      </c>
      <c r="U714">
        <v>6744800</v>
      </c>
      <c r="V714">
        <v>6986400</v>
      </c>
      <c r="W714">
        <v>7880500</v>
      </c>
      <c r="X714">
        <v>8807400</v>
      </c>
      <c r="Y714">
        <v>7414400</v>
      </c>
      <c r="Z714" s="3">
        <v>9167500</v>
      </c>
      <c r="AB714" s="8">
        <v>6504900</v>
      </c>
      <c r="AC714" s="8">
        <v>7800900</v>
      </c>
      <c r="AD714" s="8">
        <v>7654000</v>
      </c>
      <c r="AE714">
        <v>7909600</v>
      </c>
      <c r="AF714">
        <v>5784300</v>
      </c>
      <c r="AG714">
        <v>8164600</v>
      </c>
      <c r="AH714">
        <v>9243600</v>
      </c>
      <c r="AI714">
        <v>6325200</v>
      </c>
      <c r="AJ714">
        <v>7817400</v>
      </c>
      <c r="AK714">
        <v>7164300</v>
      </c>
      <c r="AM714">
        <v>78.006</v>
      </c>
      <c r="AN714">
        <v>201</v>
      </c>
      <c r="AO714">
        <v>10</v>
      </c>
      <c r="AP714">
        <v>15.2</v>
      </c>
      <c r="AQ714" s="7">
        <v>5577075</v>
      </c>
      <c r="AR714" s="7">
        <v>8126600</v>
      </c>
      <c r="AS714" s="7">
        <v>7288850</v>
      </c>
      <c r="AT714" s="7">
        <v>6305750</v>
      </c>
      <c r="AU714" s="7">
        <v>6304625</v>
      </c>
      <c r="AV714" s="7">
        <v>8317450</v>
      </c>
      <c r="AW714" s="7">
        <v>7319933.333333333</v>
      </c>
      <c r="AX714" s="7">
        <v>7775525</v>
      </c>
      <c r="AY714" s="7">
        <v>7102300</v>
      </c>
      <c r="AZ714" s="7">
        <f t="shared" si="298"/>
        <v>1</v>
      </c>
      <c r="BA714" s="7">
        <f t="shared" si="299"/>
        <v>1</v>
      </c>
      <c r="BB714" s="7">
        <f t="shared" si="300"/>
        <v>1</v>
      </c>
      <c r="BC714" s="7">
        <f t="shared" si="301"/>
        <v>1</v>
      </c>
      <c r="BD714" s="7">
        <f t="shared" si="302"/>
        <v>1</v>
      </c>
      <c r="BE714" s="7">
        <f t="shared" si="303"/>
        <v>1</v>
      </c>
      <c r="BF714" s="7">
        <f t="shared" si="304"/>
        <v>1</v>
      </c>
      <c r="BG714" s="7">
        <f t="shared" si="305"/>
        <v>1</v>
      </c>
      <c r="BH714" s="7">
        <f t="shared" si="306"/>
        <v>1</v>
      </c>
      <c r="BI714" s="7">
        <f t="shared" si="307"/>
        <v>2</v>
      </c>
      <c r="BJ714" s="7">
        <f t="shared" si="308"/>
        <v>2</v>
      </c>
      <c r="BK714" s="7">
        <f t="shared" si="309"/>
        <v>2</v>
      </c>
      <c r="BL714" s="7">
        <f t="shared" si="310"/>
        <v>2</v>
      </c>
      <c r="BM714" s="7">
        <f t="shared" si="311"/>
        <v>1</v>
      </c>
      <c r="BN714" s="7">
        <f t="shared" si="312"/>
        <v>0</v>
      </c>
      <c r="BO714" s="7">
        <f t="shared" si="313"/>
        <v>0</v>
      </c>
      <c r="BP714" s="7">
        <f t="shared" si="314"/>
        <v>1</v>
      </c>
      <c r="BQ714" s="7">
        <f t="shared" si="315"/>
        <v>0</v>
      </c>
      <c r="BR714" s="7">
        <f t="shared" si="316"/>
        <v>0</v>
      </c>
      <c r="BS714" s="7">
        <f t="shared" si="317"/>
        <v>1</v>
      </c>
      <c r="BT714" s="7">
        <f t="shared" si="318"/>
        <v>0</v>
      </c>
      <c r="BU714" s="7">
        <f t="shared" si="319"/>
        <v>0</v>
      </c>
      <c r="BV714" s="7">
        <f t="shared" si="320"/>
        <v>1</v>
      </c>
      <c r="BW714" s="7">
        <f t="shared" si="321"/>
        <v>0</v>
      </c>
      <c r="BX714" s="7">
        <f t="shared" si="322"/>
        <v>0</v>
      </c>
      <c r="BY714" s="6">
        <f t="shared" si="323"/>
        <v>1</v>
      </c>
      <c r="BZ714" s="6">
        <f t="shared" si="324"/>
        <v>1</v>
      </c>
    </row>
    <row r="715" spans="1:78" x14ac:dyDescent="0.2">
      <c r="A715" t="s">
        <v>713</v>
      </c>
      <c r="B715" t="s">
        <v>1771</v>
      </c>
      <c r="C715">
        <v>15010000</v>
      </c>
      <c r="D715">
        <v>15394000</v>
      </c>
      <c r="E715">
        <v>12911000</v>
      </c>
      <c r="F715">
        <v>15120000</v>
      </c>
      <c r="G715">
        <v>17542000</v>
      </c>
      <c r="H715">
        <v>15279000</v>
      </c>
      <c r="I715">
        <v>18093000</v>
      </c>
      <c r="J715">
        <v>14448000</v>
      </c>
      <c r="K715">
        <v>14815000</v>
      </c>
      <c r="L715">
        <v>17368000</v>
      </c>
      <c r="M715">
        <v>15887000</v>
      </c>
      <c r="N715">
        <v>13501000</v>
      </c>
      <c r="O715">
        <v>19951000</v>
      </c>
      <c r="P715">
        <v>17450000</v>
      </c>
      <c r="Q715">
        <v>13464000</v>
      </c>
      <c r="R715">
        <v>19216000</v>
      </c>
      <c r="S715">
        <v>16467000</v>
      </c>
      <c r="T715">
        <v>14501000</v>
      </c>
      <c r="U715">
        <v>17147000</v>
      </c>
      <c r="V715">
        <v>16157000</v>
      </c>
      <c r="W715">
        <v>16448000</v>
      </c>
      <c r="X715">
        <v>16277000</v>
      </c>
      <c r="Y715">
        <v>11800000</v>
      </c>
      <c r="Z715" s="3">
        <v>14659000</v>
      </c>
      <c r="AA715" s="8">
        <v>30389000</v>
      </c>
      <c r="AB715" s="8">
        <v>21868000</v>
      </c>
      <c r="AC715" s="8">
        <v>16956000</v>
      </c>
      <c r="AD715" s="8">
        <v>16830000</v>
      </c>
      <c r="AE715">
        <v>14604000</v>
      </c>
      <c r="AF715">
        <v>18229000</v>
      </c>
      <c r="AG715">
        <v>11605000</v>
      </c>
      <c r="AH715">
        <v>17949000</v>
      </c>
      <c r="AI715">
        <v>15074000</v>
      </c>
      <c r="AJ715">
        <v>13580000</v>
      </c>
      <c r="AK715">
        <v>15049000</v>
      </c>
      <c r="AL715">
        <v>14934000</v>
      </c>
      <c r="AM715">
        <v>323.31</v>
      </c>
      <c r="AN715">
        <v>149</v>
      </c>
      <c r="AO715">
        <v>5</v>
      </c>
      <c r="AP715">
        <v>9.3000000000000007</v>
      </c>
      <c r="AQ715" s="7">
        <v>14608750</v>
      </c>
      <c r="AR715" s="7">
        <v>16340500</v>
      </c>
      <c r="AS715" s="7">
        <v>15392750</v>
      </c>
      <c r="AT715" s="7">
        <v>17520250</v>
      </c>
      <c r="AU715" s="7">
        <v>16068000</v>
      </c>
      <c r="AV715" s="7">
        <v>14796000</v>
      </c>
      <c r="AW715" s="7">
        <v>21510750</v>
      </c>
      <c r="AX715" s="7">
        <v>15596750</v>
      </c>
      <c r="AY715" s="7">
        <v>14659250</v>
      </c>
      <c r="AZ715" s="7">
        <f t="shared" si="298"/>
        <v>1</v>
      </c>
      <c r="BA715" s="7">
        <f t="shared" si="299"/>
        <v>1</v>
      </c>
      <c r="BB715" s="7">
        <f t="shared" si="300"/>
        <v>1</v>
      </c>
      <c r="BC715" s="7">
        <f t="shared" si="301"/>
        <v>1</v>
      </c>
      <c r="BD715" s="7">
        <f t="shared" si="302"/>
        <v>1</v>
      </c>
      <c r="BE715" s="7">
        <f t="shared" si="303"/>
        <v>1</v>
      </c>
      <c r="BF715" s="7">
        <f t="shared" si="304"/>
        <v>1</v>
      </c>
      <c r="BG715" s="7">
        <f t="shared" si="305"/>
        <v>1</v>
      </c>
      <c r="BH715" s="7">
        <f t="shared" si="306"/>
        <v>1</v>
      </c>
      <c r="BI715" s="7">
        <f t="shared" si="307"/>
        <v>2</v>
      </c>
      <c r="BJ715" s="7">
        <f t="shared" si="308"/>
        <v>2</v>
      </c>
      <c r="BK715" s="7">
        <f t="shared" si="309"/>
        <v>2</v>
      </c>
      <c r="BL715" s="7">
        <f t="shared" si="310"/>
        <v>2</v>
      </c>
      <c r="BM715" s="7">
        <f t="shared" si="311"/>
        <v>1</v>
      </c>
      <c r="BN715" s="7">
        <f t="shared" si="312"/>
        <v>0</v>
      </c>
      <c r="BO715" s="7">
        <f t="shared" si="313"/>
        <v>0</v>
      </c>
      <c r="BP715" s="7">
        <f t="shared" si="314"/>
        <v>1</v>
      </c>
      <c r="BQ715" s="7">
        <f t="shared" si="315"/>
        <v>0</v>
      </c>
      <c r="BR715" s="7">
        <f t="shared" si="316"/>
        <v>0</v>
      </c>
      <c r="BS715" s="7">
        <f t="shared" si="317"/>
        <v>1</v>
      </c>
      <c r="BT715" s="7">
        <f t="shared" si="318"/>
        <v>0</v>
      </c>
      <c r="BU715" s="7">
        <f t="shared" si="319"/>
        <v>0</v>
      </c>
      <c r="BV715" s="7">
        <f t="shared" si="320"/>
        <v>1</v>
      </c>
      <c r="BW715" s="7">
        <f t="shared" si="321"/>
        <v>0</v>
      </c>
      <c r="BX715" s="7">
        <f t="shared" si="322"/>
        <v>0</v>
      </c>
      <c r="BY715" s="6">
        <f t="shared" si="323"/>
        <v>1</v>
      </c>
      <c r="BZ715" s="6">
        <f t="shared" si="324"/>
        <v>1</v>
      </c>
    </row>
    <row r="716" spans="1:78" x14ac:dyDescent="0.2">
      <c r="A716" t="s">
        <v>714</v>
      </c>
      <c r="B716" t="s">
        <v>1471</v>
      </c>
      <c r="C716">
        <v>156910000</v>
      </c>
      <c r="D716">
        <v>164840000</v>
      </c>
      <c r="E716">
        <v>133040000</v>
      </c>
      <c r="F716">
        <v>181000000</v>
      </c>
      <c r="G716">
        <v>89654000</v>
      </c>
      <c r="H716">
        <v>97719000</v>
      </c>
      <c r="I716">
        <v>163140000</v>
      </c>
      <c r="J716">
        <v>136360000</v>
      </c>
      <c r="K716">
        <v>166670000</v>
      </c>
      <c r="L716">
        <v>102060000</v>
      </c>
      <c r="M716">
        <v>128730000</v>
      </c>
      <c r="N716">
        <v>116740000</v>
      </c>
      <c r="O716">
        <v>87436000</v>
      </c>
      <c r="P716">
        <v>137620000</v>
      </c>
      <c r="Q716">
        <v>119000000</v>
      </c>
      <c r="R716">
        <v>103630000</v>
      </c>
      <c r="S716">
        <v>91510000</v>
      </c>
      <c r="T716">
        <v>101090000</v>
      </c>
      <c r="U716">
        <v>100300000</v>
      </c>
      <c r="V716">
        <v>95568000</v>
      </c>
      <c r="W716">
        <v>143010000</v>
      </c>
      <c r="X716">
        <v>141750000</v>
      </c>
      <c r="Y716">
        <v>114020000</v>
      </c>
      <c r="Z716" s="3">
        <v>125560000</v>
      </c>
      <c r="AA716" s="8">
        <v>295590000</v>
      </c>
      <c r="AB716" s="8">
        <v>110390000</v>
      </c>
      <c r="AC716" s="8">
        <v>128820000</v>
      </c>
      <c r="AD716" s="8">
        <v>136090000</v>
      </c>
      <c r="AE716">
        <v>173450000</v>
      </c>
      <c r="AF716">
        <v>193450000</v>
      </c>
      <c r="AG716">
        <v>196080000</v>
      </c>
      <c r="AH716">
        <v>189600000</v>
      </c>
      <c r="AI716">
        <v>93794000</v>
      </c>
      <c r="AJ716">
        <v>130670000</v>
      </c>
      <c r="AK716">
        <v>88521000</v>
      </c>
      <c r="AL716">
        <v>135130000</v>
      </c>
      <c r="AM716">
        <v>323.31</v>
      </c>
      <c r="AN716">
        <v>631</v>
      </c>
      <c r="AO716">
        <v>21</v>
      </c>
      <c r="AP716">
        <v>39.9</v>
      </c>
      <c r="AQ716" s="7">
        <v>158947500</v>
      </c>
      <c r="AR716" s="7">
        <v>121718250</v>
      </c>
      <c r="AS716" s="7">
        <v>128550000</v>
      </c>
      <c r="AT716" s="7">
        <v>111921500</v>
      </c>
      <c r="AU716" s="7">
        <v>97117000</v>
      </c>
      <c r="AV716" s="7">
        <v>131085000</v>
      </c>
      <c r="AW716" s="7">
        <v>167722500</v>
      </c>
      <c r="AX716" s="7">
        <v>188145000</v>
      </c>
      <c r="AY716" s="7">
        <v>112028750</v>
      </c>
      <c r="AZ716" s="7">
        <f t="shared" si="298"/>
        <v>1</v>
      </c>
      <c r="BA716" s="7">
        <f t="shared" si="299"/>
        <v>1</v>
      </c>
      <c r="BB716" s="7">
        <f t="shared" si="300"/>
        <v>1</v>
      </c>
      <c r="BC716" s="7">
        <f t="shared" si="301"/>
        <v>1</v>
      </c>
      <c r="BD716" s="7">
        <f t="shared" si="302"/>
        <v>1</v>
      </c>
      <c r="BE716" s="7">
        <f t="shared" si="303"/>
        <v>1</v>
      </c>
      <c r="BF716" s="7">
        <f t="shared" si="304"/>
        <v>1</v>
      </c>
      <c r="BG716" s="7">
        <f t="shared" si="305"/>
        <v>1</v>
      </c>
      <c r="BH716" s="7">
        <f t="shared" si="306"/>
        <v>1</v>
      </c>
      <c r="BI716" s="7">
        <f t="shared" si="307"/>
        <v>2</v>
      </c>
      <c r="BJ716" s="7">
        <f t="shared" si="308"/>
        <v>2</v>
      </c>
      <c r="BK716" s="7">
        <f t="shared" si="309"/>
        <v>2</v>
      </c>
      <c r="BL716" s="7">
        <f t="shared" si="310"/>
        <v>2</v>
      </c>
      <c r="BM716" s="7">
        <f t="shared" si="311"/>
        <v>1</v>
      </c>
      <c r="BN716" s="7">
        <f t="shared" si="312"/>
        <v>0</v>
      </c>
      <c r="BO716" s="7">
        <f t="shared" si="313"/>
        <v>0</v>
      </c>
      <c r="BP716" s="7">
        <f t="shared" si="314"/>
        <v>1</v>
      </c>
      <c r="BQ716" s="7">
        <f t="shared" si="315"/>
        <v>0</v>
      </c>
      <c r="BR716" s="7">
        <f t="shared" si="316"/>
        <v>0</v>
      </c>
      <c r="BS716" s="7">
        <f t="shared" si="317"/>
        <v>1</v>
      </c>
      <c r="BT716" s="7">
        <f t="shared" si="318"/>
        <v>0</v>
      </c>
      <c r="BU716" s="7">
        <f t="shared" si="319"/>
        <v>0</v>
      </c>
      <c r="BV716" s="7">
        <f t="shared" si="320"/>
        <v>1</v>
      </c>
      <c r="BW716" s="7">
        <f t="shared" si="321"/>
        <v>0</v>
      </c>
      <c r="BX716" s="7">
        <f t="shared" si="322"/>
        <v>0</v>
      </c>
      <c r="BY716" s="6">
        <f t="shared" si="323"/>
        <v>1</v>
      </c>
      <c r="BZ716" s="6">
        <f t="shared" si="324"/>
        <v>1</v>
      </c>
    </row>
    <row r="717" spans="1:78" x14ac:dyDescent="0.2">
      <c r="A717" t="s">
        <v>715</v>
      </c>
      <c r="B717" t="s">
        <v>1642</v>
      </c>
      <c r="K717">
        <v>678370</v>
      </c>
      <c r="S717">
        <v>1311900</v>
      </c>
      <c r="W717">
        <v>869680</v>
      </c>
      <c r="Z717" s="3">
        <v>872480</v>
      </c>
      <c r="AA717" s="8">
        <v>740360</v>
      </c>
      <c r="AG717">
        <v>754530</v>
      </c>
      <c r="AM717">
        <v>63.13</v>
      </c>
      <c r="AN717">
        <v>41</v>
      </c>
      <c r="AO717">
        <v>3</v>
      </c>
      <c r="AP717">
        <v>25</v>
      </c>
      <c r="AQ717" s="7"/>
      <c r="AR717" s="7"/>
      <c r="AS717" s="7">
        <v>678370</v>
      </c>
      <c r="AT717" s="7"/>
      <c r="AU717" s="7">
        <v>1311900</v>
      </c>
      <c r="AV717" s="7">
        <v>871080</v>
      </c>
      <c r="AW717" s="7">
        <v>740360</v>
      </c>
      <c r="AX717" s="7">
        <v>754530</v>
      </c>
      <c r="AY717" s="7"/>
      <c r="AZ717" s="7">
        <f t="shared" si="298"/>
        <v>0</v>
      </c>
      <c r="BA717" s="7">
        <f t="shared" si="299"/>
        <v>0</v>
      </c>
      <c r="BB717" s="7">
        <f t="shared" si="300"/>
        <v>1</v>
      </c>
      <c r="BC717" s="7">
        <f t="shared" si="301"/>
        <v>0</v>
      </c>
      <c r="BD717" s="7">
        <f t="shared" si="302"/>
        <v>1</v>
      </c>
      <c r="BE717" s="7">
        <f t="shared" si="303"/>
        <v>1</v>
      </c>
      <c r="BF717" s="7">
        <f t="shared" si="304"/>
        <v>1</v>
      </c>
      <c r="BG717" s="7">
        <f t="shared" si="305"/>
        <v>1</v>
      </c>
      <c r="BH717" s="7">
        <f t="shared" si="306"/>
        <v>0</v>
      </c>
      <c r="BI717" s="7">
        <f t="shared" si="307"/>
        <v>1</v>
      </c>
      <c r="BJ717" s="7">
        <f t="shared" si="308"/>
        <v>1</v>
      </c>
      <c r="BK717" s="7">
        <f t="shared" si="309"/>
        <v>2</v>
      </c>
      <c r="BL717" s="7">
        <f t="shared" si="310"/>
        <v>1</v>
      </c>
      <c r="BM717" s="7">
        <f t="shared" si="311"/>
        <v>0</v>
      </c>
      <c r="BN717" s="7">
        <f t="shared" si="312"/>
        <v>0</v>
      </c>
      <c r="BO717" s="7">
        <f t="shared" si="313"/>
        <v>1</v>
      </c>
      <c r="BP717" s="7">
        <f t="shared" si="314"/>
        <v>0</v>
      </c>
      <c r="BQ717" s="7">
        <f t="shared" si="315"/>
        <v>0</v>
      </c>
      <c r="BR717" s="7">
        <f t="shared" si="316"/>
        <v>1</v>
      </c>
      <c r="BS717" s="7">
        <f t="shared" si="317"/>
        <v>1</v>
      </c>
      <c r="BT717" s="7">
        <f t="shared" si="318"/>
        <v>0</v>
      </c>
      <c r="BU717" s="7">
        <f t="shared" si="319"/>
        <v>0</v>
      </c>
      <c r="BV717" s="7">
        <f t="shared" si="320"/>
        <v>0</v>
      </c>
      <c r="BW717" s="7">
        <f t="shared" si="321"/>
        <v>1</v>
      </c>
      <c r="BX717" s="7">
        <f t="shared" si="322"/>
        <v>0</v>
      </c>
      <c r="BY717" s="6">
        <f t="shared" si="323"/>
        <v>1</v>
      </c>
      <c r="BZ717" s="6">
        <f t="shared" si="324"/>
        <v>1</v>
      </c>
    </row>
    <row r="718" spans="1:78" x14ac:dyDescent="0.2">
      <c r="A718" t="s">
        <v>716</v>
      </c>
      <c r="B718" t="s">
        <v>1471</v>
      </c>
      <c r="C718">
        <v>16451000</v>
      </c>
      <c r="D718">
        <v>17474000</v>
      </c>
      <c r="E718">
        <v>16929000</v>
      </c>
      <c r="F718">
        <v>13998000</v>
      </c>
      <c r="G718">
        <v>32519000</v>
      </c>
      <c r="H718">
        <v>19487000</v>
      </c>
      <c r="I718">
        <v>15604000</v>
      </c>
      <c r="J718">
        <v>20214000</v>
      </c>
      <c r="K718">
        <v>17492000</v>
      </c>
      <c r="L718">
        <v>8953400</v>
      </c>
      <c r="M718">
        <v>21133000</v>
      </c>
      <c r="N718">
        <v>20271000</v>
      </c>
      <c r="O718">
        <v>20189000</v>
      </c>
      <c r="P718">
        <v>15065000</v>
      </c>
      <c r="Q718">
        <v>17370000</v>
      </c>
      <c r="R718">
        <v>17967000</v>
      </c>
      <c r="S718">
        <v>11456000</v>
      </c>
      <c r="T718">
        <v>14965000</v>
      </c>
      <c r="U718">
        <v>32031000</v>
      </c>
      <c r="V718">
        <v>17847000</v>
      </c>
      <c r="W718">
        <v>19420000</v>
      </c>
      <c r="X718">
        <v>28678000</v>
      </c>
      <c r="Y718">
        <v>17904000</v>
      </c>
      <c r="Z718" s="3">
        <v>18065000</v>
      </c>
      <c r="AA718" s="8">
        <v>27314000</v>
      </c>
      <c r="AB718" s="8">
        <v>15871000</v>
      </c>
      <c r="AC718" s="8">
        <v>13060000</v>
      </c>
      <c r="AD718" s="8">
        <v>15804000</v>
      </c>
      <c r="AE718">
        <v>17949000</v>
      </c>
      <c r="AF718">
        <v>19852000</v>
      </c>
      <c r="AG718">
        <v>19066000</v>
      </c>
      <c r="AH718">
        <v>23139000</v>
      </c>
      <c r="AI718">
        <v>14014000</v>
      </c>
      <c r="AJ718">
        <v>16396000</v>
      </c>
      <c r="AK718">
        <v>21473000</v>
      </c>
      <c r="AL718">
        <v>18058000</v>
      </c>
      <c r="AM718">
        <v>196.97</v>
      </c>
      <c r="AN718">
        <v>242</v>
      </c>
      <c r="AO718">
        <v>13</v>
      </c>
      <c r="AP718">
        <v>27.7</v>
      </c>
      <c r="AQ718" s="7">
        <v>16213000</v>
      </c>
      <c r="AR718" s="7">
        <v>21956000</v>
      </c>
      <c r="AS718" s="7">
        <v>16962350</v>
      </c>
      <c r="AT718" s="7">
        <v>17647750</v>
      </c>
      <c r="AU718" s="7">
        <v>19074750</v>
      </c>
      <c r="AV718" s="7">
        <v>21016750</v>
      </c>
      <c r="AW718" s="7">
        <v>18012250</v>
      </c>
      <c r="AX718" s="7">
        <v>20001500</v>
      </c>
      <c r="AY718" s="7">
        <v>17485250</v>
      </c>
      <c r="AZ718" s="7">
        <f t="shared" si="298"/>
        <v>1</v>
      </c>
      <c r="BA718" s="7">
        <f t="shared" si="299"/>
        <v>1</v>
      </c>
      <c r="BB718" s="7">
        <f t="shared" si="300"/>
        <v>1</v>
      </c>
      <c r="BC718" s="7">
        <f t="shared" si="301"/>
        <v>1</v>
      </c>
      <c r="BD718" s="7">
        <f t="shared" si="302"/>
        <v>1</v>
      </c>
      <c r="BE718" s="7">
        <f t="shared" si="303"/>
        <v>1</v>
      </c>
      <c r="BF718" s="7">
        <f t="shared" si="304"/>
        <v>1</v>
      </c>
      <c r="BG718" s="7">
        <f t="shared" si="305"/>
        <v>1</v>
      </c>
      <c r="BH718" s="7">
        <f t="shared" si="306"/>
        <v>1</v>
      </c>
      <c r="BI718" s="7">
        <f t="shared" si="307"/>
        <v>2</v>
      </c>
      <c r="BJ718" s="7">
        <f t="shared" si="308"/>
        <v>2</v>
      </c>
      <c r="BK718" s="7">
        <f t="shared" si="309"/>
        <v>2</v>
      </c>
      <c r="BL718" s="7">
        <f t="shared" si="310"/>
        <v>2</v>
      </c>
      <c r="BM718" s="7">
        <f t="shared" si="311"/>
        <v>1</v>
      </c>
      <c r="BN718" s="7">
        <f t="shared" si="312"/>
        <v>0</v>
      </c>
      <c r="BO718" s="7">
        <f t="shared" si="313"/>
        <v>0</v>
      </c>
      <c r="BP718" s="7">
        <f t="shared" si="314"/>
        <v>1</v>
      </c>
      <c r="BQ718" s="7">
        <f t="shared" si="315"/>
        <v>0</v>
      </c>
      <c r="BR718" s="7">
        <f t="shared" si="316"/>
        <v>0</v>
      </c>
      <c r="BS718" s="7">
        <f t="shared" si="317"/>
        <v>1</v>
      </c>
      <c r="BT718" s="7">
        <f t="shared" si="318"/>
        <v>0</v>
      </c>
      <c r="BU718" s="7">
        <f t="shared" si="319"/>
        <v>0</v>
      </c>
      <c r="BV718" s="7">
        <f t="shared" si="320"/>
        <v>1</v>
      </c>
      <c r="BW718" s="7">
        <f t="shared" si="321"/>
        <v>0</v>
      </c>
      <c r="BX718" s="7">
        <f t="shared" si="322"/>
        <v>0</v>
      </c>
      <c r="BY718" s="6">
        <f t="shared" si="323"/>
        <v>1</v>
      </c>
      <c r="BZ718" s="6">
        <f t="shared" si="324"/>
        <v>1</v>
      </c>
    </row>
    <row r="719" spans="1:78" x14ac:dyDescent="0.2">
      <c r="A719" t="s">
        <v>717</v>
      </c>
      <c r="B719" t="s">
        <v>1471</v>
      </c>
      <c r="AH719">
        <v>136640</v>
      </c>
      <c r="AM719">
        <v>3.4767999999999999</v>
      </c>
      <c r="AN719">
        <v>22</v>
      </c>
      <c r="AO719">
        <v>1</v>
      </c>
      <c r="AP719">
        <v>11.9</v>
      </c>
      <c r="AQ719" s="7"/>
      <c r="AR719" s="7"/>
      <c r="AS719" s="7"/>
      <c r="AT719" s="7"/>
      <c r="AU719" s="7"/>
      <c r="AV719" s="7"/>
      <c r="AW719" s="7"/>
      <c r="AX719" s="7">
        <v>136640</v>
      </c>
      <c r="AY719" s="7"/>
      <c r="AZ719" s="7">
        <f t="shared" si="298"/>
        <v>0</v>
      </c>
      <c r="BA719" s="7">
        <f t="shared" si="299"/>
        <v>0</v>
      </c>
      <c r="BB719" s="7">
        <f t="shared" si="300"/>
        <v>0</v>
      </c>
      <c r="BC719" s="7">
        <f t="shared" si="301"/>
        <v>0</v>
      </c>
      <c r="BD719" s="7">
        <f t="shared" si="302"/>
        <v>0</v>
      </c>
      <c r="BE719" s="7">
        <f t="shared" si="303"/>
        <v>0</v>
      </c>
      <c r="BF719" s="7">
        <f t="shared" si="304"/>
        <v>0</v>
      </c>
      <c r="BG719" s="7">
        <f t="shared" si="305"/>
        <v>1</v>
      </c>
      <c r="BH719" s="7">
        <f t="shared" si="306"/>
        <v>0</v>
      </c>
      <c r="BI719" s="7">
        <f t="shared" si="307"/>
        <v>0</v>
      </c>
      <c r="BJ719" s="7">
        <f t="shared" si="308"/>
        <v>0</v>
      </c>
      <c r="BK719" s="7">
        <f t="shared" si="309"/>
        <v>0</v>
      </c>
      <c r="BL719" s="7">
        <f t="shared" si="310"/>
        <v>1</v>
      </c>
      <c r="BM719" s="7">
        <f t="shared" si="311"/>
        <v>0</v>
      </c>
      <c r="BN719" s="7">
        <f t="shared" si="312"/>
        <v>0</v>
      </c>
      <c r="BO719" s="7">
        <f t="shared" si="313"/>
        <v>0</v>
      </c>
      <c r="BP719" s="7">
        <f t="shared" si="314"/>
        <v>0</v>
      </c>
      <c r="BQ719" s="7">
        <f t="shared" si="315"/>
        <v>0</v>
      </c>
      <c r="BR719" s="7">
        <f t="shared" si="316"/>
        <v>0</v>
      </c>
      <c r="BS719" s="7">
        <f t="shared" si="317"/>
        <v>0</v>
      </c>
      <c r="BT719" s="7">
        <f t="shared" si="318"/>
        <v>0</v>
      </c>
      <c r="BU719" s="7">
        <f t="shared" si="319"/>
        <v>0</v>
      </c>
      <c r="BV719" s="7">
        <f t="shared" si="320"/>
        <v>0</v>
      </c>
      <c r="BW719" s="7">
        <f t="shared" si="321"/>
        <v>1</v>
      </c>
      <c r="BX719" s="7">
        <f t="shared" si="322"/>
        <v>0</v>
      </c>
      <c r="BY719" s="6">
        <f t="shared" si="323"/>
        <v>1</v>
      </c>
      <c r="BZ719" s="6">
        <f t="shared" si="324"/>
        <v>0</v>
      </c>
    </row>
    <row r="720" spans="1:78" x14ac:dyDescent="0.2">
      <c r="A720" t="s">
        <v>718</v>
      </c>
      <c r="B720" t="s">
        <v>1772</v>
      </c>
      <c r="AE720">
        <v>3982500</v>
      </c>
      <c r="AF720">
        <v>3177000</v>
      </c>
      <c r="AG720">
        <v>2236200</v>
      </c>
      <c r="AH720">
        <v>2980000</v>
      </c>
      <c r="AM720">
        <v>132.30000000000001</v>
      </c>
      <c r="AN720">
        <v>14</v>
      </c>
      <c r="AO720">
        <v>2</v>
      </c>
      <c r="AP720">
        <v>17.899999999999999</v>
      </c>
      <c r="AQ720" s="7"/>
      <c r="AR720" s="7"/>
      <c r="AS720" s="7"/>
      <c r="AT720" s="7"/>
      <c r="AU720" s="7"/>
      <c r="AV720" s="7"/>
      <c r="AW720" s="7"/>
      <c r="AX720" s="7">
        <v>3093925</v>
      </c>
      <c r="AY720" s="7"/>
      <c r="AZ720" s="7">
        <f t="shared" si="298"/>
        <v>0</v>
      </c>
      <c r="BA720" s="7">
        <f t="shared" si="299"/>
        <v>0</v>
      </c>
      <c r="BB720" s="7">
        <f t="shared" si="300"/>
        <v>0</v>
      </c>
      <c r="BC720" s="7">
        <f t="shared" si="301"/>
        <v>0</v>
      </c>
      <c r="BD720" s="7">
        <f t="shared" si="302"/>
        <v>0</v>
      </c>
      <c r="BE720" s="7">
        <f t="shared" si="303"/>
        <v>0</v>
      </c>
      <c r="BF720" s="7">
        <f t="shared" si="304"/>
        <v>0</v>
      </c>
      <c r="BG720" s="7">
        <f t="shared" si="305"/>
        <v>1</v>
      </c>
      <c r="BH720" s="7">
        <f t="shared" si="306"/>
        <v>0</v>
      </c>
      <c r="BI720" s="7">
        <f t="shared" si="307"/>
        <v>0</v>
      </c>
      <c r="BJ720" s="7">
        <f t="shared" si="308"/>
        <v>0</v>
      </c>
      <c r="BK720" s="7">
        <f t="shared" si="309"/>
        <v>0</v>
      </c>
      <c r="BL720" s="7">
        <f t="shared" si="310"/>
        <v>1</v>
      </c>
      <c r="BM720" s="7">
        <f t="shared" si="311"/>
        <v>0</v>
      </c>
      <c r="BN720" s="7">
        <f t="shared" si="312"/>
        <v>0</v>
      </c>
      <c r="BO720" s="7">
        <f t="shared" si="313"/>
        <v>0</v>
      </c>
      <c r="BP720" s="7">
        <f t="shared" si="314"/>
        <v>0</v>
      </c>
      <c r="BQ720" s="7">
        <f t="shared" si="315"/>
        <v>0</v>
      </c>
      <c r="BR720" s="7">
        <f t="shared" si="316"/>
        <v>0</v>
      </c>
      <c r="BS720" s="7">
        <f t="shared" si="317"/>
        <v>0</v>
      </c>
      <c r="BT720" s="7">
        <f t="shared" si="318"/>
        <v>0</v>
      </c>
      <c r="BU720" s="7">
        <f t="shared" si="319"/>
        <v>0</v>
      </c>
      <c r="BV720" s="7">
        <f t="shared" si="320"/>
        <v>0</v>
      </c>
      <c r="BW720" s="7">
        <f t="shared" si="321"/>
        <v>1</v>
      </c>
      <c r="BX720" s="7">
        <f t="shared" si="322"/>
        <v>0</v>
      </c>
      <c r="BY720" s="6">
        <f t="shared" si="323"/>
        <v>1</v>
      </c>
      <c r="BZ720" s="6">
        <f t="shared" si="324"/>
        <v>0</v>
      </c>
    </row>
    <row r="721" spans="1:78" x14ac:dyDescent="0.2">
      <c r="A721" t="s">
        <v>719</v>
      </c>
      <c r="B721" t="s">
        <v>1773</v>
      </c>
      <c r="I721">
        <v>2276200</v>
      </c>
      <c r="AM721">
        <v>4.7717000000000001</v>
      </c>
      <c r="AN721">
        <v>13</v>
      </c>
      <c r="AO721">
        <v>3</v>
      </c>
      <c r="AP721">
        <v>14.3</v>
      </c>
      <c r="AQ721" s="7"/>
      <c r="AR721" s="7">
        <v>2276200</v>
      </c>
      <c r="AS721" s="7"/>
      <c r="AT721" s="7"/>
      <c r="AU721" s="7"/>
      <c r="AV721" s="7"/>
      <c r="AW721" s="7"/>
      <c r="AX721" s="7"/>
      <c r="AY721" s="7"/>
      <c r="AZ721" s="7">
        <f t="shared" si="298"/>
        <v>0</v>
      </c>
      <c r="BA721" s="7">
        <f t="shared" si="299"/>
        <v>1</v>
      </c>
      <c r="BB721" s="7">
        <f t="shared" si="300"/>
        <v>0</v>
      </c>
      <c r="BC721" s="7">
        <f t="shared" si="301"/>
        <v>0</v>
      </c>
      <c r="BD721" s="7">
        <f t="shared" si="302"/>
        <v>0</v>
      </c>
      <c r="BE721" s="7">
        <f t="shared" si="303"/>
        <v>0</v>
      </c>
      <c r="BF721" s="7">
        <f t="shared" si="304"/>
        <v>0</v>
      </c>
      <c r="BG721" s="7">
        <f t="shared" si="305"/>
        <v>0</v>
      </c>
      <c r="BH721" s="7">
        <f t="shared" si="306"/>
        <v>0</v>
      </c>
      <c r="BI721" s="7">
        <f t="shared" si="307"/>
        <v>1</v>
      </c>
      <c r="BJ721" s="7">
        <f t="shared" si="308"/>
        <v>0</v>
      </c>
      <c r="BK721" s="7">
        <f t="shared" si="309"/>
        <v>0</v>
      </c>
      <c r="BL721" s="7">
        <f t="shared" si="310"/>
        <v>0</v>
      </c>
      <c r="BM721" s="7">
        <f t="shared" si="311"/>
        <v>0</v>
      </c>
      <c r="BN721" s="7">
        <f t="shared" si="312"/>
        <v>1</v>
      </c>
      <c r="BO721" s="7">
        <f t="shared" si="313"/>
        <v>0</v>
      </c>
      <c r="BP721" s="7">
        <f t="shared" si="314"/>
        <v>0</v>
      </c>
      <c r="BQ721" s="7">
        <f t="shared" si="315"/>
        <v>0</v>
      </c>
      <c r="BR721" s="7">
        <f t="shared" si="316"/>
        <v>0</v>
      </c>
      <c r="BS721" s="7">
        <f t="shared" si="317"/>
        <v>0</v>
      </c>
      <c r="BT721" s="7">
        <f t="shared" si="318"/>
        <v>0</v>
      </c>
      <c r="BU721" s="7">
        <f t="shared" si="319"/>
        <v>0</v>
      </c>
      <c r="BV721" s="7">
        <f t="shared" si="320"/>
        <v>0</v>
      </c>
      <c r="BW721" s="7">
        <f t="shared" si="321"/>
        <v>0</v>
      </c>
      <c r="BX721" s="7">
        <f t="shared" si="322"/>
        <v>0</v>
      </c>
      <c r="BY721" s="6">
        <f t="shared" si="323"/>
        <v>1</v>
      </c>
      <c r="BZ721" s="6">
        <f t="shared" si="324"/>
        <v>0</v>
      </c>
    </row>
    <row r="722" spans="1:78" x14ac:dyDescent="0.2">
      <c r="A722" t="s">
        <v>720</v>
      </c>
      <c r="B722" t="s">
        <v>1471</v>
      </c>
      <c r="O722">
        <v>668350</v>
      </c>
      <c r="AM722">
        <v>2.1080999999999999</v>
      </c>
      <c r="AN722">
        <v>2</v>
      </c>
      <c r="AO722">
        <v>1</v>
      </c>
      <c r="AP722">
        <v>3</v>
      </c>
      <c r="AQ722" s="7"/>
      <c r="AR722" s="7"/>
      <c r="AS722" s="7"/>
      <c r="AT722" s="7">
        <v>668350</v>
      </c>
      <c r="AU722" s="7"/>
      <c r="AV722" s="7"/>
      <c r="AW722" s="7"/>
      <c r="AX722" s="7"/>
      <c r="AY722" s="7"/>
      <c r="AZ722" s="7">
        <f t="shared" si="298"/>
        <v>0</v>
      </c>
      <c r="BA722" s="7">
        <f t="shared" si="299"/>
        <v>0</v>
      </c>
      <c r="BB722" s="7">
        <f t="shared" si="300"/>
        <v>0</v>
      </c>
      <c r="BC722" s="7">
        <f t="shared" si="301"/>
        <v>1</v>
      </c>
      <c r="BD722" s="7">
        <f t="shared" si="302"/>
        <v>0</v>
      </c>
      <c r="BE722" s="7">
        <f t="shared" si="303"/>
        <v>0</v>
      </c>
      <c r="BF722" s="7">
        <f t="shared" si="304"/>
        <v>0</v>
      </c>
      <c r="BG722" s="7">
        <f t="shared" si="305"/>
        <v>0</v>
      </c>
      <c r="BH722" s="7">
        <f t="shared" si="306"/>
        <v>0</v>
      </c>
      <c r="BI722" s="7">
        <f t="shared" si="307"/>
        <v>0</v>
      </c>
      <c r="BJ722" s="7">
        <f t="shared" si="308"/>
        <v>1</v>
      </c>
      <c r="BK722" s="7">
        <f t="shared" si="309"/>
        <v>0</v>
      </c>
      <c r="BL722" s="7">
        <f t="shared" si="310"/>
        <v>0</v>
      </c>
      <c r="BM722" s="7">
        <f t="shared" si="311"/>
        <v>0</v>
      </c>
      <c r="BN722" s="7">
        <f t="shared" si="312"/>
        <v>0</v>
      </c>
      <c r="BO722" s="7">
        <f t="shared" si="313"/>
        <v>0</v>
      </c>
      <c r="BP722" s="7">
        <f t="shared" si="314"/>
        <v>0</v>
      </c>
      <c r="BQ722" s="7">
        <f t="shared" si="315"/>
        <v>1</v>
      </c>
      <c r="BR722" s="7">
        <f t="shared" si="316"/>
        <v>0</v>
      </c>
      <c r="BS722" s="7">
        <f t="shared" si="317"/>
        <v>0</v>
      </c>
      <c r="BT722" s="7">
        <f t="shared" si="318"/>
        <v>0</v>
      </c>
      <c r="BU722" s="7">
        <f t="shared" si="319"/>
        <v>0</v>
      </c>
      <c r="BV722" s="7">
        <f t="shared" si="320"/>
        <v>0</v>
      </c>
      <c r="BW722" s="7">
        <f t="shared" si="321"/>
        <v>0</v>
      </c>
      <c r="BX722" s="7">
        <f t="shared" si="322"/>
        <v>0</v>
      </c>
      <c r="BY722" s="6">
        <f t="shared" si="323"/>
        <v>1</v>
      </c>
      <c r="BZ722" s="6">
        <f t="shared" si="324"/>
        <v>0</v>
      </c>
    </row>
    <row r="723" spans="1:78" x14ac:dyDescent="0.2">
      <c r="A723" t="s">
        <v>721</v>
      </c>
      <c r="B723" t="s">
        <v>1774</v>
      </c>
      <c r="F723">
        <v>3388600</v>
      </c>
      <c r="G723">
        <v>4855200</v>
      </c>
      <c r="L723">
        <v>3474600</v>
      </c>
      <c r="U723">
        <v>8090600</v>
      </c>
      <c r="X723">
        <v>4237600</v>
      </c>
      <c r="Y723">
        <v>3989000</v>
      </c>
      <c r="Z723" s="3">
        <v>5543600</v>
      </c>
      <c r="AA723" s="8">
        <v>3576100</v>
      </c>
      <c r="AB723" s="8">
        <v>3263500</v>
      </c>
      <c r="AC723" s="8">
        <v>3456600</v>
      </c>
      <c r="AG723">
        <v>4461900</v>
      </c>
      <c r="AH723">
        <v>3428100</v>
      </c>
      <c r="AK723">
        <v>4103800</v>
      </c>
      <c r="AL723">
        <v>3959300</v>
      </c>
      <c r="AM723">
        <v>6.9188999999999998</v>
      </c>
      <c r="AN723">
        <v>54</v>
      </c>
      <c r="AO723">
        <v>3</v>
      </c>
      <c r="AP723">
        <v>18.8</v>
      </c>
      <c r="AQ723" s="7">
        <v>3388600</v>
      </c>
      <c r="AR723" s="7">
        <v>4855200</v>
      </c>
      <c r="AS723" s="7">
        <v>3474600</v>
      </c>
      <c r="AT723" s="7"/>
      <c r="AU723" s="7">
        <v>8090600</v>
      </c>
      <c r="AV723" s="7">
        <v>4590066.666666667</v>
      </c>
      <c r="AW723" s="7">
        <v>3432066.6666666665</v>
      </c>
      <c r="AX723" s="7">
        <v>3945000</v>
      </c>
      <c r="AY723" s="7">
        <v>4031550</v>
      </c>
      <c r="AZ723" s="7">
        <f t="shared" si="298"/>
        <v>1</v>
      </c>
      <c r="BA723" s="7">
        <f t="shared" si="299"/>
        <v>1</v>
      </c>
      <c r="BB723" s="7">
        <f t="shared" si="300"/>
        <v>1</v>
      </c>
      <c r="BC723" s="7">
        <f t="shared" si="301"/>
        <v>0</v>
      </c>
      <c r="BD723" s="7">
        <f t="shared" si="302"/>
        <v>1</v>
      </c>
      <c r="BE723" s="7">
        <f t="shared" si="303"/>
        <v>1</v>
      </c>
      <c r="BF723" s="7">
        <f t="shared" si="304"/>
        <v>1</v>
      </c>
      <c r="BG723" s="7">
        <f t="shared" si="305"/>
        <v>1</v>
      </c>
      <c r="BH723" s="7">
        <f t="shared" si="306"/>
        <v>1</v>
      </c>
      <c r="BI723" s="7">
        <f t="shared" si="307"/>
        <v>2</v>
      </c>
      <c r="BJ723" s="7">
        <f t="shared" si="308"/>
        <v>1</v>
      </c>
      <c r="BK723" s="7">
        <f t="shared" si="309"/>
        <v>2</v>
      </c>
      <c r="BL723" s="7">
        <f t="shared" si="310"/>
        <v>2</v>
      </c>
      <c r="BM723" s="7">
        <f t="shared" si="311"/>
        <v>1</v>
      </c>
      <c r="BN723" s="7">
        <f t="shared" si="312"/>
        <v>0</v>
      </c>
      <c r="BO723" s="7">
        <f t="shared" si="313"/>
        <v>0</v>
      </c>
      <c r="BP723" s="7">
        <f t="shared" si="314"/>
        <v>0</v>
      </c>
      <c r="BQ723" s="7">
        <f t="shared" si="315"/>
        <v>0</v>
      </c>
      <c r="BR723" s="7">
        <f t="shared" si="316"/>
        <v>1</v>
      </c>
      <c r="BS723" s="7">
        <f t="shared" si="317"/>
        <v>1</v>
      </c>
      <c r="BT723" s="7">
        <f t="shared" si="318"/>
        <v>0</v>
      </c>
      <c r="BU723" s="7">
        <f t="shared" si="319"/>
        <v>0</v>
      </c>
      <c r="BV723" s="7">
        <f t="shared" si="320"/>
        <v>1</v>
      </c>
      <c r="BW723" s="7">
        <f t="shared" si="321"/>
        <v>0</v>
      </c>
      <c r="BX723" s="7">
        <f t="shared" si="322"/>
        <v>0</v>
      </c>
      <c r="BY723" s="6">
        <f t="shared" si="323"/>
        <v>1</v>
      </c>
      <c r="BZ723" s="6">
        <f t="shared" si="324"/>
        <v>1</v>
      </c>
    </row>
    <row r="724" spans="1:78" x14ac:dyDescent="0.2">
      <c r="A724" t="s">
        <v>722</v>
      </c>
      <c r="B724" t="s">
        <v>1775</v>
      </c>
      <c r="AB724" s="8">
        <v>644840</v>
      </c>
      <c r="AM724">
        <v>1.518</v>
      </c>
      <c r="AN724">
        <v>3</v>
      </c>
      <c r="AO724">
        <v>1</v>
      </c>
      <c r="AP724">
        <v>11.3</v>
      </c>
      <c r="AQ724" s="7"/>
      <c r="AR724" s="7"/>
      <c r="AS724" s="7"/>
      <c r="AT724" s="7"/>
      <c r="AU724" s="7"/>
      <c r="AV724" s="7"/>
      <c r="AW724" s="7">
        <v>644840</v>
      </c>
      <c r="AX724" s="7"/>
      <c r="AY724" s="7"/>
      <c r="AZ724" s="7">
        <f t="shared" si="298"/>
        <v>0</v>
      </c>
      <c r="BA724" s="7">
        <f t="shared" si="299"/>
        <v>0</v>
      </c>
      <c r="BB724" s="7">
        <f t="shared" si="300"/>
        <v>0</v>
      </c>
      <c r="BC724" s="7">
        <f t="shared" si="301"/>
        <v>0</v>
      </c>
      <c r="BD724" s="7">
        <f t="shared" si="302"/>
        <v>0</v>
      </c>
      <c r="BE724" s="7">
        <f t="shared" si="303"/>
        <v>0</v>
      </c>
      <c r="BF724" s="7">
        <f t="shared" si="304"/>
        <v>1</v>
      </c>
      <c r="BG724" s="7">
        <f t="shared" si="305"/>
        <v>0</v>
      </c>
      <c r="BH724" s="7">
        <f t="shared" si="306"/>
        <v>0</v>
      </c>
      <c r="BI724" s="7">
        <f t="shared" si="307"/>
        <v>0</v>
      </c>
      <c r="BJ724" s="7">
        <f t="shared" si="308"/>
        <v>0</v>
      </c>
      <c r="BK724" s="7">
        <f t="shared" si="309"/>
        <v>1</v>
      </c>
      <c r="BL724" s="7">
        <f t="shared" si="310"/>
        <v>0</v>
      </c>
      <c r="BM724" s="7">
        <f t="shared" si="311"/>
        <v>0</v>
      </c>
      <c r="BN724" s="7">
        <f t="shared" si="312"/>
        <v>0</v>
      </c>
      <c r="BO724" s="7">
        <f t="shared" si="313"/>
        <v>0</v>
      </c>
      <c r="BP724" s="7">
        <f t="shared" si="314"/>
        <v>0</v>
      </c>
      <c r="BQ724" s="7">
        <f t="shared" si="315"/>
        <v>0</v>
      </c>
      <c r="BR724" s="7">
        <f t="shared" si="316"/>
        <v>0</v>
      </c>
      <c r="BS724" s="7">
        <f t="shared" si="317"/>
        <v>0</v>
      </c>
      <c r="BT724" s="7">
        <f t="shared" si="318"/>
        <v>0</v>
      </c>
      <c r="BU724" s="7">
        <f t="shared" si="319"/>
        <v>1</v>
      </c>
      <c r="BV724" s="7">
        <f t="shared" si="320"/>
        <v>0</v>
      </c>
      <c r="BW724" s="7">
        <f t="shared" si="321"/>
        <v>0</v>
      </c>
      <c r="BX724" s="7">
        <f t="shared" si="322"/>
        <v>0</v>
      </c>
      <c r="BY724" s="6">
        <f t="shared" si="323"/>
        <v>0</v>
      </c>
      <c r="BZ724" s="6">
        <f t="shared" si="324"/>
        <v>1</v>
      </c>
    </row>
    <row r="725" spans="1:78" x14ac:dyDescent="0.2">
      <c r="A725" t="s">
        <v>723</v>
      </c>
      <c r="B725" t="s">
        <v>1471</v>
      </c>
      <c r="C725">
        <v>4213900</v>
      </c>
      <c r="D725">
        <v>6807500</v>
      </c>
      <c r="F725">
        <v>7027900</v>
      </c>
      <c r="I725">
        <v>5814500</v>
      </c>
      <c r="J725">
        <v>6164900</v>
      </c>
      <c r="K725">
        <v>5109400</v>
      </c>
      <c r="M725">
        <v>3863500</v>
      </c>
      <c r="N725">
        <v>5280500</v>
      </c>
      <c r="P725">
        <v>4911200</v>
      </c>
      <c r="Q725">
        <v>4934700</v>
      </c>
      <c r="T725">
        <v>5005000</v>
      </c>
      <c r="W725">
        <v>4593100</v>
      </c>
      <c r="Z725" s="3">
        <v>6491000</v>
      </c>
      <c r="AA725" s="8">
        <v>13345000</v>
      </c>
      <c r="AC725" s="8">
        <v>4579200</v>
      </c>
      <c r="AD725" s="8">
        <v>4673700</v>
      </c>
      <c r="AE725">
        <v>5552900</v>
      </c>
      <c r="AF725">
        <v>5414600</v>
      </c>
      <c r="AH725">
        <v>6665100</v>
      </c>
      <c r="AL725">
        <v>3832100</v>
      </c>
      <c r="AM725">
        <v>104.86</v>
      </c>
      <c r="AN725">
        <v>72</v>
      </c>
      <c r="AO725">
        <v>5</v>
      </c>
      <c r="AP725">
        <v>16.100000000000001</v>
      </c>
      <c r="AQ725" s="7">
        <v>6016433.333333333</v>
      </c>
      <c r="AR725" s="7">
        <v>5989700</v>
      </c>
      <c r="AS725" s="7">
        <v>4751133.333333333</v>
      </c>
      <c r="AT725" s="7">
        <v>4922950</v>
      </c>
      <c r="AU725" s="7">
        <v>5005000</v>
      </c>
      <c r="AV725" s="7">
        <v>5542050</v>
      </c>
      <c r="AW725" s="7">
        <v>7532633.333333333</v>
      </c>
      <c r="AX725" s="7">
        <v>5877533.333333333</v>
      </c>
      <c r="AY725" s="7">
        <v>3832100</v>
      </c>
      <c r="AZ725" s="7">
        <f t="shared" si="298"/>
        <v>1</v>
      </c>
      <c r="BA725" s="7">
        <f t="shared" si="299"/>
        <v>1</v>
      </c>
      <c r="BB725" s="7">
        <f t="shared" si="300"/>
        <v>1</v>
      </c>
      <c r="BC725" s="7">
        <f t="shared" si="301"/>
        <v>1</v>
      </c>
      <c r="BD725" s="7">
        <f t="shared" si="302"/>
        <v>1</v>
      </c>
      <c r="BE725" s="7">
        <f t="shared" si="303"/>
        <v>1</v>
      </c>
      <c r="BF725" s="7">
        <f t="shared" si="304"/>
        <v>1</v>
      </c>
      <c r="BG725" s="7">
        <f t="shared" si="305"/>
        <v>1</v>
      </c>
      <c r="BH725" s="7">
        <f t="shared" si="306"/>
        <v>1</v>
      </c>
      <c r="BI725" s="7">
        <f t="shared" si="307"/>
        <v>2</v>
      </c>
      <c r="BJ725" s="7">
        <f t="shared" si="308"/>
        <v>2</v>
      </c>
      <c r="BK725" s="7">
        <f t="shared" si="309"/>
        <v>2</v>
      </c>
      <c r="BL725" s="7">
        <f t="shared" si="310"/>
        <v>2</v>
      </c>
      <c r="BM725" s="7">
        <f t="shared" si="311"/>
        <v>1</v>
      </c>
      <c r="BN725" s="7">
        <f t="shared" si="312"/>
        <v>0</v>
      </c>
      <c r="BO725" s="7">
        <f t="shared" si="313"/>
        <v>0</v>
      </c>
      <c r="BP725" s="7">
        <f t="shared" si="314"/>
        <v>1</v>
      </c>
      <c r="BQ725" s="7">
        <f t="shared" si="315"/>
        <v>0</v>
      </c>
      <c r="BR725" s="7">
        <f t="shared" si="316"/>
        <v>0</v>
      </c>
      <c r="BS725" s="7">
        <f t="shared" si="317"/>
        <v>1</v>
      </c>
      <c r="BT725" s="7">
        <f t="shared" si="318"/>
        <v>0</v>
      </c>
      <c r="BU725" s="7">
        <f t="shared" si="319"/>
        <v>0</v>
      </c>
      <c r="BV725" s="7">
        <f t="shared" si="320"/>
        <v>1</v>
      </c>
      <c r="BW725" s="7">
        <f t="shared" si="321"/>
        <v>0</v>
      </c>
      <c r="BX725" s="7">
        <f t="shared" si="322"/>
        <v>0</v>
      </c>
      <c r="BY725" s="6">
        <f t="shared" si="323"/>
        <v>1</v>
      </c>
      <c r="BZ725" s="6">
        <f t="shared" si="324"/>
        <v>1</v>
      </c>
    </row>
    <row r="726" spans="1:78" x14ac:dyDescent="0.2">
      <c r="A726" t="s">
        <v>724</v>
      </c>
      <c r="B726" t="s">
        <v>1776</v>
      </c>
      <c r="C726">
        <v>2440600</v>
      </c>
      <c r="D726">
        <v>2723100</v>
      </c>
      <c r="F726">
        <v>2424100</v>
      </c>
      <c r="G726">
        <v>1989000</v>
      </c>
      <c r="H726">
        <v>3117400</v>
      </c>
      <c r="I726">
        <v>4538100</v>
      </c>
      <c r="J726">
        <v>2857300</v>
      </c>
      <c r="K726">
        <v>2689600</v>
      </c>
      <c r="L726">
        <v>3079100</v>
      </c>
      <c r="M726">
        <v>4070100</v>
      </c>
      <c r="N726">
        <v>4966400</v>
      </c>
      <c r="O726">
        <v>3185700</v>
      </c>
      <c r="P726">
        <v>3347000</v>
      </c>
      <c r="Q726">
        <v>2471700</v>
      </c>
      <c r="S726">
        <v>3412300</v>
      </c>
      <c r="T726">
        <v>2518300</v>
      </c>
      <c r="U726">
        <v>3022300</v>
      </c>
      <c r="V726">
        <v>3442100</v>
      </c>
      <c r="W726">
        <v>4033500</v>
      </c>
      <c r="X726">
        <v>4656100</v>
      </c>
      <c r="Y726">
        <v>5473800</v>
      </c>
      <c r="Z726" s="3">
        <v>4000200</v>
      </c>
      <c r="AB726" s="8">
        <v>3091000</v>
      </c>
      <c r="AC726" s="8">
        <v>3689400</v>
      </c>
      <c r="AD726" s="8">
        <v>4133400</v>
      </c>
      <c r="AE726">
        <v>3764800</v>
      </c>
      <c r="AF726">
        <v>4127500</v>
      </c>
      <c r="AG726">
        <v>4733200</v>
      </c>
      <c r="AH726">
        <v>3107500</v>
      </c>
      <c r="AI726">
        <v>4298400</v>
      </c>
      <c r="AJ726">
        <v>4481500</v>
      </c>
      <c r="AK726">
        <v>4823800</v>
      </c>
      <c r="AL726">
        <v>5112600</v>
      </c>
      <c r="AM726">
        <v>37.122</v>
      </c>
      <c r="AN726">
        <v>100</v>
      </c>
      <c r="AO726">
        <v>5</v>
      </c>
      <c r="AP726">
        <v>24.3</v>
      </c>
      <c r="AQ726" s="7">
        <v>2529266.6666666665</v>
      </c>
      <c r="AR726" s="7">
        <v>3125450</v>
      </c>
      <c r="AS726" s="7">
        <v>3701300</v>
      </c>
      <c r="AT726" s="7">
        <v>3001466.6666666665</v>
      </c>
      <c r="AU726" s="7">
        <v>3098750</v>
      </c>
      <c r="AV726" s="7">
        <v>4540900</v>
      </c>
      <c r="AW726" s="7">
        <v>3637933.3333333335</v>
      </c>
      <c r="AX726" s="7">
        <v>3933250</v>
      </c>
      <c r="AY726" s="7">
        <v>4679075</v>
      </c>
      <c r="AZ726" s="7">
        <f t="shared" si="298"/>
        <v>1</v>
      </c>
      <c r="BA726" s="7">
        <f t="shared" si="299"/>
        <v>1</v>
      </c>
      <c r="BB726" s="7">
        <f t="shared" si="300"/>
        <v>1</v>
      </c>
      <c r="BC726" s="7">
        <f t="shared" si="301"/>
        <v>1</v>
      </c>
      <c r="BD726" s="7">
        <f t="shared" si="302"/>
        <v>1</v>
      </c>
      <c r="BE726" s="7">
        <f t="shared" si="303"/>
        <v>1</v>
      </c>
      <c r="BF726" s="7">
        <f t="shared" si="304"/>
        <v>1</v>
      </c>
      <c r="BG726" s="7">
        <f t="shared" si="305"/>
        <v>1</v>
      </c>
      <c r="BH726" s="7">
        <f t="shared" si="306"/>
        <v>1</v>
      </c>
      <c r="BI726" s="7">
        <f t="shared" si="307"/>
        <v>2</v>
      </c>
      <c r="BJ726" s="7">
        <f t="shared" si="308"/>
        <v>2</v>
      </c>
      <c r="BK726" s="7">
        <f t="shared" si="309"/>
        <v>2</v>
      </c>
      <c r="BL726" s="7">
        <f t="shared" si="310"/>
        <v>2</v>
      </c>
      <c r="BM726" s="7">
        <f t="shared" si="311"/>
        <v>1</v>
      </c>
      <c r="BN726" s="7">
        <f t="shared" si="312"/>
        <v>0</v>
      </c>
      <c r="BO726" s="7">
        <f t="shared" si="313"/>
        <v>0</v>
      </c>
      <c r="BP726" s="7">
        <f t="shared" si="314"/>
        <v>1</v>
      </c>
      <c r="BQ726" s="7">
        <f t="shared" si="315"/>
        <v>0</v>
      </c>
      <c r="BR726" s="7">
        <f t="shared" si="316"/>
        <v>0</v>
      </c>
      <c r="BS726" s="7">
        <f t="shared" si="317"/>
        <v>1</v>
      </c>
      <c r="BT726" s="7">
        <f t="shared" si="318"/>
        <v>0</v>
      </c>
      <c r="BU726" s="7">
        <f t="shared" si="319"/>
        <v>0</v>
      </c>
      <c r="BV726" s="7">
        <f t="shared" si="320"/>
        <v>1</v>
      </c>
      <c r="BW726" s="7">
        <f t="shared" si="321"/>
        <v>0</v>
      </c>
      <c r="BX726" s="7">
        <f t="shared" si="322"/>
        <v>0</v>
      </c>
      <c r="BY726" s="6">
        <f t="shared" si="323"/>
        <v>1</v>
      </c>
      <c r="BZ726" s="6">
        <f t="shared" si="324"/>
        <v>1</v>
      </c>
    </row>
    <row r="727" spans="1:78" x14ac:dyDescent="0.2">
      <c r="A727" t="s">
        <v>725</v>
      </c>
      <c r="B727" t="s">
        <v>1471</v>
      </c>
      <c r="AA727" s="8">
        <v>2490200</v>
      </c>
      <c r="AC727" s="8">
        <v>1826600</v>
      </c>
      <c r="AL727">
        <v>2347800</v>
      </c>
      <c r="AM727">
        <v>45.155000000000001</v>
      </c>
      <c r="AN727">
        <v>43</v>
      </c>
      <c r="AO727">
        <v>7</v>
      </c>
      <c r="AP727">
        <v>30.6</v>
      </c>
      <c r="AQ727" s="7"/>
      <c r="AR727" s="7"/>
      <c r="AS727" s="7"/>
      <c r="AT727" s="7"/>
      <c r="AU727" s="7"/>
      <c r="AV727" s="7"/>
      <c r="AW727" s="7">
        <v>2158400</v>
      </c>
      <c r="AX727" s="7"/>
      <c r="AY727" s="7">
        <v>2347800</v>
      </c>
      <c r="AZ727" s="7">
        <f t="shared" si="298"/>
        <v>0</v>
      </c>
      <c r="BA727" s="7">
        <f t="shared" si="299"/>
        <v>0</v>
      </c>
      <c r="BB727" s="7">
        <f t="shared" si="300"/>
        <v>0</v>
      </c>
      <c r="BC727" s="7">
        <f t="shared" si="301"/>
        <v>0</v>
      </c>
      <c r="BD727" s="7">
        <f t="shared" si="302"/>
        <v>0</v>
      </c>
      <c r="BE727" s="7">
        <f t="shared" si="303"/>
        <v>0</v>
      </c>
      <c r="BF727" s="7">
        <f t="shared" si="304"/>
        <v>1</v>
      </c>
      <c r="BG727" s="7">
        <f t="shared" si="305"/>
        <v>0</v>
      </c>
      <c r="BH727" s="7">
        <f t="shared" si="306"/>
        <v>1</v>
      </c>
      <c r="BI727" s="7">
        <f t="shared" si="307"/>
        <v>0</v>
      </c>
      <c r="BJ727" s="7">
        <f t="shared" si="308"/>
        <v>0</v>
      </c>
      <c r="BK727" s="7">
        <f t="shared" si="309"/>
        <v>1</v>
      </c>
      <c r="BL727" s="7">
        <f t="shared" si="310"/>
        <v>1</v>
      </c>
      <c r="BM727" s="7">
        <f t="shared" si="311"/>
        <v>0</v>
      </c>
      <c r="BN727" s="7">
        <f t="shared" si="312"/>
        <v>0</v>
      </c>
      <c r="BO727" s="7">
        <f t="shared" si="313"/>
        <v>0</v>
      </c>
      <c r="BP727" s="7">
        <f t="shared" si="314"/>
        <v>0</v>
      </c>
      <c r="BQ727" s="7">
        <f t="shared" si="315"/>
        <v>0</v>
      </c>
      <c r="BR727" s="7">
        <f t="shared" si="316"/>
        <v>0</v>
      </c>
      <c r="BS727" s="7">
        <f t="shared" si="317"/>
        <v>0</v>
      </c>
      <c r="BT727" s="7">
        <f t="shared" si="318"/>
        <v>0</v>
      </c>
      <c r="BU727" s="7">
        <f t="shared" si="319"/>
        <v>1</v>
      </c>
      <c r="BV727" s="7">
        <f t="shared" si="320"/>
        <v>0</v>
      </c>
      <c r="BW727" s="7">
        <f t="shared" si="321"/>
        <v>0</v>
      </c>
      <c r="BX727" s="7">
        <f t="shared" si="322"/>
        <v>1</v>
      </c>
      <c r="BY727" s="6">
        <f t="shared" si="323"/>
        <v>0</v>
      </c>
      <c r="BZ727" s="6">
        <f t="shared" si="324"/>
        <v>1</v>
      </c>
    </row>
    <row r="728" spans="1:78" x14ac:dyDescent="0.2">
      <c r="A728" t="s">
        <v>726</v>
      </c>
      <c r="B728" t="s">
        <v>1777</v>
      </c>
      <c r="C728">
        <v>7938300</v>
      </c>
      <c r="D728">
        <v>7906300</v>
      </c>
      <c r="E728">
        <v>8158800</v>
      </c>
      <c r="F728">
        <v>8906800</v>
      </c>
      <c r="G728">
        <v>9643400</v>
      </c>
      <c r="H728">
        <v>9514400</v>
      </c>
      <c r="I728">
        <v>8769700</v>
      </c>
      <c r="J728">
        <v>9790000</v>
      </c>
      <c r="K728">
        <v>9088100</v>
      </c>
      <c r="L728">
        <v>9977900</v>
      </c>
      <c r="M728">
        <v>9624700</v>
      </c>
      <c r="N728">
        <v>8816800</v>
      </c>
      <c r="O728">
        <v>9579000</v>
      </c>
      <c r="P728">
        <v>9063500</v>
      </c>
      <c r="Q728">
        <v>9553700</v>
      </c>
      <c r="R728">
        <v>9235500</v>
      </c>
      <c r="S728">
        <v>8600100</v>
      </c>
      <c r="T728">
        <v>9361500</v>
      </c>
      <c r="U728">
        <v>8049500</v>
      </c>
      <c r="V728">
        <v>8781000</v>
      </c>
      <c r="W728">
        <v>8966300</v>
      </c>
      <c r="X728">
        <v>10452000</v>
      </c>
      <c r="Y728">
        <v>8741200</v>
      </c>
      <c r="Z728" s="3">
        <v>9163300</v>
      </c>
      <c r="AA728" s="8">
        <v>12155000</v>
      </c>
      <c r="AB728" s="8">
        <v>11383000</v>
      </c>
      <c r="AC728" s="8">
        <v>8583700</v>
      </c>
      <c r="AD728" s="8">
        <v>8039600</v>
      </c>
      <c r="AE728">
        <v>6485100</v>
      </c>
      <c r="AF728">
        <v>8078500</v>
      </c>
      <c r="AG728">
        <v>9687700</v>
      </c>
      <c r="AH728">
        <v>8167200</v>
      </c>
      <c r="AI728">
        <v>11921000</v>
      </c>
      <c r="AJ728">
        <v>10172000</v>
      </c>
      <c r="AK728">
        <v>9388300</v>
      </c>
      <c r="AL728">
        <v>11235000</v>
      </c>
      <c r="AM728">
        <v>323.31</v>
      </c>
      <c r="AN728">
        <v>204</v>
      </c>
      <c r="AO728">
        <v>8</v>
      </c>
      <c r="AP728">
        <v>33.200000000000003</v>
      </c>
      <c r="AQ728" s="7">
        <v>8227550</v>
      </c>
      <c r="AR728" s="7">
        <v>9429375</v>
      </c>
      <c r="AS728" s="7">
        <v>9376875</v>
      </c>
      <c r="AT728" s="7">
        <v>9357925</v>
      </c>
      <c r="AU728" s="7">
        <v>8698025</v>
      </c>
      <c r="AV728" s="7">
        <v>9330700</v>
      </c>
      <c r="AW728" s="7">
        <v>10040325</v>
      </c>
      <c r="AX728" s="7">
        <v>8104625</v>
      </c>
      <c r="AY728" s="7">
        <v>10679075</v>
      </c>
      <c r="AZ728" s="7">
        <f t="shared" si="298"/>
        <v>1</v>
      </c>
      <c r="BA728" s="7">
        <f t="shared" si="299"/>
        <v>1</v>
      </c>
      <c r="BB728" s="7">
        <f t="shared" si="300"/>
        <v>1</v>
      </c>
      <c r="BC728" s="7">
        <f t="shared" si="301"/>
        <v>1</v>
      </c>
      <c r="BD728" s="7">
        <f t="shared" si="302"/>
        <v>1</v>
      </c>
      <c r="BE728" s="7">
        <f t="shared" si="303"/>
        <v>1</v>
      </c>
      <c r="BF728" s="7">
        <f t="shared" si="304"/>
        <v>1</v>
      </c>
      <c r="BG728" s="7">
        <f t="shared" si="305"/>
        <v>1</v>
      </c>
      <c r="BH728" s="7">
        <f t="shared" si="306"/>
        <v>1</v>
      </c>
      <c r="BI728" s="7">
        <f t="shared" si="307"/>
        <v>2</v>
      </c>
      <c r="BJ728" s="7">
        <f t="shared" si="308"/>
        <v>2</v>
      </c>
      <c r="BK728" s="7">
        <f t="shared" si="309"/>
        <v>2</v>
      </c>
      <c r="BL728" s="7">
        <f t="shared" si="310"/>
        <v>2</v>
      </c>
      <c r="BM728" s="7">
        <f t="shared" si="311"/>
        <v>1</v>
      </c>
      <c r="BN728" s="7">
        <f t="shared" si="312"/>
        <v>0</v>
      </c>
      <c r="BO728" s="7">
        <f t="shared" si="313"/>
        <v>0</v>
      </c>
      <c r="BP728" s="7">
        <f t="shared" si="314"/>
        <v>1</v>
      </c>
      <c r="BQ728" s="7">
        <f t="shared" si="315"/>
        <v>0</v>
      </c>
      <c r="BR728" s="7">
        <f t="shared" si="316"/>
        <v>0</v>
      </c>
      <c r="BS728" s="7">
        <f t="shared" si="317"/>
        <v>1</v>
      </c>
      <c r="BT728" s="7">
        <f t="shared" si="318"/>
        <v>0</v>
      </c>
      <c r="BU728" s="7">
        <f t="shared" si="319"/>
        <v>0</v>
      </c>
      <c r="BV728" s="7">
        <f t="shared" si="320"/>
        <v>1</v>
      </c>
      <c r="BW728" s="7">
        <f t="shared" si="321"/>
        <v>0</v>
      </c>
      <c r="BX728" s="7">
        <f t="shared" si="322"/>
        <v>0</v>
      </c>
      <c r="BY728" s="6">
        <f t="shared" si="323"/>
        <v>1</v>
      </c>
      <c r="BZ728" s="6">
        <f t="shared" si="324"/>
        <v>1</v>
      </c>
    </row>
    <row r="729" spans="1:78" x14ac:dyDescent="0.2">
      <c r="A729" t="s">
        <v>727</v>
      </c>
      <c r="B729" t="s">
        <v>1620</v>
      </c>
      <c r="D729">
        <v>1706300</v>
      </c>
      <c r="H729">
        <v>1945200</v>
      </c>
      <c r="J729">
        <v>2753100</v>
      </c>
      <c r="M729">
        <v>1937900</v>
      </c>
      <c r="O729">
        <v>2532100</v>
      </c>
      <c r="Q729">
        <v>2288100</v>
      </c>
      <c r="R729">
        <v>2512600</v>
      </c>
      <c r="S729">
        <v>1793600</v>
      </c>
      <c r="W729">
        <v>1774900</v>
      </c>
      <c r="AA729" s="8">
        <v>5011900</v>
      </c>
      <c r="AB729" s="8">
        <v>2475700</v>
      </c>
      <c r="AD729" s="8">
        <v>2670700</v>
      </c>
      <c r="AF729">
        <v>2762900</v>
      </c>
      <c r="AG729">
        <v>2545200</v>
      </c>
      <c r="AI729">
        <v>2154700</v>
      </c>
      <c r="AM729">
        <v>6.2896000000000001</v>
      </c>
      <c r="AN729">
        <v>58</v>
      </c>
      <c r="AO729">
        <v>4</v>
      </c>
      <c r="AP729">
        <v>19.100000000000001</v>
      </c>
      <c r="AQ729" s="7">
        <v>1706300</v>
      </c>
      <c r="AR729" s="7">
        <v>2349150</v>
      </c>
      <c r="AS729" s="7">
        <v>1937900</v>
      </c>
      <c r="AT729" s="7">
        <v>2444266.6666666665</v>
      </c>
      <c r="AU729" s="7">
        <v>1793600</v>
      </c>
      <c r="AV729" s="7">
        <v>1774900</v>
      </c>
      <c r="AW729" s="7">
        <v>3386100</v>
      </c>
      <c r="AX729" s="7">
        <v>2654050</v>
      </c>
      <c r="AY729" s="7">
        <v>2154700</v>
      </c>
      <c r="AZ729" s="7">
        <f t="shared" si="298"/>
        <v>1</v>
      </c>
      <c r="BA729" s="7">
        <f t="shared" si="299"/>
        <v>1</v>
      </c>
      <c r="BB729" s="7">
        <f t="shared" si="300"/>
        <v>1</v>
      </c>
      <c r="BC729" s="7">
        <f t="shared" si="301"/>
        <v>1</v>
      </c>
      <c r="BD729" s="7">
        <f t="shared" si="302"/>
        <v>1</v>
      </c>
      <c r="BE729" s="7">
        <f t="shared" si="303"/>
        <v>1</v>
      </c>
      <c r="BF729" s="7">
        <f t="shared" si="304"/>
        <v>1</v>
      </c>
      <c r="BG729" s="7">
        <f t="shared" si="305"/>
        <v>1</v>
      </c>
      <c r="BH729" s="7">
        <f t="shared" si="306"/>
        <v>1</v>
      </c>
      <c r="BI729" s="7">
        <f t="shared" si="307"/>
        <v>2</v>
      </c>
      <c r="BJ729" s="7">
        <f t="shared" si="308"/>
        <v>2</v>
      </c>
      <c r="BK729" s="7">
        <f t="shared" si="309"/>
        <v>2</v>
      </c>
      <c r="BL729" s="7">
        <f t="shared" si="310"/>
        <v>2</v>
      </c>
      <c r="BM729" s="7">
        <f t="shared" si="311"/>
        <v>1</v>
      </c>
      <c r="BN729" s="7">
        <f t="shared" si="312"/>
        <v>0</v>
      </c>
      <c r="BO729" s="7">
        <f t="shared" si="313"/>
        <v>0</v>
      </c>
      <c r="BP729" s="7">
        <f t="shared" si="314"/>
        <v>1</v>
      </c>
      <c r="BQ729" s="7">
        <f t="shared" si="315"/>
        <v>0</v>
      </c>
      <c r="BR729" s="7">
        <f t="shared" si="316"/>
        <v>0</v>
      </c>
      <c r="BS729" s="7">
        <f t="shared" si="317"/>
        <v>1</v>
      </c>
      <c r="BT729" s="7">
        <f t="shared" si="318"/>
        <v>0</v>
      </c>
      <c r="BU729" s="7">
        <f t="shared" si="319"/>
        <v>0</v>
      </c>
      <c r="BV729" s="7">
        <f t="shared" si="320"/>
        <v>1</v>
      </c>
      <c r="BW729" s="7">
        <f t="shared" si="321"/>
        <v>0</v>
      </c>
      <c r="BX729" s="7">
        <f t="shared" si="322"/>
        <v>0</v>
      </c>
      <c r="BY729" s="6">
        <f t="shared" si="323"/>
        <v>1</v>
      </c>
      <c r="BZ729" s="6">
        <f t="shared" si="324"/>
        <v>1</v>
      </c>
    </row>
    <row r="730" spans="1:78" x14ac:dyDescent="0.2">
      <c r="A730" t="s">
        <v>728</v>
      </c>
      <c r="B730" t="s">
        <v>1778</v>
      </c>
      <c r="C730">
        <v>41986000</v>
      </c>
      <c r="D730">
        <v>43063000</v>
      </c>
      <c r="E730">
        <v>50171000</v>
      </c>
      <c r="F730">
        <v>53631000</v>
      </c>
      <c r="G730">
        <v>42402000</v>
      </c>
      <c r="H730">
        <v>45213000</v>
      </c>
      <c r="I730">
        <v>50312000</v>
      </c>
      <c r="J730">
        <v>47263000</v>
      </c>
      <c r="K730">
        <v>41236000</v>
      </c>
      <c r="L730">
        <v>39613000</v>
      </c>
      <c r="M730">
        <v>45227000</v>
      </c>
      <c r="N730">
        <v>40969000</v>
      </c>
      <c r="O730">
        <v>42836000</v>
      </c>
      <c r="P730">
        <v>49386000</v>
      </c>
      <c r="Q730">
        <v>47731000</v>
      </c>
      <c r="R730">
        <v>51425000</v>
      </c>
      <c r="S730">
        <v>43329000</v>
      </c>
      <c r="T730">
        <v>41858000</v>
      </c>
      <c r="U730">
        <v>44143000</v>
      </c>
      <c r="V730">
        <v>48266000</v>
      </c>
      <c r="W730">
        <v>48088000</v>
      </c>
      <c r="X730">
        <v>52676000</v>
      </c>
      <c r="Y730">
        <v>40572000</v>
      </c>
      <c r="Z730" s="3">
        <v>40012000</v>
      </c>
      <c r="AA730" s="8">
        <v>81553000</v>
      </c>
      <c r="AB730" s="8">
        <v>43916000</v>
      </c>
      <c r="AC730" s="8">
        <v>61315000</v>
      </c>
      <c r="AD730" s="8">
        <v>44992000</v>
      </c>
      <c r="AE730">
        <v>43827000</v>
      </c>
      <c r="AF730">
        <v>46235000</v>
      </c>
      <c r="AG730">
        <v>46659000</v>
      </c>
      <c r="AH730">
        <v>45461000</v>
      </c>
      <c r="AI730">
        <v>44835000</v>
      </c>
      <c r="AJ730">
        <v>43632000</v>
      </c>
      <c r="AK730">
        <v>39512000</v>
      </c>
      <c r="AL730">
        <v>42733000</v>
      </c>
      <c r="AM730">
        <v>250.55</v>
      </c>
      <c r="AN730">
        <v>419</v>
      </c>
      <c r="AO730">
        <v>19</v>
      </c>
      <c r="AP730">
        <v>44.2</v>
      </c>
      <c r="AQ730" s="7">
        <v>47212750</v>
      </c>
      <c r="AR730" s="7">
        <v>46297500</v>
      </c>
      <c r="AS730" s="7">
        <v>41761250</v>
      </c>
      <c r="AT730" s="7">
        <v>47844500</v>
      </c>
      <c r="AU730" s="7">
        <v>44399000</v>
      </c>
      <c r="AV730" s="7">
        <v>45337000</v>
      </c>
      <c r="AW730" s="7">
        <v>57944000</v>
      </c>
      <c r="AX730" s="7">
        <v>45545500</v>
      </c>
      <c r="AY730" s="7">
        <v>42678000</v>
      </c>
      <c r="AZ730" s="7">
        <f t="shared" si="298"/>
        <v>1</v>
      </c>
      <c r="BA730" s="7">
        <f t="shared" si="299"/>
        <v>1</v>
      </c>
      <c r="BB730" s="7">
        <f t="shared" si="300"/>
        <v>1</v>
      </c>
      <c r="BC730" s="7">
        <f t="shared" si="301"/>
        <v>1</v>
      </c>
      <c r="BD730" s="7">
        <f t="shared" si="302"/>
        <v>1</v>
      </c>
      <c r="BE730" s="7">
        <f t="shared" si="303"/>
        <v>1</v>
      </c>
      <c r="BF730" s="7">
        <f t="shared" si="304"/>
        <v>1</v>
      </c>
      <c r="BG730" s="7">
        <f t="shared" si="305"/>
        <v>1</v>
      </c>
      <c r="BH730" s="7">
        <f t="shared" si="306"/>
        <v>1</v>
      </c>
      <c r="BI730" s="7">
        <f t="shared" si="307"/>
        <v>2</v>
      </c>
      <c r="BJ730" s="7">
        <f t="shared" si="308"/>
        <v>2</v>
      </c>
      <c r="BK730" s="7">
        <f t="shared" si="309"/>
        <v>2</v>
      </c>
      <c r="BL730" s="7">
        <f t="shared" si="310"/>
        <v>2</v>
      </c>
      <c r="BM730" s="7">
        <f t="shared" si="311"/>
        <v>1</v>
      </c>
      <c r="BN730" s="7">
        <f t="shared" si="312"/>
        <v>0</v>
      </c>
      <c r="BO730" s="7">
        <f t="shared" si="313"/>
        <v>0</v>
      </c>
      <c r="BP730" s="7">
        <f t="shared" si="314"/>
        <v>1</v>
      </c>
      <c r="BQ730" s="7">
        <f t="shared" si="315"/>
        <v>0</v>
      </c>
      <c r="BR730" s="7">
        <f t="shared" si="316"/>
        <v>0</v>
      </c>
      <c r="BS730" s="7">
        <f t="shared" si="317"/>
        <v>1</v>
      </c>
      <c r="BT730" s="7">
        <f t="shared" si="318"/>
        <v>0</v>
      </c>
      <c r="BU730" s="7">
        <f t="shared" si="319"/>
        <v>0</v>
      </c>
      <c r="BV730" s="7">
        <f t="shared" si="320"/>
        <v>1</v>
      </c>
      <c r="BW730" s="7">
        <f t="shared" si="321"/>
        <v>0</v>
      </c>
      <c r="BX730" s="7">
        <f t="shared" si="322"/>
        <v>0</v>
      </c>
      <c r="BY730" s="6">
        <f t="shared" si="323"/>
        <v>1</v>
      </c>
      <c r="BZ730" s="6">
        <f t="shared" si="324"/>
        <v>1</v>
      </c>
    </row>
    <row r="731" spans="1:78" x14ac:dyDescent="0.2">
      <c r="A731" t="s">
        <v>729</v>
      </c>
      <c r="B731" t="s">
        <v>1779</v>
      </c>
      <c r="C731">
        <v>31878000</v>
      </c>
      <c r="D731">
        <v>32642000</v>
      </c>
      <c r="E731">
        <v>29789000</v>
      </c>
      <c r="F731">
        <v>41541000</v>
      </c>
      <c r="G731">
        <v>34703000</v>
      </c>
      <c r="H731">
        <v>30366000</v>
      </c>
      <c r="I731">
        <v>33483000</v>
      </c>
      <c r="J731">
        <v>30347000</v>
      </c>
      <c r="K731">
        <v>37082000</v>
      </c>
      <c r="L731">
        <v>40479000</v>
      </c>
      <c r="M731">
        <v>36293000</v>
      </c>
      <c r="N731">
        <v>38624000</v>
      </c>
      <c r="O731">
        <v>30342000</v>
      </c>
      <c r="P731">
        <v>35188000</v>
      </c>
      <c r="Q731">
        <v>33772000</v>
      </c>
      <c r="R731">
        <v>36267000</v>
      </c>
      <c r="S731">
        <v>29078000</v>
      </c>
      <c r="T731">
        <v>29977000</v>
      </c>
      <c r="U731">
        <v>28713000</v>
      </c>
      <c r="V731">
        <v>38466000</v>
      </c>
      <c r="W731">
        <v>22998000</v>
      </c>
      <c r="X731">
        <v>25721000</v>
      </c>
      <c r="Y731">
        <v>32211000</v>
      </c>
      <c r="Z731" s="3">
        <v>30181000</v>
      </c>
      <c r="AA731" s="8">
        <v>47121000</v>
      </c>
      <c r="AB731" s="8">
        <v>29529000</v>
      </c>
      <c r="AC731" s="8">
        <v>24426000</v>
      </c>
      <c r="AD731" s="8">
        <v>31783000</v>
      </c>
      <c r="AE731">
        <v>27883000</v>
      </c>
      <c r="AF731">
        <v>30421000</v>
      </c>
      <c r="AG731">
        <v>31739000</v>
      </c>
      <c r="AH731">
        <v>24264000</v>
      </c>
      <c r="AI731">
        <v>38425000</v>
      </c>
      <c r="AJ731">
        <v>33298000</v>
      </c>
      <c r="AK731">
        <v>29513000</v>
      </c>
      <c r="AL731">
        <v>30513000</v>
      </c>
      <c r="AM731">
        <v>125.53</v>
      </c>
      <c r="AN731">
        <v>216</v>
      </c>
      <c r="AO731">
        <v>9</v>
      </c>
      <c r="AP731">
        <v>30.8</v>
      </c>
      <c r="AQ731" s="7">
        <v>33962500</v>
      </c>
      <c r="AR731" s="7">
        <v>32224750</v>
      </c>
      <c r="AS731" s="7">
        <v>38119500</v>
      </c>
      <c r="AT731" s="7">
        <v>33892250</v>
      </c>
      <c r="AU731" s="7">
        <v>31558500</v>
      </c>
      <c r="AV731" s="7">
        <v>27777750</v>
      </c>
      <c r="AW731" s="7">
        <v>33214750</v>
      </c>
      <c r="AX731" s="7">
        <v>28576750</v>
      </c>
      <c r="AY731" s="7">
        <v>32937250</v>
      </c>
      <c r="AZ731" s="7">
        <f t="shared" si="298"/>
        <v>1</v>
      </c>
      <c r="BA731" s="7">
        <f t="shared" si="299"/>
        <v>1</v>
      </c>
      <c r="BB731" s="7">
        <f t="shared" si="300"/>
        <v>1</v>
      </c>
      <c r="BC731" s="7">
        <f t="shared" si="301"/>
        <v>1</v>
      </c>
      <c r="BD731" s="7">
        <f t="shared" si="302"/>
        <v>1</v>
      </c>
      <c r="BE731" s="7">
        <f t="shared" si="303"/>
        <v>1</v>
      </c>
      <c r="BF731" s="7">
        <f t="shared" si="304"/>
        <v>1</v>
      </c>
      <c r="BG731" s="7">
        <f t="shared" si="305"/>
        <v>1</v>
      </c>
      <c r="BH731" s="7">
        <f t="shared" si="306"/>
        <v>1</v>
      </c>
      <c r="BI731" s="7">
        <f t="shared" si="307"/>
        <v>2</v>
      </c>
      <c r="BJ731" s="7">
        <f t="shared" si="308"/>
        <v>2</v>
      </c>
      <c r="BK731" s="7">
        <f t="shared" si="309"/>
        <v>2</v>
      </c>
      <c r="BL731" s="7">
        <f t="shared" si="310"/>
        <v>2</v>
      </c>
      <c r="BM731" s="7">
        <f t="shared" si="311"/>
        <v>1</v>
      </c>
      <c r="BN731" s="7">
        <f t="shared" si="312"/>
        <v>0</v>
      </c>
      <c r="BO731" s="7">
        <f t="shared" si="313"/>
        <v>0</v>
      </c>
      <c r="BP731" s="7">
        <f t="shared" si="314"/>
        <v>1</v>
      </c>
      <c r="BQ731" s="7">
        <f t="shared" si="315"/>
        <v>0</v>
      </c>
      <c r="BR731" s="7">
        <f t="shared" si="316"/>
        <v>0</v>
      </c>
      <c r="BS731" s="7">
        <f t="shared" si="317"/>
        <v>1</v>
      </c>
      <c r="BT731" s="7">
        <f t="shared" si="318"/>
        <v>0</v>
      </c>
      <c r="BU731" s="7">
        <f t="shared" si="319"/>
        <v>0</v>
      </c>
      <c r="BV731" s="7">
        <f t="shared" si="320"/>
        <v>1</v>
      </c>
      <c r="BW731" s="7">
        <f t="shared" si="321"/>
        <v>0</v>
      </c>
      <c r="BX731" s="7">
        <f t="shared" si="322"/>
        <v>0</v>
      </c>
      <c r="BY731" s="6">
        <f t="shared" si="323"/>
        <v>1</v>
      </c>
      <c r="BZ731" s="6">
        <f t="shared" si="324"/>
        <v>1</v>
      </c>
    </row>
    <row r="732" spans="1:78" x14ac:dyDescent="0.2">
      <c r="A732" t="s">
        <v>730</v>
      </c>
      <c r="B732" t="s">
        <v>1780</v>
      </c>
      <c r="AG732">
        <v>629690</v>
      </c>
      <c r="AM732">
        <v>5.4911000000000003</v>
      </c>
      <c r="AN732">
        <v>28</v>
      </c>
      <c r="AO732">
        <v>1</v>
      </c>
      <c r="AP732">
        <v>9.1999999999999993</v>
      </c>
      <c r="AQ732" s="7"/>
      <c r="AR732" s="7"/>
      <c r="AS732" s="7"/>
      <c r="AT732" s="7"/>
      <c r="AU732" s="7"/>
      <c r="AV732" s="7"/>
      <c r="AW732" s="7"/>
      <c r="AX732" s="7">
        <v>629690</v>
      </c>
      <c r="AY732" s="7"/>
      <c r="AZ732" s="7">
        <f t="shared" si="298"/>
        <v>0</v>
      </c>
      <c r="BA732" s="7">
        <f t="shared" si="299"/>
        <v>0</v>
      </c>
      <c r="BB732" s="7">
        <f t="shared" si="300"/>
        <v>0</v>
      </c>
      <c r="BC732" s="7">
        <f t="shared" si="301"/>
        <v>0</v>
      </c>
      <c r="BD732" s="7">
        <f t="shared" si="302"/>
        <v>0</v>
      </c>
      <c r="BE732" s="7">
        <f t="shared" si="303"/>
        <v>0</v>
      </c>
      <c r="BF732" s="7">
        <f t="shared" si="304"/>
        <v>0</v>
      </c>
      <c r="BG732" s="7">
        <f t="shared" si="305"/>
        <v>1</v>
      </c>
      <c r="BH732" s="7">
        <f t="shared" si="306"/>
        <v>0</v>
      </c>
      <c r="BI732" s="7">
        <f t="shared" si="307"/>
        <v>0</v>
      </c>
      <c r="BJ732" s="7">
        <f t="shared" si="308"/>
        <v>0</v>
      </c>
      <c r="BK732" s="7">
        <f t="shared" si="309"/>
        <v>0</v>
      </c>
      <c r="BL732" s="7">
        <f t="shared" si="310"/>
        <v>1</v>
      </c>
      <c r="BM732" s="7">
        <f t="shared" si="311"/>
        <v>0</v>
      </c>
      <c r="BN732" s="7">
        <f t="shared" si="312"/>
        <v>0</v>
      </c>
      <c r="BO732" s="7">
        <f t="shared" si="313"/>
        <v>0</v>
      </c>
      <c r="BP732" s="7">
        <f t="shared" si="314"/>
        <v>0</v>
      </c>
      <c r="BQ732" s="7">
        <f t="shared" si="315"/>
        <v>0</v>
      </c>
      <c r="BR732" s="7">
        <f t="shared" si="316"/>
        <v>0</v>
      </c>
      <c r="BS732" s="7">
        <f t="shared" si="317"/>
        <v>0</v>
      </c>
      <c r="BT732" s="7">
        <f t="shared" si="318"/>
        <v>0</v>
      </c>
      <c r="BU732" s="7">
        <f t="shared" si="319"/>
        <v>0</v>
      </c>
      <c r="BV732" s="7">
        <f t="shared" si="320"/>
        <v>0</v>
      </c>
      <c r="BW732" s="7">
        <f t="shared" si="321"/>
        <v>1</v>
      </c>
      <c r="BX732" s="7">
        <f t="shared" si="322"/>
        <v>0</v>
      </c>
      <c r="BY732" s="6">
        <f t="shared" si="323"/>
        <v>1</v>
      </c>
      <c r="BZ732" s="6">
        <f t="shared" si="324"/>
        <v>0</v>
      </c>
    </row>
    <row r="733" spans="1:78" x14ac:dyDescent="0.2">
      <c r="A733" t="s">
        <v>731</v>
      </c>
      <c r="B733" t="s">
        <v>1781</v>
      </c>
      <c r="I733">
        <v>2128400</v>
      </c>
      <c r="J733">
        <v>2231000</v>
      </c>
      <c r="K733">
        <v>1870900</v>
      </c>
      <c r="Q733">
        <v>5549500</v>
      </c>
      <c r="V733">
        <v>2671500</v>
      </c>
      <c r="AC733" s="8">
        <v>2064500</v>
      </c>
      <c r="AF733">
        <v>2078100</v>
      </c>
      <c r="AG733">
        <v>2787300</v>
      </c>
      <c r="AM733">
        <v>12.186999999999999</v>
      </c>
      <c r="AN733">
        <v>47</v>
      </c>
      <c r="AO733">
        <v>2</v>
      </c>
      <c r="AP733">
        <v>14</v>
      </c>
      <c r="AQ733" s="7"/>
      <c r="AR733" s="7">
        <v>2179700</v>
      </c>
      <c r="AS733" s="7">
        <v>1870900</v>
      </c>
      <c r="AT733" s="7">
        <v>5549500</v>
      </c>
      <c r="AU733" s="7">
        <v>2671500</v>
      </c>
      <c r="AV733" s="7"/>
      <c r="AW733" s="7">
        <v>2064500</v>
      </c>
      <c r="AX733" s="7">
        <v>2432700</v>
      </c>
      <c r="AY733" s="7"/>
      <c r="AZ733" s="7">
        <f t="shared" si="298"/>
        <v>0</v>
      </c>
      <c r="BA733" s="7">
        <f t="shared" si="299"/>
        <v>1</v>
      </c>
      <c r="BB733" s="7">
        <f t="shared" si="300"/>
        <v>1</v>
      </c>
      <c r="BC733" s="7">
        <f t="shared" si="301"/>
        <v>1</v>
      </c>
      <c r="BD733" s="7">
        <f t="shared" si="302"/>
        <v>1</v>
      </c>
      <c r="BE733" s="7">
        <f t="shared" si="303"/>
        <v>0</v>
      </c>
      <c r="BF733" s="7">
        <f t="shared" si="304"/>
        <v>1</v>
      </c>
      <c r="BG733" s="7">
        <f t="shared" si="305"/>
        <v>1</v>
      </c>
      <c r="BH733" s="7">
        <f t="shared" si="306"/>
        <v>0</v>
      </c>
      <c r="BI733" s="7">
        <f t="shared" si="307"/>
        <v>2</v>
      </c>
      <c r="BJ733" s="7">
        <f t="shared" si="308"/>
        <v>2</v>
      </c>
      <c r="BK733" s="7">
        <f t="shared" si="309"/>
        <v>1</v>
      </c>
      <c r="BL733" s="7">
        <f t="shared" si="310"/>
        <v>1</v>
      </c>
      <c r="BM733" s="7">
        <f t="shared" si="311"/>
        <v>1</v>
      </c>
      <c r="BN733" s="7">
        <f t="shared" si="312"/>
        <v>0</v>
      </c>
      <c r="BO733" s="7">
        <f t="shared" si="313"/>
        <v>0</v>
      </c>
      <c r="BP733" s="7">
        <f t="shared" si="314"/>
        <v>1</v>
      </c>
      <c r="BQ733" s="7">
        <f t="shared" si="315"/>
        <v>0</v>
      </c>
      <c r="BR733" s="7">
        <f t="shared" si="316"/>
        <v>0</v>
      </c>
      <c r="BS733" s="7">
        <f t="shared" si="317"/>
        <v>0</v>
      </c>
      <c r="BT733" s="7">
        <f t="shared" si="318"/>
        <v>0</v>
      </c>
      <c r="BU733" s="7">
        <f t="shared" si="319"/>
        <v>1</v>
      </c>
      <c r="BV733" s="7">
        <f t="shared" si="320"/>
        <v>0</v>
      </c>
      <c r="BW733" s="7">
        <f t="shared" si="321"/>
        <v>1</v>
      </c>
      <c r="BX733" s="7">
        <f t="shared" si="322"/>
        <v>0</v>
      </c>
      <c r="BY733" s="6">
        <f t="shared" si="323"/>
        <v>1</v>
      </c>
      <c r="BZ733" s="6">
        <f t="shared" si="324"/>
        <v>1</v>
      </c>
    </row>
    <row r="734" spans="1:78" x14ac:dyDescent="0.2">
      <c r="A734" t="s">
        <v>732</v>
      </c>
      <c r="B734" t="s">
        <v>1782</v>
      </c>
      <c r="AE734">
        <v>141440</v>
      </c>
      <c r="AM734">
        <v>5.1738999999999997</v>
      </c>
      <c r="AN734">
        <v>9</v>
      </c>
      <c r="AO734">
        <v>3</v>
      </c>
      <c r="AP734">
        <v>9.6999999999999993</v>
      </c>
      <c r="AQ734" s="7"/>
      <c r="AR734" s="7"/>
      <c r="AS734" s="7"/>
      <c r="AT734" s="7"/>
      <c r="AU734" s="7"/>
      <c r="AV734" s="7"/>
      <c r="AW734" s="7"/>
      <c r="AX734" s="7">
        <v>141440</v>
      </c>
      <c r="AY734" s="7"/>
      <c r="AZ734" s="7">
        <f t="shared" si="298"/>
        <v>0</v>
      </c>
      <c r="BA734" s="7">
        <f t="shared" si="299"/>
        <v>0</v>
      </c>
      <c r="BB734" s="7">
        <f t="shared" si="300"/>
        <v>0</v>
      </c>
      <c r="BC734" s="7">
        <f t="shared" si="301"/>
        <v>0</v>
      </c>
      <c r="BD734" s="7">
        <f t="shared" si="302"/>
        <v>0</v>
      </c>
      <c r="BE734" s="7">
        <f t="shared" si="303"/>
        <v>0</v>
      </c>
      <c r="BF734" s="7">
        <f t="shared" si="304"/>
        <v>0</v>
      </c>
      <c r="BG734" s="7">
        <f t="shared" si="305"/>
        <v>1</v>
      </c>
      <c r="BH734" s="7">
        <f t="shared" si="306"/>
        <v>0</v>
      </c>
      <c r="BI734" s="7">
        <f t="shared" si="307"/>
        <v>0</v>
      </c>
      <c r="BJ734" s="7">
        <f t="shared" si="308"/>
        <v>0</v>
      </c>
      <c r="BK734" s="7">
        <f t="shared" si="309"/>
        <v>0</v>
      </c>
      <c r="BL734" s="7">
        <f t="shared" si="310"/>
        <v>1</v>
      </c>
      <c r="BM734" s="7">
        <f t="shared" si="311"/>
        <v>0</v>
      </c>
      <c r="BN734" s="7">
        <f t="shared" si="312"/>
        <v>0</v>
      </c>
      <c r="BO734" s="7">
        <f t="shared" si="313"/>
        <v>0</v>
      </c>
      <c r="BP734" s="7">
        <f t="shared" si="314"/>
        <v>0</v>
      </c>
      <c r="BQ734" s="7">
        <f t="shared" si="315"/>
        <v>0</v>
      </c>
      <c r="BR734" s="7">
        <f t="shared" si="316"/>
        <v>0</v>
      </c>
      <c r="BS734" s="7">
        <f t="shared" si="317"/>
        <v>0</v>
      </c>
      <c r="BT734" s="7">
        <f t="shared" si="318"/>
        <v>0</v>
      </c>
      <c r="BU734" s="7">
        <f t="shared" si="319"/>
        <v>0</v>
      </c>
      <c r="BV734" s="7">
        <f t="shared" si="320"/>
        <v>0</v>
      </c>
      <c r="BW734" s="7">
        <f t="shared" si="321"/>
        <v>1</v>
      </c>
      <c r="BX734" s="7">
        <f t="shared" si="322"/>
        <v>0</v>
      </c>
      <c r="BY734" s="6">
        <f t="shared" si="323"/>
        <v>1</v>
      </c>
      <c r="BZ734" s="6">
        <f t="shared" si="324"/>
        <v>0</v>
      </c>
    </row>
    <row r="735" spans="1:78" x14ac:dyDescent="0.2">
      <c r="A735" t="s">
        <v>733</v>
      </c>
      <c r="B735" t="s">
        <v>1471</v>
      </c>
      <c r="C735">
        <v>7567300</v>
      </c>
      <c r="D735">
        <v>7263500</v>
      </c>
      <c r="E735">
        <v>7215400</v>
      </c>
      <c r="F735">
        <v>8126500</v>
      </c>
      <c r="G735">
        <v>6653600</v>
      </c>
      <c r="H735">
        <v>6767000</v>
      </c>
      <c r="I735">
        <v>9268100</v>
      </c>
      <c r="J735">
        <v>8260100</v>
      </c>
      <c r="K735">
        <v>8310700</v>
      </c>
      <c r="L735">
        <v>5446100</v>
      </c>
      <c r="M735">
        <v>6494800</v>
      </c>
      <c r="N735">
        <v>6027100</v>
      </c>
      <c r="O735">
        <v>7427400</v>
      </c>
      <c r="P735">
        <v>8117000</v>
      </c>
      <c r="Q735">
        <v>5439800</v>
      </c>
      <c r="R735">
        <v>6799900</v>
      </c>
      <c r="S735">
        <v>7356000</v>
      </c>
      <c r="T735">
        <v>8299700</v>
      </c>
      <c r="U735">
        <v>8185600</v>
      </c>
      <c r="V735">
        <v>8249200</v>
      </c>
      <c r="W735">
        <v>11798000</v>
      </c>
      <c r="X735">
        <v>7560800</v>
      </c>
      <c r="Z735" s="3">
        <v>7793500</v>
      </c>
      <c r="AA735" s="8">
        <v>15774000</v>
      </c>
      <c r="AB735" s="8">
        <v>6717200</v>
      </c>
      <c r="AC735" s="8">
        <v>5297600</v>
      </c>
      <c r="AD735" s="8">
        <v>8716900</v>
      </c>
      <c r="AE735">
        <v>8009000</v>
      </c>
      <c r="AF735">
        <v>8974300</v>
      </c>
      <c r="AG735">
        <v>6991800</v>
      </c>
      <c r="AH735">
        <v>7611400</v>
      </c>
      <c r="AJ735">
        <v>6305100</v>
      </c>
      <c r="AK735">
        <v>7939400</v>
      </c>
      <c r="AL735">
        <v>7046200</v>
      </c>
      <c r="AM735">
        <v>80.391000000000005</v>
      </c>
      <c r="AN735">
        <v>120</v>
      </c>
      <c r="AO735">
        <v>10</v>
      </c>
      <c r="AP735">
        <v>6.7</v>
      </c>
      <c r="AQ735" s="7">
        <v>7543175</v>
      </c>
      <c r="AR735" s="7">
        <v>7737200</v>
      </c>
      <c r="AS735" s="7">
        <v>6569675</v>
      </c>
      <c r="AT735" s="7">
        <v>6946025</v>
      </c>
      <c r="AU735" s="7">
        <v>8022625</v>
      </c>
      <c r="AV735" s="7">
        <v>9050766.666666666</v>
      </c>
      <c r="AW735" s="7">
        <v>9126425</v>
      </c>
      <c r="AX735" s="7">
        <v>7896625</v>
      </c>
      <c r="AY735" s="7">
        <v>7096900</v>
      </c>
      <c r="AZ735" s="7">
        <f t="shared" si="298"/>
        <v>1</v>
      </c>
      <c r="BA735" s="7">
        <f t="shared" si="299"/>
        <v>1</v>
      </c>
      <c r="BB735" s="7">
        <f t="shared" si="300"/>
        <v>1</v>
      </c>
      <c r="BC735" s="7">
        <f t="shared" si="301"/>
        <v>1</v>
      </c>
      <c r="BD735" s="7">
        <f t="shared" si="302"/>
        <v>1</v>
      </c>
      <c r="BE735" s="7">
        <f t="shared" si="303"/>
        <v>1</v>
      </c>
      <c r="BF735" s="7">
        <f t="shared" si="304"/>
        <v>1</v>
      </c>
      <c r="BG735" s="7">
        <f t="shared" si="305"/>
        <v>1</v>
      </c>
      <c r="BH735" s="7">
        <f t="shared" si="306"/>
        <v>1</v>
      </c>
      <c r="BI735" s="7">
        <f t="shared" si="307"/>
        <v>2</v>
      </c>
      <c r="BJ735" s="7">
        <f t="shared" si="308"/>
        <v>2</v>
      </c>
      <c r="BK735" s="7">
        <f t="shared" si="309"/>
        <v>2</v>
      </c>
      <c r="BL735" s="7">
        <f t="shared" si="310"/>
        <v>2</v>
      </c>
      <c r="BM735" s="7">
        <f t="shared" si="311"/>
        <v>1</v>
      </c>
      <c r="BN735" s="7">
        <f t="shared" si="312"/>
        <v>0</v>
      </c>
      <c r="BO735" s="7">
        <f t="shared" si="313"/>
        <v>0</v>
      </c>
      <c r="BP735" s="7">
        <f t="shared" si="314"/>
        <v>1</v>
      </c>
      <c r="BQ735" s="7">
        <f t="shared" si="315"/>
        <v>0</v>
      </c>
      <c r="BR735" s="7">
        <f t="shared" si="316"/>
        <v>0</v>
      </c>
      <c r="BS735" s="7">
        <f t="shared" si="317"/>
        <v>1</v>
      </c>
      <c r="BT735" s="7">
        <f t="shared" si="318"/>
        <v>0</v>
      </c>
      <c r="BU735" s="7">
        <f t="shared" si="319"/>
        <v>0</v>
      </c>
      <c r="BV735" s="7">
        <f t="shared" si="320"/>
        <v>1</v>
      </c>
      <c r="BW735" s="7">
        <f t="shared" si="321"/>
        <v>0</v>
      </c>
      <c r="BX735" s="7">
        <f t="shared" si="322"/>
        <v>0</v>
      </c>
      <c r="BY735" s="6">
        <f t="shared" si="323"/>
        <v>1</v>
      </c>
      <c r="BZ735" s="6">
        <f t="shared" si="324"/>
        <v>1</v>
      </c>
    </row>
    <row r="736" spans="1:78" x14ac:dyDescent="0.2">
      <c r="A736" t="s">
        <v>734</v>
      </c>
      <c r="B736" t="s">
        <v>1783</v>
      </c>
      <c r="J736">
        <v>2895200</v>
      </c>
      <c r="AA736" s="8">
        <v>3162100</v>
      </c>
      <c r="AE736">
        <v>2553200</v>
      </c>
      <c r="AM736">
        <v>5.7058999999999997</v>
      </c>
      <c r="AN736">
        <v>14</v>
      </c>
      <c r="AO736">
        <v>8</v>
      </c>
      <c r="AP736">
        <v>9.3000000000000007</v>
      </c>
      <c r="AQ736" s="7"/>
      <c r="AR736" s="7">
        <v>2895200</v>
      </c>
      <c r="AS736" s="7"/>
      <c r="AT736" s="7"/>
      <c r="AU736" s="7"/>
      <c r="AV736" s="7"/>
      <c r="AW736" s="7">
        <v>3162100</v>
      </c>
      <c r="AX736" s="7">
        <v>2553200</v>
      </c>
      <c r="AY736" s="7"/>
      <c r="AZ736" s="7">
        <f t="shared" si="298"/>
        <v>0</v>
      </c>
      <c r="BA736" s="7">
        <f t="shared" si="299"/>
        <v>1</v>
      </c>
      <c r="BB736" s="7">
        <f t="shared" si="300"/>
        <v>0</v>
      </c>
      <c r="BC736" s="7">
        <f t="shared" si="301"/>
        <v>0</v>
      </c>
      <c r="BD736" s="7">
        <f t="shared" si="302"/>
        <v>0</v>
      </c>
      <c r="BE736" s="7">
        <f t="shared" si="303"/>
        <v>0</v>
      </c>
      <c r="BF736" s="7">
        <f t="shared" si="304"/>
        <v>1</v>
      </c>
      <c r="BG736" s="7">
        <f t="shared" si="305"/>
        <v>1</v>
      </c>
      <c r="BH736" s="7">
        <f t="shared" si="306"/>
        <v>0</v>
      </c>
      <c r="BI736" s="7">
        <f t="shared" si="307"/>
        <v>1</v>
      </c>
      <c r="BJ736" s="7">
        <f t="shared" si="308"/>
        <v>0</v>
      </c>
      <c r="BK736" s="7">
        <f t="shared" si="309"/>
        <v>1</v>
      </c>
      <c r="BL736" s="7">
        <f t="shared" si="310"/>
        <v>1</v>
      </c>
      <c r="BM736" s="7">
        <f t="shared" si="311"/>
        <v>0</v>
      </c>
      <c r="BN736" s="7">
        <f t="shared" si="312"/>
        <v>1</v>
      </c>
      <c r="BO736" s="7">
        <f t="shared" si="313"/>
        <v>0</v>
      </c>
      <c r="BP736" s="7">
        <f t="shared" si="314"/>
        <v>0</v>
      </c>
      <c r="BQ736" s="7">
        <f t="shared" si="315"/>
        <v>0</v>
      </c>
      <c r="BR736" s="7">
        <f t="shared" si="316"/>
        <v>0</v>
      </c>
      <c r="BS736" s="7">
        <f t="shared" si="317"/>
        <v>0</v>
      </c>
      <c r="BT736" s="7">
        <f t="shared" si="318"/>
        <v>0</v>
      </c>
      <c r="BU736" s="7">
        <f t="shared" si="319"/>
        <v>1</v>
      </c>
      <c r="BV736" s="7">
        <f t="shared" si="320"/>
        <v>0</v>
      </c>
      <c r="BW736" s="7">
        <f t="shared" si="321"/>
        <v>1</v>
      </c>
      <c r="BX736" s="7">
        <f t="shared" si="322"/>
        <v>0</v>
      </c>
      <c r="BY736" s="6">
        <f t="shared" si="323"/>
        <v>1</v>
      </c>
      <c r="BZ736" s="6">
        <f t="shared" si="324"/>
        <v>1</v>
      </c>
    </row>
    <row r="737" spans="1:78" x14ac:dyDescent="0.2">
      <c r="A737" t="s">
        <v>735</v>
      </c>
      <c r="B737" t="s">
        <v>1470</v>
      </c>
      <c r="AA737" s="8">
        <v>1454800</v>
      </c>
      <c r="AM737">
        <v>1.2205999999999999</v>
      </c>
      <c r="AN737">
        <v>1</v>
      </c>
      <c r="AO737">
        <v>1</v>
      </c>
      <c r="AP737">
        <v>7.6</v>
      </c>
      <c r="AQ737" s="7"/>
      <c r="AR737" s="7"/>
      <c r="AS737" s="7"/>
      <c r="AT737" s="7"/>
      <c r="AU737" s="7"/>
      <c r="AV737" s="7"/>
      <c r="AW737" s="7">
        <v>1454800</v>
      </c>
      <c r="AX737" s="7"/>
      <c r="AY737" s="7"/>
      <c r="AZ737" s="7">
        <f t="shared" si="298"/>
        <v>0</v>
      </c>
      <c r="BA737" s="7">
        <f t="shared" si="299"/>
        <v>0</v>
      </c>
      <c r="BB737" s="7">
        <f t="shared" si="300"/>
        <v>0</v>
      </c>
      <c r="BC737" s="7">
        <f t="shared" si="301"/>
        <v>0</v>
      </c>
      <c r="BD737" s="7">
        <f t="shared" si="302"/>
        <v>0</v>
      </c>
      <c r="BE737" s="7">
        <f t="shared" si="303"/>
        <v>0</v>
      </c>
      <c r="BF737" s="7">
        <f t="shared" si="304"/>
        <v>1</v>
      </c>
      <c r="BG737" s="7">
        <f t="shared" si="305"/>
        <v>0</v>
      </c>
      <c r="BH737" s="7">
        <f t="shared" si="306"/>
        <v>0</v>
      </c>
      <c r="BI737" s="7">
        <f t="shared" si="307"/>
        <v>0</v>
      </c>
      <c r="BJ737" s="7">
        <f t="shared" si="308"/>
        <v>0</v>
      </c>
      <c r="BK737" s="7">
        <f t="shared" si="309"/>
        <v>1</v>
      </c>
      <c r="BL737" s="7">
        <f t="shared" si="310"/>
        <v>0</v>
      </c>
      <c r="BM737" s="7">
        <f t="shared" si="311"/>
        <v>0</v>
      </c>
      <c r="BN737" s="7">
        <f t="shared" si="312"/>
        <v>0</v>
      </c>
      <c r="BO737" s="7">
        <f t="shared" si="313"/>
        <v>0</v>
      </c>
      <c r="BP737" s="7">
        <f t="shared" si="314"/>
        <v>0</v>
      </c>
      <c r="BQ737" s="7">
        <f t="shared" si="315"/>
        <v>0</v>
      </c>
      <c r="BR737" s="7">
        <f t="shared" si="316"/>
        <v>0</v>
      </c>
      <c r="BS737" s="7">
        <f t="shared" si="317"/>
        <v>0</v>
      </c>
      <c r="BT737" s="7">
        <f t="shared" si="318"/>
        <v>0</v>
      </c>
      <c r="BU737" s="7">
        <f t="shared" si="319"/>
        <v>1</v>
      </c>
      <c r="BV737" s="7">
        <f t="shared" si="320"/>
        <v>0</v>
      </c>
      <c r="BW737" s="7">
        <f t="shared" si="321"/>
        <v>0</v>
      </c>
      <c r="BX737" s="7">
        <f t="shared" si="322"/>
        <v>0</v>
      </c>
      <c r="BY737" s="6">
        <f t="shared" si="323"/>
        <v>0</v>
      </c>
      <c r="BZ737" s="6">
        <f t="shared" si="324"/>
        <v>1</v>
      </c>
    </row>
    <row r="738" spans="1:78" x14ac:dyDescent="0.2">
      <c r="A738" t="s">
        <v>736</v>
      </c>
      <c r="B738" t="s">
        <v>1784</v>
      </c>
      <c r="AG738">
        <v>3256100</v>
      </c>
      <c r="AM738">
        <v>1.4103000000000001</v>
      </c>
      <c r="AN738">
        <v>12</v>
      </c>
      <c r="AO738">
        <v>2</v>
      </c>
      <c r="AP738">
        <v>12.1</v>
      </c>
      <c r="AQ738" s="7"/>
      <c r="AR738" s="7"/>
      <c r="AS738" s="7"/>
      <c r="AT738" s="7"/>
      <c r="AU738" s="7"/>
      <c r="AV738" s="7"/>
      <c r="AW738" s="7"/>
      <c r="AX738" s="7">
        <v>3256100</v>
      </c>
      <c r="AY738" s="7"/>
      <c r="AZ738" s="7">
        <f t="shared" si="298"/>
        <v>0</v>
      </c>
      <c r="BA738" s="7">
        <f t="shared" si="299"/>
        <v>0</v>
      </c>
      <c r="BB738" s="7">
        <f t="shared" si="300"/>
        <v>0</v>
      </c>
      <c r="BC738" s="7">
        <f t="shared" si="301"/>
        <v>0</v>
      </c>
      <c r="BD738" s="7">
        <f t="shared" si="302"/>
        <v>0</v>
      </c>
      <c r="BE738" s="7">
        <f t="shared" si="303"/>
        <v>0</v>
      </c>
      <c r="BF738" s="7">
        <f t="shared" si="304"/>
        <v>0</v>
      </c>
      <c r="BG738" s="7">
        <f t="shared" si="305"/>
        <v>1</v>
      </c>
      <c r="BH738" s="7">
        <f t="shared" si="306"/>
        <v>0</v>
      </c>
      <c r="BI738" s="7">
        <f t="shared" si="307"/>
        <v>0</v>
      </c>
      <c r="BJ738" s="7">
        <f t="shared" si="308"/>
        <v>0</v>
      </c>
      <c r="BK738" s="7">
        <f t="shared" si="309"/>
        <v>0</v>
      </c>
      <c r="BL738" s="7">
        <f t="shared" si="310"/>
        <v>1</v>
      </c>
      <c r="BM738" s="7">
        <f t="shared" si="311"/>
        <v>0</v>
      </c>
      <c r="BN738" s="7">
        <f t="shared" si="312"/>
        <v>0</v>
      </c>
      <c r="BO738" s="7">
        <f t="shared" si="313"/>
        <v>0</v>
      </c>
      <c r="BP738" s="7">
        <f t="shared" si="314"/>
        <v>0</v>
      </c>
      <c r="BQ738" s="7">
        <f t="shared" si="315"/>
        <v>0</v>
      </c>
      <c r="BR738" s="7">
        <f t="shared" si="316"/>
        <v>0</v>
      </c>
      <c r="BS738" s="7">
        <f t="shared" si="317"/>
        <v>0</v>
      </c>
      <c r="BT738" s="7">
        <f t="shared" si="318"/>
        <v>0</v>
      </c>
      <c r="BU738" s="7">
        <f t="shared" si="319"/>
        <v>0</v>
      </c>
      <c r="BV738" s="7">
        <f t="shared" si="320"/>
        <v>0</v>
      </c>
      <c r="BW738" s="7">
        <f t="shared" si="321"/>
        <v>1</v>
      </c>
      <c r="BX738" s="7">
        <f t="shared" si="322"/>
        <v>0</v>
      </c>
      <c r="BY738" s="6">
        <f t="shared" si="323"/>
        <v>1</v>
      </c>
      <c r="BZ738" s="6">
        <f t="shared" si="324"/>
        <v>0</v>
      </c>
    </row>
    <row r="739" spans="1:78" x14ac:dyDescent="0.2">
      <c r="A739" t="s">
        <v>737</v>
      </c>
      <c r="B739" t="s">
        <v>1504</v>
      </c>
      <c r="C739">
        <v>992000000</v>
      </c>
      <c r="D739">
        <v>924180000</v>
      </c>
      <c r="E739">
        <v>930740000</v>
      </c>
      <c r="F739">
        <v>882170000</v>
      </c>
      <c r="G739">
        <v>999980000</v>
      </c>
      <c r="H739">
        <v>833040000</v>
      </c>
      <c r="I739">
        <v>1347600000</v>
      </c>
      <c r="J739">
        <v>1180200000</v>
      </c>
      <c r="K739">
        <v>1105500000</v>
      </c>
      <c r="L739">
        <v>1178200000</v>
      </c>
      <c r="M739">
        <v>1104000000</v>
      </c>
      <c r="N739">
        <v>1137000000</v>
      </c>
      <c r="O739">
        <v>1187400000</v>
      </c>
      <c r="P739">
        <v>1163100000</v>
      </c>
      <c r="Q739">
        <v>1024100000</v>
      </c>
      <c r="R739">
        <v>1002000000</v>
      </c>
      <c r="S739">
        <v>884750000</v>
      </c>
      <c r="T739">
        <v>1078100000</v>
      </c>
      <c r="U739">
        <v>876760000</v>
      </c>
      <c r="V739">
        <v>1033200000</v>
      </c>
      <c r="W739">
        <v>997660000</v>
      </c>
      <c r="X739">
        <v>896840000</v>
      </c>
      <c r="Y739">
        <v>735760000</v>
      </c>
      <c r="Z739" s="3">
        <v>1116500000</v>
      </c>
      <c r="AA739" s="8">
        <v>1062200000</v>
      </c>
      <c r="AB739" s="8">
        <v>884500000</v>
      </c>
      <c r="AC739" s="8">
        <v>1075400000</v>
      </c>
      <c r="AD739" s="8">
        <v>1202600000</v>
      </c>
      <c r="AE739">
        <v>977900000</v>
      </c>
      <c r="AF739">
        <v>634280000</v>
      </c>
      <c r="AG739">
        <v>1248900000</v>
      </c>
      <c r="AH739">
        <v>1075400000</v>
      </c>
      <c r="AI739">
        <v>1034500000</v>
      </c>
      <c r="AJ739">
        <v>991020000</v>
      </c>
      <c r="AK739">
        <v>934060000</v>
      </c>
      <c r="AL739">
        <v>1087000000</v>
      </c>
      <c r="AM739">
        <v>307.13</v>
      </c>
      <c r="AN739">
        <v>569</v>
      </c>
      <c r="AO739">
        <v>8</v>
      </c>
      <c r="AP739">
        <v>48.6</v>
      </c>
      <c r="AQ739" s="7">
        <v>932272500</v>
      </c>
      <c r="AR739" s="7">
        <v>1090205000</v>
      </c>
      <c r="AS739" s="7">
        <v>1131175000</v>
      </c>
      <c r="AT739" s="7">
        <v>1094150000</v>
      </c>
      <c r="AU739" s="7">
        <v>968202500</v>
      </c>
      <c r="AV739" s="7">
        <v>936690000</v>
      </c>
      <c r="AW739" s="7">
        <v>1056175000</v>
      </c>
      <c r="AX739" s="7">
        <v>984120000</v>
      </c>
      <c r="AY739" s="7">
        <v>1011645000</v>
      </c>
      <c r="AZ739" s="7">
        <f t="shared" si="298"/>
        <v>1</v>
      </c>
      <c r="BA739" s="7">
        <f t="shared" si="299"/>
        <v>1</v>
      </c>
      <c r="BB739" s="7">
        <f t="shared" si="300"/>
        <v>1</v>
      </c>
      <c r="BC739" s="7">
        <f t="shared" si="301"/>
        <v>1</v>
      </c>
      <c r="BD739" s="7">
        <f t="shared" si="302"/>
        <v>1</v>
      </c>
      <c r="BE739" s="7">
        <f t="shared" si="303"/>
        <v>1</v>
      </c>
      <c r="BF739" s="7">
        <f t="shared" si="304"/>
        <v>1</v>
      </c>
      <c r="BG739" s="7">
        <f t="shared" si="305"/>
        <v>1</v>
      </c>
      <c r="BH739" s="7">
        <f t="shared" si="306"/>
        <v>1</v>
      </c>
      <c r="BI739" s="7">
        <f t="shared" si="307"/>
        <v>2</v>
      </c>
      <c r="BJ739" s="7">
        <f t="shared" si="308"/>
        <v>2</v>
      </c>
      <c r="BK739" s="7">
        <f t="shared" si="309"/>
        <v>2</v>
      </c>
      <c r="BL739" s="7">
        <f t="shared" si="310"/>
        <v>2</v>
      </c>
      <c r="BM739" s="7">
        <f t="shared" si="311"/>
        <v>1</v>
      </c>
      <c r="BN739" s="7">
        <f t="shared" si="312"/>
        <v>0</v>
      </c>
      <c r="BO739" s="7">
        <f t="shared" si="313"/>
        <v>0</v>
      </c>
      <c r="BP739" s="7">
        <f t="shared" si="314"/>
        <v>1</v>
      </c>
      <c r="BQ739" s="7">
        <f t="shared" si="315"/>
        <v>0</v>
      </c>
      <c r="BR739" s="7">
        <f t="shared" si="316"/>
        <v>0</v>
      </c>
      <c r="BS739" s="7">
        <f t="shared" si="317"/>
        <v>1</v>
      </c>
      <c r="BT739" s="7">
        <f t="shared" si="318"/>
        <v>0</v>
      </c>
      <c r="BU739" s="7">
        <f t="shared" si="319"/>
        <v>0</v>
      </c>
      <c r="BV739" s="7">
        <f t="shared" si="320"/>
        <v>1</v>
      </c>
      <c r="BW739" s="7">
        <f t="shared" si="321"/>
        <v>0</v>
      </c>
      <c r="BX739" s="7">
        <f t="shared" si="322"/>
        <v>0</v>
      </c>
      <c r="BY739" s="6">
        <f t="shared" si="323"/>
        <v>1</v>
      </c>
      <c r="BZ739" s="6">
        <f t="shared" si="324"/>
        <v>1</v>
      </c>
    </row>
    <row r="740" spans="1:78" x14ac:dyDescent="0.2">
      <c r="A740" t="s">
        <v>738</v>
      </c>
      <c r="B740" t="s">
        <v>1785</v>
      </c>
      <c r="N740">
        <v>1197400</v>
      </c>
      <c r="AF740">
        <v>727650</v>
      </c>
      <c r="AM740">
        <v>1.6028</v>
      </c>
      <c r="AN740">
        <v>8</v>
      </c>
      <c r="AO740">
        <v>3</v>
      </c>
      <c r="AP740">
        <v>9.8000000000000007</v>
      </c>
      <c r="AQ740" s="7"/>
      <c r="AR740" s="7"/>
      <c r="AS740" s="7">
        <v>1197400</v>
      </c>
      <c r="AT740" s="7"/>
      <c r="AU740" s="7"/>
      <c r="AV740" s="7"/>
      <c r="AW740" s="7"/>
      <c r="AX740" s="7">
        <v>727650</v>
      </c>
      <c r="AY740" s="7"/>
      <c r="AZ740" s="7">
        <f t="shared" si="298"/>
        <v>0</v>
      </c>
      <c r="BA740" s="7">
        <f t="shared" si="299"/>
        <v>0</v>
      </c>
      <c r="BB740" s="7">
        <f t="shared" si="300"/>
        <v>1</v>
      </c>
      <c r="BC740" s="7">
        <f t="shared" si="301"/>
        <v>0</v>
      </c>
      <c r="BD740" s="7">
        <f t="shared" si="302"/>
        <v>0</v>
      </c>
      <c r="BE740" s="7">
        <f t="shared" si="303"/>
        <v>0</v>
      </c>
      <c r="BF740" s="7">
        <f t="shared" si="304"/>
        <v>0</v>
      </c>
      <c r="BG740" s="7">
        <f t="shared" si="305"/>
        <v>1</v>
      </c>
      <c r="BH740" s="7">
        <f t="shared" si="306"/>
        <v>0</v>
      </c>
      <c r="BI740" s="7">
        <f t="shared" si="307"/>
        <v>1</v>
      </c>
      <c r="BJ740" s="7">
        <f t="shared" si="308"/>
        <v>0</v>
      </c>
      <c r="BK740" s="7">
        <f t="shared" si="309"/>
        <v>0</v>
      </c>
      <c r="BL740" s="7">
        <f t="shared" si="310"/>
        <v>1</v>
      </c>
      <c r="BM740" s="7">
        <f t="shared" si="311"/>
        <v>0</v>
      </c>
      <c r="BN740" s="7">
        <f t="shared" si="312"/>
        <v>0</v>
      </c>
      <c r="BO740" s="7">
        <f t="shared" si="313"/>
        <v>1</v>
      </c>
      <c r="BP740" s="7">
        <f t="shared" si="314"/>
        <v>0</v>
      </c>
      <c r="BQ740" s="7">
        <f t="shared" si="315"/>
        <v>0</v>
      </c>
      <c r="BR740" s="7">
        <f t="shared" si="316"/>
        <v>0</v>
      </c>
      <c r="BS740" s="7">
        <f t="shared" si="317"/>
        <v>0</v>
      </c>
      <c r="BT740" s="7">
        <f t="shared" si="318"/>
        <v>0</v>
      </c>
      <c r="BU740" s="7">
        <f t="shared" si="319"/>
        <v>0</v>
      </c>
      <c r="BV740" s="7">
        <f t="shared" si="320"/>
        <v>0</v>
      </c>
      <c r="BW740" s="7">
        <f t="shared" si="321"/>
        <v>1</v>
      </c>
      <c r="BX740" s="7">
        <f t="shared" si="322"/>
        <v>0</v>
      </c>
      <c r="BY740" s="6">
        <f t="shared" si="323"/>
        <v>1</v>
      </c>
      <c r="BZ740" s="6">
        <f t="shared" si="324"/>
        <v>1</v>
      </c>
    </row>
    <row r="741" spans="1:78" x14ac:dyDescent="0.2">
      <c r="A741" t="s">
        <v>739</v>
      </c>
      <c r="B741" t="s">
        <v>1471</v>
      </c>
      <c r="T741">
        <v>2574400</v>
      </c>
      <c r="AM741">
        <v>3.9535</v>
      </c>
      <c r="AN741">
        <v>19</v>
      </c>
      <c r="AO741">
        <v>2</v>
      </c>
      <c r="AP741">
        <v>5</v>
      </c>
      <c r="AQ741" s="7"/>
      <c r="AR741" s="7"/>
      <c r="AS741" s="7"/>
      <c r="AT741" s="7"/>
      <c r="AU741" s="7">
        <v>2574400</v>
      </c>
      <c r="AV741" s="7"/>
      <c r="AW741" s="7"/>
      <c r="AX741" s="7"/>
      <c r="AY741" s="7"/>
      <c r="AZ741" s="7">
        <f t="shared" si="298"/>
        <v>0</v>
      </c>
      <c r="BA741" s="7">
        <f t="shared" si="299"/>
        <v>0</v>
      </c>
      <c r="BB741" s="7">
        <f t="shared" si="300"/>
        <v>0</v>
      </c>
      <c r="BC741" s="7">
        <f t="shared" si="301"/>
        <v>0</v>
      </c>
      <c r="BD741" s="7">
        <f t="shared" si="302"/>
        <v>1</v>
      </c>
      <c r="BE741" s="7">
        <f t="shared" si="303"/>
        <v>0</v>
      </c>
      <c r="BF741" s="7">
        <f t="shared" si="304"/>
        <v>0</v>
      </c>
      <c r="BG741" s="7">
        <f t="shared" si="305"/>
        <v>0</v>
      </c>
      <c r="BH741" s="7">
        <f t="shared" si="306"/>
        <v>0</v>
      </c>
      <c r="BI741" s="7">
        <f t="shared" si="307"/>
        <v>0</v>
      </c>
      <c r="BJ741" s="7">
        <f t="shared" si="308"/>
        <v>1</v>
      </c>
      <c r="BK741" s="7">
        <f t="shared" si="309"/>
        <v>0</v>
      </c>
      <c r="BL741" s="7">
        <f t="shared" si="310"/>
        <v>0</v>
      </c>
      <c r="BM741" s="7">
        <f t="shared" si="311"/>
        <v>0</v>
      </c>
      <c r="BN741" s="7">
        <f t="shared" si="312"/>
        <v>0</v>
      </c>
      <c r="BO741" s="7">
        <f t="shared" si="313"/>
        <v>0</v>
      </c>
      <c r="BP741" s="7">
        <f t="shared" si="314"/>
        <v>0</v>
      </c>
      <c r="BQ741" s="7">
        <f t="shared" si="315"/>
        <v>0</v>
      </c>
      <c r="BR741" s="7">
        <f t="shared" si="316"/>
        <v>1</v>
      </c>
      <c r="BS741" s="7">
        <f t="shared" si="317"/>
        <v>0</v>
      </c>
      <c r="BT741" s="7">
        <f t="shared" si="318"/>
        <v>0</v>
      </c>
      <c r="BU741" s="7">
        <f t="shared" si="319"/>
        <v>0</v>
      </c>
      <c r="BV741" s="7">
        <f t="shared" si="320"/>
        <v>0</v>
      </c>
      <c r="BW741" s="7">
        <f t="shared" si="321"/>
        <v>0</v>
      </c>
      <c r="BX741" s="7">
        <f t="shared" si="322"/>
        <v>0</v>
      </c>
      <c r="BY741" s="6">
        <f t="shared" si="323"/>
        <v>0</v>
      </c>
      <c r="BZ741" s="6">
        <f t="shared" si="324"/>
        <v>1</v>
      </c>
    </row>
    <row r="742" spans="1:78" x14ac:dyDescent="0.2">
      <c r="A742" t="s">
        <v>740</v>
      </c>
      <c r="B742" t="s">
        <v>1471</v>
      </c>
      <c r="D742">
        <v>3016300</v>
      </c>
      <c r="E742">
        <v>1748500</v>
      </c>
      <c r="F742">
        <v>1524900</v>
      </c>
      <c r="H742">
        <v>2844400</v>
      </c>
      <c r="I742">
        <v>2077900</v>
      </c>
      <c r="J742">
        <v>2758300</v>
      </c>
      <c r="K742">
        <v>3404800</v>
      </c>
      <c r="L742">
        <v>1878600</v>
      </c>
      <c r="M742">
        <v>1835000</v>
      </c>
      <c r="N742">
        <v>3288800</v>
      </c>
      <c r="O742">
        <v>2106800</v>
      </c>
      <c r="P742">
        <v>1785300</v>
      </c>
      <c r="S742">
        <v>2719300</v>
      </c>
      <c r="U742">
        <v>4540400</v>
      </c>
      <c r="X742">
        <v>3880100</v>
      </c>
      <c r="Y742">
        <v>2508200</v>
      </c>
      <c r="Z742" s="3">
        <v>3085800</v>
      </c>
      <c r="AA742" s="8">
        <v>1440900</v>
      </c>
      <c r="AB742" s="8">
        <v>2007000</v>
      </c>
      <c r="AC742" s="8">
        <v>2526600</v>
      </c>
      <c r="AD742" s="8">
        <v>2055700</v>
      </c>
      <c r="AE742">
        <v>2858500</v>
      </c>
      <c r="AF742">
        <v>1655100</v>
      </c>
      <c r="AG742">
        <v>3454500</v>
      </c>
      <c r="AH742">
        <v>1895800</v>
      </c>
      <c r="AM742">
        <v>41.042000000000002</v>
      </c>
      <c r="AN742">
        <v>75</v>
      </c>
      <c r="AO742">
        <v>3</v>
      </c>
      <c r="AP742">
        <v>10.7</v>
      </c>
      <c r="AQ742" s="7">
        <v>2096566.6666666667</v>
      </c>
      <c r="AR742" s="7">
        <v>2560200</v>
      </c>
      <c r="AS742" s="7">
        <v>2601800</v>
      </c>
      <c r="AT742" s="7">
        <v>1946050</v>
      </c>
      <c r="AU742" s="7">
        <v>3629850</v>
      </c>
      <c r="AV742" s="7">
        <v>3158033.3333333335</v>
      </c>
      <c r="AW742" s="7">
        <v>2007550</v>
      </c>
      <c r="AX742" s="7">
        <v>2465975</v>
      </c>
      <c r="AY742" s="7"/>
      <c r="AZ742" s="7">
        <f t="shared" si="298"/>
        <v>1</v>
      </c>
      <c r="BA742" s="7">
        <f t="shared" si="299"/>
        <v>1</v>
      </c>
      <c r="BB742" s="7">
        <f t="shared" si="300"/>
        <v>1</v>
      </c>
      <c r="BC742" s="7">
        <f t="shared" si="301"/>
        <v>1</v>
      </c>
      <c r="BD742" s="7">
        <f t="shared" si="302"/>
        <v>1</v>
      </c>
      <c r="BE742" s="7">
        <f t="shared" si="303"/>
        <v>1</v>
      </c>
      <c r="BF742" s="7">
        <f t="shared" si="304"/>
        <v>1</v>
      </c>
      <c r="BG742" s="7">
        <f t="shared" si="305"/>
        <v>1</v>
      </c>
      <c r="BH742" s="7">
        <f t="shared" si="306"/>
        <v>0</v>
      </c>
      <c r="BI742" s="7">
        <f t="shared" si="307"/>
        <v>2</v>
      </c>
      <c r="BJ742" s="7">
        <f t="shared" si="308"/>
        <v>2</v>
      </c>
      <c r="BK742" s="7">
        <f t="shared" si="309"/>
        <v>2</v>
      </c>
      <c r="BL742" s="7">
        <f t="shared" si="310"/>
        <v>1</v>
      </c>
      <c r="BM742" s="7">
        <f t="shared" si="311"/>
        <v>1</v>
      </c>
      <c r="BN742" s="7">
        <f t="shared" si="312"/>
        <v>0</v>
      </c>
      <c r="BO742" s="7">
        <f t="shared" si="313"/>
        <v>0</v>
      </c>
      <c r="BP742" s="7">
        <f t="shared" si="314"/>
        <v>1</v>
      </c>
      <c r="BQ742" s="7">
        <f t="shared" si="315"/>
        <v>0</v>
      </c>
      <c r="BR742" s="7">
        <f t="shared" si="316"/>
        <v>0</v>
      </c>
      <c r="BS742" s="7">
        <f t="shared" si="317"/>
        <v>1</v>
      </c>
      <c r="BT742" s="7">
        <f t="shared" si="318"/>
        <v>0</v>
      </c>
      <c r="BU742" s="7">
        <f t="shared" si="319"/>
        <v>0</v>
      </c>
      <c r="BV742" s="7">
        <f t="shared" si="320"/>
        <v>0</v>
      </c>
      <c r="BW742" s="7">
        <f t="shared" si="321"/>
        <v>1</v>
      </c>
      <c r="BX742" s="7">
        <f t="shared" si="322"/>
        <v>0</v>
      </c>
      <c r="BY742" s="6">
        <f t="shared" si="323"/>
        <v>1</v>
      </c>
      <c r="BZ742" s="6">
        <f t="shared" si="324"/>
        <v>1</v>
      </c>
    </row>
    <row r="743" spans="1:78" x14ac:dyDescent="0.2">
      <c r="A743" t="s">
        <v>741</v>
      </c>
      <c r="B743" t="s">
        <v>1471</v>
      </c>
      <c r="D743">
        <v>2689700</v>
      </c>
      <c r="E743">
        <v>2667100</v>
      </c>
      <c r="G743">
        <v>2656900</v>
      </c>
      <c r="I743">
        <v>3669300</v>
      </c>
      <c r="J743">
        <v>3232400</v>
      </c>
      <c r="K743">
        <v>1980500</v>
      </c>
      <c r="L743">
        <v>2827200</v>
      </c>
      <c r="M743">
        <v>2891200</v>
      </c>
      <c r="N743">
        <v>2543300</v>
      </c>
      <c r="O743">
        <v>2339600</v>
      </c>
      <c r="P743">
        <v>2795300</v>
      </c>
      <c r="R743">
        <v>2625500</v>
      </c>
      <c r="U743">
        <v>1745700</v>
      </c>
      <c r="V743">
        <v>2593100</v>
      </c>
      <c r="W743">
        <v>2893700</v>
      </c>
      <c r="X743">
        <v>3183100</v>
      </c>
      <c r="Y743">
        <v>2319200</v>
      </c>
      <c r="Z743" s="3">
        <v>3193900</v>
      </c>
      <c r="AA743" s="8">
        <v>6538600</v>
      </c>
      <c r="AB743" s="8">
        <v>2401000</v>
      </c>
      <c r="AC743" s="8">
        <v>3723000</v>
      </c>
      <c r="AD743" s="8">
        <v>2349600</v>
      </c>
      <c r="AE743">
        <v>3085400</v>
      </c>
      <c r="AF743">
        <v>2660800</v>
      </c>
      <c r="AG743">
        <v>2138100</v>
      </c>
      <c r="AH743">
        <v>2369400</v>
      </c>
      <c r="AI743">
        <v>2146800</v>
      </c>
      <c r="AJ743">
        <v>2569500</v>
      </c>
      <c r="AL743">
        <v>2767300</v>
      </c>
      <c r="AM743">
        <v>31.265000000000001</v>
      </c>
      <c r="AN743">
        <v>65</v>
      </c>
      <c r="AO743">
        <v>2</v>
      </c>
      <c r="AP743">
        <v>5.3</v>
      </c>
      <c r="AQ743" s="7">
        <v>2678400</v>
      </c>
      <c r="AR743" s="7">
        <v>3186200</v>
      </c>
      <c r="AS743" s="7">
        <v>2560550</v>
      </c>
      <c r="AT743" s="7">
        <v>2586800</v>
      </c>
      <c r="AU743" s="7">
        <v>2169400</v>
      </c>
      <c r="AV743" s="7">
        <v>2897475</v>
      </c>
      <c r="AW743" s="7">
        <v>3753050</v>
      </c>
      <c r="AX743" s="7">
        <v>2563425</v>
      </c>
      <c r="AY743" s="7">
        <v>2494533.3333333335</v>
      </c>
      <c r="AZ743" s="7">
        <f t="shared" si="298"/>
        <v>1</v>
      </c>
      <c r="BA743" s="7">
        <f t="shared" si="299"/>
        <v>1</v>
      </c>
      <c r="BB743" s="7">
        <f t="shared" si="300"/>
        <v>1</v>
      </c>
      <c r="BC743" s="7">
        <f t="shared" si="301"/>
        <v>1</v>
      </c>
      <c r="BD743" s="7">
        <f t="shared" si="302"/>
        <v>1</v>
      </c>
      <c r="BE743" s="7">
        <f t="shared" si="303"/>
        <v>1</v>
      </c>
      <c r="BF743" s="7">
        <f t="shared" si="304"/>
        <v>1</v>
      </c>
      <c r="BG743" s="7">
        <f t="shared" si="305"/>
        <v>1</v>
      </c>
      <c r="BH743" s="7">
        <f t="shared" si="306"/>
        <v>1</v>
      </c>
      <c r="BI743" s="7">
        <f t="shared" si="307"/>
        <v>2</v>
      </c>
      <c r="BJ743" s="7">
        <f t="shared" si="308"/>
        <v>2</v>
      </c>
      <c r="BK743" s="7">
        <f t="shared" si="309"/>
        <v>2</v>
      </c>
      <c r="BL743" s="7">
        <f t="shared" si="310"/>
        <v>2</v>
      </c>
      <c r="BM743" s="7">
        <f t="shared" si="311"/>
        <v>1</v>
      </c>
      <c r="BN743" s="7">
        <f t="shared" si="312"/>
        <v>0</v>
      </c>
      <c r="BO743" s="7">
        <f t="shared" si="313"/>
        <v>0</v>
      </c>
      <c r="BP743" s="7">
        <f t="shared" si="314"/>
        <v>1</v>
      </c>
      <c r="BQ743" s="7">
        <f t="shared" si="315"/>
        <v>0</v>
      </c>
      <c r="BR743" s="7">
        <f t="shared" si="316"/>
        <v>0</v>
      </c>
      <c r="BS743" s="7">
        <f t="shared" si="317"/>
        <v>1</v>
      </c>
      <c r="BT743" s="7">
        <f t="shared" si="318"/>
        <v>0</v>
      </c>
      <c r="BU743" s="7">
        <f t="shared" si="319"/>
        <v>0</v>
      </c>
      <c r="BV743" s="7">
        <f t="shared" si="320"/>
        <v>1</v>
      </c>
      <c r="BW743" s="7">
        <f t="shared" si="321"/>
        <v>0</v>
      </c>
      <c r="BX743" s="7">
        <f t="shared" si="322"/>
        <v>0</v>
      </c>
      <c r="BY743" s="6">
        <f t="shared" si="323"/>
        <v>1</v>
      </c>
      <c r="BZ743" s="6">
        <f t="shared" si="324"/>
        <v>1</v>
      </c>
    </row>
    <row r="744" spans="1:78" x14ac:dyDescent="0.2">
      <c r="A744" t="s">
        <v>742</v>
      </c>
      <c r="B744" t="s">
        <v>1786</v>
      </c>
      <c r="AH744">
        <v>1686500</v>
      </c>
      <c r="AM744">
        <v>6.7192999999999996</v>
      </c>
      <c r="AN744">
        <v>15</v>
      </c>
      <c r="AO744">
        <v>1</v>
      </c>
      <c r="AP744">
        <v>6.8</v>
      </c>
      <c r="AQ744" s="7"/>
      <c r="AR744" s="7"/>
      <c r="AS744" s="7"/>
      <c r="AT744" s="7"/>
      <c r="AU744" s="7"/>
      <c r="AV744" s="7"/>
      <c r="AW744" s="7"/>
      <c r="AX744" s="7">
        <v>1686500</v>
      </c>
      <c r="AY744" s="7"/>
      <c r="AZ744" s="7">
        <f t="shared" si="298"/>
        <v>0</v>
      </c>
      <c r="BA744" s="7">
        <f t="shared" si="299"/>
        <v>0</v>
      </c>
      <c r="BB744" s="7">
        <f t="shared" si="300"/>
        <v>0</v>
      </c>
      <c r="BC744" s="7">
        <f t="shared" si="301"/>
        <v>0</v>
      </c>
      <c r="BD744" s="7">
        <f t="shared" si="302"/>
        <v>0</v>
      </c>
      <c r="BE744" s="7">
        <f t="shared" si="303"/>
        <v>0</v>
      </c>
      <c r="BF744" s="7">
        <f t="shared" si="304"/>
        <v>0</v>
      </c>
      <c r="BG744" s="7">
        <f t="shared" si="305"/>
        <v>1</v>
      </c>
      <c r="BH744" s="7">
        <f t="shared" si="306"/>
        <v>0</v>
      </c>
      <c r="BI744" s="7">
        <f t="shared" si="307"/>
        <v>0</v>
      </c>
      <c r="BJ744" s="7">
        <f t="shared" si="308"/>
        <v>0</v>
      </c>
      <c r="BK744" s="7">
        <f t="shared" si="309"/>
        <v>0</v>
      </c>
      <c r="BL744" s="7">
        <f t="shared" si="310"/>
        <v>1</v>
      </c>
      <c r="BM744" s="7">
        <f t="shared" si="311"/>
        <v>0</v>
      </c>
      <c r="BN744" s="7">
        <f t="shared" si="312"/>
        <v>0</v>
      </c>
      <c r="BO744" s="7">
        <f t="shared" si="313"/>
        <v>0</v>
      </c>
      <c r="BP744" s="7">
        <f t="shared" si="314"/>
        <v>0</v>
      </c>
      <c r="BQ744" s="7">
        <f t="shared" si="315"/>
        <v>0</v>
      </c>
      <c r="BR744" s="7">
        <f t="shared" si="316"/>
        <v>0</v>
      </c>
      <c r="BS744" s="7">
        <f t="shared" si="317"/>
        <v>0</v>
      </c>
      <c r="BT744" s="7">
        <f t="shared" si="318"/>
        <v>0</v>
      </c>
      <c r="BU744" s="7">
        <f t="shared" si="319"/>
        <v>0</v>
      </c>
      <c r="BV744" s="7">
        <f t="shared" si="320"/>
        <v>0</v>
      </c>
      <c r="BW744" s="7">
        <f t="shared" si="321"/>
        <v>1</v>
      </c>
      <c r="BX744" s="7">
        <f t="shared" si="322"/>
        <v>0</v>
      </c>
      <c r="BY744" s="6">
        <f t="shared" si="323"/>
        <v>1</v>
      </c>
      <c r="BZ744" s="6">
        <f t="shared" si="324"/>
        <v>0</v>
      </c>
    </row>
    <row r="745" spans="1:78" x14ac:dyDescent="0.2">
      <c r="A745" t="s">
        <v>743</v>
      </c>
      <c r="B745" t="s">
        <v>1787</v>
      </c>
      <c r="AA745" s="8">
        <v>98082</v>
      </c>
      <c r="AM745">
        <v>1.5626</v>
      </c>
      <c r="AN745">
        <v>1</v>
      </c>
      <c r="AO745">
        <v>1</v>
      </c>
      <c r="AP745">
        <v>38.299999999999997</v>
      </c>
      <c r="AQ745" s="7"/>
      <c r="AR745" s="7"/>
      <c r="AS745" s="7"/>
      <c r="AT745" s="7"/>
      <c r="AU745" s="7"/>
      <c r="AV745" s="7"/>
      <c r="AW745" s="7">
        <v>98082</v>
      </c>
      <c r="AX745" s="7"/>
      <c r="AY745" s="7"/>
      <c r="AZ745" s="7">
        <f t="shared" si="298"/>
        <v>0</v>
      </c>
      <c r="BA745" s="7">
        <f t="shared" si="299"/>
        <v>0</v>
      </c>
      <c r="BB745" s="7">
        <f t="shared" si="300"/>
        <v>0</v>
      </c>
      <c r="BC745" s="7">
        <f t="shared" si="301"/>
        <v>0</v>
      </c>
      <c r="BD745" s="7">
        <f t="shared" si="302"/>
        <v>0</v>
      </c>
      <c r="BE745" s="7">
        <f t="shared" si="303"/>
        <v>0</v>
      </c>
      <c r="BF745" s="7">
        <f t="shared" si="304"/>
        <v>1</v>
      </c>
      <c r="BG745" s="7">
        <f t="shared" si="305"/>
        <v>0</v>
      </c>
      <c r="BH745" s="7">
        <f t="shared" si="306"/>
        <v>0</v>
      </c>
      <c r="BI745" s="7">
        <f t="shared" si="307"/>
        <v>0</v>
      </c>
      <c r="BJ745" s="7">
        <f t="shared" si="308"/>
        <v>0</v>
      </c>
      <c r="BK745" s="7">
        <f t="shared" si="309"/>
        <v>1</v>
      </c>
      <c r="BL745" s="7">
        <f t="shared" si="310"/>
        <v>0</v>
      </c>
      <c r="BM745" s="7">
        <f t="shared" si="311"/>
        <v>0</v>
      </c>
      <c r="BN745" s="7">
        <f t="shared" si="312"/>
        <v>0</v>
      </c>
      <c r="BO745" s="7">
        <f t="shared" si="313"/>
        <v>0</v>
      </c>
      <c r="BP745" s="7">
        <f t="shared" si="314"/>
        <v>0</v>
      </c>
      <c r="BQ745" s="7">
        <f t="shared" si="315"/>
        <v>0</v>
      </c>
      <c r="BR745" s="7">
        <f t="shared" si="316"/>
        <v>0</v>
      </c>
      <c r="BS745" s="7">
        <f t="shared" si="317"/>
        <v>0</v>
      </c>
      <c r="BT745" s="7">
        <f t="shared" si="318"/>
        <v>0</v>
      </c>
      <c r="BU745" s="7">
        <f t="shared" si="319"/>
        <v>1</v>
      </c>
      <c r="BV745" s="7">
        <f t="shared" si="320"/>
        <v>0</v>
      </c>
      <c r="BW745" s="7">
        <f t="shared" si="321"/>
        <v>0</v>
      </c>
      <c r="BX745" s="7">
        <f t="shared" si="322"/>
        <v>0</v>
      </c>
      <c r="BY745" s="6">
        <f t="shared" si="323"/>
        <v>0</v>
      </c>
      <c r="BZ745" s="6">
        <f t="shared" si="324"/>
        <v>1</v>
      </c>
    </row>
    <row r="746" spans="1:78" x14ac:dyDescent="0.2">
      <c r="A746" t="s">
        <v>744</v>
      </c>
      <c r="B746" t="s">
        <v>1788</v>
      </c>
      <c r="H746">
        <v>1204300</v>
      </c>
      <c r="J746">
        <v>2090900</v>
      </c>
      <c r="O746">
        <v>1344800</v>
      </c>
      <c r="P746">
        <v>864410</v>
      </c>
      <c r="Z746" s="3">
        <v>1664600</v>
      </c>
      <c r="AE746">
        <v>1740900</v>
      </c>
      <c r="AI746">
        <v>1373400</v>
      </c>
      <c r="AL746">
        <v>1600500</v>
      </c>
      <c r="AM746">
        <v>11.728999999999999</v>
      </c>
      <c r="AN746">
        <v>42</v>
      </c>
      <c r="AO746">
        <v>7</v>
      </c>
      <c r="AP746">
        <v>5.9</v>
      </c>
      <c r="AQ746" s="7"/>
      <c r="AR746" s="7">
        <v>1647600</v>
      </c>
      <c r="AS746" s="7"/>
      <c r="AT746" s="7">
        <v>1104605</v>
      </c>
      <c r="AU746" s="7"/>
      <c r="AV746" s="7">
        <v>1664600</v>
      </c>
      <c r="AW746" s="7"/>
      <c r="AX746" s="7">
        <v>1740900</v>
      </c>
      <c r="AY746" s="7">
        <v>1486950</v>
      </c>
      <c r="AZ746" s="7">
        <f t="shared" si="298"/>
        <v>0</v>
      </c>
      <c r="BA746" s="7">
        <f t="shared" si="299"/>
        <v>1</v>
      </c>
      <c r="BB746" s="7">
        <f t="shared" si="300"/>
        <v>0</v>
      </c>
      <c r="BC746" s="7">
        <f t="shared" si="301"/>
        <v>1</v>
      </c>
      <c r="BD746" s="7">
        <f t="shared" si="302"/>
        <v>0</v>
      </c>
      <c r="BE746" s="7">
        <f t="shared" si="303"/>
        <v>1</v>
      </c>
      <c r="BF746" s="7">
        <f t="shared" si="304"/>
        <v>0</v>
      </c>
      <c r="BG746" s="7">
        <f t="shared" si="305"/>
        <v>1</v>
      </c>
      <c r="BH746" s="7">
        <f t="shared" si="306"/>
        <v>1</v>
      </c>
      <c r="BI746" s="7">
        <f t="shared" si="307"/>
        <v>1</v>
      </c>
      <c r="BJ746" s="7">
        <f t="shared" si="308"/>
        <v>1</v>
      </c>
      <c r="BK746" s="7">
        <f t="shared" si="309"/>
        <v>1</v>
      </c>
      <c r="BL746" s="7">
        <f t="shared" si="310"/>
        <v>2</v>
      </c>
      <c r="BM746" s="7">
        <f t="shared" si="311"/>
        <v>0</v>
      </c>
      <c r="BN746" s="7">
        <f t="shared" si="312"/>
        <v>1</v>
      </c>
      <c r="BO746" s="7">
        <f t="shared" si="313"/>
        <v>0</v>
      </c>
      <c r="BP746" s="7">
        <f t="shared" si="314"/>
        <v>0</v>
      </c>
      <c r="BQ746" s="7">
        <f t="shared" si="315"/>
        <v>1</v>
      </c>
      <c r="BR746" s="7">
        <f t="shared" si="316"/>
        <v>0</v>
      </c>
      <c r="BS746" s="7">
        <f t="shared" si="317"/>
        <v>0</v>
      </c>
      <c r="BT746" s="7">
        <f t="shared" si="318"/>
        <v>1</v>
      </c>
      <c r="BU746" s="7">
        <f t="shared" si="319"/>
        <v>0</v>
      </c>
      <c r="BV746" s="7">
        <f t="shared" si="320"/>
        <v>1</v>
      </c>
      <c r="BW746" s="7">
        <f t="shared" si="321"/>
        <v>0</v>
      </c>
      <c r="BX746" s="7">
        <f t="shared" si="322"/>
        <v>0</v>
      </c>
      <c r="BY746" s="6">
        <f t="shared" si="323"/>
        <v>1</v>
      </c>
      <c r="BZ746" s="6">
        <f t="shared" si="324"/>
        <v>1</v>
      </c>
    </row>
    <row r="747" spans="1:78" x14ac:dyDescent="0.2">
      <c r="A747" t="s">
        <v>745</v>
      </c>
      <c r="B747" t="s">
        <v>1789</v>
      </c>
      <c r="O747">
        <v>2314000</v>
      </c>
      <c r="AK747">
        <v>2438300</v>
      </c>
      <c r="AM747">
        <v>3.2847</v>
      </c>
      <c r="AN747">
        <v>28</v>
      </c>
      <c r="AO747">
        <v>5</v>
      </c>
      <c r="AP747">
        <v>5.7</v>
      </c>
      <c r="AQ747" s="7"/>
      <c r="AR747" s="7"/>
      <c r="AS747" s="7"/>
      <c r="AT747" s="7">
        <v>2314000</v>
      </c>
      <c r="AU747" s="7"/>
      <c r="AV747" s="7"/>
      <c r="AW747" s="7"/>
      <c r="AX747" s="7"/>
      <c r="AY747" s="7">
        <v>2438300</v>
      </c>
      <c r="AZ747" s="7">
        <f t="shared" si="298"/>
        <v>0</v>
      </c>
      <c r="BA747" s="7">
        <f t="shared" si="299"/>
        <v>0</v>
      </c>
      <c r="BB747" s="7">
        <f t="shared" si="300"/>
        <v>0</v>
      </c>
      <c r="BC747" s="7">
        <f t="shared" si="301"/>
        <v>1</v>
      </c>
      <c r="BD747" s="7">
        <f t="shared" si="302"/>
        <v>0</v>
      </c>
      <c r="BE747" s="7">
        <f t="shared" si="303"/>
        <v>0</v>
      </c>
      <c r="BF747" s="7">
        <f t="shared" si="304"/>
        <v>0</v>
      </c>
      <c r="BG747" s="7">
        <f t="shared" si="305"/>
        <v>0</v>
      </c>
      <c r="BH747" s="7">
        <f t="shared" si="306"/>
        <v>1</v>
      </c>
      <c r="BI747" s="7">
        <f t="shared" si="307"/>
        <v>0</v>
      </c>
      <c r="BJ747" s="7">
        <f t="shared" si="308"/>
        <v>1</v>
      </c>
      <c r="BK747" s="7">
        <f t="shared" si="309"/>
        <v>0</v>
      </c>
      <c r="BL747" s="7">
        <f t="shared" si="310"/>
        <v>1</v>
      </c>
      <c r="BM747" s="7">
        <f t="shared" si="311"/>
        <v>0</v>
      </c>
      <c r="BN747" s="7">
        <f t="shared" si="312"/>
        <v>0</v>
      </c>
      <c r="BO747" s="7">
        <f t="shared" si="313"/>
        <v>0</v>
      </c>
      <c r="BP747" s="7">
        <f t="shared" si="314"/>
        <v>0</v>
      </c>
      <c r="BQ747" s="7">
        <f t="shared" si="315"/>
        <v>1</v>
      </c>
      <c r="BR747" s="7">
        <f t="shared" si="316"/>
        <v>0</v>
      </c>
      <c r="BS747" s="7">
        <f t="shared" si="317"/>
        <v>0</v>
      </c>
      <c r="BT747" s="7">
        <f t="shared" si="318"/>
        <v>0</v>
      </c>
      <c r="BU747" s="7">
        <f t="shared" si="319"/>
        <v>0</v>
      </c>
      <c r="BV747" s="7">
        <f t="shared" si="320"/>
        <v>0</v>
      </c>
      <c r="BW747" s="7">
        <f t="shared" si="321"/>
        <v>0</v>
      </c>
      <c r="BX747" s="7">
        <f t="shared" si="322"/>
        <v>1</v>
      </c>
      <c r="BY747" s="6">
        <f t="shared" si="323"/>
        <v>1</v>
      </c>
      <c r="BZ747" s="6">
        <f t="shared" si="324"/>
        <v>1</v>
      </c>
    </row>
    <row r="748" spans="1:78" x14ac:dyDescent="0.2">
      <c r="A748" t="s">
        <v>746</v>
      </c>
      <c r="B748" t="s">
        <v>1471</v>
      </c>
      <c r="AA748" s="8">
        <v>819690</v>
      </c>
      <c r="AG748">
        <v>764400</v>
      </c>
      <c r="AM748">
        <v>4.8030999999999997</v>
      </c>
      <c r="AN748">
        <v>8</v>
      </c>
      <c r="AO748">
        <v>7</v>
      </c>
      <c r="AP748">
        <v>7.1</v>
      </c>
      <c r="AQ748" s="7"/>
      <c r="AR748" s="7"/>
      <c r="AS748" s="7"/>
      <c r="AT748" s="7"/>
      <c r="AU748" s="7"/>
      <c r="AV748" s="7"/>
      <c r="AW748" s="7">
        <v>819690</v>
      </c>
      <c r="AX748" s="7">
        <v>764400</v>
      </c>
      <c r="AY748" s="7"/>
      <c r="AZ748" s="7">
        <f t="shared" si="298"/>
        <v>0</v>
      </c>
      <c r="BA748" s="7">
        <f t="shared" si="299"/>
        <v>0</v>
      </c>
      <c r="BB748" s="7">
        <f t="shared" si="300"/>
        <v>0</v>
      </c>
      <c r="BC748" s="7">
        <f t="shared" si="301"/>
        <v>0</v>
      </c>
      <c r="BD748" s="7">
        <f t="shared" si="302"/>
        <v>0</v>
      </c>
      <c r="BE748" s="7">
        <f t="shared" si="303"/>
        <v>0</v>
      </c>
      <c r="BF748" s="7">
        <f t="shared" si="304"/>
        <v>1</v>
      </c>
      <c r="BG748" s="7">
        <f t="shared" si="305"/>
        <v>1</v>
      </c>
      <c r="BH748" s="7">
        <f t="shared" si="306"/>
        <v>0</v>
      </c>
      <c r="BI748" s="7">
        <f t="shared" si="307"/>
        <v>0</v>
      </c>
      <c r="BJ748" s="7">
        <f t="shared" si="308"/>
        <v>0</v>
      </c>
      <c r="BK748" s="7">
        <f t="shared" si="309"/>
        <v>1</v>
      </c>
      <c r="BL748" s="7">
        <f t="shared" si="310"/>
        <v>1</v>
      </c>
      <c r="BM748" s="7">
        <f t="shared" si="311"/>
        <v>0</v>
      </c>
      <c r="BN748" s="7">
        <f t="shared" si="312"/>
        <v>0</v>
      </c>
      <c r="BO748" s="7">
        <f t="shared" si="313"/>
        <v>0</v>
      </c>
      <c r="BP748" s="7">
        <f t="shared" si="314"/>
        <v>0</v>
      </c>
      <c r="BQ748" s="7">
        <f t="shared" si="315"/>
        <v>0</v>
      </c>
      <c r="BR748" s="7">
        <f t="shared" si="316"/>
        <v>0</v>
      </c>
      <c r="BS748" s="7">
        <f t="shared" si="317"/>
        <v>0</v>
      </c>
      <c r="BT748" s="7">
        <f t="shared" si="318"/>
        <v>0</v>
      </c>
      <c r="BU748" s="7">
        <f t="shared" si="319"/>
        <v>1</v>
      </c>
      <c r="BV748" s="7">
        <f t="shared" si="320"/>
        <v>0</v>
      </c>
      <c r="BW748" s="7">
        <f t="shared" si="321"/>
        <v>1</v>
      </c>
      <c r="BX748" s="7">
        <f t="shared" si="322"/>
        <v>0</v>
      </c>
      <c r="BY748" s="6">
        <f t="shared" si="323"/>
        <v>1</v>
      </c>
      <c r="BZ748" s="6">
        <f t="shared" si="324"/>
        <v>1</v>
      </c>
    </row>
    <row r="749" spans="1:78" x14ac:dyDescent="0.2">
      <c r="A749" t="s">
        <v>747</v>
      </c>
      <c r="B749" t="s">
        <v>1790</v>
      </c>
      <c r="C749">
        <v>3261500000</v>
      </c>
      <c r="D749">
        <v>2617000000</v>
      </c>
      <c r="E749">
        <v>3676300000</v>
      </c>
      <c r="F749">
        <v>3203200000</v>
      </c>
      <c r="G749">
        <v>3375400000</v>
      </c>
      <c r="H749">
        <v>3237900000</v>
      </c>
      <c r="I749">
        <v>1829300000</v>
      </c>
      <c r="J749">
        <v>1979600000</v>
      </c>
      <c r="K749">
        <v>1973000000</v>
      </c>
      <c r="L749">
        <v>3803800000</v>
      </c>
      <c r="M749">
        <v>1967600000</v>
      </c>
      <c r="N749">
        <v>3232300000</v>
      </c>
      <c r="O749">
        <v>3660800000</v>
      </c>
      <c r="P749">
        <v>2326000000</v>
      </c>
      <c r="Q749">
        <v>3305100000</v>
      </c>
      <c r="R749">
        <v>3608600000</v>
      </c>
      <c r="S749">
        <v>3115200000</v>
      </c>
      <c r="T749">
        <v>3079300000</v>
      </c>
      <c r="U749">
        <v>2789600000</v>
      </c>
      <c r="V749">
        <v>2969600000</v>
      </c>
      <c r="W749">
        <v>2448300000</v>
      </c>
      <c r="X749">
        <v>3378200000</v>
      </c>
      <c r="Y749">
        <v>3051500000</v>
      </c>
      <c r="Z749" s="3">
        <v>3531200000</v>
      </c>
      <c r="AA749" s="8">
        <v>914020000</v>
      </c>
      <c r="AB749" s="8">
        <v>3425300000</v>
      </c>
      <c r="AC749" s="8">
        <v>3200300000</v>
      </c>
      <c r="AD749" s="8">
        <v>2422500000</v>
      </c>
      <c r="AE749">
        <v>2712200000</v>
      </c>
      <c r="AF749">
        <v>3114600000</v>
      </c>
      <c r="AG749">
        <v>2018000000</v>
      </c>
      <c r="AH749">
        <v>2227400000</v>
      </c>
      <c r="AI749">
        <v>4046200000</v>
      </c>
      <c r="AJ749">
        <v>3079100000</v>
      </c>
      <c r="AK749">
        <v>2604000000</v>
      </c>
      <c r="AL749">
        <v>2761100000</v>
      </c>
      <c r="AM749">
        <v>323.31</v>
      </c>
      <c r="AN749">
        <v>3081</v>
      </c>
      <c r="AO749">
        <v>34</v>
      </c>
      <c r="AP749">
        <v>67.099999999999994</v>
      </c>
      <c r="AQ749" s="7">
        <v>3189500000</v>
      </c>
      <c r="AR749" s="7">
        <v>2605550000</v>
      </c>
      <c r="AS749" s="7">
        <v>2744175000</v>
      </c>
      <c r="AT749" s="7">
        <v>3225125000</v>
      </c>
      <c r="AU749" s="7">
        <v>2988425000</v>
      </c>
      <c r="AV749" s="7">
        <v>3102300000</v>
      </c>
      <c r="AW749" s="7">
        <v>2490530000</v>
      </c>
      <c r="AX749" s="7">
        <v>2518050000</v>
      </c>
      <c r="AY749" s="7">
        <v>3122600000</v>
      </c>
      <c r="AZ749" s="7">
        <f t="shared" si="298"/>
        <v>1</v>
      </c>
      <c r="BA749" s="7">
        <f t="shared" si="299"/>
        <v>1</v>
      </c>
      <c r="BB749" s="7">
        <f t="shared" si="300"/>
        <v>1</v>
      </c>
      <c r="BC749" s="7">
        <f t="shared" si="301"/>
        <v>1</v>
      </c>
      <c r="BD749" s="7">
        <f t="shared" si="302"/>
        <v>1</v>
      </c>
      <c r="BE749" s="7">
        <f t="shared" si="303"/>
        <v>1</v>
      </c>
      <c r="BF749" s="7">
        <f t="shared" si="304"/>
        <v>1</v>
      </c>
      <c r="BG749" s="7">
        <f t="shared" si="305"/>
        <v>1</v>
      </c>
      <c r="BH749" s="7">
        <f t="shared" si="306"/>
        <v>1</v>
      </c>
      <c r="BI749" s="7">
        <f t="shared" si="307"/>
        <v>2</v>
      </c>
      <c r="BJ749" s="7">
        <f t="shared" si="308"/>
        <v>2</v>
      </c>
      <c r="BK749" s="7">
        <f t="shared" si="309"/>
        <v>2</v>
      </c>
      <c r="BL749" s="7">
        <f t="shared" si="310"/>
        <v>2</v>
      </c>
      <c r="BM749" s="7">
        <f t="shared" si="311"/>
        <v>1</v>
      </c>
      <c r="BN749" s="7">
        <f t="shared" si="312"/>
        <v>0</v>
      </c>
      <c r="BO749" s="7">
        <f t="shared" si="313"/>
        <v>0</v>
      </c>
      <c r="BP749" s="7">
        <f t="shared" si="314"/>
        <v>1</v>
      </c>
      <c r="BQ749" s="7">
        <f t="shared" si="315"/>
        <v>0</v>
      </c>
      <c r="BR749" s="7">
        <f t="shared" si="316"/>
        <v>0</v>
      </c>
      <c r="BS749" s="7">
        <f t="shared" si="317"/>
        <v>1</v>
      </c>
      <c r="BT749" s="7">
        <f t="shared" si="318"/>
        <v>0</v>
      </c>
      <c r="BU749" s="7">
        <f t="shared" si="319"/>
        <v>0</v>
      </c>
      <c r="BV749" s="7">
        <f t="shared" si="320"/>
        <v>1</v>
      </c>
      <c r="BW749" s="7">
        <f t="shared" si="321"/>
        <v>0</v>
      </c>
      <c r="BX749" s="7">
        <f t="shared" si="322"/>
        <v>0</v>
      </c>
      <c r="BY749" s="6">
        <f t="shared" si="323"/>
        <v>1</v>
      </c>
      <c r="BZ749" s="6">
        <f t="shared" si="324"/>
        <v>1</v>
      </c>
    </row>
    <row r="750" spans="1:78" x14ac:dyDescent="0.2">
      <c r="A750" t="s">
        <v>748</v>
      </c>
      <c r="B750" t="s">
        <v>1471</v>
      </c>
      <c r="AI750">
        <v>8380900</v>
      </c>
      <c r="AM750">
        <v>2.9685999999999999</v>
      </c>
      <c r="AN750">
        <v>36</v>
      </c>
      <c r="AO750">
        <v>1</v>
      </c>
      <c r="AP750">
        <v>11</v>
      </c>
      <c r="AQ750" s="7"/>
      <c r="AR750" s="7"/>
      <c r="AS750" s="7"/>
      <c r="AT750" s="7"/>
      <c r="AU750" s="7"/>
      <c r="AV750" s="7"/>
      <c r="AW750" s="7"/>
      <c r="AX750" s="7"/>
      <c r="AY750" s="7">
        <v>8380900</v>
      </c>
      <c r="AZ750" s="7">
        <f t="shared" si="298"/>
        <v>0</v>
      </c>
      <c r="BA750" s="7">
        <f t="shared" si="299"/>
        <v>0</v>
      </c>
      <c r="BB750" s="7">
        <f t="shared" si="300"/>
        <v>0</v>
      </c>
      <c r="BC750" s="7">
        <f t="shared" si="301"/>
        <v>0</v>
      </c>
      <c r="BD750" s="7">
        <f t="shared" si="302"/>
        <v>0</v>
      </c>
      <c r="BE750" s="7">
        <f t="shared" si="303"/>
        <v>0</v>
      </c>
      <c r="BF750" s="7">
        <f t="shared" si="304"/>
        <v>0</v>
      </c>
      <c r="BG750" s="7">
        <f t="shared" si="305"/>
        <v>0</v>
      </c>
      <c r="BH750" s="7">
        <f t="shared" si="306"/>
        <v>1</v>
      </c>
      <c r="BI750" s="7">
        <f t="shared" si="307"/>
        <v>0</v>
      </c>
      <c r="BJ750" s="7">
        <f t="shared" si="308"/>
        <v>0</v>
      </c>
      <c r="BK750" s="7">
        <f t="shared" si="309"/>
        <v>0</v>
      </c>
      <c r="BL750" s="7">
        <f t="shared" si="310"/>
        <v>1</v>
      </c>
      <c r="BM750" s="7">
        <f t="shared" si="311"/>
        <v>0</v>
      </c>
      <c r="BN750" s="7">
        <f t="shared" si="312"/>
        <v>0</v>
      </c>
      <c r="BO750" s="7">
        <f t="shared" si="313"/>
        <v>0</v>
      </c>
      <c r="BP750" s="7">
        <f t="shared" si="314"/>
        <v>0</v>
      </c>
      <c r="BQ750" s="7">
        <f t="shared" si="315"/>
        <v>0</v>
      </c>
      <c r="BR750" s="7">
        <f t="shared" si="316"/>
        <v>0</v>
      </c>
      <c r="BS750" s="7">
        <f t="shared" si="317"/>
        <v>0</v>
      </c>
      <c r="BT750" s="7">
        <f t="shared" si="318"/>
        <v>0</v>
      </c>
      <c r="BU750" s="7">
        <f t="shared" si="319"/>
        <v>0</v>
      </c>
      <c r="BV750" s="7">
        <f t="shared" si="320"/>
        <v>0</v>
      </c>
      <c r="BW750" s="7">
        <f t="shared" si="321"/>
        <v>0</v>
      </c>
      <c r="BX750" s="7">
        <f t="shared" si="322"/>
        <v>1</v>
      </c>
      <c r="BY750" s="6">
        <f t="shared" si="323"/>
        <v>0</v>
      </c>
      <c r="BZ750" s="6">
        <f t="shared" si="324"/>
        <v>1</v>
      </c>
    </row>
    <row r="751" spans="1:78" x14ac:dyDescent="0.2">
      <c r="A751" t="s">
        <v>749</v>
      </c>
      <c r="B751" t="s">
        <v>1529</v>
      </c>
      <c r="E751">
        <v>4425100</v>
      </c>
      <c r="I751">
        <v>4150000</v>
      </c>
      <c r="J751">
        <v>4280100</v>
      </c>
      <c r="K751">
        <v>10147000</v>
      </c>
      <c r="M751">
        <v>4642000</v>
      </c>
      <c r="X751">
        <v>2618400</v>
      </c>
      <c r="Z751" s="3">
        <v>5088000</v>
      </c>
      <c r="AA751" s="8">
        <v>5089600</v>
      </c>
      <c r="AC751" s="8">
        <v>4057300</v>
      </c>
      <c r="AF751">
        <v>3137600</v>
      </c>
      <c r="AM751">
        <v>120.73</v>
      </c>
      <c r="AN751">
        <v>38</v>
      </c>
      <c r="AO751">
        <v>3</v>
      </c>
      <c r="AP751">
        <v>16.2</v>
      </c>
      <c r="AQ751" s="7">
        <v>4425100</v>
      </c>
      <c r="AR751" s="7">
        <v>4215050</v>
      </c>
      <c r="AS751" s="7">
        <v>7394500</v>
      </c>
      <c r="AT751" s="7"/>
      <c r="AU751" s="7"/>
      <c r="AV751" s="7">
        <v>3853200</v>
      </c>
      <c r="AW751" s="7">
        <v>4573450</v>
      </c>
      <c r="AX751" s="7">
        <v>3137600</v>
      </c>
      <c r="AY751" s="7"/>
      <c r="AZ751" s="7">
        <f t="shared" si="298"/>
        <v>1</v>
      </c>
      <c r="BA751" s="7">
        <f t="shared" si="299"/>
        <v>1</v>
      </c>
      <c r="BB751" s="7">
        <f t="shared" si="300"/>
        <v>1</v>
      </c>
      <c r="BC751" s="7">
        <f t="shared" si="301"/>
        <v>0</v>
      </c>
      <c r="BD751" s="7">
        <f t="shared" si="302"/>
        <v>0</v>
      </c>
      <c r="BE751" s="7">
        <f t="shared" si="303"/>
        <v>1</v>
      </c>
      <c r="BF751" s="7">
        <f t="shared" si="304"/>
        <v>1</v>
      </c>
      <c r="BG751" s="7">
        <f t="shared" si="305"/>
        <v>1</v>
      </c>
      <c r="BH751" s="7">
        <f t="shared" si="306"/>
        <v>0</v>
      </c>
      <c r="BI751" s="7">
        <f t="shared" si="307"/>
        <v>2</v>
      </c>
      <c r="BJ751" s="7">
        <f t="shared" si="308"/>
        <v>0</v>
      </c>
      <c r="BK751" s="7">
        <f t="shared" si="309"/>
        <v>2</v>
      </c>
      <c r="BL751" s="7">
        <f t="shared" si="310"/>
        <v>1</v>
      </c>
      <c r="BM751" s="7">
        <f t="shared" si="311"/>
        <v>1</v>
      </c>
      <c r="BN751" s="7">
        <f t="shared" si="312"/>
        <v>0</v>
      </c>
      <c r="BO751" s="7">
        <f t="shared" si="313"/>
        <v>0</v>
      </c>
      <c r="BP751" s="7">
        <f t="shared" si="314"/>
        <v>0</v>
      </c>
      <c r="BQ751" s="7">
        <f t="shared" si="315"/>
        <v>0</v>
      </c>
      <c r="BR751" s="7">
        <f t="shared" si="316"/>
        <v>0</v>
      </c>
      <c r="BS751" s="7">
        <f t="shared" si="317"/>
        <v>1</v>
      </c>
      <c r="BT751" s="7">
        <f t="shared" si="318"/>
        <v>0</v>
      </c>
      <c r="BU751" s="7">
        <f t="shared" si="319"/>
        <v>0</v>
      </c>
      <c r="BV751" s="7">
        <f t="shared" si="320"/>
        <v>0</v>
      </c>
      <c r="BW751" s="7">
        <f t="shared" si="321"/>
        <v>1</v>
      </c>
      <c r="BX751" s="7">
        <f t="shared" si="322"/>
        <v>0</v>
      </c>
      <c r="BY751" s="6">
        <f t="shared" si="323"/>
        <v>1</v>
      </c>
      <c r="BZ751" s="6">
        <f t="shared" si="324"/>
        <v>1</v>
      </c>
    </row>
    <row r="752" spans="1:78" x14ac:dyDescent="0.2">
      <c r="A752" t="s">
        <v>750</v>
      </c>
      <c r="B752" t="s">
        <v>1471</v>
      </c>
      <c r="H752">
        <v>1986500</v>
      </c>
      <c r="I752">
        <v>3637100</v>
      </c>
      <c r="J752">
        <v>3230500</v>
      </c>
      <c r="Q752">
        <v>1432200</v>
      </c>
      <c r="S752">
        <v>1598800</v>
      </c>
      <c r="V752">
        <v>1867300</v>
      </c>
      <c r="AG752">
        <v>1802600</v>
      </c>
      <c r="AM752">
        <v>30.395</v>
      </c>
      <c r="AN752">
        <v>43</v>
      </c>
      <c r="AO752">
        <v>7</v>
      </c>
      <c r="AP752">
        <v>6.1</v>
      </c>
      <c r="AQ752" s="7"/>
      <c r="AR752" s="7">
        <v>2951366.6666666665</v>
      </c>
      <c r="AS752" s="7"/>
      <c r="AT752" s="7">
        <v>1432200</v>
      </c>
      <c r="AU752" s="7">
        <v>1733050</v>
      </c>
      <c r="AV752" s="7"/>
      <c r="AW752" s="7"/>
      <c r="AX752" s="7">
        <v>1802600</v>
      </c>
      <c r="AY752" s="7"/>
      <c r="AZ752" s="7">
        <f t="shared" si="298"/>
        <v>0</v>
      </c>
      <c r="BA752" s="7">
        <f t="shared" si="299"/>
        <v>1</v>
      </c>
      <c r="BB752" s="7">
        <f t="shared" si="300"/>
        <v>0</v>
      </c>
      <c r="BC752" s="7">
        <f t="shared" si="301"/>
        <v>1</v>
      </c>
      <c r="BD752" s="7">
        <f t="shared" si="302"/>
        <v>1</v>
      </c>
      <c r="BE752" s="7">
        <f t="shared" si="303"/>
        <v>0</v>
      </c>
      <c r="BF752" s="7">
        <f t="shared" si="304"/>
        <v>0</v>
      </c>
      <c r="BG752" s="7">
        <f t="shared" si="305"/>
        <v>1</v>
      </c>
      <c r="BH752" s="7">
        <f t="shared" si="306"/>
        <v>0</v>
      </c>
      <c r="BI752" s="7">
        <f t="shared" si="307"/>
        <v>1</v>
      </c>
      <c r="BJ752" s="7">
        <f t="shared" si="308"/>
        <v>2</v>
      </c>
      <c r="BK752" s="7">
        <f t="shared" si="309"/>
        <v>0</v>
      </c>
      <c r="BL752" s="7">
        <f t="shared" si="310"/>
        <v>1</v>
      </c>
      <c r="BM752" s="7">
        <f t="shared" si="311"/>
        <v>0</v>
      </c>
      <c r="BN752" s="7">
        <f t="shared" si="312"/>
        <v>1</v>
      </c>
      <c r="BO752" s="7">
        <f t="shared" si="313"/>
        <v>0</v>
      </c>
      <c r="BP752" s="7">
        <f t="shared" si="314"/>
        <v>1</v>
      </c>
      <c r="BQ752" s="7">
        <f t="shared" si="315"/>
        <v>0</v>
      </c>
      <c r="BR752" s="7">
        <f t="shared" si="316"/>
        <v>0</v>
      </c>
      <c r="BS752" s="7">
        <f t="shared" si="317"/>
        <v>0</v>
      </c>
      <c r="BT752" s="7">
        <f t="shared" si="318"/>
        <v>0</v>
      </c>
      <c r="BU752" s="7">
        <f t="shared" si="319"/>
        <v>0</v>
      </c>
      <c r="BV752" s="7">
        <f t="shared" si="320"/>
        <v>0</v>
      </c>
      <c r="BW752" s="7">
        <f t="shared" si="321"/>
        <v>1</v>
      </c>
      <c r="BX752" s="7">
        <f t="shared" si="322"/>
        <v>0</v>
      </c>
      <c r="BY752" s="6">
        <f t="shared" si="323"/>
        <v>1</v>
      </c>
      <c r="BZ752" s="6">
        <f t="shared" si="324"/>
        <v>1</v>
      </c>
    </row>
    <row r="753" spans="1:78" x14ac:dyDescent="0.2">
      <c r="A753" t="s">
        <v>751</v>
      </c>
      <c r="B753" t="s">
        <v>1471</v>
      </c>
      <c r="I753">
        <v>2267000</v>
      </c>
      <c r="J753">
        <v>3099600</v>
      </c>
      <c r="K753">
        <v>2931200</v>
      </c>
      <c r="U753">
        <v>2549400</v>
      </c>
      <c r="Y753">
        <v>2842500</v>
      </c>
      <c r="AC753" s="8">
        <v>1906000</v>
      </c>
      <c r="AI753">
        <v>2340600</v>
      </c>
      <c r="AL753">
        <v>2728600</v>
      </c>
      <c r="AM753">
        <v>37.405000000000001</v>
      </c>
      <c r="AN753">
        <v>29</v>
      </c>
      <c r="AO753">
        <v>2</v>
      </c>
      <c r="AP753">
        <v>8.4</v>
      </c>
      <c r="AQ753" s="7"/>
      <c r="AR753" s="7">
        <v>2683300</v>
      </c>
      <c r="AS753" s="7">
        <v>2931200</v>
      </c>
      <c r="AT753" s="7"/>
      <c r="AU753" s="7">
        <v>2549400</v>
      </c>
      <c r="AV753" s="7">
        <v>2842500</v>
      </c>
      <c r="AW753" s="7">
        <v>1906000</v>
      </c>
      <c r="AX753" s="7"/>
      <c r="AY753" s="7">
        <v>2534600</v>
      </c>
      <c r="AZ753" s="7">
        <f t="shared" si="298"/>
        <v>0</v>
      </c>
      <c r="BA753" s="7">
        <f t="shared" si="299"/>
        <v>1</v>
      </c>
      <c r="BB753" s="7">
        <f t="shared" si="300"/>
        <v>1</v>
      </c>
      <c r="BC753" s="7">
        <f t="shared" si="301"/>
        <v>0</v>
      </c>
      <c r="BD753" s="7">
        <f t="shared" si="302"/>
        <v>1</v>
      </c>
      <c r="BE753" s="7">
        <f t="shared" si="303"/>
        <v>1</v>
      </c>
      <c r="BF753" s="7">
        <f t="shared" si="304"/>
        <v>1</v>
      </c>
      <c r="BG753" s="7">
        <f t="shared" si="305"/>
        <v>0</v>
      </c>
      <c r="BH753" s="7">
        <f t="shared" si="306"/>
        <v>1</v>
      </c>
      <c r="BI753" s="7">
        <f t="shared" si="307"/>
        <v>2</v>
      </c>
      <c r="BJ753" s="7">
        <f t="shared" si="308"/>
        <v>1</v>
      </c>
      <c r="BK753" s="7">
        <f t="shared" si="309"/>
        <v>2</v>
      </c>
      <c r="BL753" s="7">
        <f t="shared" si="310"/>
        <v>1</v>
      </c>
      <c r="BM753" s="7">
        <f t="shared" si="311"/>
        <v>1</v>
      </c>
      <c r="BN753" s="7">
        <f t="shared" si="312"/>
        <v>0</v>
      </c>
      <c r="BO753" s="7">
        <f t="shared" si="313"/>
        <v>0</v>
      </c>
      <c r="BP753" s="7">
        <f t="shared" si="314"/>
        <v>0</v>
      </c>
      <c r="BQ753" s="7">
        <f t="shared" si="315"/>
        <v>0</v>
      </c>
      <c r="BR753" s="7">
        <f t="shared" si="316"/>
        <v>1</v>
      </c>
      <c r="BS753" s="7">
        <f t="shared" si="317"/>
        <v>1</v>
      </c>
      <c r="BT753" s="7">
        <f t="shared" si="318"/>
        <v>0</v>
      </c>
      <c r="BU753" s="7">
        <f t="shared" si="319"/>
        <v>0</v>
      </c>
      <c r="BV753" s="7">
        <f t="shared" si="320"/>
        <v>0</v>
      </c>
      <c r="BW753" s="7">
        <f t="shared" si="321"/>
        <v>0</v>
      </c>
      <c r="BX753" s="7">
        <f t="shared" si="322"/>
        <v>1</v>
      </c>
      <c r="BY753" s="6">
        <f t="shared" si="323"/>
        <v>1</v>
      </c>
      <c r="BZ753" s="6">
        <f t="shared" si="324"/>
        <v>1</v>
      </c>
    </row>
    <row r="754" spans="1:78" x14ac:dyDescent="0.2">
      <c r="A754" t="s">
        <v>752</v>
      </c>
      <c r="B754" t="s">
        <v>1504</v>
      </c>
      <c r="C754">
        <v>336780000</v>
      </c>
      <c r="D754">
        <v>349510000</v>
      </c>
      <c r="E754">
        <v>340720000</v>
      </c>
      <c r="F754">
        <v>379670000</v>
      </c>
      <c r="G754">
        <v>450740000</v>
      </c>
      <c r="H754">
        <v>387350000</v>
      </c>
      <c r="I754">
        <v>562190000</v>
      </c>
      <c r="J754">
        <v>431890000</v>
      </c>
      <c r="K754">
        <v>487490000</v>
      </c>
      <c r="L754">
        <v>427080000</v>
      </c>
      <c r="M754">
        <v>443440000</v>
      </c>
      <c r="N754">
        <v>425370000</v>
      </c>
      <c r="O754">
        <v>407610000</v>
      </c>
      <c r="P754">
        <v>451340000</v>
      </c>
      <c r="Q754">
        <v>368910000</v>
      </c>
      <c r="R754">
        <v>414180000</v>
      </c>
      <c r="S754">
        <v>406430000</v>
      </c>
      <c r="T754">
        <v>372190000</v>
      </c>
      <c r="U754">
        <v>357620000</v>
      </c>
      <c r="V754">
        <v>479430000</v>
      </c>
      <c r="W754">
        <v>380840000</v>
      </c>
      <c r="X754">
        <v>454040000</v>
      </c>
      <c r="Y754">
        <v>320660000</v>
      </c>
      <c r="Z754" s="3">
        <v>322350000</v>
      </c>
      <c r="AA754" s="8">
        <v>260380000</v>
      </c>
      <c r="AB754" s="8">
        <v>378330000</v>
      </c>
      <c r="AC754" s="8">
        <v>328250000</v>
      </c>
      <c r="AD754" s="8">
        <v>412360000</v>
      </c>
      <c r="AE754">
        <v>319440000</v>
      </c>
      <c r="AF754">
        <v>204330000</v>
      </c>
      <c r="AG754">
        <v>293440000</v>
      </c>
      <c r="AH754">
        <v>329190000</v>
      </c>
      <c r="AI754">
        <v>427960000</v>
      </c>
      <c r="AJ754">
        <v>449390000</v>
      </c>
      <c r="AK754">
        <v>436750000</v>
      </c>
      <c r="AL754">
        <v>349880000</v>
      </c>
      <c r="AM754">
        <v>323.31</v>
      </c>
      <c r="AN754">
        <v>509</v>
      </c>
      <c r="AO754">
        <v>8</v>
      </c>
      <c r="AP754">
        <v>34.4</v>
      </c>
      <c r="AQ754" s="7">
        <v>351670000</v>
      </c>
      <c r="AR754" s="7">
        <v>458042500</v>
      </c>
      <c r="AS754" s="7">
        <v>445845000</v>
      </c>
      <c r="AT754" s="7">
        <v>410510000</v>
      </c>
      <c r="AU754" s="7">
        <v>403917500</v>
      </c>
      <c r="AV754" s="7">
        <v>369472500</v>
      </c>
      <c r="AW754" s="7">
        <v>344830000</v>
      </c>
      <c r="AX754" s="7">
        <v>286600000</v>
      </c>
      <c r="AY754" s="7">
        <v>415995000</v>
      </c>
      <c r="AZ754" s="7">
        <f t="shared" si="298"/>
        <v>1</v>
      </c>
      <c r="BA754" s="7">
        <f t="shared" si="299"/>
        <v>1</v>
      </c>
      <c r="BB754" s="7">
        <f t="shared" si="300"/>
        <v>1</v>
      </c>
      <c r="BC754" s="7">
        <f t="shared" si="301"/>
        <v>1</v>
      </c>
      <c r="BD754" s="7">
        <f t="shared" si="302"/>
        <v>1</v>
      </c>
      <c r="BE754" s="7">
        <f t="shared" si="303"/>
        <v>1</v>
      </c>
      <c r="BF754" s="7">
        <f t="shared" si="304"/>
        <v>1</v>
      </c>
      <c r="BG754" s="7">
        <f t="shared" si="305"/>
        <v>1</v>
      </c>
      <c r="BH754" s="7">
        <f t="shared" si="306"/>
        <v>1</v>
      </c>
      <c r="BI754" s="7">
        <f t="shared" si="307"/>
        <v>2</v>
      </c>
      <c r="BJ754" s="7">
        <f t="shared" si="308"/>
        <v>2</v>
      </c>
      <c r="BK754" s="7">
        <f t="shared" si="309"/>
        <v>2</v>
      </c>
      <c r="BL754" s="7">
        <f t="shared" si="310"/>
        <v>2</v>
      </c>
      <c r="BM754" s="7">
        <f t="shared" si="311"/>
        <v>1</v>
      </c>
      <c r="BN754" s="7">
        <f t="shared" si="312"/>
        <v>0</v>
      </c>
      <c r="BO754" s="7">
        <f t="shared" si="313"/>
        <v>0</v>
      </c>
      <c r="BP754" s="7">
        <f t="shared" si="314"/>
        <v>1</v>
      </c>
      <c r="BQ754" s="7">
        <f t="shared" si="315"/>
        <v>0</v>
      </c>
      <c r="BR754" s="7">
        <f t="shared" si="316"/>
        <v>0</v>
      </c>
      <c r="BS754" s="7">
        <f t="shared" si="317"/>
        <v>1</v>
      </c>
      <c r="BT754" s="7">
        <f t="shared" si="318"/>
        <v>0</v>
      </c>
      <c r="BU754" s="7">
        <f t="shared" si="319"/>
        <v>0</v>
      </c>
      <c r="BV754" s="7">
        <f t="shared" si="320"/>
        <v>1</v>
      </c>
      <c r="BW754" s="7">
        <f t="shared" si="321"/>
        <v>0</v>
      </c>
      <c r="BX754" s="7">
        <f t="shared" si="322"/>
        <v>0</v>
      </c>
      <c r="BY754" s="6">
        <f t="shared" si="323"/>
        <v>1</v>
      </c>
      <c r="BZ754" s="6">
        <f t="shared" si="324"/>
        <v>1</v>
      </c>
    </row>
    <row r="755" spans="1:78" x14ac:dyDescent="0.2">
      <c r="A755" t="s">
        <v>753</v>
      </c>
      <c r="B755" t="s">
        <v>1791</v>
      </c>
      <c r="C755">
        <v>208370000</v>
      </c>
      <c r="D755">
        <v>235810000</v>
      </c>
      <c r="E755">
        <v>264940000</v>
      </c>
      <c r="F755">
        <v>297450000</v>
      </c>
      <c r="G755">
        <v>304350000</v>
      </c>
      <c r="H755">
        <v>320560000</v>
      </c>
      <c r="I755">
        <v>320260000</v>
      </c>
      <c r="J755">
        <v>289620000</v>
      </c>
      <c r="K755">
        <v>363690000</v>
      </c>
      <c r="L755">
        <v>386710000</v>
      </c>
      <c r="M755">
        <v>294310000</v>
      </c>
      <c r="N755">
        <v>305220000</v>
      </c>
      <c r="O755">
        <v>282480000</v>
      </c>
      <c r="P755">
        <v>295270000</v>
      </c>
      <c r="Q755">
        <v>210550000</v>
      </c>
      <c r="R755">
        <v>169300000</v>
      </c>
      <c r="S755">
        <v>223800000</v>
      </c>
      <c r="T755">
        <v>245050000</v>
      </c>
      <c r="U755">
        <v>206010000</v>
      </c>
      <c r="V755">
        <v>267260000</v>
      </c>
      <c r="W755">
        <v>295620000</v>
      </c>
      <c r="X755">
        <v>223900000</v>
      </c>
      <c r="Y755">
        <v>211740000</v>
      </c>
      <c r="Z755" s="3">
        <v>158890000</v>
      </c>
      <c r="AA755" s="8">
        <v>168900000</v>
      </c>
      <c r="AB755" s="8">
        <v>251600000</v>
      </c>
      <c r="AC755" s="8">
        <v>191870000</v>
      </c>
      <c r="AD755" s="8">
        <v>252690000</v>
      </c>
      <c r="AE755">
        <v>165180000</v>
      </c>
      <c r="AF755">
        <v>124180000</v>
      </c>
      <c r="AG755">
        <v>222950000</v>
      </c>
      <c r="AH755">
        <v>173030000</v>
      </c>
      <c r="AI755">
        <v>324860000</v>
      </c>
      <c r="AJ755">
        <v>285500000</v>
      </c>
      <c r="AK755">
        <v>226520000</v>
      </c>
      <c r="AL755">
        <v>216060000</v>
      </c>
      <c r="AM755">
        <v>223.31</v>
      </c>
      <c r="AN755">
        <v>328</v>
      </c>
      <c r="AO755">
        <v>8</v>
      </c>
      <c r="AP755">
        <v>36.700000000000003</v>
      </c>
      <c r="AQ755" s="7">
        <v>251642500</v>
      </c>
      <c r="AR755" s="7">
        <v>308697500</v>
      </c>
      <c r="AS755" s="7">
        <v>337482500</v>
      </c>
      <c r="AT755" s="7">
        <v>239400000</v>
      </c>
      <c r="AU755" s="7">
        <v>235530000</v>
      </c>
      <c r="AV755" s="7">
        <v>222537500</v>
      </c>
      <c r="AW755" s="7">
        <v>216265000</v>
      </c>
      <c r="AX755" s="7">
        <v>171335000</v>
      </c>
      <c r="AY755" s="7">
        <v>263235000</v>
      </c>
      <c r="AZ755" s="7">
        <f t="shared" si="298"/>
        <v>1</v>
      </c>
      <c r="BA755" s="7">
        <f t="shared" si="299"/>
        <v>1</v>
      </c>
      <c r="BB755" s="7">
        <f t="shared" si="300"/>
        <v>1</v>
      </c>
      <c r="BC755" s="7">
        <f t="shared" si="301"/>
        <v>1</v>
      </c>
      <c r="BD755" s="7">
        <f t="shared" si="302"/>
        <v>1</v>
      </c>
      <c r="BE755" s="7">
        <f t="shared" si="303"/>
        <v>1</v>
      </c>
      <c r="BF755" s="7">
        <f t="shared" si="304"/>
        <v>1</v>
      </c>
      <c r="BG755" s="7">
        <f t="shared" si="305"/>
        <v>1</v>
      </c>
      <c r="BH755" s="7">
        <f t="shared" si="306"/>
        <v>1</v>
      </c>
      <c r="BI755" s="7">
        <f t="shared" si="307"/>
        <v>2</v>
      </c>
      <c r="BJ755" s="7">
        <f t="shared" si="308"/>
        <v>2</v>
      </c>
      <c r="BK755" s="7">
        <f t="shared" si="309"/>
        <v>2</v>
      </c>
      <c r="BL755" s="7">
        <f t="shared" si="310"/>
        <v>2</v>
      </c>
      <c r="BM755" s="7">
        <f t="shared" si="311"/>
        <v>1</v>
      </c>
      <c r="BN755" s="7">
        <f t="shared" si="312"/>
        <v>0</v>
      </c>
      <c r="BO755" s="7">
        <f t="shared" si="313"/>
        <v>0</v>
      </c>
      <c r="BP755" s="7">
        <f t="shared" si="314"/>
        <v>1</v>
      </c>
      <c r="BQ755" s="7">
        <f t="shared" si="315"/>
        <v>0</v>
      </c>
      <c r="BR755" s="7">
        <f t="shared" si="316"/>
        <v>0</v>
      </c>
      <c r="BS755" s="7">
        <f t="shared" si="317"/>
        <v>1</v>
      </c>
      <c r="BT755" s="7">
        <f t="shared" si="318"/>
        <v>0</v>
      </c>
      <c r="BU755" s="7">
        <f t="shared" si="319"/>
        <v>0</v>
      </c>
      <c r="BV755" s="7">
        <f t="shared" si="320"/>
        <v>1</v>
      </c>
      <c r="BW755" s="7">
        <f t="shared" si="321"/>
        <v>0</v>
      </c>
      <c r="BX755" s="7">
        <f t="shared" si="322"/>
        <v>0</v>
      </c>
      <c r="BY755" s="6">
        <f t="shared" si="323"/>
        <v>1</v>
      </c>
      <c r="BZ755" s="6">
        <f t="shared" si="324"/>
        <v>1</v>
      </c>
    </row>
    <row r="756" spans="1:78" x14ac:dyDescent="0.2">
      <c r="A756" t="s">
        <v>754</v>
      </c>
      <c r="B756" t="s">
        <v>1504</v>
      </c>
      <c r="C756">
        <v>189540000</v>
      </c>
      <c r="D756">
        <v>196110000</v>
      </c>
      <c r="E756">
        <v>240940000</v>
      </c>
      <c r="F756">
        <v>264190000</v>
      </c>
      <c r="G756">
        <v>212720000</v>
      </c>
      <c r="H756">
        <v>194000000</v>
      </c>
      <c r="I756">
        <v>264190000</v>
      </c>
      <c r="J756">
        <v>222130000</v>
      </c>
      <c r="K756">
        <v>237620000</v>
      </c>
      <c r="L756">
        <v>264120000</v>
      </c>
      <c r="M756">
        <v>244130000</v>
      </c>
      <c r="N756">
        <v>234500000</v>
      </c>
      <c r="O756">
        <v>232910000</v>
      </c>
      <c r="P756">
        <v>218610000</v>
      </c>
      <c r="Q756">
        <v>170780000</v>
      </c>
      <c r="R756">
        <v>155770000</v>
      </c>
      <c r="S756">
        <v>172340000</v>
      </c>
      <c r="T756">
        <v>205210000</v>
      </c>
      <c r="U756">
        <v>180300000</v>
      </c>
      <c r="V756">
        <v>160060000</v>
      </c>
      <c r="W756">
        <v>172570000</v>
      </c>
      <c r="X756">
        <v>179330000</v>
      </c>
      <c r="Y756">
        <v>140750000</v>
      </c>
      <c r="Z756" s="3">
        <v>118720000</v>
      </c>
      <c r="AA756" s="8">
        <v>96666000</v>
      </c>
      <c r="AB756" s="8">
        <v>185830000</v>
      </c>
      <c r="AC756" s="8">
        <v>126910000</v>
      </c>
      <c r="AD756" s="8">
        <v>187370000</v>
      </c>
      <c r="AE756">
        <v>147090000</v>
      </c>
      <c r="AF756">
        <v>123600000</v>
      </c>
      <c r="AG756">
        <v>162200000</v>
      </c>
      <c r="AH756">
        <v>141740000</v>
      </c>
      <c r="AI756">
        <v>305590000</v>
      </c>
      <c r="AJ756">
        <v>220760000</v>
      </c>
      <c r="AK756">
        <v>184450000</v>
      </c>
      <c r="AL756">
        <v>153810000</v>
      </c>
      <c r="AM756">
        <v>102.76</v>
      </c>
      <c r="AN756">
        <v>317</v>
      </c>
      <c r="AO756">
        <v>6</v>
      </c>
      <c r="AP756">
        <v>44.4</v>
      </c>
      <c r="AQ756" s="7">
        <v>222695000</v>
      </c>
      <c r="AR756" s="7">
        <v>223260000</v>
      </c>
      <c r="AS756" s="7">
        <v>245092500</v>
      </c>
      <c r="AT756" s="7">
        <v>194517500</v>
      </c>
      <c r="AU756" s="7">
        <v>179477500</v>
      </c>
      <c r="AV756" s="7">
        <v>152842500</v>
      </c>
      <c r="AW756" s="7">
        <v>149194000</v>
      </c>
      <c r="AX756" s="7">
        <v>143657500</v>
      </c>
      <c r="AY756" s="7">
        <v>216152500</v>
      </c>
      <c r="AZ756" s="7">
        <f t="shared" si="298"/>
        <v>1</v>
      </c>
      <c r="BA756" s="7">
        <f t="shared" si="299"/>
        <v>1</v>
      </c>
      <c r="BB756" s="7">
        <f t="shared" si="300"/>
        <v>1</v>
      </c>
      <c r="BC756" s="7">
        <f t="shared" si="301"/>
        <v>1</v>
      </c>
      <c r="BD756" s="7">
        <f t="shared" si="302"/>
        <v>1</v>
      </c>
      <c r="BE756" s="7">
        <f t="shared" si="303"/>
        <v>1</v>
      </c>
      <c r="BF756" s="7">
        <f t="shared" si="304"/>
        <v>1</v>
      </c>
      <c r="BG756" s="7">
        <f t="shared" si="305"/>
        <v>1</v>
      </c>
      <c r="BH756" s="7">
        <f t="shared" si="306"/>
        <v>1</v>
      </c>
      <c r="BI756" s="7">
        <f t="shared" si="307"/>
        <v>2</v>
      </c>
      <c r="BJ756" s="7">
        <f t="shared" si="308"/>
        <v>2</v>
      </c>
      <c r="BK756" s="7">
        <f t="shared" si="309"/>
        <v>2</v>
      </c>
      <c r="BL756" s="7">
        <f t="shared" si="310"/>
        <v>2</v>
      </c>
      <c r="BM756" s="7">
        <f t="shared" si="311"/>
        <v>1</v>
      </c>
      <c r="BN756" s="7">
        <f t="shared" si="312"/>
        <v>0</v>
      </c>
      <c r="BO756" s="7">
        <f t="shared" si="313"/>
        <v>0</v>
      </c>
      <c r="BP756" s="7">
        <f t="shared" si="314"/>
        <v>1</v>
      </c>
      <c r="BQ756" s="7">
        <f t="shared" si="315"/>
        <v>0</v>
      </c>
      <c r="BR756" s="7">
        <f t="shared" si="316"/>
        <v>0</v>
      </c>
      <c r="BS756" s="7">
        <f t="shared" si="317"/>
        <v>1</v>
      </c>
      <c r="BT756" s="7">
        <f t="shared" si="318"/>
        <v>0</v>
      </c>
      <c r="BU756" s="7">
        <f t="shared" si="319"/>
        <v>0</v>
      </c>
      <c r="BV756" s="7">
        <f t="shared" si="320"/>
        <v>1</v>
      </c>
      <c r="BW756" s="7">
        <f t="shared" si="321"/>
        <v>0</v>
      </c>
      <c r="BX756" s="7">
        <f t="shared" si="322"/>
        <v>0</v>
      </c>
      <c r="BY756" s="6">
        <f t="shared" si="323"/>
        <v>1</v>
      </c>
      <c r="BZ756" s="6">
        <f t="shared" si="324"/>
        <v>1</v>
      </c>
    </row>
    <row r="757" spans="1:78" x14ac:dyDescent="0.2">
      <c r="A757" t="s">
        <v>755</v>
      </c>
      <c r="B757" t="s">
        <v>1468</v>
      </c>
      <c r="C757">
        <v>6065200</v>
      </c>
      <c r="D757">
        <v>4946600</v>
      </c>
      <c r="E757">
        <v>8662900</v>
      </c>
      <c r="F757">
        <v>6846300</v>
      </c>
      <c r="G757">
        <v>5975800</v>
      </c>
      <c r="H757">
        <v>5321400</v>
      </c>
      <c r="I757">
        <v>6703600</v>
      </c>
      <c r="J757">
        <v>7025300</v>
      </c>
      <c r="K757">
        <v>5597000</v>
      </c>
      <c r="L757">
        <v>6914600</v>
      </c>
      <c r="M757">
        <v>6007200</v>
      </c>
      <c r="N757">
        <v>6309300</v>
      </c>
      <c r="O757">
        <v>7496600</v>
      </c>
      <c r="P757">
        <v>5709300</v>
      </c>
      <c r="Q757">
        <v>5436900</v>
      </c>
      <c r="R757">
        <v>6039800</v>
      </c>
      <c r="S757">
        <v>6665100</v>
      </c>
      <c r="T757">
        <v>6429900</v>
      </c>
      <c r="U757">
        <v>8708900</v>
      </c>
      <c r="V757">
        <v>6602600</v>
      </c>
      <c r="W757">
        <v>7842500</v>
      </c>
      <c r="X757">
        <v>7764900</v>
      </c>
      <c r="Y757">
        <v>6343900</v>
      </c>
      <c r="Z757" s="3">
        <v>6232300</v>
      </c>
      <c r="AA757" s="8">
        <v>6952600</v>
      </c>
      <c r="AB757" s="8">
        <v>8495200</v>
      </c>
      <c r="AC757" s="8">
        <v>8062900</v>
      </c>
      <c r="AD757" s="8">
        <v>5305600</v>
      </c>
      <c r="AE757">
        <v>8069500</v>
      </c>
      <c r="AF757">
        <v>6666900</v>
      </c>
      <c r="AG757">
        <v>7215800</v>
      </c>
      <c r="AH757">
        <v>8060500</v>
      </c>
      <c r="AI757">
        <v>7309500</v>
      </c>
      <c r="AJ757">
        <v>6759600</v>
      </c>
      <c r="AK757">
        <v>7200200</v>
      </c>
      <c r="AL757">
        <v>8257200</v>
      </c>
      <c r="AM757">
        <v>170.54</v>
      </c>
      <c r="AN757">
        <v>149</v>
      </c>
      <c r="AO757">
        <v>7</v>
      </c>
      <c r="AP757">
        <v>41</v>
      </c>
      <c r="AQ757" s="7">
        <v>6630250</v>
      </c>
      <c r="AR757" s="7">
        <v>6256525</v>
      </c>
      <c r="AS757" s="7">
        <v>6207025</v>
      </c>
      <c r="AT757" s="7">
        <v>6170650</v>
      </c>
      <c r="AU757" s="7">
        <v>7101625</v>
      </c>
      <c r="AV757" s="7">
        <v>7045900</v>
      </c>
      <c r="AW757" s="7">
        <v>7204075</v>
      </c>
      <c r="AX757" s="7">
        <v>7503175</v>
      </c>
      <c r="AY757" s="7">
        <v>7381625</v>
      </c>
      <c r="AZ757" s="7">
        <f t="shared" si="298"/>
        <v>1</v>
      </c>
      <c r="BA757" s="7">
        <f t="shared" si="299"/>
        <v>1</v>
      </c>
      <c r="BB757" s="7">
        <f t="shared" si="300"/>
        <v>1</v>
      </c>
      <c r="BC757" s="7">
        <f t="shared" si="301"/>
        <v>1</v>
      </c>
      <c r="BD757" s="7">
        <f t="shared" si="302"/>
        <v>1</v>
      </c>
      <c r="BE757" s="7">
        <f t="shared" si="303"/>
        <v>1</v>
      </c>
      <c r="BF757" s="7">
        <f t="shared" si="304"/>
        <v>1</v>
      </c>
      <c r="BG757" s="7">
        <f t="shared" si="305"/>
        <v>1</v>
      </c>
      <c r="BH757" s="7">
        <f t="shared" si="306"/>
        <v>1</v>
      </c>
      <c r="BI757" s="7">
        <f t="shared" si="307"/>
        <v>2</v>
      </c>
      <c r="BJ757" s="7">
        <f t="shared" si="308"/>
        <v>2</v>
      </c>
      <c r="BK757" s="7">
        <f t="shared" si="309"/>
        <v>2</v>
      </c>
      <c r="BL757" s="7">
        <f t="shared" si="310"/>
        <v>2</v>
      </c>
      <c r="BM757" s="7">
        <f t="shared" si="311"/>
        <v>1</v>
      </c>
      <c r="BN757" s="7">
        <f t="shared" si="312"/>
        <v>0</v>
      </c>
      <c r="BO757" s="7">
        <f t="shared" si="313"/>
        <v>0</v>
      </c>
      <c r="BP757" s="7">
        <f t="shared" si="314"/>
        <v>1</v>
      </c>
      <c r="BQ757" s="7">
        <f t="shared" si="315"/>
        <v>0</v>
      </c>
      <c r="BR757" s="7">
        <f t="shared" si="316"/>
        <v>0</v>
      </c>
      <c r="BS757" s="7">
        <f t="shared" si="317"/>
        <v>1</v>
      </c>
      <c r="BT757" s="7">
        <f t="shared" si="318"/>
        <v>0</v>
      </c>
      <c r="BU757" s="7">
        <f t="shared" si="319"/>
        <v>0</v>
      </c>
      <c r="BV757" s="7">
        <f t="shared" si="320"/>
        <v>1</v>
      </c>
      <c r="BW757" s="7">
        <f t="shared" si="321"/>
        <v>0</v>
      </c>
      <c r="BX757" s="7">
        <f t="shared" si="322"/>
        <v>0</v>
      </c>
      <c r="BY757" s="6">
        <f t="shared" si="323"/>
        <v>1</v>
      </c>
      <c r="BZ757" s="6">
        <f t="shared" si="324"/>
        <v>1</v>
      </c>
    </row>
    <row r="758" spans="1:78" x14ac:dyDescent="0.2">
      <c r="A758" t="s">
        <v>756</v>
      </c>
      <c r="B758" t="s">
        <v>1471</v>
      </c>
      <c r="C758">
        <v>260720000</v>
      </c>
      <c r="D758">
        <v>249470000</v>
      </c>
      <c r="E758">
        <v>255340000</v>
      </c>
      <c r="F758">
        <v>269940000</v>
      </c>
      <c r="G758">
        <v>265530000</v>
      </c>
      <c r="H758">
        <v>274330000</v>
      </c>
      <c r="I758">
        <v>270370000</v>
      </c>
      <c r="J758">
        <v>274070000</v>
      </c>
      <c r="K758">
        <v>283960000</v>
      </c>
      <c r="L758">
        <v>275370000</v>
      </c>
      <c r="M758">
        <v>294020000</v>
      </c>
      <c r="N758">
        <v>245910000</v>
      </c>
      <c r="O758">
        <v>295210000</v>
      </c>
      <c r="P758">
        <v>283650000</v>
      </c>
      <c r="Q758">
        <v>265330000</v>
      </c>
      <c r="R758">
        <v>312110000</v>
      </c>
      <c r="S758">
        <v>240260000</v>
      </c>
      <c r="T758">
        <v>273040000</v>
      </c>
      <c r="U758">
        <v>239740000</v>
      </c>
      <c r="V758">
        <v>288490000</v>
      </c>
      <c r="W758">
        <v>270750000</v>
      </c>
      <c r="X758">
        <v>289070000</v>
      </c>
      <c r="Y758">
        <v>277880000</v>
      </c>
      <c r="Z758" s="3">
        <v>268270000</v>
      </c>
      <c r="AA758" s="8">
        <v>358090000</v>
      </c>
      <c r="AB758" s="8">
        <v>286860000</v>
      </c>
      <c r="AC758" s="8">
        <v>273400000</v>
      </c>
      <c r="AD758" s="8">
        <v>281880000</v>
      </c>
      <c r="AE758">
        <v>298060000</v>
      </c>
      <c r="AF758">
        <v>287930000</v>
      </c>
      <c r="AG758">
        <v>298870000</v>
      </c>
      <c r="AH758">
        <v>280110000</v>
      </c>
      <c r="AI758">
        <v>267080000</v>
      </c>
      <c r="AJ758">
        <v>265490000</v>
      </c>
      <c r="AK758">
        <v>256290000</v>
      </c>
      <c r="AL758">
        <v>276530000</v>
      </c>
      <c r="AM758">
        <v>323.31</v>
      </c>
      <c r="AN758">
        <v>1017</v>
      </c>
      <c r="AO758">
        <v>23</v>
      </c>
      <c r="AP758">
        <v>4.3</v>
      </c>
      <c r="AQ758" s="7">
        <v>258867500</v>
      </c>
      <c r="AR758" s="7">
        <v>271075000</v>
      </c>
      <c r="AS758" s="7">
        <v>274815000</v>
      </c>
      <c r="AT758" s="7">
        <v>289075000</v>
      </c>
      <c r="AU758" s="7">
        <v>260382500</v>
      </c>
      <c r="AV758" s="7">
        <v>276492500</v>
      </c>
      <c r="AW758" s="7">
        <v>300057500</v>
      </c>
      <c r="AX758" s="7">
        <v>291242500</v>
      </c>
      <c r="AY758" s="7">
        <v>266347500</v>
      </c>
      <c r="AZ758" s="7">
        <f t="shared" si="298"/>
        <v>1</v>
      </c>
      <c r="BA758" s="7">
        <f t="shared" si="299"/>
        <v>1</v>
      </c>
      <c r="BB758" s="7">
        <f t="shared" si="300"/>
        <v>1</v>
      </c>
      <c r="BC758" s="7">
        <f t="shared" si="301"/>
        <v>1</v>
      </c>
      <c r="BD758" s="7">
        <f t="shared" si="302"/>
        <v>1</v>
      </c>
      <c r="BE758" s="7">
        <f t="shared" si="303"/>
        <v>1</v>
      </c>
      <c r="BF758" s="7">
        <f t="shared" si="304"/>
        <v>1</v>
      </c>
      <c r="BG758" s="7">
        <f t="shared" si="305"/>
        <v>1</v>
      </c>
      <c r="BH758" s="7">
        <f t="shared" si="306"/>
        <v>1</v>
      </c>
      <c r="BI758" s="7">
        <f t="shared" si="307"/>
        <v>2</v>
      </c>
      <c r="BJ758" s="7">
        <f t="shared" si="308"/>
        <v>2</v>
      </c>
      <c r="BK758" s="7">
        <f t="shared" si="309"/>
        <v>2</v>
      </c>
      <c r="BL758" s="7">
        <f t="shared" si="310"/>
        <v>2</v>
      </c>
      <c r="BM758" s="7">
        <f t="shared" si="311"/>
        <v>1</v>
      </c>
      <c r="BN758" s="7">
        <f t="shared" si="312"/>
        <v>0</v>
      </c>
      <c r="BO758" s="7">
        <f t="shared" si="313"/>
        <v>0</v>
      </c>
      <c r="BP758" s="7">
        <f t="shared" si="314"/>
        <v>1</v>
      </c>
      <c r="BQ758" s="7">
        <f t="shared" si="315"/>
        <v>0</v>
      </c>
      <c r="BR758" s="7">
        <f t="shared" si="316"/>
        <v>0</v>
      </c>
      <c r="BS758" s="7">
        <f t="shared" si="317"/>
        <v>1</v>
      </c>
      <c r="BT758" s="7">
        <f t="shared" si="318"/>
        <v>0</v>
      </c>
      <c r="BU758" s="7">
        <f t="shared" si="319"/>
        <v>0</v>
      </c>
      <c r="BV758" s="7">
        <f t="shared" si="320"/>
        <v>1</v>
      </c>
      <c r="BW758" s="7">
        <f t="shared" si="321"/>
        <v>0</v>
      </c>
      <c r="BX758" s="7">
        <f t="shared" si="322"/>
        <v>0</v>
      </c>
      <c r="BY758" s="6">
        <f t="shared" si="323"/>
        <v>1</v>
      </c>
      <c r="BZ758" s="6">
        <f t="shared" si="324"/>
        <v>1</v>
      </c>
    </row>
    <row r="759" spans="1:78" x14ac:dyDescent="0.2">
      <c r="A759" t="s">
        <v>757</v>
      </c>
      <c r="B759" t="s">
        <v>1792</v>
      </c>
      <c r="C759">
        <v>23302000</v>
      </c>
      <c r="D759">
        <v>28545000</v>
      </c>
      <c r="E759">
        <v>17425000</v>
      </c>
      <c r="F759">
        <v>20834000</v>
      </c>
      <c r="G759">
        <v>21217000</v>
      </c>
      <c r="H759">
        <v>19961000</v>
      </c>
      <c r="I759">
        <v>9883900</v>
      </c>
      <c r="J759">
        <v>24831000</v>
      </c>
      <c r="K759">
        <v>21492000</v>
      </c>
      <c r="L759">
        <v>20561000</v>
      </c>
      <c r="M759">
        <v>17024000</v>
      </c>
      <c r="N759">
        <v>16980000</v>
      </c>
      <c r="O759">
        <v>22279000</v>
      </c>
      <c r="P759">
        <v>23356000</v>
      </c>
      <c r="Q759">
        <v>22047000</v>
      </c>
      <c r="R759">
        <v>20701000</v>
      </c>
      <c r="S759">
        <v>21270000</v>
      </c>
      <c r="T759">
        <v>17249000</v>
      </c>
      <c r="U759">
        <v>17323000</v>
      </c>
      <c r="V759">
        <v>23904000</v>
      </c>
      <c r="W759">
        <v>21212000</v>
      </c>
      <c r="X759">
        <v>20978000</v>
      </c>
      <c r="Y759">
        <v>18688000</v>
      </c>
      <c r="Z759" s="3">
        <v>22991000</v>
      </c>
      <c r="AA759" s="8">
        <v>24548000</v>
      </c>
      <c r="AB759" s="8">
        <v>25991000</v>
      </c>
      <c r="AC759" s="8">
        <v>22147000</v>
      </c>
      <c r="AD759" s="8">
        <v>18470000</v>
      </c>
      <c r="AE759">
        <v>18057000</v>
      </c>
      <c r="AF759">
        <v>14525000</v>
      </c>
      <c r="AG759">
        <v>22228000</v>
      </c>
      <c r="AH759">
        <v>17406000</v>
      </c>
      <c r="AI759">
        <v>19370000</v>
      </c>
      <c r="AJ759">
        <v>23176000</v>
      </c>
      <c r="AK759">
        <v>23992000</v>
      </c>
      <c r="AL759">
        <v>17918000</v>
      </c>
      <c r="AM759">
        <v>91.447999999999993</v>
      </c>
      <c r="AN759">
        <v>110</v>
      </c>
      <c r="AO759">
        <v>19</v>
      </c>
      <c r="AP759">
        <v>5.9</v>
      </c>
      <c r="AQ759" s="7">
        <v>22526500</v>
      </c>
      <c r="AR759" s="7">
        <v>18973225</v>
      </c>
      <c r="AS759" s="7">
        <v>19014250</v>
      </c>
      <c r="AT759" s="7">
        <v>22095750</v>
      </c>
      <c r="AU759" s="7">
        <v>19936500</v>
      </c>
      <c r="AV759" s="7">
        <v>20967250</v>
      </c>
      <c r="AW759" s="7">
        <v>22789000</v>
      </c>
      <c r="AX759" s="7">
        <v>18054000</v>
      </c>
      <c r="AY759" s="7">
        <v>21114000</v>
      </c>
      <c r="AZ759" s="7">
        <f t="shared" si="298"/>
        <v>1</v>
      </c>
      <c r="BA759" s="7">
        <f t="shared" si="299"/>
        <v>1</v>
      </c>
      <c r="BB759" s="7">
        <f t="shared" si="300"/>
        <v>1</v>
      </c>
      <c r="BC759" s="7">
        <f t="shared" si="301"/>
        <v>1</v>
      </c>
      <c r="BD759" s="7">
        <f t="shared" si="302"/>
        <v>1</v>
      </c>
      <c r="BE759" s="7">
        <f t="shared" si="303"/>
        <v>1</v>
      </c>
      <c r="BF759" s="7">
        <f t="shared" si="304"/>
        <v>1</v>
      </c>
      <c r="BG759" s="7">
        <f t="shared" si="305"/>
        <v>1</v>
      </c>
      <c r="BH759" s="7">
        <f t="shared" si="306"/>
        <v>1</v>
      </c>
      <c r="BI759" s="7">
        <f t="shared" si="307"/>
        <v>2</v>
      </c>
      <c r="BJ759" s="7">
        <f t="shared" si="308"/>
        <v>2</v>
      </c>
      <c r="BK759" s="7">
        <f t="shared" si="309"/>
        <v>2</v>
      </c>
      <c r="BL759" s="7">
        <f t="shared" si="310"/>
        <v>2</v>
      </c>
      <c r="BM759" s="7">
        <f t="shared" si="311"/>
        <v>1</v>
      </c>
      <c r="BN759" s="7">
        <f t="shared" si="312"/>
        <v>0</v>
      </c>
      <c r="BO759" s="7">
        <f t="shared" si="313"/>
        <v>0</v>
      </c>
      <c r="BP759" s="7">
        <f t="shared" si="314"/>
        <v>1</v>
      </c>
      <c r="BQ759" s="7">
        <f t="shared" si="315"/>
        <v>0</v>
      </c>
      <c r="BR759" s="7">
        <f t="shared" si="316"/>
        <v>0</v>
      </c>
      <c r="BS759" s="7">
        <f t="shared" si="317"/>
        <v>1</v>
      </c>
      <c r="BT759" s="7">
        <f t="shared" si="318"/>
        <v>0</v>
      </c>
      <c r="BU759" s="7">
        <f t="shared" si="319"/>
        <v>0</v>
      </c>
      <c r="BV759" s="7">
        <f t="shared" si="320"/>
        <v>1</v>
      </c>
      <c r="BW759" s="7">
        <f t="shared" si="321"/>
        <v>0</v>
      </c>
      <c r="BX759" s="7">
        <f t="shared" si="322"/>
        <v>0</v>
      </c>
      <c r="BY759" s="6">
        <f t="shared" si="323"/>
        <v>1</v>
      </c>
      <c r="BZ759" s="6">
        <f t="shared" si="324"/>
        <v>1</v>
      </c>
    </row>
    <row r="760" spans="1:78" x14ac:dyDescent="0.2">
      <c r="A760" t="s">
        <v>758</v>
      </c>
      <c r="B760" t="s">
        <v>1792</v>
      </c>
      <c r="AE760">
        <v>377530</v>
      </c>
      <c r="AM760">
        <v>1.7145999999999999</v>
      </c>
      <c r="AN760">
        <v>10</v>
      </c>
      <c r="AO760">
        <v>14</v>
      </c>
      <c r="AP760">
        <v>3.4</v>
      </c>
      <c r="AQ760" s="7"/>
      <c r="AR760" s="7"/>
      <c r="AS760" s="7"/>
      <c r="AT760" s="7"/>
      <c r="AU760" s="7"/>
      <c r="AV760" s="7"/>
      <c r="AW760" s="7"/>
      <c r="AX760" s="7">
        <v>377530</v>
      </c>
      <c r="AY760" s="7"/>
      <c r="AZ760" s="7">
        <f t="shared" si="298"/>
        <v>0</v>
      </c>
      <c r="BA760" s="7">
        <f t="shared" si="299"/>
        <v>0</v>
      </c>
      <c r="BB760" s="7">
        <f t="shared" si="300"/>
        <v>0</v>
      </c>
      <c r="BC760" s="7">
        <f t="shared" si="301"/>
        <v>0</v>
      </c>
      <c r="BD760" s="7">
        <f t="shared" si="302"/>
        <v>0</v>
      </c>
      <c r="BE760" s="7">
        <f t="shared" si="303"/>
        <v>0</v>
      </c>
      <c r="BF760" s="7">
        <f t="shared" si="304"/>
        <v>0</v>
      </c>
      <c r="BG760" s="7">
        <f t="shared" si="305"/>
        <v>1</v>
      </c>
      <c r="BH760" s="7">
        <f t="shared" si="306"/>
        <v>0</v>
      </c>
      <c r="BI760" s="7">
        <f t="shared" si="307"/>
        <v>0</v>
      </c>
      <c r="BJ760" s="7">
        <f t="shared" si="308"/>
        <v>0</v>
      </c>
      <c r="BK760" s="7">
        <f t="shared" si="309"/>
        <v>0</v>
      </c>
      <c r="BL760" s="7">
        <f t="shared" si="310"/>
        <v>1</v>
      </c>
      <c r="BM760" s="7">
        <f t="shared" si="311"/>
        <v>0</v>
      </c>
      <c r="BN760" s="7">
        <f t="shared" si="312"/>
        <v>0</v>
      </c>
      <c r="BO760" s="7">
        <f t="shared" si="313"/>
        <v>0</v>
      </c>
      <c r="BP760" s="7">
        <f t="shared" si="314"/>
        <v>0</v>
      </c>
      <c r="BQ760" s="7">
        <f t="shared" si="315"/>
        <v>0</v>
      </c>
      <c r="BR760" s="7">
        <f t="shared" si="316"/>
        <v>0</v>
      </c>
      <c r="BS760" s="7">
        <f t="shared" si="317"/>
        <v>0</v>
      </c>
      <c r="BT760" s="7">
        <f t="shared" si="318"/>
        <v>0</v>
      </c>
      <c r="BU760" s="7">
        <f t="shared" si="319"/>
        <v>0</v>
      </c>
      <c r="BV760" s="7">
        <f t="shared" si="320"/>
        <v>0</v>
      </c>
      <c r="BW760" s="7">
        <f t="shared" si="321"/>
        <v>1</v>
      </c>
      <c r="BX760" s="7">
        <f t="shared" si="322"/>
        <v>0</v>
      </c>
      <c r="BY760" s="6">
        <f t="shared" si="323"/>
        <v>1</v>
      </c>
      <c r="BZ760" s="6">
        <f t="shared" si="324"/>
        <v>0</v>
      </c>
    </row>
    <row r="761" spans="1:78" x14ac:dyDescent="0.2">
      <c r="A761" t="s">
        <v>759</v>
      </c>
      <c r="B761" t="s">
        <v>1511</v>
      </c>
      <c r="C761">
        <v>31858000</v>
      </c>
      <c r="D761">
        <v>14542000</v>
      </c>
      <c r="E761">
        <v>24308000</v>
      </c>
      <c r="F761">
        <v>15353000</v>
      </c>
      <c r="G761">
        <v>15962000</v>
      </c>
      <c r="H761">
        <v>19891000</v>
      </c>
      <c r="I761">
        <v>11427000</v>
      </c>
      <c r="J761">
        <v>14085000</v>
      </c>
      <c r="K761">
        <v>10316000</v>
      </c>
      <c r="M761">
        <v>17437000</v>
      </c>
      <c r="N761">
        <v>12414000</v>
      </c>
      <c r="O761">
        <v>10007000</v>
      </c>
      <c r="P761">
        <v>8429400</v>
      </c>
      <c r="Q761">
        <v>9149900</v>
      </c>
      <c r="R761">
        <v>8555500</v>
      </c>
      <c r="S761">
        <v>16782000</v>
      </c>
      <c r="T761">
        <v>30871000</v>
      </c>
      <c r="U761">
        <v>23701000</v>
      </c>
      <c r="V761">
        <v>15266000</v>
      </c>
      <c r="W761">
        <v>17824000</v>
      </c>
      <c r="X761">
        <v>15464000</v>
      </c>
      <c r="Y761">
        <v>46050000</v>
      </c>
      <c r="Z761" s="3">
        <v>20679000</v>
      </c>
      <c r="AA761" s="8">
        <v>12240000</v>
      </c>
      <c r="AB761" s="8">
        <v>9866800</v>
      </c>
      <c r="AC761" s="8">
        <v>36928000</v>
      </c>
      <c r="AD761" s="8">
        <v>32736000</v>
      </c>
      <c r="AE761">
        <v>33165000</v>
      </c>
      <c r="AF761">
        <v>32594000</v>
      </c>
      <c r="AG761">
        <v>14579000</v>
      </c>
      <c r="AH761">
        <v>11461000</v>
      </c>
      <c r="AI761">
        <v>12489000</v>
      </c>
      <c r="AJ761">
        <v>26153000</v>
      </c>
      <c r="AK761">
        <v>11012000</v>
      </c>
      <c r="AL761">
        <v>14266000</v>
      </c>
      <c r="AM761">
        <v>73.055999999999997</v>
      </c>
      <c r="AN761">
        <v>138</v>
      </c>
      <c r="AO761">
        <v>3</v>
      </c>
      <c r="AP761">
        <v>62.4</v>
      </c>
      <c r="AQ761" s="7">
        <v>21515250</v>
      </c>
      <c r="AR761" s="7">
        <v>15341250</v>
      </c>
      <c r="AS761" s="7">
        <v>13389000</v>
      </c>
      <c r="AT761" s="7">
        <v>9035450</v>
      </c>
      <c r="AU761" s="7">
        <v>21655000</v>
      </c>
      <c r="AV761" s="7">
        <v>25004250</v>
      </c>
      <c r="AW761" s="7">
        <v>22942700</v>
      </c>
      <c r="AX761" s="7">
        <v>22949750</v>
      </c>
      <c r="AY761" s="7">
        <v>15980000</v>
      </c>
      <c r="AZ761" s="7">
        <f t="shared" si="298"/>
        <v>1</v>
      </c>
      <c r="BA761" s="7">
        <f t="shared" si="299"/>
        <v>1</v>
      </c>
      <c r="BB761" s="7">
        <f t="shared" si="300"/>
        <v>1</v>
      </c>
      <c r="BC761" s="7">
        <f t="shared" si="301"/>
        <v>1</v>
      </c>
      <c r="BD761" s="7">
        <f t="shared" si="302"/>
        <v>1</v>
      </c>
      <c r="BE761" s="7">
        <f t="shared" si="303"/>
        <v>1</v>
      </c>
      <c r="BF761" s="7">
        <f t="shared" si="304"/>
        <v>1</v>
      </c>
      <c r="BG761" s="7">
        <f t="shared" si="305"/>
        <v>1</v>
      </c>
      <c r="BH761" s="7">
        <f t="shared" si="306"/>
        <v>1</v>
      </c>
      <c r="BI761" s="7">
        <f t="shared" si="307"/>
        <v>2</v>
      </c>
      <c r="BJ761" s="7">
        <f t="shared" si="308"/>
        <v>2</v>
      </c>
      <c r="BK761" s="7">
        <f t="shared" si="309"/>
        <v>2</v>
      </c>
      <c r="BL761" s="7">
        <f t="shared" si="310"/>
        <v>2</v>
      </c>
      <c r="BM761" s="7">
        <f t="shared" si="311"/>
        <v>1</v>
      </c>
      <c r="BN761" s="7">
        <f t="shared" si="312"/>
        <v>0</v>
      </c>
      <c r="BO761" s="7">
        <f t="shared" si="313"/>
        <v>0</v>
      </c>
      <c r="BP761" s="7">
        <f t="shared" si="314"/>
        <v>1</v>
      </c>
      <c r="BQ761" s="7">
        <f t="shared" si="315"/>
        <v>0</v>
      </c>
      <c r="BR761" s="7">
        <f t="shared" si="316"/>
        <v>0</v>
      </c>
      <c r="BS761" s="7">
        <f t="shared" si="317"/>
        <v>1</v>
      </c>
      <c r="BT761" s="7">
        <f t="shared" si="318"/>
        <v>0</v>
      </c>
      <c r="BU761" s="7">
        <f t="shared" si="319"/>
        <v>0</v>
      </c>
      <c r="BV761" s="7">
        <f t="shared" si="320"/>
        <v>1</v>
      </c>
      <c r="BW761" s="7">
        <f t="shared" si="321"/>
        <v>0</v>
      </c>
      <c r="BX761" s="7">
        <f t="shared" si="322"/>
        <v>0</v>
      </c>
      <c r="BY761" s="6">
        <f t="shared" si="323"/>
        <v>1</v>
      </c>
      <c r="BZ761" s="6">
        <f t="shared" si="324"/>
        <v>1</v>
      </c>
    </row>
    <row r="762" spans="1:78" x14ac:dyDescent="0.2">
      <c r="A762" t="s">
        <v>760</v>
      </c>
      <c r="B762" t="s">
        <v>1471</v>
      </c>
      <c r="AI762">
        <v>1637900</v>
      </c>
      <c r="AM762">
        <v>4.4164000000000003</v>
      </c>
      <c r="AN762">
        <v>36</v>
      </c>
      <c r="AO762">
        <v>21</v>
      </c>
      <c r="AP762">
        <v>1.8</v>
      </c>
      <c r="AQ762" s="7"/>
      <c r="AR762" s="7"/>
      <c r="AS762" s="7"/>
      <c r="AT762" s="7"/>
      <c r="AU762" s="7"/>
      <c r="AV762" s="7"/>
      <c r="AW762" s="7"/>
      <c r="AX762" s="7"/>
      <c r="AY762" s="7">
        <v>1637900</v>
      </c>
      <c r="AZ762" s="7">
        <f t="shared" si="298"/>
        <v>0</v>
      </c>
      <c r="BA762" s="7">
        <f t="shared" si="299"/>
        <v>0</v>
      </c>
      <c r="BB762" s="7">
        <f t="shared" si="300"/>
        <v>0</v>
      </c>
      <c r="BC762" s="7">
        <f t="shared" si="301"/>
        <v>0</v>
      </c>
      <c r="BD762" s="7">
        <f t="shared" si="302"/>
        <v>0</v>
      </c>
      <c r="BE762" s="7">
        <f t="shared" si="303"/>
        <v>0</v>
      </c>
      <c r="BF762" s="7">
        <f t="shared" si="304"/>
        <v>0</v>
      </c>
      <c r="BG762" s="7">
        <f t="shared" si="305"/>
        <v>0</v>
      </c>
      <c r="BH762" s="7">
        <f t="shared" si="306"/>
        <v>1</v>
      </c>
      <c r="BI762" s="7">
        <f t="shared" si="307"/>
        <v>0</v>
      </c>
      <c r="BJ762" s="7">
        <f t="shared" si="308"/>
        <v>0</v>
      </c>
      <c r="BK762" s="7">
        <f t="shared" si="309"/>
        <v>0</v>
      </c>
      <c r="BL762" s="7">
        <f t="shared" si="310"/>
        <v>1</v>
      </c>
      <c r="BM762" s="7">
        <f t="shared" si="311"/>
        <v>0</v>
      </c>
      <c r="BN762" s="7">
        <f t="shared" si="312"/>
        <v>0</v>
      </c>
      <c r="BO762" s="7">
        <f t="shared" si="313"/>
        <v>0</v>
      </c>
      <c r="BP762" s="7">
        <f t="shared" si="314"/>
        <v>0</v>
      </c>
      <c r="BQ762" s="7">
        <f t="shared" si="315"/>
        <v>0</v>
      </c>
      <c r="BR762" s="7">
        <f t="shared" si="316"/>
        <v>0</v>
      </c>
      <c r="BS762" s="7">
        <f t="shared" si="317"/>
        <v>0</v>
      </c>
      <c r="BT762" s="7">
        <f t="shared" si="318"/>
        <v>0</v>
      </c>
      <c r="BU762" s="7">
        <f t="shared" si="319"/>
        <v>0</v>
      </c>
      <c r="BV762" s="7">
        <f t="shared" si="320"/>
        <v>0</v>
      </c>
      <c r="BW762" s="7">
        <f t="shared" si="321"/>
        <v>0</v>
      </c>
      <c r="BX762" s="7">
        <f t="shared" si="322"/>
        <v>1</v>
      </c>
      <c r="BY762" s="6">
        <f t="shared" si="323"/>
        <v>0</v>
      </c>
      <c r="BZ762" s="6">
        <f t="shared" si="324"/>
        <v>1</v>
      </c>
    </row>
    <row r="763" spans="1:78" x14ac:dyDescent="0.2">
      <c r="A763" t="s">
        <v>761</v>
      </c>
      <c r="B763" t="s">
        <v>1471</v>
      </c>
      <c r="AA763" s="8">
        <v>3556300</v>
      </c>
      <c r="AM763">
        <v>2.3719000000000001</v>
      </c>
      <c r="AN763">
        <v>18</v>
      </c>
      <c r="AO763">
        <v>2</v>
      </c>
      <c r="AP763">
        <v>7.7</v>
      </c>
      <c r="AQ763" s="7"/>
      <c r="AR763" s="7"/>
      <c r="AS763" s="7"/>
      <c r="AT763" s="7"/>
      <c r="AU763" s="7"/>
      <c r="AV763" s="7"/>
      <c r="AW763" s="7">
        <v>3556300</v>
      </c>
      <c r="AX763" s="7"/>
      <c r="AY763" s="7"/>
      <c r="AZ763" s="7">
        <f t="shared" si="298"/>
        <v>0</v>
      </c>
      <c r="BA763" s="7">
        <f t="shared" si="299"/>
        <v>0</v>
      </c>
      <c r="BB763" s="7">
        <f t="shared" si="300"/>
        <v>0</v>
      </c>
      <c r="BC763" s="7">
        <f t="shared" si="301"/>
        <v>0</v>
      </c>
      <c r="BD763" s="7">
        <f t="shared" si="302"/>
        <v>0</v>
      </c>
      <c r="BE763" s="7">
        <f t="shared" si="303"/>
        <v>0</v>
      </c>
      <c r="BF763" s="7">
        <f t="shared" si="304"/>
        <v>1</v>
      </c>
      <c r="BG763" s="7">
        <f t="shared" si="305"/>
        <v>0</v>
      </c>
      <c r="BH763" s="7">
        <f t="shared" si="306"/>
        <v>0</v>
      </c>
      <c r="BI763" s="7">
        <f t="shared" si="307"/>
        <v>0</v>
      </c>
      <c r="BJ763" s="7">
        <f t="shared" si="308"/>
        <v>0</v>
      </c>
      <c r="BK763" s="7">
        <f t="shared" si="309"/>
        <v>1</v>
      </c>
      <c r="BL763" s="7">
        <f t="shared" si="310"/>
        <v>0</v>
      </c>
      <c r="BM763" s="7">
        <f t="shared" si="311"/>
        <v>0</v>
      </c>
      <c r="BN763" s="7">
        <f t="shared" si="312"/>
        <v>0</v>
      </c>
      <c r="BO763" s="7">
        <f t="shared" si="313"/>
        <v>0</v>
      </c>
      <c r="BP763" s="7">
        <f t="shared" si="314"/>
        <v>0</v>
      </c>
      <c r="BQ763" s="7">
        <f t="shared" si="315"/>
        <v>0</v>
      </c>
      <c r="BR763" s="7">
        <f t="shared" si="316"/>
        <v>0</v>
      </c>
      <c r="BS763" s="7">
        <f t="shared" si="317"/>
        <v>0</v>
      </c>
      <c r="BT763" s="7">
        <f t="shared" si="318"/>
        <v>0</v>
      </c>
      <c r="BU763" s="7">
        <f t="shared" si="319"/>
        <v>1</v>
      </c>
      <c r="BV763" s="7">
        <f t="shared" si="320"/>
        <v>0</v>
      </c>
      <c r="BW763" s="7">
        <f t="shared" si="321"/>
        <v>0</v>
      </c>
      <c r="BX763" s="7">
        <f t="shared" si="322"/>
        <v>0</v>
      </c>
      <c r="BY763" s="6">
        <f t="shared" si="323"/>
        <v>0</v>
      </c>
      <c r="BZ763" s="6">
        <f t="shared" si="324"/>
        <v>1</v>
      </c>
    </row>
    <row r="764" spans="1:78" x14ac:dyDescent="0.2">
      <c r="A764" t="s">
        <v>762</v>
      </c>
      <c r="B764" t="s">
        <v>1471</v>
      </c>
      <c r="AA764" s="8">
        <v>1547300</v>
      </c>
      <c r="AM764">
        <v>9.6402000000000001</v>
      </c>
      <c r="AN764">
        <v>2</v>
      </c>
      <c r="AO764">
        <v>6</v>
      </c>
      <c r="AP764">
        <v>5.8</v>
      </c>
      <c r="AQ764" s="7"/>
      <c r="AR764" s="7"/>
      <c r="AS764" s="7"/>
      <c r="AT764" s="7"/>
      <c r="AU764" s="7"/>
      <c r="AV764" s="7"/>
      <c r="AW764" s="7">
        <v>1547300</v>
      </c>
      <c r="AX764" s="7"/>
      <c r="AY764" s="7"/>
      <c r="AZ764" s="7">
        <f t="shared" si="298"/>
        <v>0</v>
      </c>
      <c r="BA764" s="7">
        <f t="shared" si="299"/>
        <v>0</v>
      </c>
      <c r="BB764" s="7">
        <f t="shared" si="300"/>
        <v>0</v>
      </c>
      <c r="BC764" s="7">
        <f t="shared" si="301"/>
        <v>0</v>
      </c>
      <c r="BD764" s="7">
        <f t="shared" si="302"/>
        <v>0</v>
      </c>
      <c r="BE764" s="7">
        <f t="shared" si="303"/>
        <v>0</v>
      </c>
      <c r="BF764" s="7">
        <f t="shared" si="304"/>
        <v>1</v>
      </c>
      <c r="BG764" s="7">
        <f t="shared" si="305"/>
        <v>0</v>
      </c>
      <c r="BH764" s="7">
        <f t="shared" si="306"/>
        <v>0</v>
      </c>
      <c r="BI764" s="7">
        <f t="shared" si="307"/>
        <v>0</v>
      </c>
      <c r="BJ764" s="7">
        <f t="shared" si="308"/>
        <v>0</v>
      </c>
      <c r="BK764" s="7">
        <f t="shared" si="309"/>
        <v>1</v>
      </c>
      <c r="BL764" s="7">
        <f t="shared" si="310"/>
        <v>0</v>
      </c>
      <c r="BM764" s="7">
        <f t="shared" si="311"/>
        <v>0</v>
      </c>
      <c r="BN764" s="7">
        <f t="shared" si="312"/>
        <v>0</v>
      </c>
      <c r="BO764" s="7">
        <f t="shared" si="313"/>
        <v>0</v>
      </c>
      <c r="BP764" s="7">
        <f t="shared" si="314"/>
        <v>0</v>
      </c>
      <c r="BQ764" s="7">
        <f t="shared" si="315"/>
        <v>0</v>
      </c>
      <c r="BR764" s="7">
        <f t="shared" si="316"/>
        <v>0</v>
      </c>
      <c r="BS764" s="7">
        <f t="shared" si="317"/>
        <v>0</v>
      </c>
      <c r="BT764" s="7">
        <f t="shared" si="318"/>
        <v>0</v>
      </c>
      <c r="BU764" s="7">
        <f t="shared" si="319"/>
        <v>1</v>
      </c>
      <c r="BV764" s="7">
        <f t="shared" si="320"/>
        <v>0</v>
      </c>
      <c r="BW764" s="7">
        <f t="shared" si="321"/>
        <v>0</v>
      </c>
      <c r="BX764" s="7">
        <f t="shared" si="322"/>
        <v>0</v>
      </c>
      <c r="BY764" s="6">
        <f t="shared" si="323"/>
        <v>0</v>
      </c>
      <c r="BZ764" s="6">
        <f t="shared" si="324"/>
        <v>1</v>
      </c>
    </row>
    <row r="765" spans="1:78" x14ac:dyDescent="0.2">
      <c r="A765" t="s">
        <v>763</v>
      </c>
      <c r="B765" t="s">
        <v>1471</v>
      </c>
      <c r="I765">
        <v>4612000</v>
      </c>
      <c r="J765">
        <v>4750100</v>
      </c>
      <c r="P765">
        <v>3763100</v>
      </c>
      <c r="R765">
        <v>3446900</v>
      </c>
      <c r="W765">
        <v>4147400</v>
      </c>
      <c r="Z765" s="3">
        <v>6998200</v>
      </c>
      <c r="AB765" s="8">
        <v>4156300</v>
      </c>
      <c r="AC765" s="8">
        <v>4966900</v>
      </c>
      <c r="AG765">
        <v>4825400</v>
      </c>
      <c r="AH765">
        <v>6587300</v>
      </c>
      <c r="AK765">
        <v>4464000</v>
      </c>
      <c r="AL765">
        <v>4318800</v>
      </c>
      <c r="AM765">
        <v>37.365000000000002</v>
      </c>
      <c r="AN765">
        <v>41</v>
      </c>
      <c r="AO765">
        <v>3</v>
      </c>
      <c r="AP765">
        <v>34.5</v>
      </c>
      <c r="AQ765" s="7"/>
      <c r="AR765" s="7">
        <v>4681050</v>
      </c>
      <c r="AS765" s="7"/>
      <c r="AT765" s="7">
        <v>3605000</v>
      </c>
      <c r="AU765" s="7"/>
      <c r="AV765" s="7">
        <v>5572800</v>
      </c>
      <c r="AW765" s="7">
        <v>4561600</v>
      </c>
      <c r="AX765" s="7">
        <v>5706350</v>
      </c>
      <c r="AY765" s="7">
        <v>4391400</v>
      </c>
      <c r="AZ765" s="7">
        <f t="shared" si="298"/>
        <v>0</v>
      </c>
      <c r="BA765" s="7">
        <f t="shared" si="299"/>
        <v>1</v>
      </c>
      <c r="BB765" s="7">
        <f t="shared" si="300"/>
        <v>0</v>
      </c>
      <c r="BC765" s="7">
        <f t="shared" si="301"/>
        <v>1</v>
      </c>
      <c r="BD765" s="7">
        <f t="shared" si="302"/>
        <v>0</v>
      </c>
      <c r="BE765" s="7">
        <f t="shared" si="303"/>
        <v>1</v>
      </c>
      <c r="BF765" s="7">
        <f t="shared" si="304"/>
        <v>1</v>
      </c>
      <c r="BG765" s="7">
        <f t="shared" si="305"/>
        <v>1</v>
      </c>
      <c r="BH765" s="7">
        <f t="shared" si="306"/>
        <v>1</v>
      </c>
      <c r="BI765" s="7">
        <f t="shared" si="307"/>
        <v>1</v>
      </c>
      <c r="BJ765" s="7">
        <f t="shared" si="308"/>
        <v>1</v>
      </c>
      <c r="BK765" s="7">
        <f t="shared" si="309"/>
        <v>2</v>
      </c>
      <c r="BL765" s="7">
        <f t="shared" si="310"/>
        <v>2</v>
      </c>
      <c r="BM765" s="7">
        <f t="shared" si="311"/>
        <v>0</v>
      </c>
      <c r="BN765" s="7">
        <f t="shared" si="312"/>
        <v>1</v>
      </c>
      <c r="BO765" s="7">
        <f t="shared" si="313"/>
        <v>0</v>
      </c>
      <c r="BP765" s="7">
        <f t="shared" si="314"/>
        <v>0</v>
      </c>
      <c r="BQ765" s="7">
        <f t="shared" si="315"/>
        <v>1</v>
      </c>
      <c r="BR765" s="7">
        <f t="shared" si="316"/>
        <v>0</v>
      </c>
      <c r="BS765" s="7">
        <f t="shared" si="317"/>
        <v>1</v>
      </c>
      <c r="BT765" s="7">
        <f t="shared" si="318"/>
        <v>0</v>
      </c>
      <c r="BU765" s="7">
        <f t="shared" si="319"/>
        <v>0</v>
      </c>
      <c r="BV765" s="7">
        <f t="shared" si="320"/>
        <v>1</v>
      </c>
      <c r="BW765" s="7">
        <f t="shared" si="321"/>
        <v>0</v>
      </c>
      <c r="BX765" s="7">
        <f t="shared" si="322"/>
        <v>0</v>
      </c>
      <c r="BY765" s="6">
        <f t="shared" si="323"/>
        <v>1</v>
      </c>
      <c r="BZ765" s="6">
        <f t="shared" si="324"/>
        <v>1</v>
      </c>
    </row>
    <row r="766" spans="1:78" x14ac:dyDescent="0.2">
      <c r="A766" t="s">
        <v>764</v>
      </c>
      <c r="B766" t="s">
        <v>1470</v>
      </c>
      <c r="C766">
        <v>5719300</v>
      </c>
      <c r="D766">
        <v>5615200</v>
      </c>
      <c r="E766">
        <v>3011100</v>
      </c>
      <c r="F766">
        <v>5497900</v>
      </c>
      <c r="G766">
        <v>2566200</v>
      </c>
      <c r="H766">
        <v>2483200</v>
      </c>
      <c r="J766">
        <v>2283900</v>
      </c>
      <c r="L766">
        <v>3225900</v>
      </c>
      <c r="M766">
        <v>4125700</v>
      </c>
      <c r="S766">
        <v>1667300</v>
      </c>
      <c r="V766">
        <v>2905800</v>
      </c>
      <c r="W766">
        <v>3460500</v>
      </c>
      <c r="AA766" s="8">
        <v>11712000</v>
      </c>
      <c r="AD766" s="8">
        <v>1984900</v>
      </c>
      <c r="AE766">
        <v>2336400</v>
      </c>
      <c r="AJ766">
        <v>2853500</v>
      </c>
      <c r="AM766">
        <v>17.013000000000002</v>
      </c>
      <c r="AN766">
        <v>47</v>
      </c>
      <c r="AO766">
        <v>2</v>
      </c>
      <c r="AP766">
        <v>13.9</v>
      </c>
      <c r="AQ766" s="7">
        <v>4960875</v>
      </c>
      <c r="AR766" s="7">
        <v>2444433.3333333335</v>
      </c>
      <c r="AS766" s="7">
        <v>3675800</v>
      </c>
      <c r="AT766" s="7"/>
      <c r="AU766" s="7">
        <v>2286550</v>
      </c>
      <c r="AV766" s="7">
        <v>3460500</v>
      </c>
      <c r="AW766" s="7">
        <v>6848450</v>
      </c>
      <c r="AX766" s="7">
        <v>2336400</v>
      </c>
      <c r="AY766" s="7">
        <v>2853500</v>
      </c>
      <c r="AZ766" s="7">
        <f t="shared" si="298"/>
        <v>1</v>
      </c>
      <c r="BA766" s="7">
        <f t="shared" si="299"/>
        <v>1</v>
      </c>
      <c r="BB766" s="7">
        <f t="shared" si="300"/>
        <v>1</v>
      </c>
      <c r="BC766" s="7">
        <f t="shared" si="301"/>
        <v>0</v>
      </c>
      <c r="BD766" s="7">
        <f t="shared" si="302"/>
        <v>1</v>
      </c>
      <c r="BE766" s="7">
        <f t="shared" si="303"/>
        <v>1</v>
      </c>
      <c r="BF766" s="7">
        <f t="shared" si="304"/>
        <v>1</v>
      </c>
      <c r="BG766" s="7">
        <f t="shared" si="305"/>
        <v>1</v>
      </c>
      <c r="BH766" s="7">
        <f t="shared" si="306"/>
        <v>1</v>
      </c>
      <c r="BI766" s="7">
        <f t="shared" si="307"/>
        <v>2</v>
      </c>
      <c r="BJ766" s="7">
        <f t="shared" si="308"/>
        <v>1</v>
      </c>
      <c r="BK766" s="7">
        <f t="shared" si="309"/>
        <v>2</v>
      </c>
      <c r="BL766" s="7">
        <f t="shared" si="310"/>
        <v>2</v>
      </c>
      <c r="BM766" s="7">
        <f t="shared" si="311"/>
        <v>1</v>
      </c>
      <c r="BN766" s="7">
        <f t="shared" si="312"/>
        <v>0</v>
      </c>
      <c r="BO766" s="7">
        <f t="shared" si="313"/>
        <v>0</v>
      </c>
      <c r="BP766" s="7">
        <f t="shared" si="314"/>
        <v>0</v>
      </c>
      <c r="BQ766" s="7">
        <f t="shared" si="315"/>
        <v>0</v>
      </c>
      <c r="BR766" s="7">
        <f t="shared" si="316"/>
        <v>1</v>
      </c>
      <c r="BS766" s="7">
        <f t="shared" si="317"/>
        <v>1</v>
      </c>
      <c r="BT766" s="7">
        <f t="shared" si="318"/>
        <v>0</v>
      </c>
      <c r="BU766" s="7">
        <f t="shared" si="319"/>
        <v>0</v>
      </c>
      <c r="BV766" s="7">
        <f t="shared" si="320"/>
        <v>1</v>
      </c>
      <c r="BW766" s="7">
        <f t="shared" si="321"/>
        <v>0</v>
      </c>
      <c r="BX766" s="7">
        <f t="shared" si="322"/>
        <v>0</v>
      </c>
      <c r="BY766" s="6">
        <f t="shared" si="323"/>
        <v>1</v>
      </c>
      <c r="BZ766" s="6">
        <f t="shared" si="324"/>
        <v>1</v>
      </c>
    </row>
    <row r="767" spans="1:78" x14ac:dyDescent="0.2">
      <c r="A767" t="s">
        <v>765</v>
      </c>
      <c r="B767" t="s">
        <v>1793</v>
      </c>
      <c r="C767">
        <v>6190500</v>
      </c>
      <c r="D767">
        <v>6422200</v>
      </c>
      <c r="E767">
        <v>4850500</v>
      </c>
      <c r="F767">
        <v>7236700</v>
      </c>
      <c r="G767">
        <v>6437300</v>
      </c>
      <c r="H767">
        <v>4719800</v>
      </c>
      <c r="I767">
        <v>7183200</v>
      </c>
      <c r="J767">
        <v>5679700</v>
      </c>
      <c r="K767">
        <v>4269400</v>
      </c>
      <c r="L767">
        <v>5807900</v>
      </c>
      <c r="M767">
        <v>5046000</v>
      </c>
      <c r="N767">
        <v>6624200</v>
      </c>
      <c r="O767">
        <v>6766000</v>
      </c>
      <c r="P767">
        <v>5726000</v>
      </c>
      <c r="Q767">
        <v>5185300</v>
      </c>
      <c r="R767">
        <v>12394000</v>
      </c>
      <c r="S767">
        <v>9426300</v>
      </c>
      <c r="T767">
        <v>5541500</v>
      </c>
      <c r="U767">
        <v>8145500</v>
      </c>
      <c r="V767">
        <v>8498900</v>
      </c>
      <c r="W767">
        <v>7626800</v>
      </c>
      <c r="X767">
        <v>7138000</v>
      </c>
      <c r="Y767">
        <v>6371200</v>
      </c>
      <c r="Z767" s="3">
        <v>6631100</v>
      </c>
      <c r="AA767" s="8">
        <v>6730100</v>
      </c>
      <c r="AB767" s="8">
        <v>3752600</v>
      </c>
      <c r="AC767" s="8">
        <v>4436700</v>
      </c>
      <c r="AD767" s="8">
        <v>4405300</v>
      </c>
      <c r="AE767">
        <v>6331100</v>
      </c>
      <c r="AF767">
        <v>7099900</v>
      </c>
      <c r="AG767">
        <v>5110700</v>
      </c>
      <c r="AH767">
        <v>6476400</v>
      </c>
      <c r="AI767">
        <v>4593000</v>
      </c>
      <c r="AJ767">
        <v>7687000</v>
      </c>
      <c r="AK767">
        <v>7925500</v>
      </c>
      <c r="AL767">
        <v>6018800</v>
      </c>
      <c r="AM767">
        <v>323.31</v>
      </c>
      <c r="AN767">
        <v>110</v>
      </c>
      <c r="AO767">
        <v>7</v>
      </c>
      <c r="AP767">
        <v>22.4</v>
      </c>
      <c r="AQ767" s="7">
        <v>6174975</v>
      </c>
      <c r="AR767" s="7">
        <v>6005000</v>
      </c>
      <c r="AS767" s="7">
        <v>5436875</v>
      </c>
      <c r="AT767" s="7">
        <v>7517825</v>
      </c>
      <c r="AU767" s="7">
        <v>7903050</v>
      </c>
      <c r="AV767" s="7">
        <v>6941775</v>
      </c>
      <c r="AW767" s="7">
        <v>4831175</v>
      </c>
      <c r="AX767" s="7">
        <v>6254525</v>
      </c>
      <c r="AY767" s="7">
        <v>6556075</v>
      </c>
      <c r="AZ767" s="7">
        <f t="shared" si="298"/>
        <v>1</v>
      </c>
      <c r="BA767" s="7">
        <f t="shared" si="299"/>
        <v>1</v>
      </c>
      <c r="BB767" s="7">
        <f t="shared" si="300"/>
        <v>1</v>
      </c>
      <c r="BC767" s="7">
        <f t="shared" si="301"/>
        <v>1</v>
      </c>
      <c r="BD767" s="7">
        <f t="shared" si="302"/>
        <v>1</v>
      </c>
      <c r="BE767" s="7">
        <f t="shared" si="303"/>
        <v>1</v>
      </c>
      <c r="BF767" s="7">
        <f t="shared" si="304"/>
        <v>1</v>
      </c>
      <c r="BG767" s="7">
        <f t="shared" si="305"/>
        <v>1</v>
      </c>
      <c r="BH767" s="7">
        <f t="shared" si="306"/>
        <v>1</v>
      </c>
      <c r="BI767" s="7">
        <f t="shared" si="307"/>
        <v>2</v>
      </c>
      <c r="BJ767" s="7">
        <f t="shared" si="308"/>
        <v>2</v>
      </c>
      <c r="BK767" s="7">
        <f t="shared" si="309"/>
        <v>2</v>
      </c>
      <c r="BL767" s="7">
        <f t="shared" si="310"/>
        <v>2</v>
      </c>
      <c r="BM767" s="7">
        <f t="shared" si="311"/>
        <v>1</v>
      </c>
      <c r="BN767" s="7">
        <f t="shared" si="312"/>
        <v>0</v>
      </c>
      <c r="BO767" s="7">
        <f t="shared" si="313"/>
        <v>0</v>
      </c>
      <c r="BP767" s="7">
        <f t="shared" si="314"/>
        <v>1</v>
      </c>
      <c r="BQ767" s="7">
        <f t="shared" si="315"/>
        <v>0</v>
      </c>
      <c r="BR767" s="7">
        <f t="shared" si="316"/>
        <v>0</v>
      </c>
      <c r="BS767" s="7">
        <f t="shared" si="317"/>
        <v>1</v>
      </c>
      <c r="BT767" s="7">
        <f t="shared" si="318"/>
        <v>0</v>
      </c>
      <c r="BU767" s="7">
        <f t="shared" si="319"/>
        <v>0</v>
      </c>
      <c r="BV767" s="7">
        <f t="shared" si="320"/>
        <v>1</v>
      </c>
      <c r="BW767" s="7">
        <f t="shared" si="321"/>
        <v>0</v>
      </c>
      <c r="BX767" s="7">
        <f t="shared" si="322"/>
        <v>0</v>
      </c>
      <c r="BY767" s="6">
        <f t="shared" si="323"/>
        <v>1</v>
      </c>
      <c r="BZ767" s="6">
        <f t="shared" si="324"/>
        <v>1</v>
      </c>
    </row>
    <row r="768" spans="1:78" x14ac:dyDescent="0.2">
      <c r="A768" t="s">
        <v>766</v>
      </c>
      <c r="B768" t="s">
        <v>1794</v>
      </c>
      <c r="AG768">
        <v>1139000</v>
      </c>
      <c r="AM768">
        <v>1.8445</v>
      </c>
      <c r="AN768">
        <v>10</v>
      </c>
      <c r="AO768">
        <v>5</v>
      </c>
      <c r="AP768">
        <v>9.8000000000000007</v>
      </c>
      <c r="AQ768" s="7"/>
      <c r="AR768" s="7"/>
      <c r="AS768" s="7"/>
      <c r="AT768" s="7"/>
      <c r="AU768" s="7"/>
      <c r="AV768" s="7"/>
      <c r="AW768" s="7"/>
      <c r="AX768" s="7">
        <v>1139000</v>
      </c>
      <c r="AY768" s="7"/>
      <c r="AZ768" s="7">
        <f t="shared" si="298"/>
        <v>0</v>
      </c>
      <c r="BA768" s="7">
        <f t="shared" si="299"/>
        <v>0</v>
      </c>
      <c r="BB768" s="7">
        <f t="shared" si="300"/>
        <v>0</v>
      </c>
      <c r="BC768" s="7">
        <f t="shared" si="301"/>
        <v>0</v>
      </c>
      <c r="BD768" s="7">
        <f t="shared" si="302"/>
        <v>0</v>
      </c>
      <c r="BE768" s="7">
        <f t="shared" si="303"/>
        <v>0</v>
      </c>
      <c r="BF768" s="7">
        <f t="shared" si="304"/>
        <v>0</v>
      </c>
      <c r="BG768" s="7">
        <f t="shared" si="305"/>
        <v>1</v>
      </c>
      <c r="BH768" s="7">
        <f t="shared" si="306"/>
        <v>0</v>
      </c>
      <c r="BI768" s="7">
        <f t="shared" si="307"/>
        <v>0</v>
      </c>
      <c r="BJ768" s="7">
        <f t="shared" si="308"/>
        <v>0</v>
      </c>
      <c r="BK768" s="7">
        <f t="shared" si="309"/>
        <v>0</v>
      </c>
      <c r="BL768" s="7">
        <f t="shared" si="310"/>
        <v>1</v>
      </c>
      <c r="BM768" s="7">
        <f t="shared" si="311"/>
        <v>0</v>
      </c>
      <c r="BN768" s="7">
        <f t="shared" si="312"/>
        <v>0</v>
      </c>
      <c r="BO768" s="7">
        <f t="shared" si="313"/>
        <v>0</v>
      </c>
      <c r="BP768" s="7">
        <f t="shared" si="314"/>
        <v>0</v>
      </c>
      <c r="BQ768" s="7">
        <f t="shared" si="315"/>
        <v>0</v>
      </c>
      <c r="BR768" s="7">
        <f t="shared" si="316"/>
        <v>0</v>
      </c>
      <c r="BS768" s="7">
        <f t="shared" si="317"/>
        <v>0</v>
      </c>
      <c r="BT768" s="7">
        <f t="shared" si="318"/>
        <v>0</v>
      </c>
      <c r="BU768" s="7">
        <f t="shared" si="319"/>
        <v>0</v>
      </c>
      <c r="BV768" s="7">
        <f t="shared" si="320"/>
        <v>0</v>
      </c>
      <c r="BW768" s="7">
        <f t="shared" si="321"/>
        <v>1</v>
      </c>
      <c r="BX768" s="7">
        <f t="shared" si="322"/>
        <v>0</v>
      </c>
      <c r="BY768" s="6">
        <f t="shared" si="323"/>
        <v>1</v>
      </c>
      <c r="BZ768" s="6">
        <f t="shared" si="324"/>
        <v>0</v>
      </c>
    </row>
    <row r="769" spans="1:78" x14ac:dyDescent="0.2">
      <c r="A769" t="s">
        <v>767</v>
      </c>
      <c r="B769" t="s">
        <v>1795</v>
      </c>
      <c r="C769">
        <v>6296200</v>
      </c>
      <c r="D769">
        <v>11024000</v>
      </c>
      <c r="E769">
        <v>7060300</v>
      </c>
      <c r="F769">
        <v>9422500</v>
      </c>
      <c r="G769">
        <v>7151200</v>
      </c>
      <c r="H769">
        <v>6089500</v>
      </c>
      <c r="I769">
        <v>5904400</v>
      </c>
      <c r="J769">
        <v>5968800</v>
      </c>
      <c r="K769">
        <v>7240500</v>
      </c>
      <c r="L769">
        <v>8462000</v>
      </c>
      <c r="M769">
        <v>6959600</v>
      </c>
      <c r="N769">
        <v>8660500</v>
      </c>
      <c r="O769">
        <v>5612600</v>
      </c>
      <c r="P769">
        <v>7804900</v>
      </c>
      <c r="Q769">
        <v>5801700</v>
      </c>
      <c r="R769">
        <v>8713500</v>
      </c>
      <c r="S769">
        <v>6867400</v>
      </c>
      <c r="T769">
        <v>7759300</v>
      </c>
      <c r="U769">
        <v>7280000</v>
      </c>
      <c r="V769">
        <v>7341600</v>
      </c>
      <c r="W769">
        <v>7024700</v>
      </c>
      <c r="X769">
        <v>6636500</v>
      </c>
      <c r="Y769">
        <v>5206600</v>
      </c>
      <c r="Z769" s="3">
        <v>8446600</v>
      </c>
      <c r="AA769" s="8">
        <v>14651000</v>
      </c>
      <c r="AB769" s="8">
        <v>6344200</v>
      </c>
      <c r="AC769" s="8">
        <v>6234800</v>
      </c>
      <c r="AD769" s="8">
        <v>7589800</v>
      </c>
      <c r="AE769">
        <v>7872800</v>
      </c>
      <c r="AF769">
        <v>16638000</v>
      </c>
      <c r="AG769">
        <v>6550600</v>
      </c>
      <c r="AH769">
        <v>7168500</v>
      </c>
      <c r="AI769">
        <v>5990800</v>
      </c>
      <c r="AJ769">
        <v>6654000</v>
      </c>
      <c r="AK769">
        <v>6097400</v>
      </c>
      <c r="AL769">
        <v>7334800</v>
      </c>
      <c r="AM769">
        <v>65.534999999999997</v>
      </c>
      <c r="AN769">
        <v>148</v>
      </c>
      <c r="AO769">
        <v>10</v>
      </c>
      <c r="AP769">
        <v>20.5</v>
      </c>
      <c r="AQ769" s="7">
        <v>8450750</v>
      </c>
      <c r="AR769" s="7">
        <v>6278475</v>
      </c>
      <c r="AS769" s="7">
        <v>7830650</v>
      </c>
      <c r="AT769" s="7">
        <v>6983175</v>
      </c>
      <c r="AU769" s="7">
        <v>7312075</v>
      </c>
      <c r="AV769" s="7">
        <v>6828600</v>
      </c>
      <c r="AW769" s="7">
        <v>8704950</v>
      </c>
      <c r="AX769" s="7">
        <v>9557475</v>
      </c>
      <c r="AY769" s="7">
        <v>6519250</v>
      </c>
      <c r="AZ769" s="7">
        <f t="shared" si="298"/>
        <v>1</v>
      </c>
      <c r="BA769" s="7">
        <f t="shared" si="299"/>
        <v>1</v>
      </c>
      <c r="BB769" s="7">
        <f t="shared" si="300"/>
        <v>1</v>
      </c>
      <c r="BC769" s="7">
        <f t="shared" si="301"/>
        <v>1</v>
      </c>
      <c r="BD769" s="7">
        <f t="shared" si="302"/>
        <v>1</v>
      </c>
      <c r="BE769" s="7">
        <f t="shared" si="303"/>
        <v>1</v>
      </c>
      <c r="BF769" s="7">
        <f t="shared" si="304"/>
        <v>1</v>
      </c>
      <c r="BG769" s="7">
        <f t="shared" si="305"/>
        <v>1</v>
      </c>
      <c r="BH769" s="7">
        <f t="shared" si="306"/>
        <v>1</v>
      </c>
      <c r="BI769" s="7">
        <f t="shared" si="307"/>
        <v>2</v>
      </c>
      <c r="BJ769" s="7">
        <f t="shared" si="308"/>
        <v>2</v>
      </c>
      <c r="BK769" s="7">
        <f t="shared" si="309"/>
        <v>2</v>
      </c>
      <c r="BL769" s="7">
        <f t="shared" si="310"/>
        <v>2</v>
      </c>
      <c r="BM769" s="7">
        <f t="shared" si="311"/>
        <v>1</v>
      </c>
      <c r="BN769" s="7">
        <f t="shared" si="312"/>
        <v>0</v>
      </c>
      <c r="BO769" s="7">
        <f t="shared" si="313"/>
        <v>0</v>
      </c>
      <c r="BP769" s="7">
        <f t="shared" si="314"/>
        <v>1</v>
      </c>
      <c r="BQ769" s="7">
        <f t="shared" si="315"/>
        <v>0</v>
      </c>
      <c r="BR769" s="7">
        <f t="shared" si="316"/>
        <v>0</v>
      </c>
      <c r="BS769" s="7">
        <f t="shared" si="317"/>
        <v>1</v>
      </c>
      <c r="BT769" s="7">
        <f t="shared" si="318"/>
        <v>0</v>
      </c>
      <c r="BU769" s="7">
        <f t="shared" si="319"/>
        <v>0</v>
      </c>
      <c r="BV769" s="7">
        <f t="shared" si="320"/>
        <v>1</v>
      </c>
      <c r="BW769" s="7">
        <f t="shared" si="321"/>
        <v>0</v>
      </c>
      <c r="BX769" s="7">
        <f t="shared" si="322"/>
        <v>0</v>
      </c>
      <c r="BY769" s="6">
        <f t="shared" si="323"/>
        <v>1</v>
      </c>
      <c r="BZ769" s="6">
        <f t="shared" si="324"/>
        <v>1</v>
      </c>
    </row>
    <row r="770" spans="1:78" x14ac:dyDescent="0.2">
      <c r="A770" t="s">
        <v>768</v>
      </c>
      <c r="B770" t="s">
        <v>1796</v>
      </c>
      <c r="AI770">
        <v>1298800</v>
      </c>
      <c r="AM770">
        <v>28.321999999999999</v>
      </c>
      <c r="AN770">
        <v>31</v>
      </c>
      <c r="AO770">
        <v>1</v>
      </c>
      <c r="AP770">
        <v>8.8000000000000007</v>
      </c>
      <c r="AQ770" s="7"/>
      <c r="AR770" s="7"/>
      <c r="AS770" s="7"/>
      <c r="AT770" s="7"/>
      <c r="AU770" s="7"/>
      <c r="AV770" s="7"/>
      <c r="AW770" s="7"/>
      <c r="AX770" s="7"/>
      <c r="AY770" s="7">
        <v>1298800</v>
      </c>
      <c r="AZ770" s="7">
        <f t="shared" si="298"/>
        <v>0</v>
      </c>
      <c r="BA770" s="7">
        <f t="shared" si="299"/>
        <v>0</v>
      </c>
      <c r="BB770" s="7">
        <f t="shared" si="300"/>
        <v>0</v>
      </c>
      <c r="BC770" s="7">
        <f t="shared" si="301"/>
        <v>0</v>
      </c>
      <c r="BD770" s="7">
        <f t="shared" si="302"/>
        <v>0</v>
      </c>
      <c r="BE770" s="7">
        <f t="shared" si="303"/>
        <v>0</v>
      </c>
      <c r="BF770" s="7">
        <f t="shared" si="304"/>
        <v>0</v>
      </c>
      <c r="BG770" s="7">
        <f t="shared" si="305"/>
        <v>0</v>
      </c>
      <c r="BH770" s="7">
        <f t="shared" si="306"/>
        <v>1</v>
      </c>
      <c r="BI770" s="7">
        <f t="shared" si="307"/>
        <v>0</v>
      </c>
      <c r="BJ770" s="7">
        <f t="shared" si="308"/>
        <v>0</v>
      </c>
      <c r="BK770" s="7">
        <f t="shared" si="309"/>
        <v>0</v>
      </c>
      <c r="BL770" s="7">
        <f t="shared" si="310"/>
        <v>1</v>
      </c>
      <c r="BM770" s="7">
        <f t="shared" si="311"/>
        <v>0</v>
      </c>
      <c r="BN770" s="7">
        <f t="shared" si="312"/>
        <v>0</v>
      </c>
      <c r="BO770" s="7">
        <f t="shared" si="313"/>
        <v>0</v>
      </c>
      <c r="BP770" s="7">
        <f t="shared" si="314"/>
        <v>0</v>
      </c>
      <c r="BQ770" s="7">
        <f t="shared" si="315"/>
        <v>0</v>
      </c>
      <c r="BR770" s="7">
        <f t="shared" si="316"/>
        <v>0</v>
      </c>
      <c r="BS770" s="7">
        <f t="shared" si="317"/>
        <v>0</v>
      </c>
      <c r="BT770" s="7">
        <f t="shared" si="318"/>
        <v>0</v>
      </c>
      <c r="BU770" s="7">
        <f t="shared" si="319"/>
        <v>0</v>
      </c>
      <c r="BV770" s="7">
        <f t="shared" si="320"/>
        <v>0</v>
      </c>
      <c r="BW770" s="7">
        <f t="shared" si="321"/>
        <v>0</v>
      </c>
      <c r="BX770" s="7">
        <f t="shared" si="322"/>
        <v>1</v>
      </c>
      <c r="BY770" s="6">
        <f t="shared" si="323"/>
        <v>0</v>
      </c>
      <c r="BZ770" s="6">
        <f t="shared" si="324"/>
        <v>1</v>
      </c>
    </row>
    <row r="771" spans="1:78" x14ac:dyDescent="0.2">
      <c r="A771" t="s">
        <v>769</v>
      </c>
      <c r="B771" t="s">
        <v>1471</v>
      </c>
      <c r="T771">
        <v>234350</v>
      </c>
      <c r="AM771">
        <v>1.4866999999999999</v>
      </c>
      <c r="AN771">
        <v>3</v>
      </c>
      <c r="AO771">
        <v>1</v>
      </c>
      <c r="AP771">
        <v>4.0999999999999996</v>
      </c>
      <c r="AQ771" s="7"/>
      <c r="AR771" s="7"/>
      <c r="AS771" s="7"/>
      <c r="AT771" s="7"/>
      <c r="AU771" s="7">
        <v>234350</v>
      </c>
      <c r="AV771" s="7"/>
      <c r="AW771" s="7"/>
      <c r="AX771" s="7"/>
      <c r="AY771" s="7"/>
      <c r="AZ771" s="7">
        <f t="shared" ref="AZ771:AZ834" si="325">COUNTA(AQ771)</f>
        <v>0</v>
      </c>
      <c r="BA771" s="7">
        <f t="shared" ref="BA771:BA834" si="326">COUNTA(AR771)</f>
        <v>0</v>
      </c>
      <c r="BB771" s="7">
        <f t="shared" ref="BB771:BB834" si="327">COUNTA(AS771)</f>
        <v>0</v>
      </c>
      <c r="BC771" s="7">
        <f t="shared" ref="BC771:BC834" si="328">COUNTA(AT771)</f>
        <v>0</v>
      </c>
      <c r="BD771" s="7">
        <f t="shared" ref="BD771:BD834" si="329">COUNTA(AU771)</f>
        <v>1</v>
      </c>
      <c r="BE771" s="7">
        <f t="shared" ref="BE771:BE834" si="330">COUNTA(AV771)</f>
        <v>0</v>
      </c>
      <c r="BF771" s="7">
        <f t="shared" ref="BF771:BF834" si="331">COUNTA(AW771)</f>
        <v>0</v>
      </c>
      <c r="BG771" s="7">
        <f t="shared" ref="BG771:BG834" si="332">COUNTA(AX771)</f>
        <v>0</v>
      </c>
      <c r="BH771" s="7">
        <f t="shared" ref="BH771:BH834" si="333">COUNTA(AY771)</f>
        <v>0</v>
      </c>
      <c r="BI771" s="7">
        <f t="shared" ref="BI771:BI834" si="334">SUM(BA771:BB771)</f>
        <v>0</v>
      </c>
      <c r="BJ771" s="7">
        <f t="shared" ref="BJ771:BJ834" si="335">SUM(BC771:BD771)</f>
        <v>1</v>
      </c>
      <c r="BK771" s="7">
        <f t="shared" ref="BK771:BK834" si="336">SUM(BE771:BF771)</f>
        <v>0</v>
      </c>
      <c r="BL771" s="7">
        <f t="shared" ref="BL771:BL834" si="337">SUM(BG771:BH771)</f>
        <v>0</v>
      </c>
      <c r="BM771" s="7">
        <f t="shared" ref="BM771:BM834" si="338">IF(BI771=2,1,0)</f>
        <v>0</v>
      </c>
      <c r="BN771" s="7">
        <f t="shared" ref="BN771:BN834" si="339">IF(BI771=1,IF(BA771=1,1,0),0)</f>
        <v>0</v>
      </c>
      <c r="BO771" s="7">
        <f t="shared" ref="BO771:BO834" si="340">IF(BI771=1,IF(BB771=1,1,0),0)</f>
        <v>0</v>
      </c>
      <c r="BP771" s="7">
        <f t="shared" ref="BP771:BP834" si="341">IF(BJ771=2,1,0)</f>
        <v>0</v>
      </c>
      <c r="BQ771" s="7">
        <f t="shared" ref="BQ771:BQ834" si="342">IF(BJ771=1,IF(BC771=1,1,0),0)</f>
        <v>0</v>
      </c>
      <c r="BR771" s="7">
        <f t="shared" ref="BR771:BR834" si="343">IF(BJ771=1,IF(BD771=1,1,0),0)</f>
        <v>1</v>
      </c>
      <c r="BS771" s="7">
        <f t="shared" ref="BS771:BS834" si="344">IF(BK771=2,1,0)</f>
        <v>0</v>
      </c>
      <c r="BT771" s="7">
        <f t="shared" ref="BT771:BT834" si="345">IF(BK771=1,IF(BE771=1,1,0),0)</f>
        <v>0</v>
      </c>
      <c r="BU771" s="7">
        <f t="shared" ref="BU771:BU834" si="346">IF(BK771=1,IF(BF771=1,1,0),0)</f>
        <v>0</v>
      </c>
      <c r="BV771" s="7">
        <f t="shared" ref="BV771:BV834" si="347">IF(BL771=2,1,0)</f>
        <v>0</v>
      </c>
      <c r="BW771" s="7">
        <f t="shared" ref="BW771:BW834" si="348">IF(BL771=1,IF(BG771=1,1,0),0)</f>
        <v>0</v>
      </c>
      <c r="BX771" s="7">
        <f t="shared" ref="BX771:BX834" si="349">IF(BL771=1,IF(BH771=1,1,0),0)</f>
        <v>0</v>
      </c>
      <c r="BY771" s="6">
        <f t="shared" ref="BY771:BY834" si="350">IF(SUM(AQ771,AR771,AT771,AV771,AX771)=0,0,1)</f>
        <v>0</v>
      </c>
      <c r="BZ771" s="6">
        <f t="shared" ref="BZ771:BZ834" si="351">IF(SUM(AQ771,AS771,AU771,AW771,AY771)=0,0,1)</f>
        <v>1</v>
      </c>
    </row>
    <row r="772" spans="1:78" x14ac:dyDescent="0.2">
      <c r="A772" t="s">
        <v>770</v>
      </c>
      <c r="B772" t="s">
        <v>1471</v>
      </c>
      <c r="AA772" s="8">
        <v>15857000</v>
      </c>
      <c r="AM772">
        <v>2.5295000000000001</v>
      </c>
      <c r="AN772">
        <v>37</v>
      </c>
      <c r="AO772">
        <v>2</v>
      </c>
      <c r="AP772">
        <v>11.5</v>
      </c>
      <c r="AQ772" s="7"/>
      <c r="AR772" s="7"/>
      <c r="AS772" s="7"/>
      <c r="AT772" s="7"/>
      <c r="AU772" s="7"/>
      <c r="AV772" s="7"/>
      <c r="AW772" s="7">
        <v>15857000</v>
      </c>
      <c r="AX772" s="7"/>
      <c r="AY772" s="7"/>
      <c r="AZ772" s="7">
        <f t="shared" si="325"/>
        <v>0</v>
      </c>
      <c r="BA772" s="7">
        <f t="shared" si="326"/>
        <v>0</v>
      </c>
      <c r="BB772" s="7">
        <f t="shared" si="327"/>
        <v>0</v>
      </c>
      <c r="BC772" s="7">
        <f t="shared" si="328"/>
        <v>0</v>
      </c>
      <c r="BD772" s="7">
        <f t="shared" si="329"/>
        <v>0</v>
      </c>
      <c r="BE772" s="7">
        <f t="shared" si="330"/>
        <v>0</v>
      </c>
      <c r="BF772" s="7">
        <f t="shared" si="331"/>
        <v>1</v>
      </c>
      <c r="BG772" s="7">
        <f t="shared" si="332"/>
        <v>0</v>
      </c>
      <c r="BH772" s="7">
        <f t="shared" si="333"/>
        <v>0</v>
      </c>
      <c r="BI772" s="7">
        <f t="shared" si="334"/>
        <v>0</v>
      </c>
      <c r="BJ772" s="7">
        <f t="shared" si="335"/>
        <v>0</v>
      </c>
      <c r="BK772" s="7">
        <f t="shared" si="336"/>
        <v>1</v>
      </c>
      <c r="BL772" s="7">
        <f t="shared" si="337"/>
        <v>0</v>
      </c>
      <c r="BM772" s="7">
        <f t="shared" si="338"/>
        <v>0</v>
      </c>
      <c r="BN772" s="7">
        <f t="shared" si="339"/>
        <v>0</v>
      </c>
      <c r="BO772" s="7">
        <f t="shared" si="340"/>
        <v>0</v>
      </c>
      <c r="BP772" s="7">
        <f t="shared" si="341"/>
        <v>0</v>
      </c>
      <c r="BQ772" s="7">
        <f t="shared" si="342"/>
        <v>0</v>
      </c>
      <c r="BR772" s="7">
        <f t="shared" si="343"/>
        <v>0</v>
      </c>
      <c r="BS772" s="7">
        <f t="shared" si="344"/>
        <v>0</v>
      </c>
      <c r="BT772" s="7">
        <f t="shared" si="345"/>
        <v>0</v>
      </c>
      <c r="BU772" s="7">
        <f t="shared" si="346"/>
        <v>1</v>
      </c>
      <c r="BV772" s="7">
        <f t="shared" si="347"/>
        <v>0</v>
      </c>
      <c r="BW772" s="7">
        <f t="shared" si="348"/>
        <v>0</v>
      </c>
      <c r="BX772" s="7">
        <f t="shared" si="349"/>
        <v>0</v>
      </c>
      <c r="BY772" s="6">
        <f t="shared" si="350"/>
        <v>0</v>
      </c>
      <c r="BZ772" s="6">
        <f t="shared" si="351"/>
        <v>1</v>
      </c>
    </row>
    <row r="773" spans="1:78" x14ac:dyDescent="0.2">
      <c r="A773" t="s">
        <v>771</v>
      </c>
      <c r="B773" t="s">
        <v>1735</v>
      </c>
      <c r="D773">
        <v>1917700</v>
      </c>
      <c r="K773">
        <v>3146600</v>
      </c>
      <c r="L773">
        <v>2675900</v>
      </c>
      <c r="M773">
        <v>3473500</v>
      </c>
      <c r="N773">
        <v>3208500</v>
      </c>
      <c r="O773">
        <v>2118200</v>
      </c>
      <c r="P773">
        <v>2520400</v>
      </c>
      <c r="Q773">
        <v>2213700</v>
      </c>
      <c r="X773">
        <v>1600700</v>
      </c>
      <c r="AA773" s="8">
        <v>8450400</v>
      </c>
      <c r="AB773" s="8">
        <v>4312500</v>
      </c>
      <c r="AD773" s="8">
        <v>2728500</v>
      </c>
      <c r="AE773">
        <v>3264300</v>
      </c>
      <c r="AF773">
        <v>3234200</v>
      </c>
      <c r="AM773">
        <v>41.902000000000001</v>
      </c>
      <c r="AN773">
        <v>45</v>
      </c>
      <c r="AO773">
        <v>3</v>
      </c>
      <c r="AP773">
        <v>27</v>
      </c>
      <c r="AQ773" s="7">
        <v>1917700</v>
      </c>
      <c r="AR773" s="7"/>
      <c r="AS773" s="7">
        <v>3126125</v>
      </c>
      <c r="AT773" s="7">
        <v>2284100</v>
      </c>
      <c r="AU773" s="7"/>
      <c r="AV773" s="7">
        <v>1600700</v>
      </c>
      <c r="AW773" s="7">
        <v>5163800</v>
      </c>
      <c r="AX773" s="7">
        <v>3249250</v>
      </c>
      <c r="AY773" s="7"/>
      <c r="AZ773" s="7">
        <f t="shared" si="325"/>
        <v>1</v>
      </c>
      <c r="BA773" s="7">
        <f t="shared" si="326"/>
        <v>0</v>
      </c>
      <c r="BB773" s="7">
        <f t="shared" si="327"/>
        <v>1</v>
      </c>
      <c r="BC773" s="7">
        <f t="shared" si="328"/>
        <v>1</v>
      </c>
      <c r="BD773" s="7">
        <f t="shared" si="329"/>
        <v>0</v>
      </c>
      <c r="BE773" s="7">
        <f t="shared" si="330"/>
        <v>1</v>
      </c>
      <c r="BF773" s="7">
        <f t="shared" si="331"/>
        <v>1</v>
      </c>
      <c r="BG773" s="7">
        <f t="shared" si="332"/>
        <v>1</v>
      </c>
      <c r="BH773" s="7">
        <f t="shared" si="333"/>
        <v>0</v>
      </c>
      <c r="BI773" s="7">
        <f t="shared" si="334"/>
        <v>1</v>
      </c>
      <c r="BJ773" s="7">
        <f t="shared" si="335"/>
        <v>1</v>
      </c>
      <c r="BK773" s="7">
        <f t="shared" si="336"/>
        <v>2</v>
      </c>
      <c r="BL773" s="7">
        <f t="shared" si="337"/>
        <v>1</v>
      </c>
      <c r="BM773" s="7">
        <f t="shared" si="338"/>
        <v>0</v>
      </c>
      <c r="BN773" s="7">
        <f t="shared" si="339"/>
        <v>0</v>
      </c>
      <c r="BO773" s="7">
        <f t="shared" si="340"/>
        <v>1</v>
      </c>
      <c r="BP773" s="7">
        <f t="shared" si="341"/>
        <v>0</v>
      </c>
      <c r="BQ773" s="7">
        <f t="shared" si="342"/>
        <v>1</v>
      </c>
      <c r="BR773" s="7">
        <f t="shared" si="343"/>
        <v>0</v>
      </c>
      <c r="BS773" s="7">
        <f t="shared" si="344"/>
        <v>1</v>
      </c>
      <c r="BT773" s="7">
        <f t="shared" si="345"/>
        <v>0</v>
      </c>
      <c r="BU773" s="7">
        <f t="shared" si="346"/>
        <v>0</v>
      </c>
      <c r="BV773" s="7">
        <f t="shared" si="347"/>
        <v>0</v>
      </c>
      <c r="BW773" s="7">
        <f t="shared" si="348"/>
        <v>1</v>
      </c>
      <c r="BX773" s="7">
        <f t="shared" si="349"/>
        <v>0</v>
      </c>
      <c r="BY773" s="6">
        <f t="shared" si="350"/>
        <v>1</v>
      </c>
      <c r="BZ773" s="6">
        <f t="shared" si="351"/>
        <v>1</v>
      </c>
    </row>
    <row r="774" spans="1:78" x14ac:dyDescent="0.2">
      <c r="A774" t="s">
        <v>772</v>
      </c>
      <c r="B774" t="s">
        <v>1797</v>
      </c>
      <c r="C774">
        <v>8509400</v>
      </c>
      <c r="D774">
        <v>8998700</v>
      </c>
      <c r="E774">
        <v>10790000</v>
      </c>
      <c r="F774">
        <v>8127800</v>
      </c>
      <c r="G774">
        <v>11467000</v>
      </c>
      <c r="H774">
        <v>13561000</v>
      </c>
      <c r="I774">
        <v>16012000</v>
      </c>
      <c r="J774">
        <v>13174000</v>
      </c>
      <c r="K774">
        <v>14684000</v>
      </c>
      <c r="L774">
        <v>10335000</v>
      </c>
      <c r="M774">
        <v>11252000</v>
      </c>
      <c r="N774">
        <v>9310900</v>
      </c>
      <c r="O774">
        <v>10243000</v>
      </c>
      <c r="P774">
        <v>12003000</v>
      </c>
      <c r="Q774">
        <v>9428300</v>
      </c>
      <c r="R774">
        <v>12410000</v>
      </c>
      <c r="S774">
        <v>10350000</v>
      </c>
      <c r="T774">
        <v>11135000</v>
      </c>
      <c r="U774">
        <v>10849000</v>
      </c>
      <c r="V774">
        <v>10221000</v>
      </c>
      <c r="W774">
        <v>9342000</v>
      </c>
      <c r="X774">
        <v>10161000</v>
      </c>
      <c r="Y774">
        <v>10237000</v>
      </c>
      <c r="Z774" s="3">
        <v>10993000</v>
      </c>
      <c r="AA774" s="8">
        <v>11338000</v>
      </c>
      <c r="AB774" s="8">
        <v>9740100</v>
      </c>
      <c r="AC774" s="8">
        <v>10964000</v>
      </c>
      <c r="AD774" s="8">
        <v>9986400</v>
      </c>
      <c r="AE774">
        <v>9297600</v>
      </c>
      <c r="AF774">
        <v>6529200</v>
      </c>
      <c r="AG774">
        <v>10915000</v>
      </c>
      <c r="AH774">
        <v>10169000</v>
      </c>
      <c r="AI774">
        <v>9454900</v>
      </c>
      <c r="AJ774">
        <v>8909700</v>
      </c>
      <c r="AK774">
        <v>11390000</v>
      </c>
      <c r="AL774">
        <v>11945000</v>
      </c>
      <c r="AM774">
        <v>214.34</v>
      </c>
      <c r="AN774">
        <v>175</v>
      </c>
      <c r="AO774">
        <v>10</v>
      </c>
      <c r="AP774">
        <v>52.4</v>
      </c>
      <c r="AQ774" s="7">
        <v>9106475</v>
      </c>
      <c r="AR774" s="7">
        <v>13553500</v>
      </c>
      <c r="AS774" s="7">
        <v>11395475</v>
      </c>
      <c r="AT774" s="7">
        <v>11021075</v>
      </c>
      <c r="AU774" s="7">
        <v>10638750</v>
      </c>
      <c r="AV774" s="7">
        <v>10183250</v>
      </c>
      <c r="AW774" s="7">
        <v>10507125</v>
      </c>
      <c r="AX774" s="7">
        <v>9227700</v>
      </c>
      <c r="AY774" s="7">
        <v>10424900</v>
      </c>
      <c r="AZ774" s="7">
        <f t="shared" si="325"/>
        <v>1</v>
      </c>
      <c r="BA774" s="7">
        <f t="shared" si="326"/>
        <v>1</v>
      </c>
      <c r="BB774" s="7">
        <f t="shared" si="327"/>
        <v>1</v>
      </c>
      <c r="BC774" s="7">
        <f t="shared" si="328"/>
        <v>1</v>
      </c>
      <c r="BD774" s="7">
        <f t="shared" si="329"/>
        <v>1</v>
      </c>
      <c r="BE774" s="7">
        <f t="shared" si="330"/>
        <v>1</v>
      </c>
      <c r="BF774" s="7">
        <f t="shared" si="331"/>
        <v>1</v>
      </c>
      <c r="BG774" s="7">
        <f t="shared" si="332"/>
        <v>1</v>
      </c>
      <c r="BH774" s="7">
        <f t="shared" si="333"/>
        <v>1</v>
      </c>
      <c r="BI774" s="7">
        <f t="shared" si="334"/>
        <v>2</v>
      </c>
      <c r="BJ774" s="7">
        <f t="shared" si="335"/>
        <v>2</v>
      </c>
      <c r="BK774" s="7">
        <f t="shared" si="336"/>
        <v>2</v>
      </c>
      <c r="BL774" s="7">
        <f t="shared" si="337"/>
        <v>2</v>
      </c>
      <c r="BM774" s="7">
        <f t="shared" si="338"/>
        <v>1</v>
      </c>
      <c r="BN774" s="7">
        <f t="shared" si="339"/>
        <v>0</v>
      </c>
      <c r="BO774" s="7">
        <f t="shared" si="340"/>
        <v>0</v>
      </c>
      <c r="BP774" s="7">
        <f t="shared" si="341"/>
        <v>1</v>
      </c>
      <c r="BQ774" s="7">
        <f t="shared" si="342"/>
        <v>0</v>
      </c>
      <c r="BR774" s="7">
        <f t="shared" si="343"/>
        <v>0</v>
      </c>
      <c r="BS774" s="7">
        <f t="shared" si="344"/>
        <v>1</v>
      </c>
      <c r="BT774" s="7">
        <f t="shared" si="345"/>
        <v>0</v>
      </c>
      <c r="BU774" s="7">
        <f t="shared" si="346"/>
        <v>0</v>
      </c>
      <c r="BV774" s="7">
        <f t="shared" si="347"/>
        <v>1</v>
      </c>
      <c r="BW774" s="7">
        <f t="shared" si="348"/>
        <v>0</v>
      </c>
      <c r="BX774" s="7">
        <f t="shared" si="349"/>
        <v>0</v>
      </c>
      <c r="BY774" s="6">
        <f t="shared" si="350"/>
        <v>1</v>
      </c>
      <c r="BZ774" s="6">
        <f t="shared" si="351"/>
        <v>1</v>
      </c>
    </row>
    <row r="775" spans="1:78" x14ac:dyDescent="0.2">
      <c r="A775" t="s">
        <v>773</v>
      </c>
      <c r="B775" t="s">
        <v>1562</v>
      </c>
      <c r="AH775">
        <v>825880</v>
      </c>
      <c r="AM775">
        <v>1.8756999999999999</v>
      </c>
      <c r="AN775">
        <v>2</v>
      </c>
      <c r="AO775">
        <v>2</v>
      </c>
      <c r="AP775">
        <v>15.1</v>
      </c>
      <c r="AQ775" s="7"/>
      <c r="AR775" s="7"/>
      <c r="AS775" s="7"/>
      <c r="AT775" s="7"/>
      <c r="AU775" s="7"/>
      <c r="AV775" s="7"/>
      <c r="AW775" s="7"/>
      <c r="AX775" s="7">
        <v>825880</v>
      </c>
      <c r="AY775" s="7"/>
      <c r="AZ775" s="7">
        <f t="shared" si="325"/>
        <v>0</v>
      </c>
      <c r="BA775" s="7">
        <f t="shared" si="326"/>
        <v>0</v>
      </c>
      <c r="BB775" s="7">
        <f t="shared" si="327"/>
        <v>0</v>
      </c>
      <c r="BC775" s="7">
        <f t="shared" si="328"/>
        <v>0</v>
      </c>
      <c r="BD775" s="7">
        <f t="shared" si="329"/>
        <v>0</v>
      </c>
      <c r="BE775" s="7">
        <f t="shared" si="330"/>
        <v>0</v>
      </c>
      <c r="BF775" s="7">
        <f t="shared" si="331"/>
        <v>0</v>
      </c>
      <c r="BG775" s="7">
        <f t="shared" si="332"/>
        <v>1</v>
      </c>
      <c r="BH775" s="7">
        <f t="shared" si="333"/>
        <v>0</v>
      </c>
      <c r="BI775" s="7">
        <f t="shared" si="334"/>
        <v>0</v>
      </c>
      <c r="BJ775" s="7">
        <f t="shared" si="335"/>
        <v>0</v>
      </c>
      <c r="BK775" s="7">
        <f t="shared" si="336"/>
        <v>0</v>
      </c>
      <c r="BL775" s="7">
        <f t="shared" si="337"/>
        <v>1</v>
      </c>
      <c r="BM775" s="7">
        <f t="shared" si="338"/>
        <v>0</v>
      </c>
      <c r="BN775" s="7">
        <f t="shared" si="339"/>
        <v>0</v>
      </c>
      <c r="BO775" s="7">
        <f t="shared" si="340"/>
        <v>0</v>
      </c>
      <c r="BP775" s="7">
        <f t="shared" si="341"/>
        <v>0</v>
      </c>
      <c r="BQ775" s="7">
        <f t="shared" si="342"/>
        <v>0</v>
      </c>
      <c r="BR775" s="7">
        <f t="shared" si="343"/>
        <v>0</v>
      </c>
      <c r="BS775" s="7">
        <f t="shared" si="344"/>
        <v>0</v>
      </c>
      <c r="BT775" s="7">
        <f t="shared" si="345"/>
        <v>0</v>
      </c>
      <c r="BU775" s="7">
        <f t="shared" si="346"/>
        <v>0</v>
      </c>
      <c r="BV775" s="7">
        <f t="shared" si="347"/>
        <v>0</v>
      </c>
      <c r="BW775" s="7">
        <f t="shared" si="348"/>
        <v>1</v>
      </c>
      <c r="BX775" s="7">
        <f t="shared" si="349"/>
        <v>0</v>
      </c>
      <c r="BY775" s="6">
        <f t="shared" si="350"/>
        <v>1</v>
      </c>
      <c r="BZ775" s="6">
        <f t="shared" si="351"/>
        <v>0</v>
      </c>
    </row>
    <row r="776" spans="1:78" x14ac:dyDescent="0.2">
      <c r="A776" t="s">
        <v>774</v>
      </c>
      <c r="B776" t="s">
        <v>1798</v>
      </c>
      <c r="AE776">
        <v>1076600</v>
      </c>
      <c r="AM776">
        <v>1.4096</v>
      </c>
      <c r="AN776">
        <v>4</v>
      </c>
      <c r="AO776">
        <v>1</v>
      </c>
      <c r="AP776">
        <v>13.3</v>
      </c>
      <c r="AQ776" s="7"/>
      <c r="AR776" s="7"/>
      <c r="AS776" s="7"/>
      <c r="AT776" s="7"/>
      <c r="AU776" s="7"/>
      <c r="AV776" s="7"/>
      <c r="AW776" s="7"/>
      <c r="AX776" s="7">
        <v>1076600</v>
      </c>
      <c r="AY776" s="7"/>
      <c r="AZ776" s="7">
        <f t="shared" si="325"/>
        <v>0</v>
      </c>
      <c r="BA776" s="7">
        <f t="shared" si="326"/>
        <v>0</v>
      </c>
      <c r="BB776" s="7">
        <f t="shared" si="327"/>
        <v>0</v>
      </c>
      <c r="BC776" s="7">
        <f t="shared" si="328"/>
        <v>0</v>
      </c>
      <c r="BD776" s="7">
        <f t="shared" si="329"/>
        <v>0</v>
      </c>
      <c r="BE776" s="7">
        <f t="shared" si="330"/>
        <v>0</v>
      </c>
      <c r="BF776" s="7">
        <f t="shared" si="331"/>
        <v>0</v>
      </c>
      <c r="BG776" s="7">
        <f t="shared" si="332"/>
        <v>1</v>
      </c>
      <c r="BH776" s="7">
        <f t="shared" si="333"/>
        <v>0</v>
      </c>
      <c r="BI776" s="7">
        <f t="shared" si="334"/>
        <v>0</v>
      </c>
      <c r="BJ776" s="7">
        <f t="shared" si="335"/>
        <v>0</v>
      </c>
      <c r="BK776" s="7">
        <f t="shared" si="336"/>
        <v>0</v>
      </c>
      <c r="BL776" s="7">
        <f t="shared" si="337"/>
        <v>1</v>
      </c>
      <c r="BM776" s="7">
        <f t="shared" si="338"/>
        <v>0</v>
      </c>
      <c r="BN776" s="7">
        <f t="shared" si="339"/>
        <v>0</v>
      </c>
      <c r="BO776" s="7">
        <f t="shared" si="340"/>
        <v>0</v>
      </c>
      <c r="BP776" s="7">
        <f t="shared" si="341"/>
        <v>0</v>
      </c>
      <c r="BQ776" s="7">
        <f t="shared" si="342"/>
        <v>0</v>
      </c>
      <c r="BR776" s="7">
        <f t="shared" si="343"/>
        <v>0</v>
      </c>
      <c r="BS776" s="7">
        <f t="shared" si="344"/>
        <v>0</v>
      </c>
      <c r="BT776" s="7">
        <f t="shared" si="345"/>
        <v>0</v>
      </c>
      <c r="BU776" s="7">
        <f t="shared" si="346"/>
        <v>0</v>
      </c>
      <c r="BV776" s="7">
        <f t="shared" si="347"/>
        <v>0</v>
      </c>
      <c r="BW776" s="7">
        <f t="shared" si="348"/>
        <v>1</v>
      </c>
      <c r="BX776" s="7">
        <f t="shared" si="349"/>
        <v>0</v>
      </c>
      <c r="BY776" s="6">
        <f t="shared" si="350"/>
        <v>1</v>
      </c>
      <c r="BZ776" s="6">
        <f t="shared" si="351"/>
        <v>0</v>
      </c>
    </row>
    <row r="777" spans="1:78" x14ac:dyDescent="0.2">
      <c r="A777" t="s">
        <v>775</v>
      </c>
      <c r="B777" t="s">
        <v>1799</v>
      </c>
      <c r="AD777" s="8">
        <v>769940</v>
      </c>
      <c r="AM777">
        <v>9.8851999999999993</v>
      </c>
      <c r="AN777">
        <v>3</v>
      </c>
      <c r="AO777">
        <v>3</v>
      </c>
      <c r="AP777">
        <v>13.5</v>
      </c>
      <c r="AQ777" s="7"/>
      <c r="AR777" s="7"/>
      <c r="AS777" s="7"/>
      <c r="AT777" s="7"/>
      <c r="AU777" s="7"/>
      <c r="AV777" s="7"/>
      <c r="AW777" s="7">
        <v>769940</v>
      </c>
      <c r="AX777" s="7"/>
      <c r="AY777" s="7"/>
      <c r="AZ777" s="7">
        <f t="shared" si="325"/>
        <v>0</v>
      </c>
      <c r="BA777" s="7">
        <f t="shared" si="326"/>
        <v>0</v>
      </c>
      <c r="BB777" s="7">
        <f t="shared" si="327"/>
        <v>0</v>
      </c>
      <c r="BC777" s="7">
        <f t="shared" si="328"/>
        <v>0</v>
      </c>
      <c r="BD777" s="7">
        <f t="shared" si="329"/>
        <v>0</v>
      </c>
      <c r="BE777" s="7">
        <f t="shared" si="330"/>
        <v>0</v>
      </c>
      <c r="BF777" s="7">
        <f t="shared" si="331"/>
        <v>1</v>
      </c>
      <c r="BG777" s="7">
        <f t="shared" si="332"/>
        <v>0</v>
      </c>
      <c r="BH777" s="7">
        <f t="shared" si="333"/>
        <v>0</v>
      </c>
      <c r="BI777" s="7">
        <f t="shared" si="334"/>
        <v>0</v>
      </c>
      <c r="BJ777" s="7">
        <f t="shared" si="335"/>
        <v>0</v>
      </c>
      <c r="BK777" s="7">
        <f t="shared" si="336"/>
        <v>1</v>
      </c>
      <c r="BL777" s="7">
        <f t="shared" si="337"/>
        <v>0</v>
      </c>
      <c r="BM777" s="7">
        <f t="shared" si="338"/>
        <v>0</v>
      </c>
      <c r="BN777" s="7">
        <f t="shared" si="339"/>
        <v>0</v>
      </c>
      <c r="BO777" s="7">
        <f t="shared" si="340"/>
        <v>0</v>
      </c>
      <c r="BP777" s="7">
        <f t="shared" si="341"/>
        <v>0</v>
      </c>
      <c r="BQ777" s="7">
        <f t="shared" si="342"/>
        <v>0</v>
      </c>
      <c r="BR777" s="7">
        <f t="shared" si="343"/>
        <v>0</v>
      </c>
      <c r="BS777" s="7">
        <f t="shared" si="344"/>
        <v>0</v>
      </c>
      <c r="BT777" s="7">
        <f t="shared" si="345"/>
        <v>0</v>
      </c>
      <c r="BU777" s="7">
        <f t="shared" si="346"/>
        <v>1</v>
      </c>
      <c r="BV777" s="7">
        <f t="shared" si="347"/>
        <v>0</v>
      </c>
      <c r="BW777" s="7">
        <f t="shared" si="348"/>
        <v>0</v>
      </c>
      <c r="BX777" s="7">
        <f t="shared" si="349"/>
        <v>0</v>
      </c>
      <c r="BY777" s="6">
        <f t="shared" si="350"/>
        <v>0</v>
      </c>
      <c r="BZ777" s="6">
        <f t="shared" si="351"/>
        <v>1</v>
      </c>
    </row>
    <row r="778" spans="1:78" x14ac:dyDescent="0.2">
      <c r="A778" t="s">
        <v>776</v>
      </c>
      <c r="B778" t="s">
        <v>1471</v>
      </c>
      <c r="I778">
        <v>185980</v>
      </c>
      <c r="AM778">
        <v>1.2225999999999999</v>
      </c>
      <c r="AN778">
        <v>1</v>
      </c>
      <c r="AO778">
        <v>1</v>
      </c>
      <c r="AP778">
        <v>17.600000000000001</v>
      </c>
      <c r="AQ778" s="7"/>
      <c r="AR778" s="7">
        <v>185980</v>
      </c>
      <c r="AS778" s="7"/>
      <c r="AT778" s="7"/>
      <c r="AU778" s="7"/>
      <c r="AV778" s="7"/>
      <c r="AW778" s="7"/>
      <c r="AX778" s="7"/>
      <c r="AY778" s="7"/>
      <c r="AZ778" s="7">
        <f t="shared" si="325"/>
        <v>0</v>
      </c>
      <c r="BA778" s="7">
        <f t="shared" si="326"/>
        <v>1</v>
      </c>
      <c r="BB778" s="7">
        <f t="shared" si="327"/>
        <v>0</v>
      </c>
      <c r="BC778" s="7">
        <f t="shared" si="328"/>
        <v>0</v>
      </c>
      <c r="BD778" s="7">
        <f t="shared" si="329"/>
        <v>0</v>
      </c>
      <c r="BE778" s="7">
        <f t="shared" si="330"/>
        <v>0</v>
      </c>
      <c r="BF778" s="7">
        <f t="shared" si="331"/>
        <v>0</v>
      </c>
      <c r="BG778" s="7">
        <f t="shared" si="332"/>
        <v>0</v>
      </c>
      <c r="BH778" s="7">
        <f t="shared" si="333"/>
        <v>0</v>
      </c>
      <c r="BI778" s="7">
        <f t="shared" si="334"/>
        <v>1</v>
      </c>
      <c r="BJ778" s="7">
        <f t="shared" si="335"/>
        <v>0</v>
      </c>
      <c r="BK778" s="7">
        <f t="shared" si="336"/>
        <v>0</v>
      </c>
      <c r="BL778" s="7">
        <f t="shared" si="337"/>
        <v>0</v>
      </c>
      <c r="BM778" s="7">
        <f t="shared" si="338"/>
        <v>0</v>
      </c>
      <c r="BN778" s="7">
        <f t="shared" si="339"/>
        <v>1</v>
      </c>
      <c r="BO778" s="7">
        <f t="shared" si="340"/>
        <v>0</v>
      </c>
      <c r="BP778" s="7">
        <f t="shared" si="341"/>
        <v>0</v>
      </c>
      <c r="BQ778" s="7">
        <f t="shared" si="342"/>
        <v>0</v>
      </c>
      <c r="BR778" s="7">
        <f t="shared" si="343"/>
        <v>0</v>
      </c>
      <c r="BS778" s="7">
        <f t="shared" si="344"/>
        <v>0</v>
      </c>
      <c r="BT778" s="7">
        <f t="shared" si="345"/>
        <v>0</v>
      </c>
      <c r="BU778" s="7">
        <f t="shared" si="346"/>
        <v>0</v>
      </c>
      <c r="BV778" s="7">
        <f t="shared" si="347"/>
        <v>0</v>
      </c>
      <c r="BW778" s="7">
        <f t="shared" si="348"/>
        <v>0</v>
      </c>
      <c r="BX778" s="7">
        <f t="shared" si="349"/>
        <v>0</v>
      </c>
      <c r="BY778" s="6">
        <f t="shared" si="350"/>
        <v>1</v>
      </c>
      <c r="BZ778" s="6">
        <f t="shared" si="351"/>
        <v>0</v>
      </c>
    </row>
    <row r="779" spans="1:78" x14ac:dyDescent="0.2">
      <c r="A779" t="s">
        <v>777</v>
      </c>
      <c r="B779" t="s">
        <v>1471</v>
      </c>
      <c r="AH779">
        <v>3625600</v>
      </c>
      <c r="AM779">
        <v>1.2010000000000001</v>
      </c>
      <c r="AN779">
        <v>14</v>
      </c>
      <c r="AO779">
        <v>1</v>
      </c>
      <c r="AP779">
        <v>16.5</v>
      </c>
      <c r="AQ779" s="7"/>
      <c r="AR779" s="7"/>
      <c r="AS779" s="7"/>
      <c r="AT779" s="7"/>
      <c r="AU779" s="7"/>
      <c r="AV779" s="7"/>
      <c r="AW779" s="7"/>
      <c r="AX779" s="7">
        <v>3625600</v>
      </c>
      <c r="AY779" s="7"/>
      <c r="AZ779" s="7">
        <f t="shared" si="325"/>
        <v>0</v>
      </c>
      <c r="BA779" s="7">
        <f t="shared" si="326"/>
        <v>0</v>
      </c>
      <c r="BB779" s="7">
        <f t="shared" si="327"/>
        <v>0</v>
      </c>
      <c r="BC779" s="7">
        <f t="shared" si="328"/>
        <v>0</v>
      </c>
      <c r="BD779" s="7">
        <f t="shared" si="329"/>
        <v>0</v>
      </c>
      <c r="BE779" s="7">
        <f t="shared" si="330"/>
        <v>0</v>
      </c>
      <c r="BF779" s="7">
        <f t="shared" si="331"/>
        <v>0</v>
      </c>
      <c r="BG779" s="7">
        <f t="shared" si="332"/>
        <v>1</v>
      </c>
      <c r="BH779" s="7">
        <f t="shared" si="333"/>
        <v>0</v>
      </c>
      <c r="BI779" s="7">
        <f t="shared" si="334"/>
        <v>0</v>
      </c>
      <c r="BJ779" s="7">
        <f t="shared" si="335"/>
        <v>0</v>
      </c>
      <c r="BK779" s="7">
        <f t="shared" si="336"/>
        <v>0</v>
      </c>
      <c r="BL779" s="7">
        <f t="shared" si="337"/>
        <v>1</v>
      </c>
      <c r="BM779" s="7">
        <f t="shared" si="338"/>
        <v>0</v>
      </c>
      <c r="BN779" s="7">
        <f t="shared" si="339"/>
        <v>0</v>
      </c>
      <c r="BO779" s="7">
        <f t="shared" si="340"/>
        <v>0</v>
      </c>
      <c r="BP779" s="7">
        <f t="shared" si="341"/>
        <v>0</v>
      </c>
      <c r="BQ779" s="7">
        <f t="shared" si="342"/>
        <v>0</v>
      </c>
      <c r="BR779" s="7">
        <f t="shared" si="343"/>
        <v>0</v>
      </c>
      <c r="BS779" s="7">
        <f t="shared" si="344"/>
        <v>0</v>
      </c>
      <c r="BT779" s="7">
        <f t="shared" si="345"/>
        <v>0</v>
      </c>
      <c r="BU779" s="7">
        <f t="shared" si="346"/>
        <v>0</v>
      </c>
      <c r="BV779" s="7">
        <f t="shared" si="347"/>
        <v>0</v>
      </c>
      <c r="BW779" s="7">
        <f t="shared" si="348"/>
        <v>1</v>
      </c>
      <c r="BX779" s="7">
        <f t="shared" si="349"/>
        <v>0</v>
      </c>
      <c r="BY779" s="6">
        <f t="shared" si="350"/>
        <v>1</v>
      </c>
      <c r="BZ779" s="6">
        <f t="shared" si="351"/>
        <v>0</v>
      </c>
    </row>
    <row r="780" spans="1:78" x14ac:dyDescent="0.2">
      <c r="A780" t="s">
        <v>778</v>
      </c>
      <c r="B780" t="s">
        <v>1800</v>
      </c>
      <c r="S780">
        <v>1208300</v>
      </c>
      <c r="AM780">
        <v>7.1599000000000004</v>
      </c>
      <c r="AN780">
        <v>31</v>
      </c>
      <c r="AO780">
        <v>2</v>
      </c>
      <c r="AP780">
        <v>21</v>
      </c>
      <c r="AQ780" s="7"/>
      <c r="AR780" s="7"/>
      <c r="AS780" s="7"/>
      <c r="AT780" s="7"/>
      <c r="AU780" s="7">
        <v>1208300</v>
      </c>
      <c r="AV780" s="7"/>
      <c r="AW780" s="7"/>
      <c r="AX780" s="7"/>
      <c r="AY780" s="7"/>
      <c r="AZ780" s="7">
        <f t="shared" si="325"/>
        <v>0</v>
      </c>
      <c r="BA780" s="7">
        <f t="shared" si="326"/>
        <v>0</v>
      </c>
      <c r="BB780" s="7">
        <f t="shared" si="327"/>
        <v>0</v>
      </c>
      <c r="BC780" s="7">
        <f t="shared" si="328"/>
        <v>0</v>
      </c>
      <c r="BD780" s="7">
        <f t="shared" si="329"/>
        <v>1</v>
      </c>
      <c r="BE780" s="7">
        <f t="shared" si="330"/>
        <v>0</v>
      </c>
      <c r="BF780" s="7">
        <f t="shared" si="331"/>
        <v>0</v>
      </c>
      <c r="BG780" s="7">
        <f t="shared" si="332"/>
        <v>0</v>
      </c>
      <c r="BH780" s="7">
        <f t="shared" si="333"/>
        <v>0</v>
      </c>
      <c r="BI780" s="7">
        <f t="shared" si="334"/>
        <v>0</v>
      </c>
      <c r="BJ780" s="7">
        <f t="shared" si="335"/>
        <v>1</v>
      </c>
      <c r="BK780" s="7">
        <f t="shared" si="336"/>
        <v>0</v>
      </c>
      <c r="BL780" s="7">
        <f t="shared" si="337"/>
        <v>0</v>
      </c>
      <c r="BM780" s="7">
        <f t="shared" si="338"/>
        <v>0</v>
      </c>
      <c r="BN780" s="7">
        <f t="shared" si="339"/>
        <v>0</v>
      </c>
      <c r="BO780" s="7">
        <f t="shared" si="340"/>
        <v>0</v>
      </c>
      <c r="BP780" s="7">
        <f t="shared" si="341"/>
        <v>0</v>
      </c>
      <c r="BQ780" s="7">
        <f t="shared" si="342"/>
        <v>0</v>
      </c>
      <c r="BR780" s="7">
        <f t="shared" si="343"/>
        <v>1</v>
      </c>
      <c r="BS780" s="7">
        <f t="shared" si="344"/>
        <v>0</v>
      </c>
      <c r="BT780" s="7">
        <f t="shared" si="345"/>
        <v>0</v>
      </c>
      <c r="BU780" s="7">
        <f t="shared" si="346"/>
        <v>0</v>
      </c>
      <c r="BV780" s="7">
        <f t="shared" si="347"/>
        <v>0</v>
      </c>
      <c r="BW780" s="7">
        <f t="shared" si="348"/>
        <v>0</v>
      </c>
      <c r="BX780" s="7">
        <f t="shared" si="349"/>
        <v>0</v>
      </c>
      <c r="BY780" s="6">
        <f t="shared" si="350"/>
        <v>0</v>
      </c>
      <c r="BZ780" s="6">
        <f t="shared" si="351"/>
        <v>1</v>
      </c>
    </row>
    <row r="781" spans="1:78" x14ac:dyDescent="0.2">
      <c r="A781" t="s">
        <v>779</v>
      </c>
      <c r="B781" t="s">
        <v>1471</v>
      </c>
      <c r="AH781">
        <v>349230</v>
      </c>
      <c r="AM781">
        <v>24.024999999999999</v>
      </c>
      <c r="AN781">
        <v>11</v>
      </c>
      <c r="AO781">
        <v>1</v>
      </c>
      <c r="AP781">
        <v>6.9</v>
      </c>
      <c r="AQ781" s="7"/>
      <c r="AR781" s="7"/>
      <c r="AS781" s="7"/>
      <c r="AT781" s="7"/>
      <c r="AU781" s="7"/>
      <c r="AV781" s="7"/>
      <c r="AW781" s="7"/>
      <c r="AX781" s="7">
        <v>349230</v>
      </c>
      <c r="AY781" s="7"/>
      <c r="AZ781" s="7">
        <f t="shared" si="325"/>
        <v>0</v>
      </c>
      <c r="BA781" s="7">
        <f t="shared" si="326"/>
        <v>0</v>
      </c>
      <c r="BB781" s="7">
        <f t="shared" si="327"/>
        <v>0</v>
      </c>
      <c r="BC781" s="7">
        <f t="shared" si="328"/>
        <v>0</v>
      </c>
      <c r="BD781" s="7">
        <f t="shared" si="329"/>
        <v>0</v>
      </c>
      <c r="BE781" s="7">
        <f t="shared" si="330"/>
        <v>0</v>
      </c>
      <c r="BF781" s="7">
        <f t="shared" si="331"/>
        <v>0</v>
      </c>
      <c r="BG781" s="7">
        <f t="shared" si="332"/>
        <v>1</v>
      </c>
      <c r="BH781" s="7">
        <f t="shared" si="333"/>
        <v>0</v>
      </c>
      <c r="BI781" s="7">
        <f t="shared" si="334"/>
        <v>0</v>
      </c>
      <c r="BJ781" s="7">
        <f t="shared" si="335"/>
        <v>0</v>
      </c>
      <c r="BK781" s="7">
        <f t="shared" si="336"/>
        <v>0</v>
      </c>
      <c r="BL781" s="7">
        <f t="shared" si="337"/>
        <v>1</v>
      </c>
      <c r="BM781" s="7">
        <f t="shared" si="338"/>
        <v>0</v>
      </c>
      <c r="BN781" s="7">
        <f t="shared" si="339"/>
        <v>0</v>
      </c>
      <c r="BO781" s="7">
        <f t="shared" si="340"/>
        <v>0</v>
      </c>
      <c r="BP781" s="7">
        <f t="shared" si="341"/>
        <v>0</v>
      </c>
      <c r="BQ781" s="7">
        <f t="shared" si="342"/>
        <v>0</v>
      </c>
      <c r="BR781" s="7">
        <f t="shared" si="343"/>
        <v>0</v>
      </c>
      <c r="BS781" s="7">
        <f t="shared" si="344"/>
        <v>0</v>
      </c>
      <c r="BT781" s="7">
        <f t="shared" si="345"/>
        <v>0</v>
      </c>
      <c r="BU781" s="7">
        <f t="shared" si="346"/>
        <v>0</v>
      </c>
      <c r="BV781" s="7">
        <f t="shared" si="347"/>
        <v>0</v>
      </c>
      <c r="BW781" s="7">
        <f t="shared" si="348"/>
        <v>1</v>
      </c>
      <c r="BX781" s="7">
        <f t="shared" si="349"/>
        <v>0</v>
      </c>
      <c r="BY781" s="6">
        <f t="shared" si="350"/>
        <v>1</v>
      </c>
      <c r="BZ781" s="6">
        <f t="shared" si="351"/>
        <v>0</v>
      </c>
    </row>
    <row r="782" spans="1:78" x14ac:dyDescent="0.2">
      <c r="A782" t="s">
        <v>780</v>
      </c>
      <c r="B782" t="s">
        <v>1801</v>
      </c>
      <c r="C782">
        <v>17212000</v>
      </c>
      <c r="D782">
        <v>17246000</v>
      </c>
      <c r="E782">
        <v>14772000</v>
      </c>
      <c r="F782">
        <v>21885000</v>
      </c>
      <c r="G782">
        <v>16320000</v>
      </c>
      <c r="H782">
        <v>15551000</v>
      </c>
      <c r="I782">
        <v>25266000</v>
      </c>
      <c r="J782">
        <v>22026000</v>
      </c>
      <c r="K782">
        <v>15881000</v>
      </c>
      <c r="L782">
        <v>19064000</v>
      </c>
      <c r="M782">
        <v>18640000</v>
      </c>
      <c r="N782">
        <v>16669000</v>
      </c>
      <c r="O782">
        <v>20969000</v>
      </c>
      <c r="P782">
        <v>21977000</v>
      </c>
      <c r="Q782">
        <v>17641000</v>
      </c>
      <c r="R782">
        <v>20216000</v>
      </c>
      <c r="S782">
        <v>18441000</v>
      </c>
      <c r="T782">
        <v>21596000</v>
      </c>
      <c r="U782">
        <v>16399000</v>
      </c>
      <c r="V782">
        <v>18043000</v>
      </c>
      <c r="W782">
        <v>17250000</v>
      </c>
      <c r="X782">
        <v>16672000</v>
      </c>
      <c r="Y782">
        <v>15088000</v>
      </c>
      <c r="Z782" s="3">
        <v>16713000</v>
      </c>
      <c r="AA782" s="8">
        <v>51753000</v>
      </c>
      <c r="AB782" s="8">
        <v>20665000</v>
      </c>
      <c r="AC782" s="8">
        <v>17197000</v>
      </c>
      <c r="AD782" s="8">
        <v>17479000</v>
      </c>
      <c r="AE782">
        <v>18960000</v>
      </c>
      <c r="AF782">
        <v>20389000</v>
      </c>
      <c r="AG782">
        <v>18442000</v>
      </c>
      <c r="AH782">
        <v>17741000</v>
      </c>
      <c r="AI782">
        <v>18070000</v>
      </c>
      <c r="AJ782">
        <v>18469000</v>
      </c>
      <c r="AK782">
        <v>14468000</v>
      </c>
      <c r="AL782">
        <v>18204000</v>
      </c>
      <c r="AM782">
        <v>117.89</v>
      </c>
      <c r="AN782">
        <v>226</v>
      </c>
      <c r="AO782">
        <v>7</v>
      </c>
      <c r="AP782">
        <v>30.2</v>
      </c>
      <c r="AQ782" s="7">
        <v>17778750</v>
      </c>
      <c r="AR782" s="7">
        <v>19790750</v>
      </c>
      <c r="AS782" s="7">
        <v>17563500</v>
      </c>
      <c r="AT782" s="7">
        <v>20200750</v>
      </c>
      <c r="AU782" s="7">
        <v>18619750</v>
      </c>
      <c r="AV782" s="7">
        <v>16430750</v>
      </c>
      <c r="AW782" s="7">
        <v>26773500</v>
      </c>
      <c r="AX782" s="7">
        <v>18883000</v>
      </c>
      <c r="AY782" s="7">
        <v>17302750</v>
      </c>
      <c r="AZ782" s="7">
        <f t="shared" si="325"/>
        <v>1</v>
      </c>
      <c r="BA782" s="7">
        <f t="shared" si="326"/>
        <v>1</v>
      </c>
      <c r="BB782" s="7">
        <f t="shared" si="327"/>
        <v>1</v>
      </c>
      <c r="BC782" s="7">
        <f t="shared" si="328"/>
        <v>1</v>
      </c>
      <c r="BD782" s="7">
        <f t="shared" si="329"/>
        <v>1</v>
      </c>
      <c r="BE782" s="7">
        <f t="shared" si="330"/>
        <v>1</v>
      </c>
      <c r="BF782" s="7">
        <f t="shared" si="331"/>
        <v>1</v>
      </c>
      <c r="BG782" s="7">
        <f t="shared" si="332"/>
        <v>1</v>
      </c>
      <c r="BH782" s="7">
        <f t="shared" si="333"/>
        <v>1</v>
      </c>
      <c r="BI782" s="7">
        <f t="shared" si="334"/>
        <v>2</v>
      </c>
      <c r="BJ782" s="7">
        <f t="shared" si="335"/>
        <v>2</v>
      </c>
      <c r="BK782" s="7">
        <f t="shared" si="336"/>
        <v>2</v>
      </c>
      <c r="BL782" s="7">
        <f t="shared" si="337"/>
        <v>2</v>
      </c>
      <c r="BM782" s="7">
        <f t="shared" si="338"/>
        <v>1</v>
      </c>
      <c r="BN782" s="7">
        <f t="shared" si="339"/>
        <v>0</v>
      </c>
      <c r="BO782" s="7">
        <f t="shared" si="340"/>
        <v>0</v>
      </c>
      <c r="BP782" s="7">
        <f t="shared" si="341"/>
        <v>1</v>
      </c>
      <c r="BQ782" s="7">
        <f t="shared" si="342"/>
        <v>0</v>
      </c>
      <c r="BR782" s="7">
        <f t="shared" si="343"/>
        <v>0</v>
      </c>
      <c r="BS782" s="7">
        <f t="shared" si="344"/>
        <v>1</v>
      </c>
      <c r="BT782" s="7">
        <f t="shared" si="345"/>
        <v>0</v>
      </c>
      <c r="BU782" s="7">
        <f t="shared" si="346"/>
        <v>0</v>
      </c>
      <c r="BV782" s="7">
        <f t="shared" si="347"/>
        <v>1</v>
      </c>
      <c r="BW782" s="7">
        <f t="shared" si="348"/>
        <v>0</v>
      </c>
      <c r="BX782" s="7">
        <f t="shared" si="349"/>
        <v>0</v>
      </c>
      <c r="BY782" s="6">
        <f t="shared" si="350"/>
        <v>1</v>
      </c>
      <c r="BZ782" s="6">
        <f t="shared" si="351"/>
        <v>1</v>
      </c>
    </row>
    <row r="783" spans="1:78" x14ac:dyDescent="0.2">
      <c r="A783" t="s">
        <v>781</v>
      </c>
      <c r="B783" t="s">
        <v>1471</v>
      </c>
      <c r="AI783">
        <v>365450</v>
      </c>
      <c r="AM783">
        <v>2.1027999999999998</v>
      </c>
      <c r="AN783">
        <v>5</v>
      </c>
      <c r="AO783">
        <v>7</v>
      </c>
      <c r="AP783">
        <v>11</v>
      </c>
      <c r="AQ783" s="7"/>
      <c r="AR783" s="7"/>
      <c r="AS783" s="7"/>
      <c r="AT783" s="7"/>
      <c r="AU783" s="7"/>
      <c r="AV783" s="7"/>
      <c r="AW783" s="7"/>
      <c r="AX783" s="7"/>
      <c r="AY783" s="7">
        <v>365450</v>
      </c>
      <c r="AZ783" s="7">
        <f t="shared" si="325"/>
        <v>0</v>
      </c>
      <c r="BA783" s="7">
        <f t="shared" si="326"/>
        <v>0</v>
      </c>
      <c r="BB783" s="7">
        <f t="shared" si="327"/>
        <v>0</v>
      </c>
      <c r="BC783" s="7">
        <f t="shared" si="328"/>
        <v>0</v>
      </c>
      <c r="BD783" s="7">
        <f t="shared" si="329"/>
        <v>0</v>
      </c>
      <c r="BE783" s="7">
        <f t="shared" si="330"/>
        <v>0</v>
      </c>
      <c r="BF783" s="7">
        <f t="shared" si="331"/>
        <v>0</v>
      </c>
      <c r="BG783" s="7">
        <f t="shared" si="332"/>
        <v>0</v>
      </c>
      <c r="BH783" s="7">
        <f t="shared" si="333"/>
        <v>1</v>
      </c>
      <c r="BI783" s="7">
        <f t="shared" si="334"/>
        <v>0</v>
      </c>
      <c r="BJ783" s="7">
        <f t="shared" si="335"/>
        <v>0</v>
      </c>
      <c r="BK783" s="7">
        <f t="shared" si="336"/>
        <v>0</v>
      </c>
      <c r="BL783" s="7">
        <f t="shared" si="337"/>
        <v>1</v>
      </c>
      <c r="BM783" s="7">
        <f t="shared" si="338"/>
        <v>0</v>
      </c>
      <c r="BN783" s="7">
        <f t="shared" si="339"/>
        <v>0</v>
      </c>
      <c r="BO783" s="7">
        <f t="shared" si="340"/>
        <v>0</v>
      </c>
      <c r="BP783" s="7">
        <f t="shared" si="341"/>
        <v>0</v>
      </c>
      <c r="BQ783" s="7">
        <f t="shared" si="342"/>
        <v>0</v>
      </c>
      <c r="BR783" s="7">
        <f t="shared" si="343"/>
        <v>0</v>
      </c>
      <c r="BS783" s="7">
        <f t="shared" si="344"/>
        <v>0</v>
      </c>
      <c r="BT783" s="7">
        <f t="shared" si="345"/>
        <v>0</v>
      </c>
      <c r="BU783" s="7">
        <f t="shared" si="346"/>
        <v>0</v>
      </c>
      <c r="BV783" s="7">
        <f t="shared" si="347"/>
        <v>0</v>
      </c>
      <c r="BW783" s="7">
        <f t="shared" si="348"/>
        <v>0</v>
      </c>
      <c r="BX783" s="7">
        <f t="shared" si="349"/>
        <v>1</v>
      </c>
      <c r="BY783" s="6">
        <f t="shared" si="350"/>
        <v>0</v>
      </c>
      <c r="BZ783" s="6">
        <f t="shared" si="351"/>
        <v>1</v>
      </c>
    </row>
    <row r="784" spans="1:78" x14ac:dyDescent="0.2">
      <c r="A784" t="s">
        <v>782</v>
      </c>
      <c r="B784" t="s">
        <v>1802</v>
      </c>
      <c r="AA784" s="8">
        <v>2223500</v>
      </c>
      <c r="AM784">
        <v>9.4030000000000005</v>
      </c>
      <c r="AN784">
        <v>5</v>
      </c>
      <c r="AO784">
        <v>2</v>
      </c>
      <c r="AP784">
        <v>10</v>
      </c>
      <c r="AQ784" s="7"/>
      <c r="AR784" s="7"/>
      <c r="AS784" s="7"/>
      <c r="AT784" s="7"/>
      <c r="AU784" s="7"/>
      <c r="AV784" s="7"/>
      <c r="AW784" s="7">
        <v>2223500</v>
      </c>
      <c r="AX784" s="7"/>
      <c r="AY784" s="7"/>
      <c r="AZ784" s="7">
        <f t="shared" si="325"/>
        <v>0</v>
      </c>
      <c r="BA784" s="7">
        <f t="shared" si="326"/>
        <v>0</v>
      </c>
      <c r="BB784" s="7">
        <f t="shared" si="327"/>
        <v>0</v>
      </c>
      <c r="BC784" s="7">
        <f t="shared" si="328"/>
        <v>0</v>
      </c>
      <c r="BD784" s="7">
        <f t="shared" si="329"/>
        <v>0</v>
      </c>
      <c r="BE784" s="7">
        <f t="shared" si="330"/>
        <v>0</v>
      </c>
      <c r="BF784" s="7">
        <f t="shared" si="331"/>
        <v>1</v>
      </c>
      <c r="BG784" s="7">
        <f t="shared" si="332"/>
        <v>0</v>
      </c>
      <c r="BH784" s="7">
        <f t="shared" si="333"/>
        <v>0</v>
      </c>
      <c r="BI784" s="7">
        <f t="shared" si="334"/>
        <v>0</v>
      </c>
      <c r="BJ784" s="7">
        <f t="shared" si="335"/>
        <v>0</v>
      </c>
      <c r="BK784" s="7">
        <f t="shared" si="336"/>
        <v>1</v>
      </c>
      <c r="BL784" s="7">
        <f t="shared" si="337"/>
        <v>0</v>
      </c>
      <c r="BM784" s="7">
        <f t="shared" si="338"/>
        <v>0</v>
      </c>
      <c r="BN784" s="7">
        <f t="shared" si="339"/>
        <v>0</v>
      </c>
      <c r="BO784" s="7">
        <f t="shared" si="340"/>
        <v>0</v>
      </c>
      <c r="BP784" s="7">
        <f t="shared" si="341"/>
        <v>0</v>
      </c>
      <c r="BQ784" s="7">
        <f t="shared" si="342"/>
        <v>0</v>
      </c>
      <c r="BR784" s="7">
        <f t="shared" si="343"/>
        <v>0</v>
      </c>
      <c r="BS784" s="7">
        <f t="shared" si="344"/>
        <v>0</v>
      </c>
      <c r="BT784" s="7">
        <f t="shared" si="345"/>
        <v>0</v>
      </c>
      <c r="BU784" s="7">
        <f t="shared" si="346"/>
        <v>1</v>
      </c>
      <c r="BV784" s="7">
        <f t="shared" si="347"/>
        <v>0</v>
      </c>
      <c r="BW784" s="7">
        <f t="shared" si="348"/>
        <v>0</v>
      </c>
      <c r="BX784" s="7">
        <f t="shared" si="349"/>
        <v>0</v>
      </c>
      <c r="BY784" s="6">
        <f t="shared" si="350"/>
        <v>0</v>
      </c>
      <c r="BZ784" s="6">
        <f t="shared" si="351"/>
        <v>1</v>
      </c>
    </row>
    <row r="785" spans="1:78" x14ac:dyDescent="0.2">
      <c r="A785" t="s">
        <v>783</v>
      </c>
      <c r="B785" t="s">
        <v>1803</v>
      </c>
      <c r="AA785" s="8">
        <v>672360</v>
      </c>
      <c r="AM785">
        <v>6.7873999999999999</v>
      </c>
      <c r="AN785">
        <v>1</v>
      </c>
      <c r="AO785">
        <v>1</v>
      </c>
      <c r="AP785">
        <v>7.8</v>
      </c>
      <c r="AQ785" s="7"/>
      <c r="AR785" s="7"/>
      <c r="AS785" s="7"/>
      <c r="AT785" s="7"/>
      <c r="AU785" s="7"/>
      <c r="AV785" s="7"/>
      <c r="AW785" s="7">
        <v>672360</v>
      </c>
      <c r="AX785" s="7"/>
      <c r="AY785" s="7"/>
      <c r="AZ785" s="7">
        <f t="shared" si="325"/>
        <v>0</v>
      </c>
      <c r="BA785" s="7">
        <f t="shared" si="326"/>
        <v>0</v>
      </c>
      <c r="BB785" s="7">
        <f t="shared" si="327"/>
        <v>0</v>
      </c>
      <c r="BC785" s="7">
        <f t="shared" si="328"/>
        <v>0</v>
      </c>
      <c r="BD785" s="7">
        <f t="shared" si="329"/>
        <v>0</v>
      </c>
      <c r="BE785" s="7">
        <f t="shared" si="330"/>
        <v>0</v>
      </c>
      <c r="BF785" s="7">
        <f t="shared" si="331"/>
        <v>1</v>
      </c>
      <c r="BG785" s="7">
        <f t="shared" si="332"/>
        <v>0</v>
      </c>
      <c r="BH785" s="7">
        <f t="shared" si="333"/>
        <v>0</v>
      </c>
      <c r="BI785" s="7">
        <f t="shared" si="334"/>
        <v>0</v>
      </c>
      <c r="BJ785" s="7">
        <f t="shared" si="335"/>
        <v>0</v>
      </c>
      <c r="BK785" s="7">
        <f t="shared" si="336"/>
        <v>1</v>
      </c>
      <c r="BL785" s="7">
        <f t="shared" si="337"/>
        <v>0</v>
      </c>
      <c r="BM785" s="7">
        <f t="shared" si="338"/>
        <v>0</v>
      </c>
      <c r="BN785" s="7">
        <f t="shared" si="339"/>
        <v>0</v>
      </c>
      <c r="BO785" s="7">
        <f t="shared" si="340"/>
        <v>0</v>
      </c>
      <c r="BP785" s="7">
        <f t="shared" si="341"/>
        <v>0</v>
      </c>
      <c r="BQ785" s="7">
        <f t="shared" si="342"/>
        <v>0</v>
      </c>
      <c r="BR785" s="7">
        <f t="shared" si="343"/>
        <v>0</v>
      </c>
      <c r="BS785" s="7">
        <f t="shared" si="344"/>
        <v>0</v>
      </c>
      <c r="BT785" s="7">
        <f t="shared" si="345"/>
        <v>0</v>
      </c>
      <c r="BU785" s="7">
        <f t="shared" si="346"/>
        <v>1</v>
      </c>
      <c r="BV785" s="7">
        <f t="shared" si="347"/>
        <v>0</v>
      </c>
      <c r="BW785" s="7">
        <f t="shared" si="348"/>
        <v>0</v>
      </c>
      <c r="BX785" s="7">
        <f t="shared" si="349"/>
        <v>0</v>
      </c>
      <c r="BY785" s="6">
        <f t="shared" si="350"/>
        <v>0</v>
      </c>
      <c r="BZ785" s="6">
        <f t="shared" si="351"/>
        <v>1</v>
      </c>
    </row>
    <row r="786" spans="1:78" x14ac:dyDescent="0.2">
      <c r="A786" t="s">
        <v>784</v>
      </c>
      <c r="B786" t="s">
        <v>1471</v>
      </c>
      <c r="C786">
        <v>3973500</v>
      </c>
      <c r="E786">
        <v>3244400</v>
      </c>
      <c r="F786">
        <v>3483900</v>
      </c>
      <c r="H786">
        <v>2912800</v>
      </c>
      <c r="I786">
        <v>5177600</v>
      </c>
      <c r="J786">
        <v>4430100</v>
      </c>
      <c r="K786">
        <v>4401300</v>
      </c>
      <c r="L786">
        <v>4829500</v>
      </c>
      <c r="M786">
        <v>4263700</v>
      </c>
      <c r="N786">
        <v>3935600</v>
      </c>
      <c r="O786">
        <v>3779400</v>
      </c>
      <c r="P786">
        <v>3975500</v>
      </c>
      <c r="Q786">
        <v>3434400</v>
      </c>
      <c r="R786">
        <v>3081800</v>
      </c>
      <c r="S786">
        <v>3364900</v>
      </c>
      <c r="T786">
        <v>3235300</v>
      </c>
      <c r="V786">
        <v>3219800</v>
      </c>
      <c r="W786">
        <v>3167600</v>
      </c>
      <c r="X786">
        <v>3685000</v>
      </c>
      <c r="Y786">
        <v>2818700</v>
      </c>
      <c r="Z786" s="3">
        <v>3095700</v>
      </c>
      <c r="AA786" s="8">
        <v>3252700</v>
      </c>
      <c r="AB786" s="8">
        <v>4027700</v>
      </c>
      <c r="AC786" s="8">
        <v>3030700</v>
      </c>
      <c r="AD786" s="8">
        <v>3704000</v>
      </c>
      <c r="AE786">
        <v>3289300</v>
      </c>
      <c r="AF786">
        <v>2896100</v>
      </c>
      <c r="AG786">
        <v>3559000</v>
      </c>
      <c r="AI786">
        <v>3308200</v>
      </c>
      <c r="AJ786">
        <v>3943200</v>
      </c>
      <c r="AK786">
        <v>3190200</v>
      </c>
      <c r="AL786">
        <v>2828400</v>
      </c>
      <c r="AM786">
        <v>6.4482999999999997</v>
      </c>
      <c r="AN786">
        <v>90</v>
      </c>
      <c r="AO786">
        <v>5</v>
      </c>
      <c r="AP786">
        <v>29.2</v>
      </c>
      <c r="AQ786" s="7">
        <v>3567266.6666666665</v>
      </c>
      <c r="AR786" s="7">
        <v>4173500</v>
      </c>
      <c r="AS786" s="7">
        <v>4357525</v>
      </c>
      <c r="AT786" s="7">
        <v>3567775</v>
      </c>
      <c r="AU786" s="7">
        <v>3273333.3333333335</v>
      </c>
      <c r="AV786" s="7">
        <v>3191750</v>
      </c>
      <c r="AW786" s="7">
        <v>3503775</v>
      </c>
      <c r="AX786" s="7">
        <v>3248133.3333333335</v>
      </c>
      <c r="AY786" s="7">
        <v>3317500</v>
      </c>
      <c r="AZ786" s="7">
        <f t="shared" si="325"/>
        <v>1</v>
      </c>
      <c r="BA786" s="7">
        <f t="shared" si="326"/>
        <v>1</v>
      </c>
      <c r="BB786" s="7">
        <f t="shared" si="327"/>
        <v>1</v>
      </c>
      <c r="BC786" s="7">
        <f t="shared" si="328"/>
        <v>1</v>
      </c>
      <c r="BD786" s="7">
        <f t="shared" si="329"/>
        <v>1</v>
      </c>
      <c r="BE786" s="7">
        <f t="shared" si="330"/>
        <v>1</v>
      </c>
      <c r="BF786" s="7">
        <f t="shared" si="331"/>
        <v>1</v>
      </c>
      <c r="BG786" s="7">
        <f t="shared" si="332"/>
        <v>1</v>
      </c>
      <c r="BH786" s="7">
        <f t="shared" si="333"/>
        <v>1</v>
      </c>
      <c r="BI786" s="7">
        <f t="shared" si="334"/>
        <v>2</v>
      </c>
      <c r="BJ786" s="7">
        <f t="shared" si="335"/>
        <v>2</v>
      </c>
      <c r="BK786" s="7">
        <f t="shared" si="336"/>
        <v>2</v>
      </c>
      <c r="BL786" s="7">
        <f t="shared" si="337"/>
        <v>2</v>
      </c>
      <c r="BM786" s="7">
        <f t="shared" si="338"/>
        <v>1</v>
      </c>
      <c r="BN786" s="7">
        <f t="shared" si="339"/>
        <v>0</v>
      </c>
      <c r="BO786" s="7">
        <f t="shared" si="340"/>
        <v>0</v>
      </c>
      <c r="BP786" s="7">
        <f t="shared" si="341"/>
        <v>1</v>
      </c>
      <c r="BQ786" s="7">
        <f t="shared" si="342"/>
        <v>0</v>
      </c>
      <c r="BR786" s="7">
        <f t="shared" si="343"/>
        <v>0</v>
      </c>
      <c r="BS786" s="7">
        <f t="shared" si="344"/>
        <v>1</v>
      </c>
      <c r="BT786" s="7">
        <f t="shared" si="345"/>
        <v>0</v>
      </c>
      <c r="BU786" s="7">
        <f t="shared" si="346"/>
        <v>0</v>
      </c>
      <c r="BV786" s="7">
        <f t="shared" si="347"/>
        <v>1</v>
      </c>
      <c r="BW786" s="7">
        <f t="shared" si="348"/>
        <v>0</v>
      </c>
      <c r="BX786" s="7">
        <f t="shared" si="349"/>
        <v>0</v>
      </c>
      <c r="BY786" s="6">
        <f t="shared" si="350"/>
        <v>1</v>
      </c>
      <c r="BZ786" s="6">
        <f t="shared" si="351"/>
        <v>1</v>
      </c>
    </row>
    <row r="787" spans="1:78" x14ac:dyDescent="0.2">
      <c r="A787" t="s">
        <v>785</v>
      </c>
      <c r="B787" t="s">
        <v>1471</v>
      </c>
      <c r="AF787">
        <v>649900</v>
      </c>
      <c r="AM787">
        <v>2.4417</v>
      </c>
      <c r="AN787">
        <v>5</v>
      </c>
      <c r="AO787">
        <v>2</v>
      </c>
      <c r="AP787">
        <v>7.7</v>
      </c>
      <c r="AQ787" s="7"/>
      <c r="AR787" s="7"/>
      <c r="AS787" s="7"/>
      <c r="AT787" s="7"/>
      <c r="AU787" s="7"/>
      <c r="AV787" s="7"/>
      <c r="AW787" s="7"/>
      <c r="AX787" s="7">
        <v>649900</v>
      </c>
      <c r="AY787" s="7"/>
      <c r="AZ787" s="7">
        <f t="shared" si="325"/>
        <v>0</v>
      </c>
      <c r="BA787" s="7">
        <f t="shared" si="326"/>
        <v>0</v>
      </c>
      <c r="BB787" s="7">
        <f t="shared" si="327"/>
        <v>0</v>
      </c>
      <c r="BC787" s="7">
        <f t="shared" si="328"/>
        <v>0</v>
      </c>
      <c r="BD787" s="7">
        <f t="shared" si="329"/>
        <v>0</v>
      </c>
      <c r="BE787" s="7">
        <f t="shared" si="330"/>
        <v>0</v>
      </c>
      <c r="BF787" s="7">
        <f t="shared" si="331"/>
        <v>0</v>
      </c>
      <c r="BG787" s="7">
        <f t="shared" si="332"/>
        <v>1</v>
      </c>
      <c r="BH787" s="7">
        <f t="shared" si="333"/>
        <v>0</v>
      </c>
      <c r="BI787" s="7">
        <f t="shared" si="334"/>
        <v>0</v>
      </c>
      <c r="BJ787" s="7">
        <f t="shared" si="335"/>
        <v>0</v>
      </c>
      <c r="BK787" s="7">
        <f t="shared" si="336"/>
        <v>0</v>
      </c>
      <c r="BL787" s="7">
        <f t="shared" si="337"/>
        <v>1</v>
      </c>
      <c r="BM787" s="7">
        <f t="shared" si="338"/>
        <v>0</v>
      </c>
      <c r="BN787" s="7">
        <f t="shared" si="339"/>
        <v>0</v>
      </c>
      <c r="BO787" s="7">
        <f t="shared" si="340"/>
        <v>0</v>
      </c>
      <c r="BP787" s="7">
        <f t="shared" si="341"/>
        <v>0</v>
      </c>
      <c r="BQ787" s="7">
        <f t="shared" si="342"/>
        <v>0</v>
      </c>
      <c r="BR787" s="7">
        <f t="shared" si="343"/>
        <v>0</v>
      </c>
      <c r="BS787" s="7">
        <f t="shared" si="344"/>
        <v>0</v>
      </c>
      <c r="BT787" s="7">
        <f t="shared" si="345"/>
        <v>0</v>
      </c>
      <c r="BU787" s="7">
        <f t="shared" si="346"/>
        <v>0</v>
      </c>
      <c r="BV787" s="7">
        <f t="shared" si="347"/>
        <v>0</v>
      </c>
      <c r="BW787" s="7">
        <f t="shared" si="348"/>
        <v>1</v>
      </c>
      <c r="BX787" s="7">
        <f t="shared" si="349"/>
        <v>0</v>
      </c>
      <c r="BY787" s="6">
        <f t="shared" si="350"/>
        <v>1</v>
      </c>
      <c r="BZ787" s="6">
        <f t="shared" si="351"/>
        <v>0</v>
      </c>
    </row>
    <row r="788" spans="1:78" x14ac:dyDescent="0.2">
      <c r="A788" t="s">
        <v>786</v>
      </c>
      <c r="B788" t="s">
        <v>1804</v>
      </c>
      <c r="D788">
        <v>2315500</v>
      </c>
      <c r="AM788">
        <v>1.544</v>
      </c>
      <c r="AN788">
        <v>2</v>
      </c>
      <c r="AO788">
        <v>1</v>
      </c>
      <c r="AP788">
        <v>24.7</v>
      </c>
      <c r="AQ788" s="7">
        <v>2315500</v>
      </c>
      <c r="AR788" s="7"/>
      <c r="AS788" s="7"/>
      <c r="AT788" s="7"/>
      <c r="AU788" s="7"/>
      <c r="AV788" s="7"/>
      <c r="AW788" s="7"/>
      <c r="AX788" s="7"/>
      <c r="AY788" s="7"/>
      <c r="AZ788" s="7">
        <f t="shared" si="325"/>
        <v>1</v>
      </c>
      <c r="BA788" s="7">
        <f t="shared" si="326"/>
        <v>0</v>
      </c>
      <c r="BB788" s="7">
        <f t="shared" si="327"/>
        <v>0</v>
      </c>
      <c r="BC788" s="7">
        <f t="shared" si="328"/>
        <v>0</v>
      </c>
      <c r="BD788" s="7">
        <f t="shared" si="329"/>
        <v>0</v>
      </c>
      <c r="BE788" s="7">
        <f t="shared" si="330"/>
        <v>0</v>
      </c>
      <c r="BF788" s="7">
        <f t="shared" si="331"/>
        <v>0</v>
      </c>
      <c r="BG788" s="7">
        <f t="shared" si="332"/>
        <v>0</v>
      </c>
      <c r="BH788" s="7">
        <f t="shared" si="333"/>
        <v>0</v>
      </c>
      <c r="BI788" s="7">
        <f t="shared" si="334"/>
        <v>0</v>
      </c>
      <c r="BJ788" s="7">
        <f t="shared" si="335"/>
        <v>0</v>
      </c>
      <c r="BK788" s="7">
        <f t="shared" si="336"/>
        <v>0</v>
      </c>
      <c r="BL788" s="7">
        <f t="shared" si="337"/>
        <v>0</v>
      </c>
      <c r="BM788" s="7">
        <f t="shared" si="338"/>
        <v>0</v>
      </c>
      <c r="BN788" s="7">
        <f t="shared" si="339"/>
        <v>0</v>
      </c>
      <c r="BO788" s="7">
        <f t="shared" si="340"/>
        <v>0</v>
      </c>
      <c r="BP788" s="7">
        <f t="shared" si="341"/>
        <v>0</v>
      </c>
      <c r="BQ788" s="7">
        <f t="shared" si="342"/>
        <v>0</v>
      </c>
      <c r="BR788" s="7">
        <f t="shared" si="343"/>
        <v>0</v>
      </c>
      <c r="BS788" s="7">
        <f t="shared" si="344"/>
        <v>0</v>
      </c>
      <c r="BT788" s="7">
        <f t="shared" si="345"/>
        <v>0</v>
      </c>
      <c r="BU788" s="7">
        <f t="shared" si="346"/>
        <v>0</v>
      </c>
      <c r="BV788" s="7">
        <f t="shared" si="347"/>
        <v>0</v>
      </c>
      <c r="BW788" s="7">
        <f t="shared" si="348"/>
        <v>0</v>
      </c>
      <c r="BX788" s="7">
        <f t="shared" si="349"/>
        <v>0</v>
      </c>
      <c r="BY788" s="6">
        <f t="shared" si="350"/>
        <v>1</v>
      </c>
      <c r="BZ788" s="6">
        <f t="shared" si="351"/>
        <v>1</v>
      </c>
    </row>
    <row r="789" spans="1:78" x14ac:dyDescent="0.2">
      <c r="A789" t="s">
        <v>787</v>
      </c>
      <c r="B789" t="s">
        <v>1471</v>
      </c>
      <c r="I789">
        <v>1482900</v>
      </c>
      <c r="AC789" s="8">
        <v>2879700</v>
      </c>
      <c r="AM789">
        <v>5.4462999999999999</v>
      </c>
      <c r="AN789">
        <v>15</v>
      </c>
      <c r="AO789">
        <v>3</v>
      </c>
      <c r="AP789">
        <v>9.8000000000000007</v>
      </c>
      <c r="AQ789" s="7"/>
      <c r="AR789" s="7">
        <v>1482900</v>
      </c>
      <c r="AS789" s="7"/>
      <c r="AT789" s="7"/>
      <c r="AU789" s="7"/>
      <c r="AV789" s="7"/>
      <c r="AW789" s="7">
        <v>2879700</v>
      </c>
      <c r="AX789" s="7"/>
      <c r="AY789" s="7"/>
      <c r="AZ789" s="7">
        <f t="shared" si="325"/>
        <v>0</v>
      </c>
      <c r="BA789" s="7">
        <f t="shared" si="326"/>
        <v>1</v>
      </c>
      <c r="BB789" s="7">
        <f t="shared" si="327"/>
        <v>0</v>
      </c>
      <c r="BC789" s="7">
        <f t="shared" si="328"/>
        <v>0</v>
      </c>
      <c r="BD789" s="7">
        <f t="shared" si="329"/>
        <v>0</v>
      </c>
      <c r="BE789" s="7">
        <f t="shared" si="330"/>
        <v>0</v>
      </c>
      <c r="BF789" s="7">
        <f t="shared" si="331"/>
        <v>1</v>
      </c>
      <c r="BG789" s="7">
        <f t="shared" si="332"/>
        <v>0</v>
      </c>
      <c r="BH789" s="7">
        <f t="shared" si="333"/>
        <v>0</v>
      </c>
      <c r="BI789" s="7">
        <f t="shared" si="334"/>
        <v>1</v>
      </c>
      <c r="BJ789" s="7">
        <f t="shared" si="335"/>
        <v>0</v>
      </c>
      <c r="BK789" s="7">
        <f t="shared" si="336"/>
        <v>1</v>
      </c>
      <c r="BL789" s="7">
        <f t="shared" si="337"/>
        <v>0</v>
      </c>
      <c r="BM789" s="7">
        <f t="shared" si="338"/>
        <v>0</v>
      </c>
      <c r="BN789" s="7">
        <f t="shared" si="339"/>
        <v>1</v>
      </c>
      <c r="BO789" s="7">
        <f t="shared" si="340"/>
        <v>0</v>
      </c>
      <c r="BP789" s="7">
        <f t="shared" si="341"/>
        <v>0</v>
      </c>
      <c r="BQ789" s="7">
        <f t="shared" si="342"/>
        <v>0</v>
      </c>
      <c r="BR789" s="7">
        <f t="shared" si="343"/>
        <v>0</v>
      </c>
      <c r="BS789" s="7">
        <f t="shared" si="344"/>
        <v>0</v>
      </c>
      <c r="BT789" s="7">
        <f t="shared" si="345"/>
        <v>0</v>
      </c>
      <c r="BU789" s="7">
        <f t="shared" si="346"/>
        <v>1</v>
      </c>
      <c r="BV789" s="7">
        <f t="shared" si="347"/>
        <v>0</v>
      </c>
      <c r="BW789" s="7">
        <f t="shared" si="348"/>
        <v>0</v>
      </c>
      <c r="BX789" s="7">
        <f t="shared" si="349"/>
        <v>0</v>
      </c>
      <c r="BY789" s="6">
        <f t="shared" si="350"/>
        <v>1</v>
      </c>
      <c r="BZ789" s="6">
        <f t="shared" si="351"/>
        <v>1</v>
      </c>
    </row>
    <row r="790" spans="1:78" x14ac:dyDescent="0.2">
      <c r="A790" t="s">
        <v>788</v>
      </c>
      <c r="B790" t="s">
        <v>1805</v>
      </c>
      <c r="C790">
        <v>988270</v>
      </c>
      <c r="D790">
        <v>1453200</v>
      </c>
      <c r="F790">
        <v>1629100</v>
      </c>
      <c r="G790">
        <v>1800400</v>
      </c>
      <c r="H790">
        <v>1340500</v>
      </c>
      <c r="I790">
        <v>2180000</v>
      </c>
      <c r="J790">
        <v>1585100</v>
      </c>
      <c r="K790">
        <v>1741400</v>
      </c>
      <c r="L790">
        <v>2138400</v>
      </c>
      <c r="M790">
        <v>1766900</v>
      </c>
      <c r="N790">
        <v>2055300</v>
      </c>
      <c r="O790">
        <v>1769100</v>
      </c>
      <c r="P790">
        <v>1866200</v>
      </c>
      <c r="Q790">
        <v>1480400</v>
      </c>
      <c r="R790">
        <v>2088400</v>
      </c>
      <c r="T790">
        <v>1458500</v>
      </c>
      <c r="V790">
        <v>2821700</v>
      </c>
      <c r="W790">
        <v>2851300</v>
      </c>
      <c r="Z790" s="3">
        <v>1743000</v>
      </c>
      <c r="AA790" s="8">
        <v>2497400</v>
      </c>
      <c r="AB790" s="8">
        <v>1766800</v>
      </c>
      <c r="AD790" s="8">
        <v>1707800</v>
      </c>
      <c r="AG790">
        <v>1855000</v>
      </c>
      <c r="AI790">
        <v>1834000</v>
      </c>
      <c r="AJ790">
        <v>1367800</v>
      </c>
      <c r="AL790">
        <v>1540300</v>
      </c>
      <c r="AM790">
        <v>45.241</v>
      </c>
      <c r="AN790">
        <v>75</v>
      </c>
      <c r="AO790">
        <v>6</v>
      </c>
      <c r="AP790">
        <v>11.8</v>
      </c>
      <c r="AQ790" s="7">
        <v>1356856.6666666667</v>
      </c>
      <c r="AR790" s="7">
        <v>1726500</v>
      </c>
      <c r="AS790" s="7">
        <v>1925500</v>
      </c>
      <c r="AT790" s="7">
        <v>1801025</v>
      </c>
      <c r="AU790" s="7">
        <v>2140100</v>
      </c>
      <c r="AV790" s="7">
        <v>2297150</v>
      </c>
      <c r="AW790" s="7">
        <v>1990666.6666666667</v>
      </c>
      <c r="AX790" s="7">
        <v>1855000</v>
      </c>
      <c r="AY790" s="7">
        <v>1580700</v>
      </c>
      <c r="AZ790" s="7">
        <f t="shared" si="325"/>
        <v>1</v>
      </c>
      <c r="BA790" s="7">
        <f t="shared" si="326"/>
        <v>1</v>
      </c>
      <c r="BB790" s="7">
        <f t="shared" si="327"/>
        <v>1</v>
      </c>
      <c r="BC790" s="7">
        <f t="shared" si="328"/>
        <v>1</v>
      </c>
      <c r="BD790" s="7">
        <f t="shared" si="329"/>
        <v>1</v>
      </c>
      <c r="BE790" s="7">
        <f t="shared" si="330"/>
        <v>1</v>
      </c>
      <c r="BF790" s="7">
        <f t="shared" si="331"/>
        <v>1</v>
      </c>
      <c r="BG790" s="7">
        <f t="shared" si="332"/>
        <v>1</v>
      </c>
      <c r="BH790" s="7">
        <f t="shared" si="333"/>
        <v>1</v>
      </c>
      <c r="BI790" s="7">
        <f t="shared" si="334"/>
        <v>2</v>
      </c>
      <c r="BJ790" s="7">
        <f t="shared" si="335"/>
        <v>2</v>
      </c>
      <c r="BK790" s="7">
        <f t="shared" si="336"/>
        <v>2</v>
      </c>
      <c r="BL790" s="7">
        <f t="shared" si="337"/>
        <v>2</v>
      </c>
      <c r="BM790" s="7">
        <f t="shared" si="338"/>
        <v>1</v>
      </c>
      <c r="BN790" s="7">
        <f t="shared" si="339"/>
        <v>0</v>
      </c>
      <c r="BO790" s="7">
        <f t="shared" si="340"/>
        <v>0</v>
      </c>
      <c r="BP790" s="7">
        <f t="shared" si="341"/>
        <v>1</v>
      </c>
      <c r="BQ790" s="7">
        <f t="shared" si="342"/>
        <v>0</v>
      </c>
      <c r="BR790" s="7">
        <f t="shared" si="343"/>
        <v>0</v>
      </c>
      <c r="BS790" s="7">
        <f t="shared" si="344"/>
        <v>1</v>
      </c>
      <c r="BT790" s="7">
        <f t="shared" si="345"/>
        <v>0</v>
      </c>
      <c r="BU790" s="7">
        <f t="shared" si="346"/>
        <v>0</v>
      </c>
      <c r="BV790" s="7">
        <f t="shared" si="347"/>
        <v>1</v>
      </c>
      <c r="BW790" s="7">
        <f t="shared" si="348"/>
        <v>0</v>
      </c>
      <c r="BX790" s="7">
        <f t="shared" si="349"/>
        <v>0</v>
      </c>
      <c r="BY790" s="6">
        <f t="shared" si="350"/>
        <v>1</v>
      </c>
      <c r="BZ790" s="6">
        <f t="shared" si="351"/>
        <v>1</v>
      </c>
    </row>
    <row r="791" spans="1:78" x14ac:dyDescent="0.2">
      <c r="A791" t="s">
        <v>789</v>
      </c>
      <c r="B791" t="s">
        <v>1806</v>
      </c>
      <c r="Q791">
        <v>704310</v>
      </c>
      <c r="R791">
        <v>635600</v>
      </c>
      <c r="AB791" s="8">
        <v>925310</v>
      </c>
      <c r="AD791" s="8">
        <v>1007100</v>
      </c>
      <c r="AF791">
        <v>635950</v>
      </c>
      <c r="AH791">
        <v>779610</v>
      </c>
      <c r="AM791">
        <v>5.7647000000000004</v>
      </c>
      <c r="AN791">
        <v>37</v>
      </c>
      <c r="AO791">
        <v>4</v>
      </c>
      <c r="AP791">
        <v>15.9</v>
      </c>
      <c r="AQ791" s="7"/>
      <c r="AR791" s="7"/>
      <c r="AS791" s="7"/>
      <c r="AT791" s="7">
        <v>669955</v>
      </c>
      <c r="AU791" s="7"/>
      <c r="AV791" s="7"/>
      <c r="AW791" s="7">
        <v>966205</v>
      </c>
      <c r="AX791" s="7">
        <v>707780</v>
      </c>
      <c r="AY791" s="7"/>
      <c r="AZ791" s="7">
        <f t="shared" si="325"/>
        <v>0</v>
      </c>
      <c r="BA791" s="7">
        <f t="shared" si="326"/>
        <v>0</v>
      </c>
      <c r="BB791" s="7">
        <f t="shared" si="327"/>
        <v>0</v>
      </c>
      <c r="BC791" s="7">
        <f t="shared" si="328"/>
        <v>1</v>
      </c>
      <c r="BD791" s="7">
        <f t="shared" si="329"/>
        <v>0</v>
      </c>
      <c r="BE791" s="7">
        <f t="shared" si="330"/>
        <v>0</v>
      </c>
      <c r="BF791" s="7">
        <f t="shared" si="331"/>
        <v>1</v>
      </c>
      <c r="BG791" s="7">
        <f t="shared" si="332"/>
        <v>1</v>
      </c>
      <c r="BH791" s="7">
        <f t="shared" si="333"/>
        <v>0</v>
      </c>
      <c r="BI791" s="7">
        <f t="shared" si="334"/>
        <v>0</v>
      </c>
      <c r="BJ791" s="7">
        <f t="shared" si="335"/>
        <v>1</v>
      </c>
      <c r="BK791" s="7">
        <f t="shared" si="336"/>
        <v>1</v>
      </c>
      <c r="BL791" s="7">
        <f t="shared" si="337"/>
        <v>1</v>
      </c>
      <c r="BM791" s="7">
        <f t="shared" si="338"/>
        <v>0</v>
      </c>
      <c r="BN791" s="7">
        <f t="shared" si="339"/>
        <v>0</v>
      </c>
      <c r="BO791" s="7">
        <f t="shared" si="340"/>
        <v>0</v>
      </c>
      <c r="BP791" s="7">
        <f t="shared" si="341"/>
        <v>0</v>
      </c>
      <c r="BQ791" s="7">
        <f t="shared" si="342"/>
        <v>1</v>
      </c>
      <c r="BR791" s="7">
        <f t="shared" si="343"/>
        <v>0</v>
      </c>
      <c r="BS791" s="7">
        <f t="shared" si="344"/>
        <v>0</v>
      </c>
      <c r="BT791" s="7">
        <f t="shared" si="345"/>
        <v>0</v>
      </c>
      <c r="BU791" s="7">
        <f t="shared" si="346"/>
        <v>1</v>
      </c>
      <c r="BV791" s="7">
        <f t="shared" si="347"/>
        <v>0</v>
      </c>
      <c r="BW791" s="7">
        <f t="shared" si="348"/>
        <v>1</v>
      </c>
      <c r="BX791" s="7">
        <f t="shared" si="349"/>
        <v>0</v>
      </c>
      <c r="BY791" s="6">
        <f t="shared" si="350"/>
        <v>1</v>
      </c>
      <c r="BZ791" s="6">
        <f t="shared" si="351"/>
        <v>1</v>
      </c>
    </row>
    <row r="792" spans="1:78" x14ac:dyDescent="0.2">
      <c r="A792" t="s">
        <v>790</v>
      </c>
      <c r="B792" t="s">
        <v>1807</v>
      </c>
      <c r="AA792" s="8">
        <v>2061500</v>
      </c>
      <c r="AM792">
        <v>2.1905999999999999</v>
      </c>
      <c r="AN792">
        <v>1</v>
      </c>
      <c r="AO792">
        <v>3</v>
      </c>
      <c r="AP792">
        <v>2.7</v>
      </c>
      <c r="AQ792" s="7"/>
      <c r="AR792" s="7"/>
      <c r="AS792" s="7"/>
      <c r="AT792" s="7"/>
      <c r="AU792" s="7"/>
      <c r="AV792" s="7"/>
      <c r="AW792" s="7">
        <v>2061500</v>
      </c>
      <c r="AX792" s="7"/>
      <c r="AY792" s="7"/>
      <c r="AZ792" s="7">
        <f t="shared" si="325"/>
        <v>0</v>
      </c>
      <c r="BA792" s="7">
        <f t="shared" si="326"/>
        <v>0</v>
      </c>
      <c r="BB792" s="7">
        <f t="shared" si="327"/>
        <v>0</v>
      </c>
      <c r="BC792" s="7">
        <f t="shared" si="328"/>
        <v>0</v>
      </c>
      <c r="BD792" s="7">
        <f t="shared" si="329"/>
        <v>0</v>
      </c>
      <c r="BE792" s="7">
        <f t="shared" si="330"/>
        <v>0</v>
      </c>
      <c r="BF792" s="7">
        <f t="shared" si="331"/>
        <v>1</v>
      </c>
      <c r="BG792" s="7">
        <f t="shared" si="332"/>
        <v>0</v>
      </c>
      <c r="BH792" s="7">
        <f t="shared" si="333"/>
        <v>0</v>
      </c>
      <c r="BI792" s="7">
        <f t="shared" si="334"/>
        <v>0</v>
      </c>
      <c r="BJ792" s="7">
        <f t="shared" si="335"/>
        <v>0</v>
      </c>
      <c r="BK792" s="7">
        <f t="shared" si="336"/>
        <v>1</v>
      </c>
      <c r="BL792" s="7">
        <f t="shared" si="337"/>
        <v>0</v>
      </c>
      <c r="BM792" s="7">
        <f t="shared" si="338"/>
        <v>0</v>
      </c>
      <c r="BN792" s="7">
        <f t="shared" si="339"/>
        <v>0</v>
      </c>
      <c r="BO792" s="7">
        <f t="shared" si="340"/>
        <v>0</v>
      </c>
      <c r="BP792" s="7">
        <f t="shared" si="341"/>
        <v>0</v>
      </c>
      <c r="BQ792" s="7">
        <f t="shared" si="342"/>
        <v>0</v>
      </c>
      <c r="BR792" s="7">
        <f t="shared" si="343"/>
        <v>0</v>
      </c>
      <c r="BS792" s="7">
        <f t="shared" si="344"/>
        <v>0</v>
      </c>
      <c r="BT792" s="7">
        <f t="shared" si="345"/>
        <v>0</v>
      </c>
      <c r="BU792" s="7">
        <f t="shared" si="346"/>
        <v>1</v>
      </c>
      <c r="BV792" s="7">
        <f t="shared" si="347"/>
        <v>0</v>
      </c>
      <c r="BW792" s="7">
        <f t="shared" si="348"/>
        <v>0</v>
      </c>
      <c r="BX792" s="7">
        <f t="shared" si="349"/>
        <v>0</v>
      </c>
      <c r="BY792" s="6">
        <f t="shared" si="350"/>
        <v>0</v>
      </c>
      <c r="BZ792" s="6">
        <f t="shared" si="351"/>
        <v>1</v>
      </c>
    </row>
    <row r="793" spans="1:78" x14ac:dyDescent="0.2">
      <c r="A793" t="s">
        <v>791</v>
      </c>
      <c r="B793" t="s">
        <v>1808</v>
      </c>
      <c r="D793">
        <v>1996000</v>
      </c>
      <c r="E793">
        <v>1964200</v>
      </c>
      <c r="H793">
        <v>2754800</v>
      </c>
      <c r="I793">
        <v>2485400</v>
      </c>
      <c r="K793">
        <v>2914600</v>
      </c>
      <c r="L793">
        <v>2623300</v>
      </c>
      <c r="N793">
        <v>2456400</v>
      </c>
      <c r="O793">
        <v>2396200</v>
      </c>
      <c r="P793">
        <v>2223800</v>
      </c>
      <c r="Q793">
        <v>2538100</v>
      </c>
      <c r="R793">
        <v>2547400</v>
      </c>
      <c r="S793">
        <v>2201300</v>
      </c>
      <c r="T793">
        <v>2247100</v>
      </c>
      <c r="U793">
        <v>2150800</v>
      </c>
      <c r="V793">
        <v>2744400</v>
      </c>
      <c r="Y793">
        <v>2146800</v>
      </c>
      <c r="Z793" s="3">
        <v>2534600</v>
      </c>
      <c r="AA793" s="8">
        <v>2156800</v>
      </c>
      <c r="AB793" s="8">
        <v>2446800</v>
      </c>
      <c r="AD793" s="8">
        <v>2352300</v>
      </c>
      <c r="AE793">
        <v>2531800</v>
      </c>
      <c r="AF793">
        <v>1937700</v>
      </c>
      <c r="AI793">
        <v>3011400</v>
      </c>
      <c r="AJ793">
        <v>2646100</v>
      </c>
      <c r="AK793">
        <v>2138700</v>
      </c>
      <c r="AM793">
        <v>17.334</v>
      </c>
      <c r="AN793">
        <v>59</v>
      </c>
      <c r="AO793">
        <v>4</v>
      </c>
      <c r="AP793">
        <v>10.6</v>
      </c>
      <c r="AQ793" s="7">
        <v>1980100</v>
      </c>
      <c r="AR793" s="7">
        <v>2620100</v>
      </c>
      <c r="AS793" s="7">
        <v>2664766.6666666665</v>
      </c>
      <c r="AT793" s="7">
        <v>2426375</v>
      </c>
      <c r="AU793" s="7">
        <v>2335900</v>
      </c>
      <c r="AV793" s="7">
        <v>2340700</v>
      </c>
      <c r="AW793" s="7">
        <v>2318633.3333333335</v>
      </c>
      <c r="AX793" s="7">
        <v>2234750</v>
      </c>
      <c r="AY793" s="7">
        <v>2598733.3333333335</v>
      </c>
      <c r="AZ793" s="7">
        <f t="shared" si="325"/>
        <v>1</v>
      </c>
      <c r="BA793" s="7">
        <f t="shared" si="326"/>
        <v>1</v>
      </c>
      <c r="BB793" s="7">
        <f t="shared" si="327"/>
        <v>1</v>
      </c>
      <c r="BC793" s="7">
        <f t="shared" si="328"/>
        <v>1</v>
      </c>
      <c r="BD793" s="7">
        <f t="shared" si="329"/>
        <v>1</v>
      </c>
      <c r="BE793" s="7">
        <f t="shared" si="330"/>
        <v>1</v>
      </c>
      <c r="BF793" s="7">
        <f t="shared" si="331"/>
        <v>1</v>
      </c>
      <c r="BG793" s="7">
        <f t="shared" si="332"/>
        <v>1</v>
      </c>
      <c r="BH793" s="7">
        <f t="shared" si="333"/>
        <v>1</v>
      </c>
      <c r="BI793" s="7">
        <f t="shared" si="334"/>
        <v>2</v>
      </c>
      <c r="BJ793" s="7">
        <f t="shared" si="335"/>
        <v>2</v>
      </c>
      <c r="BK793" s="7">
        <f t="shared" si="336"/>
        <v>2</v>
      </c>
      <c r="BL793" s="7">
        <f t="shared" si="337"/>
        <v>2</v>
      </c>
      <c r="BM793" s="7">
        <f t="shared" si="338"/>
        <v>1</v>
      </c>
      <c r="BN793" s="7">
        <f t="shared" si="339"/>
        <v>0</v>
      </c>
      <c r="BO793" s="7">
        <f t="shared" si="340"/>
        <v>0</v>
      </c>
      <c r="BP793" s="7">
        <f t="shared" si="341"/>
        <v>1</v>
      </c>
      <c r="BQ793" s="7">
        <f t="shared" si="342"/>
        <v>0</v>
      </c>
      <c r="BR793" s="7">
        <f t="shared" si="343"/>
        <v>0</v>
      </c>
      <c r="BS793" s="7">
        <f t="shared" si="344"/>
        <v>1</v>
      </c>
      <c r="BT793" s="7">
        <f t="shared" si="345"/>
        <v>0</v>
      </c>
      <c r="BU793" s="7">
        <f t="shared" si="346"/>
        <v>0</v>
      </c>
      <c r="BV793" s="7">
        <f t="shared" si="347"/>
        <v>1</v>
      </c>
      <c r="BW793" s="7">
        <f t="shared" si="348"/>
        <v>0</v>
      </c>
      <c r="BX793" s="7">
        <f t="shared" si="349"/>
        <v>0</v>
      </c>
      <c r="BY793" s="6">
        <f t="shared" si="350"/>
        <v>1</v>
      </c>
      <c r="BZ793" s="6">
        <f t="shared" si="351"/>
        <v>1</v>
      </c>
    </row>
    <row r="794" spans="1:78" x14ac:dyDescent="0.2">
      <c r="A794" t="s">
        <v>792</v>
      </c>
      <c r="B794" t="s">
        <v>1809</v>
      </c>
      <c r="AI794">
        <v>287670</v>
      </c>
      <c r="AM794">
        <v>1.6283000000000001</v>
      </c>
      <c r="AN794">
        <v>12</v>
      </c>
      <c r="AO794">
        <v>1</v>
      </c>
      <c r="AP794">
        <v>3.9</v>
      </c>
      <c r="AQ794" s="7"/>
      <c r="AR794" s="7"/>
      <c r="AS794" s="7"/>
      <c r="AT794" s="7"/>
      <c r="AU794" s="7"/>
      <c r="AV794" s="7"/>
      <c r="AW794" s="7"/>
      <c r="AX794" s="7"/>
      <c r="AY794" s="7">
        <v>287670</v>
      </c>
      <c r="AZ794" s="7">
        <f t="shared" si="325"/>
        <v>0</v>
      </c>
      <c r="BA794" s="7">
        <f t="shared" si="326"/>
        <v>0</v>
      </c>
      <c r="BB794" s="7">
        <f t="shared" si="327"/>
        <v>0</v>
      </c>
      <c r="BC794" s="7">
        <f t="shared" si="328"/>
        <v>0</v>
      </c>
      <c r="BD794" s="7">
        <f t="shared" si="329"/>
        <v>0</v>
      </c>
      <c r="BE794" s="7">
        <f t="shared" si="330"/>
        <v>0</v>
      </c>
      <c r="BF794" s="7">
        <f t="shared" si="331"/>
        <v>0</v>
      </c>
      <c r="BG794" s="7">
        <f t="shared" si="332"/>
        <v>0</v>
      </c>
      <c r="BH794" s="7">
        <f t="shared" si="333"/>
        <v>1</v>
      </c>
      <c r="BI794" s="7">
        <f t="shared" si="334"/>
        <v>0</v>
      </c>
      <c r="BJ794" s="7">
        <f t="shared" si="335"/>
        <v>0</v>
      </c>
      <c r="BK794" s="7">
        <f t="shared" si="336"/>
        <v>0</v>
      </c>
      <c r="BL794" s="7">
        <f t="shared" si="337"/>
        <v>1</v>
      </c>
      <c r="BM794" s="7">
        <f t="shared" si="338"/>
        <v>0</v>
      </c>
      <c r="BN794" s="7">
        <f t="shared" si="339"/>
        <v>0</v>
      </c>
      <c r="BO794" s="7">
        <f t="shared" si="340"/>
        <v>0</v>
      </c>
      <c r="BP794" s="7">
        <f t="shared" si="341"/>
        <v>0</v>
      </c>
      <c r="BQ794" s="7">
        <f t="shared" si="342"/>
        <v>0</v>
      </c>
      <c r="BR794" s="7">
        <f t="shared" si="343"/>
        <v>0</v>
      </c>
      <c r="BS794" s="7">
        <f t="shared" si="344"/>
        <v>0</v>
      </c>
      <c r="BT794" s="7">
        <f t="shared" si="345"/>
        <v>0</v>
      </c>
      <c r="BU794" s="7">
        <f t="shared" si="346"/>
        <v>0</v>
      </c>
      <c r="BV794" s="7">
        <f t="shared" si="347"/>
        <v>0</v>
      </c>
      <c r="BW794" s="7">
        <f t="shared" si="348"/>
        <v>0</v>
      </c>
      <c r="BX794" s="7">
        <f t="shared" si="349"/>
        <v>1</v>
      </c>
      <c r="BY794" s="6">
        <f t="shared" si="350"/>
        <v>0</v>
      </c>
      <c r="BZ794" s="6">
        <f t="shared" si="351"/>
        <v>1</v>
      </c>
    </row>
    <row r="795" spans="1:78" x14ac:dyDescent="0.2">
      <c r="A795" t="s">
        <v>793</v>
      </c>
      <c r="B795" t="s">
        <v>1471</v>
      </c>
      <c r="K795">
        <v>861340</v>
      </c>
      <c r="O795">
        <v>1091200</v>
      </c>
      <c r="P795">
        <v>1008700</v>
      </c>
      <c r="R795">
        <v>1099100</v>
      </c>
      <c r="Z795" s="3">
        <v>896570</v>
      </c>
      <c r="AD795" s="8">
        <v>975890</v>
      </c>
      <c r="AM795">
        <v>17.559999999999999</v>
      </c>
      <c r="AN795">
        <v>41</v>
      </c>
      <c r="AO795">
        <v>8</v>
      </c>
      <c r="AP795">
        <v>9.5</v>
      </c>
      <c r="AQ795" s="7"/>
      <c r="AR795" s="7"/>
      <c r="AS795" s="7">
        <v>861340</v>
      </c>
      <c r="AT795" s="7">
        <v>1066333.3333333333</v>
      </c>
      <c r="AU795" s="7"/>
      <c r="AV795" s="7">
        <v>896570</v>
      </c>
      <c r="AW795" s="7">
        <v>975890</v>
      </c>
      <c r="AX795" s="7"/>
      <c r="AY795" s="7"/>
      <c r="AZ795" s="7">
        <f t="shared" si="325"/>
        <v>0</v>
      </c>
      <c r="BA795" s="7">
        <f t="shared" si="326"/>
        <v>0</v>
      </c>
      <c r="BB795" s="7">
        <f t="shared" si="327"/>
        <v>1</v>
      </c>
      <c r="BC795" s="7">
        <f t="shared" si="328"/>
        <v>1</v>
      </c>
      <c r="BD795" s="7">
        <f t="shared" si="329"/>
        <v>0</v>
      </c>
      <c r="BE795" s="7">
        <f t="shared" si="330"/>
        <v>1</v>
      </c>
      <c r="BF795" s="7">
        <f t="shared" si="331"/>
        <v>1</v>
      </c>
      <c r="BG795" s="7">
        <f t="shared" si="332"/>
        <v>0</v>
      </c>
      <c r="BH795" s="7">
        <f t="shared" si="333"/>
        <v>0</v>
      </c>
      <c r="BI795" s="7">
        <f t="shared" si="334"/>
        <v>1</v>
      </c>
      <c r="BJ795" s="7">
        <f t="shared" si="335"/>
        <v>1</v>
      </c>
      <c r="BK795" s="7">
        <f t="shared" si="336"/>
        <v>2</v>
      </c>
      <c r="BL795" s="7">
        <f t="shared" si="337"/>
        <v>0</v>
      </c>
      <c r="BM795" s="7">
        <f t="shared" si="338"/>
        <v>0</v>
      </c>
      <c r="BN795" s="7">
        <f t="shared" si="339"/>
        <v>0</v>
      </c>
      <c r="BO795" s="7">
        <f t="shared" si="340"/>
        <v>1</v>
      </c>
      <c r="BP795" s="7">
        <f t="shared" si="341"/>
        <v>0</v>
      </c>
      <c r="BQ795" s="7">
        <f t="shared" si="342"/>
        <v>1</v>
      </c>
      <c r="BR795" s="7">
        <f t="shared" si="343"/>
        <v>0</v>
      </c>
      <c r="BS795" s="7">
        <f t="shared" si="344"/>
        <v>1</v>
      </c>
      <c r="BT795" s="7">
        <f t="shared" si="345"/>
        <v>0</v>
      </c>
      <c r="BU795" s="7">
        <f t="shared" si="346"/>
        <v>0</v>
      </c>
      <c r="BV795" s="7">
        <f t="shared" si="347"/>
        <v>0</v>
      </c>
      <c r="BW795" s="7">
        <f t="shared" si="348"/>
        <v>0</v>
      </c>
      <c r="BX795" s="7">
        <f t="shared" si="349"/>
        <v>0</v>
      </c>
      <c r="BY795" s="6">
        <f t="shared" si="350"/>
        <v>1</v>
      </c>
      <c r="BZ795" s="6">
        <f t="shared" si="351"/>
        <v>1</v>
      </c>
    </row>
    <row r="796" spans="1:78" x14ac:dyDescent="0.2">
      <c r="A796" t="s">
        <v>794</v>
      </c>
      <c r="B796" t="s">
        <v>1471</v>
      </c>
      <c r="M796">
        <v>281000</v>
      </c>
      <c r="O796">
        <v>223770</v>
      </c>
      <c r="Q796">
        <v>235050</v>
      </c>
      <c r="AB796" s="8">
        <v>272770</v>
      </c>
      <c r="AC796" s="8">
        <v>272430</v>
      </c>
      <c r="AH796">
        <v>224940</v>
      </c>
      <c r="AM796">
        <v>4.5030000000000001</v>
      </c>
      <c r="AN796">
        <v>34</v>
      </c>
      <c r="AO796">
        <v>2</v>
      </c>
      <c r="AP796">
        <v>1.5</v>
      </c>
      <c r="AQ796" s="7"/>
      <c r="AR796" s="7"/>
      <c r="AS796" s="7">
        <v>281000</v>
      </c>
      <c r="AT796" s="7">
        <v>229410</v>
      </c>
      <c r="AU796" s="7"/>
      <c r="AV796" s="7"/>
      <c r="AW796" s="7">
        <v>272600</v>
      </c>
      <c r="AX796" s="7">
        <v>224940</v>
      </c>
      <c r="AY796" s="7"/>
      <c r="AZ796" s="7">
        <f t="shared" si="325"/>
        <v>0</v>
      </c>
      <c r="BA796" s="7">
        <f t="shared" si="326"/>
        <v>0</v>
      </c>
      <c r="BB796" s="7">
        <f t="shared" si="327"/>
        <v>1</v>
      </c>
      <c r="BC796" s="7">
        <f t="shared" si="328"/>
        <v>1</v>
      </c>
      <c r="BD796" s="7">
        <f t="shared" si="329"/>
        <v>0</v>
      </c>
      <c r="BE796" s="7">
        <f t="shared" si="330"/>
        <v>0</v>
      </c>
      <c r="BF796" s="7">
        <f t="shared" si="331"/>
        <v>1</v>
      </c>
      <c r="BG796" s="7">
        <f t="shared" si="332"/>
        <v>1</v>
      </c>
      <c r="BH796" s="7">
        <f t="shared" si="333"/>
        <v>0</v>
      </c>
      <c r="BI796" s="7">
        <f t="shared" si="334"/>
        <v>1</v>
      </c>
      <c r="BJ796" s="7">
        <f t="shared" si="335"/>
        <v>1</v>
      </c>
      <c r="BK796" s="7">
        <f t="shared" si="336"/>
        <v>1</v>
      </c>
      <c r="BL796" s="7">
        <f t="shared" si="337"/>
        <v>1</v>
      </c>
      <c r="BM796" s="7">
        <f t="shared" si="338"/>
        <v>0</v>
      </c>
      <c r="BN796" s="7">
        <f t="shared" si="339"/>
        <v>0</v>
      </c>
      <c r="BO796" s="7">
        <f t="shared" si="340"/>
        <v>1</v>
      </c>
      <c r="BP796" s="7">
        <f t="shared" si="341"/>
        <v>0</v>
      </c>
      <c r="BQ796" s="7">
        <f t="shared" si="342"/>
        <v>1</v>
      </c>
      <c r="BR796" s="7">
        <f t="shared" si="343"/>
        <v>0</v>
      </c>
      <c r="BS796" s="7">
        <f t="shared" si="344"/>
        <v>0</v>
      </c>
      <c r="BT796" s="7">
        <f t="shared" si="345"/>
        <v>0</v>
      </c>
      <c r="BU796" s="7">
        <f t="shared" si="346"/>
        <v>1</v>
      </c>
      <c r="BV796" s="7">
        <f t="shared" si="347"/>
        <v>0</v>
      </c>
      <c r="BW796" s="7">
        <f t="shared" si="348"/>
        <v>1</v>
      </c>
      <c r="BX796" s="7">
        <f t="shared" si="349"/>
        <v>0</v>
      </c>
      <c r="BY796" s="6">
        <f t="shared" si="350"/>
        <v>1</v>
      </c>
      <c r="BZ796" s="6">
        <f t="shared" si="351"/>
        <v>1</v>
      </c>
    </row>
    <row r="797" spans="1:78" x14ac:dyDescent="0.2">
      <c r="A797" t="s">
        <v>795</v>
      </c>
      <c r="B797" t="s">
        <v>1471</v>
      </c>
      <c r="AG797">
        <v>569290</v>
      </c>
      <c r="AM797">
        <v>83.918000000000006</v>
      </c>
      <c r="AN797">
        <v>13</v>
      </c>
      <c r="AO797">
        <v>1</v>
      </c>
      <c r="AP797">
        <v>8.4</v>
      </c>
      <c r="AQ797" s="7"/>
      <c r="AR797" s="7"/>
      <c r="AS797" s="7"/>
      <c r="AT797" s="7"/>
      <c r="AU797" s="7"/>
      <c r="AV797" s="7"/>
      <c r="AW797" s="7"/>
      <c r="AX797" s="7">
        <v>569290</v>
      </c>
      <c r="AY797" s="7"/>
      <c r="AZ797" s="7">
        <f t="shared" si="325"/>
        <v>0</v>
      </c>
      <c r="BA797" s="7">
        <f t="shared" si="326"/>
        <v>0</v>
      </c>
      <c r="BB797" s="7">
        <f t="shared" si="327"/>
        <v>0</v>
      </c>
      <c r="BC797" s="7">
        <f t="shared" si="328"/>
        <v>0</v>
      </c>
      <c r="BD797" s="7">
        <f t="shared" si="329"/>
        <v>0</v>
      </c>
      <c r="BE797" s="7">
        <f t="shared" si="330"/>
        <v>0</v>
      </c>
      <c r="BF797" s="7">
        <f t="shared" si="331"/>
        <v>0</v>
      </c>
      <c r="BG797" s="7">
        <f t="shared" si="332"/>
        <v>1</v>
      </c>
      <c r="BH797" s="7">
        <f t="shared" si="333"/>
        <v>0</v>
      </c>
      <c r="BI797" s="7">
        <f t="shared" si="334"/>
        <v>0</v>
      </c>
      <c r="BJ797" s="7">
        <f t="shared" si="335"/>
        <v>0</v>
      </c>
      <c r="BK797" s="7">
        <f t="shared" si="336"/>
        <v>0</v>
      </c>
      <c r="BL797" s="7">
        <f t="shared" si="337"/>
        <v>1</v>
      </c>
      <c r="BM797" s="7">
        <f t="shared" si="338"/>
        <v>0</v>
      </c>
      <c r="BN797" s="7">
        <f t="shared" si="339"/>
        <v>0</v>
      </c>
      <c r="BO797" s="7">
        <f t="shared" si="340"/>
        <v>0</v>
      </c>
      <c r="BP797" s="7">
        <f t="shared" si="341"/>
        <v>0</v>
      </c>
      <c r="BQ797" s="7">
        <f t="shared" si="342"/>
        <v>0</v>
      </c>
      <c r="BR797" s="7">
        <f t="shared" si="343"/>
        <v>0</v>
      </c>
      <c r="BS797" s="7">
        <f t="shared" si="344"/>
        <v>0</v>
      </c>
      <c r="BT797" s="7">
        <f t="shared" si="345"/>
        <v>0</v>
      </c>
      <c r="BU797" s="7">
        <f t="shared" si="346"/>
        <v>0</v>
      </c>
      <c r="BV797" s="7">
        <f t="shared" si="347"/>
        <v>0</v>
      </c>
      <c r="BW797" s="7">
        <f t="shared" si="348"/>
        <v>1</v>
      </c>
      <c r="BX797" s="7">
        <f t="shared" si="349"/>
        <v>0</v>
      </c>
      <c r="BY797" s="6">
        <f t="shared" si="350"/>
        <v>1</v>
      </c>
      <c r="BZ797" s="6">
        <f t="shared" si="351"/>
        <v>0</v>
      </c>
    </row>
    <row r="798" spans="1:78" x14ac:dyDescent="0.2">
      <c r="A798" t="s">
        <v>796</v>
      </c>
      <c r="B798" t="s">
        <v>1703</v>
      </c>
      <c r="AI798">
        <v>1812900</v>
      </c>
      <c r="AM798">
        <v>5.6479999999999997</v>
      </c>
      <c r="AN798">
        <v>25</v>
      </c>
      <c r="AO798">
        <v>2</v>
      </c>
      <c r="AP798">
        <v>6.7</v>
      </c>
      <c r="AQ798" s="7"/>
      <c r="AR798" s="7"/>
      <c r="AS798" s="7"/>
      <c r="AT798" s="7"/>
      <c r="AU798" s="7"/>
      <c r="AV798" s="7"/>
      <c r="AW798" s="7"/>
      <c r="AX798" s="7"/>
      <c r="AY798" s="7">
        <v>1812900</v>
      </c>
      <c r="AZ798" s="7">
        <f t="shared" si="325"/>
        <v>0</v>
      </c>
      <c r="BA798" s="7">
        <f t="shared" si="326"/>
        <v>0</v>
      </c>
      <c r="BB798" s="7">
        <f t="shared" si="327"/>
        <v>0</v>
      </c>
      <c r="BC798" s="7">
        <f t="shared" si="328"/>
        <v>0</v>
      </c>
      <c r="BD798" s="7">
        <f t="shared" si="329"/>
        <v>0</v>
      </c>
      <c r="BE798" s="7">
        <f t="shared" si="330"/>
        <v>0</v>
      </c>
      <c r="BF798" s="7">
        <f t="shared" si="331"/>
        <v>0</v>
      </c>
      <c r="BG798" s="7">
        <f t="shared" si="332"/>
        <v>0</v>
      </c>
      <c r="BH798" s="7">
        <f t="shared" si="333"/>
        <v>1</v>
      </c>
      <c r="BI798" s="7">
        <f t="shared" si="334"/>
        <v>0</v>
      </c>
      <c r="BJ798" s="7">
        <f t="shared" si="335"/>
        <v>0</v>
      </c>
      <c r="BK798" s="7">
        <f t="shared" si="336"/>
        <v>0</v>
      </c>
      <c r="BL798" s="7">
        <f t="shared" si="337"/>
        <v>1</v>
      </c>
      <c r="BM798" s="7">
        <f t="shared" si="338"/>
        <v>0</v>
      </c>
      <c r="BN798" s="7">
        <f t="shared" si="339"/>
        <v>0</v>
      </c>
      <c r="BO798" s="7">
        <f t="shared" si="340"/>
        <v>0</v>
      </c>
      <c r="BP798" s="7">
        <f t="shared" si="341"/>
        <v>0</v>
      </c>
      <c r="BQ798" s="7">
        <f t="shared" si="342"/>
        <v>0</v>
      </c>
      <c r="BR798" s="7">
        <f t="shared" si="343"/>
        <v>0</v>
      </c>
      <c r="BS798" s="7">
        <f t="shared" si="344"/>
        <v>0</v>
      </c>
      <c r="BT798" s="7">
        <f t="shared" si="345"/>
        <v>0</v>
      </c>
      <c r="BU798" s="7">
        <f t="shared" si="346"/>
        <v>0</v>
      </c>
      <c r="BV798" s="7">
        <f t="shared" si="347"/>
        <v>0</v>
      </c>
      <c r="BW798" s="7">
        <f t="shared" si="348"/>
        <v>0</v>
      </c>
      <c r="BX798" s="7">
        <f t="shared" si="349"/>
        <v>1</v>
      </c>
      <c r="BY798" s="6">
        <f t="shared" si="350"/>
        <v>0</v>
      </c>
      <c r="BZ798" s="6">
        <f t="shared" si="351"/>
        <v>1</v>
      </c>
    </row>
    <row r="799" spans="1:78" x14ac:dyDescent="0.2">
      <c r="A799" t="s">
        <v>797</v>
      </c>
      <c r="B799" t="s">
        <v>1471</v>
      </c>
      <c r="AG799">
        <v>1161300</v>
      </c>
      <c r="AM799">
        <v>58.573999999999998</v>
      </c>
      <c r="AN799">
        <v>11</v>
      </c>
      <c r="AO799">
        <v>1</v>
      </c>
      <c r="AP799">
        <v>14.2</v>
      </c>
      <c r="AQ799" s="7"/>
      <c r="AR799" s="7"/>
      <c r="AS799" s="7"/>
      <c r="AT799" s="7"/>
      <c r="AU799" s="7"/>
      <c r="AV799" s="7"/>
      <c r="AW799" s="7"/>
      <c r="AX799" s="7">
        <v>1161300</v>
      </c>
      <c r="AY799" s="7"/>
      <c r="AZ799" s="7">
        <f t="shared" si="325"/>
        <v>0</v>
      </c>
      <c r="BA799" s="7">
        <f t="shared" si="326"/>
        <v>0</v>
      </c>
      <c r="BB799" s="7">
        <f t="shared" si="327"/>
        <v>0</v>
      </c>
      <c r="BC799" s="7">
        <f t="shared" si="328"/>
        <v>0</v>
      </c>
      <c r="BD799" s="7">
        <f t="shared" si="329"/>
        <v>0</v>
      </c>
      <c r="BE799" s="7">
        <f t="shared" si="330"/>
        <v>0</v>
      </c>
      <c r="BF799" s="7">
        <f t="shared" si="331"/>
        <v>0</v>
      </c>
      <c r="BG799" s="7">
        <f t="shared" si="332"/>
        <v>1</v>
      </c>
      <c r="BH799" s="7">
        <f t="shared" si="333"/>
        <v>0</v>
      </c>
      <c r="BI799" s="7">
        <f t="shared" si="334"/>
        <v>0</v>
      </c>
      <c r="BJ799" s="7">
        <f t="shared" si="335"/>
        <v>0</v>
      </c>
      <c r="BK799" s="7">
        <f t="shared" si="336"/>
        <v>0</v>
      </c>
      <c r="BL799" s="7">
        <f t="shared" si="337"/>
        <v>1</v>
      </c>
      <c r="BM799" s="7">
        <f t="shared" si="338"/>
        <v>0</v>
      </c>
      <c r="BN799" s="7">
        <f t="shared" si="339"/>
        <v>0</v>
      </c>
      <c r="BO799" s="7">
        <f t="shared" si="340"/>
        <v>0</v>
      </c>
      <c r="BP799" s="7">
        <f t="shared" si="341"/>
        <v>0</v>
      </c>
      <c r="BQ799" s="7">
        <f t="shared" si="342"/>
        <v>0</v>
      </c>
      <c r="BR799" s="7">
        <f t="shared" si="343"/>
        <v>0</v>
      </c>
      <c r="BS799" s="7">
        <f t="shared" si="344"/>
        <v>0</v>
      </c>
      <c r="BT799" s="7">
        <f t="shared" si="345"/>
        <v>0</v>
      </c>
      <c r="BU799" s="7">
        <f t="shared" si="346"/>
        <v>0</v>
      </c>
      <c r="BV799" s="7">
        <f t="shared" si="347"/>
        <v>0</v>
      </c>
      <c r="BW799" s="7">
        <f t="shared" si="348"/>
        <v>1</v>
      </c>
      <c r="BX799" s="7">
        <f t="shared" si="349"/>
        <v>0</v>
      </c>
      <c r="BY799" s="6">
        <f t="shared" si="350"/>
        <v>1</v>
      </c>
      <c r="BZ799" s="6">
        <f t="shared" si="351"/>
        <v>0</v>
      </c>
    </row>
    <row r="800" spans="1:78" x14ac:dyDescent="0.2">
      <c r="A800" t="s">
        <v>798</v>
      </c>
      <c r="B800" t="s">
        <v>1471</v>
      </c>
      <c r="U800">
        <v>68575</v>
      </c>
      <c r="AM800">
        <v>1.532</v>
      </c>
      <c r="AN800">
        <v>10</v>
      </c>
      <c r="AO800">
        <v>1</v>
      </c>
      <c r="AP800">
        <v>7.1</v>
      </c>
      <c r="AQ800" s="7"/>
      <c r="AR800" s="7"/>
      <c r="AS800" s="7"/>
      <c r="AT800" s="7"/>
      <c r="AU800" s="7">
        <v>68575</v>
      </c>
      <c r="AV800" s="7"/>
      <c r="AW800" s="7"/>
      <c r="AX800" s="7"/>
      <c r="AY800" s="7"/>
      <c r="AZ800" s="7">
        <f t="shared" si="325"/>
        <v>0</v>
      </c>
      <c r="BA800" s="7">
        <f t="shared" si="326"/>
        <v>0</v>
      </c>
      <c r="BB800" s="7">
        <f t="shared" si="327"/>
        <v>0</v>
      </c>
      <c r="BC800" s="7">
        <f t="shared" si="328"/>
        <v>0</v>
      </c>
      <c r="BD800" s="7">
        <f t="shared" si="329"/>
        <v>1</v>
      </c>
      <c r="BE800" s="7">
        <f t="shared" si="330"/>
        <v>0</v>
      </c>
      <c r="BF800" s="7">
        <f t="shared" si="331"/>
        <v>0</v>
      </c>
      <c r="BG800" s="7">
        <f t="shared" si="332"/>
        <v>0</v>
      </c>
      <c r="BH800" s="7">
        <f t="shared" si="333"/>
        <v>0</v>
      </c>
      <c r="BI800" s="7">
        <f t="shared" si="334"/>
        <v>0</v>
      </c>
      <c r="BJ800" s="7">
        <f t="shared" si="335"/>
        <v>1</v>
      </c>
      <c r="BK800" s="7">
        <f t="shared" si="336"/>
        <v>0</v>
      </c>
      <c r="BL800" s="7">
        <f t="shared" si="337"/>
        <v>0</v>
      </c>
      <c r="BM800" s="7">
        <f t="shared" si="338"/>
        <v>0</v>
      </c>
      <c r="BN800" s="7">
        <f t="shared" si="339"/>
        <v>0</v>
      </c>
      <c r="BO800" s="7">
        <f t="shared" si="340"/>
        <v>0</v>
      </c>
      <c r="BP800" s="7">
        <f t="shared" si="341"/>
        <v>0</v>
      </c>
      <c r="BQ800" s="7">
        <f t="shared" si="342"/>
        <v>0</v>
      </c>
      <c r="BR800" s="7">
        <f t="shared" si="343"/>
        <v>1</v>
      </c>
      <c r="BS800" s="7">
        <f t="shared" si="344"/>
        <v>0</v>
      </c>
      <c r="BT800" s="7">
        <f t="shared" si="345"/>
        <v>0</v>
      </c>
      <c r="BU800" s="7">
        <f t="shared" si="346"/>
        <v>0</v>
      </c>
      <c r="BV800" s="7">
        <f t="shared" si="347"/>
        <v>0</v>
      </c>
      <c r="BW800" s="7">
        <f t="shared" si="348"/>
        <v>0</v>
      </c>
      <c r="BX800" s="7">
        <f t="shared" si="349"/>
        <v>0</v>
      </c>
      <c r="BY800" s="6">
        <f t="shared" si="350"/>
        <v>0</v>
      </c>
      <c r="BZ800" s="6">
        <f t="shared" si="351"/>
        <v>1</v>
      </c>
    </row>
    <row r="801" spans="1:78" x14ac:dyDescent="0.2">
      <c r="A801" t="s">
        <v>799</v>
      </c>
      <c r="B801" t="s">
        <v>1810</v>
      </c>
      <c r="C801">
        <v>13071000</v>
      </c>
      <c r="D801">
        <v>14758000</v>
      </c>
      <c r="E801">
        <v>14808000</v>
      </c>
      <c r="F801">
        <v>12363000</v>
      </c>
      <c r="G801">
        <v>11943000</v>
      </c>
      <c r="H801">
        <v>12247000</v>
      </c>
      <c r="I801">
        <v>16079000</v>
      </c>
      <c r="J801">
        <v>13198000</v>
      </c>
      <c r="K801">
        <v>13441000</v>
      </c>
      <c r="L801">
        <v>15110000</v>
      </c>
      <c r="M801">
        <v>13630000</v>
      </c>
      <c r="N801">
        <v>13827000</v>
      </c>
      <c r="O801">
        <v>14134000</v>
      </c>
      <c r="P801">
        <v>14038000</v>
      </c>
      <c r="Q801">
        <v>14689000</v>
      </c>
      <c r="R801">
        <v>13224000</v>
      </c>
      <c r="S801">
        <v>13846000</v>
      </c>
      <c r="T801">
        <v>14441000</v>
      </c>
      <c r="U801">
        <v>9045000</v>
      </c>
      <c r="V801">
        <v>12749000</v>
      </c>
      <c r="W801">
        <v>11848000</v>
      </c>
      <c r="X801">
        <v>10513000</v>
      </c>
      <c r="Y801">
        <v>12562000</v>
      </c>
      <c r="Z801" s="3">
        <v>13830000</v>
      </c>
      <c r="AA801" s="8">
        <v>16513000</v>
      </c>
      <c r="AB801" s="8">
        <v>15260000</v>
      </c>
      <c r="AC801" s="8">
        <v>13587000</v>
      </c>
      <c r="AD801" s="8">
        <v>11312000</v>
      </c>
      <c r="AE801">
        <v>13222000</v>
      </c>
      <c r="AF801">
        <v>13593000</v>
      </c>
      <c r="AG801">
        <v>11484000</v>
      </c>
      <c r="AH801">
        <v>11864000</v>
      </c>
      <c r="AI801">
        <v>13075000</v>
      </c>
      <c r="AJ801">
        <v>11568000</v>
      </c>
      <c r="AK801">
        <v>12137000</v>
      </c>
      <c r="AL801">
        <v>13568000</v>
      </c>
      <c r="AM801">
        <v>97.721000000000004</v>
      </c>
      <c r="AN801">
        <v>202</v>
      </c>
      <c r="AO801">
        <v>10</v>
      </c>
      <c r="AP801">
        <v>55.4</v>
      </c>
      <c r="AQ801" s="7">
        <v>13750000</v>
      </c>
      <c r="AR801" s="7">
        <v>13366750</v>
      </c>
      <c r="AS801" s="7">
        <v>14002000</v>
      </c>
      <c r="AT801" s="7">
        <v>14021250</v>
      </c>
      <c r="AU801" s="7">
        <v>12520250</v>
      </c>
      <c r="AV801" s="7">
        <v>12188250</v>
      </c>
      <c r="AW801" s="7">
        <v>14168000</v>
      </c>
      <c r="AX801" s="7">
        <v>12540750</v>
      </c>
      <c r="AY801" s="7">
        <v>12587000</v>
      </c>
      <c r="AZ801" s="7">
        <f t="shared" si="325"/>
        <v>1</v>
      </c>
      <c r="BA801" s="7">
        <f t="shared" si="326"/>
        <v>1</v>
      </c>
      <c r="BB801" s="7">
        <f t="shared" si="327"/>
        <v>1</v>
      </c>
      <c r="BC801" s="7">
        <f t="shared" si="328"/>
        <v>1</v>
      </c>
      <c r="BD801" s="7">
        <f t="shared" si="329"/>
        <v>1</v>
      </c>
      <c r="BE801" s="7">
        <f t="shared" si="330"/>
        <v>1</v>
      </c>
      <c r="BF801" s="7">
        <f t="shared" si="331"/>
        <v>1</v>
      </c>
      <c r="BG801" s="7">
        <f t="shared" si="332"/>
        <v>1</v>
      </c>
      <c r="BH801" s="7">
        <f t="shared" si="333"/>
        <v>1</v>
      </c>
      <c r="BI801" s="7">
        <f t="shared" si="334"/>
        <v>2</v>
      </c>
      <c r="BJ801" s="7">
        <f t="shared" si="335"/>
        <v>2</v>
      </c>
      <c r="BK801" s="7">
        <f t="shared" si="336"/>
        <v>2</v>
      </c>
      <c r="BL801" s="7">
        <f t="shared" si="337"/>
        <v>2</v>
      </c>
      <c r="BM801" s="7">
        <f t="shared" si="338"/>
        <v>1</v>
      </c>
      <c r="BN801" s="7">
        <f t="shared" si="339"/>
        <v>0</v>
      </c>
      <c r="BO801" s="7">
        <f t="shared" si="340"/>
        <v>0</v>
      </c>
      <c r="BP801" s="7">
        <f t="shared" si="341"/>
        <v>1</v>
      </c>
      <c r="BQ801" s="7">
        <f t="shared" si="342"/>
        <v>0</v>
      </c>
      <c r="BR801" s="7">
        <f t="shared" si="343"/>
        <v>0</v>
      </c>
      <c r="BS801" s="7">
        <f t="shared" si="344"/>
        <v>1</v>
      </c>
      <c r="BT801" s="7">
        <f t="shared" si="345"/>
        <v>0</v>
      </c>
      <c r="BU801" s="7">
        <f t="shared" si="346"/>
        <v>0</v>
      </c>
      <c r="BV801" s="7">
        <f t="shared" si="347"/>
        <v>1</v>
      </c>
      <c r="BW801" s="7">
        <f t="shared" si="348"/>
        <v>0</v>
      </c>
      <c r="BX801" s="7">
        <f t="shared" si="349"/>
        <v>0</v>
      </c>
      <c r="BY801" s="6">
        <f t="shared" si="350"/>
        <v>1</v>
      </c>
      <c r="BZ801" s="6">
        <f t="shared" si="351"/>
        <v>1</v>
      </c>
    </row>
    <row r="802" spans="1:78" x14ac:dyDescent="0.2">
      <c r="A802" t="s">
        <v>800</v>
      </c>
      <c r="B802" t="s">
        <v>1471</v>
      </c>
      <c r="AI802">
        <v>1848100</v>
      </c>
      <c r="AM802">
        <v>1.3823000000000001</v>
      </c>
      <c r="AN802">
        <v>25</v>
      </c>
      <c r="AO802">
        <v>1</v>
      </c>
      <c r="AP802">
        <v>2.9</v>
      </c>
      <c r="AQ802" s="7"/>
      <c r="AR802" s="7"/>
      <c r="AS802" s="7"/>
      <c r="AT802" s="7"/>
      <c r="AU802" s="7"/>
      <c r="AV802" s="7"/>
      <c r="AW802" s="7"/>
      <c r="AX802" s="7"/>
      <c r="AY802" s="7">
        <v>1848100</v>
      </c>
      <c r="AZ802" s="7">
        <f t="shared" si="325"/>
        <v>0</v>
      </c>
      <c r="BA802" s="7">
        <f t="shared" si="326"/>
        <v>0</v>
      </c>
      <c r="BB802" s="7">
        <f t="shared" si="327"/>
        <v>0</v>
      </c>
      <c r="BC802" s="7">
        <f t="shared" si="328"/>
        <v>0</v>
      </c>
      <c r="BD802" s="7">
        <f t="shared" si="329"/>
        <v>0</v>
      </c>
      <c r="BE802" s="7">
        <f t="shared" si="330"/>
        <v>0</v>
      </c>
      <c r="BF802" s="7">
        <f t="shared" si="331"/>
        <v>0</v>
      </c>
      <c r="BG802" s="7">
        <f t="shared" si="332"/>
        <v>0</v>
      </c>
      <c r="BH802" s="7">
        <f t="shared" si="333"/>
        <v>1</v>
      </c>
      <c r="BI802" s="7">
        <f t="shared" si="334"/>
        <v>0</v>
      </c>
      <c r="BJ802" s="7">
        <f t="shared" si="335"/>
        <v>0</v>
      </c>
      <c r="BK802" s="7">
        <f t="shared" si="336"/>
        <v>0</v>
      </c>
      <c r="BL802" s="7">
        <f t="shared" si="337"/>
        <v>1</v>
      </c>
      <c r="BM802" s="7">
        <f t="shared" si="338"/>
        <v>0</v>
      </c>
      <c r="BN802" s="7">
        <f t="shared" si="339"/>
        <v>0</v>
      </c>
      <c r="BO802" s="7">
        <f t="shared" si="340"/>
        <v>0</v>
      </c>
      <c r="BP802" s="7">
        <f t="shared" si="341"/>
        <v>0</v>
      </c>
      <c r="BQ802" s="7">
        <f t="shared" si="342"/>
        <v>0</v>
      </c>
      <c r="BR802" s="7">
        <f t="shared" si="343"/>
        <v>0</v>
      </c>
      <c r="BS802" s="7">
        <f t="shared" si="344"/>
        <v>0</v>
      </c>
      <c r="BT802" s="7">
        <f t="shared" si="345"/>
        <v>0</v>
      </c>
      <c r="BU802" s="7">
        <f t="shared" si="346"/>
        <v>0</v>
      </c>
      <c r="BV802" s="7">
        <f t="shared" si="347"/>
        <v>0</v>
      </c>
      <c r="BW802" s="7">
        <f t="shared" si="348"/>
        <v>0</v>
      </c>
      <c r="BX802" s="7">
        <f t="shared" si="349"/>
        <v>1</v>
      </c>
      <c r="BY802" s="6">
        <f t="shared" si="350"/>
        <v>0</v>
      </c>
      <c r="BZ802" s="6">
        <f t="shared" si="351"/>
        <v>1</v>
      </c>
    </row>
    <row r="803" spans="1:78" x14ac:dyDescent="0.2">
      <c r="A803" t="s">
        <v>801</v>
      </c>
      <c r="B803" t="s">
        <v>1594</v>
      </c>
      <c r="AA803" s="8">
        <v>843590</v>
      </c>
      <c r="AM803">
        <v>2.2629000000000001</v>
      </c>
      <c r="AN803">
        <v>1</v>
      </c>
      <c r="AO803">
        <v>1</v>
      </c>
      <c r="AP803">
        <v>4.4000000000000004</v>
      </c>
      <c r="AQ803" s="7"/>
      <c r="AR803" s="7"/>
      <c r="AS803" s="7"/>
      <c r="AT803" s="7"/>
      <c r="AU803" s="7"/>
      <c r="AV803" s="7"/>
      <c r="AW803" s="7">
        <v>843590</v>
      </c>
      <c r="AX803" s="7"/>
      <c r="AY803" s="7"/>
      <c r="AZ803" s="7">
        <f t="shared" si="325"/>
        <v>0</v>
      </c>
      <c r="BA803" s="7">
        <f t="shared" si="326"/>
        <v>0</v>
      </c>
      <c r="BB803" s="7">
        <f t="shared" si="327"/>
        <v>0</v>
      </c>
      <c r="BC803" s="7">
        <f t="shared" si="328"/>
        <v>0</v>
      </c>
      <c r="BD803" s="7">
        <f t="shared" si="329"/>
        <v>0</v>
      </c>
      <c r="BE803" s="7">
        <f t="shared" si="330"/>
        <v>0</v>
      </c>
      <c r="BF803" s="7">
        <f t="shared" si="331"/>
        <v>1</v>
      </c>
      <c r="BG803" s="7">
        <f t="shared" si="332"/>
        <v>0</v>
      </c>
      <c r="BH803" s="7">
        <f t="shared" si="333"/>
        <v>0</v>
      </c>
      <c r="BI803" s="7">
        <f t="shared" si="334"/>
        <v>0</v>
      </c>
      <c r="BJ803" s="7">
        <f t="shared" si="335"/>
        <v>0</v>
      </c>
      <c r="BK803" s="7">
        <f t="shared" si="336"/>
        <v>1</v>
      </c>
      <c r="BL803" s="7">
        <f t="shared" si="337"/>
        <v>0</v>
      </c>
      <c r="BM803" s="7">
        <f t="shared" si="338"/>
        <v>0</v>
      </c>
      <c r="BN803" s="7">
        <f t="shared" si="339"/>
        <v>0</v>
      </c>
      <c r="BO803" s="7">
        <f t="shared" si="340"/>
        <v>0</v>
      </c>
      <c r="BP803" s="7">
        <f t="shared" si="341"/>
        <v>0</v>
      </c>
      <c r="BQ803" s="7">
        <f t="shared" si="342"/>
        <v>0</v>
      </c>
      <c r="BR803" s="7">
        <f t="shared" si="343"/>
        <v>0</v>
      </c>
      <c r="BS803" s="7">
        <f t="shared" si="344"/>
        <v>0</v>
      </c>
      <c r="BT803" s="7">
        <f t="shared" si="345"/>
        <v>0</v>
      </c>
      <c r="BU803" s="7">
        <f t="shared" si="346"/>
        <v>1</v>
      </c>
      <c r="BV803" s="7">
        <f t="shared" si="347"/>
        <v>0</v>
      </c>
      <c r="BW803" s="7">
        <f t="shared" si="348"/>
        <v>0</v>
      </c>
      <c r="BX803" s="7">
        <f t="shared" si="349"/>
        <v>0</v>
      </c>
      <c r="BY803" s="6">
        <f t="shared" si="350"/>
        <v>0</v>
      </c>
      <c r="BZ803" s="6">
        <f t="shared" si="351"/>
        <v>1</v>
      </c>
    </row>
    <row r="804" spans="1:78" x14ac:dyDescent="0.2">
      <c r="A804" t="s">
        <v>802</v>
      </c>
      <c r="B804" t="s">
        <v>1811</v>
      </c>
      <c r="AH804">
        <v>852730</v>
      </c>
      <c r="AM804">
        <v>103.78</v>
      </c>
      <c r="AN804">
        <v>16</v>
      </c>
      <c r="AO804">
        <v>1</v>
      </c>
      <c r="AP804">
        <v>16.7</v>
      </c>
      <c r="AQ804" s="7"/>
      <c r="AR804" s="7"/>
      <c r="AS804" s="7"/>
      <c r="AT804" s="7"/>
      <c r="AU804" s="7"/>
      <c r="AV804" s="7"/>
      <c r="AW804" s="7"/>
      <c r="AX804" s="7">
        <v>852730</v>
      </c>
      <c r="AY804" s="7"/>
      <c r="AZ804" s="7">
        <f t="shared" si="325"/>
        <v>0</v>
      </c>
      <c r="BA804" s="7">
        <f t="shared" si="326"/>
        <v>0</v>
      </c>
      <c r="BB804" s="7">
        <f t="shared" si="327"/>
        <v>0</v>
      </c>
      <c r="BC804" s="7">
        <f t="shared" si="328"/>
        <v>0</v>
      </c>
      <c r="BD804" s="7">
        <f t="shared" si="329"/>
        <v>0</v>
      </c>
      <c r="BE804" s="7">
        <f t="shared" si="330"/>
        <v>0</v>
      </c>
      <c r="BF804" s="7">
        <f t="shared" si="331"/>
        <v>0</v>
      </c>
      <c r="BG804" s="7">
        <f t="shared" si="332"/>
        <v>1</v>
      </c>
      <c r="BH804" s="7">
        <f t="shared" si="333"/>
        <v>0</v>
      </c>
      <c r="BI804" s="7">
        <f t="shared" si="334"/>
        <v>0</v>
      </c>
      <c r="BJ804" s="7">
        <f t="shared" si="335"/>
        <v>0</v>
      </c>
      <c r="BK804" s="7">
        <f t="shared" si="336"/>
        <v>0</v>
      </c>
      <c r="BL804" s="7">
        <f t="shared" si="337"/>
        <v>1</v>
      </c>
      <c r="BM804" s="7">
        <f t="shared" si="338"/>
        <v>0</v>
      </c>
      <c r="BN804" s="7">
        <f t="shared" si="339"/>
        <v>0</v>
      </c>
      <c r="BO804" s="7">
        <f t="shared" si="340"/>
        <v>0</v>
      </c>
      <c r="BP804" s="7">
        <f t="shared" si="341"/>
        <v>0</v>
      </c>
      <c r="BQ804" s="7">
        <f t="shared" si="342"/>
        <v>0</v>
      </c>
      <c r="BR804" s="7">
        <f t="shared" si="343"/>
        <v>0</v>
      </c>
      <c r="BS804" s="7">
        <f t="shared" si="344"/>
        <v>0</v>
      </c>
      <c r="BT804" s="7">
        <f t="shared" si="345"/>
        <v>0</v>
      </c>
      <c r="BU804" s="7">
        <f t="shared" si="346"/>
        <v>0</v>
      </c>
      <c r="BV804" s="7">
        <f t="shared" si="347"/>
        <v>0</v>
      </c>
      <c r="BW804" s="7">
        <f t="shared" si="348"/>
        <v>1</v>
      </c>
      <c r="BX804" s="7">
        <f t="shared" si="349"/>
        <v>0</v>
      </c>
      <c r="BY804" s="6">
        <f t="shared" si="350"/>
        <v>1</v>
      </c>
      <c r="BZ804" s="6">
        <f t="shared" si="351"/>
        <v>0</v>
      </c>
    </row>
    <row r="805" spans="1:78" x14ac:dyDescent="0.2">
      <c r="A805" t="s">
        <v>803</v>
      </c>
      <c r="B805" t="s">
        <v>1471</v>
      </c>
      <c r="D805">
        <v>4426400</v>
      </c>
      <c r="G805">
        <v>5052900</v>
      </c>
      <c r="H805">
        <v>5180500</v>
      </c>
      <c r="I805">
        <v>6644500</v>
      </c>
      <c r="J805">
        <v>5979600</v>
      </c>
      <c r="K805">
        <v>5210900</v>
      </c>
      <c r="M805">
        <v>5168400</v>
      </c>
      <c r="O805">
        <v>4817100</v>
      </c>
      <c r="P805">
        <v>5347800</v>
      </c>
      <c r="Q805">
        <v>5422200</v>
      </c>
      <c r="V805">
        <v>5420500</v>
      </c>
      <c r="Y805">
        <v>5063700</v>
      </c>
      <c r="Z805" s="3">
        <v>5646100</v>
      </c>
      <c r="AA805" s="8">
        <v>5785100</v>
      </c>
      <c r="AB805" s="8">
        <v>5000200</v>
      </c>
      <c r="AC805" s="8">
        <v>4467700</v>
      </c>
      <c r="AH805">
        <v>3407200</v>
      </c>
      <c r="AI805">
        <v>6316300</v>
      </c>
      <c r="AJ805">
        <v>4140400</v>
      </c>
      <c r="AK805">
        <v>5425100</v>
      </c>
      <c r="AL805">
        <v>5116400</v>
      </c>
      <c r="AM805">
        <v>85.849000000000004</v>
      </c>
      <c r="AN805">
        <v>60</v>
      </c>
      <c r="AO805">
        <v>6</v>
      </c>
      <c r="AP805">
        <v>4.8</v>
      </c>
      <c r="AQ805" s="7">
        <v>4426400</v>
      </c>
      <c r="AR805" s="7">
        <v>5714375</v>
      </c>
      <c r="AS805" s="7">
        <v>5189650</v>
      </c>
      <c r="AT805" s="7">
        <v>5195700</v>
      </c>
      <c r="AU805" s="7">
        <v>5420500</v>
      </c>
      <c r="AV805" s="7">
        <v>5354900</v>
      </c>
      <c r="AW805" s="7">
        <v>5084333.333333333</v>
      </c>
      <c r="AX805" s="7">
        <v>3407200</v>
      </c>
      <c r="AY805" s="7">
        <v>5249550</v>
      </c>
      <c r="AZ805" s="7">
        <f t="shared" si="325"/>
        <v>1</v>
      </c>
      <c r="BA805" s="7">
        <f t="shared" si="326"/>
        <v>1</v>
      </c>
      <c r="BB805" s="7">
        <f t="shared" si="327"/>
        <v>1</v>
      </c>
      <c r="BC805" s="7">
        <f t="shared" si="328"/>
        <v>1</v>
      </c>
      <c r="BD805" s="7">
        <f t="shared" si="329"/>
        <v>1</v>
      </c>
      <c r="BE805" s="7">
        <f t="shared" si="330"/>
        <v>1</v>
      </c>
      <c r="BF805" s="7">
        <f t="shared" si="331"/>
        <v>1</v>
      </c>
      <c r="BG805" s="7">
        <f t="shared" si="332"/>
        <v>1</v>
      </c>
      <c r="BH805" s="7">
        <f t="shared" si="333"/>
        <v>1</v>
      </c>
      <c r="BI805" s="7">
        <f t="shared" si="334"/>
        <v>2</v>
      </c>
      <c r="BJ805" s="7">
        <f t="shared" si="335"/>
        <v>2</v>
      </c>
      <c r="BK805" s="7">
        <f t="shared" si="336"/>
        <v>2</v>
      </c>
      <c r="BL805" s="7">
        <f t="shared" si="337"/>
        <v>2</v>
      </c>
      <c r="BM805" s="7">
        <f t="shared" si="338"/>
        <v>1</v>
      </c>
      <c r="BN805" s="7">
        <f t="shared" si="339"/>
        <v>0</v>
      </c>
      <c r="BO805" s="7">
        <f t="shared" si="340"/>
        <v>0</v>
      </c>
      <c r="BP805" s="7">
        <f t="shared" si="341"/>
        <v>1</v>
      </c>
      <c r="BQ805" s="7">
        <f t="shared" si="342"/>
        <v>0</v>
      </c>
      <c r="BR805" s="7">
        <f t="shared" si="343"/>
        <v>0</v>
      </c>
      <c r="BS805" s="7">
        <f t="shared" si="344"/>
        <v>1</v>
      </c>
      <c r="BT805" s="7">
        <f t="shared" si="345"/>
        <v>0</v>
      </c>
      <c r="BU805" s="7">
        <f t="shared" si="346"/>
        <v>0</v>
      </c>
      <c r="BV805" s="7">
        <f t="shared" si="347"/>
        <v>1</v>
      </c>
      <c r="BW805" s="7">
        <f t="shared" si="348"/>
        <v>0</v>
      </c>
      <c r="BX805" s="7">
        <f t="shared" si="349"/>
        <v>0</v>
      </c>
      <c r="BY805" s="6">
        <f t="shared" si="350"/>
        <v>1</v>
      </c>
      <c r="BZ805" s="6">
        <f t="shared" si="351"/>
        <v>1</v>
      </c>
    </row>
    <row r="806" spans="1:78" x14ac:dyDescent="0.2">
      <c r="A806" t="s">
        <v>804</v>
      </c>
      <c r="B806" t="s">
        <v>1670</v>
      </c>
      <c r="C806">
        <v>115650000</v>
      </c>
      <c r="D806">
        <v>128970000</v>
      </c>
      <c r="E806">
        <v>146840000</v>
      </c>
      <c r="F806">
        <v>107170000</v>
      </c>
      <c r="G806">
        <v>116040000</v>
      </c>
      <c r="H806">
        <v>141800000</v>
      </c>
      <c r="I806">
        <v>120920000</v>
      </c>
      <c r="J806">
        <v>140510000</v>
      </c>
      <c r="K806">
        <v>116530000</v>
      </c>
      <c r="L806">
        <v>116810000</v>
      </c>
      <c r="M806">
        <v>131690000</v>
      </c>
      <c r="N806">
        <v>116560000</v>
      </c>
      <c r="O806">
        <v>130450000</v>
      </c>
      <c r="P806">
        <v>133000000</v>
      </c>
      <c r="Q806">
        <v>136870000</v>
      </c>
      <c r="R806">
        <v>142780000</v>
      </c>
      <c r="S806">
        <v>152970000</v>
      </c>
      <c r="T806">
        <v>140230000</v>
      </c>
      <c r="U806">
        <v>157680000</v>
      </c>
      <c r="V806">
        <v>138780000</v>
      </c>
      <c r="W806">
        <v>105140000</v>
      </c>
      <c r="X806">
        <v>108430000</v>
      </c>
      <c r="Y806">
        <v>114730000</v>
      </c>
      <c r="Z806" s="3">
        <v>108120000</v>
      </c>
      <c r="AA806" s="8">
        <v>65313000</v>
      </c>
      <c r="AB806" s="8">
        <v>112630000</v>
      </c>
      <c r="AC806" s="8">
        <v>126930000</v>
      </c>
      <c r="AD806" s="8">
        <v>143880000</v>
      </c>
      <c r="AE806">
        <v>121320000</v>
      </c>
      <c r="AF806">
        <v>95166000</v>
      </c>
      <c r="AG806">
        <v>97002000</v>
      </c>
      <c r="AH806">
        <v>116790000</v>
      </c>
      <c r="AI806">
        <v>106490000</v>
      </c>
      <c r="AJ806">
        <v>111750000</v>
      </c>
      <c r="AK806">
        <v>137720000</v>
      </c>
      <c r="AL806">
        <v>127390000</v>
      </c>
      <c r="AM806">
        <v>323.31</v>
      </c>
      <c r="AN806">
        <v>620</v>
      </c>
      <c r="AO806">
        <v>10</v>
      </c>
      <c r="AP806">
        <v>49.6</v>
      </c>
      <c r="AQ806" s="7">
        <v>124657500</v>
      </c>
      <c r="AR806" s="7">
        <v>129817500</v>
      </c>
      <c r="AS806" s="7">
        <v>120397500</v>
      </c>
      <c r="AT806" s="7">
        <v>135775000</v>
      </c>
      <c r="AU806" s="7">
        <v>147415000</v>
      </c>
      <c r="AV806" s="7">
        <v>109105000</v>
      </c>
      <c r="AW806" s="7">
        <v>112188250</v>
      </c>
      <c r="AX806" s="7">
        <v>107569500</v>
      </c>
      <c r="AY806" s="7">
        <v>120837500</v>
      </c>
      <c r="AZ806" s="7">
        <f t="shared" si="325"/>
        <v>1</v>
      </c>
      <c r="BA806" s="7">
        <f t="shared" si="326"/>
        <v>1</v>
      </c>
      <c r="BB806" s="7">
        <f t="shared" si="327"/>
        <v>1</v>
      </c>
      <c r="BC806" s="7">
        <f t="shared" si="328"/>
        <v>1</v>
      </c>
      <c r="BD806" s="7">
        <f t="shared" si="329"/>
        <v>1</v>
      </c>
      <c r="BE806" s="7">
        <f t="shared" si="330"/>
        <v>1</v>
      </c>
      <c r="BF806" s="7">
        <f t="shared" si="331"/>
        <v>1</v>
      </c>
      <c r="BG806" s="7">
        <f t="shared" si="332"/>
        <v>1</v>
      </c>
      <c r="BH806" s="7">
        <f t="shared" si="333"/>
        <v>1</v>
      </c>
      <c r="BI806" s="7">
        <f t="shared" si="334"/>
        <v>2</v>
      </c>
      <c r="BJ806" s="7">
        <f t="shared" si="335"/>
        <v>2</v>
      </c>
      <c r="BK806" s="7">
        <f t="shared" si="336"/>
        <v>2</v>
      </c>
      <c r="BL806" s="7">
        <f t="shared" si="337"/>
        <v>2</v>
      </c>
      <c r="BM806" s="7">
        <f t="shared" si="338"/>
        <v>1</v>
      </c>
      <c r="BN806" s="7">
        <f t="shared" si="339"/>
        <v>0</v>
      </c>
      <c r="BO806" s="7">
        <f t="shared" si="340"/>
        <v>0</v>
      </c>
      <c r="BP806" s="7">
        <f t="shared" si="341"/>
        <v>1</v>
      </c>
      <c r="BQ806" s="7">
        <f t="shared" si="342"/>
        <v>0</v>
      </c>
      <c r="BR806" s="7">
        <f t="shared" si="343"/>
        <v>0</v>
      </c>
      <c r="BS806" s="7">
        <f t="shared" si="344"/>
        <v>1</v>
      </c>
      <c r="BT806" s="7">
        <f t="shared" si="345"/>
        <v>0</v>
      </c>
      <c r="BU806" s="7">
        <f t="shared" si="346"/>
        <v>0</v>
      </c>
      <c r="BV806" s="7">
        <f t="shared" si="347"/>
        <v>1</v>
      </c>
      <c r="BW806" s="7">
        <f t="shared" si="348"/>
        <v>0</v>
      </c>
      <c r="BX806" s="7">
        <f t="shared" si="349"/>
        <v>0</v>
      </c>
      <c r="BY806" s="6">
        <f t="shared" si="350"/>
        <v>1</v>
      </c>
      <c r="BZ806" s="6">
        <f t="shared" si="351"/>
        <v>1</v>
      </c>
    </row>
    <row r="807" spans="1:78" x14ac:dyDescent="0.2">
      <c r="A807" t="s">
        <v>805</v>
      </c>
      <c r="B807" t="s">
        <v>1471</v>
      </c>
      <c r="AE807">
        <v>10085000</v>
      </c>
      <c r="AM807">
        <v>1.9977</v>
      </c>
      <c r="AN807">
        <v>8</v>
      </c>
      <c r="AO807">
        <v>1</v>
      </c>
      <c r="AP807">
        <v>2.9</v>
      </c>
      <c r="AQ807" s="7"/>
      <c r="AR807" s="7"/>
      <c r="AS807" s="7"/>
      <c r="AT807" s="7"/>
      <c r="AU807" s="7"/>
      <c r="AV807" s="7"/>
      <c r="AW807" s="7"/>
      <c r="AX807" s="7">
        <v>10085000</v>
      </c>
      <c r="AY807" s="7"/>
      <c r="AZ807" s="7">
        <f t="shared" si="325"/>
        <v>0</v>
      </c>
      <c r="BA807" s="7">
        <f t="shared" si="326"/>
        <v>0</v>
      </c>
      <c r="BB807" s="7">
        <f t="shared" si="327"/>
        <v>0</v>
      </c>
      <c r="BC807" s="7">
        <f t="shared" si="328"/>
        <v>0</v>
      </c>
      <c r="BD807" s="7">
        <f t="shared" si="329"/>
        <v>0</v>
      </c>
      <c r="BE807" s="7">
        <f t="shared" si="330"/>
        <v>0</v>
      </c>
      <c r="BF807" s="7">
        <f t="shared" si="331"/>
        <v>0</v>
      </c>
      <c r="BG807" s="7">
        <f t="shared" si="332"/>
        <v>1</v>
      </c>
      <c r="BH807" s="7">
        <f t="shared" si="333"/>
        <v>0</v>
      </c>
      <c r="BI807" s="7">
        <f t="shared" si="334"/>
        <v>0</v>
      </c>
      <c r="BJ807" s="7">
        <f t="shared" si="335"/>
        <v>0</v>
      </c>
      <c r="BK807" s="7">
        <f t="shared" si="336"/>
        <v>0</v>
      </c>
      <c r="BL807" s="7">
        <f t="shared" si="337"/>
        <v>1</v>
      </c>
      <c r="BM807" s="7">
        <f t="shared" si="338"/>
        <v>0</v>
      </c>
      <c r="BN807" s="7">
        <f t="shared" si="339"/>
        <v>0</v>
      </c>
      <c r="BO807" s="7">
        <f t="shared" si="340"/>
        <v>0</v>
      </c>
      <c r="BP807" s="7">
        <f t="shared" si="341"/>
        <v>0</v>
      </c>
      <c r="BQ807" s="7">
        <f t="shared" si="342"/>
        <v>0</v>
      </c>
      <c r="BR807" s="7">
        <f t="shared" si="343"/>
        <v>0</v>
      </c>
      <c r="BS807" s="7">
        <f t="shared" si="344"/>
        <v>0</v>
      </c>
      <c r="BT807" s="7">
        <f t="shared" si="345"/>
        <v>0</v>
      </c>
      <c r="BU807" s="7">
        <f t="shared" si="346"/>
        <v>0</v>
      </c>
      <c r="BV807" s="7">
        <f t="shared" si="347"/>
        <v>0</v>
      </c>
      <c r="BW807" s="7">
        <f t="shared" si="348"/>
        <v>1</v>
      </c>
      <c r="BX807" s="7">
        <f t="shared" si="349"/>
        <v>0</v>
      </c>
      <c r="BY807" s="6">
        <f t="shared" si="350"/>
        <v>1</v>
      </c>
      <c r="BZ807" s="6">
        <f t="shared" si="351"/>
        <v>0</v>
      </c>
    </row>
    <row r="808" spans="1:78" x14ac:dyDescent="0.2">
      <c r="A808" t="s">
        <v>806</v>
      </c>
      <c r="B808" t="s">
        <v>1537</v>
      </c>
      <c r="C808">
        <v>19612000</v>
      </c>
      <c r="D808">
        <v>25782000</v>
      </c>
      <c r="E808">
        <v>17101000</v>
      </c>
      <c r="F808">
        <v>15883000</v>
      </c>
      <c r="G808">
        <v>34769000</v>
      </c>
      <c r="H808">
        <v>24830000</v>
      </c>
      <c r="I808">
        <v>17102000</v>
      </c>
      <c r="J808">
        <v>17697000</v>
      </c>
      <c r="K808">
        <v>15861000</v>
      </c>
      <c r="L808">
        <v>15012000</v>
      </c>
      <c r="M808">
        <v>24958000</v>
      </c>
      <c r="N808">
        <v>17142000</v>
      </c>
      <c r="O808">
        <v>21307000</v>
      </c>
      <c r="P808">
        <v>19510000</v>
      </c>
      <c r="Q808">
        <v>17328000</v>
      </c>
      <c r="R808">
        <v>24119000</v>
      </c>
      <c r="S808">
        <v>25354000</v>
      </c>
      <c r="T808">
        <v>23858000</v>
      </c>
      <c r="U808">
        <v>19405000</v>
      </c>
      <c r="V808">
        <v>16566000</v>
      </c>
      <c r="W808">
        <v>19876000</v>
      </c>
      <c r="X808">
        <v>19758000</v>
      </c>
      <c r="Y808">
        <v>17672000</v>
      </c>
      <c r="Z808" s="3">
        <v>24829000</v>
      </c>
      <c r="AA808" s="8">
        <v>9767600</v>
      </c>
      <c r="AB808" s="8">
        <v>21491000</v>
      </c>
      <c r="AC808" s="8">
        <v>23090000</v>
      </c>
      <c r="AD808" s="8">
        <v>14350000</v>
      </c>
      <c r="AE808">
        <v>20292000</v>
      </c>
      <c r="AF808">
        <v>23133000</v>
      </c>
      <c r="AG808">
        <v>21238000</v>
      </c>
      <c r="AH808">
        <v>15822000</v>
      </c>
      <c r="AI808">
        <v>16231000</v>
      </c>
      <c r="AJ808">
        <v>20735000</v>
      </c>
      <c r="AK808">
        <v>16802000</v>
      </c>
      <c r="AL808">
        <v>24025000</v>
      </c>
      <c r="AM808">
        <v>323.31</v>
      </c>
      <c r="AN808">
        <v>168</v>
      </c>
      <c r="AO808">
        <v>9</v>
      </c>
      <c r="AP808">
        <v>26.9</v>
      </c>
      <c r="AQ808" s="7">
        <v>19594500</v>
      </c>
      <c r="AR808" s="7">
        <v>23599500</v>
      </c>
      <c r="AS808" s="7">
        <v>18243250</v>
      </c>
      <c r="AT808" s="7">
        <v>20566000</v>
      </c>
      <c r="AU808" s="7">
        <v>21295750</v>
      </c>
      <c r="AV808" s="7">
        <v>20533750</v>
      </c>
      <c r="AW808" s="7">
        <v>17174650</v>
      </c>
      <c r="AX808" s="7">
        <v>20121250</v>
      </c>
      <c r="AY808" s="7">
        <v>19448250</v>
      </c>
      <c r="AZ808" s="7">
        <f t="shared" si="325"/>
        <v>1</v>
      </c>
      <c r="BA808" s="7">
        <f t="shared" si="326"/>
        <v>1</v>
      </c>
      <c r="BB808" s="7">
        <f t="shared" si="327"/>
        <v>1</v>
      </c>
      <c r="BC808" s="7">
        <f t="shared" si="328"/>
        <v>1</v>
      </c>
      <c r="BD808" s="7">
        <f t="shared" si="329"/>
        <v>1</v>
      </c>
      <c r="BE808" s="7">
        <f t="shared" si="330"/>
        <v>1</v>
      </c>
      <c r="BF808" s="7">
        <f t="shared" si="331"/>
        <v>1</v>
      </c>
      <c r="BG808" s="7">
        <f t="shared" si="332"/>
        <v>1</v>
      </c>
      <c r="BH808" s="7">
        <f t="shared" si="333"/>
        <v>1</v>
      </c>
      <c r="BI808" s="7">
        <f t="shared" si="334"/>
        <v>2</v>
      </c>
      <c r="BJ808" s="7">
        <f t="shared" si="335"/>
        <v>2</v>
      </c>
      <c r="BK808" s="7">
        <f t="shared" si="336"/>
        <v>2</v>
      </c>
      <c r="BL808" s="7">
        <f t="shared" si="337"/>
        <v>2</v>
      </c>
      <c r="BM808" s="7">
        <f t="shared" si="338"/>
        <v>1</v>
      </c>
      <c r="BN808" s="7">
        <f t="shared" si="339"/>
        <v>0</v>
      </c>
      <c r="BO808" s="7">
        <f t="shared" si="340"/>
        <v>0</v>
      </c>
      <c r="BP808" s="7">
        <f t="shared" si="341"/>
        <v>1</v>
      </c>
      <c r="BQ808" s="7">
        <f t="shared" si="342"/>
        <v>0</v>
      </c>
      <c r="BR808" s="7">
        <f t="shared" si="343"/>
        <v>0</v>
      </c>
      <c r="BS808" s="7">
        <f t="shared" si="344"/>
        <v>1</v>
      </c>
      <c r="BT808" s="7">
        <f t="shared" si="345"/>
        <v>0</v>
      </c>
      <c r="BU808" s="7">
        <f t="shared" si="346"/>
        <v>0</v>
      </c>
      <c r="BV808" s="7">
        <f t="shared" si="347"/>
        <v>1</v>
      </c>
      <c r="BW808" s="7">
        <f t="shared" si="348"/>
        <v>0</v>
      </c>
      <c r="BX808" s="7">
        <f t="shared" si="349"/>
        <v>0</v>
      </c>
      <c r="BY808" s="6">
        <f t="shared" si="350"/>
        <v>1</v>
      </c>
      <c r="BZ808" s="6">
        <f t="shared" si="351"/>
        <v>1</v>
      </c>
    </row>
    <row r="809" spans="1:78" x14ac:dyDescent="0.2">
      <c r="A809" t="s">
        <v>807</v>
      </c>
      <c r="B809" t="s">
        <v>1812</v>
      </c>
      <c r="AF809">
        <v>554360</v>
      </c>
      <c r="AM809">
        <v>42.701999999999998</v>
      </c>
      <c r="AN809">
        <v>1</v>
      </c>
      <c r="AO809">
        <v>1</v>
      </c>
      <c r="AP809">
        <v>11</v>
      </c>
      <c r="AQ809" s="7"/>
      <c r="AR809" s="7"/>
      <c r="AS809" s="7"/>
      <c r="AT809" s="7"/>
      <c r="AU809" s="7"/>
      <c r="AV809" s="7"/>
      <c r="AW809" s="7"/>
      <c r="AX809" s="7">
        <v>554360</v>
      </c>
      <c r="AY809" s="7"/>
      <c r="AZ809" s="7">
        <f t="shared" si="325"/>
        <v>0</v>
      </c>
      <c r="BA809" s="7">
        <f t="shared" si="326"/>
        <v>0</v>
      </c>
      <c r="BB809" s="7">
        <f t="shared" si="327"/>
        <v>0</v>
      </c>
      <c r="BC809" s="7">
        <f t="shared" si="328"/>
        <v>0</v>
      </c>
      <c r="BD809" s="7">
        <f t="shared" si="329"/>
        <v>0</v>
      </c>
      <c r="BE809" s="7">
        <f t="shared" si="330"/>
        <v>0</v>
      </c>
      <c r="BF809" s="7">
        <f t="shared" si="331"/>
        <v>0</v>
      </c>
      <c r="BG809" s="7">
        <f t="shared" si="332"/>
        <v>1</v>
      </c>
      <c r="BH809" s="7">
        <f t="shared" si="333"/>
        <v>0</v>
      </c>
      <c r="BI809" s="7">
        <f t="shared" si="334"/>
        <v>0</v>
      </c>
      <c r="BJ809" s="7">
        <f t="shared" si="335"/>
        <v>0</v>
      </c>
      <c r="BK809" s="7">
        <f t="shared" si="336"/>
        <v>0</v>
      </c>
      <c r="BL809" s="7">
        <f t="shared" si="337"/>
        <v>1</v>
      </c>
      <c r="BM809" s="7">
        <f t="shared" si="338"/>
        <v>0</v>
      </c>
      <c r="BN809" s="7">
        <f t="shared" si="339"/>
        <v>0</v>
      </c>
      <c r="BO809" s="7">
        <f t="shared" si="340"/>
        <v>0</v>
      </c>
      <c r="BP809" s="7">
        <f t="shared" si="341"/>
        <v>0</v>
      </c>
      <c r="BQ809" s="7">
        <f t="shared" si="342"/>
        <v>0</v>
      </c>
      <c r="BR809" s="7">
        <f t="shared" si="343"/>
        <v>0</v>
      </c>
      <c r="BS809" s="7">
        <f t="shared" si="344"/>
        <v>0</v>
      </c>
      <c r="BT809" s="7">
        <f t="shared" si="345"/>
        <v>0</v>
      </c>
      <c r="BU809" s="7">
        <f t="shared" si="346"/>
        <v>0</v>
      </c>
      <c r="BV809" s="7">
        <f t="shared" si="347"/>
        <v>0</v>
      </c>
      <c r="BW809" s="7">
        <f t="shared" si="348"/>
        <v>1</v>
      </c>
      <c r="BX809" s="7">
        <f t="shared" si="349"/>
        <v>0</v>
      </c>
      <c r="BY809" s="6">
        <f t="shared" si="350"/>
        <v>1</v>
      </c>
      <c r="BZ809" s="6">
        <f t="shared" si="351"/>
        <v>0</v>
      </c>
    </row>
    <row r="810" spans="1:78" x14ac:dyDescent="0.2">
      <c r="A810" t="s">
        <v>808</v>
      </c>
      <c r="B810" t="s">
        <v>1813</v>
      </c>
      <c r="AF810">
        <v>1051300</v>
      </c>
      <c r="AM810">
        <v>27.573</v>
      </c>
      <c r="AN810">
        <v>3</v>
      </c>
      <c r="AO810">
        <v>1</v>
      </c>
      <c r="AP810">
        <v>10.4</v>
      </c>
      <c r="AQ810" s="7"/>
      <c r="AR810" s="7"/>
      <c r="AS810" s="7"/>
      <c r="AT810" s="7"/>
      <c r="AU810" s="7"/>
      <c r="AV810" s="7"/>
      <c r="AW810" s="7"/>
      <c r="AX810" s="7">
        <v>1051300</v>
      </c>
      <c r="AY810" s="7"/>
      <c r="AZ810" s="7">
        <f t="shared" si="325"/>
        <v>0</v>
      </c>
      <c r="BA810" s="7">
        <f t="shared" si="326"/>
        <v>0</v>
      </c>
      <c r="BB810" s="7">
        <f t="shared" si="327"/>
        <v>0</v>
      </c>
      <c r="BC810" s="7">
        <f t="shared" si="328"/>
        <v>0</v>
      </c>
      <c r="BD810" s="7">
        <f t="shared" si="329"/>
        <v>0</v>
      </c>
      <c r="BE810" s="7">
        <f t="shared" si="330"/>
        <v>0</v>
      </c>
      <c r="BF810" s="7">
        <f t="shared" si="331"/>
        <v>0</v>
      </c>
      <c r="BG810" s="7">
        <f t="shared" si="332"/>
        <v>1</v>
      </c>
      <c r="BH810" s="7">
        <f t="shared" si="333"/>
        <v>0</v>
      </c>
      <c r="BI810" s="7">
        <f t="shared" si="334"/>
        <v>0</v>
      </c>
      <c r="BJ810" s="7">
        <f t="shared" si="335"/>
        <v>0</v>
      </c>
      <c r="BK810" s="7">
        <f t="shared" si="336"/>
        <v>0</v>
      </c>
      <c r="BL810" s="7">
        <f t="shared" si="337"/>
        <v>1</v>
      </c>
      <c r="BM810" s="7">
        <f t="shared" si="338"/>
        <v>0</v>
      </c>
      <c r="BN810" s="7">
        <f t="shared" si="339"/>
        <v>0</v>
      </c>
      <c r="BO810" s="7">
        <f t="shared" si="340"/>
        <v>0</v>
      </c>
      <c r="BP810" s="7">
        <f t="shared" si="341"/>
        <v>0</v>
      </c>
      <c r="BQ810" s="7">
        <f t="shared" si="342"/>
        <v>0</v>
      </c>
      <c r="BR810" s="7">
        <f t="shared" si="343"/>
        <v>0</v>
      </c>
      <c r="BS810" s="7">
        <f t="shared" si="344"/>
        <v>0</v>
      </c>
      <c r="BT810" s="7">
        <f t="shared" si="345"/>
        <v>0</v>
      </c>
      <c r="BU810" s="7">
        <f t="shared" si="346"/>
        <v>0</v>
      </c>
      <c r="BV810" s="7">
        <f t="shared" si="347"/>
        <v>0</v>
      </c>
      <c r="BW810" s="7">
        <f t="shared" si="348"/>
        <v>1</v>
      </c>
      <c r="BX810" s="7">
        <f t="shared" si="349"/>
        <v>0</v>
      </c>
      <c r="BY810" s="6">
        <f t="shared" si="350"/>
        <v>1</v>
      </c>
      <c r="BZ810" s="6">
        <f t="shared" si="351"/>
        <v>0</v>
      </c>
    </row>
    <row r="811" spans="1:78" x14ac:dyDescent="0.2">
      <c r="A811" t="s">
        <v>809</v>
      </c>
      <c r="B811" t="s">
        <v>1471</v>
      </c>
      <c r="C811">
        <v>12364000</v>
      </c>
      <c r="D811">
        <v>21241000</v>
      </c>
      <c r="E811">
        <v>19381000</v>
      </c>
      <c r="F811">
        <v>12654000</v>
      </c>
      <c r="G811">
        <v>13424000</v>
      </c>
      <c r="H811">
        <v>15775000</v>
      </c>
      <c r="I811">
        <v>8627200</v>
      </c>
      <c r="J811">
        <v>13748000</v>
      </c>
      <c r="K811">
        <v>13170000</v>
      </c>
      <c r="L811">
        <v>13873000</v>
      </c>
      <c r="M811">
        <v>15592000</v>
      </c>
      <c r="N811">
        <v>12247000</v>
      </c>
      <c r="O811">
        <v>11586000</v>
      </c>
      <c r="P811">
        <v>9178200</v>
      </c>
      <c r="Q811">
        <v>14140000</v>
      </c>
      <c r="R811">
        <v>10381000</v>
      </c>
      <c r="S811">
        <v>14637000</v>
      </c>
      <c r="T811">
        <v>10917000</v>
      </c>
      <c r="U811">
        <v>11805000</v>
      </c>
      <c r="V811">
        <v>15187000</v>
      </c>
      <c r="W811">
        <v>13099000</v>
      </c>
      <c r="X811">
        <v>14160000</v>
      </c>
      <c r="Y811">
        <v>16911000</v>
      </c>
      <c r="Z811" s="3">
        <v>14943000</v>
      </c>
      <c r="AA811" s="8">
        <v>3447300</v>
      </c>
      <c r="AB811" s="8">
        <v>13655000</v>
      </c>
      <c r="AC811" s="8">
        <v>12339000</v>
      </c>
      <c r="AD811" s="8">
        <v>9626400</v>
      </c>
      <c r="AE811">
        <v>12336000</v>
      </c>
      <c r="AF811">
        <v>9397600</v>
      </c>
      <c r="AG811">
        <v>8346200</v>
      </c>
      <c r="AH811">
        <v>8511500</v>
      </c>
      <c r="AI811">
        <v>13283000</v>
      </c>
      <c r="AJ811">
        <v>12539000</v>
      </c>
      <c r="AK811">
        <v>15156000</v>
      </c>
      <c r="AL811">
        <v>15179000</v>
      </c>
      <c r="AM811">
        <v>295.44</v>
      </c>
      <c r="AN811">
        <v>225</v>
      </c>
      <c r="AO811">
        <v>5</v>
      </c>
      <c r="AP811">
        <v>19.600000000000001</v>
      </c>
      <c r="AQ811" s="7">
        <v>16410000</v>
      </c>
      <c r="AR811" s="7">
        <v>12893550</v>
      </c>
      <c r="AS811" s="7">
        <v>13720500</v>
      </c>
      <c r="AT811" s="7">
        <v>11321300</v>
      </c>
      <c r="AU811" s="7">
        <v>13136500</v>
      </c>
      <c r="AV811" s="7">
        <v>14778250</v>
      </c>
      <c r="AW811" s="7">
        <v>9766925</v>
      </c>
      <c r="AX811" s="7">
        <v>9647825</v>
      </c>
      <c r="AY811" s="7">
        <v>14039250</v>
      </c>
      <c r="AZ811" s="7">
        <f t="shared" si="325"/>
        <v>1</v>
      </c>
      <c r="BA811" s="7">
        <f t="shared" si="326"/>
        <v>1</v>
      </c>
      <c r="BB811" s="7">
        <f t="shared" si="327"/>
        <v>1</v>
      </c>
      <c r="BC811" s="7">
        <f t="shared" si="328"/>
        <v>1</v>
      </c>
      <c r="BD811" s="7">
        <f t="shared" si="329"/>
        <v>1</v>
      </c>
      <c r="BE811" s="7">
        <f t="shared" si="330"/>
        <v>1</v>
      </c>
      <c r="BF811" s="7">
        <f t="shared" si="331"/>
        <v>1</v>
      </c>
      <c r="BG811" s="7">
        <f t="shared" si="332"/>
        <v>1</v>
      </c>
      <c r="BH811" s="7">
        <f t="shared" si="333"/>
        <v>1</v>
      </c>
      <c r="BI811" s="7">
        <f t="shared" si="334"/>
        <v>2</v>
      </c>
      <c r="BJ811" s="7">
        <f t="shared" si="335"/>
        <v>2</v>
      </c>
      <c r="BK811" s="7">
        <f t="shared" si="336"/>
        <v>2</v>
      </c>
      <c r="BL811" s="7">
        <f t="shared" si="337"/>
        <v>2</v>
      </c>
      <c r="BM811" s="7">
        <f t="shared" si="338"/>
        <v>1</v>
      </c>
      <c r="BN811" s="7">
        <f t="shared" si="339"/>
        <v>0</v>
      </c>
      <c r="BO811" s="7">
        <f t="shared" si="340"/>
        <v>0</v>
      </c>
      <c r="BP811" s="7">
        <f t="shared" si="341"/>
        <v>1</v>
      </c>
      <c r="BQ811" s="7">
        <f t="shared" si="342"/>
        <v>0</v>
      </c>
      <c r="BR811" s="7">
        <f t="shared" si="343"/>
        <v>0</v>
      </c>
      <c r="BS811" s="7">
        <f t="shared" si="344"/>
        <v>1</v>
      </c>
      <c r="BT811" s="7">
        <f t="shared" si="345"/>
        <v>0</v>
      </c>
      <c r="BU811" s="7">
        <f t="shared" si="346"/>
        <v>0</v>
      </c>
      <c r="BV811" s="7">
        <f t="shared" si="347"/>
        <v>1</v>
      </c>
      <c r="BW811" s="7">
        <f t="shared" si="348"/>
        <v>0</v>
      </c>
      <c r="BX811" s="7">
        <f t="shared" si="349"/>
        <v>0</v>
      </c>
      <c r="BY811" s="6">
        <f t="shared" si="350"/>
        <v>1</v>
      </c>
      <c r="BZ811" s="6">
        <f t="shared" si="351"/>
        <v>1</v>
      </c>
    </row>
    <row r="812" spans="1:78" x14ac:dyDescent="0.2">
      <c r="A812" t="s">
        <v>810</v>
      </c>
      <c r="B812" t="s">
        <v>1748</v>
      </c>
      <c r="X812">
        <v>4582800</v>
      </c>
      <c r="AE812">
        <v>7275200</v>
      </c>
      <c r="AF812">
        <v>9729600</v>
      </c>
      <c r="AG812">
        <v>11190000</v>
      </c>
      <c r="AH812">
        <v>8027300</v>
      </c>
      <c r="AM812">
        <v>205</v>
      </c>
      <c r="AN812">
        <v>25</v>
      </c>
      <c r="AO812">
        <v>6</v>
      </c>
      <c r="AP812">
        <v>17.2</v>
      </c>
      <c r="AQ812" s="7"/>
      <c r="AR812" s="7"/>
      <c r="AS812" s="7"/>
      <c r="AT812" s="7"/>
      <c r="AU812" s="7"/>
      <c r="AV812" s="7">
        <v>4582800</v>
      </c>
      <c r="AW812" s="7"/>
      <c r="AX812" s="7">
        <v>9055525</v>
      </c>
      <c r="AY812" s="7"/>
      <c r="AZ812" s="7">
        <f t="shared" si="325"/>
        <v>0</v>
      </c>
      <c r="BA812" s="7">
        <f t="shared" si="326"/>
        <v>0</v>
      </c>
      <c r="BB812" s="7">
        <f t="shared" si="327"/>
        <v>0</v>
      </c>
      <c r="BC812" s="7">
        <f t="shared" si="328"/>
        <v>0</v>
      </c>
      <c r="BD812" s="7">
        <f t="shared" si="329"/>
        <v>0</v>
      </c>
      <c r="BE812" s="7">
        <f t="shared" si="330"/>
        <v>1</v>
      </c>
      <c r="BF812" s="7">
        <f t="shared" si="331"/>
        <v>0</v>
      </c>
      <c r="BG812" s="7">
        <f t="shared" si="332"/>
        <v>1</v>
      </c>
      <c r="BH812" s="7">
        <f t="shared" si="333"/>
        <v>0</v>
      </c>
      <c r="BI812" s="7">
        <f t="shared" si="334"/>
        <v>0</v>
      </c>
      <c r="BJ812" s="7">
        <f t="shared" si="335"/>
        <v>0</v>
      </c>
      <c r="BK812" s="7">
        <f t="shared" si="336"/>
        <v>1</v>
      </c>
      <c r="BL812" s="7">
        <f t="shared" si="337"/>
        <v>1</v>
      </c>
      <c r="BM812" s="7">
        <f t="shared" si="338"/>
        <v>0</v>
      </c>
      <c r="BN812" s="7">
        <f t="shared" si="339"/>
        <v>0</v>
      </c>
      <c r="BO812" s="7">
        <f t="shared" si="340"/>
        <v>0</v>
      </c>
      <c r="BP812" s="7">
        <f t="shared" si="341"/>
        <v>0</v>
      </c>
      <c r="BQ812" s="7">
        <f t="shared" si="342"/>
        <v>0</v>
      </c>
      <c r="BR812" s="7">
        <f t="shared" si="343"/>
        <v>0</v>
      </c>
      <c r="BS812" s="7">
        <f t="shared" si="344"/>
        <v>0</v>
      </c>
      <c r="BT812" s="7">
        <f t="shared" si="345"/>
        <v>1</v>
      </c>
      <c r="BU812" s="7">
        <f t="shared" si="346"/>
        <v>0</v>
      </c>
      <c r="BV812" s="7">
        <f t="shared" si="347"/>
        <v>0</v>
      </c>
      <c r="BW812" s="7">
        <f t="shared" si="348"/>
        <v>1</v>
      </c>
      <c r="BX812" s="7">
        <f t="shared" si="349"/>
        <v>0</v>
      </c>
      <c r="BY812" s="6">
        <f t="shared" si="350"/>
        <v>1</v>
      </c>
      <c r="BZ812" s="6">
        <f t="shared" si="351"/>
        <v>0</v>
      </c>
    </row>
    <row r="813" spans="1:78" x14ac:dyDescent="0.2">
      <c r="A813" t="s">
        <v>811</v>
      </c>
      <c r="B813" t="s">
        <v>1814</v>
      </c>
      <c r="C813">
        <v>3214000</v>
      </c>
      <c r="D813">
        <v>2966300</v>
      </c>
      <c r="E813">
        <v>2805800</v>
      </c>
      <c r="F813">
        <v>3590000</v>
      </c>
      <c r="G813">
        <v>3144900</v>
      </c>
      <c r="H813">
        <v>3384200</v>
      </c>
      <c r="I813">
        <v>4762600</v>
      </c>
      <c r="J813">
        <v>3568800</v>
      </c>
      <c r="K813">
        <v>3276400</v>
      </c>
      <c r="L813">
        <v>3828600</v>
      </c>
      <c r="M813">
        <v>2821900</v>
      </c>
      <c r="N813">
        <v>3270700</v>
      </c>
      <c r="O813">
        <v>4612600</v>
      </c>
      <c r="P813">
        <v>3392100</v>
      </c>
      <c r="Q813">
        <v>3719200</v>
      </c>
      <c r="R813">
        <v>4150500</v>
      </c>
      <c r="T813">
        <v>3659500</v>
      </c>
      <c r="U813">
        <v>3320100</v>
      </c>
      <c r="V813">
        <v>3485800</v>
      </c>
      <c r="W813">
        <v>3368700</v>
      </c>
      <c r="X813">
        <v>2834600</v>
      </c>
      <c r="Z813" s="3">
        <v>3425000</v>
      </c>
      <c r="AA813" s="8">
        <v>4037900</v>
      </c>
      <c r="AB813" s="8">
        <v>4005000</v>
      </c>
      <c r="AC813" s="8">
        <v>3435600</v>
      </c>
      <c r="AD813" s="8">
        <v>4229400</v>
      </c>
      <c r="AE813">
        <v>2698000</v>
      </c>
      <c r="AF813">
        <v>2496600</v>
      </c>
      <c r="AG813">
        <v>2880500</v>
      </c>
      <c r="AH813">
        <v>2807800</v>
      </c>
      <c r="AI813">
        <v>3993400</v>
      </c>
      <c r="AJ813">
        <v>3257800</v>
      </c>
      <c r="AK813">
        <v>3660100</v>
      </c>
      <c r="AL813">
        <v>4213700</v>
      </c>
      <c r="AM813">
        <v>55.679000000000002</v>
      </c>
      <c r="AN813">
        <v>99</v>
      </c>
      <c r="AO813">
        <v>8</v>
      </c>
      <c r="AP813">
        <v>31.3</v>
      </c>
      <c r="AQ813" s="7">
        <v>3144025</v>
      </c>
      <c r="AR813" s="7">
        <v>3715125</v>
      </c>
      <c r="AS813" s="7">
        <v>3299400</v>
      </c>
      <c r="AT813" s="7">
        <v>3968600</v>
      </c>
      <c r="AU813" s="7">
        <v>3488466.6666666665</v>
      </c>
      <c r="AV813" s="7">
        <v>3209433.3333333335</v>
      </c>
      <c r="AW813" s="7">
        <v>3926975</v>
      </c>
      <c r="AX813" s="7">
        <v>2720725</v>
      </c>
      <c r="AY813" s="7">
        <v>3781250</v>
      </c>
      <c r="AZ813" s="7">
        <f t="shared" si="325"/>
        <v>1</v>
      </c>
      <c r="BA813" s="7">
        <f t="shared" si="326"/>
        <v>1</v>
      </c>
      <c r="BB813" s="7">
        <f t="shared" si="327"/>
        <v>1</v>
      </c>
      <c r="BC813" s="7">
        <f t="shared" si="328"/>
        <v>1</v>
      </c>
      <c r="BD813" s="7">
        <f t="shared" si="329"/>
        <v>1</v>
      </c>
      <c r="BE813" s="7">
        <f t="shared" si="330"/>
        <v>1</v>
      </c>
      <c r="BF813" s="7">
        <f t="shared" si="331"/>
        <v>1</v>
      </c>
      <c r="BG813" s="7">
        <f t="shared" si="332"/>
        <v>1</v>
      </c>
      <c r="BH813" s="7">
        <f t="shared" si="333"/>
        <v>1</v>
      </c>
      <c r="BI813" s="7">
        <f t="shared" si="334"/>
        <v>2</v>
      </c>
      <c r="BJ813" s="7">
        <f t="shared" si="335"/>
        <v>2</v>
      </c>
      <c r="BK813" s="7">
        <f t="shared" si="336"/>
        <v>2</v>
      </c>
      <c r="BL813" s="7">
        <f t="shared" si="337"/>
        <v>2</v>
      </c>
      <c r="BM813" s="7">
        <f t="shared" si="338"/>
        <v>1</v>
      </c>
      <c r="BN813" s="7">
        <f t="shared" si="339"/>
        <v>0</v>
      </c>
      <c r="BO813" s="7">
        <f t="shared" si="340"/>
        <v>0</v>
      </c>
      <c r="BP813" s="7">
        <f t="shared" si="341"/>
        <v>1</v>
      </c>
      <c r="BQ813" s="7">
        <f t="shared" si="342"/>
        <v>0</v>
      </c>
      <c r="BR813" s="7">
        <f t="shared" si="343"/>
        <v>0</v>
      </c>
      <c r="BS813" s="7">
        <f t="shared" si="344"/>
        <v>1</v>
      </c>
      <c r="BT813" s="7">
        <f t="shared" si="345"/>
        <v>0</v>
      </c>
      <c r="BU813" s="7">
        <f t="shared" si="346"/>
        <v>0</v>
      </c>
      <c r="BV813" s="7">
        <f t="shared" si="347"/>
        <v>1</v>
      </c>
      <c r="BW813" s="7">
        <f t="shared" si="348"/>
        <v>0</v>
      </c>
      <c r="BX813" s="7">
        <f t="shared" si="349"/>
        <v>0</v>
      </c>
      <c r="BY813" s="6">
        <f t="shared" si="350"/>
        <v>1</v>
      </c>
      <c r="BZ813" s="6">
        <f t="shared" si="351"/>
        <v>1</v>
      </c>
    </row>
    <row r="814" spans="1:78" x14ac:dyDescent="0.2">
      <c r="A814" t="s">
        <v>812</v>
      </c>
      <c r="B814" t="s">
        <v>1471</v>
      </c>
      <c r="C814">
        <v>1507600</v>
      </c>
      <c r="E814">
        <v>1285200</v>
      </c>
      <c r="F814">
        <v>1383700</v>
      </c>
      <c r="I814">
        <v>1920900</v>
      </c>
      <c r="M814">
        <v>1900600</v>
      </c>
      <c r="O814">
        <v>2163300</v>
      </c>
      <c r="P814">
        <v>1723300</v>
      </c>
      <c r="Q814">
        <v>1659000</v>
      </c>
      <c r="V814">
        <v>1595000</v>
      </c>
      <c r="Z814" s="3">
        <v>1334200</v>
      </c>
      <c r="AA814" s="8">
        <v>3595800</v>
      </c>
      <c r="AB814" s="8">
        <v>1910300</v>
      </c>
      <c r="AE814">
        <v>1566000</v>
      </c>
      <c r="AF814">
        <v>1677700</v>
      </c>
      <c r="AH814">
        <v>1366300</v>
      </c>
      <c r="AJ814">
        <v>1476300</v>
      </c>
      <c r="AK814">
        <v>1621600</v>
      </c>
      <c r="AM814">
        <v>13.103</v>
      </c>
      <c r="AN814">
        <v>52</v>
      </c>
      <c r="AO814">
        <v>3</v>
      </c>
      <c r="AP814">
        <v>9</v>
      </c>
      <c r="AQ814" s="7">
        <v>1392166.6666666667</v>
      </c>
      <c r="AR814" s="7">
        <v>1920900</v>
      </c>
      <c r="AS814" s="7">
        <v>1900600</v>
      </c>
      <c r="AT814" s="7">
        <v>1848533.3333333333</v>
      </c>
      <c r="AU814" s="7">
        <v>1595000</v>
      </c>
      <c r="AV814" s="7">
        <v>1334200</v>
      </c>
      <c r="AW814" s="7">
        <v>2753050</v>
      </c>
      <c r="AX814" s="7">
        <v>1536666.6666666667</v>
      </c>
      <c r="AY814" s="7">
        <v>1548950</v>
      </c>
      <c r="AZ814" s="7">
        <f t="shared" si="325"/>
        <v>1</v>
      </c>
      <c r="BA814" s="7">
        <f t="shared" si="326"/>
        <v>1</v>
      </c>
      <c r="BB814" s="7">
        <f t="shared" si="327"/>
        <v>1</v>
      </c>
      <c r="BC814" s="7">
        <f t="shared" si="328"/>
        <v>1</v>
      </c>
      <c r="BD814" s="7">
        <f t="shared" si="329"/>
        <v>1</v>
      </c>
      <c r="BE814" s="7">
        <f t="shared" si="330"/>
        <v>1</v>
      </c>
      <c r="BF814" s="7">
        <f t="shared" si="331"/>
        <v>1</v>
      </c>
      <c r="BG814" s="7">
        <f t="shared" si="332"/>
        <v>1</v>
      </c>
      <c r="BH814" s="7">
        <f t="shared" si="333"/>
        <v>1</v>
      </c>
      <c r="BI814" s="7">
        <f t="shared" si="334"/>
        <v>2</v>
      </c>
      <c r="BJ814" s="7">
        <f t="shared" si="335"/>
        <v>2</v>
      </c>
      <c r="BK814" s="7">
        <f t="shared" si="336"/>
        <v>2</v>
      </c>
      <c r="BL814" s="7">
        <f t="shared" si="337"/>
        <v>2</v>
      </c>
      <c r="BM814" s="7">
        <f t="shared" si="338"/>
        <v>1</v>
      </c>
      <c r="BN814" s="7">
        <f t="shared" si="339"/>
        <v>0</v>
      </c>
      <c r="BO814" s="7">
        <f t="shared" si="340"/>
        <v>0</v>
      </c>
      <c r="BP814" s="7">
        <f t="shared" si="341"/>
        <v>1</v>
      </c>
      <c r="BQ814" s="7">
        <f t="shared" si="342"/>
        <v>0</v>
      </c>
      <c r="BR814" s="7">
        <f t="shared" si="343"/>
        <v>0</v>
      </c>
      <c r="BS814" s="7">
        <f t="shared" si="344"/>
        <v>1</v>
      </c>
      <c r="BT814" s="7">
        <f t="shared" si="345"/>
        <v>0</v>
      </c>
      <c r="BU814" s="7">
        <f t="shared" si="346"/>
        <v>0</v>
      </c>
      <c r="BV814" s="7">
        <f t="shared" si="347"/>
        <v>1</v>
      </c>
      <c r="BW814" s="7">
        <f t="shared" si="348"/>
        <v>0</v>
      </c>
      <c r="BX814" s="7">
        <f t="shared" si="349"/>
        <v>0</v>
      </c>
      <c r="BY814" s="6">
        <f t="shared" si="350"/>
        <v>1</v>
      </c>
      <c r="BZ814" s="6">
        <f t="shared" si="351"/>
        <v>1</v>
      </c>
    </row>
    <row r="815" spans="1:78" x14ac:dyDescent="0.2">
      <c r="A815" t="s">
        <v>813</v>
      </c>
      <c r="B815" t="s">
        <v>1604</v>
      </c>
      <c r="I815">
        <v>4205100</v>
      </c>
      <c r="J815">
        <v>3097700</v>
      </c>
      <c r="M815">
        <v>2799900</v>
      </c>
      <c r="AB815" s="8">
        <v>2893000</v>
      </c>
      <c r="AD815" s="8">
        <v>2691500</v>
      </c>
      <c r="AI815">
        <v>3113900</v>
      </c>
      <c r="AM815">
        <v>16.574000000000002</v>
      </c>
      <c r="AN815">
        <v>33</v>
      </c>
      <c r="AO815">
        <v>4</v>
      </c>
      <c r="AP815">
        <v>11.5</v>
      </c>
      <c r="AQ815" s="7"/>
      <c r="AR815" s="7">
        <v>3651400</v>
      </c>
      <c r="AS815" s="7">
        <v>2799900</v>
      </c>
      <c r="AT815" s="7"/>
      <c r="AU815" s="7"/>
      <c r="AV815" s="7"/>
      <c r="AW815" s="7">
        <v>2792250</v>
      </c>
      <c r="AX815" s="7"/>
      <c r="AY815" s="7">
        <v>3113900</v>
      </c>
      <c r="AZ815" s="7">
        <f t="shared" si="325"/>
        <v>0</v>
      </c>
      <c r="BA815" s="7">
        <f t="shared" si="326"/>
        <v>1</v>
      </c>
      <c r="BB815" s="7">
        <f t="shared" si="327"/>
        <v>1</v>
      </c>
      <c r="BC815" s="7">
        <f t="shared" si="328"/>
        <v>0</v>
      </c>
      <c r="BD815" s="7">
        <f t="shared" si="329"/>
        <v>0</v>
      </c>
      <c r="BE815" s="7">
        <f t="shared" si="330"/>
        <v>0</v>
      </c>
      <c r="BF815" s="7">
        <f t="shared" si="331"/>
        <v>1</v>
      </c>
      <c r="BG815" s="7">
        <f t="shared" si="332"/>
        <v>0</v>
      </c>
      <c r="BH815" s="7">
        <f t="shared" si="333"/>
        <v>1</v>
      </c>
      <c r="BI815" s="7">
        <f t="shared" si="334"/>
        <v>2</v>
      </c>
      <c r="BJ815" s="7">
        <f t="shared" si="335"/>
        <v>0</v>
      </c>
      <c r="BK815" s="7">
        <f t="shared" si="336"/>
        <v>1</v>
      </c>
      <c r="BL815" s="7">
        <f t="shared" si="337"/>
        <v>1</v>
      </c>
      <c r="BM815" s="7">
        <f t="shared" si="338"/>
        <v>1</v>
      </c>
      <c r="BN815" s="7">
        <f t="shared" si="339"/>
        <v>0</v>
      </c>
      <c r="BO815" s="7">
        <f t="shared" si="340"/>
        <v>0</v>
      </c>
      <c r="BP815" s="7">
        <f t="shared" si="341"/>
        <v>0</v>
      </c>
      <c r="BQ815" s="7">
        <f t="shared" si="342"/>
        <v>0</v>
      </c>
      <c r="BR815" s="7">
        <f t="shared" si="343"/>
        <v>0</v>
      </c>
      <c r="BS815" s="7">
        <f t="shared" si="344"/>
        <v>0</v>
      </c>
      <c r="BT815" s="7">
        <f t="shared" si="345"/>
        <v>0</v>
      </c>
      <c r="BU815" s="7">
        <f t="shared" si="346"/>
        <v>1</v>
      </c>
      <c r="BV815" s="7">
        <f t="shared" si="347"/>
        <v>0</v>
      </c>
      <c r="BW815" s="7">
        <f t="shared" si="348"/>
        <v>0</v>
      </c>
      <c r="BX815" s="7">
        <f t="shared" si="349"/>
        <v>1</v>
      </c>
      <c r="BY815" s="6">
        <f t="shared" si="350"/>
        <v>1</v>
      </c>
      <c r="BZ815" s="6">
        <f t="shared" si="351"/>
        <v>1</v>
      </c>
    </row>
    <row r="816" spans="1:78" x14ac:dyDescent="0.2">
      <c r="A816" t="s">
        <v>814</v>
      </c>
      <c r="B816" t="s">
        <v>1471</v>
      </c>
      <c r="C816">
        <v>1631400</v>
      </c>
      <c r="R816">
        <v>2941700</v>
      </c>
      <c r="V816">
        <v>2096000</v>
      </c>
      <c r="AC816" s="8">
        <v>2192700</v>
      </c>
      <c r="AM816">
        <v>12.238</v>
      </c>
      <c r="AN816">
        <v>33</v>
      </c>
      <c r="AO816">
        <v>4</v>
      </c>
      <c r="AP816">
        <v>13.7</v>
      </c>
      <c r="AQ816" s="7">
        <v>1631400</v>
      </c>
      <c r="AR816" s="7"/>
      <c r="AS816" s="7"/>
      <c r="AT816" s="7">
        <v>2941700</v>
      </c>
      <c r="AU816" s="7">
        <v>2096000</v>
      </c>
      <c r="AV816" s="7"/>
      <c r="AW816" s="7">
        <v>2192700</v>
      </c>
      <c r="AX816" s="7"/>
      <c r="AY816" s="7"/>
      <c r="AZ816" s="7">
        <f t="shared" si="325"/>
        <v>1</v>
      </c>
      <c r="BA816" s="7">
        <f t="shared" si="326"/>
        <v>0</v>
      </c>
      <c r="BB816" s="7">
        <f t="shared" si="327"/>
        <v>0</v>
      </c>
      <c r="BC816" s="7">
        <f t="shared" si="328"/>
        <v>1</v>
      </c>
      <c r="BD816" s="7">
        <f t="shared" si="329"/>
        <v>1</v>
      </c>
      <c r="BE816" s="7">
        <f t="shared" si="330"/>
        <v>0</v>
      </c>
      <c r="BF816" s="7">
        <f t="shared" si="331"/>
        <v>1</v>
      </c>
      <c r="BG816" s="7">
        <f t="shared" si="332"/>
        <v>0</v>
      </c>
      <c r="BH816" s="7">
        <f t="shared" si="333"/>
        <v>0</v>
      </c>
      <c r="BI816" s="7">
        <f t="shared" si="334"/>
        <v>0</v>
      </c>
      <c r="BJ816" s="7">
        <f t="shared" si="335"/>
        <v>2</v>
      </c>
      <c r="BK816" s="7">
        <f t="shared" si="336"/>
        <v>1</v>
      </c>
      <c r="BL816" s="7">
        <f t="shared" si="337"/>
        <v>0</v>
      </c>
      <c r="BM816" s="7">
        <f t="shared" si="338"/>
        <v>0</v>
      </c>
      <c r="BN816" s="7">
        <f t="shared" si="339"/>
        <v>0</v>
      </c>
      <c r="BO816" s="7">
        <f t="shared" si="340"/>
        <v>0</v>
      </c>
      <c r="BP816" s="7">
        <f t="shared" si="341"/>
        <v>1</v>
      </c>
      <c r="BQ816" s="7">
        <f t="shared" si="342"/>
        <v>0</v>
      </c>
      <c r="BR816" s="7">
        <f t="shared" si="343"/>
        <v>0</v>
      </c>
      <c r="BS816" s="7">
        <f t="shared" si="344"/>
        <v>0</v>
      </c>
      <c r="BT816" s="7">
        <f t="shared" si="345"/>
        <v>0</v>
      </c>
      <c r="BU816" s="7">
        <f t="shared" si="346"/>
        <v>1</v>
      </c>
      <c r="BV816" s="7">
        <f t="shared" si="347"/>
        <v>0</v>
      </c>
      <c r="BW816" s="7">
        <f t="shared" si="348"/>
        <v>0</v>
      </c>
      <c r="BX816" s="7">
        <f t="shared" si="349"/>
        <v>0</v>
      </c>
      <c r="BY816" s="6">
        <f t="shared" si="350"/>
        <v>1</v>
      </c>
      <c r="BZ816" s="6">
        <f t="shared" si="351"/>
        <v>1</v>
      </c>
    </row>
    <row r="817" spans="1:78" x14ac:dyDescent="0.2">
      <c r="A817" t="s">
        <v>815</v>
      </c>
      <c r="B817" t="s">
        <v>1470</v>
      </c>
      <c r="AI817">
        <v>1593300</v>
      </c>
      <c r="AM817">
        <v>3.3062</v>
      </c>
      <c r="AN817">
        <v>27</v>
      </c>
      <c r="AO817">
        <v>1</v>
      </c>
      <c r="AP817">
        <v>10.4</v>
      </c>
      <c r="AQ817" s="7"/>
      <c r="AR817" s="7"/>
      <c r="AS817" s="7"/>
      <c r="AT817" s="7"/>
      <c r="AU817" s="7"/>
      <c r="AV817" s="7"/>
      <c r="AW817" s="7"/>
      <c r="AX817" s="7"/>
      <c r="AY817" s="7">
        <v>1593300</v>
      </c>
      <c r="AZ817" s="7">
        <f t="shared" si="325"/>
        <v>0</v>
      </c>
      <c r="BA817" s="7">
        <f t="shared" si="326"/>
        <v>0</v>
      </c>
      <c r="BB817" s="7">
        <f t="shared" si="327"/>
        <v>0</v>
      </c>
      <c r="BC817" s="7">
        <f t="shared" si="328"/>
        <v>0</v>
      </c>
      <c r="BD817" s="7">
        <f t="shared" si="329"/>
        <v>0</v>
      </c>
      <c r="BE817" s="7">
        <f t="shared" si="330"/>
        <v>0</v>
      </c>
      <c r="BF817" s="7">
        <f t="shared" si="331"/>
        <v>0</v>
      </c>
      <c r="BG817" s="7">
        <f t="shared" si="332"/>
        <v>0</v>
      </c>
      <c r="BH817" s="7">
        <f t="shared" si="333"/>
        <v>1</v>
      </c>
      <c r="BI817" s="7">
        <f t="shared" si="334"/>
        <v>0</v>
      </c>
      <c r="BJ817" s="7">
        <f t="shared" si="335"/>
        <v>0</v>
      </c>
      <c r="BK817" s="7">
        <f t="shared" si="336"/>
        <v>0</v>
      </c>
      <c r="BL817" s="7">
        <f t="shared" si="337"/>
        <v>1</v>
      </c>
      <c r="BM817" s="7">
        <f t="shared" si="338"/>
        <v>0</v>
      </c>
      <c r="BN817" s="7">
        <f t="shared" si="339"/>
        <v>0</v>
      </c>
      <c r="BO817" s="7">
        <f t="shared" si="340"/>
        <v>0</v>
      </c>
      <c r="BP817" s="7">
        <f t="shared" si="341"/>
        <v>0</v>
      </c>
      <c r="BQ817" s="7">
        <f t="shared" si="342"/>
        <v>0</v>
      </c>
      <c r="BR817" s="7">
        <f t="shared" si="343"/>
        <v>0</v>
      </c>
      <c r="BS817" s="7">
        <f t="shared" si="344"/>
        <v>0</v>
      </c>
      <c r="BT817" s="7">
        <f t="shared" si="345"/>
        <v>0</v>
      </c>
      <c r="BU817" s="7">
        <f t="shared" si="346"/>
        <v>0</v>
      </c>
      <c r="BV817" s="7">
        <f t="shared" si="347"/>
        <v>0</v>
      </c>
      <c r="BW817" s="7">
        <f t="shared" si="348"/>
        <v>0</v>
      </c>
      <c r="BX817" s="7">
        <f t="shared" si="349"/>
        <v>1</v>
      </c>
      <c r="BY817" s="6">
        <f t="shared" si="350"/>
        <v>0</v>
      </c>
      <c r="BZ817" s="6">
        <f t="shared" si="351"/>
        <v>1</v>
      </c>
    </row>
    <row r="818" spans="1:78" x14ac:dyDescent="0.2">
      <c r="A818" t="s">
        <v>816</v>
      </c>
      <c r="B818" t="s">
        <v>1600</v>
      </c>
      <c r="C818">
        <v>5263400</v>
      </c>
      <c r="D818">
        <v>4530100</v>
      </c>
      <c r="E818">
        <v>7513400</v>
      </c>
      <c r="F818">
        <v>5460500</v>
      </c>
      <c r="G818">
        <v>6146600</v>
      </c>
      <c r="H818">
        <v>5469900</v>
      </c>
      <c r="I818">
        <v>5503300</v>
      </c>
      <c r="J818">
        <v>4325100</v>
      </c>
      <c r="K818">
        <v>3923400</v>
      </c>
      <c r="L818">
        <v>4422000</v>
      </c>
      <c r="M818">
        <v>5828100</v>
      </c>
      <c r="N818">
        <v>5914600</v>
      </c>
      <c r="O818">
        <v>5091500</v>
      </c>
      <c r="P818">
        <v>6565900</v>
      </c>
      <c r="Q818">
        <v>4292900</v>
      </c>
      <c r="R818">
        <v>6810700</v>
      </c>
      <c r="S818">
        <v>5397600</v>
      </c>
      <c r="T818">
        <v>4785200</v>
      </c>
      <c r="U818">
        <v>4953500</v>
      </c>
      <c r="V818">
        <v>5906500</v>
      </c>
      <c r="W818">
        <v>4693900</v>
      </c>
      <c r="X818">
        <v>4034100</v>
      </c>
      <c r="Y818">
        <v>5356200</v>
      </c>
      <c r="Z818" s="3">
        <v>5895600</v>
      </c>
      <c r="AA818" s="8">
        <v>2435600</v>
      </c>
      <c r="AB818" s="8">
        <v>5367500</v>
      </c>
      <c r="AC818" s="8">
        <v>4712700</v>
      </c>
      <c r="AD818" s="8">
        <v>4596000</v>
      </c>
      <c r="AE818">
        <v>5682700</v>
      </c>
      <c r="AF818">
        <v>4446400</v>
      </c>
      <c r="AG818">
        <v>3798200</v>
      </c>
      <c r="AH818">
        <v>4376800</v>
      </c>
      <c r="AI818">
        <v>4486600</v>
      </c>
      <c r="AJ818">
        <v>4710100</v>
      </c>
      <c r="AK818">
        <v>5518500</v>
      </c>
      <c r="AL818">
        <v>3965100</v>
      </c>
      <c r="AM818">
        <v>270.52</v>
      </c>
      <c r="AN818">
        <v>203</v>
      </c>
      <c r="AO818">
        <v>9</v>
      </c>
      <c r="AP818">
        <v>11.8</v>
      </c>
      <c r="AQ818" s="7">
        <v>5691850</v>
      </c>
      <c r="AR818" s="7">
        <v>5361225</v>
      </c>
      <c r="AS818" s="7">
        <v>5022025</v>
      </c>
      <c r="AT818" s="7">
        <v>5690250</v>
      </c>
      <c r="AU818" s="7">
        <v>5260700</v>
      </c>
      <c r="AV818" s="7">
        <v>4994950</v>
      </c>
      <c r="AW818" s="7">
        <v>4277950</v>
      </c>
      <c r="AX818" s="7">
        <v>4576025</v>
      </c>
      <c r="AY818" s="7">
        <v>4670075</v>
      </c>
      <c r="AZ818" s="7">
        <f t="shared" si="325"/>
        <v>1</v>
      </c>
      <c r="BA818" s="7">
        <f t="shared" si="326"/>
        <v>1</v>
      </c>
      <c r="BB818" s="7">
        <f t="shared" si="327"/>
        <v>1</v>
      </c>
      <c r="BC818" s="7">
        <f t="shared" si="328"/>
        <v>1</v>
      </c>
      <c r="BD818" s="7">
        <f t="shared" si="329"/>
        <v>1</v>
      </c>
      <c r="BE818" s="7">
        <f t="shared" si="330"/>
        <v>1</v>
      </c>
      <c r="BF818" s="7">
        <f t="shared" si="331"/>
        <v>1</v>
      </c>
      <c r="BG818" s="7">
        <f t="shared" si="332"/>
        <v>1</v>
      </c>
      <c r="BH818" s="7">
        <f t="shared" si="333"/>
        <v>1</v>
      </c>
      <c r="BI818" s="7">
        <f t="shared" si="334"/>
        <v>2</v>
      </c>
      <c r="BJ818" s="7">
        <f t="shared" si="335"/>
        <v>2</v>
      </c>
      <c r="BK818" s="7">
        <f t="shared" si="336"/>
        <v>2</v>
      </c>
      <c r="BL818" s="7">
        <f t="shared" si="337"/>
        <v>2</v>
      </c>
      <c r="BM818" s="7">
        <f t="shared" si="338"/>
        <v>1</v>
      </c>
      <c r="BN818" s="7">
        <f t="shared" si="339"/>
        <v>0</v>
      </c>
      <c r="BO818" s="7">
        <f t="shared" si="340"/>
        <v>0</v>
      </c>
      <c r="BP818" s="7">
        <f t="shared" si="341"/>
        <v>1</v>
      </c>
      <c r="BQ818" s="7">
        <f t="shared" si="342"/>
        <v>0</v>
      </c>
      <c r="BR818" s="7">
        <f t="shared" si="343"/>
        <v>0</v>
      </c>
      <c r="BS818" s="7">
        <f t="shared" si="344"/>
        <v>1</v>
      </c>
      <c r="BT818" s="7">
        <f t="shared" si="345"/>
        <v>0</v>
      </c>
      <c r="BU818" s="7">
        <f t="shared" si="346"/>
        <v>0</v>
      </c>
      <c r="BV818" s="7">
        <f t="shared" si="347"/>
        <v>1</v>
      </c>
      <c r="BW818" s="7">
        <f t="shared" si="348"/>
        <v>0</v>
      </c>
      <c r="BX818" s="7">
        <f t="shared" si="349"/>
        <v>0</v>
      </c>
      <c r="BY818" s="6">
        <f t="shared" si="350"/>
        <v>1</v>
      </c>
      <c r="BZ818" s="6">
        <f t="shared" si="351"/>
        <v>1</v>
      </c>
    </row>
    <row r="819" spans="1:78" x14ac:dyDescent="0.2">
      <c r="A819" t="s">
        <v>817</v>
      </c>
      <c r="B819" t="s">
        <v>1650</v>
      </c>
      <c r="G819">
        <v>1910000</v>
      </c>
      <c r="I819">
        <v>2172200</v>
      </c>
      <c r="J819">
        <v>2168800</v>
      </c>
      <c r="M819">
        <v>2032100</v>
      </c>
      <c r="N819">
        <v>1463300</v>
      </c>
      <c r="O819">
        <v>2137600</v>
      </c>
      <c r="P819">
        <v>2026900</v>
      </c>
      <c r="S819">
        <v>1775300</v>
      </c>
      <c r="X819">
        <v>2021300</v>
      </c>
      <c r="AB819" s="8">
        <v>1835300</v>
      </c>
      <c r="AE819">
        <v>1233700</v>
      </c>
      <c r="AF819">
        <v>1775800</v>
      </c>
      <c r="AM819">
        <v>26.103000000000002</v>
      </c>
      <c r="AN819">
        <v>61</v>
      </c>
      <c r="AO819">
        <v>8</v>
      </c>
      <c r="AP819">
        <v>14.6</v>
      </c>
      <c r="AQ819" s="7"/>
      <c r="AR819" s="7">
        <v>2083666.6666666667</v>
      </c>
      <c r="AS819" s="7">
        <v>1747700</v>
      </c>
      <c r="AT819" s="7">
        <v>2082250</v>
      </c>
      <c r="AU819" s="7">
        <v>1775300</v>
      </c>
      <c r="AV819" s="7">
        <v>2021300</v>
      </c>
      <c r="AW819" s="7">
        <v>1835300</v>
      </c>
      <c r="AX819" s="7">
        <v>1504750</v>
      </c>
      <c r="AY819" s="7"/>
      <c r="AZ819" s="7">
        <f t="shared" si="325"/>
        <v>0</v>
      </c>
      <c r="BA819" s="7">
        <f t="shared" si="326"/>
        <v>1</v>
      </c>
      <c r="BB819" s="7">
        <f t="shared" si="327"/>
        <v>1</v>
      </c>
      <c r="BC819" s="7">
        <f t="shared" si="328"/>
        <v>1</v>
      </c>
      <c r="BD819" s="7">
        <f t="shared" si="329"/>
        <v>1</v>
      </c>
      <c r="BE819" s="7">
        <f t="shared" si="330"/>
        <v>1</v>
      </c>
      <c r="BF819" s="7">
        <f t="shared" si="331"/>
        <v>1</v>
      </c>
      <c r="BG819" s="7">
        <f t="shared" si="332"/>
        <v>1</v>
      </c>
      <c r="BH819" s="7">
        <f t="shared" si="333"/>
        <v>0</v>
      </c>
      <c r="BI819" s="7">
        <f t="shared" si="334"/>
        <v>2</v>
      </c>
      <c r="BJ819" s="7">
        <f t="shared" si="335"/>
        <v>2</v>
      </c>
      <c r="BK819" s="7">
        <f t="shared" si="336"/>
        <v>2</v>
      </c>
      <c r="BL819" s="7">
        <f t="shared" si="337"/>
        <v>1</v>
      </c>
      <c r="BM819" s="7">
        <f t="shared" si="338"/>
        <v>1</v>
      </c>
      <c r="BN819" s="7">
        <f t="shared" si="339"/>
        <v>0</v>
      </c>
      <c r="BO819" s="7">
        <f t="shared" si="340"/>
        <v>0</v>
      </c>
      <c r="BP819" s="7">
        <f t="shared" si="341"/>
        <v>1</v>
      </c>
      <c r="BQ819" s="7">
        <f t="shared" si="342"/>
        <v>0</v>
      </c>
      <c r="BR819" s="7">
        <f t="shared" si="343"/>
        <v>0</v>
      </c>
      <c r="BS819" s="7">
        <f t="shared" si="344"/>
        <v>1</v>
      </c>
      <c r="BT819" s="7">
        <f t="shared" si="345"/>
        <v>0</v>
      </c>
      <c r="BU819" s="7">
        <f t="shared" si="346"/>
        <v>0</v>
      </c>
      <c r="BV819" s="7">
        <f t="shared" si="347"/>
        <v>0</v>
      </c>
      <c r="BW819" s="7">
        <f t="shared" si="348"/>
        <v>1</v>
      </c>
      <c r="BX819" s="7">
        <f t="shared" si="349"/>
        <v>0</v>
      </c>
      <c r="BY819" s="6">
        <f t="shared" si="350"/>
        <v>1</v>
      </c>
      <c r="BZ819" s="6">
        <f t="shared" si="351"/>
        <v>1</v>
      </c>
    </row>
    <row r="820" spans="1:78" x14ac:dyDescent="0.2">
      <c r="A820" t="s">
        <v>818</v>
      </c>
      <c r="B820" t="s">
        <v>1470</v>
      </c>
      <c r="C820">
        <v>45433000</v>
      </c>
      <c r="D820">
        <v>39701000</v>
      </c>
      <c r="E820">
        <v>40731000</v>
      </c>
      <c r="F820">
        <v>61008000</v>
      </c>
      <c r="G820">
        <v>50181000</v>
      </c>
      <c r="H820">
        <v>45985000</v>
      </c>
      <c r="I820">
        <v>65935000</v>
      </c>
      <c r="J820">
        <v>59695000</v>
      </c>
      <c r="K820">
        <v>63928000</v>
      </c>
      <c r="L820">
        <v>56543000</v>
      </c>
      <c r="M820">
        <v>60984000</v>
      </c>
      <c r="N820">
        <v>48660000</v>
      </c>
      <c r="O820">
        <v>55565000</v>
      </c>
      <c r="P820">
        <v>62647000</v>
      </c>
      <c r="Q820">
        <v>52211000</v>
      </c>
      <c r="R820">
        <v>56791000</v>
      </c>
      <c r="S820">
        <v>46905000</v>
      </c>
      <c r="T820">
        <v>46246000</v>
      </c>
      <c r="U820">
        <v>50661000</v>
      </c>
      <c r="V820">
        <v>55394000</v>
      </c>
      <c r="W820">
        <v>64919000</v>
      </c>
      <c r="X820">
        <v>64890000</v>
      </c>
      <c r="Y820">
        <v>53004000</v>
      </c>
      <c r="Z820" s="3">
        <v>75017000</v>
      </c>
      <c r="AA820" s="8">
        <v>85424000</v>
      </c>
      <c r="AB820" s="8">
        <v>70491000</v>
      </c>
      <c r="AC820" s="8">
        <v>78214000</v>
      </c>
      <c r="AD820" s="8">
        <v>53303000</v>
      </c>
      <c r="AE820">
        <v>81705000</v>
      </c>
      <c r="AF820">
        <v>78235000</v>
      </c>
      <c r="AG820">
        <v>88411000</v>
      </c>
      <c r="AH820">
        <v>87765000</v>
      </c>
      <c r="AI820">
        <v>53005000</v>
      </c>
      <c r="AJ820">
        <v>59970000</v>
      </c>
      <c r="AK820">
        <v>58226000</v>
      </c>
      <c r="AL820">
        <v>47899000</v>
      </c>
      <c r="AM820">
        <v>277.76</v>
      </c>
      <c r="AN820">
        <v>299</v>
      </c>
      <c r="AO820">
        <v>8</v>
      </c>
      <c r="AP820">
        <v>16.7</v>
      </c>
      <c r="AQ820" s="7">
        <v>46718250</v>
      </c>
      <c r="AR820" s="7">
        <v>55449000</v>
      </c>
      <c r="AS820" s="7">
        <v>57528750</v>
      </c>
      <c r="AT820" s="7">
        <v>56803500</v>
      </c>
      <c r="AU820" s="7">
        <v>49801500</v>
      </c>
      <c r="AV820" s="7">
        <v>64457500</v>
      </c>
      <c r="AW820" s="7">
        <v>71858000</v>
      </c>
      <c r="AX820" s="7">
        <v>84029000</v>
      </c>
      <c r="AY820" s="7">
        <v>54775000</v>
      </c>
      <c r="AZ820" s="7">
        <f t="shared" si="325"/>
        <v>1</v>
      </c>
      <c r="BA820" s="7">
        <f t="shared" si="326"/>
        <v>1</v>
      </c>
      <c r="BB820" s="7">
        <f t="shared" si="327"/>
        <v>1</v>
      </c>
      <c r="BC820" s="7">
        <f t="shared" si="328"/>
        <v>1</v>
      </c>
      <c r="BD820" s="7">
        <f t="shared" si="329"/>
        <v>1</v>
      </c>
      <c r="BE820" s="7">
        <f t="shared" si="330"/>
        <v>1</v>
      </c>
      <c r="BF820" s="7">
        <f t="shared" si="331"/>
        <v>1</v>
      </c>
      <c r="BG820" s="7">
        <f t="shared" si="332"/>
        <v>1</v>
      </c>
      <c r="BH820" s="7">
        <f t="shared" si="333"/>
        <v>1</v>
      </c>
      <c r="BI820" s="7">
        <f t="shared" si="334"/>
        <v>2</v>
      </c>
      <c r="BJ820" s="7">
        <f t="shared" si="335"/>
        <v>2</v>
      </c>
      <c r="BK820" s="7">
        <f t="shared" si="336"/>
        <v>2</v>
      </c>
      <c r="BL820" s="7">
        <f t="shared" si="337"/>
        <v>2</v>
      </c>
      <c r="BM820" s="7">
        <f t="shared" si="338"/>
        <v>1</v>
      </c>
      <c r="BN820" s="7">
        <f t="shared" si="339"/>
        <v>0</v>
      </c>
      <c r="BO820" s="7">
        <f t="shared" si="340"/>
        <v>0</v>
      </c>
      <c r="BP820" s="7">
        <f t="shared" si="341"/>
        <v>1</v>
      </c>
      <c r="BQ820" s="7">
        <f t="shared" si="342"/>
        <v>0</v>
      </c>
      <c r="BR820" s="7">
        <f t="shared" si="343"/>
        <v>0</v>
      </c>
      <c r="BS820" s="7">
        <f t="shared" si="344"/>
        <v>1</v>
      </c>
      <c r="BT820" s="7">
        <f t="shared" si="345"/>
        <v>0</v>
      </c>
      <c r="BU820" s="7">
        <f t="shared" si="346"/>
        <v>0</v>
      </c>
      <c r="BV820" s="7">
        <f t="shared" si="347"/>
        <v>1</v>
      </c>
      <c r="BW820" s="7">
        <f t="shared" si="348"/>
        <v>0</v>
      </c>
      <c r="BX820" s="7">
        <f t="shared" si="349"/>
        <v>0</v>
      </c>
      <c r="BY820" s="6">
        <f t="shared" si="350"/>
        <v>1</v>
      </c>
      <c r="BZ820" s="6">
        <f t="shared" si="351"/>
        <v>1</v>
      </c>
    </row>
    <row r="821" spans="1:78" x14ac:dyDescent="0.2">
      <c r="A821" t="s">
        <v>819</v>
      </c>
      <c r="B821" t="s">
        <v>1471</v>
      </c>
      <c r="I821">
        <v>2948100</v>
      </c>
      <c r="K821">
        <v>2022700</v>
      </c>
      <c r="M821">
        <v>2208300</v>
      </c>
      <c r="N821">
        <v>2289500</v>
      </c>
      <c r="O821">
        <v>1963300</v>
      </c>
      <c r="Q821">
        <v>1480100</v>
      </c>
      <c r="S821">
        <v>1476600</v>
      </c>
      <c r="U821">
        <v>2028600</v>
      </c>
      <c r="V821">
        <v>1850700</v>
      </c>
      <c r="W821">
        <v>2226800</v>
      </c>
      <c r="AB821" s="8">
        <v>1747100</v>
      </c>
      <c r="AC821" s="8">
        <v>2050200</v>
      </c>
      <c r="AD821" s="8">
        <v>1867900</v>
      </c>
      <c r="AE821">
        <v>2137500</v>
      </c>
      <c r="AM821">
        <v>10.334</v>
      </c>
      <c r="AN821">
        <v>49</v>
      </c>
      <c r="AO821">
        <v>8</v>
      </c>
      <c r="AP821">
        <v>27.3</v>
      </c>
      <c r="AQ821" s="7"/>
      <c r="AR821" s="7">
        <v>2948100</v>
      </c>
      <c r="AS821" s="7">
        <v>2173500</v>
      </c>
      <c r="AT821" s="7">
        <v>1721700</v>
      </c>
      <c r="AU821" s="7">
        <v>1785300</v>
      </c>
      <c r="AV821" s="7">
        <v>2226800</v>
      </c>
      <c r="AW821" s="7">
        <v>1888400</v>
      </c>
      <c r="AX821" s="7">
        <v>2137500</v>
      </c>
      <c r="AY821" s="7"/>
      <c r="AZ821" s="7">
        <f t="shared" si="325"/>
        <v>0</v>
      </c>
      <c r="BA821" s="7">
        <f t="shared" si="326"/>
        <v>1</v>
      </c>
      <c r="BB821" s="7">
        <f t="shared" si="327"/>
        <v>1</v>
      </c>
      <c r="BC821" s="7">
        <f t="shared" si="328"/>
        <v>1</v>
      </c>
      <c r="BD821" s="7">
        <f t="shared" si="329"/>
        <v>1</v>
      </c>
      <c r="BE821" s="7">
        <f t="shared" si="330"/>
        <v>1</v>
      </c>
      <c r="BF821" s="7">
        <f t="shared" si="331"/>
        <v>1</v>
      </c>
      <c r="BG821" s="7">
        <f t="shared" si="332"/>
        <v>1</v>
      </c>
      <c r="BH821" s="7">
        <f t="shared" si="333"/>
        <v>0</v>
      </c>
      <c r="BI821" s="7">
        <f t="shared" si="334"/>
        <v>2</v>
      </c>
      <c r="BJ821" s="7">
        <f t="shared" si="335"/>
        <v>2</v>
      </c>
      <c r="BK821" s="7">
        <f t="shared" si="336"/>
        <v>2</v>
      </c>
      <c r="BL821" s="7">
        <f t="shared" si="337"/>
        <v>1</v>
      </c>
      <c r="BM821" s="7">
        <f t="shared" si="338"/>
        <v>1</v>
      </c>
      <c r="BN821" s="7">
        <f t="shared" si="339"/>
        <v>0</v>
      </c>
      <c r="BO821" s="7">
        <f t="shared" si="340"/>
        <v>0</v>
      </c>
      <c r="BP821" s="7">
        <f t="shared" si="341"/>
        <v>1</v>
      </c>
      <c r="BQ821" s="7">
        <f t="shared" si="342"/>
        <v>0</v>
      </c>
      <c r="BR821" s="7">
        <f t="shared" si="343"/>
        <v>0</v>
      </c>
      <c r="BS821" s="7">
        <f t="shared" si="344"/>
        <v>1</v>
      </c>
      <c r="BT821" s="7">
        <f t="shared" si="345"/>
        <v>0</v>
      </c>
      <c r="BU821" s="7">
        <f t="shared" si="346"/>
        <v>0</v>
      </c>
      <c r="BV821" s="7">
        <f t="shared" si="347"/>
        <v>0</v>
      </c>
      <c r="BW821" s="7">
        <f t="shared" si="348"/>
        <v>1</v>
      </c>
      <c r="BX821" s="7">
        <f t="shared" si="349"/>
        <v>0</v>
      </c>
      <c r="BY821" s="6">
        <f t="shared" si="350"/>
        <v>1</v>
      </c>
      <c r="BZ821" s="6">
        <f t="shared" si="351"/>
        <v>1</v>
      </c>
    </row>
    <row r="822" spans="1:78" x14ac:dyDescent="0.2">
      <c r="A822" t="s">
        <v>820</v>
      </c>
      <c r="B822" t="s">
        <v>1471</v>
      </c>
      <c r="C822">
        <v>4295300</v>
      </c>
      <c r="D822">
        <v>5090800</v>
      </c>
      <c r="F822">
        <v>4843200</v>
      </c>
      <c r="G822">
        <v>3309300</v>
      </c>
      <c r="J822">
        <v>6607000</v>
      </c>
      <c r="L822">
        <v>5859300</v>
      </c>
      <c r="P822">
        <v>5519200</v>
      </c>
      <c r="T822">
        <v>5195100</v>
      </c>
      <c r="U822">
        <v>6195000</v>
      </c>
      <c r="V822">
        <v>4391600</v>
      </c>
      <c r="Y822">
        <v>4521000</v>
      </c>
      <c r="Z822" s="3">
        <v>6273800</v>
      </c>
      <c r="AA822" s="8">
        <v>14888000</v>
      </c>
      <c r="AC822" s="8">
        <v>5861000</v>
      </c>
      <c r="AD822" s="8">
        <v>4494300</v>
      </c>
      <c r="AE822">
        <v>6101600</v>
      </c>
      <c r="AF822">
        <v>5379100</v>
      </c>
      <c r="AG822">
        <v>6053600</v>
      </c>
      <c r="AK822">
        <v>5368700</v>
      </c>
      <c r="AL822">
        <v>7125700</v>
      </c>
      <c r="AM822">
        <v>11.718999999999999</v>
      </c>
      <c r="AN822">
        <v>56</v>
      </c>
      <c r="AO822">
        <v>4</v>
      </c>
      <c r="AP822">
        <v>19.7</v>
      </c>
      <c r="AQ822" s="7">
        <v>4743100</v>
      </c>
      <c r="AR822" s="7">
        <v>4958150</v>
      </c>
      <c r="AS822" s="7">
        <v>5859300</v>
      </c>
      <c r="AT822" s="7">
        <v>5519200</v>
      </c>
      <c r="AU822" s="7">
        <v>5260566.666666667</v>
      </c>
      <c r="AV822" s="7">
        <v>5397400</v>
      </c>
      <c r="AW822" s="7">
        <v>8414433.333333334</v>
      </c>
      <c r="AX822" s="7">
        <v>5844766.666666667</v>
      </c>
      <c r="AY822" s="7">
        <v>6247200</v>
      </c>
      <c r="AZ822" s="7">
        <f t="shared" si="325"/>
        <v>1</v>
      </c>
      <c r="BA822" s="7">
        <f t="shared" si="326"/>
        <v>1</v>
      </c>
      <c r="BB822" s="7">
        <f t="shared" si="327"/>
        <v>1</v>
      </c>
      <c r="BC822" s="7">
        <f t="shared" si="328"/>
        <v>1</v>
      </c>
      <c r="BD822" s="7">
        <f t="shared" si="329"/>
        <v>1</v>
      </c>
      <c r="BE822" s="7">
        <f t="shared" si="330"/>
        <v>1</v>
      </c>
      <c r="BF822" s="7">
        <f t="shared" si="331"/>
        <v>1</v>
      </c>
      <c r="BG822" s="7">
        <f t="shared" si="332"/>
        <v>1</v>
      </c>
      <c r="BH822" s="7">
        <f t="shared" si="333"/>
        <v>1</v>
      </c>
      <c r="BI822" s="7">
        <f t="shared" si="334"/>
        <v>2</v>
      </c>
      <c r="BJ822" s="7">
        <f t="shared" si="335"/>
        <v>2</v>
      </c>
      <c r="BK822" s="7">
        <f t="shared" si="336"/>
        <v>2</v>
      </c>
      <c r="BL822" s="7">
        <f t="shared" si="337"/>
        <v>2</v>
      </c>
      <c r="BM822" s="7">
        <f t="shared" si="338"/>
        <v>1</v>
      </c>
      <c r="BN822" s="7">
        <f t="shared" si="339"/>
        <v>0</v>
      </c>
      <c r="BO822" s="7">
        <f t="shared" si="340"/>
        <v>0</v>
      </c>
      <c r="BP822" s="7">
        <f t="shared" si="341"/>
        <v>1</v>
      </c>
      <c r="BQ822" s="7">
        <f t="shared" si="342"/>
        <v>0</v>
      </c>
      <c r="BR822" s="7">
        <f t="shared" si="343"/>
        <v>0</v>
      </c>
      <c r="BS822" s="7">
        <f t="shared" si="344"/>
        <v>1</v>
      </c>
      <c r="BT822" s="7">
        <f t="shared" si="345"/>
        <v>0</v>
      </c>
      <c r="BU822" s="7">
        <f t="shared" si="346"/>
        <v>0</v>
      </c>
      <c r="BV822" s="7">
        <f t="shared" si="347"/>
        <v>1</v>
      </c>
      <c r="BW822" s="7">
        <f t="shared" si="348"/>
        <v>0</v>
      </c>
      <c r="BX822" s="7">
        <f t="shared" si="349"/>
        <v>0</v>
      </c>
      <c r="BY822" s="6">
        <f t="shared" si="350"/>
        <v>1</v>
      </c>
      <c r="BZ822" s="6">
        <f t="shared" si="351"/>
        <v>1</v>
      </c>
    </row>
    <row r="823" spans="1:78" x14ac:dyDescent="0.2">
      <c r="A823" t="s">
        <v>821</v>
      </c>
      <c r="B823" t="s">
        <v>1471</v>
      </c>
      <c r="C823">
        <v>8583900</v>
      </c>
      <c r="D823">
        <v>9292500</v>
      </c>
      <c r="F823">
        <v>8323600</v>
      </c>
      <c r="G823">
        <v>12492000</v>
      </c>
      <c r="H823">
        <v>10641000</v>
      </c>
      <c r="I823">
        <v>8254900</v>
      </c>
      <c r="J823">
        <v>9381500</v>
      </c>
      <c r="K823">
        <v>7484100</v>
      </c>
      <c r="L823">
        <v>6895800</v>
      </c>
      <c r="M823">
        <v>6752300</v>
      </c>
      <c r="N823">
        <v>7237000</v>
      </c>
      <c r="O823">
        <v>9463500</v>
      </c>
      <c r="P823">
        <v>8595800</v>
      </c>
      <c r="Q823">
        <v>8020700</v>
      </c>
      <c r="R823">
        <v>9192800</v>
      </c>
      <c r="S823">
        <v>10428000</v>
      </c>
      <c r="T823">
        <v>9174500</v>
      </c>
      <c r="U823">
        <v>9618500</v>
      </c>
      <c r="V823">
        <v>10665000</v>
      </c>
      <c r="W823">
        <v>9550400</v>
      </c>
      <c r="X823">
        <v>10289000</v>
      </c>
      <c r="Y823">
        <v>10285000</v>
      </c>
      <c r="Z823" s="3">
        <v>8256000</v>
      </c>
      <c r="AA823" s="8">
        <v>13270000</v>
      </c>
      <c r="AB823" s="8">
        <v>9088000</v>
      </c>
      <c r="AC823" s="8">
        <v>7973000</v>
      </c>
      <c r="AD823" s="8">
        <v>8103400</v>
      </c>
      <c r="AE823">
        <v>9040700</v>
      </c>
      <c r="AF823">
        <v>9197300</v>
      </c>
      <c r="AG823">
        <v>8042700</v>
      </c>
      <c r="AH823">
        <v>9987800</v>
      </c>
      <c r="AI823">
        <v>7133000</v>
      </c>
      <c r="AJ823">
        <v>9276300</v>
      </c>
      <c r="AK823">
        <v>9616700</v>
      </c>
      <c r="AL823">
        <v>11281000</v>
      </c>
      <c r="AM823">
        <v>120.86</v>
      </c>
      <c r="AN823">
        <v>215</v>
      </c>
      <c r="AO823">
        <v>12</v>
      </c>
      <c r="AP823">
        <v>43</v>
      </c>
      <c r="AQ823" s="7">
        <v>8733333.333333334</v>
      </c>
      <c r="AR823" s="7">
        <v>10192350</v>
      </c>
      <c r="AS823" s="7">
        <v>7092300</v>
      </c>
      <c r="AT823" s="7">
        <v>8818200</v>
      </c>
      <c r="AU823" s="7">
        <v>9971500</v>
      </c>
      <c r="AV823" s="7">
        <v>9595100</v>
      </c>
      <c r="AW823" s="7">
        <v>9608600</v>
      </c>
      <c r="AX823" s="7">
        <v>9067125</v>
      </c>
      <c r="AY823" s="7">
        <v>9326750</v>
      </c>
      <c r="AZ823" s="7">
        <f t="shared" si="325"/>
        <v>1</v>
      </c>
      <c r="BA823" s="7">
        <f t="shared" si="326"/>
        <v>1</v>
      </c>
      <c r="BB823" s="7">
        <f t="shared" si="327"/>
        <v>1</v>
      </c>
      <c r="BC823" s="7">
        <f t="shared" si="328"/>
        <v>1</v>
      </c>
      <c r="BD823" s="7">
        <f t="shared" si="329"/>
        <v>1</v>
      </c>
      <c r="BE823" s="7">
        <f t="shared" si="330"/>
        <v>1</v>
      </c>
      <c r="BF823" s="7">
        <f t="shared" si="331"/>
        <v>1</v>
      </c>
      <c r="BG823" s="7">
        <f t="shared" si="332"/>
        <v>1</v>
      </c>
      <c r="BH823" s="7">
        <f t="shared" si="333"/>
        <v>1</v>
      </c>
      <c r="BI823" s="7">
        <f t="shared" si="334"/>
        <v>2</v>
      </c>
      <c r="BJ823" s="7">
        <f t="shared" si="335"/>
        <v>2</v>
      </c>
      <c r="BK823" s="7">
        <f t="shared" si="336"/>
        <v>2</v>
      </c>
      <c r="BL823" s="7">
        <f t="shared" si="337"/>
        <v>2</v>
      </c>
      <c r="BM823" s="7">
        <f t="shared" si="338"/>
        <v>1</v>
      </c>
      <c r="BN823" s="7">
        <f t="shared" si="339"/>
        <v>0</v>
      </c>
      <c r="BO823" s="7">
        <f t="shared" si="340"/>
        <v>0</v>
      </c>
      <c r="BP823" s="7">
        <f t="shared" si="341"/>
        <v>1</v>
      </c>
      <c r="BQ823" s="7">
        <f t="shared" si="342"/>
        <v>0</v>
      </c>
      <c r="BR823" s="7">
        <f t="shared" si="343"/>
        <v>0</v>
      </c>
      <c r="BS823" s="7">
        <f t="shared" si="344"/>
        <v>1</v>
      </c>
      <c r="BT823" s="7">
        <f t="shared" si="345"/>
        <v>0</v>
      </c>
      <c r="BU823" s="7">
        <f t="shared" si="346"/>
        <v>0</v>
      </c>
      <c r="BV823" s="7">
        <f t="shared" si="347"/>
        <v>1</v>
      </c>
      <c r="BW823" s="7">
        <f t="shared" si="348"/>
        <v>0</v>
      </c>
      <c r="BX823" s="7">
        <f t="shared" si="349"/>
        <v>0</v>
      </c>
      <c r="BY823" s="6">
        <f t="shared" si="350"/>
        <v>1</v>
      </c>
      <c r="BZ823" s="6">
        <f t="shared" si="351"/>
        <v>1</v>
      </c>
    </row>
    <row r="824" spans="1:78" x14ac:dyDescent="0.2">
      <c r="A824" t="s">
        <v>822</v>
      </c>
      <c r="B824" t="s">
        <v>1815</v>
      </c>
      <c r="AA824" s="8">
        <v>425660</v>
      </c>
      <c r="AM824">
        <v>2.0785999999999998</v>
      </c>
      <c r="AN824">
        <v>1</v>
      </c>
      <c r="AO824">
        <v>3</v>
      </c>
      <c r="AP824">
        <v>21.2</v>
      </c>
      <c r="AQ824" s="7"/>
      <c r="AR824" s="7"/>
      <c r="AS824" s="7"/>
      <c r="AT824" s="7"/>
      <c r="AU824" s="7"/>
      <c r="AV824" s="7"/>
      <c r="AW824" s="7">
        <v>425660</v>
      </c>
      <c r="AX824" s="7"/>
      <c r="AY824" s="7"/>
      <c r="AZ824" s="7">
        <f t="shared" si="325"/>
        <v>0</v>
      </c>
      <c r="BA824" s="7">
        <f t="shared" si="326"/>
        <v>0</v>
      </c>
      <c r="BB824" s="7">
        <f t="shared" si="327"/>
        <v>0</v>
      </c>
      <c r="BC824" s="7">
        <f t="shared" si="328"/>
        <v>0</v>
      </c>
      <c r="BD824" s="7">
        <f t="shared" si="329"/>
        <v>0</v>
      </c>
      <c r="BE824" s="7">
        <f t="shared" si="330"/>
        <v>0</v>
      </c>
      <c r="BF824" s="7">
        <f t="shared" si="331"/>
        <v>1</v>
      </c>
      <c r="BG824" s="7">
        <f t="shared" si="332"/>
        <v>0</v>
      </c>
      <c r="BH824" s="7">
        <f t="shared" si="333"/>
        <v>0</v>
      </c>
      <c r="BI824" s="7">
        <f t="shared" si="334"/>
        <v>0</v>
      </c>
      <c r="BJ824" s="7">
        <f t="shared" si="335"/>
        <v>0</v>
      </c>
      <c r="BK824" s="7">
        <f t="shared" si="336"/>
        <v>1</v>
      </c>
      <c r="BL824" s="7">
        <f t="shared" si="337"/>
        <v>0</v>
      </c>
      <c r="BM824" s="7">
        <f t="shared" si="338"/>
        <v>0</v>
      </c>
      <c r="BN824" s="7">
        <f t="shared" si="339"/>
        <v>0</v>
      </c>
      <c r="BO824" s="7">
        <f t="shared" si="340"/>
        <v>0</v>
      </c>
      <c r="BP824" s="7">
        <f t="shared" si="341"/>
        <v>0</v>
      </c>
      <c r="BQ824" s="7">
        <f t="shared" si="342"/>
        <v>0</v>
      </c>
      <c r="BR824" s="7">
        <f t="shared" si="343"/>
        <v>0</v>
      </c>
      <c r="BS824" s="7">
        <f t="shared" si="344"/>
        <v>0</v>
      </c>
      <c r="BT824" s="7">
        <f t="shared" si="345"/>
        <v>0</v>
      </c>
      <c r="BU824" s="7">
        <f t="shared" si="346"/>
        <v>1</v>
      </c>
      <c r="BV824" s="7">
        <f t="shared" si="347"/>
        <v>0</v>
      </c>
      <c r="BW824" s="7">
        <f t="shared" si="348"/>
        <v>0</v>
      </c>
      <c r="BX824" s="7">
        <f t="shared" si="349"/>
        <v>0</v>
      </c>
      <c r="BY824" s="6">
        <f t="shared" si="350"/>
        <v>0</v>
      </c>
      <c r="BZ824" s="6">
        <f t="shared" si="351"/>
        <v>1</v>
      </c>
    </row>
    <row r="825" spans="1:78" x14ac:dyDescent="0.2">
      <c r="A825" t="s">
        <v>823</v>
      </c>
      <c r="B825" t="s">
        <v>1471</v>
      </c>
      <c r="T825">
        <v>3425600</v>
      </c>
      <c r="V825">
        <v>3063200</v>
      </c>
      <c r="AL825">
        <v>2376800</v>
      </c>
      <c r="AM825">
        <v>25.707999999999998</v>
      </c>
      <c r="AN825">
        <v>30</v>
      </c>
      <c r="AO825">
        <v>6</v>
      </c>
      <c r="AP825">
        <v>17.899999999999999</v>
      </c>
      <c r="AQ825" s="7"/>
      <c r="AR825" s="7"/>
      <c r="AS825" s="7"/>
      <c r="AT825" s="7"/>
      <c r="AU825" s="7">
        <v>3244400</v>
      </c>
      <c r="AV825" s="7"/>
      <c r="AW825" s="7"/>
      <c r="AX825" s="7"/>
      <c r="AY825" s="7">
        <v>2376800</v>
      </c>
      <c r="AZ825" s="7">
        <f t="shared" si="325"/>
        <v>0</v>
      </c>
      <c r="BA825" s="7">
        <f t="shared" si="326"/>
        <v>0</v>
      </c>
      <c r="BB825" s="7">
        <f t="shared" si="327"/>
        <v>0</v>
      </c>
      <c r="BC825" s="7">
        <f t="shared" si="328"/>
        <v>0</v>
      </c>
      <c r="BD825" s="7">
        <f t="shared" si="329"/>
        <v>1</v>
      </c>
      <c r="BE825" s="7">
        <f t="shared" si="330"/>
        <v>0</v>
      </c>
      <c r="BF825" s="7">
        <f t="shared" si="331"/>
        <v>0</v>
      </c>
      <c r="BG825" s="7">
        <f t="shared" si="332"/>
        <v>0</v>
      </c>
      <c r="BH825" s="7">
        <f t="shared" si="333"/>
        <v>1</v>
      </c>
      <c r="BI825" s="7">
        <f t="shared" si="334"/>
        <v>0</v>
      </c>
      <c r="BJ825" s="7">
        <f t="shared" si="335"/>
        <v>1</v>
      </c>
      <c r="BK825" s="7">
        <f t="shared" si="336"/>
        <v>0</v>
      </c>
      <c r="BL825" s="7">
        <f t="shared" si="337"/>
        <v>1</v>
      </c>
      <c r="BM825" s="7">
        <f t="shared" si="338"/>
        <v>0</v>
      </c>
      <c r="BN825" s="7">
        <f t="shared" si="339"/>
        <v>0</v>
      </c>
      <c r="BO825" s="7">
        <f t="shared" si="340"/>
        <v>0</v>
      </c>
      <c r="BP825" s="7">
        <f t="shared" si="341"/>
        <v>0</v>
      </c>
      <c r="BQ825" s="7">
        <f t="shared" si="342"/>
        <v>0</v>
      </c>
      <c r="BR825" s="7">
        <f t="shared" si="343"/>
        <v>1</v>
      </c>
      <c r="BS825" s="7">
        <f t="shared" si="344"/>
        <v>0</v>
      </c>
      <c r="BT825" s="7">
        <f t="shared" si="345"/>
        <v>0</v>
      </c>
      <c r="BU825" s="7">
        <f t="shared" si="346"/>
        <v>0</v>
      </c>
      <c r="BV825" s="7">
        <f t="shared" si="347"/>
        <v>0</v>
      </c>
      <c r="BW825" s="7">
        <f t="shared" si="348"/>
        <v>0</v>
      </c>
      <c r="BX825" s="7">
        <f t="shared" si="349"/>
        <v>1</v>
      </c>
      <c r="BY825" s="6">
        <f t="shared" si="350"/>
        <v>0</v>
      </c>
      <c r="BZ825" s="6">
        <f t="shared" si="351"/>
        <v>1</v>
      </c>
    </row>
    <row r="826" spans="1:78" x14ac:dyDescent="0.2">
      <c r="A826" t="s">
        <v>824</v>
      </c>
      <c r="B826" t="s">
        <v>1472</v>
      </c>
      <c r="AH826">
        <v>570660</v>
      </c>
      <c r="AM826">
        <v>2.6648000000000001</v>
      </c>
      <c r="AN826">
        <v>3</v>
      </c>
      <c r="AO826">
        <v>1</v>
      </c>
      <c r="AP826">
        <v>6.7</v>
      </c>
      <c r="AQ826" s="7"/>
      <c r="AR826" s="7"/>
      <c r="AS826" s="7"/>
      <c r="AT826" s="7"/>
      <c r="AU826" s="7"/>
      <c r="AV826" s="7"/>
      <c r="AW826" s="7"/>
      <c r="AX826" s="7">
        <v>570660</v>
      </c>
      <c r="AY826" s="7"/>
      <c r="AZ826" s="7">
        <f t="shared" si="325"/>
        <v>0</v>
      </c>
      <c r="BA826" s="7">
        <f t="shared" si="326"/>
        <v>0</v>
      </c>
      <c r="BB826" s="7">
        <f t="shared" si="327"/>
        <v>0</v>
      </c>
      <c r="BC826" s="7">
        <f t="shared" si="328"/>
        <v>0</v>
      </c>
      <c r="BD826" s="7">
        <f t="shared" si="329"/>
        <v>0</v>
      </c>
      <c r="BE826" s="7">
        <f t="shared" si="330"/>
        <v>0</v>
      </c>
      <c r="BF826" s="7">
        <f t="shared" si="331"/>
        <v>0</v>
      </c>
      <c r="BG826" s="7">
        <f t="shared" si="332"/>
        <v>1</v>
      </c>
      <c r="BH826" s="7">
        <f t="shared" si="333"/>
        <v>0</v>
      </c>
      <c r="BI826" s="7">
        <f t="shared" si="334"/>
        <v>0</v>
      </c>
      <c r="BJ826" s="7">
        <f t="shared" si="335"/>
        <v>0</v>
      </c>
      <c r="BK826" s="7">
        <f t="shared" si="336"/>
        <v>0</v>
      </c>
      <c r="BL826" s="7">
        <f t="shared" si="337"/>
        <v>1</v>
      </c>
      <c r="BM826" s="7">
        <f t="shared" si="338"/>
        <v>0</v>
      </c>
      <c r="BN826" s="7">
        <f t="shared" si="339"/>
        <v>0</v>
      </c>
      <c r="BO826" s="7">
        <f t="shared" si="340"/>
        <v>0</v>
      </c>
      <c r="BP826" s="7">
        <f t="shared" si="341"/>
        <v>0</v>
      </c>
      <c r="BQ826" s="7">
        <f t="shared" si="342"/>
        <v>0</v>
      </c>
      <c r="BR826" s="7">
        <f t="shared" si="343"/>
        <v>0</v>
      </c>
      <c r="BS826" s="7">
        <f t="shared" si="344"/>
        <v>0</v>
      </c>
      <c r="BT826" s="7">
        <f t="shared" si="345"/>
        <v>0</v>
      </c>
      <c r="BU826" s="7">
        <f t="shared" si="346"/>
        <v>0</v>
      </c>
      <c r="BV826" s="7">
        <f t="shared" si="347"/>
        <v>0</v>
      </c>
      <c r="BW826" s="7">
        <f t="shared" si="348"/>
        <v>1</v>
      </c>
      <c r="BX826" s="7">
        <f t="shared" si="349"/>
        <v>0</v>
      </c>
      <c r="BY826" s="6">
        <f t="shared" si="350"/>
        <v>1</v>
      </c>
      <c r="BZ826" s="6">
        <f t="shared" si="351"/>
        <v>0</v>
      </c>
    </row>
    <row r="827" spans="1:78" x14ac:dyDescent="0.2">
      <c r="A827" t="s">
        <v>825</v>
      </c>
      <c r="B827" t="s">
        <v>1481</v>
      </c>
      <c r="AD827" s="8">
        <v>296090</v>
      </c>
      <c r="AM827">
        <v>2.3851</v>
      </c>
      <c r="AN827">
        <v>1</v>
      </c>
      <c r="AO827">
        <v>1</v>
      </c>
      <c r="AP827">
        <v>30.4</v>
      </c>
      <c r="AQ827" s="7"/>
      <c r="AR827" s="7"/>
      <c r="AS827" s="7"/>
      <c r="AT827" s="7"/>
      <c r="AU827" s="7"/>
      <c r="AV827" s="7"/>
      <c r="AW827" s="7">
        <v>296090</v>
      </c>
      <c r="AX827" s="7"/>
      <c r="AY827" s="7"/>
      <c r="AZ827" s="7">
        <f t="shared" si="325"/>
        <v>0</v>
      </c>
      <c r="BA827" s="7">
        <f t="shared" si="326"/>
        <v>0</v>
      </c>
      <c r="BB827" s="7">
        <f t="shared" si="327"/>
        <v>0</v>
      </c>
      <c r="BC827" s="7">
        <f t="shared" si="328"/>
        <v>0</v>
      </c>
      <c r="BD827" s="7">
        <f t="shared" si="329"/>
        <v>0</v>
      </c>
      <c r="BE827" s="7">
        <f t="shared" si="330"/>
        <v>0</v>
      </c>
      <c r="BF827" s="7">
        <f t="shared" si="331"/>
        <v>1</v>
      </c>
      <c r="BG827" s="7">
        <f t="shared" si="332"/>
        <v>0</v>
      </c>
      <c r="BH827" s="7">
        <f t="shared" si="333"/>
        <v>0</v>
      </c>
      <c r="BI827" s="7">
        <f t="shared" si="334"/>
        <v>0</v>
      </c>
      <c r="BJ827" s="7">
        <f t="shared" si="335"/>
        <v>0</v>
      </c>
      <c r="BK827" s="7">
        <f t="shared" si="336"/>
        <v>1</v>
      </c>
      <c r="BL827" s="7">
        <f t="shared" si="337"/>
        <v>0</v>
      </c>
      <c r="BM827" s="7">
        <f t="shared" si="338"/>
        <v>0</v>
      </c>
      <c r="BN827" s="7">
        <f t="shared" si="339"/>
        <v>0</v>
      </c>
      <c r="BO827" s="7">
        <f t="shared" si="340"/>
        <v>0</v>
      </c>
      <c r="BP827" s="7">
        <f t="shared" si="341"/>
        <v>0</v>
      </c>
      <c r="BQ827" s="7">
        <f t="shared" si="342"/>
        <v>0</v>
      </c>
      <c r="BR827" s="7">
        <f t="shared" si="343"/>
        <v>0</v>
      </c>
      <c r="BS827" s="7">
        <f t="shared" si="344"/>
        <v>0</v>
      </c>
      <c r="BT827" s="7">
        <f t="shared" si="345"/>
        <v>0</v>
      </c>
      <c r="BU827" s="7">
        <f t="shared" si="346"/>
        <v>1</v>
      </c>
      <c r="BV827" s="7">
        <f t="shared" si="347"/>
        <v>0</v>
      </c>
      <c r="BW827" s="7">
        <f t="shared" si="348"/>
        <v>0</v>
      </c>
      <c r="BX827" s="7">
        <f t="shared" si="349"/>
        <v>0</v>
      </c>
      <c r="BY827" s="6">
        <f t="shared" si="350"/>
        <v>0</v>
      </c>
      <c r="BZ827" s="6">
        <f t="shared" si="351"/>
        <v>1</v>
      </c>
    </row>
    <row r="828" spans="1:78" x14ac:dyDescent="0.2">
      <c r="A828" t="s">
        <v>826</v>
      </c>
      <c r="B828" t="s">
        <v>1470</v>
      </c>
      <c r="D828">
        <v>768000</v>
      </c>
      <c r="E828">
        <v>792480</v>
      </c>
      <c r="H828">
        <v>1275200</v>
      </c>
      <c r="R828">
        <v>1895100</v>
      </c>
      <c r="W828">
        <v>1873700</v>
      </c>
      <c r="X828">
        <v>1500900</v>
      </c>
      <c r="AC828" s="8">
        <v>1203000</v>
      </c>
      <c r="AD828" s="8">
        <v>1062500</v>
      </c>
      <c r="AE828">
        <v>1995300</v>
      </c>
      <c r="AF828">
        <v>1966300</v>
      </c>
      <c r="AG828">
        <v>2389500</v>
      </c>
      <c r="AH828">
        <v>1781600</v>
      </c>
      <c r="AI828">
        <v>1120600</v>
      </c>
      <c r="AJ828">
        <v>1126600</v>
      </c>
      <c r="AK828">
        <v>1536200</v>
      </c>
      <c r="AM828">
        <v>35.765999999999998</v>
      </c>
      <c r="AN828">
        <v>58</v>
      </c>
      <c r="AO828">
        <v>3</v>
      </c>
      <c r="AP828">
        <v>15.2</v>
      </c>
      <c r="AQ828" s="7">
        <v>780240</v>
      </c>
      <c r="AR828" s="7">
        <v>1275200</v>
      </c>
      <c r="AS828" s="7"/>
      <c r="AT828" s="7">
        <v>1895100</v>
      </c>
      <c r="AU828" s="7"/>
      <c r="AV828" s="7">
        <v>1687300</v>
      </c>
      <c r="AW828" s="7">
        <v>1132750</v>
      </c>
      <c r="AX828" s="7">
        <v>2033175</v>
      </c>
      <c r="AY828" s="7">
        <v>1261133.3333333333</v>
      </c>
      <c r="AZ828" s="7">
        <f t="shared" si="325"/>
        <v>1</v>
      </c>
      <c r="BA828" s="7">
        <f t="shared" si="326"/>
        <v>1</v>
      </c>
      <c r="BB828" s="7">
        <f t="shared" si="327"/>
        <v>0</v>
      </c>
      <c r="BC828" s="7">
        <f t="shared" si="328"/>
        <v>1</v>
      </c>
      <c r="BD828" s="7">
        <f t="shared" si="329"/>
        <v>0</v>
      </c>
      <c r="BE828" s="7">
        <f t="shared" si="330"/>
        <v>1</v>
      </c>
      <c r="BF828" s="7">
        <f t="shared" si="331"/>
        <v>1</v>
      </c>
      <c r="BG828" s="7">
        <f t="shared" si="332"/>
        <v>1</v>
      </c>
      <c r="BH828" s="7">
        <f t="shared" si="333"/>
        <v>1</v>
      </c>
      <c r="BI828" s="7">
        <f t="shared" si="334"/>
        <v>1</v>
      </c>
      <c r="BJ828" s="7">
        <f t="shared" si="335"/>
        <v>1</v>
      </c>
      <c r="BK828" s="7">
        <f t="shared" si="336"/>
        <v>2</v>
      </c>
      <c r="BL828" s="7">
        <f t="shared" si="337"/>
        <v>2</v>
      </c>
      <c r="BM828" s="7">
        <f t="shared" si="338"/>
        <v>0</v>
      </c>
      <c r="BN828" s="7">
        <f t="shared" si="339"/>
        <v>1</v>
      </c>
      <c r="BO828" s="7">
        <f t="shared" si="340"/>
        <v>0</v>
      </c>
      <c r="BP828" s="7">
        <f t="shared" si="341"/>
        <v>0</v>
      </c>
      <c r="BQ828" s="7">
        <f t="shared" si="342"/>
        <v>1</v>
      </c>
      <c r="BR828" s="7">
        <f t="shared" si="343"/>
        <v>0</v>
      </c>
      <c r="BS828" s="7">
        <f t="shared" si="344"/>
        <v>1</v>
      </c>
      <c r="BT828" s="7">
        <f t="shared" si="345"/>
        <v>0</v>
      </c>
      <c r="BU828" s="7">
        <f t="shared" si="346"/>
        <v>0</v>
      </c>
      <c r="BV828" s="7">
        <f t="shared" si="347"/>
        <v>1</v>
      </c>
      <c r="BW828" s="7">
        <f t="shared" si="348"/>
        <v>0</v>
      </c>
      <c r="BX828" s="7">
        <f t="shared" si="349"/>
        <v>0</v>
      </c>
      <c r="BY828" s="6">
        <f t="shared" si="350"/>
        <v>1</v>
      </c>
      <c r="BZ828" s="6">
        <f t="shared" si="351"/>
        <v>1</v>
      </c>
    </row>
    <row r="829" spans="1:78" x14ac:dyDescent="0.2">
      <c r="A829" t="s">
        <v>827</v>
      </c>
      <c r="B829" t="s">
        <v>1471</v>
      </c>
      <c r="F829">
        <v>7365700</v>
      </c>
      <c r="I829">
        <v>6759100</v>
      </c>
      <c r="L829">
        <v>5098200</v>
      </c>
      <c r="N829">
        <v>6344500</v>
      </c>
      <c r="S829">
        <v>8127900</v>
      </c>
      <c r="X829">
        <v>8169200</v>
      </c>
      <c r="AC829" s="8">
        <v>10579000</v>
      </c>
      <c r="AE829">
        <v>7717300</v>
      </c>
      <c r="AF829">
        <v>8578500</v>
      </c>
      <c r="AM829">
        <v>104.89</v>
      </c>
      <c r="AN829">
        <v>49</v>
      </c>
      <c r="AO829">
        <v>4</v>
      </c>
      <c r="AP829">
        <v>30.9</v>
      </c>
      <c r="AQ829" s="7">
        <v>7365700</v>
      </c>
      <c r="AR829" s="7">
        <v>6759100</v>
      </c>
      <c r="AS829" s="7">
        <v>5721350</v>
      </c>
      <c r="AT829" s="7"/>
      <c r="AU829" s="7">
        <v>8127900</v>
      </c>
      <c r="AV829" s="7">
        <v>8169200</v>
      </c>
      <c r="AW829" s="7">
        <v>10579000</v>
      </c>
      <c r="AX829" s="7">
        <v>8147900</v>
      </c>
      <c r="AY829" s="7"/>
      <c r="AZ829" s="7">
        <f t="shared" si="325"/>
        <v>1</v>
      </c>
      <c r="BA829" s="7">
        <f t="shared" si="326"/>
        <v>1</v>
      </c>
      <c r="BB829" s="7">
        <f t="shared" si="327"/>
        <v>1</v>
      </c>
      <c r="BC829" s="7">
        <f t="shared" si="328"/>
        <v>0</v>
      </c>
      <c r="BD829" s="7">
        <f t="shared" si="329"/>
        <v>1</v>
      </c>
      <c r="BE829" s="7">
        <f t="shared" si="330"/>
        <v>1</v>
      </c>
      <c r="BF829" s="7">
        <f t="shared" si="331"/>
        <v>1</v>
      </c>
      <c r="BG829" s="7">
        <f t="shared" si="332"/>
        <v>1</v>
      </c>
      <c r="BH829" s="7">
        <f t="shared" si="333"/>
        <v>0</v>
      </c>
      <c r="BI829" s="7">
        <f t="shared" si="334"/>
        <v>2</v>
      </c>
      <c r="BJ829" s="7">
        <f t="shared" si="335"/>
        <v>1</v>
      </c>
      <c r="BK829" s="7">
        <f t="shared" si="336"/>
        <v>2</v>
      </c>
      <c r="BL829" s="7">
        <f t="shared" si="337"/>
        <v>1</v>
      </c>
      <c r="BM829" s="7">
        <f t="shared" si="338"/>
        <v>1</v>
      </c>
      <c r="BN829" s="7">
        <f t="shared" si="339"/>
        <v>0</v>
      </c>
      <c r="BO829" s="7">
        <f t="shared" si="340"/>
        <v>0</v>
      </c>
      <c r="BP829" s="7">
        <f t="shared" si="341"/>
        <v>0</v>
      </c>
      <c r="BQ829" s="7">
        <f t="shared" si="342"/>
        <v>0</v>
      </c>
      <c r="BR829" s="7">
        <f t="shared" si="343"/>
        <v>1</v>
      </c>
      <c r="BS829" s="7">
        <f t="shared" si="344"/>
        <v>1</v>
      </c>
      <c r="BT829" s="7">
        <f t="shared" si="345"/>
        <v>0</v>
      </c>
      <c r="BU829" s="7">
        <f t="shared" si="346"/>
        <v>0</v>
      </c>
      <c r="BV829" s="7">
        <f t="shared" si="347"/>
        <v>0</v>
      </c>
      <c r="BW829" s="7">
        <f t="shared" si="348"/>
        <v>1</v>
      </c>
      <c r="BX829" s="7">
        <f t="shared" si="349"/>
        <v>0</v>
      </c>
      <c r="BY829" s="6">
        <f t="shared" si="350"/>
        <v>1</v>
      </c>
      <c r="BZ829" s="6">
        <f t="shared" si="351"/>
        <v>1</v>
      </c>
    </row>
    <row r="830" spans="1:78" x14ac:dyDescent="0.2">
      <c r="A830" t="s">
        <v>828</v>
      </c>
      <c r="B830" t="s">
        <v>1471</v>
      </c>
      <c r="AA830" s="8">
        <v>2340800</v>
      </c>
      <c r="AM830">
        <v>1.4591000000000001</v>
      </c>
      <c r="AN830">
        <v>2</v>
      </c>
      <c r="AO830">
        <v>1</v>
      </c>
      <c r="AP830">
        <v>31.2</v>
      </c>
      <c r="AQ830" s="7"/>
      <c r="AR830" s="7"/>
      <c r="AS830" s="7"/>
      <c r="AT830" s="7"/>
      <c r="AU830" s="7"/>
      <c r="AV830" s="7"/>
      <c r="AW830" s="7">
        <v>2340800</v>
      </c>
      <c r="AX830" s="7"/>
      <c r="AY830" s="7"/>
      <c r="AZ830" s="7">
        <f t="shared" si="325"/>
        <v>0</v>
      </c>
      <c r="BA830" s="7">
        <f t="shared" si="326"/>
        <v>0</v>
      </c>
      <c r="BB830" s="7">
        <f t="shared" si="327"/>
        <v>0</v>
      </c>
      <c r="BC830" s="7">
        <f t="shared" si="328"/>
        <v>0</v>
      </c>
      <c r="BD830" s="7">
        <f t="shared" si="329"/>
        <v>0</v>
      </c>
      <c r="BE830" s="7">
        <f t="shared" si="330"/>
        <v>0</v>
      </c>
      <c r="BF830" s="7">
        <f t="shared" si="331"/>
        <v>1</v>
      </c>
      <c r="BG830" s="7">
        <f t="shared" si="332"/>
        <v>0</v>
      </c>
      <c r="BH830" s="7">
        <f t="shared" si="333"/>
        <v>0</v>
      </c>
      <c r="BI830" s="7">
        <f t="shared" si="334"/>
        <v>0</v>
      </c>
      <c r="BJ830" s="7">
        <f t="shared" si="335"/>
        <v>0</v>
      </c>
      <c r="BK830" s="7">
        <f t="shared" si="336"/>
        <v>1</v>
      </c>
      <c r="BL830" s="7">
        <f t="shared" si="337"/>
        <v>0</v>
      </c>
      <c r="BM830" s="7">
        <f t="shared" si="338"/>
        <v>0</v>
      </c>
      <c r="BN830" s="7">
        <f t="shared" si="339"/>
        <v>0</v>
      </c>
      <c r="BO830" s="7">
        <f t="shared" si="340"/>
        <v>0</v>
      </c>
      <c r="BP830" s="7">
        <f t="shared" si="341"/>
        <v>0</v>
      </c>
      <c r="BQ830" s="7">
        <f t="shared" si="342"/>
        <v>0</v>
      </c>
      <c r="BR830" s="7">
        <f t="shared" si="343"/>
        <v>0</v>
      </c>
      <c r="BS830" s="7">
        <f t="shared" si="344"/>
        <v>0</v>
      </c>
      <c r="BT830" s="7">
        <f t="shared" si="345"/>
        <v>0</v>
      </c>
      <c r="BU830" s="7">
        <f t="shared" si="346"/>
        <v>1</v>
      </c>
      <c r="BV830" s="7">
        <f t="shared" si="347"/>
        <v>0</v>
      </c>
      <c r="BW830" s="7">
        <f t="shared" si="348"/>
        <v>0</v>
      </c>
      <c r="BX830" s="7">
        <f t="shared" si="349"/>
        <v>0</v>
      </c>
      <c r="BY830" s="6">
        <f t="shared" si="350"/>
        <v>0</v>
      </c>
      <c r="BZ830" s="6">
        <f t="shared" si="351"/>
        <v>1</v>
      </c>
    </row>
    <row r="831" spans="1:78" x14ac:dyDescent="0.2">
      <c r="A831" t="s">
        <v>829</v>
      </c>
      <c r="B831" t="s">
        <v>1816</v>
      </c>
      <c r="P831">
        <v>2433300</v>
      </c>
      <c r="AM831">
        <v>8.9827999999999992</v>
      </c>
      <c r="AN831">
        <v>4</v>
      </c>
      <c r="AO831">
        <v>1</v>
      </c>
      <c r="AP831">
        <v>5.0999999999999996</v>
      </c>
      <c r="AQ831" s="7"/>
      <c r="AR831" s="7"/>
      <c r="AS831" s="7"/>
      <c r="AT831" s="7">
        <v>2433300</v>
      </c>
      <c r="AU831" s="7"/>
      <c r="AV831" s="7"/>
      <c r="AW831" s="7"/>
      <c r="AX831" s="7"/>
      <c r="AY831" s="7"/>
      <c r="AZ831" s="7">
        <f t="shared" si="325"/>
        <v>0</v>
      </c>
      <c r="BA831" s="7">
        <f t="shared" si="326"/>
        <v>0</v>
      </c>
      <c r="BB831" s="7">
        <f t="shared" si="327"/>
        <v>0</v>
      </c>
      <c r="BC831" s="7">
        <f t="shared" si="328"/>
        <v>1</v>
      </c>
      <c r="BD831" s="7">
        <f t="shared" si="329"/>
        <v>0</v>
      </c>
      <c r="BE831" s="7">
        <f t="shared" si="330"/>
        <v>0</v>
      </c>
      <c r="BF831" s="7">
        <f t="shared" si="331"/>
        <v>0</v>
      </c>
      <c r="BG831" s="7">
        <f t="shared" si="332"/>
        <v>0</v>
      </c>
      <c r="BH831" s="7">
        <f t="shared" si="333"/>
        <v>0</v>
      </c>
      <c r="BI831" s="7">
        <f t="shared" si="334"/>
        <v>0</v>
      </c>
      <c r="BJ831" s="7">
        <f t="shared" si="335"/>
        <v>1</v>
      </c>
      <c r="BK831" s="7">
        <f t="shared" si="336"/>
        <v>0</v>
      </c>
      <c r="BL831" s="7">
        <f t="shared" si="337"/>
        <v>0</v>
      </c>
      <c r="BM831" s="7">
        <f t="shared" si="338"/>
        <v>0</v>
      </c>
      <c r="BN831" s="7">
        <f t="shared" si="339"/>
        <v>0</v>
      </c>
      <c r="BO831" s="7">
        <f t="shared" si="340"/>
        <v>0</v>
      </c>
      <c r="BP831" s="7">
        <f t="shared" si="341"/>
        <v>0</v>
      </c>
      <c r="BQ831" s="7">
        <f t="shared" si="342"/>
        <v>1</v>
      </c>
      <c r="BR831" s="7">
        <f t="shared" si="343"/>
        <v>0</v>
      </c>
      <c r="BS831" s="7">
        <f t="shared" si="344"/>
        <v>0</v>
      </c>
      <c r="BT831" s="7">
        <f t="shared" si="345"/>
        <v>0</v>
      </c>
      <c r="BU831" s="7">
        <f t="shared" si="346"/>
        <v>0</v>
      </c>
      <c r="BV831" s="7">
        <f t="shared" si="347"/>
        <v>0</v>
      </c>
      <c r="BW831" s="7">
        <f t="shared" si="348"/>
        <v>0</v>
      </c>
      <c r="BX831" s="7">
        <f t="shared" si="349"/>
        <v>0</v>
      </c>
      <c r="BY831" s="6">
        <f t="shared" si="350"/>
        <v>1</v>
      </c>
      <c r="BZ831" s="6">
        <f t="shared" si="351"/>
        <v>0</v>
      </c>
    </row>
    <row r="832" spans="1:78" x14ac:dyDescent="0.2">
      <c r="A832" t="s">
        <v>830</v>
      </c>
      <c r="B832" t="s">
        <v>1471</v>
      </c>
      <c r="H832">
        <v>1438700</v>
      </c>
      <c r="AM832">
        <v>2.5857000000000001</v>
      </c>
      <c r="AN832">
        <v>1</v>
      </c>
      <c r="AO832">
        <v>2</v>
      </c>
      <c r="AP832">
        <v>5.6</v>
      </c>
      <c r="AQ832" s="7"/>
      <c r="AR832" s="7">
        <v>1438700</v>
      </c>
      <c r="AS832" s="7"/>
      <c r="AT832" s="7"/>
      <c r="AU832" s="7"/>
      <c r="AV832" s="7"/>
      <c r="AW832" s="7"/>
      <c r="AX832" s="7"/>
      <c r="AY832" s="7"/>
      <c r="AZ832" s="7">
        <f t="shared" si="325"/>
        <v>0</v>
      </c>
      <c r="BA832" s="7">
        <f t="shared" si="326"/>
        <v>1</v>
      </c>
      <c r="BB832" s="7">
        <f t="shared" si="327"/>
        <v>0</v>
      </c>
      <c r="BC832" s="7">
        <f t="shared" si="328"/>
        <v>0</v>
      </c>
      <c r="BD832" s="7">
        <f t="shared" si="329"/>
        <v>0</v>
      </c>
      <c r="BE832" s="7">
        <f t="shared" si="330"/>
        <v>0</v>
      </c>
      <c r="BF832" s="7">
        <f t="shared" si="331"/>
        <v>0</v>
      </c>
      <c r="BG832" s="7">
        <f t="shared" si="332"/>
        <v>0</v>
      </c>
      <c r="BH832" s="7">
        <f t="shared" si="333"/>
        <v>0</v>
      </c>
      <c r="BI832" s="7">
        <f t="shared" si="334"/>
        <v>1</v>
      </c>
      <c r="BJ832" s="7">
        <f t="shared" si="335"/>
        <v>0</v>
      </c>
      <c r="BK832" s="7">
        <f t="shared" si="336"/>
        <v>0</v>
      </c>
      <c r="BL832" s="7">
        <f t="shared" si="337"/>
        <v>0</v>
      </c>
      <c r="BM832" s="7">
        <f t="shared" si="338"/>
        <v>0</v>
      </c>
      <c r="BN832" s="7">
        <f t="shared" si="339"/>
        <v>1</v>
      </c>
      <c r="BO832" s="7">
        <f t="shared" si="340"/>
        <v>0</v>
      </c>
      <c r="BP832" s="7">
        <f t="shared" si="341"/>
        <v>0</v>
      </c>
      <c r="BQ832" s="7">
        <f t="shared" si="342"/>
        <v>0</v>
      </c>
      <c r="BR832" s="7">
        <f t="shared" si="343"/>
        <v>0</v>
      </c>
      <c r="BS832" s="7">
        <f t="shared" si="344"/>
        <v>0</v>
      </c>
      <c r="BT832" s="7">
        <f t="shared" si="345"/>
        <v>0</v>
      </c>
      <c r="BU832" s="7">
        <f t="shared" si="346"/>
        <v>0</v>
      </c>
      <c r="BV832" s="7">
        <f t="shared" si="347"/>
        <v>0</v>
      </c>
      <c r="BW832" s="7">
        <f t="shared" si="348"/>
        <v>0</v>
      </c>
      <c r="BX832" s="7">
        <f t="shared" si="349"/>
        <v>0</v>
      </c>
      <c r="BY832" s="6">
        <f t="shared" si="350"/>
        <v>1</v>
      </c>
      <c r="BZ832" s="6">
        <f t="shared" si="351"/>
        <v>0</v>
      </c>
    </row>
    <row r="833" spans="1:78" x14ac:dyDescent="0.2">
      <c r="A833" t="s">
        <v>831</v>
      </c>
      <c r="B833" t="s">
        <v>1792</v>
      </c>
      <c r="AA833" s="8">
        <v>1748100</v>
      </c>
      <c r="AM833">
        <v>54.018999999999998</v>
      </c>
      <c r="AN833">
        <v>6</v>
      </c>
      <c r="AO833">
        <v>2</v>
      </c>
      <c r="AP833">
        <v>19.5</v>
      </c>
      <c r="AQ833" s="7"/>
      <c r="AR833" s="7"/>
      <c r="AS833" s="7"/>
      <c r="AT833" s="7"/>
      <c r="AU833" s="7"/>
      <c r="AV833" s="7"/>
      <c r="AW833" s="7">
        <v>1748100</v>
      </c>
      <c r="AX833" s="7"/>
      <c r="AY833" s="7"/>
      <c r="AZ833" s="7">
        <f t="shared" si="325"/>
        <v>0</v>
      </c>
      <c r="BA833" s="7">
        <f t="shared" si="326"/>
        <v>0</v>
      </c>
      <c r="BB833" s="7">
        <f t="shared" si="327"/>
        <v>0</v>
      </c>
      <c r="BC833" s="7">
        <f t="shared" si="328"/>
        <v>0</v>
      </c>
      <c r="BD833" s="7">
        <f t="shared" si="329"/>
        <v>0</v>
      </c>
      <c r="BE833" s="7">
        <f t="shared" si="330"/>
        <v>0</v>
      </c>
      <c r="BF833" s="7">
        <f t="shared" si="331"/>
        <v>1</v>
      </c>
      <c r="BG833" s="7">
        <f t="shared" si="332"/>
        <v>0</v>
      </c>
      <c r="BH833" s="7">
        <f t="shared" si="333"/>
        <v>0</v>
      </c>
      <c r="BI833" s="7">
        <f t="shared" si="334"/>
        <v>0</v>
      </c>
      <c r="BJ833" s="7">
        <f t="shared" si="335"/>
        <v>0</v>
      </c>
      <c r="BK833" s="7">
        <f t="shared" si="336"/>
        <v>1</v>
      </c>
      <c r="BL833" s="7">
        <f t="shared" si="337"/>
        <v>0</v>
      </c>
      <c r="BM833" s="7">
        <f t="shared" si="338"/>
        <v>0</v>
      </c>
      <c r="BN833" s="7">
        <f t="shared" si="339"/>
        <v>0</v>
      </c>
      <c r="BO833" s="7">
        <f t="shared" si="340"/>
        <v>0</v>
      </c>
      <c r="BP833" s="7">
        <f t="shared" si="341"/>
        <v>0</v>
      </c>
      <c r="BQ833" s="7">
        <f t="shared" si="342"/>
        <v>0</v>
      </c>
      <c r="BR833" s="7">
        <f t="shared" si="343"/>
        <v>0</v>
      </c>
      <c r="BS833" s="7">
        <f t="shared" si="344"/>
        <v>0</v>
      </c>
      <c r="BT833" s="7">
        <f t="shared" si="345"/>
        <v>0</v>
      </c>
      <c r="BU833" s="7">
        <f t="shared" si="346"/>
        <v>1</v>
      </c>
      <c r="BV833" s="7">
        <f t="shared" si="347"/>
        <v>0</v>
      </c>
      <c r="BW833" s="7">
        <f t="shared" si="348"/>
        <v>0</v>
      </c>
      <c r="BX833" s="7">
        <f t="shared" si="349"/>
        <v>0</v>
      </c>
      <c r="BY833" s="6">
        <f t="shared" si="350"/>
        <v>0</v>
      </c>
      <c r="BZ833" s="6">
        <f t="shared" si="351"/>
        <v>1</v>
      </c>
    </row>
    <row r="834" spans="1:78" x14ac:dyDescent="0.2">
      <c r="A834" t="s">
        <v>832</v>
      </c>
      <c r="B834" t="s">
        <v>1471</v>
      </c>
      <c r="P834">
        <v>553900</v>
      </c>
      <c r="AM834">
        <v>8.7205999999999992</v>
      </c>
      <c r="AN834">
        <v>1</v>
      </c>
      <c r="AO834">
        <v>1</v>
      </c>
      <c r="AP834">
        <v>4.7</v>
      </c>
      <c r="AQ834" s="7"/>
      <c r="AR834" s="7"/>
      <c r="AS834" s="7"/>
      <c r="AT834" s="7">
        <v>553900</v>
      </c>
      <c r="AU834" s="7"/>
      <c r="AV834" s="7"/>
      <c r="AW834" s="7"/>
      <c r="AX834" s="7"/>
      <c r="AY834" s="7"/>
      <c r="AZ834" s="7">
        <f t="shared" si="325"/>
        <v>0</v>
      </c>
      <c r="BA834" s="7">
        <f t="shared" si="326"/>
        <v>0</v>
      </c>
      <c r="BB834" s="7">
        <f t="shared" si="327"/>
        <v>0</v>
      </c>
      <c r="BC834" s="7">
        <f t="shared" si="328"/>
        <v>1</v>
      </c>
      <c r="BD834" s="7">
        <f t="shared" si="329"/>
        <v>0</v>
      </c>
      <c r="BE834" s="7">
        <f t="shared" si="330"/>
        <v>0</v>
      </c>
      <c r="BF834" s="7">
        <f t="shared" si="331"/>
        <v>0</v>
      </c>
      <c r="BG834" s="7">
        <f t="shared" si="332"/>
        <v>0</v>
      </c>
      <c r="BH834" s="7">
        <f t="shared" si="333"/>
        <v>0</v>
      </c>
      <c r="BI834" s="7">
        <f t="shared" si="334"/>
        <v>0</v>
      </c>
      <c r="BJ834" s="7">
        <f t="shared" si="335"/>
        <v>1</v>
      </c>
      <c r="BK834" s="7">
        <f t="shared" si="336"/>
        <v>0</v>
      </c>
      <c r="BL834" s="7">
        <f t="shared" si="337"/>
        <v>0</v>
      </c>
      <c r="BM834" s="7">
        <f t="shared" si="338"/>
        <v>0</v>
      </c>
      <c r="BN834" s="7">
        <f t="shared" si="339"/>
        <v>0</v>
      </c>
      <c r="BO834" s="7">
        <f t="shared" si="340"/>
        <v>0</v>
      </c>
      <c r="BP834" s="7">
        <f t="shared" si="341"/>
        <v>0</v>
      </c>
      <c r="BQ834" s="7">
        <f t="shared" si="342"/>
        <v>1</v>
      </c>
      <c r="BR834" s="7">
        <f t="shared" si="343"/>
        <v>0</v>
      </c>
      <c r="BS834" s="7">
        <f t="shared" si="344"/>
        <v>0</v>
      </c>
      <c r="BT834" s="7">
        <f t="shared" si="345"/>
        <v>0</v>
      </c>
      <c r="BU834" s="7">
        <f t="shared" si="346"/>
        <v>0</v>
      </c>
      <c r="BV834" s="7">
        <f t="shared" si="347"/>
        <v>0</v>
      </c>
      <c r="BW834" s="7">
        <f t="shared" si="348"/>
        <v>0</v>
      </c>
      <c r="BX834" s="7">
        <f t="shared" si="349"/>
        <v>0</v>
      </c>
      <c r="BY834" s="6">
        <f t="shared" si="350"/>
        <v>1</v>
      </c>
      <c r="BZ834" s="6">
        <f t="shared" si="351"/>
        <v>0</v>
      </c>
    </row>
    <row r="835" spans="1:78" x14ac:dyDescent="0.2">
      <c r="A835" t="s">
        <v>833</v>
      </c>
      <c r="B835" t="s">
        <v>1471</v>
      </c>
      <c r="C835">
        <v>2213800</v>
      </c>
      <c r="J835">
        <v>2011500</v>
      </c>
      <c r="P835">
        <v>2018200</v>
      </c>
      <c r="Q835">
        <v>1687500</v>
      </c>
      <c r="R835">
        <v>1624100</v>
      </c>
      <c r="S835">
        <v>1657400</v>
      </c>
      <c r="Y835">
        <v>1283000</v>
      </c>
      <c r="AA835" s="8">
        <v>1973700</v>
      </c>
      <c r="AB835" s="8">
        <v>1840500</v>
      </c>
      <c r="AC835" s="8">
        <v>1938700</v>
      </c>
      <c r="AE835">
        <v>2622900</v>
      </c>
      <c r="AF835">
        <v>1637400</v>
      </c>
      <c r="AG835">
        <v>1504900</v>
      </c>
      <c r="AH835">
        <v>1343600</v>
      </c>
      <c r="AL835">
        <v>2779900</v>
      </c>
      <c r="AM835">
        <v>16.584</v>
      </c>
      <c r="AN835">
        <v>64</v>
      </c>
      <c r="AO835">
        <v>2</v>
      </c>
      <c r="AP835">
        <v>9.5</v>
      </c>
      <c r="AQ835" s="7">
        <v>2213800</v>
      </c>
      <c r="AR835" s="7">
        <v>2011500</v>
      </c>
      <c r="AS835" s="7"/>
      <c r="AT835" s="7">
        <v>1776600</v>
      </c>
      <c r="AU835" s="7">
        <v>1657400</v>
      </c>
      <c r="AV835" s="7">
        <v>1283000</v>
      </c>
      <c r="AW835" s="7">
        <v>1917633.3333333333</v>
      </c>
      <c r="AX835" s="7">
        <v>1777200</v>
      </c>
      <c r="AY835" s="7">
        <v>2779900</v>
      </c>
      <c r="AZ835" s="7">
        <f t="shared" ref="AZ835:AZ898" si="352">COUNTA(AQ835)</f>
        <v>1</v>
      </c>
      <c r="BA835" s="7">
        <f t="shared" ref="BA835:BA898" si="353">COUNTA(AR835)</f>
        <v>1</v>
      </c>
      <c r="BB835" s="7">
        <f t="shared" ref="BB835:BB898" si="354">COUNTA(AS835)</f>
        <v>0</v>
      </c>
      <c r="BC835" s="7">
        <f t="shared" ref="BC835:BC898" si="355">COUNTA(AT835)</f>
        <v>1</v>
      </c>
      <c r="BD835" s="7">
        <f t="shared" ref="BD835:BD898" si="356">COUNTA(AU835)</f>
        <v>1</v>
      </c>
      <c r="BE835" s="7">
        <f t="shared" ref="BE835:BE898" si="357">COUNTA(AV835)</f>
        <v>1</v>
      </c>
      <c r="BF835" s="7">
        <f t="shared" ref="BF835:BF898" si="358">COUNTA(AW835)</f>
        <v>1</v>
      </c>
      <c r="BG835" s="7">
        <f t="shared" ref="BG835:BG898" si="359">COUNTA(AX835)</f>
        <v>1</v>
      </c>
      <c r="BH835" s="7">
        <f t="shared" ref="BH835:BH898" si="360">COUNTA(AY835)</f>
        <v>1</v>
      </c>
      <c r="BI835" s="7">
        <f t="shared" ref="BI835:BI898" si="361">SUM(BA835:BB835)</f>
        <v>1</v>
      </c>
      <c r="BJ835" s="7">
        <f t="shared" ref="BJ835:BJ898" si="362">SUM(BC835:BD835)</f>
        <v>2</v>
      </c>
      <c r="BK835" s="7">
        <f t="shared" ref="BK835:BK898" si="363">SUM(BE835:BF835)</f>
        <v>2</v>
      </c>
      <c r="BL835" s="7">
        <f t="shared" ref="BL835:BL898" si="364">SUM(BG835:BH835)</f>
        <v>2</v>
      </c>
      <c r="BM835" s="7">
        <f t="shared" ref="BM835:BM898" si="365">IF(BI835=2,1,0)</f>
        <v>0</v>
      </c>
      <c r="BN835" s="7">
        <f t="shared" ref="BN835:BN898" si="366">IF(BI835=1,IF(BA835=1,1,0),0)</f>
        <v>1</v>
      </c>
      <c r="BO835" s="7">
        <f t="shared" ref="BO835:BO898" si="367">IF(BI835=1,IF(BB835=1,1,0),0)</f>
        <v>0</v>
      </c>
      <c r="BP835" s="7">
        <f t="shared" ref="BP835:BP898" si="368">IF(BJ835=2,1,0)</f>
        <v>1</v>
      </c>
      <c r="BQ835" s="7">
        <f t="shared" ref="BQ835:BQ898" si="369">IF(BJ835=1,IF(BC835=1,1,0),0)</f>
        <v>0</v>
      </c>
      <c r="BR835" s="7">
        <f t="shared" ref="BR835:BR898" si="370">IF(BJ835=1,IF(BD835=1,1,0),0)</f>
        <v>0</v>
      </c>
      <c r="BS835" s="7">
        <f t="shared" ref="BS835:BS898" si="371">IF(BK835=2,1,0)</f>
        <v>1</v>
      </c>
      <c r="BT835" s="7">
        <f t="shared" ref="BT835:BT898" si="372">IF(BK835=1,IF(BE835=1,1,0),0)</f>
        <v>0</v>
      </c>
      <c r="BU835" s="7">
        <f t="shared" ref="BU835:BU898" si="373">IF(BK835=1,IF(BF835=1,1,0),0)</f>
        <v>0</v>
      </c>
      <c r="BV835" s="7">
        <f t="shared" ref="BV835:BV898" si="374">IF(BL835=2,1,0)</f>
        <v>1</v>
      </c>
      <c r="BW835" s="7">
        <f t="shared" ref="BW835:BW898" si="375">IF(BL835=1,IF(BG835=1,1,0),0)</f>
        <v>0</v>
      </c>
      <c r="BX835" s="7">
        <f t="shared" ref="BX835:BX898" si="376">IF(BL835=1,IF(BH835=1,1,0),0)</f>
        <v>0</v>
      </c>
      <c r="BY835" s="6">
        <f t="shared" ref="BY835:BY898" si="377">IF(SUM(AQ835,AR835,AT835,AV835,AX835)=0,0,1)</f>
        <v>1</v>
      </c>
      <c r="BZ835" s="6">
        <f t="shared" ref="BZ835:BZ898" si="378">IF(SUM(AQ835,AS835,AU835,AW835,AY835)=0,0,1)</f>
        <v>1</v>
      </c>
    </row>
    <row r="836" spans="1:78" x14ac:dyDescent="0.2">
      <c r="A836" t="s">
        <v>834</v>
      </c>
      <c r="B836" t="s">
        <v>1471</v>
      </c>
      <c r="P836">
        <v>1479200</v>
      </c>
      <c r="AM836">
        <v>1.2568999999999999</v>
      </c>
      <c r="AN836">
        <v>2</v>
      </c>
      <c r="AO836">
        <v>1</v>
      </c>
      <c r="AP836">
        <v>12.9</v>
      </c>
      <c r="AQ836" s="7"/>
      <c r="AR836" s="7"/>
      <c r="AS836" s="7"/>
      <c r="AT836" s="7">
        <v>1479200</v>
      </c>
      <c r="AU836" s="7"/>
      <c r="AV836" s="7"/>
      <c r="AW836" s="7"/>
      <c r="AX836" s="7"/>
      <c r="AY836" s="7"/>
      <c r="AZ836" s="7">
        <f t="shared" si="352"/>
        <v>0</v>
      </c>
      <c r="BA836" s="7">
        <f t="shared" si="353"/>
        <v>0</v>
      </c>
      <c r="BB836" s="7">
        <f t="shared" si="354"/>
        <v>0</v>
      </c>
      <c r="BC836" s="7">
        <f t="shared" si="355"/>
        <v>1</v>
      </c>
      <c r="BD836" s="7">
        <f t="shared" si="356"/>
        <v>0</v>
      </c>
      <c r="BE836" s="7">
        <f t="shared" si="357"/>
        <v>0</v>
      </c>
      <c r="BF836" s="7">
        <f t="shared" si="358"/>
        <v>0</v>
      </c>
      <c r="BG836" s="7">
        <f t="shared" si="359"/>
        <v>0</v>
      </c>
      <c r="BH836" s="7">
        <f t="shared" si="360"/>
        <v>0</v>
      </c>
      <c r="BI836" s="7">
        <f t="shared" si="361"/>
        <v>0</v>
      </c>
      <c r="BJ836" s="7">
        <f t="shared" si="362"/>
        <v>1</v>
      </c>
      <c r="BK836" s="7">
        <f t="shared" si="363"/>
        <v>0</v>
      </c>
      <c r="BL836" s="7">
        <f t="shared" si="364"/>
        <v>0</v>
      </c>
      <c r="BM836" s="7">
        <f t="shared" si="365"/>
        <v>0</v>
      </c>
      <c r="BN836" s="7">
        <f t="shared" si="366"/>
        <v>0</v>
      </c>
      <c r="BO836" s="7">
        <f t="shared" si="367"/>
        <v>0</v>
      </c>
      <c r="BP836" s="7">
        <f t="shared" si="368"/>
        <v>0</v>
      </c>
      <c r="BQ836" s="7">
        <f t="shared" si="369"/>
        <v>1</v>
      </c>
      <c r="BR836" s="7">
        <f t="shared" si="370"/>
        <v>0</v>
      </c>
      <c r="BS836" s="7">
        <f t="shared" si="371"/>
        <v>0</v>
      </c>
      <c r="BT836" s="7">
        <f t="shared" si="372"/>
        <v>0</v>
      </c>
      <c r="BU836" s="7">
        <f t="shared" si="373"/>
        <v>0</v>
      </c>
      <c r="BV836" s="7">
        <f t="shared" si="374"/>
        <v>0</v>
      </c>
      <c r="BW836" s="7">
        <f t="shared" si="375"/>
        <v>0</v>
      </c>
      <c r="BX836" s="7">
        <f t="shared" si="376"/>
        <v>0</v>
      </c>
      <c r="BY836" s="6">
        <f t="shared" si="377"/>
        <v>1</v>
      </c>
      <c r="BZ836" s="6">
        <f t="shared" si="378"/>
        <v>0</v>
      </c>
    </row>
    <row r="837" spans="1:78" x14ac:dyDescent="0.2">
      <c r="A837" t="s">
        <v>835</v>
      </c>
      <c r="B837" t="s">
        <v>1571</v>
      </c>
      <c r="C837">
        <v>30050000</v>
      </c>
      <c r="D837">
        <v>31790000</v>
      </c>
      <c r="E837">
        <v>31571000</v>
      </c>
      <c r="F837">
        <v>33327000</v>
      </c>
      <c r="G837">
        <v>36273000</v>
      </c>
      <c r="H837">
        <v>35283000</v>
      </c>
      <c r="I837">
        <v>44476000</v>
      </c>
      <c r="J837">
        <v>41958000</v>
      </c>
      <c r="K837">
        <v>29366000</v>
      </c>
      <c r="L837">
        <v>33004000</v>
      </c>
      <c r="M837">
        <v>37673000</v>
      </c>
      <c r="N837">
        <v>29986000</v>
      </c>
      <c r="O837">
        <v>31442000</v>
      </c>
      <c r="P837">
        <v>28038000</v>
      </c>
      <c r="Q837">
        <v>33144000</v>
      </c>
      <c r="R837">
        <v>31706000</v>
      </c>
      <c r="S837">
        <v>32285000</v>
      </c>
      <c r="T837">
        <v>31674000</v>
      </c>
      <c r="U837">
        <v>27892000</v>
      </c>
      <c r="V837">
        <v>28826000</v>
      </c>
      <c r="W837">
        <v>26420000</v>
      </c>
      <c r="X837">
        <v>32433000</v>
      </c>
      <c r="Y837">
        <v>32159000</v>
      </c>
      <c r="Z837" s="3">
        <v>32470000</v>
      </c>
      <c r="AA837" s="8">
        <v>24666000</v>
      </c>
      <c r="AB837" s="8">
        <v>35008000</v>
      </c>
      <c r="AC837" s="8">
        <v>30167000</v>
      </c>
      <c r="AD837" s="8">
        <v>27809000</v>
      </c>
      <c r="AE837">
        <v>26392000</v>
      </c>
      <c r="AF837">
        <v>27849000</v>
      </c>
      <c r="AG837">
        <v>22848000</v>
      </c>
      <c r="AH837">
        <v>24936000</v>
      </c>
      <c r="AI837">
        <v>34533000</v>
      </c>
      <c r="AJ837">
        <v>33461000</v>
      </c>
      <c r="AK837">
        <v>34288000</v>
      </c>
      <c r="AL837">
        <v>31956000</v>
      </c>
      <c r="AM837">
        <v>323.31</v>
      </c>
      <c r="AN837">
        <v>450</v>
      </c>
      <c r="AO837">
        <v>17</v>
      </c>
      <c r="AP837">
        <v>3.7</v>
      </c>
      <c r="AQ837" s="7">
        <v>31684500</v>
      </c>
      <c r="AR837" s="7">
        <v>39497500</v>
      </c>
      <c r="AS837" s="7">
        <v>32507250</v>
      </c>
      <c r="AT837" s="7">
        <v>31082500</v>
      </c>
      <c r="AU837" s="7">
        <v>30169250</v>
      </c>
      <c r="AV837" s="7">
        <v>30870500</v>
      </c>
      <c r="AW837" s="7">
        <v>29412500</v>
      </c>
      <c r="AX837" s="7">
        <v>25506250</v>
      </c>
      <c r="AY837" s="7">
        <v>33559500</v>
      </c>
      <c r="AZ837" s="7">
        <f t="shared" si="352"/>
        <v>1</v>
      </c>
      <c r="BA837" s="7">
        <f t="shared" si="353"/>
        <v>1</v>
      </c>
      <c r="BB837" s="7">
        <f t="shared" si="354"/>
        <v>1</v>
      </c>
      <c r="BC837" s="7">
        <f t="shared" si="355"/>
        <v>1</v>
      </c>
      <c r="BD837" s="7">
        <f t="shared" si="356"/>
        <v>1</v>
      </c>
      <c r="BE837" s="7">
        <f t="shared" si="357"/>
        <v>1</v>
      </c>
      <c r="BF837" s="7">
        <f t="shared" si="358"/>
        <v>1</v>
      </c>
      <c r="BG837" s="7">
        <f t="shared" si="359"/>
        <v>1</v>
      </c>
      <c r="BH837" s="7">
        <f t="shared" si="360"/>
        <v>1</v>
      </c>
      <c r="BI837" s="7">
        <f t="shared" si="361"/>
        <v>2</v>
      </c>
      <c r="BJ837" s="7">
        <f t="shared" si="362"/>
        <v>2</v>
      </c>
      <c r="BK837" s="7">
        <f t="shared" si="363"/>
        <v>2</v>
      </c>
      <c r="BL837" s="7">
        <f t="shared" si="364"/>
        <v>2</v>
      </c>
      <c r="BM837" s="7">
        <f t="shared" si="365"/>
        <v>1</v>
      </c>
      <c r="BN837" s="7">
        <f t="shared" si="366"/>
        <v>0</v>
      </c>
      <c r="BO837" s="7">
        <f t="shared" si="367"/>
        <v>0</v>
      </c>
      <c r="BP837" s="7">
        <f t="shared" si="368"/>
        <v>1</v>
      </c>
      <c r="BQ837" s="7">
        <f t="shared" si="369"/>
        <v>0</v>
      </c>
      <c r="BR837" s="7">
        <f t="shared" si="370"/>
        <v>0</v>
      </c>
      <c r="BS837" s="7">
        <f t="shared" si="371"/>
        <v>1</v>
      </c>
      <c r="BT837" s="7">
        <f t="shared" si="372"/>
        <v>0</v>
      </c>
      <c r="BU837" s="7">
        <f t="shared" si="373"/>
        <v>0</v>
      </c>
      <c r="BV837" s="7">
        <f t="shared" si="374"/>
        <v>1</v>
      </c>
      <c r="BW837" s="7">
        <f t="shared" si="375"/>
        <v>0</v>
      </c>
      <c r="BX837" s="7">
        <f t="shared" si="376"/>
        <v>0</v>
      </c>
      <c r="BY837" s="6">
        <f t="shared" si="377"/>
        <v>1</v>
      </c>
      <c r="BZ837" s="6">
        <f t="shared" si="378"/>
        <v>1</v>
      </c>
    </row>
    <row r="838" spans="1:78" x14ac:dyDescent="0.2">
      <c r="A838" t="s">
        <v>836</v>
      </c>
      <c r="B838" t="s">
        <v>1571</v>
      </c>
      <c r="AI838">
        <v>4433800</v>
      </c>
      <c r="AM838">
        <v>12.321999999999999</v>
      </c>
      <c r="AN838">
        <v>38</v>
      </c>
      <c r="AO838">
        <v>16</v>
      </c>
      <c r="AP838">
        <v>3.9</v>
      </c>
      <c r="AQ838" s="7"/>
      <c r="AR838" s="7"/>
      <c r="AS838" s="7"/>
      <c r="AT838" s="7"/>
      <c r="AU838" s="7"/>
      <c r="AV838" s="7"/>
      <c r="AW838" s="7"/>
      <c r="AX838" s="7"/>
      <c r="AY838" s="7">
        <v>4433800</v>
      </c>
      <c r="AZ838" s="7">
        <f t="shared" si="352"/>
        <v>0</v>
      </c>
      <c r="BA838" s="7">
        <f t="shared" si="353"/>
        <v>0</v>
      </c>
      <c r="BB838" s="7">
        <f t="shared" si="354"/>
        <v>0</v>
      </c>
      <c r="BC838" s="7">
        <f t="shared" si="355"/>
        <v>0</v>
      </c>
      <c r="BD838" s="7">
        <f t="shared" si="356"/>
        <v>0</v>
      </c>
      <c r="BE838" s="7">
        <f t="shared" si="357"/>
        <v>0</v>
      </c>
      <c r="BF838" s="7">
        <f t="shared" si="358"/>
        <v>0</v>
      </c>
      <c r="BG838" s="7">
        <f t="shared" si="359"/>
        <v>0</v>
      </c>
      <c r="BH838" s="7">
        <f t="shared" si="360"/>
        <v>1</v>
      </c>
      <c r="BI838" s="7">
        <f t="shared" si="361"/>
        <v>0</v>
      </c>
      <c r="BJ838" s="7">
        <f t="shared" si="362"/>
        <v>0</v>
      </c>
      <c r="BK838" s="7">
        <f t="shared" si="363"/>
        <v>0</v>
      </c>
      <c r="BL838" s="7">
        <f t="shared" si="364"/>
        <v>1</v>
      </c>
      <c r="BM838" s="7">
        <f t="shared" si="365"/>
        <v>0</v>
      </c>
      <c r="BN838" s="7">
        <f t="shared" si="366"/>
        <v>0</v>
      </c>
      <c r="BO838" s="7">
        <f t="shared" si="367"/>
        <v>0</v>
      </c>
      <c r="BP838" s="7">
        <f t="shared" si="368"/>
        <v>0</v>
      </c>
      <c r="BQ838" s="7">
        <f t="shared" si="369"/>
        <v>0</v>
      </c>
      <c r="BR838" s="7">
        <f t="shared" si="370"/>
        <v>0</v>
      </c>
      <c r="BS838" s="7">
        <f t="shared" si="371"/>
        <v>0</v>
      </c>
      <c r="BT838" s="7">
        <f t="shared" si="372"/>
        <v>0</v>
      </c>
      <c r="BU838" s="7">
        <f t="shared" si="373"/>
        <v>0</v>
      </c>
      <c r="BV838" s="7">
        <f t="shared" si="374"/>
        <v>0</v>
      </c>
      <c r="BW838" s="7">
        <f t="shared" si="375"/>
        <v>0</v>
      </c>
      <c r="BX838" s="7">
        <f t="shared" si="376"/>
        <v>1</v>
      </c>
      <c r="BY838" s="6">
        <f t="shared" si="377"/>
        <v>0</v>
      </c>
      <c r="BZ838" s="6">
        <f t="shared" si="378"/>
        <v>1</v>
      </c>
    </row>
    <row r="839" spans="1:78" x14ac:dyDescent="0.2">
      <c r="A839" t="s">
        <v>837</v>
      </c>
      <c r="B839" t="s">
        <v>1512</v>
      </c>
      <c r="AA839" s="8">
        <v>3753400</v>
      </c>
      <c r="AM839">
        <v>14.206</v>
      </c>
      <c r="AN839">
        <v>37</v>
      </c>
      <c r="AO839">
        <v>3</v>
      </c>
      <c r="AP839">
        <v>8.6999999999999993</v>
      </c>
      <c r="AQ839" s="7"/>
      <c r="AR839" s="7"/>
      <c r="AS839" s="7"/>
      <c r="AT839" s="7"/>
      <c r="AU839" s="7"/>
      <c r="AV839" s="7"/>
      <c r="AW839" s="7">
        <v>3753400</v>
      </c>
      <c r="AX839" s="7"/>
      <c r="AY839" s="7"/>
      <c r="AZ839" s="7">
        <f t="shared" si="352"/>
        <v>0</v>
      </c>
      <c r="BA839" s="7">
        <f t="shared" si="353"/>
        <v>0</v>
      </c>
      <c r="BB839" s="7">
        <f t="shared" si="354"/>
        <v>0</v>
      </c>
      <c r="BC839" s="7">
        <f t="shared" si="355"/>
        <v>0</v>
      </c>
      <c r="BD839" s="7">
        <f t="shared" si="356"/>
        <v>0</v>
      </c>
      <c r="BE839" s="7">
        <f t="shared" si="357"/>
        <v>0</v>
      </c>
      <c r="BF839" s="7">
        <f t="shared" si="358"/>
        <v>1</v>
      </c>
      <c r="BG839" s="7">
        <f t="shared" si="359"/>
        <v>0</v>
      </c>
      <c r="BH839" s="7">
        <f t="shared" si="360"/>
        <v>0</v>
      </c>
      <c r="BI839" s="7">
        <f t="shared" si="361"/>
        <v>0</v>
      </c>
      <c r="BJ839" s="7">
        <f t="shared" si="362"/>
        <v>0</v>
      </c>
      <c r="BK839" s="7">
        <f t="shared" si="363"/>
        <v>1</v>
      </c>
      <c r="BL839" s="7">
        <f t="shared" si="364"/>
        <v>0</v>
      </c>
      <c r="BM839" s="7">
        <f t="shared" si="365"/>
        <v>0</v>
      </c>
      <c r="BN839" s="7">
        <f t="shared" si="366"/>
        <v>0</v>
      </c>
      <c r="BO839" s="7">
        <f t="shared" si="367"/>
        <v>0</v>
      </c>
      <c r="BP839" s="7">
        <f t="shared" si="368"/>
        <v>0</v>
      </c>
      <c r="BQ839" s="7">
        <f t="shared" si="369"/>
        <v>0</v>
      </c>
      <c r="BR839" s="7">
        <f t="shared" si="370"/>
        <v>0</v>
      </c>
      <c r="BS839" s="7">
        <f t="shared" si="371"/>
        <v>0</v>
      </c>
      <c r="BT839" s="7">
        <f t="shared" si="372"/>
        <v>0</v>
      </c>
      <c r="BU839" s="7">
        <f t="shared" si="373"/>
        <v>1</v>
      </c>
      <c r="BV839" s="7">
        <f t="shared" si="374"/>
        <v>0</v>
      </c>
      <c r="BW839" s="7">
        <f t="shared" si="375"/>
        <v>0</v>
      </c>
      <c r="BX839" s="7">
        <f t="shared" si="376"/>
        <v>0</v>
      </c>
      <c r="BY839" s="6">
        <f t="shared" si="377"/>
        <v>0</v>
      </c>
      <c r="BZ839" s="6">
        <f t="shared" si="378"/>
        <v>1</v>
      </c>
    </row>
    <row r="840" spans="1:78" x14ac:dyDescent="0.2">
      <c r="A840" t="s">
        <v>838</v>
      </c>
      <c r="B840" t="s">
        <v>1817</v>
      </c>
      <c r="AF840">
        <v>492720</v>
      </c>
      <c r="AM840">
        <v>1.4974000000000001</v>
      </c>
      <c r="AN840">
        <v>1</v>
      </c>
      <c r="AO840">
        <v>1</v>
      </c>
      <c r="AP840">
        <v>1.4</v>
      </c>
      <c r="AQ840" s="7"/>
      <c r="AR840" s="7"/>
      <c r="AS840" s="7"/>
      <c r="AT840" s="7"/>
      <c r="AU840" s="7"/>
      <c r="AV840" s="7"/>
      <c r="AW840" s="7"/>
      <c r="AX840" s="7">
        <v>492720</v>
      </c>
      <c r="AY840" s="7"/>
      <c r="AZ840" s="7">
        <f t="shared" si="352"/>
        <v>0</v>
      </c>
      <c r="BA840" s="7">
        <f t="shared" si="353"/>
        <v>0</v>
      </c>
      <c r="BB840" s="7">
        <f t="shared" si="354"/>
        <v>0</v>
      </c>
      <c r="BC840" s="7">
        <f t="shared" si="355"/>
        <v>0</v>
      </c>
      <c r="BD840" s="7">
        <f t="shared" si="356"/>
        <v>0</v>
      </c>
      <c r="BE840" s="7">
        <f t="shared" si="357"/>
        <v>0</v>
      </c>
      <c r="BF840" s="7">
        <f t="shared" si="358"/>
        <v>0</v>
      </c>
      <c r="BG840" s="7">
        <f t="shared" si="359"/>
        <v>1</v>
      </c>
      <c r="BH840" s="7">
        <f t="shared" si="360"/>
        <v>0</v>
      </c>
      <c r="BI840" s="7">
        <f t="shared" si="361"/>
        <v>0</v>
      </c>
      <c r="BJ840" s="7">
        <f t="shared" si="362"/>
        <v>0</v>
      </c>
      <c r="BK840" s="7">
        <f t="shared" si="363"/>
        <v>0</v>
      </c>
      <c r="BL840" s="7">
        <f t="shared" si="364"/>
        <v>1</v>
      </c>
      <c r="BM840" s="7">
        <f t="shared" si="365"/>
        <v>0</v>
      </c>
      <c r="BN840" s="7">
        <f t="shared" si="366"/>
        <v>0</v>
      </c>
      <c r="BO840" s="7">
        <f t="shared" si="367"/>
        <v>0</v>
      </c>
      <c r="BP840" s="7">
        <f t="shared" si="368"/>
        <v>0</v>
      </c>
      <c r="BQ840" s="7">
        <f t="shared" si="369"/>
        <v>0</v>
      </c>
      <c r="BR840" s="7">
        <f t="shared" si="370"/>
        <v>0</v>
      </c>
      <c r="BS840" s="7">
        <f t="shared" si="371"/>
        <v>0</v>
      </c>
      <c r="BT840" s="7">
        <f t="shared" si="372"/>
        <v>0</v>
      </c>
      <c r="BU840" s="7">
        <f t="shared" si="373"/>
        <v>0</v>
      </c>
      <c r="BV840" s="7">
        <f t="shared" si="374"/>
        <v>0</v>
      </c>
      <c r="BW840" s="7">
        <f t="shared" si="375"/>
        <v>1</v>
      </c>
      <c r="BX840" s="7">
        <f t="shared" si="376"/>
        <v>0</v>
      </c>
      <c r="BY840" s="6">
        <f t="shared" si="377"/>
        <v>1</v>
      </c>
      <c r="BZ840" s="6">
        <f t="shared" si="378"/>
        <v>0</v>
      </c>
    </row>
    <row r="841" spans="1:78" x14ac:dyDescent="0.2">
      <c r="A841" t="s">
        <v>839</v>
      </c>
      <c r="B841" t="s">
        <v>1471</v>
      </c>
      <c r="C841">
        <v>3144000</v>
      </c>
      <c r="E841">
        <v>3798000</v>
      </c>
      <c r="F841">
        <v>3391100</v>
      </c>
      <c r="G841">
        <v>4133400</v>
      </c>
      <c r="H841">
        <v>3329900</v>
      </c>
      <c r="I841">
        <v>5550800</v>
      </c>
      <c r="J841">
        <v>6748100</v>
      </c>
      <c r="K841">
        <v>2706100</v>
      </c>
      <c r="L841">
        <v>4042000</v>
      </c>
      <c r="M841">
        <v>5154800</v>
      </c>
      <c r="N841">
        <v>3357900</v>
      </c>
      <c r="O841">
        <v>8237200</v>
      </c>
      <c r="P841">
        <v>4207500</v>
      </c>
      <c r="Q841">
        <v>6030500</v>
      </c>
      <c r="R841">
        <v>5245200</v>
      </c>
      <c r="S841">
        <v>3842000</v>
      </c>
      <c r="T841">
        <v>4206200</v>
      </c>
      <c r="U841">
        <v>4426300</v>
      </c>
      <c r="V841">
        <v>4270500</v>
      </c>
      <c r="W841">
        <v>3629500</v>
      </c>
      <c r="Y841">
        <v>4075800</v>
      </c>
      <c r="Z841" s="3">
        <v>3522800</v>
      </c>
      <c r="AB841" s="8">
        <v>3840800</v>
      </c>
      <c r="AC841" s="8">
        <v>3753300</v>
      </c>
      <c r="AD841" s="8">
        <v>3596200</v>
      </c>
      <c r="AE841">
        <v>3788000</v>
      </c>
      <c r="AF841">
        <v>3046500</v>
      </c>
      <c r="AG841">
        <v>3793400</v>
      </c>
      <c r="AH841">
        <v>4242700</v>
      </c>
      <c r="AJ841">
        <v>3923800</v>
      </c>
      <c r="AK841">
        <v>3851900</v>
      </c>
      <c r="AL841">
        <v>5113300</v>
      </c>
      <c r="AM841">
        <v>45.350999999999999</v>
      </c>
      <c r="AN841">
        <v>107</v>
      </c>
      <c r="AO841">
        <v>8</v>
      </c>
      <c r="AP841">
        <v>16.600000000000001</v>
      </c>
      <c r="AQ841" s="7">
        <v>3444366.6666666665</v>
      </c>
      <c r="AR841" s="7">
        <v>4940550</v>
      </c>
      <c r="AS841" s="7">
        <v>3815200</v>
      </c>
      <c r="AT841" s="7">
        <v>5930100</v>
      </c>
      <c r="AU841" s="7">
        <v>4186250</v>
      </c>
      <c r="AV841" s="7">
        <v>3742700</v>
      </c>
      <c r="AW841" s="7">
        <v>3730100</v>
      </c>
      <c r="AX841" s="7">
        <v>3717650</v>
      </c>
      <c r="AY841" s="7">
        <v>4296333.333333333</v>
      </c>
      <c r="AZ841" s="7">
        <f t="shared" si="352"/>
        <v>1</v>
      </c>
      <c r="BA841" s="7">
        <f t="shared" si="353"/>
        <v>1</v>
      </c>
      <c r="BB841" s="7">
        <f t="shared" si="354"/>
        <v>1</v>
      </c>
      <c r="BC841" s="7">
        <f t="shared" si="355"/>
        <v>1</v>
      </c>
      <c r="BD841" s="7">
        <f t="shared" si="356"/>
        <v>1</v>
      </c>
      <c r="BE841" s="7">
        <f t="shared" si="357"/>
        <v>1</v>
      </c>
      <c r="BF841" s="7">
        <f t="shared" si="358"/>
        <v>1</v>
      </c>
      <c r="BG841" s="7">
        <f t="shared" si="359"/>
        <v>1</v>
      </c>
      <c r="BH841" s="7">
        <f t="shared" si="360"/>
        <v>1</v>
      </c>
      <c r="BI841" s="7">
        <f t="shared" si="361"/>
        <v>2</v>
      </c>
      <c r="BJ841" s="7">
        <f t="shared" si="362"/>
        <v>2</v>
      </c>
      <c r="BK841" s="7">
        <f t="shared" si="363"/>
        <v>2</v>
      </c>
      <c r="BL841" s="7">
        <f t="shared" si="364"/>
        <v>2</v>
      </c>
      <c r="BM841" s="7">
        <f t="shared" si="365"/>
        <v>1</v>
      </c>
      <c r="BN841" s="7">
        <f t="shared" si="366"/>
        <v>0</v>
      </c>
      <c r="BO841" s="7">
        <f t="shared" si="367"/>
        <v>0</v>
      </c>
      <c r="BP841" s="7">
        <f t="shared" si="368"/>
        <v>1</v>
      </c>
      <c r="BQ841" s="7">
        <f t="shared" si="369"/>
        <v>0</v>
      </c>
      <c r="BR841" s="7">
        <f t="shared" si="370"/>
        <v>0</v>
      </c>
      <c r="BS841" s="7">
        <f t="shared" si="371"/>
        <v>1</v>
      </c>
      <c r="BT841" s="7">
        <f t="shared" si="372"/>
        <v>0</v>
      </c>
      <c r="BU841" s="7">
        <f t="shared" si="373"/>
        <v>0</v>
      </c>
      <c r="BV841" s="7">
        <f t="shared" si="374"/>
        <v>1</v>
      </c>
      <c r="BW841" s="7">
        <f t="shared" si="375"/>
        <v>0</v>
      </c>
      <c r="BX841" s="7">
        <f t="shared" si="376"/>
        <v>0</v>
      </c>
      <c r="BY841" s="6">
        <f t="shared" si="377"/>
        <v>1</v>
      </c>
      <c r="BZ841" s="6">
        <f t="shared" si="378"/>
        <v>1</v>
      </c>
    </row>
    <row r="842" spans="1:78" x14ac:dyDescent="0.2">
      <c r="A842" t="s">
        <v>840</v>
      </c>
      <c r="B842" t="s">
        <v>1471</v>
      </c>
      <c r="D842">
        <v>4813400</v>
      </c>
      <c r="E842">
        <v>3915700</v>
      </c>
      <c r="F842">
        <v>6472000</v>
      </c>
      <c r="H842">
        <v>3179100</v>
      </c>
      <c r="I842">
        <v>1807700</v>
      </c>
      <c r="K842">
        <v>2030000</v>
      </c>
      <c r="L842">
        <v>3133000</v>
      </c>
      <c r="M842">
        <v>3860200</v>
      </c>
      <c r="N842">
        <v>2912100</v>
      </c>
      <c r="P842">
        <v>2932600</v>
      </c>
      <c r="Q842">
        <v>3557400</v>
      </c>
      <c r="R842">
        <v>2926000</v>
      </c>
      <c r="S842">
        <v>3267200</v>
      </c>
      <c r="U842">
        <v>2589200</v>
      </c>
      <c r="X842">
        <v>3776300</v>
      </c>
      <c r="Y842">
        <v>6073700</v>
      </c>
      <c r="AC842" s="8">
        <v>3986600</v>
      </c>
      <c r="AD842" s="8">
        <v>3800400</v>
      </c>
      <c r="AF842">
        <v>4216200</v>
      </c>
      <c r="AG842">
        <v>2983100</v>
      </c>
      <c r="AH842">
        <v>2720300</v>
      </c>
      <c r="AI842">
        <v>3836300</v>
      </c>
      <c r="AK842">
        <v>2074600</v>
      </c>
      <c r="AL842">
        <v>2784700</v>
      </c>
      <c r="AM842">
        <v>63.052999999999997</v>
      </c>
      <c r="AN842">
        <v>66</v>
      </c>
      <c r="AO842">
        <v>4</v>
      </c>
      <c r="AP842">
        <v>10</v>
      </c>
      <c r="AQ842" s="7">
        <v>5067033.333333333</v>
      </c>
      <c r="AR842" s="7">
        <v>2493400</v>
      </c>
      <c r="AS842" s="7">
        <v>2983825</v>
      </c>
      <c r="AT842" s="7">
        <v>3138666.6666666665</v>
      </c>
      <c r="AU842" s="7">
        <v>2928200</v>
      </c>
      <c r="AV842" s="7">
        <v>4925000</v>
      </c>
      <c r="AW842" s="7">
        <v>3893500</v>
      </c>
      <c r="AX842" s="7">
        <v>3306533.3333333335</v>
      </c>
      <c r="AY842" s="7">
        <v>2898533.3333333335</v>
      </c>
      <c r="AZ842" s="7">
        <f t="shared" si="352"/>
        <v>1</v>
      </c>
      <c r="BA842" s="7">
        <f t="shared" si="353"/>
        <v>1</v>
      </c>
      <c r="BB842" s="7">
        <f t="shared" si="354"/>
        <v>1</v>
      </c>
      <c r="BC842" s="7">
        <f t="shared" si="355"/>
        <v>1</v>
      </c>
      <c r="BD842" s="7">
        <f t="shared" si="356"/>
        <v>1</v>
      </c>
      <c r="BE842" s="7">
        <f t="shared" si="357"/>
        <v>1</v>
      </c>
      <c r="BF842" s="7">
        <f t="shared" si="358"/>
        <v>1</v>
      </c>
      <c r="BG842" s="7">
        <f t="shared" si="359"/>
        <v>1</v>
      </c>
      <c r="BH842" s="7">
        <f t="shared" si="360"/>
        <v>1</v>
      </c>
      <c r="BI842" s="7">
        <f t="shared" si="361"/>
        <v>2</v>
      </c>
      <c r="BJ842" s="7">
        <f t="shared" si="362"/>
        <v>2</v>
      </c>
      <c r="BK842" s="7">
        <f t="shared" si="363"/>
        <v>2</v>
      </c>
      <c r="BL842" s="7">
        <f t="shared" si="364"/>
        <v>2</v>
      </c>
      <c r="BM842" s="7">
        <f t="shared" si="365"/>
        <v>1</v>
      </c>
      <c r="BN842" s="7">
        <f t="shared" si="366"/>
        <v>0</v>
      </c>
      <c r="BO842" s="7">
        <f t="shared" si="367"/>
        <v>0</v>
      </c>
      <c r="BP842" s="7">
        <f t="shared" si="368"/>
        <v>1</v>
      </c>
      <c r="BQ842" s="7">
        <f t="shared" si="369"/>
        <v>0</v>
      </c>
      <c r="BR842" s="7">
        <f t="shared" si="370"/>
        <v>0</v>
      </c>
      <c r="BS842" s="7">
        <f t="shared" si="371"/>
        <v>1</v>
      </c>
      <c r="BT842" s="7">
        <f t="shared" si="372"/>
        <v>0</v>
      </c>
      <c r="BU842" s="7">
        <f t="shared" si="373"/>
        <v>0</v>
      </c>
      <c r="BV842" s="7">
        <f t="shared" si="374"/>
        <v>1</v>
      </c>
      <c r="BW842" s="7">
        <f t="shared" si="375"/>
        <v>0</v>
      </c>
      <c r="BX842" s="7">
        <f t="shared" si="376"/>
        <v>0</v>
      </c>
      <c r="BY842" s="6">
        <f t="shared" si="377"/>
        <v>1</v>
      </c>
      <c r="BZ842" s="6">
        <f t="shared" si="378"/>
        <v>1</v>
      </c>
    </row>
    <row r="843" spans="1:78" x14ac:dyDescent="0.2">
      <c r="A843" t="s">
        <v>841</v>
      </c>
      <c r="B843" t="s">
        <v>1471</v>
      </c>
      <c r="I843">
        <v>16789000</v>
      </c>
      <c r="J843">
        <v>11007000</v>
      </c>
      <c r="Z843" s="3">
        <v>14027000</v>
      </c>
      <c r="AA843" s="8">
        <v>17142000</v>
      </c>
      <c r="AC843" s="8">
        <v>13622000</v>
      </c>
      <c r="AE843">
        <v>15662000</v>
      </c>
      <c r="AF843">
        <v>17654000</v>
      </c>
      <c r="AG843">
        <v>24285000</v>
      </c>
      <c r="AH843">
        <v>18376000</v>
      </c>
      <c r="AM843">
        <v>12.657</v>
      </c>
      <c r="AN843">
        <v>49</v>
      </c>
      <c r="AO843">
        <v>4</v>
      </c>
      <c r="AP843">
        <v>24.6</v>
      </c>
      <c r="AQ843" s="7"/>
      <c r="AR843" s="7">
        <v>13898000</v>
      </c>
      <c r="AS843" s="7"/>
      <c r="AT843" s="7"/>
      <c r="AU843" s="7"/>
      <c r="AV843" s="7">
        <v>14027000</v>
      </c>
      <c r="AW843" s="7">
        <v>15382000</v>
      </c>
      <c r="AX843" s="7">
        <v>18994250</v>
      </c>
      <c r="AY843" s="7"/>
      <c r="AZ843" s="7">
        <f t="shared" si="352"/>
        <v>0</v>
      </c>
      <c r="BA843" s="7">
        <f t="shared" si="353"/>
        <v>1</v>
      </c>
      <c r="BB843" s="7">
        <f t="shared" si="354"/>
        <v>0</v>
      </c>
      <c r="BC843" s="7">
        <f t="shared" si="355"/>
        <v>0</v>
      </c>
      <c r="BD843" s="7">
        <f t="shared" si="356"/>
        <v>0</v>
      </c>
      <c r="BE843" s="7">
        <f t="shared" si="357"/>
        <v>1</v>
      </c>
      <c r="BF843" s="7">
        <f t="shared" si="358"/>
        <v>1</v>
      </c>
      <c r="BG843" s="7">
        <f t="shared" si="359"/>
        <v>1</v>
      </c>
      <c r="BH843" s="7">
        <f t="shared" si="360"/>
        <v>0</v>
      </c>
      <c r="BI843" s="7">
        <f t="shared" si="361"/>
        <v>1</v>
      </c>
      <c r="BJ843" s="7">
        <f t="shared" si="362"/>
        <v>0</v>
      </c>
      <c r="BK843" s="7">
        <f t="shared" si="363"/>
        <v>2</v>
      </c>
      <c r="BL843" s="7">
        <f t="shared" si="364"/>
        <v>1</v>
      </c>
      <c r="BM843" s="7">
        <f t="shared" si="365"/>
        <v>0</v>
      </c>
      <c r="BN843" s="7">
        <f t="shared" si="366"/>
        <v>1</v>
      </c>
      <c r="BO843" s="7">
        <f t="shared" si="367"/>
        <v>0</v>
      </c>
      <c r="BP843" s="7">
        <f t="shared" si="368"/>
        <v>0</v>
      </c>
      <c r="BQ843" s="7">
        <f t="shared" si="369"/>
        <v>0</v>
      </c>
      <c r="BR843" s="7">
        <f t="shared" si="370"/>
        <v>0</v>
      </c>
      <c r="BS843" s="7">
        <f t="shared" si="371"/>
        <v>1</v>
      </c>
      <c r="BT843" s="7">
        <f t="shared" si="372"/>
        <v>0</v>
      </c>
      <c r="BU843" s="7">
        <f t="shared" si="373"/>
        <v>0</v>
      </c>
      <c r="BV843" s="7">
        <f t="shared" si="374"/>
        <v>0</v>
      </c>
      <c r="BW843" s="7">
        <f t="shared" si="375"/>
        <v>1</v>
      </c>
      <c r="BX843" s="7">
        <f t="shared" si="376"/>
        <v>0</v>
      </c>
      <c r="BY843" s="6">
        <f t="shared" si="377"/>
        <v>1</v>
      </c>
      <c r="BZ843" s="6">
        <f t="shared" si="378"/>
        <v>1</v>
      </c>
    </row>
    <row r="844" spans="1:78" x14ac:dyDescent="0.2">
      <c r="A844" t="s">
        <v>842</v>
      </c>
      <c r="B844" t="s">
        <v>1754</v>
      </c>
      <c r="J844">
        <v>1311000</v>
      </c>
      <c r="AM844">
        <v>3.3723999999999998</v>
      </c>
      <c r="AN844">
        <v>32</v>
      </c>
      <c r="AO844">
        <v>2</v>
      </c>
      <c r="AP844">
        <v>7</v>
      </c>
      <c r="AQ844" s="7"/>
      <c r="AR844" s="7">
        <v>1311000</v>
      </c>
      <c r="AS844" s="7"/>
      <c r="AT844" s="7"/>
      <c r="AU844" s="7"/>
      <c r="AV844" s="7"/>
      <c r="AW844" s="7"/>
      <c r="AX844" s="7"/>
      <c r="AY844" s="7"/>
      <c r="AZ844" s="7">
        <f t="shared" si="352"/>
        <v>0</v>
      </c>
      <c r="BA844" s="7">
        <f t="shared" si="353"/>
        <v>1</v>
      </c>
      <c r="BB844" s="7">
        <f t="shared" si="354"/>
        <v>0</v>
      </c>
      <c r="BC844" s="7">
        <f t="shared" si="355"/>
        <v>0</v>
      </c>
      <c r="BD844" s="7">
        <f t="shared" si="356"/>
        <v>0</v>
      </c>
      <c r="BE844" s="7">
        <f t="shared" si="357"/>
        <v>0</v>
      </c>
      <c r="BF844" s="7">
        <f t="shared" si="358"/>
        <v>0</v>
      </c>
      <c r="BG844" s="7">
        <f t="shared" si="359"/>
        <v>0</v>
      </c>
      <c r="BH844" s="7">
        <f t="shared" si="360"/>
        <v>0</v>
      </c>
      <c r="BI844" s="7">
        <f t="shared" si="361"/>
        <v>1</v>
      </c>
      <c r="BJ844" s="7">
        <f t="shared" si="362"/>
        <v>0</v>
      </c>
      <c r="BK844" s="7">
        <f t="shared" si="363"/>
        <v>0</v>
      </c>
      <c r="BL844" s="7">
        <f t="shared" si="364"/>
        <v>0</v>
      </c>
      <c r="BM844" s="7">
        <f t="shared" si="365"/>
        <v>0</v>
      </c>
      <c r="BN844" s="7">
        <f t="shared" si="366"/>
        <v>1</v>
      </c>
      <c r="BO844" s="7">
        <f t="shared" si="367"/>
        <v>0</v>
      </c>
      <c r="BP844" s="7">
        <f t="shared" si="368"/>
        <v>0</v>
      </c>
      <c r="BQ844" s="7">
        <f t="shared" si="369"/>
        <v>0</v>
      </c>
      <c r="BR844" s="7">
        <f t="shared" si="370"/>
        <v>0</v>
      </c>
      <c r="BS844" s="7">
        <f t="shared" si="371"/>
        <v>0</v>
      </c>
      <c r="BT844" s="7">
        <f t="shared" si="372"/>
        <v>0</v>
      </c>
      <c r="BU844" s="7">
        <f t="shared" si="373"/>
        <v>0</v>
      </c>
      <c r="BV844" s="7">
        <f t="shared" si="374"/>
        <v>0</v>
      </c>
      <c r="BW844" s="7">
        <f t="shared" si="375"/>
        <v>0</v>
      </c>
      <c r="BX844" s="7">
        <f t="shared" si="376"/>
        <v>0</v>
      </c>
      <c r="BY844" s="6">
        <f t="shared" si="377"/>
        <v>1</v>
      </c>
      <c r="BZ844" s="6">
        <f t="shared" si="378"/>
        <v>0</v>
      </c>
    </row>
    <row r="845" spans="1:78" x14ac:dyDescent="0.2">
      <c r="A845" t="s">
        <v>843</v>
      </c>
      <c r="B845" t="s">
        <v>1488</v>
      </c>
      <c r="C845">
        <v>3933600</v>
      </c>
      <c r="F845">
        <v>4147400</v>
      </c>
      <c r="G845">
        <v>3245100</v>
      </c>
      <c r="H845">
        <v>3363200</v>
      </c>
      <c r="I845">
        <v>4145800</v>
      </c>
      <c r="J845">
        <v>3633400</v>
      </c>
      <c r="K845">
        <v>3130200</v>
      </c>
      <c r="L845">
        <v>3909000</v>
      </c>
      <c r="M845">
        <v>3736000</v>
      </c>
      <c r="N845">
        <v>3345900</v>
      </c>
      <c r="O845">
        <v>3531700</v>
      </c>
      <c r="P845">
        <v>3427800</v>
      </c>
      <c r="Q845">
        <v>3145100</v>
      </c>
      <c r="R845">
        <v>5135100</v>
      </c>
      <c r="S845">
        <v>4218700</v>
      </c>
      <c r="T845">
        <v>3851800</v>
      </c>
      <c r="U845">
        <v>3855500</v>
      </c>
      <c r="V845">
        <v>4880600</v>
      </c>
      <c r="W845">
        <v>3051400</v>
      </c>
      <c r="X845">
        <v>2920300</v>
      </c>
      <c r="Y845">
        <v>4136300</v>
      </c>
      <c r="Z845" s="3">
        <v>3027000</v>
      </c>
      <c r="AA845" s="8">
        <v>2818700</v>
      </c>
      <c r="AC845" s="8">
        <v>3158300</v>
      </c>
      <c r="AD845" s="8">
        <v>3606100</v>
      </c>
      <c r="AE845">
        <v>3252300</v>
      </c>
      <c r="AF845">
        <v>3609500</v>
      </c>
      <c r="AH845">
        <v>3033300</v>
      </c>
      <c r="AI845">
        <v>5450100</v>
      </c>
      <c r="AJ845">
        <v>4218500</v>
      </c>
      <c r="AK845">
        <v>3999400</v>
      </c>
      <c r="AL845">
        <v>2717500</v>
      </c>
      <c r="AM845">
        <v>119.49</v>
      </c>
      <c r="AN845">
        <v>125</v>
      </c>
      <c r="AO845">
        <v>7</v>
      </c>
      <c r="AP845">
        <v>2.8</v>
      </c>
      <c r="AQ845" s="7">
        <v>4040500</v>
      </c>
      <c r="AR845" s="7">
        <v>3596875</v>
      </c>
      <c r="AS845" s="7">
        <v>3530275</v>
      </c>
      <c r="AT845" s="7">
        <v>3809925</v>
      </c>
      <c r="AU845" s="7">
        <v>4201650</v>
      </c>
      <c r="AV845" s="7">
        <v>3283750</v>
      </c>
      <c r="AW845" s="7">
        <v>3194366.6666666665</v>
      </c>
      <c r="AX845" s="7">
        <v>3298366.6666666665</v>
      </c>
      <c r="AY845" s="7">
        <v>4096375</v>
      </c>
      <c r="AZ845" s="7">
        <f t="shared" si="352"/>
        <v>1</v>
      </c>
      <c r="BA845" s="7">
        <f t="shared" si="353"/>
        <v>1</v>
      </c>
      <c r="BB845" s="7">
        <f t="shared" si="354"/>
        <v>1</v>
      </c>
      <c r="BC845" s="7">
        <f t="shared" si="355"/>
        <v>1</v>
      </c>
      <c r="BD845" s="7">
        <f t="shared" si="356"/>
        <v>1</v>
      </c>
      <c r="BE845" s="7">
        <f t="shared" si="357"/>
        <v>1</v>
      </c>
      <c r="BF845" s="7">
        <f t="shared" si="358"/>
        <v>1</v>
      </c>
      <c r="BG845" s="7">
        <f t="shared" si="359"/>
        <v>1</v>
      </c>
      <c r="BH845" s="7">
        <f t="shared" si="360"/>
        <v>1</v>
      </c>
      <c r="BI845" s="7">
        <f t="shared" si="361"/>
        <v>2</v>
      </c>
      <c r="BJ845" s="7">
        <f t="shared" si="362"/>
        <v>2</v>
      </c>
      <c r="BK845" s="7">
        <f t="shared" si="363"/>
        <v>2</v>
      </c>
      <c r="BL845" s="7">
        <f t="shared" si="364"/>
        <v>2</v>
      </c>
      <c r="BM845" s="7">
        <f t="shared" si="365"/>
        <v>1</v>
      </c>
      <c r="BN845" s="7">
        <f t="shared" si="366"/>
        <v>0</v>
      </c>
      <c r="BO845" s="7">
        <f t="shared" si="367"/>
        <v>0</v>
      </c>
      <c r="BP845" s="7">
        <f t="shared" si="368"/>
        <v>1</v>
      </c>
      <c r="BQ845" s="7">
        <f t="shared" si="369"/>
        <v>0</v>
      </c>
      <c r="BR845" s="7">
        <f t="shared" si="370"/>
        <v>0</v>
      </c>
      <c r="BS845" s="7">
        <f t="shared" si="371"/>
        <v>1</v>
      </c>
      <c r="BT845" s="7">
        <f t="shared" si="372"/>
        <v>0</v>
      </c>
      <c r="BU845" s="7">
        <f t="shared" si="373"/>
        <v>0</v>
      </c>
      <c r="BV845" s="7">
        <f t="shared" si="374"/>
        <v>1</v>
      </c>
      <c r="BW845" s="7">
        <f t="shared" si="375"/>
        <v>0</v>
      </c>
      <c r="BX845" s="7">
        <f t="shared" si="376"/>
        <v>0</v>
      </c>
      <c r="BY845" s="6">
        <f t="shared" si="377"/>
        <v>1</v>
      </c>
      <c r="BZ845" s="6">
        <f t="shared" si="378"/>
        <v>1</v>
      </c>
    </row>
    <row r="846" spans="1:78" x14ac:dyDescent="0.2">
      <c r="A846" t="s">
        <v>844</v>
      </c>
      <c r="B846" t="s">
        <v>1471</v>
      </c>
      <c r="D846">
        <v>2953000</v>
      </c>
      <c r="E846">
        <v>2480000</v>
      </c>
      <c r="F846">
        <v>2020400</v>
      </c>
      <c r="H846">
        <v>3972300</v>
      </c>
      <c r="I846">
        <v>3605800</v>
      </c>
      <c r="J846">
        <v>4967800</v>
      </c>
      <c r="K846">
        <v>4363000</v>
      </c>
      <c r="L846">
        <v>2799100</v>
      </c>
      <c r="M846">
        <v>3358700</v>
      </c>
      <c r="N846">
        <v>2814000</v>
      </c>
      <c r="O846">
        <v>2640200</v>
      </c>
      <c r="P846">
        <v>3685000</v>
      </c>
      <c r="Q846">
        <v>3136900</v>
      </c>
      <c r="S846">
        <v>4148100</v>
      </c>
      <c r="T846">
        <v>2807300</v>
      </c>
      <c r="U846">
        <v>2551000</v>
      </c>
      <c r="V846">
        <v>4200400</v>
      </c>
      <c r="W846">
        <v>3743500</v>
      </c>
      <c r="X846">
        <v>3212800</v>
      </c>
      <c r="Y846">
        <v>3183000</v>
      </c>
      <c r="Z846" s="3">
        <v>3831500</v>
      </c>
      <c r="AA846" s="8">
        <v>3349800</v>
      </c>
      <c r="AB846" s="8">
        <v>2892600</v>
      </c>
      <c r="AC846" s="8">
        <v>3534700</v>
      </c>
      <c r="AD846" s="8">
        <v>3572900</v>
      </c>
      <c r="AE846">
        <v>4167900</v>
      </c>
      <c r="AG846">
        <v>3622700</v>
      </c>
      <c r="AK846">
        <v>3499000</v>
      </c>
      <c r="AL846">
        <v>4144300</v>
      </c>
      <c r="AM846">
        <v>232.84</v>
      </c>
      <c r="AN846">
        <v>112</v>
      </c>
      <c r="AO846">
        <v>7</v>
      </c>
      <c r="AP846">
        <v>11.4</v>
      </c>
      <c r="AQ846" s="7">
        <v>2484466.6666666665</v>
      </c>
      <c r="AR846" s="7">
        <v>4181966.6666666665</v>
      </c>
      <c r="AS846" s="7">
        <v>3333700</v>
      </c>
      <c r="AT846" s="7">
        <v>3154033.3333333335</v>
      </c>
      <c r="AU846" s="7">
        <v>3426700</v>
      </c>
      <c r="AV846" s="7">
        <v>3492700</v>
      </c>
      <c r="AW846" s="7">
        <v>3337500</v>
      </c>
      <c r="AX846" s="7">
        <v>3895300</v>
      </c>
      <c r="AY846" s="7">
        <v>3821650</v>
      </c>
      <c r="AZ846" s="7">
        <f t="shared" si="352"/>
        <v>1</v>
      </c>
      <c r="BA846" s="7">
        <f t="shared" si="353"/>
        <v>1</v>
      </c>
      <c r="BB846" s="7">
        <f t="shared" si="354"/>
        <v>1</v>
      </c>
      <c r="BC846" s="7">
        <f t="shared" si="355"/>
        <v>1</v>
      </c>
      <c r="BD846" s="7">
        <f t="shared" si="356"/>
        <v>1</v>
      </c>
      <c r="BE846" s="7">
        <f t="shared" si="357"/>
        <v>1</v>
      </c>
      <c r="BF846" s="7">
        <f t="shared" si="358"/>
        <v>1</v>
      </c>
      <c r="BG846" s="7">
        <f t="shared" si="359"/>
        <v>1</v>
      </c>
      <c r="BH846" s="7">
        <f t="shared" si="360"/>
        <v>1</v>
      </c>
      <c r="BI846" s="7">
        <f t="shared" si="361"/>
        <v>2</v>
      </c>
      <c r="BJ846" s="7">
        <f t="shared" si="362"/>
        <v>2</v>
      </c>
      <c r="BK846" s="7">
        <f t="shared" si="363"/>
        <v>2</v>
      </c>
      <c r="BL846" s="7">
        <f t="shared" si="364"/>
        <v>2</v>
      </c>
      <c r="BM846" s="7">
        <f t="shared" si="365"/>
        <v>1</v>
      </c>
      <c r="BN846" s="7">
        <f t="shared" si="366"/>
        <v>0</v>
      </c>
      <c r="BO846" s="7">
        <f t="shared" si="367"/>
        <v>0</v>
      </c>
      <c r="BP846" s="7">
        <f t="shared" si="368"/>
        <v>1</v>
      </c>
      <c r="BQ846" s="7">
        <f t="shared" si="369"/>
        <v>0</v>
      </c>
      <c r="BR846" s="7">
        <f t="shared" si="370"/>
        <v>0</v>
      </c>
      <c r="BS846" s="7">
        <f t="shared" si="371"/>
        <v>1</v>
      </c>
      <c r="BT846" s="7">
        <f t="shared" si="372"/>
        <v>0</v>
      </c>
      <c r="BU846" s="7">
        <f t="shared" si="373"/>
        <v>0</v>
      </c>
      <c r="BV846" s="7">
        <f t="shared" si="374"/>
        <v>1</v>
      </c>
      <c r="BW846" s="7">
        <f t="shared" si="375"/>
        <v>0</v>
      </c>
      <c r="BX846" s="7">
        <f t="shared" si="376"/>
        <v>0</v>
      </c>
      <c r="BY846" s="6">
        <f t="shared" si="377"/>
        <v>1</v>
      </c>
      <c r="BZ846" s="6">
        <f t="shared" si="378"/>
        <v>1</v>
      </c>
    </row>
    <row r="847" spans="1:78" x14ac:dyDescent="0.2">
      <c r="A847" t="s">
        <v>845</v>
      </c>
      <c r="B847" t="s">
        <v>1807</v>
      </c>
      <c r="C847">
        <v>14074000</v>
      </c>
      <c r="D847">
        <v>12097000</v>
      </c>
      <c r="G847">
        <v>10962000</v>
      </c>
      <c r="H847">
        <v>13331000</v>
      </c>
      <c r="P847">
        <v>11394000</v>
      </c>
      <c r="R847">
        <v>13201000</v>
      </c>
      <c r="U847">
        <v>11814000</v>
      </c>
      <c r="V847">
        <v>12063000</v>
      </c>
      <c r="Y847">
        <v>11105000</v>
      </c>
      <c r="Z847" s="3">
        <v>13212000</v>
      </c>
      <c r="AA847" s="8">
        <v>15596000</v>
      </c>
      <c r="AC847" s="8">
        <v>14830000</v>
      </c>
      <c r="AF847">
        <v>15402000</v>
      </c>
      <c r="AG847">
        <v>15355000</v>
      </c>
      <c r="AI847">
        <v>12313000</v>
      </c>
      <c r="AJ847">
        <v>11860000</v>
      </c>
      <c r="AM847">
        <v>12.967000000000001</v>
      </c>
      <c r="AN847">
        <v>62</v>
      </c>
      <c r="AO847">
        <v>10</v>
      </c>
      <c r="AP847">
        <v>8.8000000000000007</v>
      </c>
      <c r="AQ847" s="7">
        <v>13085500</v>
      </c>
      <c r="AR847" s="7">
        <v>12146500</v>
      </c>
      <c r="AS847" s="7"/>
      <c r="AT847" s="7">
        <v>12297500</v>
      </c>
      <c r="AU847" s="7">
        <v>11938500</v>
      </c>
      <c r="AV847" s="7">
        <v>12158500</v>
      </c>
      <c r="AW847" s="7">
        <v>15213000</v>
      </c>
      <c r="AX847" s="7">
        <v>15378500</v>
      </c>
      <c r="AY847" s="7">
        <v>12086500</v>
      </c>
      <c r="AZ847" s="7">
        <f t="shared" si="352"/>
        <v>1</v>
      </c>
      <c r="BA847" s="7">
        <f t="shared" si="353"/>
        <v>1</v>
      </c>
      <c r="BB847" s="7">
        <f t="shared" si="354"/>
        <v>0</v>
      </c>
      <c r="BC847" s="7">
        <f t="shared" si="355"/>
        <v>1</v>
      </c>
      <c r="BD847" s="7">
        <f t="shared" si="356"/>
        <v>1</v>
      </c>
      <c r="BE847" s="7">
        <f t="shared" si="357"/>
        <v>1</v>
      </c>
      <c r="BF847" s="7">
        <f t="shared" si="358"/>
        <v>1</v>
      </c>
      <c r="BG847" s="7">
        <f t="shared" si="359"/>
        <v>1</v>
      </c>
      <c r="BH847" s="7">
        <f t="shared" si="360"/>
        <v>1</v>
      </c>
      <c r="BI847" s="7">
        <f t="shared" si="361"/>
        <v>1</v>
      </c>
      <c r="BJ847" s="7">
        <f t="shared" si="362"/>
        <v>2</v>
      </c>
      <c r="BK847" s="7">
        <f t="shared" si="363"/>
        <v>2</v>
      </c>
      <c r="BL847" s="7">
        <f t="shared" si="364"/>
        <v>2</v>
      </c>
      <c r="BM847" s="7">
        <f t="shared" si="365"/>
        <v>0</v>
      </c>
      <c r="BN847" s="7">
        <f t="shared" si="366"/>
        <v>1</v>
      </c>
      <c r="BO847" s="7">
        <f t="shared" si="367"/>
        <v>0</v>
      </c>
      <c r="BP847" s="7">
        <f t="shared" si="368"/>
        <v>1</v>
      </c>
      <c r="BQ847" s="7">
        <f t="shared" si="369"/>
        <v>0</v>
      </c>
      <c r="BR847" s="7">
        <f t="shared" si="370"/>
        <v>0</v>
      </c>
      <c r="BS847" s="7">
        <f t="shared" si="371"/>
        <v>1</v>
      </c>
      <c r="BT847" s="7">
        <f t="shared" si="372"/>
        <v>0</v>
      </c>
      <c r="BU847" s="7">
        <f t="shared" si="373"/>
        <v>0</v>
      </c>
      <c r="BV847" s="7">
        <f t="shared" si="374"/>
        <v>1</v>
      </c>
      <c r="BW847" s="7">
        <f t="shared" si="375"/>
        <v>0</v>
      </c>
      <c r="BX847" s="7">
        <f t="shared" si="376"/>
        <v>0</v>
      </c>
      <c r="BY847" s="6">
        <f t="shared" si="377"/>
        <v>1</v>
      </c>
      <c r="BZ847" s="6">
        <f t="shared" si="378"/>
        <v>1</v>
      </c>
    </row>
    <row r="848" spans="1:78" x14ac:dyDescent="0.2">
      <c r="A848" t="s">
        <v>846</v>
      </c>
      <c r="B848" t="s">
        <v>1818</v>
      </c>
      <c r="Q848">
        <v>92280</v>
      </c>
      <c r="AM848">
        <v>1.7654000000000001</v>
      </c>
      <c r="AN848">
        <v>3</v>
      </c>
      <c r="AO848">
        <v>1</v>
      </c>
      <c r="AP848">
        <v>6.7</v>
      </c>
      <c r="AQ848" s="7"/>
      <c r="AR848" s="7"/>
      <c r="AS848" s="7"/>
      <c r="AT848" s="7">
        <v>92280</v>
      </c>
      <c r="AU848" s="7"/>
      <c r="AV848" s="7"/>
      <c r="AW848" s="7"/>
      <c r="AX848" s="7"/>
      <c r="AY848" s="7"/>
      <c r="AZ848" s="7">
        <f t="shared" si="352"/>
        <v>0</v>
      </c>
      <c r="BA848" s="7">
        <f t="shared" si="353"/>
        <v>0</v>
      </c>
      <c r="BB848" s="7">
        <f t="shared" si="354"/>
        <v>0</v>
      </c>
      <c r="BC848" s="7">
        <f t="shared" si="355"/>
        <v>1</v>
      </c>
      <c r="BD848" s="7">
        <f t="shared" si="356"/>
        <v>0</v>
      </c>
      <c r="BE848" s="7">
        <f t="shared" si="357"/>
        <v>0</v>
      </c>
      <c r="BF848" s="7">
        <f t="shared" si="358"/>
        <v>0</v>
      </c>
      <c r="BG848" s="7">
        <f t="shared" si="359"/>
        <v>0</v>
      </c>
      <c r="BH848" s="7">
        <f t="shared" si="360"/>
        <v>0</v>
      </c>
      <c r="BI848" s="7">
        <f t="shared" si="361"/>
        <v>0</v>
      </c>
      <c r="BJ848" s="7">
        <f t="shared" si="362"/>
        <v>1</v>
      </c>
      <c r="BK848" s="7">
        <f t="shared" si="363"/>
        <v>0</v>
      </c>
      <c r="BL848" s="7">
        <f t="shared" si="364"/>
        <v>0</v>
      </c>
      <c r="BM848" s="7">
        <f t="shared" si="365"/>
        <v>0</v>
      </c>
      <c r="BN848" s="7">
        <f t="shared" si="366"/>
        <v>0</v>
      </c>
      <c r="BO848" s="7">
        <f t="shared" si="367"/>
        <v>0</v>
      </c>
      <c r="BP848" s="7">
        <f t="shared" si="368"/>
        <v>0</v>
      </c>
      <c r="BQ848" s="7">
        <f t="shared" si="369"/>
        <v>1</v>
      </c>
      <c r="BR848" s="7">
        <f t="shared" si="370"/>
        <v>0</v>
      </c>
      <c r="BS848" s="7">
        <f t="shared" si="371"/>
        <v>0</v>
      </c>
      <c r="BT848" s="7">
        <f t="shared" si="372"/>
        <v>0</v>
      </c>
      <c r="BU848" s="7">
        <f t="shared" si="373"/>
        <v>0</v>
      </c>
      <c r="BV848" s="7">
        <f t="shared" si="374"/>
        <v>0</v>
      </c>
      <c r="BW848" s="7">
        <f t="shared" si="375"/>
        <v>0</v>
      </c>
      <c r="BX848" s="7">
        <f t="shared" si="376"/>
        <v>0</v>
      </c>
      <c r="BY848" s="6">
        <f t="shared" si="377"/>
        <v>1</v>
      </c>
      <c r="BZ848" s="6">
        <f t="shared" si="378"/>
        <v>0</v>
      </c>
    </row>
    <row r="849" spans="1:78" x14ac:dyDescent="0.2">
      <c r="A849" t="s">
        <v>847</v>
      </c>
      <c r="B849" t="s">
        <v>1544</v>
      </c>
      <c r="AE849">
        <v>1003600</v>
      </c>
      <c r="AM849">
        <v>1.7470000000000001</v>
      </c>
      <c r="AN849">
        <v>10</v>
      </c>
      <c r="AO849">
        <v>3</v>
      </c>
      <c r="AP849">
        <v>15.2</v>
      </c>
      <c r="AQ849" s="7"/>
      <c r="AR849" s="7"/>
      <c r="AS849" s="7"/>
      <c r="AT849" s="7"/>
      <c r="AU849" s="7"/>
      <c r="AV849" s="7"/>
      <c r="AW849" s="7"/>
      <c r="AX849" s="7">
        <v>1003600</v>
      </c>
      <c r="AY849" s="7"/>
      <c r="AZ849" s="7">
        <f t="shared" si="352"/>
        <v>0</v>
      </c>
      <c r="BA849" s="7">
        <f t="shared" si="353"/>
        <v>0</v>
      </c>
      <c r="BB849" s="7">
        <f t="shared" si="354"/>
        <v>0</v>
      </c>
      <c r="BC849" s="7">
        <f t="shared" si="355"/>
        <v>0</v>
      </c>
      <c r="BD849" s="7">
        <f t="shared" si="356"/>
        <v>0</v>
      </c>
      <c r="BE849" s="7">
        <f t="shared" si="357"/>
        <v>0</v>
      </c>
      <c r="BF849" s="7">
        <f t="shared" si="358"/>
        <v>0</v>
      </c>
      <c r="BG849" s="7">
        <f t="shared" si="359"/>
        <v>1</v>
      </c>
      <c r="BH849" s="7">
        <f t="shared" si="360"/>
        <v>0</v>
      </c>
      <c r="BI849" s="7">
        <f t="shared" si="361"/>
        <v>0</v>
      </c>
      <c r="BJ849" s="7">
        <f t="shared" si="362"/>
        <v>0</v>
      </c>
      <c r="BK849" s="7">
        <f t="shared" si="363"/>
        <v>0</v>
      </c>
      <c r="BL849" s="7">
        <f t="shared" si="364"/>
        <v>1</v>
      </c>
      <c r="BM849" s="7">
        <f t="shared" si="365"/>
        <v>0</v>
      </c>
      <c r="BN849" s="7">
        <f t="shared" si="366"/>
        <v>0</v>
      </c>
      <c r="BO849" s="7">
        <f t="shared" si="367"/>
        <v>0</v>
      </c>
      <c r="BP849" s="7">
        <f t="shared" si="368"/>
        <v>0</v>
      </c>
      <c r="BQ849" s="7">
        <f t="shared" si="369"/>
        <v>0</v>
      </c>
      <c r="BR849" s="7">
        <f t="shared" si="370"/>
        <v>0</v>
      </c>
      <c r="BS849" s="7">
        <f t="shared" si="371"/>
        <v>0</v>
      </c>
      <c r="BT849" s="7">
        <f t="shared" si="372"/>
        <v>0</v>
      </c>
      <c r="BU849" s="7">
        <f t="shared" si="373"/>
        <v>0</v>
      </c>
      <c r="BV849" s="7">
        <f t="shared" si="374"/>
        <v>0</v>
      </c>
      <c r="BW849" s="7">
        <f t="shared" si="375"/>
        <v>1</v>
      </c>
      <c r="BX849" s="7">
        <f t="shared" si="376"/>
        <v>0</v>
      </c>
      <c r="BY849" s="6">
        <f t="shared" si="377"/>
        <v>1</v>
      </c>
      <c r="BZ849" s="6">
        <f t="shared" si="378"/>
        <v>0</v>
      </c>
    </row>
    <row r="850" spans="1:78" x14ac:dyDescent="0.2">
      <c r="A850" t="s">
        <v>848</v>
      </c>
      <c r="B850" t="s">
        <v>1471</v>
      </c>
      <c r="AI850">
        <v>1152200</v>
      </c>
      <c r="AM850">
        <v>58.573999999999998</v>
      </c>
      <c r="AN850">
        <v>18</v>
      </c>
      <c r="AO850">
        <v>4</v>
      </c>
      <c r="AP850">
        <v>0</v>
      </c>
      <c r="AQ850" s="7"/>
      <c r="AR850" s="7"/>
      <c r="AS850" s="7"/>
      <c r="AT850" s="7"/>
      <c r="AU850" s="7"/>
      <c r="AV850" s="7"/>
      <c r="AW850" s="7"/>
      <c r="AX850" s="7"/>
      <c r="AY850" s="7">
        <v>1152200</v>
      </c>
      <c r="AZ850" s="7">
        <f t="shared" si="352"/>
        <v>0</v>
      </c>
      <c r="BA850" s="7">
        <f t="shared" si="353"/>
        <v>0</v>
      </c>
      <c r="BB850" s="7">
        <f t="shared" si="354"/>
        <v>0</v>
      </c>
      <c r="BC850" s="7">
        <f t="shared" si="355"/>
        <v>0</v>
      </c>
      <c r="BD850" s="7">
        <f t="shared" si="356"/>
        <v>0</v>
      </c>
      <c r="BE850" s="7">
        <f t="shared" si="357"/>
        <v>0</v>
      </c>
      <c r="BF850" s="7">
        <f t="shared" si="358"/>
        <v>0</v>
      </c>
      <c r="BG850" s="7">
        <f t="shared" si="359"/>
        <v>0</v>
      </c>
      <c r="BH850" s="7">
        <f t="shared" si="360"/>
        <v>1</v>
      </c>
      <c r="BI850" s="7">
        <f t="shared" si="361"/>
        <v>0</v>
      </c>
      <c r="BJ850" s="7">
        <f t="shared" si="362"/>
        <v>0</v>
      </c>
      <c r="BK850" s="7">
        <f t="shared" si="363"/>
        <v>0</v>
      </c>
      <c r="BL850" s="7">
        <f t="shared" si="364"/>
        <v>1</v>
      </c>
      <c r="BM850" s="7">
        <f t="shared" si="365"/>
        <v>0</v>
      </c>
      <c r="BN850" s="7">
        <f t="shared" si="366"/>
        <v>0</v>
      </c>
      <c r="BO850" s="7">
        <f t="shared" si="367"/>
        <v>0</v>
      </c>
      <c r="BP850" s="7">
        <f t="shared" si="368"/>
        <v>0</v>
      </c>
      <c r="BQ850" s="7">
        <f t="shared" si="369"/>
        <v>0</v>
      </c>
      <c r="BR850" s="7">
        <f t="shared" si="370"/>
        <v>0</v>
      </c>
      <c r="BS850" s="7">
        <f t="shared" si="371"/>
        <v>0</v>
      </c>
      <c r="BT850" s="7">
        <f t="shared" si="372"/>
        <v>0</v>
      </c>
      <c r="BU850" s="7">
        <f t="shared" si="373"/>
        <v>0</v>
      </c>
      <c r="BV850" s="7">
        <f t="shared" si="374"/>
        <v>0</v>
      </c>
      <c r="BW850" s="7">
        <f t="shared" si="375"/>
        <v>0</v>
      </c>
      <c r="BX850" s="7">
        <f t="shared" si="376"/>
        <v>1</v>
      </c>
      <c r="BY850" s="6">
        <f t="shared" si="377"/>
        <v>0</v>
      </c>
      <c r="BZ850" s="6">
        <f t="shared" si="378"/>
        <v>1</v>
      </c>
    </row>
    <row r="851" spans="1:78" x14ac:dyDescent="0.2">
      <c r="A851" t="s">
        <v>849</v>
      </c>
      <c r="B851" t="s">
        <v>1471</v>
      </c>
      <c r="AH851">
        <v>1499200</v>
      </c>
      <c r="AM851">
        <v>1.7716000000000001</v>
      </c>
      <c r="AN851">
        <v>7</v>
      </c>
      <c r="AO851">
        <v>4</v>
      </c>
      <c r="AP851">
        <v>11.1</v>
      </c>
      <c r="AQ851" s="7"/>
      <c r="AR851" s="7"/>
      <c r="AS851" s="7"/>
      <c r="AT851" s="7"/>
      <c r="AU851" s="7"/>
      <c r="AV851" s="7"/>
      <c r="AW851" s="7"/>
      <c r="AX851" s="7">
        <v>1499200</v>
      </c>
      <c r="AY851" s="7"/>
      <c r="AZ851" s="7">
        <f t="shared" si="352"/>
        <v>0</v>
      </c>
      <c r="BA851" s="7">
        <f t="shared" si="353"/>
        <v>0</v>
      </c>
      <c r="BB851" s="7">
        <f t="shared" si="354"/>
        <v>0</v>
      </c>
      <c r="BC851" s="7">
        <f t="shared" si="355"/>
        <v>0</v>
      </c>
      <c r="BD851" s="7">
        <f t="shared" si="356"/>
        <v>0</v>
      </c>
      <c r="BE851" s="7">
        <f t="shared" si="357"/>
        <v>0</v>
      </c>
      <c r="BF851" s="7">
        <f t="shared" si="358"/>
        <v>0</v>
      </c>
      <c r="BG851" s="7">
        <f t="shared" si="359"/>
        <v>1</v>
      </c>
      <c r="BH851" s="7">
        <f t="shared" si="360"/>
        <v>0</v>
      </c>
      <c r="BI851" s="7">
        <f t="shared" si="361"/>
        <v>0</v>
      </c>
      <c r="BJ851" s="7">
        <f t="shared" si="362"/>
        <v>0</v>
      </c>
      <c r="BK851" s="7">
        <f t="shared" si="363"/>
        <v>0</v>
      </c>
      <c r="BL851" s="7">
        <f t="shared" si="364"/>
        <v>1</v>
      </c>
      <c r="BM851" s="7">
        <f t="shared" si="365"/>
        <v>0</v>
      </c>
      <c r="BN851" s="7">
        <f t="shared" si="366"/>
        <v>0</v>
      </c>
      <c r="BO851" s="7">
        <f t="shared" si="367"/>
        <v>0</v>
      </c>
      <c r="BP851" s="7">
        <f t="shared" si="368"/>
        <v>0</v>
      </c>
      <c r="BQ851" s="7">
        <f t="shared" si="369"/>
        <v>0</v>
      </c>
      <c r="BR851" s="7">
        <f t="shared" si="370"/>
        <v>0</v>
      </c>
      <c r="BS851" s="7">
        <f t="shared" si="371"/>
        <v>0</v>
      </c>
      <c r="BT851" s="7">
        <f t="shared" si="372"/>
        <v>0</v>
      </c>
      <c r="BU851" s="7">
        <f t="shared" si="373"/>
        <v>0</v>
      </c>
      <c r="BV851" s="7">
        <f t="shared" si="374"/>
        <v>0</v>
      </c>
      <c r="BW851" s="7">
        <f t="shared" si="375"/>
        <v>1</v>
      </c>
      <c r="BX851" s="7">
        <f t="shared" si="376"/>
        <v>0</v>
      </c>
      <c r="BY851" s="6">
        <f t="shared" si="377"/>
        <v>1</v>
      </c>
      <c r="BZ851" s="6">
        <f t="shared" si="378"/>
        <v>0</v>
      </c>
    </row>
    <row r="852" spans="1:78" x14ac:dyDescent="0.2">
      <c r="A852" t="s">
        <v>850</v>
      </c>
      <c r="B852" t="s">
        <v>1471</v>
      </c>
      <c r="J852">
        <v>4762000</v>
      </c>
      <c r="W852">
        <v>5146500</v>
      </c>
      <c r="X852">
        <v>6441500</v>
      </c>
      <c r="Y852">
        <v>5912600</v>
      </c>
      <c r="AC852" s="8">
        <v>5725900</v>
      </c>
      <c r="AD852" s="8">
        <v>4585600</v>
      </c>
      <c r="AE852">
        <v>11022000</v>
      </c>
      <c r="AF852">
        <v>8767100</v>
      </c>
      <c r="AG852">
        <v>9897100</v>
      </c>
      <c r="AH852">
        <v>10833000</v>
      </c>
      <c r="AI852">
        <v>3393500</v>
      </c>
      <c r="AJ852">
        <v>4875200</v>
      </c>
      <c r="AM852">
        <v>182.67</v>
      </c>
      <c r="AN852">
        <v>49</v>
      </c>
      <c r="AO852">
        <v>5</v>
      </c>
      <c r="AP852">
        <v>14.4</v>
      </c>
      <c r="AQ852" s="7"/>
      <c r="AR852" s="7">
        <v>4762000</v>
      </c>
      <c r="AS852" s="7"/>
      <c r="AT852" s="7"/>
      <c r="AU852" s="7"/>
      <c r="AV852" s="7">
        <v>5833533.333333333</v>
      </c>
      <c r="AW852" s="7">
        <v>5155750</v>
      </c>
      <c r="AX852" s="7">
        <v>10129800</v>
      </c>
      <c r="AY852" s="7">
        <v>4134350</v>
      </c>
      <c r="AZ852" s="7">
        <f t="shared" si="352"/>
        <v>0</v>
      </c>
      <c r="BA852" s="7">
        <f t="shared" si="353"/>
        <v>1</v>
      </c>
      <c r="BB852" s="7">
        <f t="shared" si="354"/>
        <v>0</v>
      </c>
      <c r="BC852" s="7">
        <f t="shared" si="355"/>
        <v>0</v>
      </c>
      <c r="BD852" s="7">
        <f t="shared" si="356"/>
        <v>0</v>
      </c>
      <c r="BE852" s="7">
        <f t="shared" si="357"/>
        <v>1</v>
      </c>
      <c r="BF852" s="7">
        <f t="shared" si="358"/>
        <v>1</v>
      </c>
      <c r="BG852" s="7">
        <f t="shared" si="359"/>
        <v>1</v>
      </c>
      <c r="BH852" s="7">
        <f t="shared" si="360"/>
        <v>1</v>
      </c>
      <c r="BI852" s="7">
        <f t="shared" si="361"/>
        <v>1</v>
      </c>
      <c r="BJ852" s="7">
        <f t="shared" si="362"/>
        <v>0</v>
      </c>
      <c r="BK852" s="7">
        <f t="shared" si="363"/>
        <v>2</v>
      </c>
      <c r="BL852" s="7">
        <f t="shared" si="364"/>
        <v>2</v>
      </c>
      <c r="BM852" s="7">
        <f t="shared" si="365"/>
        <v>0</v>
      </c>
      <c r="BN852" s="7">
        <f t="shared" si="366"/>
        <v>1</v>
      </c>
      <c r="BO852" s="7">
        <f t="shared" si="367"/>
        <v>0</v>
      </c>
      <c r="BP852" s="7">
        <f t="shared" si="368"/>
        <v>0</v>
      </c>
      <c r="BQ852" s="7">
        <f t="shared" si="369"/>
        <v>0</v>
      </c>
      <c r="BR852" s="7">
        <f t="shared" si="370"/>
        <v>0</v>
      </c>
      <c r="BS852" s="7">
        <f t="shared" si="371"/>
        <v>1</v>
      </c>
      <c r="BT852" s="7">
        <f t="shared" si="372"/>
        <v>0</v>
      </c>
      <c r="BU852" s="7">
        <f t="shared" si="373"/>
        <v>0</v>
      </c>
      <c r="BV852" s="7">
        <f t="shared" si="374"/>
        <v>1</v>
      </c>
      <c r="BW852" s="7">
        <f t="shared" si="375"/>
        <v>0</v>
      </c>
      <c r="BX852" s="7">
        <f t="shared" si="376"/>
        <v>0</v>
      </c>
      <c r="BY852" s="6">
        <f t="shared" si="377"/>
        <v>1</v>
      </c>
      <c r="BZ852" s="6">
        <f t="shared" si="378"/>
        <v>1</v>
      </c>
    </row>
    <row r="853" spans="1:78" x14ac:dyDescent="0.2">
      <c r="A853" t="s">
        <v>851</v>
      </c>
      <c r="B853" t="s">
        <v>1504</v>
      </c>
      <c r="R853">
        <v>4162100</v>
      </c>
      <c r="AM853">
        <v>1.5077</v>
      </c>
      <c r="AN853">
        <v>4</v>
      </c>
      <c r="AO853">
        <v>1</v>
      </c>
      <c r="AP853">
        <v>31</v>
      </c>
      <c r="AQ853" s="7"/>
      <c r="AR853" s="7"/>
      <c r="AS853" s="7"/>
      <c r="AT853" s="7">
        <v>4162100</v>
      </c>
      <c r="AU853" s="7"/>
      <c r="AV853" s="7"/>
      <c r="AW853" s="7"/>
      <c r="AX853" s="7"/>
      <c r="AY853" s="7"/>
      <c r="AZ853" s="7">
        <f t="shared" si="352"/>
        <v>0</v>
      </c>
      <c r="BA853" s="7">
        <f t="shared" si="353"/>
        <v>0</v>
      </c>
      <c r="BB853" s="7">
        <f t="shared" si="354"/>
        <v>0</v>
      </c>
      <c r="BC853" s="7">
        <f t="shared" si="355"/>
        <v>1</v>
      </c>
      <c r="BD853" s="7">
        <f t="shared" si="356"/>
        <v>0</v>
      </c>
      <c r="BE853" s="7">
        <f t="shared" si="357"/>
        <v>0</v>
      </c>
      <c r="BF853" s="7">
        <f t="shared" si="358"/>
        <v>0</v>
      </c>
      <c r="BG853" s="7">
        <f t="shared" si="359"/>
        <v>0</v>
      </c>
      <c r="BH853" s="7">
        <f t="shared" si="360"/>
        <v>0</v>
      </c>
      <c r="BI853" s="7">
        <f t="shared" si="361"/>
        <v>0</v>
      </c>
      <c r="BJ853" s="7">
        <f t="shared" si="362"/>
        <v>1</v>
      </c>
      <c r="BK853" s="7">
        <f t="shared" si="363"/>
        <v>0</v>
      </c>
      <c r="BL853" s="7">
        <f t="shared" si="364"/>
        <v>0</v>
      </c>
      <c r="BM853" s="7">
        <f t="shared" si="365"/>
        <v>0</v>
      </c>
      <c r="BN853" s="7">
        <f t="shared" si="366"/>
        <v>0</v>
      </c>
      <c r="BO853" s="7">
        <f t="shared" si="367"/>
        <v>0</v>
      </c>
      <c r="BP853" s="7">
        <f t="shared" si="368"/>
        <v>0</v>
      </c>
      <c r="BQ853" s="7">
        <f t="shared" si="369"/>
        <v>1</v>
      </c>
      <c r="BR853" s="7">
        <f t="shared" si="370"/>
        <v>0</v>
      </c>
      <c r="BS853" s="7">
        <f t="shared" si="371"/>
        <v>0</v>
      </c>
      <c r="BT853" s="7">
        <f t="shared" si="372"/>
        <v>0</v>
      </c>
      <c r="BU853" s="7">
        <f t="shared" si="373"/>
        <v>0</v>
      </c>
      <c r="BV853" s="7">
        <f t="shared" si="374"/>
        <v>0</v>
      </c>
      <c r="BW853" s="7">
        <f t="shared" si="375"/>
        <v>0</v>
      </c>
      <c r="BX853" s="7">
        <f t="shared" si="376"/>
        <v>0</v>
      </c>
      <c r="BY853" s="6">
        <f t="shared" si="377"/>
        <v>1</v>
      </c>
      <c r="BZ853" s="6">
        <f t="shared" si="378"/>
        <v>0</v>
      </c>
    </row>
    <row r="854" spans="1:78" x14ac:dyDescent="0.2">
      <c r="A854" t="s">
        <v>852</v>
      </c>
      <c r="B854" t="s">
        <v>1633</v>
      </c>
      <c r="C854">
        <v>3502900</v>
      </c>
      <c r="D854">
        <v>4163500</v>
      </c>
      <c r="F854">
        <v>6052800</v>
      </c>
      <c r="G854">
        <v>11419000</v>
      </c>
      <c r="I854">
        <v>8955500</v>
      </c>
      <c r="J854">
        <v>8833000</v>
      </c>
      <c r="K854">
        <v>5555400</v>
      </c>
      <c r="L854">
        <v>6060900</v>
      </c>
      <c r="N854">
        <v>6811800</v>
      </c>
      <c r="O854">
        <v>15194000</v>
      </c>
      <c r="P854">
        <v>6976500</v>
      </c>
      <c r="R854">
        <v>5537900</v>
      </c>
      <c r="S854">
        <v>8015700</v>
      </c>
      <c r="U854">
        <v>8724100</v>
      </c>
      <c r="V854">
        <v>5857300</v>
      </c>
      <c r="W854">
        <v>4744600</v>
      </c>
      <c r="Z854" s="3">
        <v>7779900</v>
      </c>
      <c r="AB854" s="8">
        <v>7384500</v>
      </c>
      <c r="AC854" s="8">
        <v>5195700</v>
      </c>
      <c r="AD854" s="8">
        <v>5695800</v>
      </c>
      <c r="AE854">
        <v>5447100</v>
      </c>
      <c r="AF854">
        <v>4442800</v>
      </c>
      <c r="AG854">
        <v>4676500</v>
      </c>
      <c r="AH854">
        <v>5706100</v>
      </c>
      <c r="AI854">
        <v>6454800</v>
      </c>
      <c r="AJ854">
        <v>7257500</v>
      </c>
      <c r="AK854">
        <v>8606500</v>
      </c>
      <c r="AL854">
        <v>7175600</v>
      </c>
      <c r="AM854">
        <v>6.242</v>
      </c>
      <c r="AN854">
        <v>76</v>
      </c>
      <c r="AO854">
        <v>3</v>
      </c>
      <c r="AP854">
        <v>10.199999999999999</v>
      </c>
      <c r="AQ854" s="7">
        <v>4573066.666666667</v>
      </c>
      <c r="AR854" s="7">
        <v>9735833.333333334</v>
      </c>
      <c r="AS854" s="7">
        <v>6142700</v>
      </c>
      <c r="AT854" s="7">
        <v>9236133.333333334</v>
      </c>
      <c r="AU854" s="7">
        <v>7532366.666666667</v>
      </c>
      <c r="AV854" s="7">
        <v>6262250</v>
      </c>
      <c r="AW854" s="7">
        <v>6092000</v>
      </c>
      <c r="AX854" s="7">
        <v>5068125</v>
      </c>
      <c r="AY854" s="7">
        <v>7373600</v>
      </c>
      <c r="AZ854" s="7">
        <f t="shared" si="352"/>
        <v>1</v>
      </c>
      <c r="BA854" s="7">
        <f t="shared" si="353"/>
        <v>1</v>
      </c>
      <c r="BB854" s="7">
        <f t="shared" si="354"/>
        <v>1</v>
      </c>
      <c r="BC854" s="7">
        <f t="shared" si="355"/>
        <v>1</v>
      </c>
      <c r="BD854" s="7">
        <f t="shared" si="356"/>
        <v>1</v>
      </c>
      <c r="BE854" s="7">
        <f t="shared" si="357"/>
        <v>1</v>
      </c>
      <c r="BF854" s="7">
        <f t="shared" si="358"/>
        <v>1</v>
      </c>
      <c r="BG854" s="7">
        <f t="shared" si="359"/>
        <v>1</v>
      </c>
      <c r="BH854" s="7">
        <f t="shared" si="360"/>
        <v>1</v>
      </c>
      <c r="BI854" s="7">
        <f t="shared" si="361"/>
        <v>2</v>
      </c>
      <c r="BJ854" s="7">
        <f t="shared" si="362"/>
        <v>2</v>
      </c>
      <c r="BK854" s="7">
        <f t="shared" si="363"/>
        <v>2</v>
      </c>
      <c r="BL854" s="7">
        <f t="shared" si="364"/>
        <v>2</v>
      </c>
      <c r="BM854" s="7">
        <f t="shared" si="365"/>
        <v>1</v>
      </c>
      <c r="BN854" s="7">
        <f t="shared" si="366"/>
        <v>0</v>
      </c>
      <c r="BO854" s="7">
        <f t="shared" si="367"/>
        <v>0</v>
      </c>
      <c r="BP854" s="7">
        <f t="shared" si="368"/>
        <v>1</v>
      </c>
      <c r="BQ854" s="7">
        <f t="shared" si="369"/>
        <v>0</v>
      </c>
      <c r="BR854" s="7">
        <f t="shared" si="370"/>
        <v>0</v>
      </c>
      <c r="BS854" s="7">
        <f t="shared" si="371"/>
        <v>1</v>
      </c>
      <c r="BT854" s="7">
        <f t="shared" si="372"/>
        <v>0</v>
      </c>
      <c r="BU854" s="7">
        <f t="shared" si="373"/>
        <v>0</v>
      </c>
      <c r="BV854" s="7">
        <f t="shared" si="374"/>
        <v>1</v>
      </c>
      <c r="BW854" s="7">
        <f t="shared" si="375"/>
        <v>0</v>
      </c>
      <c r="BX854" s="7">
        <f t="shared" si="376"/>
        <v>0</v>
      </c>
      <c r="BY854" s="6">
        <f t="shared" si="377"/>
        <v>1</v>
      </c>
      <c r="BZ854" s="6">
        <f t="shared" si="378"/>
        <v>1</v>
      </c>
    </row>
    <row r="855" spans="1:78" x14ac:dyDescent="0.2">
      <c r="A855" t="s">
        <v>853</v>
      </c>
      <c r="B855" t="s">
        <v>1471</v>
      </c>
      <c r="C855">
        <v>2852600</v>
      </c>
      <c r="D855">
        <v>3150800</v>
      </c>
      <c r="E855">
        <v>2701300</v>
      </c>
      <c r="F855">
        <v>3876600</v>
      </c>
      <c r="G855">
        <v>3773400</v>
      </c>
      <c r="H855">
        <v>2286000</v>
      </c>
      <c r="I855">
        <v>4895800</v>
      </c>
      <c r="J855">
        <v>3999500</v>
      </c>
      <c r="K855">
        <v>2993700</v>
      </c>
      <c r="L855">
        <v>3980200</v>
      </c>
      <c r="M855">
        <v>3171600</v>
      </c>
      <c r="N855">
        <v>3503200</v>
      </c>
      <c r="O855">
        <v>4447200</v>
      </c>
      <c r="P855">
        <v>3898800</v>
      </c>
      <c r="Q855">
        <v>2928000</v>
      </c>
      <c r="R855">
        <v>4400800</v>
      </c>
      <c r="S855">
        <v>3682300</v>
      </c>
      <c r="T855">
        <v>4462500</v>
      </c>
      <c r="U855">
        <v>3208400</v>
      </c>
      <c r="V855">
        <v>2855500</v>
      </c>
      <c r="W855">
        <v>3022500</v>
      </c>
      <c r="X855">
        <v>4601400</v>
      </c>
      <c r="Y855">
        <v>3357000</v>
      </c>
      <c r="Z855" s="3">
        <v>3966600</v>
      </c>
      <c r="AA855" s="8">
        <v>9991000</v>
      </c>
      <c r="AB855" s="8">
        <v>4331500</v>
      </c>
      <c r="AC855" s="8">
        <v>3609400</v>
      </c>
      <c r="AD855" s="8">
        <v>3545900</v>
      </c>
      <c r="AE855">
        <v>2758800</v>
      </c>
      <c r="AF855">
        <v>3592400</v>
      </c>
      <c r="AG855">
        <v>3090200</v>
      </c>
      <c r="AH855">
        <v>3619000</v>
      </c>
      <c r="AI855">
        <v>4140600</v>
      </c>
      <c r="AJ855">
        <v>3484500</v>
      </c>
      <c r="AK855">
        <v>2316600</v>
      </c>
      <c r="AL855">
        <v>2526800</v>
      </c>
      <c r="AM855">
        <v>97.290999999999997</v>
      </c>
      <c r="AN855">
        <v>105</v>
      </c>
      <c r="AO855">
        <v>2</v>
      </c>
      <c r="AP855">
        <v>30.9</v>
      </c>
      <c r="AQ855" s="7">
        <v>3145325</v>
      </c>
      <c r="AR855" s="7">
        <v>3738675</v>
      </c>
      <c r="AS855" s="7">
        <v>3412175</v>
      </c>
      <c r="AT855" s="7">
        <v>3918700</v>
      </c>
      <c r="AU855" s="7">
        <v>3552175</v>
      </c>
      <c r="AV855" s="7">
        <v>3736875</v>
      </c>
      <c r="AW855" s="7">
        <v>5369450</v>
      </c>
      <c r="AX855" s="7">
        <v>3265100</v>
      </c>
      <c r="AY855" s="7">
        <v>3117125</v>
      </c>
      <c r="AZ855" s="7">
        <f t="shared" si="352"/>
        <v>1</v>
      </c>
      <c r="BA855" s="7">
        <f t="shared" si="353"/>
        <v>1</v>
      </c>
      <c r="BB855" s="7">
        <f t="shared" si="354"/>
        <v>1</v>
      </c>
      <c r="BC855" s="7">
        <f t="shared" si="355"/>
        <v>1</v>
      </c>
      <c r="BD855" s="7">
        <f t="shared" si="356"/>
        <v>1</v>
      </c>
      <c r="BE855" s="7">
        <f t="shared" si="357"/>
        <v>1</v>
      </c>
      <c r="BF855" s="7">
        <f t="shared" si="358"/>
        <v>1</v>
      </c>
      <c r="BG855" s="7">
        <f t="shared" si="359"/>
        <v>1</v>
      </c>
      <c r="BH855" s="7">
        <f t="shared" si="360"/>
        <v>1</v>
      </c>
      <c r="BI855" s="7">
        <f t="shared" si="361"/>
        <v>2</v>
      </c>
      <c r="BJ855" s="7">
        <f t="shared" si="362"/>
        <v>2</v>
      </c>
      <c r="BK855" s="7">
        <f t="shared" si="363"/>
        <v>2</v>
      </c>
      <c r="BL855" s="7">
        <f t="shared" si="364"/>
        <v>2</v>
      </c>
      <c r="BM855" s="7">
        <f t="shared" si="365"/>
        <v>1</v>
      </c>
      <c r="BN855" s="7">
        <f t="shared" si="366"/>
        <v>0</v>
      </c>
      <c r="BO855" s="7">
        <f t="shared" si="367"/>
        <v>0</v>
      </c>
      <c r="BP855" s="7">
        <f t="shared" si="368"/>
        <v>1</v>
      </c>
      <c r="BQ855" s="7">
        <f t="shared" si="369"/>
        <v>0</v>
      </c>
      <c r="BR855" s="7">
        <f t="shared" si="370"/>
        <v>0</v>
      </c>
      <c r="BS855" s="7">
        <f t="shared" si="371"/>
        <v>1</v>
      </c>
      <c r="BT855" s="7">
        <f t="shared" si="372"/>
        <v>0</v>
      </c>
      <c r="BU855" s="7">
        <f t="shared" si="373"/>
        <v>0</v>
      </c>
      <c r="BV855" s="7">
        <f t="shared" si="374"/>
        <v>1</v>
      </c>
      <c r="BW855" s="7">
        <f t="shared" si="375"/>
        <v>0</v>
      </c>
      <c r="BX855" s="7">
        <f t="shared" si="376"/>
        <v>0</v>
      </c>
      <c r="BY855" s="6">
        <f t="shared" si="377"/>
        <v>1</v>
      </c>
      <c r="BZ855" s="6">
        <f t="shared" si="378"/>
        <v>1</v>
      </c>
    </row>
    <row r="856" spans="1:78" x14ac:dyDescent="0.2">
      <c r="A856" t="s">
        <v>854</v>
      </c>
      <c r="B856" t="s">
        <v>1819</v>
      </c>
      <c r="G856">
        <v>3703800</v>
      </c>
      <c r="I856">
        <v>2256400</v>
      </c>
      <c r="L856">
        <v>3931000</v>
      </c>
      <c r="N856">
        <v>4372900</v>
      </c>
      <c r="R856">
        <v>6509300</v>
      </c>
      <c r="AA856" s="8">
        <v>5960700</v>
      </c>
      <c r="AC856" s="8">
        <v>3508900</v>
      </c>
      <c r="AL856">
        <v>3718800</v>
      </c>
      <c r="AM856">
        <v>21.981000000000002</v>
      </c>
      <c r="AN856">
        <v>39</v>
      </c>
      <c r="AO856">
        <v>2</v>
      </c>
      <c r="AP856">
        <v>47.2</v>
      </c>
      <c r="AQ856" s="7"/>
      <c r="AR856" s="7">
        <v>2980100</v>
      </c>
      <c r="AS856" s="7">
        <v>4151950</v>
      </c>
      <c r="AT856" s="7">
        <v>6509300</v>
      </c>
      <c r="AU856" s="7"/>
      <c r="AV856" s="7"/>
      <c r="AW856" s="7">
        <v>4734800</v>
      </c>
      <c r="AX856" s="7"/>
      <c r="AY856" s="7">
        <v>3718800</v>
      </c>
      <c r="AZ856" s="7">
        <f t="shared" si="352"/>
        <v>0</v>
      </c>
      <c r="BA856" s="7">
        <f t="shared" si="353"/>
        <v>1</v>
      </c>
      <c r="BB856" s="7">
        <f t="shared" si="354"/>
        <v>1</v>
      </c>
      <c r="BC856" s="7">
        <f t="shared" si="355"/>
        <v>1</v>
      </c>
      <c r="BD856" s="7">
        <f t="shared" si="356"/>
        <v>0</v>
      </c>
      <c r="BE856" s="7">
        <f t="shared" si="357"/>
        <v>0</v>
      </c>
      <c r="BF856" s="7">
        <f t="shared" si="358"/>
        <v>1</v>
      </c>
      <c r="BG856" s="7">
        <f t="shared" si="359"/>
        <v>0</v>
      </c>
      <c r="BH856" s="7">
        <f t="shared" si="360"/>
        <v>1</v>
      </c>
      <c r="BI856" s="7">
        <f t="shared" si="361"/>
        <v>2</v>
      </c>
      <c r="BJ856" s="7">
        <f t="shared" si="362"/>
        <v>1</v>
      </c>
      <c r="BK856" s="7">
        <f t="shared" si="363"/>
        <v>1</v>
      </c>
      <c r="BL856" s="7">
        <f t="shared" si="364"/>
        <v>1</v>
      </c>
      <c r="BM856" s="7">
        <f t="shared" si="365"/>
        <v>1</v>
      </c>
      <c r="BN856" s="7">
        <f t="shared" si="366"/>
        <v>0</v>
      </c>
      <c r="BO856" s="7">
        <f t="shared" si="367"/>
        <v>0</v>
      </c>
      <c r="BP856" s="7">
        <f t="shared" si="368"/>
        <v>0</v>
      </c>
      <c r="BQ856" s="7">
        <f t="shared" si="369"/>
        <v>1</v>
      </c>
      <c r="BR856" s="7">
        <f t="shared" si="370"/>
        <v>0</v>
      </c>
      <c r="BS856" s="7">
        <f t="shared" si="371"/>
        <v>0</v>
      </c>
      <c r="BT856" s="7">
        <f t="shared" si="372"/>
        <v>0</v>
      </c>
      <c r="BU856" s="7">
        <f t="shared" si="373"/>
        <v>1</v>
      </c>
      <c r="BV856" s="7">
        <f t="shared" si="374"/>
        <v>0</v>
      </c>
      <c r="BW856" s="7">
        <f t="shared" si="375"/>
        <v>0</v>
      </c>
      <c r="BX856" s="7">
        <f t="shared" si="376"/>
        <v>1</v>
      </c>
      <c r="BY856" s="6">
        <f t="shared" si="377"/>
        <v>1</v>
      </c>
      <c r="BZ856" s="6">
        <f t="shared" si="378"/>
        <v>1</v>
      </c>
    </row>
    <row r="857" spans="1:78" x14ac:dyDescent="0.2">
      <c r="A857" t="s">
        <v>855</v>
      </c>
      <c r="B857" t="s">
        <v>1471</v>
      </c>
      <c r="G857">
        <v>3698000</v>
      </c>
      <c r="N857">
        <v>2239100</v>
      </c>
      <c r="T857">
        <v>5221700</v>
      </c>
      <c r="AM857">
        <v>152.57</v>
      </c>
      <c r="AN857">
        <v>42</v>
      </c>
      <c r="AO857">
        <v>3</v>
      </c>
      <c r="AP857">
        <v>15</v>
      </c>
      <c r="AQ857" s="7"/>
      <c r="AR857" s="7">
        <v>3698000</v>
      </c>
      <c r="AS857" s="7">
        <v>2239100</v>
      </c>
      <c r="AT857" s="7"/>
      <c r="AU857" s="7">
        <v>5221700</v>
      </c>
      <c r="AV857" s="7"/>
      <c r="AW857" s="7"/>
      <c r="AX857" s="7"/>
      <c r="AY857" s="7"/>
      <c r="AZ857" s="7">
        <f t="shared" si="352"/>
        <v>0</v>
      </c>
      <c r="BA857" s="7">
        <f t="shared" si="353"/>
        <v>1</v>
      </c>
      <c r="BB857" s="7">
        <f t="shared" si="354"/>
        <v>1</v>
      </c>
      <c r="BC857" s="7">
        <f t="shared" si="355"/>
        <v>0</v>
      </c>
      <c r="BD857" s="7">
        <f t="shared" si="356"/>
        <v>1</v>
      </c>
      <c r="BE857" s="7">
        <f t="shared" si="357"/>
        <v>0</v>
      </c>
      <c r="BF857" s="7">
        <f t="shared" si="358"/>
        <v>0</v>
      </c>
      <c r="BG857" s="7">
        <f t="shared" si="359"/>
        <v>0</v>
      </c>
      <c r="BH857" s="7">
        <f t="shared" si="360"/>
        <v>0</v>
      </c>
      <c r="BI857" s="7">
        <f t="shared" si="361"/>
        <v>2</v>
      </c>
      <c r="BJ857" s="7">
        <f t="shared" si="362"/>
        <v>1</v>
      </c>
      <c r="BK857" s="7">
        <f t="shared" si="363"/>
        <v>0</v>
      </c>
      <c r="BL857" s="7">
        <f t="shared" si="364"/>
        <v>0</v>
      </c>
      <c r="BM857" s="7">
        <f t="shared" si="365"/>
        <v>1</v>
      </c>
      <c r="BN857" s="7">
        <f t="shared" si="366"/>
        <v>0</v>
      </c>
      <c r="BO857" s="7">
        <f t="shared" si="367"/>
        <v>0</v>
      </c>
      <c r="BP857" s="7">
        <f t="shared" si="368"/>
        <v>0</v>
      </c>
      <c r="BQ857" s="7">
        <f t="shared" si="369"/>
        <v>0</v>
      </c>
      <c r="BR857" s="7">
        <f t="shared" si="370"/>
        <v>1</v>
      </c>
      <c r="BS857" s="7">
        <f t="shared" si="371"/>
        <v>0</v>
      </c>
      <c r="BT857" s="7">
        <f t="shared" si="372"/>
        <v>0</v>
      </c>
      <c r="BU857" s="7">
        <f t="shared" si="373"/>
        <v>0</v>
      </c>
      <c r="BV857" s="7">
        <f t="shared" si="374"/>
        <v>0</v>
      </c>
      <c r="BW857" s="7">
        <f t="shared" si="375"/>
        <v>0</v>
      </c>
      <c r="BX857" s="7">
        <f t="shared" si="376"/>
        <v>0</v>
      </c>
      <c r="BY857" s="6">
        <f t="shared" si="377"/>
        <v>1</v>
      </c>
      <c r="BZ857" s="6">
        <f t="shared" si="378"/>
        <v>1</v>
      </c>
    </row>
    <row r="858" spans="1:78" x14ac:dyDescent="0.2">
      <c r="A858" t="s">
        <v>856</v>
      </c>
      <c r="B858" t="s">
        <v>1473</v>
      </c>
      <c r="C858">
        <v>2854600</v>
      </c>
      <c r="D858">
        <v>3256300</v>
      </c>
      <c r="E858">
        <v>2317500</v>
      </c>
      <c r="F858">
        <v>2824400</v>
      </c>
      <c r="G858">
        <v>2612900</v>
      </c>
      <c r="H858">
        <v>4066300</v>
      </c>
      <c r="I858">
        <v>3137400</v>
      </c>
      <c r="J858">
        <v>3109600</v>
      </c>
      <c r="K858">
        <v>2634200</v>
      </c>
      <c r="L858">
        <v>3505300</v>
      </c>
      <c r="M858">
        <v>3051500</v>
      </c>
      <c r="N858">
        <v>2876000</v>
      </c>
      <c r="O858">
        <v>2635400</v>
      </c>
      <c r="P858">
        <v>2363900</v>
      </c>
      <c r="Q858">
        <v>2756400</v>
      </c>
      <c r="R858">
        <v>2134900</v>
      </c>
      <c r="T858">
        <v>2523300</v>
      </c>
      <c r="V858">
        <v>2937600</v>
      </c>
      <c r="W858">
        <v>2708400</v>
      </c>
      <c r="Y858">
        <v>2927300</v>
      </c>
      <c r="Z858" s="3">
        <v>2942700</v>
      </c>
      <c r="AA858" s="8">
        <v>6984900</v>
      </c>
      <c r="AB858" s="8">
        <v>3018400</v>
      </c>
      <c r="AD858" s="8">
        <v>3012200</v>
      </c>
      <c r="AE858">
        <v>2640300</v>
      </c>
      <c r="AF858">
        <v>2849100</v>
      </c>
      <c r="AG858">
        <v>2119600</v>
      </c>
      <c r="AH858">
        <v>3508800</v>
      </c>
      <c r="AI858">
        <v>2326100</v>
      </c>
      <c r="AK858">
        <v>3773700</v>
      </c>
      <c r="AL858">
        <v>2885100</v>
      </c>
      <c r="AM858">
        <v>28.036999999999999</v>
      </c>
      <c r="AN858">
        <v>90</v>
      </c>
      <c r="AO858">
        <v>6</v>
      </c>
      <c r="AP858">
        <v>44.7</v>
      </c>
      <c r="AQ858" s="7">
        <v>2813200</v>
      </c>
      <c r="AR858" s="7">
        <v>3231550</v>
      </c>
      <c r="AS858" s="7">
        <v>3016750</v>
      </c>
      <c r="AT858" s="7">
        <v>2472650</v>
      </c>
      <c r="AU858" s="7">
        <v>2730450</v>
      </c>
      <c r="AV858" s="7">
        <v>2859466.6666666665</v>
      </c>
      <c r="AW858" s="7">
        <v>4338500</v>
      </c>
      <c r="AX858" s="7">
        <v>2779450</v>
      </c>
      <c r="AY858" s="7">
        <v>2994966.6666666665</v>
      </c>
      <c r="AZ858" s="7">
        <f t="shared" si="352"/>
        <v>1</v>
      </c>
      <c r="BA858" s="7">
        <f t="shared" si="353"/>
        <v>1</v>
      </c>
      <c r="BB858" s="7">
        <f t="shared" si="354"/>
        <v>1</v>
      </c>
      <c r="BC858" s="7">
        <f t="shared" si="355"/>
        <v>1</v>
      </c>
      <c r="BD858" s="7">
        <f t="shared" si="356"/>
        <v>1</v>
      </c>
      <c r="BE858" s="7">
        <f t="shared" si="357"/>
        <v>1</v>
      </c>
      <c r="BF858" s="7">
        <f t="shared" si="358"/>
        <v>1</v>
      </c>
      <c r="BG858" s="7">
        <f t="shared" si="359"/>
        <v>1</v>
      </c>
      <c r="BH858" s="7">
        <f t="shared" si="360"/>
        <v>1</v>
      </c>
      <c r="BI858" s="7">
        <f t="shared" si="361"/>
        <v>2</v>
      </c>
      <c r="BJ858" s="7">
        <f t="shared" si="362"/>
        <v>2</v>
      </c>
      <c r="BK858" s="7">
        <f t="shared" si="363"/>
        <v>2</v>
      </c>
      <c r="BL858" s="7">
        <f t="shared" si="364"/>
        <v>2</v>
      </c>
      <c r="BM858" s="7">
        <f t="shared" si="365"/>
        <v>1</v>
      </c>
      <c r="BN858" s="7">
        <f t="shared" si="366"/>
        <v>0</v>
      </c>
      <c r="BO858" s="7">
        <f t="shared" si="367"/>
        <v>0</v>
      </c>
      <c r="BP858" s="7">
        <f t="shared" si="368"/>
        <v>1</v>
      </c>
      <c r="BQ858" s="7">
        <f t="shared" si="369"/>
        <v>0</v>
      </c>
      <c r="BR858" s="7">
        <f t="shared" si="370"/>
        <v>0</v>
      </c>
      <c r="BS858" s="7">
        <f t="shared" si="371"/>
        <v>1</v>
      </c>
      <c r="BT858" s="7">
        <f t="shared" si="372"/>
        <v>0</v>
      </c>
      <c r="BU858" s="7">
        <f t="shared" si="373"/>
        <v>0</v>
      </c>
      <c r="BV858" s="7">
        <f t="shared" si="374"/>
        <v>1</v>
      </c>
      <c r="BW858" s="7">
        <f t="shared" si="375"/>
        <v>0</v>
      </c>
      <c r="BX858" s="7">
        <f t="shared" si="376"/>
        <v>0</v>
      </c>
      <c r="BY858" s="6">
        <f t="shared" si="377"/>
        <v>1</v>
      </c>
      <c r="BZ858" s="6">
        <f t="shared" si="378"/>
        <v>1</v>
      </c>
    </row>
    <row r="859" spans="1:78" x14ac:dyDescent="0.2">
      <c r="A859" t="s">
        <v>857</v>
      </c>
      <c r="B859" t="s">
        <v>1777</v>
      </c>
      <c r="F859">
        <v>808340</v>
      </c>
      <c r="AM859">
        <v>4.3063000000000002</v>
      </c>
      <c r="AN859">
        <v>10</v>
      </c>
      <c r="AO859">
        <v>2</v>
      </c>
      <c r="AP859">
        <v>9.8000000000000007</v>
      </c>
      <c r="AQ859" s="7">
        <v>808340</v>
      </c>
      <c r="AR859" s="7"/>
      <c r="AS859" s="7"/>
      <c r="AT859" s="7"/>
      <c r="AU859" s="7"/>
      <c r="AV859" s="7"/>
      <c r="AW859" s="7"/>
      <c r="AX859" s="7"/>
      <c r="AY859" s="7"/>
      <c r="AZ859" s="7">
        <f t="shared" si="352"/>
        <v>1</v>
      </c>
      <c r="BA859" s="7">
        <f t="shared" si="353"/>
        <v>0</v>
      </c>
      <c r="BB859" s="7">
        <f t="shared" si="354"/>
        <v>0</v>
      </c>
      <c r="BC859" s="7">
        <f t="shared" si="355"/>
        <v>0</v>
      </c>
      <c r="BD859" s="7">
        <f t="shared" si="356"/>
        <v>0</v>
      </c>
      <c r="BE859" s="7">
        <f t="shared" si="357"/>
        <v>0</v>
      </c>
      <c r="BF859" s="7">
        <f t="shared" si="358"/>
        <v>0</v>
      </c>
      <c r="BG859" s="7">
        <f t="shared" si="359"/>
        <v>0</v>
      </c>
      <c r="BH859" s="7">
        <f t="shared" si="360"/>
        <v>0</v>
      </c>
      <c r="BI859" s="7">
        <f t="shared" si="361"/>
        <v>0</v>
      </c>
      <c r="BJ859" s="7">
        <f t="shared" si="362"/>
        <v>0</v>
      </c>
      <c r="BK859" s="7">
        <f t="shared" si="363"/>
        <v>0</v>
      </c>
      <c r="BL859" s="7">
        <f t="shared" si="364"/>
        <v>0</v>
      </c>
      <c r="BM859" s="7">
        <f t="shared" si="365"/>
        <v>0</v>
      </c>
      <c r="BN859" s="7">
        <f t="shared" si="366"/>
        <v>0</v>
      </c>
      <c r="BO859" s="7">
        <f t="shared" si="367"/>
        <v>0</v>
      </c>
      <c r="BP859" s="7">
        <f t="shared" si="368"/>
        <v>0</v>
      </c>
      <c r="BQ859" s="7">
        <f t="shared" si="369"/>
        <v>0</v>
      </c>
      <c r="BR859" s="7">
        <f t="shared" si="370"/>
        <v>0</v>
      </c>
      <c r="BS859" s="7">
        <f t="shared" si="371"/>
        <v>0</v>
      </c>
      <c r="BT859" s="7">
        <f t="shared" si="372"/>
        <v>0</v>
      </c>
      <c r="BU859" s="7">
        <f t="shared" si="373"/>
        <v>0</v>
      </c>
      <c r="BV859" s="7">
        <f t="shared" si="374"/>
        <v>0</v>
      </c>
      <c r="BW859" s="7">
        <f t="shared" si="375"/>
        <v>0</v>
      </c>
      <c r="BX859" s="7">
        <f t="shared" si="376"/>
        <v>0</v>
      </c>
      <c r="BY859" s="6">
        <f t="shared" si="377"/>
        <v>1</v>
      </c>
      <c r="BZ859" s="6">
        <f t="shared" si="378"/>
        <v>1</v>
      </c>
    </row>
    <row r="860" spans="1:78" x14ac:dyDescent="0.2">
      <c r="A860" t="s">
        <v>858</v>
      </c>
      <c r="B860" t="s">
        <v>1820</v>
      </c>
      <c r="AH860">
        <v>628510</v>
      </c>
      <c r="AM860">
        <v>1.9648000000000001</v>
      </c>
      <c r="AN860">
        <v>32</v>
      </c>
      <c r="AO860">
        <v>1</v>
      </c>
      <c r="AP860">
        <v>5.0999999999999996</v>
      </c>
      <c r="AQ860" s="7"/>
      <c r="AR860" s="7"/>
      <c r="AS860" s="7"/>
      <c r="AT860" s="7"/>
      <c r="AU860" s="7"/>
      <c r="AV860" s="7"/>
      <c r="AW860" s="7"/>
      <c r="AX860" s="7">
        <v>628510</v>
      </c>
      <c r="AY860" s="7"/>
      <c r="AZ860" s="7">
        <f t="shared" si="352"/>
        <v>0</v>
      </c>
      <c r="BA860" s="7">
        <f t="shared" si="353"/>
        <v>0</v>
      </c>
      <c r="BB860" s="7">
        <f t="shared" si="354"/>
        <v>0</v>
      </c>
      <c r="BC860" s="7">
        <f t="shared" si="355"/>
        <v>0</v>
      </c>
      <c r="BD860" s="7">
        <f t="shared" si="356"/>
        <v>0</v>
      </c>
      <c r="BE860" s="7">
        <f t="shared" si="357"/>
        <v>0</v>
      </c>
      <c r="BF860" s="7">
        <f t="shared" si="358"/>
        <v>0</v>
      </c>
      <c r="BG860" s="7">
        <f t="shared" si="359"/>
        <v>1</v>
      </c>
      <c r="BH860" s="7">
        <f t="shared" si="360"/>
        <v>0</v>
      </c>
      <c r="BI860" s="7">
        <f t="shared" si="361"/>
        <v>0</v>
      </c>
      <c r="BJ860" s="7">
        <f t="shared" si="362"/>
        <v>0</v>
      </c>
      <c r="BK860" s="7">
        <f t="shared" si="363"/>
        <v>0</v>
      </c>
      <c r="BL860" s="7">
        <f t="shared" si="364"/>
        <v>1</v>
      </c>
      <c r="BM860" s="7">
        <f t="shared" si="365"/>
        <v>0</v>
      </c>
      <c r="BN860" s="7">
        <f t="shared" si="366"/>
        <v>0</v>
      </c>
      <c r="BO860" s="7">
        <f t="shared" si="367"/>
        <v>0</v>
      </c>
      <c r="BP860" s="7">
        <f t="shared" si="368"/>
        <v>0</v>
      </c>
      <c r="BQ860" s="7">
        <f t="shared" si="369"/>
        <v>0</v>
      </c>
      <c r="BR860" s="7">
        <f t="shared" si="370"/>
        <v>0</v>
      </c>
      <c r="BS860" s="7">
        <f t="shared" si="371"/>
        <v>0</v>
      </c>
      <c r="BT860" s="7">
        <f t="shared" si="372"/>
        <v>0</v>
      </c>
      <c r="BU860" s="7">
        <f t="shared" si="373"/>
        <v>0</v>
      </c>
      <c r="BV860" s="7">
        <f t="shared" si="374"/>
        <v>0</v>
      </c>
      <c r="BW860" s="7">
        <f t="shared" si="375"/>
        <v>1</v>
      </c>
      <c r="BX860" s="7">
        <f t="shared" si="376"/>
        <v>0</v>
      </c>
      <c r="BY860" s="6">
        <f t="shared" si="377"/>
        <v>1</v>
      </c>
      <c r="BZ860" s="6">
        <f t="shared" si="378"/>
        <v>0</v>
      </c>
    </row>
    <row r="861" spans="1:78" x14ac:dyDescent="0.2">
      <c r="A861" t="s">
        <v>859</v>
      </c>
      <c r="B861" t="s">
        <v>1502</v>
      </c>
      <c r="H861">
        <v>4400100</v>
      </c>
      <c r="O861">
        <v>7302300</v>
      </c>
      <c r="R861">
        <v>5104200</v>
      </c>
      <c r="T861">
        <v>5929200</v>
      </c>
      <c r="U861">
        <v>2958900</v>
      </c>
      <c r="Y861">
        <v>1595600</v>
      </c>
      <c r="AA861" s="8">
        <v>5469900</v>
      </c>
      <c r="AB861" s="8">
        <v>3025300</v>
      </c>
      <c r="AE861">
        <v>2665600</v>
      </c>
      <c r="AF861">
        <v>4428300</v>
      </c>
      <c r="AG861">
        <v>2749800</v>
      </c>
      <c r="AM861">
        <v>16.436</v>
      </c>
      <c r="AN861">
        <v>49</v>
      </c>
      <c r="AO861">
        <v>7</v>
      </c>
      <c r="AP861">
        <v>34</v>
      </c>
      <c r="AQ861" s="7"/>
      <c r="AR861" s="7">
        <v>4400100</v>
      </c>
      <c r="AS861" s="7"/>
      <c r="AT861" s="7">
        <v>6203250</v>
      </c>
      <c r="AU861" s="7">
        <v>4444050</v>
      </c>
      <c r="AV861" s="7">
        <v>1595600</v>
      </c>
      <c r="AW861" s="7">
        <v>4247600</v>
      </c>
      <c r="AX861" s="7">
        <v>3281233.3333333335</v>
      </c>
      <c r="AY861" s="7"/>
      <c r="AZ861" s="7">
        <f t="shared" si="352"/>
        <v>0</v>
      </c>
      <c r="BA861" s="7">
        <f t="shared" si="353"/>
        <v>1</v>
      </c>
      <c r="BB861" s="7">
        <f t="shared" si="354"/>
        <v>0</v>
      </c>
      <c r="BC861" s="7">
        <f t="shared" si="355"/>
        <v>1</v>
      </c>
      <c r="BD861" s="7">
        <f t="shared" si="356"/>
        <v>1</v>
      </c>
      <c r="BE861" s="7">
        <f t="shared" si="357"/>
        <v>1</v>
      </c>
      <c r="BF861" s="7">
        <f t="shared" si="358"/>
        <v>1</v>
      </c>
      <c r="BG861" s="7">
        <f t="shared" si="359"/>
        <v>1</v>
      </c>
      <c r="BH861" s="7">
        <f t="shared" si="360"/>
        <v>0</v>
      </c>
      <c r="BI861" s="7">
        <f t="shared" si="361"/>
        <v>1</v>
      </c>
      <c r="BJ861" s="7">
        <f t="shared" si="362"/>
        <v>2</v>
      </c>
      <c r="BK861" s="7">
        <f t="shared" si="363"/>
        <v>2</v>
      </c>
      <c r="BL861" s="7">
        <f t="shared" si="364"/>
        <v>1</v>
      </c>
      <c r="BM861" s="7">
        <f t="shared" si="365"/>
        <v>0</v>
      </c>
      <c r="BN861" s="7">
        <f t="shared" si="366"/>
        <v>1</v>
      </c>
      <c r="BO861" s="7">
        <f t="shared" si="367"/>
        <v>0</v>
      </c>
      <c r="BP861" s="7">
        <f t="shared" si="368"/>
        <v>1</v>
      </c>
      <c r="BQ861" s="7">
        <f t="shared" si="369"/>
        <v>0</v>
      </c>
      <c r="BR861" s="7">
        <f t="shared" si="370"/>
        <v>0</v>
      </c>
      <c r="BS861" s="7">
        <f t="shared" si="371"/>
        <v>1</v>
      </c>
      <c r="BT861" s="7">
        <f t="shared" si="372"/>
        <v>0</v>
      </c>
      <c r="BU861" s="7">
        <f t="shared" si="373"/>
        <v>0</v>
      </c>
      <c r="BV861" s="7">
        <f t="shared" si="374"/>
        <v>0</v>
      </c>
      <c r="BW861" s="7">
        <f t="shared" si="375"/>
        <v>1</v>
      </c>
      <c r="BX861" s="7">
        <f t="shared" si="376"/>
        <v>0</v>
      </c>
      <c r="BY861" s="6">
        <f t="shared" si="377"/>
        <v>1</v>
      </c>
      <c r="BZ861" s="6">
        <f t="shared" si="378"/>
        <v>1</v>
      </c>
    </row>
    <row r="862" spans="1:78" x14ac:dyDescent="0.2">
      <c r="A862" t="s">
        <v>860</v>
      </c>
      <c r="B862" t="s">
        <v>1821</v>
      </c>
      <c r="AD862" s="8">
        <v>747920</v>
      </c>
      <c r="AM862">
        <v>2.2639999999999998</v>
      </c>
      <c r="AN862">
        <v>18</v>
      </c>
      <c r="AO862">
        <v>4</v>
      </c>
      <c r="AP862">
        <v>12.2</v>
      </c>
      <c r="AQ862" s="7"/>
      <c r="AR862" s="7"/>
      <c r="AS862" s="7"/>
      <c r="AT862" s="7"/>
      <c r="AU862" s="7"/>
      <c r="AV862" s="7"/>
      <c r="AW862" s="7">
        <v>747920</v>
      </c>
      <c r="AX862" s="7"/>
      <c r="AY862" s="7"/>
      <c r="AZ862" s="7">
        <f t="shared" si="352"/>
        <v>0</v>
      </c>
      <c r="BA862" s="7">
        <f t="shared" si="353"/>
        <v>0</v>
      </c>
      <c r="BB862" s="7">
        <f t="shared" si="354"/>
        <v>0</v>
      </c>
      <c r="BC862" s="7">
        <f t="shared" si="355"/>
        <v>0</v>
      </c>
      <c r="BD862" s="7">
        <f t="shared" si="356"/>
        <v>0</v>
      </c>
      <c r="BE862" s="7">
        <f t="shared" si="357"/>
        <v>0</v>
      </c>
      <c r="BF862" s="7">
        <f t="shared" si="358"/>
        <v>1</v>
      </c>
      <c r="BG862" s="7">
        <f t="shared" si="359"/>
        <v>0</v>
      </c>
      <c r="BH862" s="7">
        <f t="shared" si="360"/>
        <v>0</v>
      </c>
      <c r="BI862" s="7">
        <f t="shared" si="361"/>
        <v>0</v>
      </c>
      <c r="BJ862" s="7">
        <f t="shared" si="362"/>
        <v>0</v>
      </c>
      <c r="BK862" s="7">
        <f t="shared" si="363"/>
        <v>1</v>
      </c>
      <c r="BL862" s="7">
        <f t="shared" si="364"/>
        <v>0</v>
      </c>
      <c r="BM862" s="7">
        <f t="shared" si="365"/>
        <v>0</v>
      </c>
      <c r="BN862" s="7">
        <f t="shared" si="366"/>
        <v>0</v>
      </c>
      <c r="BO862" s="7">
        <f t="shared" si="367"/>
        <v>0</v>
      </c>
      <c r="BP862" s="7">
        <f t="shared" si="368"/>
        <v>0</v>
      </c>
      <c r="BQ862" s="7">
        <f t="shared" si="369"/>
        <v>0</v>
      </c>
      <c r="BR862" s="7">
        <f t="shared" si="370"/>
        <v>0</v>
      </c>
      <c r="BS862" s="7">
        <f t="shared" si="371"/>
        <v>0</v>
      </c>
      <c r="BT862" s="7">
        <f t="shared" si="372"/>
        <v>0</v>
      </c>
      <c r="BU862" s="7">
        <f t="shared" si="373"/>
        <v>1</v>
      </c>
      <c r="BV862" s="7">
        <f t="shared" si="374"/>
        <v>0</v>
      </c>
      <c r="BW862" s="7">
        <f t="shared" si="375"/>
        <v>0</v>
      </c>
      <c r="BX862" s="7">
        <f t="shared" si="376"/>
        <v>0</v>
      </c>
      <c r="BY862" s="6">
        <f t="shared" si="377"/>
        <v>0</v>
      </c>
      <c r="BZ862" s="6">
        <f t="shared" si="378"/>
        <v>1</v>
      </c>
    </row>
    <row r="863" spans="1:78" x14ac:dyDescent="0.2">
      <c r="A863" t="s">
        <v>861</v>
      </c>
      <c r="B863" t="s">
        <v>1471</v>
      </c>
      <c r="K863">
        <v>1222700</v>
      </c>
      <c r="AM863">
        <v>1.1566000000000001</v>
      </c>
      <c r="AN863">
        <v>0</v>
      </c>
      <c r="AO863">
        <v>1</v>
      </c>
      <c r="AP863">
        <v>14.7</v>
      </c>
      <c r="AQ863" s="7"/>
      <c r="AR863" s="7"/>
      <c r="AS863" s="7">
        <v>1222700</v>
      </c>
      <c r="AT863" s="7"/>
      <c r="AU863" s="7"/>
      <c r="AV863" s="7"/>
      <c r="AW863" s="7"/>
      <c r="AX863" s="7"/>
      <c r="AY863" s="7"/>
      <c r="AZ863" s="7">
        <f t="shared" si="352"/>
        <v>0</v>
      </c>
      <c r="BA863" s="7">
        <f t="shared" si="353"/>
        <v>0</v>
      </c>
      <c r="BB863" s="7">
        <f t="shared" si="354"/>
        <v>1</v>
      </c>
      <c r="BC863" s="7">
        <f t="shared" si="355"/>
        <v>0</v>
      </c>
      <c r="BD863" s="7">
        <f t="shared" si="356"/>
        <v>0</v>
      </c>
      <c r="BE863" s="7">
        <f t="shared" si="357"/>
        <v>0</v>
      </c>
      <c r="BF863" s="7">
        <f t="shared" si="358"/>
        <v>0</v>
      </c>
      <c r="BG863" s="7">
        <f t="shared" si="359"/>
        <v>0</v>
      </c>
      <c r="BH863" s="7">
        <f t="shared" si="360"/>
        <v>0</v>
      </c>
      <c r="BI863" s="7">
        <f t="shared" si="361"/>
        <v>1</v>
      </c>
      <c r="BJ863" s="7">
        <f t="shared" si="362"/>
        <v>0</v>
      </c>
      <c r="BK863" s="7">
        <f t="shared" si="363"/>
        <v>0</v>
      </c>
      <c r="BL863" s="7">
        <f t="shared" si="364"/>
        <v>0</v>
      </c>
      <c r="BM863" s="7">
        <f t="shared" si="365"/>
        <v>0</v>
      </c>
      <c r="BN863" s="7">
        <f t="shared" si="366"/>
        <v>0</v>
      </c>
      <c r="BO863" s="7">
        <f t="shared" si="367"/>
        <v>1</v>
      </c>
      <c r="BP863" s="7">
        <f t="shared" si="368"/>
        <v>0</v>
      </c>
      <c r="BQ863" s="7">
        <f t="shared" si="369"/>
        <v>0</v>
      </c>
      <c r="BR863" s="7">
        <f t="shared" si="370"/>
        <v>0</v>
      </c>
      <c r="BS863" s="7">
        <f t="shared" si="371"/>
        <v>0</v>
      </c>
      <c r="BT863" s="7">
        <f t="shared" si="372"/>
        <v>0</v>
      </c>
      <c r="BU863" s="7">
        <f t="shared" si="373"/>
        <v>0</v>
      </c>
      <c r="BV863" s="7">
        <f t="shared" si="374"/>
        <v>0</v>
      </c>
      <c r="BW863" s="7">
        <f t="shared" si="375"/>
        <v>0</v>
      </c>
      <c r="BX863" s="7">
        <f t="shared" si="376"/>
        <v>0</v>
      </c>
      <c r="BY863" s="6">
        <f t="shared" si="377"/>
        <v>0</v>
      </c>
      <c r="BZ863" s="6">
        <f t="shared" si="378"/>
        <v>1</v>
      </c>
    </row>
    <row r="864" spans="1:78" x14ac:dyDescent="0.2">
      <c r="A864" t="s">
        <v>862</v>
      </c>
      <c r="B864" t="s">
        <v>1471</v>
      </c>
      <c r="H864">
        <v>1101000</v>
      </c>
      <c r="I864">
        <v>821090</v>
      </c>
      <c r="J864">
        <v>831490</v>
      </c>
      <c r="K864">
        <v>870380</v>
      </c>
      <c r="L864">
        <v>941020</v>
      </c>
      <c r="M864">
        <v>1283200</v>
      </c>
      <c r="O864">
        <v>916500</v>
      </c>
      <c r="P864">
        <v>1052400</v>
      </c>
      <c r="S864">
        <v>885950</v>
      </c>
      <c r="T864">
        <v>1086100</v>
      </c>
      <c r="V864">
        <v>1040300</v>
      </c>
      <c r="W864">
        <v>1301800</v>
      </c>
      <c r="X864">
        <v>1236300</v>
      </c>
      <c r="Y864">
        <v>1012600</v>
      </c>
      <c r="Z864" s="3">
        <v>1167200</v>
      </c>
      <c r="AE864">
        <v>1359800</v>
      </c>
      <c r="AG864">
        <v>1124800</v>
      </c>
      <c r="AH864">
        <v>1241400</v>
      </c>
      <c r="AJ864">
        <v>944680</v>
      </c>
      <c r="AK864">
        <v>913940</v>
      </c>
      <c r="AL864">
        <v>1481500</v>
      </c>
      <c r="AM864">
        <v>22.506</v>
      </c>
      <c r="AN864">
        <v>64</v>
      </c>
      <c r="AO864">
        <v>1</v>
      </c>
      <c r="AP864">
        <v>26.4</v>
      </c>
      <c r="AQ864" s="7"/>
      <c r="AR864" s="7">
        <v>917860</v>
      </c>
      <c r="AS864" s="7">
        <v>1031533.3333333334</v>
      </c>
      <c r="AT864" s="7">
        <v>984450</v>
      </c>
      <c r="AU864" s="7">
        <v>1004116.6666666666</v>
      </c>
      <c r="AV864" s="7">
        <v>1179475</v>
      </c>
      <c r="AW864" s="7"/>
      <c r="AX864" s="7">
        <v>1242000</v>
      </c>
      <c r="AY864" s="7">
        <v>1113373.3333333333</v>
      </c>
      <c r="AZ864" s="7">
        <f t="shared" si="352"/>
        <v>0</v>
      </c>
      <c r="BA864" s="7">
        <f t="shared" si="353"/>
        <v>1</v>
      </c>
      <c r="BB864" s="7">
        <f t="shared" si="354"/>
        <v>1</v>
      </c>
      <c r="BC864" s="7">
        <f t="shared" si="355"/>
        <v>1</v>
      </c>
      <c r="BD864" s="7">
        <f t="shared" si="356"/>
        <v>1</v>
      </c>
      <c r="BE864" s="7">
        <f t="shared" si="357"/>
        <v>1</v>
      </c>
      <c r="BF864" s="7">
        <f t="shared" si="358"/>
        <v>0</v>
      </c>
      <c r="BG864" s="7">
        <f t="shared" si="359"/>
        <v>1</v>
      </c>
      <c r="BH864" s="7">
        <f t="shared" si="360"/>
        <v>1</v>
      </c>
      <c r="BI864" s="7">
        <f t="shared" si="361"/>
        <v>2</v>
      </c>
      <c r="BJ864" s="7">
        <f t="shared" si="362"/>
        <v>2</v>
      </c>
      <c r="BK864" s="7">
        <f t="shared" si="363"/>
        <v>1</v>
      </c>
      <c r="BL864" s="7">
        <f t="shared" si="364"/>
        <v>2</v>
      </c>
      <c r="BM864" s="7">
        <f t="shared" si="365"/>
        <v>1</v>
      </c>
      <c r="BN864" s="7">
        <f t="shared" si="366"/>
        <v>0</v>
      </c>
      <c r="BO864" s="7">
        <f t="shared" si="367"/>
        <v>0</v>
      </c>
      <c r="BP864" s="7">
        <f t="shared" si="368"/>
        <v>1</v>
      </c>
      <c r="BQ864" s="7">
        <f t="shared" si="369"/>
        <v>0</v>
      </c>
      <c r="BR864" s="7">
        <f t="shared" si="370"/>
        <v>0</v>
      </c>
      <c r="BS864" s="7">
        <f t="shared" si="371"/>
        <v>0</v>
      </c>
      <c r="BT864" s="7">
        <f t="shared" si="372"/>
        <v>1</v>
      </c>
      <c r="BU864" s="7">
        <f t="shared" si="373"/>
        <v>0</v>
      </c>
      <c r="BV864" s="7">
        <f t="shared" si="374"/>
        <v>1</v>
      </c>
      <c r="BW864" s="7">
        <f t="shared" si="375"/>
        <v>0</v>
      </c>
      <c r="BX864" s="7">
        <f t="shared" si="376"/>
        <v>0</v>
      </c>
      <c r="BY864" s="6">
        <f t="shared" si="377"/>
        <v>1</v>
      </c>
      <c r="BZ864" s="6">
        <f t="shared" si="378"/>
        <v>1</v>
      </c>
    </row>
    <row r="865" spans="1:78" x14ac:dyDescent="0.2">
      <c r="A865" t="s">
        <v>863</v>
      </c>
      <c r="B865" t="s">
        <v>1471</v>
      </c>
      <c r="AA865" s="8">
        <v>1107300</v>
      </c>
      <c r="AM865">
        <v>2.5219</v>
      </c>
      <c r="AN865">
        <v>1</v>
      </c>
      <c r="AO865">
        <v>1</v>
      </c>
      <c r="AP865">
        <v>11.2</v>
      </c>
      <c r="AQ865" s="7"/>
      <c r="AR865" s="7"/>
      <c r="AS865" s="7"/>
      <c r="AT865" s="7"/>
      <c r="AU865" s="7"/>
      <c r="AV865" s="7"/>
      <c r="AW865" s="7">
        <v>1107300</v>
      </c>
      <c r="AX865" s="7"/>
      <c r="AY865" s="7"/>
      <c r="AZ865" s="7">
        <f t="shared" si="352"/>
        <v>0</v>
      </c>
      <c r="BA865" s="7">
        <f t="shared" si="353"/>
        <v>0</v>
      </c>
      <c r="BB865" s="7">
        <f t="shared" si="354"/>
        <v>0</v>
      </c>
      <c r="BC865" s="7">
        <f t="shared" si="355"/>
        <v>0</v>
      </c>
      <c r="BD865" s="7">
        <f t="shared" si="356"/>
        <v>0</v>
      </c>
      <c r="BE865" s="7">
        <f t="shared" si="357"/>
        <v>0</v>
      </c>
      <c r="BF865" s="7">
        <f t="shared" si="358"/>
        <v>1</v>
      </c>
      <c r="BG865" s="7">
        <f t="shared" si="359"/>
        <v>0</v>
      </c>
      <c r="BH865" s="7">
        <f t="shared" si="360"/>
        <v>0</v>
      </c>
      <c r="BI865" s="7">
        <f t="shared" si="361"/>
        <v>0</v>
      </c>
      <c r="BJ865" s="7">
        <f t="shared" si="362"/>
        <v>0</v>
      </c>
      <c r="BK865" s="7">
        <f t="shared" si="363"/>
        <v>1</v>
      </c>
      <c r="BL865" s="7">
        <f t="shared" si="364"/>
        <v>0</v>
      </c>
      <c r="BM865" s="7">
        <f t="shared" si="365"/>
        <v>0</v>
      </c>
      <c r="BN865" s="7">
        <f t="shared" si="366"/>
        <v>0</v>
      </c>
      <c r="BO865" s="7">
        <f t="shared" si="367"/>
        <v>0</v>
      </c>
      <c r="BP865" s="7">
        <f t="shared" si="368"/>
        <v>0</v>
      </c>
      <c r="BQ865" s="7">
        <f t="shared" si="369"/>
        <v>0</v>
      </c>
      <c r="BR865" s="7">
        <f t="shared" si="370"/>
        <v>0</v>
      </c>
      <c r="BS865" s="7">
        <f t="shared" si="371"/>
        <v>0</v>
      </c>
      <c r="BT865" s="7">
        <f t="shared" si="372"/>
        <v>0</v>
      </c>
      <c r="BU865" s="7">
        <f t="shared" si="373"/>
        <v>1</v>
      </c>
      <c r="BV865" s="7">
        <f t="shared" si="374"/>
        <v>0</v>
      </c>
      <c r="BW865" s="7">
        <f t="shared" si="375"/>
        <v>0</v>
      </c>
      <c r="BX865" s="7">
        <f t="shared" si="376"/>
        <v>0</v>
      </c>
      <c r="BY865" s="6">
        <f t="shared" si="377"/>
        <v>0</v>
      </c>
      <c r="BZ865" s="6">
        <f t="shared" si="378"/>
        <v>1</v>
      </c>
    </row>
    <row r="866" spans="1:78" x14ac:dyDescent="0.2">
      <c r="A866" t="s">
        <v>864</v>
      </c>
      <c r="B866" t="s">
        <v>1471</v>
      </c>
      <c r="AA866" s="8">
        <v>2325700</v>
      </c>
      <c r="AM866">
        <v>2.7863000000000002</v>
      </c>
      <c r="AN866">
        <v>13</v>
      </c>
      <c r="AO866">
        <v>3</v>
      </c>
      <c r="AP866">
        <v>2.4</v>
      </c>
      <c r="AQ866" s="7"/>
      <c r="AR866" s="7"/>
      <c r="AS866" s="7"/>
      <c r="AT866" s="7"/>
      <c r="AU866" s="7"/>
      <c r="AV866" s="7"/>
      <c r="AW866" s="7">
        <v>2325700</v>
      </c>
      <c r="AX866" s="7"/>
      <c r="AY866" s="7"/>
      <c r="AZ866" s="7">
        <f t="shared" si="352"/>
        <v>0</v>
      </c>
      <c r="BA866" s="7">
        <f t="shared" si="353"/>
        <v>0</v>
      </c>
      <c r="BB866" s="7">
        <f t="shared" si="354"/>
        <v>0</v>
      </c>
      <c r="BC866" s="7">
        <f t="shared" si="355"/>
        <v>0</v>
      </c>
      <c r="BD866" s="7">
        <f t="shared" si="356"/>
        <v>0</v>
      </c>
      <c r="BE866" s="7">
        <f t="shared" si="357"/>
        <v>0</v>
      </c>
      <c r="BF866" s="7">
        <f t="shared" si="358"/>
        <v>1</v>
      </c>
      <c r="BG866" s="7">
        <f t="shared" si="359"/>
        <v>0</v>
      </c>
      <c r="BH866" s="7">
        <f t="shared" si="360"/>
        <v>0</v>
      </c>
      <c r="BI866" s="7">
        <f t="shared" si="361"/>
        <v>0</v>
      </c>
      <c r="BJ866" s="7">
        <f t="shared" si="362"/>
        <v>0</v>
      </c>
      <c r="BK866" s="7">
        <f t="shared" si="363"/>
        <v>1</v>
      </c>
      <c r="BL866" s="7">
        <f t="shared" si="364"/>
        <v>0</v>
      </c>
      <c r="BM866" s="7">
        <f t="shared" si="365"/>
        <v>0</v>
      </c>
      <c r="BN866" s="7">
        <f t="shared" si="366"/>
        <v>0</v>
      </c>
      <c r="BO866" s="7">
        <f t="shared" si="367"/>
        <v>0</v>
      </c>
      <c r="BP866" s="7">
        <f t="shared" si="368"/>
        <v>0</v>
      </c>
      <c r="BQ866" s="7">
        <f t="shared" si="369"/>
        <v>0</v>
      </c>
      <c r="BR866" s="7">
        <f t="shared" si="370"/>
        <v>0</v>
      </c>
      <c r="BS866" s="7">
        <f t="shared" si="371"/>
        <v>0</v>
      </c>
      <c r="BT866" s="7">
        <f t="shared" si="372"/>
        <v>0</v>
      </c>
      <c r="BU866" s="7">
        <f t="shared" si="373"/>
        <v>1</v>
      </c>
      <c r="BV866" s="7">
        <f t="shared" si="374"/>
        <v>0</v>
      </c>
      <c r="BW866" s="7">
        <f t="shared" si="375"/>
        <v>0</v>
      </c>
      <c r="BX866" s="7">
        <f t="shared" si="376"/>
        <v>0</v>
      </c>
      <c r="BY866" s="6">
        <f t="shared" si="377"/>
        <v>0</v>
      </c>
      <c r="BZ866" s="6">
        <f t="shared" si="378"/>
        <v>1</v>
      </c>
    </row>
    <row r="867" spans="1:78" x14ac:dyDescent="0.2">
      <c r="A867" t="s">
        <v>865</v>
      </c>
      <c r="B867" t="s">
        <v>1473</v>
      </c>
      <c r="J867">
        <v>1992900</v>
      </c>
      <c r="K867">
        <v>2418200</v>
      </c>
      <c r="P867">
        <v>1628900</v>
      </c>
      <c r="R867">
        <v>1632900</v>
      </c>
      <c r="AA867" s="8">
        <v>3278500</v>
      </c>
      <c r="AE867">
        <v>1928700</v>
      </c>
      <c r="AF867">
        <v>1492100</v>
      </c>
      <c r="AM867">
        <v>42.360999999999997</v>
      </c>
      <c r="AN867">
        <v>36</v>
      </c>
      <c r="AO867">
        <v>4</v>
      </c>
      <c r="AP867">
        <v>24</v>
      </c>
      <c r="AQ867" s="7"/>
      <c r="AR867" s="7">
        <v>1992900</v>
      </c>
      <c r="AS867" s="7">
        <v>2418200</v>
      </c>
      <c r="AT867" s="7">
        <v>1630900</v>
      </c>
      <c r="AU867" s="7"/>
      <c r="AV867" s="7"/>
      <c r="AW867" s="7">
        <v>3278500</v>
      </c>
      <c r="AX867" s="7">
        <v>1710400</v>
      </c>
      <c r="AY867" s="7"/>
      <c r="AZ867" s="7">
        <f t="shared" si="352"/>
        <v>0</v>
      </c>
      <c r="BA867" s="7">
        <f t="shared" si="353"/>
        <v>1</v>
      </c>
      <c r="BB867" s="7">
        <f t="shared" si="354"/>
        <v>1</v>
      </c>
      <c r="BC867" s="7">
        <f t="shared" si="355"/>
        <v>1</v>
      </c>
      <c r="BD867" s="7">
        <f t="shared" si="356"/>
        <v>0</v>
      </c>
      <c r="BE867" s="7">
        <f t="shared" si="357"/>
        <v>0</v>
      </c>
      <c r="BF867" s="7">
        <f t="shared" si="358"/>
        <v>1</v>
      </c>
      <c r="BG867" s="7">
        <f t="shared" si="359"/>
        <v>1</v>
      </c>
      <c r="BH867" s="7">
        <f t="shared" si="360"/>
        <v>0</v>
      </c>
      <c r="BI867" s="7">
        <f t="shared" si="361"/>
        <v>2</v>
      </c>
      <c r="BJ867" s="7">
        <f t="shared" si="362"/>
        <v>1</v>
      </c>
      <c r="BK867" s="7">
        <f t="shared" si="363"/>
        <v>1</v>
      </c>
      <c r="BL867" s="7">
        <f t="shared" si="364"/>
        <v>1</v>
      </c>
      <c r="BM867" s="7">
        <f t="shared" si="365"/>
        <v>1</v>
      </c>
      <c r="BN867" s="7">
        <f t="shared" si="366"/>
        <v>0</v>
      </c>
      <c r="BO867" s="7">
        <f t="shared" si="367"/>
        <v>0</v>
      </c>
      <c r="BP867" s="7">
        <f t="shared" si="368"/>
        <v>0</v>
      </c>
      <c r="BQ867" s="7">
        <f t="shared" si="369"/>
        <v>1</v>
      </c>
      <c r="BR867" s="7">
        <f t="shared" si="370"/>
        <v>0</v>
      </c>
      <c r="BS867" s="7">
        <f t="shared" si="371"/>
        <v>0</v>
      </c>
      <c r="BT867" s="7">
        <f t="shared" si="372"/>
        <v>0</v>
      </c>
      <c r="BU867" s="7">
        <f t="shared" si="373"/>
        <v>1</v>
      </c>
      <c r="BV867" s="7">
        <f t="shared" si="374"/>
        <v>0</v>
      </c>
      <c r="BW867" s="7">
        <f t="shared" si="375"/>
        <v>1</v>
      </c>
      <c r="BX867" s="7">
        <f t="shared" si="376"/>
        <v>0</v>
      </c>
      <c r="BY867" s="6">
        <f t="shared" si="377"/>
        <v>1</v>
      </c>
      <c r="BZ867" s="6">
        <f t="shared" si="378"/>
        <v>1</v>
      </c>
    </row>
    <row r="868" spans="1:78" x14ac:dyDescent="0.2">
      <c r="A868" t="s">
        <v>866</v>
      </c>
      <c r="B868" t="s">
        <v>1671</v>
      </c>
      <c r="I868">
        <v>1703000</v>
      </c>
      <c r="P868">
        <v>1506500</v>
      </c>
      <c r="AA868" s="8">
        <v>3293900</v>
      </c>
      <c r="AM868">
        <v>21.800999999999998</v>
      </c>
      <c r="AN868">
        <v>19</v>
      </c>
      <c r="AO868">
        <v>2</v>
      </c>
      <c r="AP868">
        <v>7.5</v>
      </c>
      <c r="AQ868" s="7"/>
      <c r="AR868" s="7">
        <v>1703000</v>
      </c>
      <c r="AS868" s="7"/>
      <c r="AT868" s="7">
        <v>1506500</v>
      </c>
      <c r="AU868" s="7"/>
      <c r="AV868" s="7"/>
      <c r="AW868" s="7">
        <v>3293900</v>
      </c>
      <c r="AX868" s="7"/>
      <c r="AY868" s="7"/>
      <c r="AZ868" s="7">
        <f t="shared" si="352"/>
        <v>0</v>
      </c>
      <c r="BA868" s="7">
        <f t="shared" si="353"/>
        <v>1</v>
      </c>
      <c r="BB868" s="7">
        <f t="shared" si="354"/>
        <v>0</v>
      </c>
      <c r="BC868" s="7">
        <f t="shared" si="355"/>
        <v>1</v>
      </c>
      <c r="BD868" s="7">
        <f t="shared" si="356"/>
        <v>0</v>
      </c>
      <c r="BE868" s="7">
        <f t="shared" si="357"/>
        <v>0</v>
      </c>
      <c r="BF868" s="7">
        <f t="shared" si="358"/>
        <v>1</v>
      </c>
      <c r="BG868" s="7">
        <f t="shared" si="359"/>
        <v>0</v>
      </c>
      <c r="BH868" s="7">
        <f t="shared" si="360"/>
        <v>0</v>
      </c>
      <c r="BI868" s="7">
        <f t="shared" si="361"/>
        <v>1</v>
      </c>
      <c r="BJ868" s="7">
        <f t="shared" si="362"/>
        <v>1</v>
      </c>
      <c r="BK868" s="7">
        <f t="shared" si="363"/>
        <v>1</v>
      </c>
      <c r="BL868" s="7">
        <f t="shared" si="364"/>
        <v>0</v>
      </c>
      <c r="BM868" s="7">
        <f t="shared" si="365"/>
        <v>0</v>
      </c>
      <c r="BN868" s="7">
        <f t="shared" si="366"/>
        <v>1</v>
      </c>
      <c r="BO868" s="7">
        <f t="shared" si="367"/>
        <v>0</v>
      </c>
      <c r="BP868" s="7">
        <f t="shared" si="368"/>
        <v>0</v>
      </c>
      <c r="BQ868" s="7">
        <f t="shared" si="369"/>
        <v>1</v>
      </c>
      <c r="BR868" s="7">
        <f t="shared" si="370"/>
        <v>0</v>
      </c>
      <c r="BS868" s="7">
        <f t="shared" si="371"/>
        <v>0</v>
      </c>
      <c r="BT868" s="7">
        <f t="shared" si="372"/>
        <v>0</v>
      </c>
      <c r="BU868" s="7">
        <f t="shared" si="373"/>
        <v>1</v>
      </c>
      <c r="BV868" s="7">
        <f t="shared" si="374"/>
        <v>0</v>
      </c>
      <c r="BW868" s="7">
        <f t="shared" si="375"/>
        <v>0</v>
      </c>
      <c r="BX868" s="7">
        <f t="shared" si="376"/>
        <v>0</v>
      </c>
      <c r="BY868" s="6">
        <f t="shared" si="377"/>
        <v>1</v>
      </c>
      <c r="BZ868" s="6">
        <f t="shared" si="378"/>
        <v>1</v>
      </c>
    </row>
    <row r="869" spans="1:78" x14ac:dyDescent="0.2">
      <c r="A869" t="s">
        <v>867</v>
      </c>
      <c r="B869" t="s">
        <v>1606</v>
      </c>
      <c r="AI869">
        <v>655950</v>
      </c>
      <c r="AM869">
        <v>2.1884000000000001</v>
      </c>
      <c r="AN869">
        <v>21</v>
      </c>
      <c r="AO869">
        <v>1</v>
      </c>
      <c r="AP869">
        <v>12.3</v>
      </c>
      <c r="AQ869" s="7"/>
      <c r="AR869" s="7"/>
      <c r="AS869" s="7"/>
      <c r="AT869" s="7"/>
      <c r="AU869" s="7"/>
      <c r="AV869" s="7"/>
      <c r="AW869" s="7"/>
      <c r="AX869" s="7"/>
      <c r="AY869" s="7">
        <v>655950</v>
      </c>
      <c r="AZ869" s="7">
        <f t="shared" si="352"/>
        <v>0</v>
      </c>
      <c r="BA869" s="7">
        <f t="shared" si="353"/>
        <v>0</v>
      </c>
      <c r="BB869" s="7">
        <f t="shared" si="354"/>
        <v>0</v>
      </c>
      <c r="BC869" s="7">
        <f t="shared" si="355"/>
        <v>0</v>
      </c>
      <c r="BD869" s="7">
        <f t="shared" si="356"/>
        <v>0</v>
      </c>
      <c r="BE869" s="7">
        <f t="shared" si="357"/>
        <v>0</v>
      </c>
      <c r="BF869" s="7">
        <f t="shared" si="358"/>
        <v>0</v>
      </c>
      <c r="BG869" s="7">
        <f t="shared" si="359"/>
        <v>0</v>
      </c>
      <c r="BH869" s="7">
        <f t="shared" si="360"/>
        <v>1</v>
      </c>
      <c r="BI869" s="7">
        <f t="shared" si="361"/>
        <v>0</v>
      </c>
      <c r="BJ869" s="7">
        <f t="shared" si="362"/>
        <v>0</v>
      </c>
      <c r="BK869" s="7">
        <f t="shared" si="363"/>
        <v>0</v>
      </c>
      <c r="BL869" s="7">
        <f t="shared" si="364"/>
        <v>1</v>
      </c>
      <c r="BM869" s="7">
        <f t="shared" si="365"/>
        <v>0</v>
      </c>
      <c r="BN869" s="7">
        <f t="shared" si="366"/>
        <v>0</v>
      </c>
      <c r="BO869" s="7">
        <f t="shared" si="367"/>
        <v>0</v>
      </c>
      <c r="BP869" s="7">
        <f t="shared" si="368"/>
        <v>0</v>
      </c>
      <c r="BQ869" s="7">
        <f t="shared" si="369"/>
        <v>0</v>
      </c>
      <c r="BR869" s="7">
        <f t="shared" si="370"/>
        <v>0</v>
      </c>
      <c r="BS869" s="7">
        <f t="shared" si="371"/>
        <v>0</v>
      </c>
      <c r="BT869" s="7">
        <f t="shared" si="372"/>
        <v>0</v>
      </c>
      <c r="BU869" s="7">
        <f t="shared" si="373"/>
        <v>0</v>
      </c>
      <c r="BV869" s="7">
        <f t="shared" si="374"/>
        <v>0</v>
      </c>
      <c r="BW869" s="7">
        <f t="shared" si="375"/>
        <v>0</v>
      </c>
      <c r="BX869" s="7">
        <f t="shared" si="376"/>
        <v>1</v>
      </c>
      <c r="BY869" s="6">
        <f t="shared" si="377"/>
        <v>0</v>
      </c>
      <c r="BZ869" s="6">
        <f t="shared" si="378"/>
        <v>1</v>
      </c>
    </row>
    <row r="870" spans="1:78" x14ac:dyDescent="0.2">
      <c r="A870" t="s">
        <v>868</v>
      </c>
      <c r="B870" t="s">
        <v>1471</v>
      </c>
      <c r="AG870">
        <v>4695900</v>
      </c>
      <c r="AM870">
        <v>16.164000000000001</v>
      </c>
      <c r="AN870">
        <v>9</v>
      </c>
      <c r="AO870">
        <v>1</v>
      </c>
      <c r="AP870">
        <v>9</v>
      </c>
      <c r="AQ870" s="7"/>
      <c r="AR870" s="7"/>
      <c r="AS870" s="7"/>
      <c r="AT870" s="7"/>
      <c r="AU870" s="7"/>
      <c r="AV870" s="7"/>
      <c r="AW870" s="7"/>
      <c r="AX870" s="7">
        <v>4695900</v>
      </c>
      <c r="AY870" s="7"/>
      <c r="AZ870" s="7">
        <f t="shared" si="352"/>
        <v>0</v>
      </c>
      <c r="BA870" s="7">
        <f t="shared" si="353"/>
        <v>0</v>
      </c>
      <c r="BB870" s="7">
        <f t="shared" si="354"/>
        <v>0</v>
      </c>
      <c r="BC870" s="7">
        <f t="shared" si="355"/>
        <v>0</v>
      </c>
      <c r="BD870" s="7">
        <f t="shared" si="356"/>
        <v>0</v>
      </c>
      <c r="BE870" s="7">
        <f t="shared" si="357"/>
        <v>0</v>
      </c>
      <c r="BF870" s="7">
        <f t="shared" si="358"/>
        <v>0</v>
      </c>
      <c r="BG870" s="7">
        <f t="shared" si="359"/>
        <v>1</v>
      </c>
      <c r="BH870" s="7">
        <f t="shared" si="360"/>
        <v>0</v>
      </c>
      <c r="BI870" s="7">
        <f t="shared" si="361"/>
        <v>0</v>
      </c>
      <c r="BJ870" s="7">
        <f t="shared" si="362"/>
        <v>0</v>
      </c>
      <c r="BK870" s="7">
        <f t="shared" si="363"/>
        <v>0</v>
      </c>
      <c r="BL870" s="7">
        <f t="shared" si="364"/>
        <v>1</v>
      </c>
      <c r="BM870" s="7">
        <f t="shared" si="365"/>
        <v>0</v>
      </c>
      <c r="BN870" s="7">
        <f t="shared" si="366"/>
        <v>0</v>
      </c>
      <c r="BO870" s="7">
        <f t="shared" si="367"/>
        <v>0</v>
      </c>
      <c r="BP870" s="7">
        <f t="shared" si="368"/>
        <v>0</v>
      </c>
      <c r="BQ870" s="7">
        <f t="shared" si="369"/>
        <v>0</v>
      </c>
      <c r="BR870" s="7">
        <f t="shared" si="370"/>
        <v>0</v>
      </c>
      <c r="BS870" s="7">
        <f t="shared" si="371"/>
        <v>0</v>
      </c>
      <c r="BT870" s="7">
        <f t="shared" si="372"/>
        <v>0</v>
      </c>
      <c r="BU870" s="7">
        <f t="shared" si="373"/>
        <v>0</v>
      </c>
      <c r="BV870" s="7">
        <f t="shared" si="374"/>
        <v>0</v>
      </c>
      <c r="BW870" s="7">
        <f t="shared" si="375"/>
        <v>1</v>
      </c>
      <c r="BX870" s="7">
        <f t="shared" si="376"/>
        <v>0</v>
      </c>
      <c r="BY870" s="6">
        <f t="shared" si="377"/>
        <v>1</v>
      </c>
      <c r="BZ870" s="6">
        <f t="shared" si="378"/>
        <v>0</v>
      </c>
    </row>
    <row r="871" spans="1:78" x14ac:dyDescent="0.2">
      <c r="A871" t="s">
        <v>869</v>
      </c>
      <c r="B871" t="s">
        <v>1471</v>
      </c>
      <c r="C871">
        <v>10005000</v>
      </c>
      <c r="D871">
        <v>6127100</v>
      </c>
      <c r="H871">
        <v>10080000</v>
      </c>
      <c r="I871">
        <v>3095500</v>
      </c>
      <c r="K871">
        <v>3386500</v>
      </c>
      <c r="L871">
        <v>2271000</v>
      </c>
      <c r="M871">
        <v>6035700</v>
      </c>
      <c r="N871">
        <v>6048900</v>
      </c>
      <c r="O871">
        <v>8064900</v>
      </c>
      <c r="U871">
        <v>2886000</v>
      </c>
      <c r="W871">
        <v>4192900</v>
      </c>
      <c r="Y871">
        <v>7941300</v>
      </c>
      <c r="AE871">
        <v>2657700</v>
      </c>
      <c r="AF871">
        <v>1933100</v>
      </c>
      <c r="AI871">
        <v>7644100</v>
      </c>
      <c r="AL871">
        <v>5286200</v>
      </c>
      <c r="AM871">
        <v>56.009</v>
      </c>
      <c r="AN871">
        <v>86</v>
      </c>
      <c r="AO871">
        <v>2</v>
      </c>
      <c r="AP871">
        <v>14.1</v>
      </c>
      <c r="AQ871" s="7">
        <v>8066050</v>
      </c>
      <c r="AR871" s="7">
        <v>6587750</v>
      </c>
      <c r="AS871" s="7">
        <v>4435525</v>
      </c>
      <c r="AT871" s="7">
        <v>8064900</v>
      </c>
      <c r="AU871" s="7">
        <v>2886000</v>
      </c>
      <c r="AV871" s="7">
        <v>6067100</v>
      </c>
      <c r="AW871" s="7"/>
      <c r="AX871" s="7">
        <v>2295400</v>
      </c>
      <c r="AY871" s="7">
        <v>6465150</v>
      </c>
      <c r="AZ871" s="7">
        <f t="shared" si="352"/>
        <v>1</v>
      </c>
      <c r="BA871" s="7">
        <f t="shared" si="353"/>
        <v>1</v>
      </c>
      <c r="BB871" s="7">
        <f t="shared" si="354"/>
        <v>1</v>
      </c>
      <c r="BC871" s="7">
        <f t="shared" si="355"/>
        <v>1</v>
      </c>
      <c r="BD871" s="7">
        <f t="shared" si="356"/>
        <v>1</v>
      </c>
      <c r="BE871" s="7">
        <f t="shared" si="357"/>
        <v>1</v>
      </c>
      <c r="BF871" s="7">
        <f t="shared" si="358"/>
        <v>0</v>
      </c>
      <c r="BG871" s="7">
        <f t="shared" si="359"/>
        <v>1</v>
      </c>
      <c r="BH871" s="7">
        <f t="shared" si="360"/>
        <v>1</v>
      </c>
      <c r="BI871" s="7">
        <f t="shared" si="361"/>
        <v>2</v>
      </c>
      <c r="BJ871" s="7">
        <f t="shared" si="362"/>
        <v>2</v>
      </c>
      <c r="BK871" s="7">
        <f t="shared" si="363"/>
        <v>1</v>
      </c>
      <c r="BL871" s="7">
        <f t="shared" si="364"/>
        <v>2</v>
      </c>
      <c r="BM871" s="7">
        <f t="shared" si="365"/>
        <v>1</v>
      </c>
      <c r="BN871" s="7">
        <f t="shared" si="366"/>
        <v>0</v>
      </c>
      <c r="BO871" s="7">
        <f t="shared" si="367"/>
        <v>0</v>
      </c>
      <c r="BP871" s="7">
        <f t="shared" si="368"/>
        <v>1</v>
      </c>
      <c r="BQ871" s="7">
        <f t="shared" si="369"/>
        <v>0</v>
      </c>
      <c r="BR871" s="7">
        <f t="shared" si="370"/>
        <v>0</v>
      </c>
      <c r="BS871" s="7">
        <f t="shared" si="371"/>
        <v>0</v>
      </c>
      <c r="BT871" s="7">
        <f t="shared" si="372"/>
        <v>1</v>
      </c>
      <c r="BU871" s="7">
        <f t="shared" si="373"/>
        <v>0</v>
      </c>
      <c r="BV871" s="7">
        <f t="shared" si="374"/>
        <v>1</v>
      </c>
      <c r="BW871" s="7">
        <f t="shared" si="375"/>
        <v>0</v>
      </c>
      <c r="BX871" s="7">
        <f t="shared" si="376"/>
        <v>0</v>
      </c>
      <c r="BY871" s="6">
        <f t="shared" si="377"/>
        <v>1</v>
      </c>
      <c r="BZ871" s="6">
        <f t="shared" si="378"/>
        <v>1</v>
      </c>
    </row>
    <row r="872" spans="1:78" x14ac:dyDescent="0.2">
      <c r="A872" t="s">
        <v>870</v>
      </c>
      <c r="B872" t="s">
        <v>1822</v>
      </c>
      <c r="AI872">
        <v>1033200</v>
      </c>
      <c r="AM872">
        <v>1.6426000000000001</v>
      </c>
      <c r="AN872">
        <v>39</v>
      </c>
      <c r="AO872">
        <v>1</v>
      </c>
      <c r="AP872">
        <v>2.1</v>
      </c>
      <c r="AQ872" s="7"/>
      <c r="AR872" s="7"/>
      <c r="AS872" s="7"/>
      <c r="AT872" s="7"/>
      <c r="AU872" s="7"/>
      <c r="AV872" s="7"/>
      <c r="AW872" s="7"/>
      <c r="AX872" s="7"/>
      <c r="AY872" s="7">
        <v>1033200</v>
      </c>
      <c r="AZ872" s="7">
        <f t="shared" si="352"/>
        <v>0</v>
      </c>
      <c r="BA872" s="7">
        <f t="shared" si="353"/>
        <v>0</v>
      </c>
      <c r="BB872" s="7">
        <f t="shared" si="354"/>
        <v>0</v>
      </c>
      <c r="BC872" s="7">
        <f t="shared" si="355"/>
        <v>0</v>
      </c>
      <c r="BD872" s="7">
        <f t="shared" si="356"/>
        <v>0</v>
      </c>
      <c r="BE872" s="7">
        <f t="shared" si="357"/>
        <v>0</v>
      </c>
      <c r="BF872" s="7">
        <f t="shared" si="358"/>
        <v>0</v>
      </c>
      <c r="BG872" s="7">
        <f t="shared" si="359"/>
        <v>0</v>
      </c>
      <c r="BH872" s="7">
        <f t="shared" si="360"/>
        <v>1</v>
      </c>
      <c r="BI872" s="7">
        <f t="shared" si="361"/>
        <v>0</v>
      </c>
      <c r="BJ872" s="7">
        <f t="shared" si="362"/>
        <v>0</v>
      </c>
      <c r="BK872" s="7">
        <f t="shared" si="363"/>
        <v>0</v>
      </c>
      <c r="BL872" s="7">
        <f t="shared" si="364"/>
        <v>1</v>
      </c>
      <c r="BM872" s="7">
        <f t="shared" si="365"/>
        <v>0</v>
      </c>
      <c r="BN872" s="7">
        <f t="shared" si="366"/>
        <v>0</v>
      </c>
      <c r="BO872" s="7">
        <f t="shared" si="367"/>
        <v>0</v>
      </c>
      <c r="BP872" s="7">
        <f t="shared" si="368"/>
        <v>0</v>
      </c>
      <c r="BQ872" s="7">
        <f t="shared" si="369"/>
        <v>0</v>
      </c>
      <c r="BR872" s="7">
        <f t="shared" si="370"/>
        <v>0</v>
      </c>
      <c r="BS872" s="7">
        <f t="shared" si="371"/>
        <v>0</v>
      </c>
      <c r="BT872" s="7">
        <f t="shared" si="372"/>
        <v>0</v>
      </c>
      <c r="BU872" s="7">
        <f t="shared" si="373"/>
        <v>0</v>
      </c>
      <c r="BV872" s="7">
        <f t="shared" si="374"/>
        <v>0</v>
      </c>
      <c r="BW872" s="7">
        <f t="shared" si="375"/>
        <v>0</v>
      </c>
      <c r="BX872" s="7">
        <f t="shared" si="376"/>
        <v>1</v>
      </c>
      <c r="BY872" s="6">
        <f t="shared" si="377"/>
        <v>0</v>
      </c>
      <c r="BZ872" s="6">
        <f t="shared" si="378"/>
        <v>1</v>
      </c>
    </row>
    <row r="873" spans="1:78" x14ac:dyDescent="0.2">
      <c r="A873" t="s">
        <v>871</v>
      </c>
      <c r="B873" t="s">
        <v>1471</v>
      </c>
      <c r="F873">
        <v>427870</v>
      </c>
      <c r="AM873">
        <v>4.1996000000000002</v>
      </c>
      <c r="AN873">
        <v>3</v>
      </c>
      <c r="AO873">
        <v>3</v>
      </c>
      <c r="AP873">
        <v>11.2</v>
      </c>
      <c r="AQ873" s="7">
        <v>427870</v>
      </c>
      <c r="AR873" s="7"/>
      <c r="AS873" s="7"/>
      <c r="AT873" s="7"/>
      <c r="AU873" s="7"/>
      <c r="AV873" s="7"/>
      <c r="AW873" s="7"/>
      <c r="AX873" s="7"/>
      <c r="AY873" s="7"/>
      <c r="AZ873" s="7">
        <f t="shared" si="352"/>
        <v>1</v>
      </c>
      <c r="BA873" s="7">
        <f t="shared" si="353"/>
        <v>0</v>
      </c>
      <c r="BB873" s="7">
        <f t="shared" si="354"/>
        <v>0</v>
      </c>
      <c r="BC873" s="7">
        <f t="shared" si="355"/>
        <v>0</v>
      </c>
      <c r="BD873" s="7">
        <f t="shared" si="356"/>
        <v>0</v>
      </c>
      <c r="BE873" s="7">
        <f t="shared" si="357"/>
        <v>0</v>
      </c>
      <c r="BF873" s="7">
        <f t="shared" si="358"/>
        <v>0</v>
      </c>
      <c r="BG873" s="7">
        <f t="shared" si="359"/>
        <v>0</v>
      </c>
      <c r="BH873" s="7">
        <f t="shared" si="360"/>
        <v>0</v>
      </c>
      <c r="BI873" s="7">
        <f t="shared" si="361"/>
        <v>0</v>
      </c>
      <c r="BJ873" s="7">
        <f t="shared" si="362"/>
        <v>0</v>
      </c>
      <c r="BK873" s="7">
        <f t="shared" si="363"/>
        <v>0</v>
      </c>
      <c r="BL873" s="7">
        <f t="shared" si="364"/>
        <v>0</v>
      </c>
      <c r="BM873" s="7">
        <f t="shared" si="365"/>
        <v>0</v>
      </c>
      <c r="BN873" s="7">
        <f t="shared" si="366"/>
        <v>0</v>
      </c>
      <c r="BO873" s="7">
        <f t="shared" si="367"/>
        <v>0</v>
      </c>
      <c r="BP873" s="7">
        <f t="shared" si="368"/>
        <v>0</v>
      </c>
      <c r="BQ873" s="7">
        <f t="shared" si="369"/>
        <v>0</v>
      </c>
      <c r="BR873" s="7">
        <f t="shared" si="370"/>
        <v>0</v>
      </c>
      <c r="BS873" s="7">
        <f t="shared" si="371"/>
        <v>0</v>
      </c>
      <c r="BT873" s="7">
        <f t="shared" si="372"/>
        <v>0</v>
      </c>
      <c r="BU873" s="7">
        <f t="shared" si="373"/>
        <v>0</v>
      </c>
      <c r="BV873" s="7">
        <f t="shared" si="374"/>
        <v>0</v>
      </c>
      <c r="BW873" s="7">
        <f t="shared" si="375"/>
        <v>0</v>
      </c>
      <c r="BX873" s="7">
        <f t="shared" si="376"/>
        <v>0</v>
      </c>
      <c r="BY873" s="6">
        <f t="shared" si="377"/>
        <v>1</v>
      </c>
      <c r="BZ873" s="6">
        <f t="shared" si="378"/>
        <v>1</v>
      </c>
    </row>
    <row r="874" spans="1:78" x14ac:dyDescent="0.2">
      <c r="A874" t="s">
        <v>872</v>
      </c>
      <c r="B874" t="s">
        <v>1769</v>
      </c>
      <c r="AF874">
        <v>1263000</v>
      </c>
      <c r="AM874">
        <v>1.8667</v>
      </c>
      <c r="AN874">
        <v>7</v>
      </c>
      <c r="AO874">
        <v>3</v>
      </c>
      <c r="AP874">
        <v>7.5</v>
      </c>
      <c r="AQ874" s="7"/>
      <c r="AR874" s="7"/>
      <c r="AS874" s="7"/>
      <c r="AT874" s="7"/>
      <c r="AU874" s="7"/>
      <c r="AV874" s="7"/>
      <c r="AW874" s="7"/>
      <c r="AX874" s="7">
        <v>1263000</v>
      </c>
      <c r="AY874" s="7"/>
      <c r="AZ874" s="7">
        <f t="shared" si="352"/>
        <v>0</v>
      </c>
      <c r="BA874" s="7">
        <f t="shared" si="353"/>
        <v>0</v>
      </c>
      <c r="BB874" s="7">
        <f t="shared" si="354"/>
        <v>0</v>
      </c>
      <c r="BC874" s="7">
        <f t="shared" si="355"/>
        <v>0</v>
      </c>
      <c r="BD874" s="7">
        <f t="shared" si="356"/>
        <v>0</v>
      </c>
      <c r="BE874" s="7">
        <f t="shared" si="357"/>
        <v>0</v>
      </c>
      <c r="BF874" s="7">
        <f t="shared" si="358"/>
        <v>0</v>
      </c>
      <c r="BG874" s="7">
        <f t="shared" si="359"/>
        <v>1</v>
      </c>
      <c r="BH874" s="7">
        <f t="shared" si="360"/>
        <v>0</v>
      </c>
      <c r="BI874" s="7">
        <f t="shared" si="361"/>
        <v>0</v>
      </c>
      <c r="BJ874" s="7">
        <f t="shared" si="362"/>
        <v>0</v>
      </c>
      <c r="BK874" s="7">
        <f t="shared" si="363"/>
        <v>0</v>
      </c>
      <c r="BL874" s="7">
        <f t="shared" si="364"/>
        <v>1</v>
      </c>
      <c r="BM874" s="7">
        <f t="shared" si="365"/>
        <v>0</v>
      </c>
      <c r="BN874" s="7">
        <f t="shared" si="366"/>
        <v>0</v>
      </c>
      <c r="BO874" s="7">
        <f t="shared" si="367"/>
        <v>0</v>
      </c>
      <c r="BP874" s="7">
        <f t="shared" si="368"/>
        <v>0</v>
      </c>
      <c r="BQ874" s="7">
        <f t="shared" si="369"/>
        <v>0</v>
      </c>
      <c r="BR874" s="7">
        <f t="shared" si="370"/>
        <v>0</v>
      </c>
      <c r="BS874" s="7">
        <f t="shared" si="371"/>
        <v>0</v>
      </c>
      <c r="BT874" s="7">
        <f t="shared" si="372"/>
        <v>0</v>
      </c>
      <c r="BU874" s="7">
        <f t="shared" si="373"/>
        <v>0</v>
      </c>
      <c r="BV874" s="7">
        <f t="shared" si="374"/>
        <v>0</v>
      </c>
      <c r="BW874" s="7">
        <f t="shared" si="375"/>
        <v>1</v>
      </c>
      <c r="BX874" s="7">
        <f t="shared" si="376"/>
        <v>0</v>
      </c>
      <c r="BY874" s="6">
        <f t="shared" si="377"/>
        <v>1</v>
      </c>
      <c r="BZ874" s="6">
        <f t="shared" si="378"/>
        <v>0</v>
      </c>
    </row>
    <row r="875" spans="1:78" x14ac:dyDescent="0.2">
      <c r="A875" t="s">
        <v>873</v>
      </c>
      <c r="B875" t="s">
        <v>1471</v>
      </c>
      <c r="C875">
        <v>18383000</v>
      </c>
      <c r="D875">
        <v>17612000</v>
      </c>
      <c r="E875">
        <v>15225000</v>
      </c>
      <c r="F875">
        <v>22487000</v>
      </c>
      <c r="G875">
        <v>2169300</v>
      </c>
      <c r="H875">
        <v>2361500</v>
      </c>
      <c r="I875">
        <v>4916200</v>
      </c>
      <c r="K875">
        <v>3759800</v>
      </c>
      <c r="L875">
        <v>2855000</v>
      </c>
      <c r="N875">
        <v>4389000</v>
      </c>
      <c r="O875">
        <v>16327000</v>
      </c>
      <c r="P875">
        <v>19638000</v>
      </c>
      <c r="Q875">
        <v>15453000</v>
      </c>
      <c r="R875">
        <v>17322000</v>
      </c>
      <c r="S875">
        <v>15878000</v>
      </c>
      <c r="T875">
        <v>16367000</v>
      </c>
      <c r="U875">
        <v>19060000</v>
      </c>
      <c r="V875">
        <v>20684000</v>
      </c>
      <c r="W875">
        <v>3493000</v>
      </c>
      <c r="X875">
        <v>4070900</v>
      </c>
      <c r="Y875">
        <v>3928600</v>
      </c>
      <c r="Z875" s="3">
        <v>2310000</v>
      </c>
      <c r="AB875" s="8">
        <v>14519000</v>
      </c>
      <c r="AC875" s="8">
        <v>24063000</v>
      </c>
      <c r="AD875" s="8">
        <v>34496000</v>
      </c>
      <c r="AE875">
        <v>25679000</v>
      </c>
      <c r="AF875">
        <v>28839000</v>
      </c>
      <c r="AG875">
        <v>26958000</v>
      </c>
      <c r="AH875">
        <v>41526000</v>
      </c>
      <c r="AI875">
        <v>1743300</v>
      </c>
      <c r="AJ875">
        <v>1772000</v>
      </c>
      <c r="AK875">
        <v>1796900</v>
      </c>
      <c r="AL875">
        <v>5424600</v>
      </c>
      <c r="AM875">
        <v>3.0106000000000002</v>
      </c>
      <c r="AN875">
        <v>193</v>
      </c>
      <c r="AO875">
        <v>1</v>
      </c>
      <c r="AP875">
        <v>18.5</v>
      </c>
      <c r="AQ875" s="7">
        <v>18426750</v>
      </c>
      <c r="AR875" s="7">
        <v>3149000</v>
      </c>
      <c r="AS875" s="7">
        <v>3667933.3333333335</v>
      </c>
      <c r="AT875" s="7">
        <v>17185000</v>
      </c>
      <c r="AU875" s="7">
        <v>17997250</v>
      </c>
      <c r="AV875" s="7">
        <v>3450625</v>
      </c>
      <c r="AW875" s="7">
        <v>24359333.333333332</v>
      </c>
      <c r="AX875" s="7">
        <v>30750500</v>
      </c>
      <c r="AY875" s="7">
        <v>2684200</v>
      </c>
      <c r="AZ875" s="7">
        <f t="shared" si="352"/>
        <v>1</v>
      </c>
      <c r="BA875" s="7">
        <f t="shared" si="353"/>
        <v>1</v>
      </c>
      <c r="BB875" s="7">
        <f t="shared" si="354"/>
        <v>1</v>
      </c>
      <c r="BC875" s="7">
        <f t="shared" si="355"/>
        <v>1</v>
      </c>
      <c r="BD875" s="7">
        <f t="shared" si="356"/>
        <v>1</v>
      </c>
      <c r="BE875" s="7">
        <f t="shared" si="357"/>
        <v>1</v>
      </c>
      <c r="BF875" s="7">
        <f t="shared" si="358"/>
        <v>1</v>
      </c>
      <c r="BG875" s="7">
        <f t="shared" si="359"/>
        <v>1</v>
      </c>
      <c r="BH875" s="7">
        <f t="shared" si="360"/>
        <v>1</v>
      </c>
      <c r="BI875" s="7">
        <f t="shared" si="361"/>
        <v>2</v>
      </c>
      <c r="BJ875" s="7">
        <f t="shared" si="362"/>
        <v>2</v>
      </c>
      <c r="BK875" s="7">
        <f t="shared" si="363"/>
        <v>2</v>
      </c>
      <c r="BL875" s="7">
        <f t="shared" si="364"/>
        <v>2</v>
      </c>
      <c r="BM875" s="7">
        <f t="shared" si="365"/>
        <v>1</v>
      </c>
      <c r="BN875" s="7">
        <f t="shared" si="366"/>
        <v>0</v>
      </c>
      <c r="BO875" s="7">
        <f t="shared" si="367"/>
        <v>0</v>
      </c>
      <c r="BP875" s="7">
        <f t="shared" si="368"/>
        <v>1</v>
      </c>
      <c r="BQ875" s="7">
        <f t="shared" si="369"/>
        <v>0</v>
      </c>
      <c r="BR875" s="7">
        <f t="shared" si="370"/>
        <v>0</v>
      </c>
      <c r="BS875" s="7">
        <f t="shared" si="371"/>
        <v>1</v>
      </c>
      <c r="BT875" s="7">
        <f t="shared" si="372"/>
        <v>0</v>
      </c>
      <c r="BU875" s="7">
        <f t="shared" si="373"/>
        <v>0</v>
      </c>
      <c r="BV875" s="7">
        <f t="shared" si="374"/>
        <v>1</v>
      </c>
      <c r="BW875" s="7">
        <f t="shared" si="375"/>
        <v>0</v>
      </c>
      <c r="BX875" s="7">
        <f t="shared" si="376"/>
        <v>0</v>
      </c>
      <c r="BY875" s="6">
        <f t="shared" si="377"/>
        <v>1</v>
      </c>
      <c r="BZ875" s="6">
        <f t="shared" si="378"/>
        <v>1</v>
      </c>
    </row>
    <row r="876" spans="1:78" x14ac:dyDescent="0.2">
      <c r="A876" t="s">
        <v>874</v>
      </c>
      <c r="B876" t="s">
        <v>1620</v>
      </c>
      <c r="C876">
        <v>8885500</v>
      </c>
      <c r="D876">
        <v>5183200</v>
      </c>
      <c r="E876">
        <v>18273000</v>
      </c>
      <c r="F876">
        <v>4387300</v>
      </c>
      <c r="H876">
        <v>5735800</v>
      </c>
      <c r="I876">
        <v>3817800</v>
      </c>
      <c r="J876">
        <v>9345100</v>
      </c>
      <c r="K876">
        <v>5420600</v>
      </c>
      <c r="M876">
        <v>7294500</v>
      </c>
      <c r="O876">
        <v>4152400</v>
      </c>
      <c r="P876">
        <v>7295600</v>
      </c>
      <c r="Q876">
        <v>6080500</v>
      </c>
      <c r="R876">
        <v>6575600</v>
      </c>
      <c r="S876">
        <v>6470100</v>
      </c>
      <c r="T876">
        <v>6615800</v>
      </c>
      <c r="U876">
        <v>4495300</v>
      </c>
      <c r="V876">
        <v>5637900</v>
      </c>
      <c r="W876">
        <v>5228000</v>
      </c>
      <c r="Y876">
        <v>3884000</v>
      </c>
      <c r="Z876" s="3">
        <v>6432300</v>
      </c>
      <c r="AA876" s="8">
        <v>9017800</v>
      </c>
      <c r="AB876" s="8">
        <v>5729500</v>
      </c>
      <c r="AC876" s="8">
        <v>6646300</v>
      </c>
      <c r="AD876" s="8">
        <v>7968800</v>
      </c>
      <c r="AF876">
        <v>6527800</v>
      </c>
      <c r="AG876">
        <v>4775300</v>
      </c>
      <c r="AI876">
        <v>9540100</v>
      </c>
      <c r="AJ876">
        <v>6067800</v>
      </c>
      <c r="AK876">
        <v>6550100</v>
      </c>
      <c r="AL876">
        <v>5941800</v>
      </c>
      <c r="AM876">
        <v>55.829000000000001</v>
      </c>
      <c r="AN876">
        <v>83</v>
      </c>
      <c r="AO876">
        <v>5</v>
      </c>
      <c r="AP876">
        <v>16.5</v>
      </c>
      <c r="AQ876" s="7">
        <v>9182250</v>
      </c>
      <c r="AR876" s="7">
        <v>6299566.666666667</v>
      </c>
      <c r="AS876" s="7">
        <v>6357550</v>
      </c>
      <c r="AT876" s="7">
        <v>6026025</v>
      </c>
      <c r="AU876" s="7">
        <v>5804775</v>
      </c>
      <c r="AV876" s="7">
        <v>5181433.333333333</v>
      </c>
      <c r="AW876" s="7">
        <v>7340600</v>
      </c>
      <c r="AX876" s="7">
        <v>5651550</v>
      </c>
      <c r="AY876" s="7">
        <v>7024950</v>
      </c>
      <c r="AZ876" s="7">
        <f t="shared" si="352"/>
        <v>1</v>
      </c>
      <c r="BA876" s="7">
        <f t="shared" si="353"/>
        <v>1</v>
      </c>
      <c r="BB876" s="7">
        <f t="shared" si="354"/>
        <v>1</v>
      </c>
      <c r="BC876" s="7">
        <f t="shared" si="355"/>
        <v>1</v>
      </c>
      <c r="BD876" s="7">
        <f t="shared" si="356"/>
        <v>1</v>
      </c>
      <c r="BE876" s="7">
        <f t="shared" si="357"/>
        <v>1</v>
      </c>
      <c r="BF876" s="7">
        <f t="shared" si="358"/>
        <v>1</v>
      </c>
      <c r="BG876" s="7">
        <f t="shared" si="359"/>
        <v>1</v>
      </c>
      <c r="BH876" s="7">
        <f t="shared" si="360"/>
        <v>1</v>
      </c>
      <c r="BI876" s="7">
        <f t="shared" si="361"/>
        <v>2</v>
      </c>
      <c r="BJ876" s="7">
        <f t="shared" si="362"/>
        <v>2</v>
      </c>
      <c r="BK876" s="7">
        <f t="shared" si="363"/>
        <v>2</v>
      </c>
      <c r="BL876" s="7">
        <f t="shared" si="364"/>
        <v>2</v>
      </c>
      <c r="BM876" s="7">
        <f t="shared" si="365"/>
        <v>1</v>
      </c>
      <c r="BN876" s="7">
        <f t="shared" si="366"/>
        <v>0</v>
      </c>
      <c r="BO876" s="7">
        <f t="shared" si="367"/>
        <v>0</v>
      </c>
      <c r="BP876" s="7">
        <f t="shared" si="368"/>
        <v>1</v>
      </c>
      <c r="BQ876" s="7">
        <f t="shared" si="369"/>
        <v>0</v>
      </c>
      <c r="BR876" s="7">
        <f t="shared" si="370"/>
        <v>0</v>
      </c>
      <c r="BS876" s="7">
        <f t="shared" si="371"/>
        <v>1</v>
      </c>
      <c r="BT876" s="7">
        <f t="shared" si="372"/>
        <v>0</v>
      </c>
      <c r="BU876" s="7">
        <f t="shared" si="373"/>
        <v>0</v>
      </c>
      <c r="BV876" s="7">
        <f t="shared" si="374"/>
        <v>1</v>
      </c>
      <c r="BW876" s="7">
        <f t="shared" si="375"/>
        <v>0</v>
      </c>
      <c r="BX876" s="7">
        <f t="shared" si="376"/>
        <v>0</v>
      </c>
      <c r="BY876" s="6">
        <f t="shared" si="377"/>
        <v>1</v>
      </c>
      <c r="BZ876" s="6">
        <f t="shared" si="378"/>
        <v>1</v>
      </c>
    </row>
    <row r="877" spans="1:78" x14ac:dyDescent="0.2">
      <c r="A877" t="s">
        <v>875</v>
      </c>
      <c r="B877" t="s">
        <v>1823</v>
      </c>
      <c r="AF877">
        <v>2275500</v>
      </c>
      <c r="AM877">
        <v>2.9472</v>
      </c>
      <c r="AN877">
        <v>8</v>
      </c>
      <c r="AO877">
        <v>2</v>
      </c>
      <c r="AP877">
        <v>15.1</v>
      </c>
      <c r="AQ877" s="7"/>
      <c r="AR877" s="7"/>
      <c r="AS877" s="7"/>
      <c r="AT877" s="7"/>
      <c r="AU877" s="7"/>
      <c r="AV877" s="7"/>
      <c r="AW877" s="7"/>
      <c r="AX877" s="7">
        <v>2275500</v>
      </c>
      <c r="AY877" s="7"/>
      <c r="AZ877" s="7">
        <f t="shared" si="352"/>
        <v>0</v>
      </c>
      <c r="BA877" s="7">
        <f t="shared" si="353"/>
        <v>0</v>
      </c>
      <c r="BB877" s="7">
        <f t="shared" si="354"/>
        <v>0</v>
      </c>
      <c r="BC877" s="7">
        <f t="shared" si="355"/>
        <v>0</v>
      </c>
      <c r="BD877" s="7">
        <f t="shared" si="356"/>
        <v>0</v>
      </c>
      <c r="BE877" s="7">
        <f t="shared" si="357"/>
        <v>0</v>
      </c>
      <c r="BF877" s="7">
        <f t="shared" si="358"/>
        <v>0</v>
      </c>
      <c r="BG877" s="7">
        <f t="shared" si="359"/>
        <v>1</v>
      </c>
      <c r="BH877" s="7">
        <f t="shared" si="360"/>
        <v>0</v>
      </c>
      <c r="BI877" s="7">
        <f t="shared" si="361"/>
        <v>0</v>
      </c>
      <c r="BJ877" s="7">
        <f t="shared" si="362"/>
        <v>0</v>
      </c>
      <c r="BK877" s="7">
        <f t="shared" si="363"/>
        <v>0</v>
      </c>
      <c r="BL877" s="7">
        <f t="shared" si="364"/>
        <v>1</v>
      </c>
      <c r="BM877" s="7">
        <f t="shared" si="365"/>
        <v>0</v>
      </c>
      <c r="BN877" s="7">
        <f t="shared" si="366"/>
        <v>0</v>
      </c>
      <c r="BO877" s="7">
        <f t="shared" si="367"/>
        <v>0</v>
      </c>
      <c r="BP877" s="7">
        <f t="shared" si="368"/>
        <v>0</v>
      </c>
      <c r="BQ877" s="7">
        <f t="shared" si="369"/>
        <v>0</v>
      </c>
      <c r="BR877" s="7">
        <f t="shared" si="370"/>
        <v>0</v>
      </c>
      <c r="BS877" s="7">
        <f t="shared" si="371"/>
        <v>0</v>
      </c>
      <c r="BT877" s="7">
        <f t="shared" si="372"/>
        <v>0</v>
      </c>
      <c r="BU877" s="7">
        <f t="shared" si="373"/>
        <v>0</v>
      </c>
      <c r="BV877" s="7">
        <f t="shared" si="374"/>
        <v>0</v>
      </c>
      <c r="BW877" s="7">
        <f t="shared" si="375"/>
        <v>1</v>
      </c>
      <c r="BX877" s="7">
        <f t="shared" si="376"/>
        <v>0</v>
      </c>
      <c r="BY877" s="6">
        <f t="shared" si="377"/>
        <v>1</v>
      </c>
      <c r="BZ877" s="6">
        <f t="shared" si="378"/>
        <v>0</v>
      </c>
    </row>
    <row r="878" spans="1:78" x14ac:dyDescent="0.2">
      <c r="A878" t="s">
        <v>876</v>
      </c>
      <c r="B878" t="s">
        <v>1640</v>
      </c>
      <c r="AA878" s="8">
        <v>2296400</v>
      </c>
      <c r="AM878">
        <v>2.1366999999999998</v>
      </c>
      <c r="AN878">
        <v>1</v>
      </c>
      <c r="AO878">
        <v>1</v>
      </c>
      <c r="AP878">
        <v>23.7</v>
      </c>
      <c r="AQ878" s="7"/>
      <c r="AR878" s="7"/>
      <c r="AS878" s="7"/>
      <c r="AT878" s="7"/>
      <c r="AU878" s="7"/>
      <c r="AV878" s="7"/>
      <c r="AW878" s="7">
        <v>2296400</v>
      </c>
      <c r="AX878" s="7"/>
      <c r="AY878" s="7"/>
      <c r="AZ878" s="7">
        <f t="shared" si="352"/>
        <v>0</v>
      </c>
      <c r="BA878" s="7">
        <f t="shared" si="353"/>
        <v>0</v>
      </c>
      <c r="BB878" s="7">
        <f t="shared" si="354"/>
        <v>0</v>
      </c>
      <c r="BC878" s="7">
        <f t="shared" si="355"/>
        <v>0</v>
      </c>
      <c r="BD878" s="7">
        <f t="shared" si="356"/>
        <v>0</v>
      </c>
      <c r="BE878" s="7">
        <f t="shared" si="357"/>
        <v>0</v>
      </c>
      <c r="BF878" s="7">
        <f t="shared" si="358"/>
        <v>1</v>
      </c>
      <c r="BG878" s="7">
        <f t="shared" si="359"/>
        <v>0</v>
      </c>
      <c r="BH878" s="7">
        <f t="shared" si="360"/>
        <v>0</v>
      </c>
      <c r="BI878" s="7">
        <f t="shared" si="361"/>
        <v>0</v>
      </c>
      <c r="BJ878" s="7">
        <f t="shared" si="362"/>
        <v>0</v>
      </c>
      <c r="BK878" s="7">
        <f t="shared" si="363"/>
        <v>1</v>
      </c>
      <c r="BL878" s="7">
        <f t="shared" si="364"/>
        <v>0</v>
      </c>
      <c r="BM878" s="7">
        <f t="shared" si="365"/>
        <v>0</v>
      </c>
      <c r="BN878" s="7">
        <f t="shared" si="366"/>
        <v>0</v>
      </c>
      <c r="BO878" s="7">
        <f t="shared" si="367"/>
        <v>0</v>
      </c>
      <c r="BP878" s="7">
        <f t="shared" si="368"/>
        <v>0</v>
      </c>
      <c r="BQ878" s="7">
        <f t="shared" si="369"/>
        <v>0</v>
      </c>
      <c r="BR878" s="7">
        <f t="shared" si="370"/>
        <v>0</v>
      </c>
      <c r="BS878" s="7">
        <f t="shared" si="371"/>
        <v>0</v>
      </c>
      <c r="BT878" s="7">
        <f t="shared" si="372"/>
        <v>0</v>
      </c>
      <c r="BU878" s="7">
        <f t="shared" si="373"/>
        <v>1</v>
      </c>
      <c r="BV878" s="7">
        <f t="shared" si="374"/>
        <v>0</v>
      </c>
      <c r="BW878" s="7">
        <f t="shared" si="375"/>
        <v>0</v>
      </c>
      <c r="BX878" s="7">
        <f t="shared" si="376"/>
        <v>0</v>
      </c>
      <c r="BY878" s="6">
        <f t="shared" si="377"/>
        <v>0</v>
      </c>
      <c r="BZ878" s="6">
        <f t="shared" si="378"/>
        <v>1</v>
      </c>
    </row>
    <row r="879" spans="1:78" x14ac:dyDescent="0.2">
      <c r="A879" t="s">
        <v>877</v>
      </c>
      <c r="B879" t="s">
        <v>1824</v>
      </c>
      <c r="AF879">
        <v>936710</v>
      </c>
      <c r="AM879">
        <v>1.4758</v>
      </c>
      <c r="AN879">
        <v>26</v>
      </c>
      <c r="AO879">
        <v>1</v>
      </c>
      <c r="AP879">
        <v>4.5999999999999996</v>
      </c>
      <c r="AQ879" s="7"/>
      <c r="AR879" s="7"/>
      <c r="AS879" s="7"/>
      <c r="AT879" s="7"/>
      <c r="AU879" s="7"/>
      <c r="AV879" s="7"/>
      <c r="AW879" s="7"/>
      <c r="AX879" s="7">
        <v>936710</v>
      </c>
      <c r="AY879" s="7"/>
      <c r="AZ879" s="7">
        <f t="shared" si="352"/>
        <v>0</v>
      </c>
      <c r="BA879" s="7">
        <f t="shared" si="353"/>
        <v>0</v>
      </c>
      <c r="BB879" s="7">
        <f t="shared" si="354"/>
        <v>0</v>
      </c>
      <c r="BC879" s="7">
        <f t="shared" si="355"/>
        <v>0</v>
      </c>
      <c r="BD879" s="7">
        <f t="shared" si="356"/>
        <v>0</v>
      </c>
      <c r="BE879" s="7">
        <f t="shared" si="357"/>
        <v>0</v>
      </c>
      <c r="BF879" s="7">
        <f t="shared" si="358"/>
        <v>0</v>
      </c>
      <c r="BG879" s="7">
        <f t="shared" si="359"/>
        <v>1</v>
      </c>
      <c r="BH879" s="7">
        <f t="shared" si="360"/>
        <v>0</v>
      </c>
      <c r="BI879" s="7">
        <f t="shared" si="361"/>
        <v>0</v>
      </c>
      <c r="BJ879" s="7">
        <f t="shared" si="362"/>
        <v>0</v>
      </c>
      <c r="BK879" s="7">
        <f t="shared" si="363"/>
        <v>0</v>
      </c>
      <c r="BL879" s="7">
        <f t="shared" si="364"/>
        <v>1</v>
      </c>
      <c r="BM879" s="7">
        <f t="shared" si="365"/>
        <v>0</v>
      </c>
      <c r="BN879" s="7">
        <f t="shared" si="366"/>
        <v>0</v>
      </c>
      <c r="BO879" s="7">
        <f t="shared" si="367"/>
        <v>0</v>
      </c>
      <c r="BP879" s="7">
        <f t="shared" si="368"/>
        <v>0</v>
      </c>
      <c r="BQ879" s="7">
        <f t="shared" si="369"/>
        <v>0</v>
      </c>
      <c r="BR879" s="7">
        <f t="shared" si="370"/>
        <v>0</v>
      </c>
      <c r="BS879" s="7">
        <f t="shared" si="371"/>
        <v>0</v>
      </c>
      <c r="BT879" s="7">
        <f t="shared" si="372"/>
        <v>0</v>
      </c>
      <c r="BU879" s="7">
        <f t="shared" si="373"/>
        <v>0</v>
      </c>
      <c r="BV879" s="7">
        <f t="shared" si="374"/>
        <v>0</v>
      </c>
      <c r="BW879" s="7">
        <f t="shared" si="375"/>
        <v>1</v>
      </c>
      <c r="BX879" s="7">
        <f t="shared" si="376"/>
        <v>0</v>
      </c>
      <c r="BY879" s="6">
        <f t="shared" si="377"/>
        <v>1</v>
      </c>
      <c r="BZ879" s="6">
        <f t="shared" si="378"/>
        <v>0</v>
      </c>
    </row>
    <row r="880" spans="1:78" x14ac:dyDescent="0.2">
      <c r="A880" t="s">
        <v>878</v>
      </c>
      <c r="B880" t="s">
        <v>1825</v>
      </c>
      <c r="C880">
        <v>146460000</v>
      </c>
      <c r="D880">
        <v>157240000</v>
      </c>
      <c r="E880">
        <v>172670000</v>
      </c>
      <c r="F880">
        <v>176530000</v>
      </c>
      <c r="G880">
        <v>156130000</v>
      </c>
      <c r="H880">
        <v>144330000</v>
      </c>
      <c r="I880">
        <v>136780000</v>
      </c>
      <c r="J880">
        <v>148620000</v>
      </c>
      <c r="K880">
        <v>149120000</v>
      </c>
      <c r="L880">
        <v>168930000</v>
      </c>
      <c r="M880">
        <v>151900000</v>
      </c>
      <c r="N880">
        <v>146340000</v>
      </c>
      <c r="O880">
        <v>159590000</v>
      </c>
      <c r="P880">
        <v>178120000</v>
      </c>
      <c r="Q880">
        <v>151580000</v>
      </c>
      <c r="R880">
        <v>177280000</v>
      </c>
      <c r="S880">
        <v>155880000</v>
      </c>
      <c r="T880">
        <v>173520000</v>
      </c>
      <c r="U880">
        <v>162480000</v>
      </c>
      <c r="V880">
        <v>159310000</v>
      </c>
      <c r="W880">
        <v>135170000</v>
      </c>
      <c r="X880">
        <v>155410000</v>
      </c>
      <c r="Y880">
        <v>130230000</v>
      </c>
      <c r="Z880" s="3">
        <v>124480000</v>
      </c>
      <c r="AA880" s="8">
        <v>130920000</v>
      </c>
      <c r="AB880" s="8">
        <v>156820000</v>
      </c>
      <c r="AC880" s="8">
        <v>159450000</v>
      </c>
      <c r="AD880" s="8">
        <v>166420000</v>
      </c>
      <c r="AE880">
        <v>142980000</v>
      </c>
      <c r="AF880">
        <v>142970000</v>
      </c>
      <c r="AG880">
        <v>150810000</v>
      </c>
      <c r="AH880">
        <v>147020000</v>
      </c>
      <c r="AI880">
        <v>171550000</v>
      </c>
      <c r="AJ880">
        <v>152730000</v>
      </c>
      <c r="AK880">
        <v>148550000</v>
      </c>
      <c r="AL880">
        <v>162680000</v>
      </c>
      <c r="AM880">
        <v>323.31</v>
      </c>
      <c r="AN880">
        <v>1045</v>
      </c>
      <c r="AO880">
        <v>27</v>
      </c>
      <c r="AP880">
        <v>70.8</v>
      </c>
      <c r="AQ880" s="7">
        <v>163225000</v>
      </c>
      <c r="AR880" s="7">
        <v>146465000</v>
      </c>
      <c r="AS880" s="7">
        <v>154072500</v>
      </c>
      <c r="AT880" s="7">
        <v>166642500</v>
      </c>
      <c r="AU880" s="7">
        <v>162797500</v>
      </c>
      <c r="AV880" s="7">
        <v>136322500</v>
      </c>
      <c r="AW880" s="7">
        <v>153402500</v>
      </c>
      <c r="AX880" s="7">
        <v>145945000</v>
      </c>
      <c r="AY880" s="7">
        <v>158877500</v>
      </c>
      <c r="AZ880" s="7">
        <f t="shared" si="352"/>
        <v>1</v>
      </c>
      <c r="BA880" s="7">
        <f t="shared" si="353"/>
        <v>1</v>
      </c>
      <c r="BB880" s="7">
        <f t="shared" si="354"/>
        <v>1</v>
      </c>
      <c r="BC880" s="7">
        <f t="shared" si="355"/>
        <v>1</v>
      </c>
      <c r="BD880" s="7">
        <f t="shared" si="356"/>
        <v>1</v>
      </c>
      <c r="BE880" s="7">
        <f t="shared" si="357"/>
        <v>1</v>
      </c>
      <c r="BF880" s="7">
        <f t="shared" si="358"/>
        <v>1</v>
      </c>
      <c r="BG880" s="7">
        <f t="shared" si="359"/>
        <v>1</v>
      </c>
      <c r="BH880" s="7">
        <f t="shared" si="360"/>
        <v>1</v>
      </c>
      <c r="BI880" s="7">
        <f t="shared" si="361"/>
        <v>2</v>
      </c>
      <c r="BJ880" s="7">
        <f t="shared" si="362"/>
        <v>2</v>
      </c>
      <c r="BK880" s="7">
        <f t="shared" si="363"/>
        <v>2</v>
      </c>
      <c r="BL880" s="7">
        <f t="shared" si="364"/>
        <v>2</v>
      </c>
      <c r="BM880" s="7">
        <f t="shared" si="365"/>
        <v>1</v>
      </c>
      <c r="BN880" s="7">
        <f t="shared" si="366"/>
        <v>0</v>
      </c>
      <c r="BO880" s="7">
        <f t="shared" si="367"/>
        <v>0</v>
      </c>
      <c r="BP880" s="7">
        <f t="shared" si="368"/>
        <v>1</v>
      </c>
      <c r="BQ880" s="7">
        <f t="shared" si="369"/>
        <v>0</v>
      </c>
      <c r="BR880" s="7">
        <f t="shared" si="370"/>
        <v>0</v>
      </c>
      <c r="BS880" s="7">
        <f t="shared" si="371"/>
        <v>1</v>
      </c>
      <c r="BT880" s="7">
        <f t="shared" si="372"/>
        <v>0</v>
      </c>
      <c r="BU880" s="7">
        <f t="shared" si="373"/>
        <v>0</v>
      </c>
      <c r="BV880" s="7">
        <f t="shared" si="374"/>
        <v>1</v>
      </c>
      <c r="BW880" s="7">
        <f t="shared" si="375"/>
        <v>0</v>
      </c>
      <c r="BX880" s="7">
        <f t="shared" si="376"/>
        <v>0</v>
      </c>
      <c r="BY880" s="6">
        <f t="shared" si="377"/>
        <v>1</v>
      </c>
      <c r="BZ880" s="6">
        <f t="shared" si="378"/>
        <v>1</v>
      </c>
    </row>
    <row r="881" spans="1:78" x14ac:dyDescent="0.2">
      <c r="A881" t="s">
        <v>879</v>
      </c>
      <c r="B881" t="s">
        <v>1826</v>
      </c>
      <c r="E881">
        <v>1194000</v>
      </c>
      <c r="I881">
        <v>1740700</v>
      </c>
      <c r="J881">
        <v>1138500</v>
      </c>
      <c r="N881">
        <v>1414800</v>
      </c>
      <c r="O881">
        <v>1053700</v>
      </c>
      <c r="P881">
        <v>900050</v>
      </c>
      <c r="S881">
        <v>1203100</v>
      </c>
      <c r="T881">
        <v>954380</v>
      </c>
      <c r="AB881" s="8">
        <v>1328200</v>
      </c>
      <c r="AM881">
        <v>3.7254999999999998</v>
      </c>
      <c r="AN881">
        <v>34</v>
      </c>
      <c r="AO881">
        <v>2</v>
      </c>
      <c r="AP881">
        <v>8.9</v>
      </c>
      <c r="AQ881" s="7">
        <v>1194000</v>
      </c>
      <c r="AR881" s="7">
        <v>1439600</v>
      </c>
      <c r="AS881" s="7">
        <v>1414800</v>
      </c>
      <c r="AT881" s="7">
        <v>976875</v>
      </c>
      <c r="AU881" s="7">
        <v>1078740</v>
      </c>
      <c r="AV881" s="7"/>
      <c r="AW881" s="7">
        <v>1328200</v>
      </c>
      <c r="AX881" s="7"/>
      <c r="AY881" s="7"/>
      <c r="AZ881" s="7">
        <f t="shared" si="352"/>
        <v>1</v>
      </c>
      <c r="BA881" s="7">
        <f t="shared" si="353"/>
        <v>1</v>
      </c>
      <c r="BB881" s="7">
        <f t="shared" si="354"/>
        <v>1</v>
      </c>
      <c r="BC881" s="7">
        <f t="shared" si="355"/>
        <v>1</v>
      </c>
      <c r="BD881" s="7">
        <f t="shared" si="356"/>
        <v>1</v>
      </c>
      <c r="BE881" s="7">
        <f t="shared" si="357"/>
        <v>0</v>
      </c>
      <c r="BF881" s="7">
        <f t="shared" si="358"/>
        <v>1</v>
      </c>
      <c r="BG881" s="7">
        <f t="shared" si="359"/>
        <v>0</v>
      </c>
      <c r="BH881" s="7">
        <f t="shared" si="360"/>
        <v>0</v>
      </c>
      <c r="BI881" s="7">
        <f t="shared" si="361"/>
        <v>2</v>
      </c>
      <c r="BJ881" s="7">
        <f t="shared" si="362"/>
        <v>2</v>
      </c>
      <c r="BK881" s="7">
        <f t="shared" si="363"/>
        <v>1</v>
      </c>
      <c r="BL881" s="7">
        <f t="shared" si="364"/>
        <v>0</v>
      </c>
      <c r="BM881" s="7">
        <f t="shared" si="365"/>
        <v>1</v>
      </c>
      <c r="BN881" s="7">
        <f t="shared" si="366"/>
        <v>0</v>
      </c>
      <c r="BO881" s="7">
        <f t="shared" si="367"/>
        <v>0</v>
      </c>
      <c r="BP881" s="7">
        <f t="shared" si="368"/>
        <v>1</v>
      </c>
      <c r="BQ881" s="7">
        <f t="shared" si="369"/>
        <v>0</v>
      </c>
      <c r="BR881" s="7">
        <f t="shared" si="370"/>
        <v>0</v>
      </c>
      <c r="BS881" s="7">
        <f t="shared" si="371"/>
        <v>0</v>
      </c>
      <c r="BT881" s="7">
        <f t="shared" si="372"/>
        <v>0</v>
      </c>
      <c r="BU881" s="7">
        <f t="shared" si="373"/>
        <v>1</v>
      </c>
      <c r="BV881" s="7">
        <f t="shared" si="374"/>
        <v>0</v>
      </c>
      <c r="BW881" s="7">
        <f t="shared" si="375"/>
        <v>0</v>
      </c>
      <c r="BX881" s="7">
        <f t="shared" si="376"/>
        <v>0</v>
      </c>
      <c r="BY881" s="6">
        <f t="shared" si="377"/>
        <v>1</v>
      </c>
      <c r="BZ881" s="6">
        <f t="shared" si="378"/>
        <v>1</v>
      </c>
    </row>
    <row r="882" spans="1:78" x14ac:dyDescent="0.2">
      <c r="A882" t="s">
        <v>880</v>
      </c>
      <c r="B882" t="s">
        <v>1827</v>
      </c>
      <c r="AF882">
        <v>405160</v>
      </c>
      <c r="AM882">
        <v>1.3097000000000001</v>
      </c>
      <c r="AN882">
        <v>3</v>
      </c>
      <c r="AO882">
        <v>2</v>
      </c>
      <c r="AP882">
        <v>20.2</v>
      </c>
      <c r="AQ882" s="7"/>
      <c r="AR882" s="7"/>
      <c r="AS882" s="7"/>
      <c r="AT882" s="7"/>
      <c r="AU882" s="7"/>
      <c r="AV882" s="7"/>
      <c r="AW882" s="7"/>
      <c r="AX882" s="7">
        <v>405160</v>
      </c>
      <c r="AY882" s="7"/>
      <c r="AZ882" s="7">
        <f t="shared" si="352"/>
        <v>0</v>
      </c>
      <c r="BA882" s="7">
        <f t="shared" si="353"/>
        <v>0</v>
      </c>
      <c r="BB882" s="7">
        <f t="shared" si="354"/>
        <v>0</v>
      </c>
      <c r="BC882" s="7">
        <f t="shared" si="355"/>
        <v>0</v>
      </c>
      <c r="BD882" s="7">
        <f t="shared" si="356"/>
        <v>0</v>
      </c>
      <c r="BE882" s="7">
        <f t="shared" si="357"/>
        <v>0</v>
      </c>
      <c r="BF882" s="7">
        <f t="shared" si="358"/>
        <v>0</v>
      </c>
      <c r="BG882" s="7">
        <f t="shared" si="359"/>
        <v>1</v>
      </c>
      <c r="BH882" s="7">
        <f t="shared" si="360"/>
        <v>0</v>
      </c>
      <c r="BI882" s="7">
        <f t="shared" si="361"/>
        <v>0</v>
      </c>
      <c r="BJ882" s="7">
        <f t="shared" si="362"/>
        <v>0</v>
      </c>
      <c r="BK882" s="7">
        <f t="shared" si="363"/>
        <v>0</v>
      </c>
      <c r="BL882" s="7">
        <f t="shared" si="364"/>
        <v>1</v>
      </c>
      <c r="BM882" s="7">
        <f t="shared" si="365"/>
        <v>0</v>
      </c>
      <c r="BN882" s="7">
        <f t="shared" si="366"/>
        <v>0</v>
      </c>
      <c r="BO882" s="7">
        <f t="shared" si="367"/>
        <v>0</v>
      </c>
      <c r="BP882" s="7">
        <f t="shared" si="368"/>
        <v>0</v>
      </c>
      <c r="BQ882" s="7">
        <f t="shared" si="369"/>
        <v>0</v>
      </c>
      <c r="BR882" s="7">
        <f t="shared" si="370"/>
        <v>0</v>
      </c>
      <c r="BS882" s="7">
        <f t="shared" si="371"/>
        <v>0</v>
      </c>
      <c r="BT882" s="7">
        <f t="shared" si="372"/>
        <v>0</v>
      </c>
      <c r="BU882" s="7">
        <f t="shared" si="373"/>
        <v>0</v>
      </c>
      <c r="BV882" s="7">
        <f t="shared" si="374"/>
        <v>0</v>
      </c>
      <c r="BW882" s="7">
        <f t="shared" si="375"/>
        <v>1</v>
      </c>
      <c r="BX882" s="7">
        <f t="shared" si="376"/>
        <v>0</v>
      </c>
      <c r="BY882" s="6">
        <f t="shared" si="377"/>
        <v>1</v>
      </c>
      <c r="BZ882" s="6">
        <f t="shared" si="378"/>
        <v>0</v>
      </c>
    </row>
    <row r="883" spans="1:78" x14ac:dyDescent="0.2">
      <c r="A883" t="s">
        <v>881</v>
      </c>
      <c r="B883" t="s">
        <v>1471</v>
      </c>
      <c r="AA883" s="8">
        <v>508020</v>
      </c>
      <c r="AM883">
        <v>2.1850999999999998</v>
      </c>
      <c r="AN883">
        <v>1</v>
      </c>
      <c r="AO883">
        <v>1</v>
      </c>
      <c r="AP883">
        <v>22.7</v>
      </c>
      <c r="AQ883" s="7"/>
      <c r="AR883" s="7"/>
      <c r="AS883" s="7"/>
      <c r="AT883" s="7"/>
      <c r="AU883" s="7"/>
      <c r="AV883" s="7"/>
      <c r="AW883" s="7">
        <v>508020</v>
      </c>
      <c r="AX883" s="7"/>
      <c r="AY883" s="7"/>
      <c r="AZ883" s="7">
        <f t="shared" si="352"/>
        <v>0</v>
      </c>
      <c r="BA883" s="7">
        <f t="shared" si="353"/>
        <v>0</v>
      </c>
      <c r="BB883" s="7">
        <f t="shared" si="354"/>
        <v>0</v>
      </c>
      <c r="BC883" s="7">
        <f t="shared" si="355"/>
        <v>0</v>
      </c>
      <c r="BD883" s="7">
        <f t="shared" si="356"/>
        <v>0</v>
      </c>
      <c r="BE883" s="7">
        <f t="shared" si="357"/>
        <v>0</v>
      </c>
      <c r="BF883" s="7">
        <f t="shared" si="358"/>
        <v>1</v>
      </c>
      <c r="BG883" s="7">
        <f t="shared" si="359"/>
        <v>0</v>
      </c>
      <c r="BH883" s="7">
        <f t="shared" si="360"/>
        <v>0</v>
      </c>
      <c r="BI883" s="7">
        <f t="shared" si="361"/>
        <v>0</v>
      </c>
      <c r="BJ883" s="7">
        <f t="shared" si="362"/>
        <v>0</v>
      </c>
      <c r="BK883" s="7">
        <f t="shared" si="363"/>
        <v>1</v>
      </c>
      <c r="BL883" s="7">
        <f t="shared" si="364"/>
        <v>0</v>
      </c>
      <c r="BM883" s="7">
        <f t="shared" si="365"/>
        <v>0</v>
      </c>
      <c r="BN883" s="7">
        <f t="shared" si="366"/>
        <v>0</v>
      </c>
      <c r="BO883" s="7">
        <f t="shared" si="367"/>
        <v>0</v>
      </c>
      <c r="BP883" s="7">
        <f t="shared" si="368"/>
        <v>0</v>
      </c>
      <c r="BQ883" s="7">
        <f t="shared" si="369"/>
        <v>0</v>
      </c>
      <c r="BR883" s="7">
        <f t="shared" si="370"/>
        <v>0</v>
      </c>
      <c r="BS883" s="7">
        <f t="shared" si="371"/>
        <v>0</v>
      </c>
      <c r="BT883" s="7">
        <f t="shared" si="372"/>
        <v>0</v>
      </c>
      <c r="BU883" s="7">
        <f t="shared" si="373"/>
        <v>1</v>
      </c>
      <c r="BV883" s="7">
        <f t="shared" si="374"/>
        <v>0</v>
      </c>
      <c r="BW883" s="7">
        <f t="shared" si="375"/>
        <v>0</v>
      </c>
      <c r="BX883" s="7">
        <f t="shared" si="376"/>
        <v>0</v>
      </c>
      <c r="BY883" s="6">
        <f t="shared" si="377"/>
        <v>0</v>
      </c>
      <c r="BZ883" s="6">
        <f t="shared" si="378"/>
        <v>1</v>
      </c>
    </row>
    <row r="884" spans="1:78" x14ac:dyDescent="0.2">
      <c r="A884" t="s">
        <v>882</v>
      </c>
      <c r="B884" t="s">
        <v>1828</v>
      </c>
      <c r="AA884" s="8">
        <v>8397100</v>
      </c>
      <c r="AM884">
        <v>29.061</v>
      </c>
      <c r="AN884">
        <v>29</v>
      </c>
      <c r="AO884">
        <v>2</v>
      </c>
      <c r="AP884">
        <v>16.100000000000001</v>
      </c>
      <c r="AQ884" s="7"/>
      <c r="AR884" s="7"/>
      <c r="AS884" s="7"/>
      <c r="AT884" s="7"/>
      <c r="AU884" s="7"/>
      <c r="AV884" s="7"/>
      <c r="AW884" s="7">
        <v>8397100</v>
      </c>
      <c r="AX884" s="7"/>
      <c r="AY884" s="7"/>
      <c r="AZ884" s="7">
        <f t="shared" si="352"/>
        <v>0</v>
      </c>
      <c r="BA884" s="7">
        <f t="shared" si="353"/>
        <v>0</v>
      </c>
      <c r="BB884" s="7">
        <f t="shared" si="354"/>
        <v>0</v>
      </c>
      <c r="BC884" s="7">
        <f t="shared" si="355"/>
        <v>0</v>
      </c>
      <c r="BD884" s="7">
        <f t="shared" si="356"/>
        <v>0</v>
      </c>
      <c r="BE884" s="7">
        <f t="shared" si="357"/>
        <v>0</v>
      </c>
      <c r="BF884" s="7">
        <f t="shared" si="358"/>
        <v>1</v>
      </c>
      <c r="BG884" s="7">
        <f t="shared" si="359"/>
        <v>0</v>
      </c>
      <c r="BH884" s="7">
        <f t="shared" si="360"/>
        <v>0</v>
      </c>
      <c r="BI884" s="7">
        <f t="shared" si="361"/>
        <v>0</v>
      </c>
      <c r="BJ884" s="7">
        <f t="shared" si="362"/>
        <v>0</v>
      </c>
      <c r="BK884" s="7">
        <f t="shared" si="363"/>
        <v>1</v>
      </c>
      <c r="BL884" s="7">
        <f t="shared" si="364"/>
        <v>0</v>
      </c>
      <c r="BM884" s="7">
        <f t="shared" si="365"/>
        <v>0</v>
      </c>
      <c r="BN884" s="7">
        <f t="shared" si="366"/>
        <v>0</v>
      </c>
      <c r="BO884" s="7">
        <f t="shared" si="367"/>
        <v>0</v>
      </c>
      <c r="BP884" s="7">
        <f t="shared" si="368"/>
        <v>0</v>
      </c>
      <c r="BQ884" s="7">
        <f t="shared" si="369"/>
        <v>0</v>
      </c>
      <c r="BR884" s="7">
        <f t="shared" si="370"/>
        <v>0</v>
      </c>
      <c r="BS884" s="7">
        <f t="shared" si="371"/>
        <v>0</v>
      </c>
      <c r="BT884" s="7">
        <f t="shared" si="372"/>
        <v>0</v>
      </c>
      <c r="BU884" s="7">
        <f t="shared" si="373"/>
        <v>1</v>
      </c>
      <c r="BV884" s="7">
        <f t="shared" si="374"/>
        <v>0</v>
      </c>
      <c r="BW884" s="7">
        <f t="shared" si="375"/>
        <v>0</v>
      </c>
      <c r="BX884" s="7">
        <f t="shared" si="376"/>
        <v>0</v>
      </c>
      <c r="BY884" s="6">
        <f t="shared" si="377"/>
        <v>0</v>
      </c>
      <c r="BZ884" s="6">
        <f t="shared" si="378"/>
        <v>1</v>
      </c>
    </row>
    <row r="885" spans="1:78" x14ac:dyDescent="0.2">
      <c r="A885" t="s">
        <v>883</v>
      </c>
      <c r="B885" t="s">
        <v>1829</v>
      </c>
      <c r="C885">
        <v>19455000</v>
      </c>
      <c r="D885">
        <v>26935000</v>
      </c>
      <c r="E885">
        <v>22687000</v>
      </c>
      <c r="F885">
        <v>21138000</v>
      </c>
      <c r="G885">
        <v>16608000</v>
      </c>
      <c r="H885">
        <v>19719000</v>
      </c>
      <c r="I885">
        <v>13891000</v>
      </c>
      <c r="J885">
        <v>18404000</v>
      </c>
      <c r="K885">
        <v>14079000</v>
      </c>
      <c r="L885">
        <v>19623000</v>
      </c>
      <c r="M885">
        <v>17421000</v>
      </c>
      <c r="N885">
        <v>15590000</v>
      </c>
      <c r="O885">
        <v>22051000</v>
      </c>
      <c r="P885">
        <v>17640000</v>
      </c>
      <c r="Q885">
        <v>20918000</v>
      </c>
      <c r="R885">
        <v>16730000</v>
      </c>
      <c r="S885">
        <v>16264000</v>
      </c>
      <c r="T885">
        <v>21983000</v>
      </c>
      <c r="U885">
        <v>18554000</v>
      </c>
      <c r="V885">
        <v>18539000</v>
      </c>
      <c r="W885">
        <v>15658000</v>
      </c>
      <c r="X885">
        <v>19517000</v>
      </c>
      <c r="Y885">
        <v>28421000</v>
      </c>
      <c r="Z885" s="3">
        <v>16584000</v>
      </c>
      <c r="AA885" s="8">
        <v>24355000</v>
      </c>
      <c r="AB885" s="8">
        <v>14396000</v>
      </c>
      <c r="AC885" s="8">
        <v>19502000</v>
      </c>
      <c r="AD885" s="8">
        <v>18925000</v>
      </c>
      <c r="AE885">
        <v>20600000</v>
      </c>
      <c r="AF885">
        <v>26569000</v>
      </c>
      <c r="AG885">
        <v>13651000</v>
      </c>
      <c r="AH885">
        <v>17696000</v>
      </c>
      <c r="AI885">
        <v>13859000</v>
      </c>
      <c r="AJ885">
        <v>19414000</v>
      </c>
      <c r="AK885">
        <v>18716000</v>
      </c>
      <c r="AL885">
        <v>17138000</v>
      </c>
      <c r="AM885">
        <v>110.58</v>
      </c>
      <c r="AN885">
        <v>253</v>
      </c>
      <c r="AO885">
        <v>6</v>
      </c>
      <c r="AP885">
        <v>34.299999999999997</v>
      </c>
      <c r="AQ885" s="7">
        <v>22553750</v>
      </c>
      <c r="AR885" s="7">
        <v>17155500</v>
      </c>
      <c r="AS885" s="7">
        <v>16678250</v>
      </c>
      <c r="AT885" s="7">
        <v>19334750</v>
      </c>
      <c r="AU885" s="7">
        <v>18835000</v>
      </c>
      <c r="AV885" s="7">
        <v>20045000</v>
      </c>
      <c r="AW885" s="7">
        <v>19294500</v>
      </c>
      <c r="AX885" s="7">
        <v>19629000</v>
      </c>
      <c r="AY885" s="7">
        <v>17281750</v>
      </c>
      <c r="AZ885" s="7">
        <f t="shared" si="352"/>
        <v>1</v>
      </c>
      <c r="BA885" s="7">
        <f t="shared" si="353"/>
        <v>1</v>
      </c>
      <c r="BB885" s="7">
        <f t="shared" si="354"/>
        <v>1</v>
      </c>
      <c r="BC885" s="7">
        <f t="shared" si="355"/>
        <v>1</v>
      </c>
      <c r="BD885" s="7">
        <f t="shared" si="356"/>
        <v>1</v>
      </c>
      <c r="BE885" s="7">
        <f t="shared" si="357"/>
        <v>1</v>
      </c>
      <c r="BF885" s="7">
        <f t="shared" si="358"/>
        <v>1</v>
      </c>
      <c r="BG885" s="7">
        <f t="shared" si="359"/>
        <v>1</v>
      </c>
      <c r="BH885" s="7">
        <f t="shared" si="360"/>
        <v>1</v>
      </c>
      <c r="BI885" s="7">
        <f t="shared" si="361"/>
        <v>2</v>
      </c>
      <c r="BJ885" s="7">
        <f t="shared" si="362"/>
        <v>2</v>
      </c>
      <c r="BK885" s="7">
        <f t="shared" si="363"/>
        <v>2</v>
      </c>
      <c r="BL885" s="7">
        <f t="shared" si="364"/>
        <v>2</v>
      </c>
      <c r="BM885" s="7">
        <f t="shared" si="365"/>
        <v>1</v>
      </c>
      <c r="BN885" s="7">
        <f t="shared" si="366"/>
        <v>0</v>
      </c>
      <c r="BO885" s="7">
        <f t="shared" si="367"/>
        <v>0</v>
      </c>
      <c r="BP885" s="7">
        <f t="shared" si="368"/>
        <v>1</v>
      </c>
      <c r="BQ885" s="7">
        <f t="shared" si="369"/>
        <v>0</v>
      </c>
      <c r="BR885" s="7">
        <f t="shared" si="370"/>
        <v>0</v>
      </c>
      <c r="BS885" s="7">
        <f t="shared" si="371"/>
        <v>1</v>
      </c>
      <c r="BT885" s="7">
        <f t="shared" si="372"/>
        <v>0</v>
      </c>
      <c r="BU885" s="7">
        <f t="shared" si="373"/>
        <v>0</v>
      </c>
      <c r="BV885" s="7">
        <f t="shared" si="374"/>
        <v>1</v>
      </c>
      <c r="BW885" s="7">
        <f t="shared" si="375"/>
        <v>0</v>
      </c>
      <c r="BX885" s="7">
        <f t="shared" si="376"/>
        <v>0</v>
      </c>
      <c r="BY885" s="6">
        <f t="shared" si="377"/>
        <v>1</v>
      </c>
      <c r="BZ885" s="6">
        <f t="shared" si="378"/>
        <v>1</v>
      </c>
    </row>
    <row r="886" spans="1:78" x14ac:dyDescent="0.2">
      <c r="A886" t="s">
        <v>884</v>
      </c>
      <c r="B886" t="s">
        <v>1737</v>
      </c>
      <c r="AA886" s="8">
        <v>1449800</v>
      </c>
      <c r="AM886">
        <v>30.727</v>
      </c>
      <c r="AN886">
        <v>12</v>
      </c>
      <c r="AO886">
        <v>5</v>
      </c>
      <c r="AP886">
        <v>10.1</v>
      </c>
      <c r="AQ886" s="7"/>
      <c r="AR886" s="7"/>
      <c r="AS886" s="7"/>
      <c r="AT886" s="7"/>
      <c r="AU886" s="7"/>
      <c r="AV886" s="7"/>
      <c r="AW886" s="7">
        <v>1449800</v>
      </c>
      <c r="AX886" s="7"/>
      <c r="AY886" s="7"/>
      <c r="AZ886" s="7">
        <f t="shared" si="352"/>
        <v>0</v>
      </c>
      <c r="BA886" s="7">
        <f t="shared" si="353"/>
        <v>0</v>
      </c>
      <c r="BB886" s="7">
        <f t="shared" si="354"/>
        <v>0</v>
      </c>
      <c r="BC886" s="7">
        <f t="shared" si="355"/>
        <v>0</v>
      </c>
      <c r="BD886" s="7">
        <f t="shared" si="356"/>
        <v>0</v>
      </c>
      <c r="BE886" s="7">
        <f t="shared" si="357"/>
        <v>0</v>
      </c>
      <c r="BF886" s="7">
        <f t="shared" si="358"/>
        <v>1</v>
      </c>
      <c r="BG886" s="7">
        <f t="shared" si="359"/>
        <v>0</v>
      </c>
      <c r="BH886" s="7">
        <f t="shared" si="360"/>
        <v>0</v>
      </c>
      <c r="BI886" s="7">
        <f t="shared" si="361"/>
        <v>0</v>
      </c>
      <c r="BJ886" s="7">
        <f t="shared" si="362"/>
        <v>0</v>
      </c>
      <c r="BK886" s="7">
        <f t="shared" si="363"/>
        <v>1</v>
      </c>
      <c r="BL886" s="7">
        <f t="shared" si="364"/>
        <v>0</v>
      </c>
      <c r="BM886" s="7">
        <f t="shared" si="365"/>
        <v>0</v>
      </c>
      <c r="BN886" s="7">
        <f t="shared" si="366"/>
        <v>0</v>
      </c>
      <c r="BO886" s="7">
        <f t="shared" si="367"/>
        <v>0</v>
      </c>
      <c r="BP886" s="7">
        <f t="shared" si="368"/>
        <v>0</v>
      </c>
      <c r="BQ886" s="7">
        <f t="shared" si="369"/>
        <v>0</v>
      </c>
      <c r="BR886" s="7">
        <f t="shared" si="370"/>
        <v>0</v>
      </c>
      <c r="BS886" s="7">
        <f t="shared" si="371"/>
        <v>0</v>
      </c>
      <c r="BT886" s="7">
        <f t="shared" si="372"/>
        <v>0</v>
      </c>
      <c r="BU886" s="7">
        <f t="shared" si="373"/>
        <v>1</v>
      </c>
      <c r="BV886" s="7">
        <f t="shared" si="374"/>
        <v>0</v>
      </c>
      <c r="BW886" s="7">
        <f t="shared" si="375"/>
        <v>0</v>
      </c>
      <c r="BX886" s="7">
        <f t="shared" si="376"/>
        <v>0</v>
      </c>
      <c r="BY886" s="6">
        <f t="shared" si="377"/>
        <v>0</v>
      </c>
      <c r="BZ886" s="6">
        <f t="shared" si="378"/>
        <v>1</v>
      </c>
    </row>
    <row r="887" spans="1:78" x14ac:dyDescent="0.2">
      <c r="A887" t="s">
        <v>885</v>
      </c>
      <c r="B887" t="s">
        <v>1487</v>
      </c>
      <c r="C887">
        <v>12262000</v>
      </c>
      <c r="D887">
        <v>12533000</v>
      </c>
      <c r="E887">
        <v>6186900</v>
      </c>
      <c r="G887">
        <v>619680</v>
      </c>
      <c r="H887">
        <v>5858100</v>
      </c>
      <c r="J887">
        <v>9764300</v>
      </c>
      <c r="L887">
        <v>9517000</v>
      </c>
      <c r="M887">
        <v>9691100</v>
      </c>
      <c r="O887">
        <v>4911000</v>
      </c>
      <c r="P887">
        <v>3771000</v>
      </c>
      <c r="R887">
        <v>3840500</v>
      </c>
      <c r="S887">
        <v>18237000</v>
      </c>
      <c r="T887">
        <v>11578000</v>
      </c>
      <c r="U887">
        <v>3569900</v>
      </c>
      <c r="V887">
        <v>10120000</v>
      </c>
      <c r="W887">
        <v>3505600</v>
      </c>
      <c r="X887">
        <v>6805300</v>
      </c>
      <c r="Y887">
        <v>10395000</v>
      </c>
      <c r="Z887" s="3">
        <v>3367200</v>
      </c>
      <c r="AB887" s="8">
        <v>11469000</v>
      </c>
      <c r="AC887" s="8">
        <v>5283000</v>
      </c>
      <c r="AD887" s="8">
        <v>4229500</v>
      </c>
      <c r="AE887">
        <v>5990400</v>
      </c>
      <c r="AF887">
        <v>18682000</v>
      </c>
      <c r="AG887">
        <v>6030500</v>
      </c>
      <c r="AH887">
        <v>4696800</v>
      </c>
      <c r="AI887">
        <v>3219400</v>
      </c>
      <c r="AK887">
        <v>5452400</v>
      </c>
      <c r="AL887">
        <v>2320600</v>
      </c>
      <c r="AM887">
        <v>75.036000000000001</v>
      </c>
      <c r="AN887">
        <v>74</v>
      </c>
      <c r="AO887">
        <v>3</v>
      </c>
      <c r="AP887">
        <v>33.6</v>
      </c>
      <c r="AQ887" s="7">
        <v>10327300</v>
      </c>
      <c r="AR887" s="7">
        <v>5414026.666666667</v>
      </c>
      <c r="AS887" s="7">
        <v>9604050</v>
      </c>
      <c r="AT887" s="7">
        <v>4174166.6666666665</v>
      </c>
      <c r="AU887" s="7">
        <v>10876225</v>
      </c>
      <c r="AV887" s="7">
        <v>6018275</v>
      </c>
      <c r="AW887" s="7">
        <v>6993833.333333333</v>
      </c>
      <c r="AX887" s="7">
        <v>8849925</v>
      </c>
      <c r="AY887" s="7">
        <v>3664133.3333333335</v>
      </c>
      <c r="AZ887" s="7">
        <f t="shared" si="352"/>
        <v>1</v>
      </c>
      <c r="BA887" s="7">
        <f t="shared" si="353"/>
        <v>1</v>
      </c>
      <c r="BB887" s="7">
        <f t="shared" si="354"/>
        <v>1</v>
      </c>
      <c r="BC887" s="7">
        <f t="shared" si="355"/>
        <v>1</v>
      </c>
      <c r="BD887" s="7">
        <f t="shared" si="356"/>
        <v>1</v>
      </c>
      <c r="BE887" s="7">
        <f t="shared" si="357"/>
        <v>1</v>
      </c>
      <c r="BF887" s="7">
        <f t="shared" si="358"/>
        <v>1</v>
      </c>
      <c r="BG887" s="7">
        <f t="shared" si="359"/>
        <v>1</v>
      </c>
      <c r="BH887" s="7">
        <f t="shared" si="360"/>
        <v>1</v>
      </c>
      <c r="BI887" s="7">
        <f t="shared" si="361"/>
        <v>2</v>
      </c>
      <c r="BJ887" s="7">
        <f t="shared" si="362"/>
        <v>2</v>
      </c>
      <c r="BK887" s="7">
        <f t="shared" si="363"/>
        <v>2</v>
      </c>
      <c r="BL887" s="7">
        <f t="shared" si="364"/>
        <v>2</v>
      </c>
      <c r="BM887" s="7">
        <f t="shared" si="365"/>
        <v>1</v>
      </c>
      <c r="BN887" s="7">
        <f t="shared" si="366"/>
        <v>0</v>
      </c>
      <c r="BO887" s="7">
        <f t="shared" si="367"/>
        <v>0</v>
      </c>
      <c r="BP887" s="7">
        <f t="shared" si="368"/>
        <v>1</v>
      </c>
      <c r="BQ887" s="7">
        <f t="shared" si="369"/>
        <v>0</v>
      </c>
      <c r="BR887" s="7">
        <f t="shared" si="370"/>
        <v>0</v>
      </c>
      <c r="BS887" s="7">
        <f t="shared" si="371"/>
        <v>1</v>
      </c>
      <c r="BT887" s="7">
        <f t="shared" si="372"/>
        <v>0</v>
      </c>
      <c r="BU887" s="7">
        <f t="shared" si="373"/>
        <v>0</v>
      </c>
      <c r="BV887" s="7">
        <f t="shared" si="374"/>
        <v>1</v>
      </c>
      <c r="BW887" s="7">
        <f t="shared" si="375"/>
        <v>0</v>
      </c>
      <c r="BX887" s="7">
        <f t="shared" si="376"/>
        <v>0</v>
      </c>
      <c r="BY887" s="6">
        <f t="shared" si="377"/>
        <v>1</v>
      </c>
      <c r="BZ887" s="6">
        <f t="shared" si="378"/>
        <v>1</v>
      </c>
    </row>
    <row r="888" spans="1:78" x14ac:dyDescent="0.2">
      <c r="A888" t="s">
        <v>886</v>
      </c>
      <c r="B888" t="s">
        <v>1471</v>
      </c>
      <c r="C888">
        <v>22060000</v>
      </c>
      <c r="D888">
        <v>25653000</v>
      </c>
      <c r="E888">
        <v>18793000</v>
      </c>
      <c r="F888">
        <v>31068000</v>
      </c>
      <c r="G888">
        <v>13274000</v>
      </c>
      <c r="H888">
        <v>12413000</v>
      </c>
      <c r="I888">
        <v>22960000</v>
      </c>
      <c r="J888">
        <v>20662000</v>
      </c>
      <c r="K888">
        <v>19175000</v>
      </c>
      <c r="L888">
        <v>18283000</v>
      </c>
      <c r="M888">
        <v>19676000</v>
      </c>
      <c r="N888">
        <v>14523000</v>
      </c>
      <c r="O888">
        <v>13748000</v>
      </c>
      <c r="P888">
        <v>12465000</v>
      </c>
      <c r="Q888">
        <v>10833000</v>
      </c>
      <c r="R888">
        <v>8031900</v>
      </c>
      <c r="S888">
        <v>11438000</v>
      </c>
      <c r="T888">
        <v>14314000</v>
      </c>
      <c r="U888">
        <v>12937000</v>
      </c>
      <c r="V888">
        <v>17640000</v>
      </c>
      <c r="W888">
        <v>16667000</v>
      </c>
      <c r="X888">
        <v>8333100</v>
      </c>
      <c r="Y888">
        <v>7970400</v>
      </c>
      <c r="Z888" s="3">
        <v>7660100</v>
      </c>
      <c r="AA888" s="8">
        <v>117500000</v>
      </c>
      <c r="AB888" s="8">
        <v>11373000</v>
      </c>
      <c r="AC888" s="8">
        <v>7848800</v>
      </c>
      <c r="AD888" s="8">
        <v>14653000</v>
      </c>
      <c r="AE888">
        <v>10460000</v>
      </c>
      <c r="AF888">
        <v>11391000</v>
      </c>
      <c r="AG888">
        <v>6465700</v>
      </c>
      <c r="AH888">
        <v>5311000</v>
      </c>
      <c r="AI888">
        <v>9633500</v>
      </c>
      <c r="AJ888">
        <v>14254000</v>
      </c>
      <c r="AK888">
        <v>8122700</v>
      </c>
      <c r="AL888">
        <v>10749000</v>
      </c>
      <c r="AM888">
        <v>286.79000000000002</v>
      </c>
      <c r="AN888">
        <v>196</v>
      </c>
      <c r="AO888">
        <v>10</v>
      </c>
      <c r="AP888">
        <v>71.8</v>
      </c>
      <c r="AQ888" s="7">
        <v>24393500</v>
      </c>
      <c r="AR888" s="7">
        <v>17327250</v>
      </c>
      <c r="AS888" s="7">
        <v>17914250</v>
      </c>
      <c r="AT888" s="7">
        <v>11269475</v>
      </c>
      <c r="AU888" s="7">
        <v>14082250</v>
      </c>
      <c r="AV888" s="7">
        <v>10157650</v>
      </c>
      <c r="AW888" s="7">
        <v>37843700</v>
      </c>
      <c r="AX888" s="7">
        <v>8406925</v>
      </c>
      <c r="AY888" s="7">
        <v>10689800</v>
      </c>
      <c r="AZ888" s="7">
        <f t="shared" si="352"/>
        <v>1</v>
      </c>
      <c r="BA888" s="7">
        <f t="shared" si="353"/>
        <v>1</v>
      </c>
      <c r="BB888" s="7">
        <f t="shared" si="354"/>
        <v>1</v>
      </c>
      <c r="BC888" s="7">
        <f t="shared" si="355"/>
        <v>1</v>
      </c>
      <c r="BD888" s="7">
        <f t="shared" si="356"/>
        <v>1</v>
      </c>
      <c r="BE888" s="7">
        <f t="shared" si="357"/>
        <v>1</v>
      </c>
      <c r="BF888" s="7">
        <f t="shared" si="358"/>
        <v>1</v>
      </c>
      <c r="BG888" s="7">
        <f t="shared" si="359"/>
        <v>1</v>
      </c>
      <c r="BH888" s="7">
        <f t="shared" si="360"/>
        <v>1</v>
      </c>
      <c r="BI888" s="7">
        <f t="shared" si="361"/>
        <v>2</v>
      </c>
      <c r="BJ888" s="7">
        <f t="shared" si="362"/>
        <v>2</v>
      </c>
      <c r="BK888" s="7">
        <f t="shared" si="363"/>
        <v>2</v>
      </c>
      <c r="BL888" s="7">
        <f t="shared" si="364"/>
        <v>2</v>
      </c>
      <c r="BM888" s="7">
        <f t="shared" si="365"/>
        <v>1</v>
      </c>
      <c r="BN888" s="7">
        <f t="shared" si="366"/>
        <v>0</v>
      </c>
      <c r="BO888" s="7">
        <f t="shared" si="367"/>
        <v>0</v>
      </c>
      <c r="BP888" s="7">
        <f t="shared" si="368"/>
        <v>1</v>
      </c>
      <c r="BQ888" s="7">
        <f t="shared" si="369"/>
        <v>0</v>
      </c>
      <c r="BR888" s="7">
        <f t="shared" si="370"/>
        <v>0</v>
      </c>
      <c r="BS888" s="7">
        <f t="shared" si="371"/>
        <v>1</v>
      </c>
      <c r="BT888" s="7">
        <f t="shared" si="372"/>
        <v>0</v>
      </c>
      <c r="BU888" s="7">
        <f t="shared" si="373"/>
        <v>0</v>
      </c>
      <c r="BV888" s="7">
        <f t="shared" si="374"/>
        <v>1</v>
      </c>
      <c r="BW888" s="7">
        <f t="shared" si="375"/>
        <v>0</v>
      </c>
      <c r="BX888" s="7">
        <f t="shared" si="376"/>
        <v>0</v>
      </c>
      <c r="BY888" s="6">
        <f t="shared" si="377"/>
        <v>1</v>
      </c>
      <c r="BZ888" s="6">
        <f t="shared" si="378"/>
        <v>1</v>
      </c>
    </row>
    <row r="889" spans="1:78" x14ac:dyDescent="0.2">
      <c r="A889" t="s">
        <v>887</v>
      </c>
      <c r="B889" t="s">
        <v>1668</v>
      </c>
      <c r="K889">
        <v>1425600</v>
      </c>
      <c r="Z889" s="3">
        <v>2364000</v>
      </c>
      <c r="AF889">
        <v>2221400</v>
      </c>
      <c r="AG889">
        <v>2578600</v>
      </c>
      <c r="AK889">
        <v>1349400</v>
      </c>
      <c r="AL889">
        <v>2173800</v>
      </c>
      <c r="AM889">
        <v>3.4024000000000001</v>
      </c>
      <c r="AN889">
        <v>22</v>
      </c>
      <c r="AO889">
        <v>3</v>
      </c>
      <c r="AP889">
        <v>4.7</v>
      </c>
      <c r="AQ889" s="7"/>
      <c r="AR889" s="7"/>
      <c r="AS889" s="7">
        <v>1425600</v>
      </c>
      <c r="AT889" s="7"/>
      <c r="AU889" s="7"/>
      <c r="AV889" s="7">
        <v>2364000</v>
      </c>
      <c r="AW889" s="7"/>
      <c r="AX889" s="7">
        <v>2400000</v>
      </c>
      <c r="AY889" s="7">
        <v>1761600</v>
      </c>
      <c r="AZ889" s="7">
        <f t="shared" si="352"/>
        <v>0</v>
      </c>
      <c r="BA889" s="7">
        <f t="shared" si="353"/>
        <v>0</v>
      </c>
      <c r="BB889" s="7">
        <f t="shared" si="354"/>
        <v>1</v>
      </c>
      <c r="BC889" s="7">
        <f t="shared" si="355"/>
        <v>0</v>
      </c>
      <c r="BD889" s="7">
        <f t="shared" si="356"/>
        <v>0</v>
      </c>
      <c r="BE889" s="7">
        <f t="shared" si="357"/>
        <v>1</v>
      </c>
      <c r="BF889" s="7">
        <f t="shared" si="358"/>
        <v>0</v>
      </c>
      <c r="BG889" s="7">
        <f t="shared" si="359"/>
        <v>1</v>
      </c>
      <c r="BH889" s="7">
        <f t="shared" si="360"/>
        <v>1</v>
      </c>
      <c r="BI889" s="7">
        <f t="shared" si="361"/>
        <v>1</v>
      </c>
      <c r="BJ889" s="7">
        <f t="shared" si="362"/>
        <v>0</v>
      </c>
      <c r="BK889" s="7">
        <f t="shared" si="363"/>
        <v>1</v>
      </c>
      <c r="BL889" s="7">
        <f t="shared" si="364"/>
        <v>2</v>
      </c>
      <c r="BM889" s="7">
        <f t="shared" si="365"/>
        <v>0</v>
      </c>
      <c r="BN889" s="7">
        <f t="shared" si="366"/>
        <v>0</v>
      </c>
      <c r="BO889" s="7">
        <f t="shared" si="367"/>
        <v>1</v>
      </c>
      <c r="BP889" s="7">
        <f t="shared" si="368"/>
        <v>0</v>
      </c>
      <c r="BQ889" s="7">
        <f t="shared" si="369"/>
        <v>0</v>
      </c>
      <c r="BR889" s="7">
        <f t="shared" si="370"/>
        <v>0</v>
      </c>
      <c r="BS889" s="7">
        <f t="shared" si="371"/>
        <v>0</v>
      </c>
      <c r="BT889" s="7">
        <f t="shared" si="372"/>
        <v>1</v>
      </c>
      <c r="BU889" s="7">
        <f t="shared" si="373"/>
        <v>0</v>
      </c>
      <c r="BV889" s="7">
        <f t="shared" si="374"/>
        <v>1</v>
      </c>
      <c r="BW889" s="7">
        <f t="shared" si="375"/>
        <v>0</v>
      </c>
      <c r="BX889" s="7">
        <f t="shared" si="376"/>
        <v>0</v>
      </c>
      <c r="BY889" s="6">
        <f t="shared" si="377"/>
        <v>1</v>
      </c>
      <c r="BZ889" s="6">
        <f t="shared" si="378"/>
        <v>1</v>
      </c>
    </row>
    <row r="890" spans="1:78" x14ac:dyDescent="0.2">
      <c r="A890" t="s">
        <v>888</v>
      </c>
      <c r="B890" t="s">
        <v>1471</v>
      </c>
      <c r="Q890">
        <v>1440300</v>
      </c>
      <c r="W890">
        <v>6190200</v>
      </c>
      <c r="Y890">
        <v>5210600</v>
      </c>
      <c r="Z890" s="3">
        <v>6283900</v>
      </c>
      <c r="AA890" s="8">
        <v>2359600</v>
      </c>
      <c r="AB890" s="8">
        <v>2613700</v>
      </c>
      <c r="AC890" s="8">
        <v>2340900</v>
      </c>
      <c r="AE890">
        <v>6483200</v>
      </c>
      <c r="AF890">
        <v>8544500</v>
      </c>
      <c r="AG890">
        <v>9279700</v>
      </c>
      <c r="AH890">
        <v>10080000</v>
      </c>
      <c r="AI890">
        <v>3032300</v>
      </c>
      <c r="AJ890">
        <v>4368800</v>
      </c>
      <c r="AK890">
        <v>3357300</v>
      </c>
      <c r="AL890">
        <v>3783700</v>
      </c>
      <c r="AM890">
        <v>146.88999999999999</v>
      </c>
      <c r="AN890">
        <v>61</v>
      </c>
      <c r="AO890">
        <v>7</v>
      </c>
      <c r="AP890">
        <v>14.1</v>
      </c>
      <c r="AQ890" s="7"/>
      <c r="AR890" s="7"/>
      <c r="AS890" s="7"/>
      <c r="AT890" s="7">
        <v>1440300</v>
      </c>
      <c r="AU890" s="7"/>
      <c r="AV890" s="7">
        <v>5894900</v>
      </c>
      <c r="AW890" s="7">
        <v>2438066.6666666665</v>
      </c>
      <c r="AX890" s="7">
        <v>8596850</v>
      </c>
      <c r="AY890" s="7">
        <v>3635525</v>
      </c>
      <c r="AZ890" s="7">
        <f t="shared" si="352"/>
        <v>0</v>
      </c>
      <c r="BA890" s="7">
        <f t="shared" si="353"/>
        <v>0</v>
      </c>
      <c r="BB890" s="7">
        <f t="shared" si="354"/>
        <v>0</v>
      </c>
      <c r="BC890" s="7">
        <f t="shared" si="355"/>
        <v>1</v>
      </c>
      <c r="BD890" s="7">
        <f t="shared" si="356"/>
        <v>0</v>
      </c>
      <c r="BE890" s="7">
        <f t="shared" si="357"/>
        <v>1</v>
      </c>
      <c r="BF890" s="7">
        <f t="shared" si="358"/>
        <v>1</v>
      </c>
      <c r="BG890" s="7">
        <f t="shared" si="359"/>
        <v>1</v>
      </c>
      <c r="BH890" s="7">
        <f t="shared" si="360"/>
        <v>1</v>
      </c>
      <c r="BI890" s="7">
        <f t="shared" si="361"/>
        <v>0</v>
      </c>
      <c r="BJ890" s="7">
        <f t="shared" si="362"/>
        <v>1</v>
      </c>
      <c r="BK890" s="7">
        <f t="shared" si="363"/>
        <v>2</v>
      </c>
      <c r="BL890" s="7">
        <f t="shared" si="364"/>
        <v>2</v>
      </c>
      <c r="BM890" s="7">
        <f t="shared" si="365"/>
        <v>0</v>
      </c>
      <c r="BN890" s="7">
        <f t="shared" si="366"/>
        <v>0</v>
      </c>
      <c r="BO890" s="7">
        <f t="shared" si="367"/>
        <v>0</v>
      </c>
      <c r="BP890" s="7">
        <f t="shared" si="368"/>
        <v>0</v>
      </c>
      <c r="BQ890" s="7">
        <f t="shared" si="369"/>
        <v>1</v>
      </c>
      <c r="BR890" s="7">
        <f t="shared" si="370"/>
        <v>0</v>
      </c>
      <c r="BS890" s="7">
        <f t="shared" si="371"/>
        <v>1</v>
      </c>
      <c r="BT890" s="7">
        <f t="shared" si="372"/>
        <v>0</v>
      </c>
      <c r="BU890" s="7">
        <f t="shared" si="373"/>
        <v>0</v>
      </c>
      <c r="BV890" s="7">
        <f t="shared" si="374"/>
        <v>1</v>
      </c>
      <c r="BW890" s="7">
        <f t="shared" si="375"/>
        <v>0</v>
      </c>
      <c r="BX890" s="7">
        <f t="shared" si="376"/>
        <v>0</v>
      </c>
      <c r="BY890" s="6">
        <f t="shared" si="377"/>
        <v>1</v>
      </c>
      <c r="BZ890" s="6">
        <f t="shared" si="378"/>
        <v>1</v>
      </c>
    </row>
    <row r="891" spans="1:78" x14ac:dyDescent="0.2">
      <c r="A891" t="s">
        <v>889</v>
      </c>
      <c r="B891" t="s">
        <v>1830</v>
      </c>
      <c r="E891">
        <v>3162600</v>
      </c>
      <c r="F891">
        <v>10616000</v>
      </c>
      <c r="H891">
        <v>7133000</v>
      </c>
      <c r="I891">
        <v>3721500</v>
      </c>
      <c r="J891">
        <v>2130100</v>
      </c>
      <c r="M891">
        <v>2784300</v>
      </c>
      <c r="O891">
        <v>10219000</v>
      </c>
      <c r="P891">
        <v>5438800</v>
      </c>
      <c r="Q891">
        <v>5616500</v>
      </c>
      <c r="T891">
        <v>6820100</v>
      </c>
      <c r="U891">
        <v>2863500</v>
      </c>
      <c r="V891">
        <v>3697000</v>
      </c>
      <c r="W891">
        <v>6390300</v>
      </c>
      <c r="Y891">
        <v>10403000</v>
      </c>
      <c r="AA891" s="8">
        <v>1486000</v>
      </c>
      <c r="AB891" s="8">
        <v>3215000</v>
      </c>
      <c r="AD891" s="8">
        <v>8483200</v>
      </c>
      <c r="AE891">
        <v>10020000</v>
      </c>
      <c r="AF891">
        <v>8342300</v>
      </c>
      <c r="AH891">
        <v>5113800</v>
      </c>
      <c r="AI891">
        <v>4915200</v>
      </c>
      <c r="AJ891">
        <v>4918000</v>
      </c>
      <c r="AK891">
        <v>3542700</v>
      </c>
      <c r="AL891">
        <v>3697600</v>
      </c>
      <c r="AM891">
        <v>73.903999999999996</v>
      </c>
      <c r="AN891">
        <v>67</v>
      </c>
      <c r="AO891">
        <v>2</v>
      </c>
      <c r="AP891">
        <v>18.2</v>
      </c>
      <c r="AQ891" s="7">
        <v>6889300</v>
      </c>
      <c r="AR891" s="7">
        <v>4328200</v>
      </c>
      <c r="AS891" s="7">
        <v>2784300</v>
      </c>
      <c r="AT891" s="7">
        <v>7091433.333333333</v>
      </c>
      <c r="AU891" s="7">
        <v>4460200</v>
      </c>
      <c r="AV891" s="7">
        <v>8396650</v>
      </c>
      <c r="AW891" s="7">
        <v>4394733.333333333</v>
      </c>
      <c r="AX891" s="7">
        <v>7825366.666666667</v>
      </c>
      <c r="AY891" s="7">
        <v>4268375</v>
      </c>
      <c r="AZ891" s="7">
        <f t="shared" si="352"/>
        <v>1</v>
      </c>
      <c r="BA891" s="7">
        <f t="shared" si="353"/>
        <v>1</v>
      </c>
      <c r="BB891" s="7">
        <f t="shared" si="354"/>
        <v>1</v>
      </c>
      <c r="BC891" s="7">
        <f t="shared" si="355"/>
        <v>1</v>
      </c>
      <c r="BD891" s="7">
        <f t="shared" si="356"/>
        <v>1</v>
      </c>
      <c r="BE891" s="7">
        <f t="shared" si="357"/>
        <v>1</v>
      </c>
      <c r="BF891" s="7">
        <f t="shared" si="358"/>
        <v>1</v>
      </c>
      <c r="BG891" s="7">
        <f t="shared" si="359"/>
        <v>1</v>
      </c>
      <c r="BH891" s="7">
        <f t="shared" si="360"/>
        <v>1</v>
      </c>
      <c r="BI891" s="7">
        <f t="shared" si="361"/>
        <v>2</v>
      </c>
      <c r="BJ891" s="7">
        <f t="shared" si="362"/>
        <v>2</v>
      </c>
      <c r="BK891" s="7">
        <f t="shared" si="363"/>
        <v>2</v>
      </c>
      <c r="BL891" s="7">
        <f t="shared" si="364"/>
        <v>2</v>
      </c>
      <c r="BM891" s="7">
        <f t="shared" si="365"/>
        <v>1</v>
      </c>
      <c r="BN891" s="7">
        <f t="shared" si="366"/>
        <v>0</v>
      </c>
      <c r="BO891" s="7">
        <f t="shared" si="367"/>
        <v>0</v>
      </c>
      <c r="BP891" s="7">
        <f t="shared" si="368"/>
        <v>1</v>
      </c>
      <c r="BQ891" s="7">
        <f t="shared" si="369"/>
        <v>0</v>
      </c>
      <c r="BR891" s="7">
        <f t="shared" si="370"/>
        <v>0</v>
      </c>
      <c r="BS891" s="7">
        <f t="shared" si="371"/>
        <v>1</v>
      </c>
      <c r="BT891" s="7">
        <f t="shared" si="372"/>
        <v>0</v>
      </c>
      <c r="BU891" s="7">
        <f t="shared" si="373"/>
        <v>0</v>
      </c>
      <c r="BV891" s="7">
        <f t="shared" si="374"/>
        <v>1</v>
      </c>
      <c r="BW891" s="7">
        <f t="shared" si="375"/>
        <v>0</v>
      </c>
      <c r="BX891" s="7">
        <f t="shared" si="376"/>
        <v>0</v>
      </c>
      <c r="BY891" s="6">
        <f t="shared" si="377"/>
        <v>1</v>
      </c>
      <c r="BZ891" s="6">
        <f t="shared" si="378"/>
        <v>1</v>
      </c>
    </row>
    <row r="892" spans="1:78" x14ac:dyDescent="0.2">
      <c r="A892" t="s">
        <v>890</v>
      </c>
      <c r="B892" t="s">
        <v>1831</v>
      </c>
      <c r="AH892">
        <v>4043600</v>
      </c>
      <c r="AM892">
        <v>7.7073</v>
      </c>
      <c r="AN892">
        <v>9</v>
      </c>
      <c r="AO892">
        <v>2</v>
      </c>
      <c r="AP892">
        <v>22.4</v>
      </c>
      <c r="AQ892" s="7"/>
      <c r="AR892" s="7"/>
      <c r="AS892" s="7"/>
      <c r="AT892" s="7"/>
      <c r="AU892" s="7"/>
      <c r="AV892" s="7"/>
      <c r="AW892" s="7"/>
      <c r="AX892" s="7">
        <v>4043600</v>
      </c>
      <c r="AY892" s="7"/>
      <c r="AZ892" s="7">
        <f t="shared" si="352"/>
        <v>0</v>
      </c>
      <c r="BA892" s="7">
        <f t="shared" si="353"/>
        <v>0</v>
      </c>
      <c r="BB892" s="7">
        <f t="shared" si="354"/>
        <v>0</v>
      </c>
      <c r="BC892" s="7">
        <f t="shared" si="355"/>
        <v>0</v>
      </c>
      <c r="BD892" s="7">
        <f t="shared" si="356"/>
        <v>0</v>
      </c>
      <c r="BE892" s="7">
        <f t="shared" si="357"/>
        <v>0</v>
      </c>
      <c r="BF892" s="7">
        <f t="shared" si="358"/>
        <v>0</v>
      </c>
      <c r="BG892" s="7">
        <f t="shared" si="359"/>
        <v>1</v>
      </c>
      <c r="BH892" s="7">
        <f t="shared" si="360"/>
        <v>0</v>
      </c>
      <c r="BI892" s="7">
        <f t="shared" si="361"/>
        <v>0</v>
      </c>
      <c r="BJ892" s="7">
        <f t="shared" si="362"/>
        <v>0</v>
      </c>
      <c r="BK892" s="7">
        <f t="shared" si="363"/>
        <v>0</v>
      </c>
      <c r="BL892" s="7">
        <f t="shared" si="364"/>
        <v>1</v>
      </c>
      <c r="BM892" s="7">
        <f t="shared" si="365"/>
        <v>0</v>
      </c>
      <c r="BN892" s="7">
        <f t="shared" si="366"/>
        <v>0</v>
      </c>
      <c r="BO892" s="7">
        <f t="shared" si="367"/>
        <v>0</v>
      </c>
      <c r="BP892" s="7">
        <f t="shared" si="368"/>
        <v>0</v>
      </c>
      <c r="BQ892" s="7">
        <f t="shared" si="369"/>
        <v>0</v>
      </c>
      <c r="BR892" s="7">
        <f t="shared" si="370"/>
        <v>0</v>
      </c>
      <c r="BS892" s="7">
        <f t="shared" si="371"/>
        <v>0</v>
      </c>
      <c r="BT892" s="7">
        <f t="shared" si="372"/>
        <v>0</v>
      </c>
      <c r="BU892" s="7">
        <f t="shared" si="373"/>
        <v>0</v>
      </c>
      <c r="BV892" s="7">
        <f t="shared" si="374"/>
        <v>0</v>
      </c>
      <c r="BW892" s="7">
        <f t="shared" si="375"/>
        <v>1</v>
      </c>
      <c r="BX892" s="7">
        <f t="shared" si="376"/>
        <v>0</v>
      </c>
      <c r="BY892" s="6">
        <f t="shared" si="377"/>
        <v>1</v>
      </c>
      <c r="BZ892" s="6">
        <f t="shared" si="378"/>
        <v>0</v>
      </c>
    </row>
    <row r="893" spans="1:78" x14ac:dyDescent="0.2">
      <c r="A893" t="s">
        <v>891</v>
      </c>
      <c r="B893" t="s">
        <v>1707</v>
      </c>
      <c r="C893">
        <v>5383500</v>
      </c>
      <c r="D893">
        <v>8046200</v>
      </c>
      <c r="F893">
        <v>4257500</v>
      </c>
      <c r="G893">
        <v>6465300</v>
      </c>
      <c r="H893">
        <v>7309100</v>
      </c>
      <c r="I893">
        <v>14755000</v>
      </c>
      <c r="J893">
        <v>11301000</v>
      </c>
      <c r="K893">
        <v>7205100</v>
      </c>
      <c r="L893">
        <v>5897300</v>
      </c>
      <c r="M893">
        <v>13357000</v>
      </c>
      <c r="N893">
        <v>6961400</v>
      </c>
      <c r="O893">
        <v>6383900</v>
      </c>
      <c r="P893">
        <v>9521500</v>
      </c>
      <c r="Q893">
        <v>6508100</v>
      </c>
      <c r="R893">
        <v>6314300</v>
      </c>
      <c r="S893">
        <v>7268500</v>
      </c>
      <c r="T893">
        <v>7582000</v>
      </c>
      <c r="U893">
        <v>6202100</v>
      </c>
      <c r="V893">
        <v>9156900</v>
      </c>
      <c r="W893">
        <v>5485500</v>
      </c>
      <c r="X893">
        <v>6269700</v>
      </c>
      <c r="Y893">
        <v>7927100</v>
      </c>
      <c r="Z893" s="3">
        <v>7674600</v>
      </c>
      <c r="AA893" s="8">
        <v>3505200</v>
      </c>
      <c r="AB893" s="8">
        <v>7272100</v>
      </c>
      <c r="AC893" s="8">
        <v>6922700</v>
      </c>
      <c r="AD893" s="8">
        <v>4500600</v>
      </c>
      <c r="AE893">
        <v>6591500</v>
      </c>
      <c r="AF893">
        <v>6143900</v>
      </c>
      <c r="AG893">
        <v>5142800</v>
      </c>
      <c r="AH893">
        <v>7184600</v>
      </c>
      <c r="AI893">
        <v>4370500</v>
      </c>
      <c r="AJ893">
        <v>7312000</v>
      </c>
      <c r="AK893">
        <v>8852900</v>
      </c>
      <c r="AL893">
        <v>8433400</v>
      </c>
      <c r="AM893">
        <v>323.31</v>
      </c>
      <c r="AN893">
        <v>177</v>
      </c>
      <c r="AO893">
        <v>13</v>
      </c>
      <c r="AP893">
        <v>23.6</v>
      </c>
      <c r="AQ893" s="7">
        <v>5895733.333333333</v>
      </c>
      <c r="AR893" s="7">
        <v>9957600</v>
      </c>
      <c r="AS893" s="7">
        <v>8355200</v>
      </c>
      <c r="AT893" s="7">
        <v>7181950</v>
      </c>
      <c r="AU893" s="7">
        <v>7552375</v>
      </c>
      <c r="AV893" s="7">
        <v>6839225</v>
      </c>
      <c r="AW893" s="7">
        <v>5550150</v>
      </c>
      <c r="AX893" s="7">
        <v>6265700</v>
      </c>
      <c r="AY893" s="7">
        <v>7242200</v>
      </c>
      <c r="AZ893" s="7">
        <f t="shared" si="352"/>
        <v>1</v>
      </c>
      <c r="BA893" s="7">
        <f t="shared" si="353"/>
        <v>1</v>
      </c>
      <c r="BB893" s="7">
        <f t="shared" si="354"/>
        <v>1</v>
      </c>
      <c r="BC893" s="7">
        <f t="shared" si="355"/>
        <v>1</v>
      </c>
      <c r="BD893" s="7">
        <f t="shared" si="356"/>
        <v>1</v>
      </c>
      <c r="BE893" s="7">
        <f t="shared" si="357"/>
        <v>1</v>
      </c>
      <c r="BF893" s="7">
        <f t="shared" si="358"/>
        <v>1</v>
      </c>
      <c r="BG893" s="7">
        <f t="shared" si="359"/>
        <v>1</v>
      </c>
      <c r="BH893" s="7">
        <f t="shared" si="360"/>
        <v>1</v>
      </c>
      <c r="BI893" s="7">
        <f t="shared" si="361"/>
        <v>2</v>
      </c>
      <c r="BJ893" s="7">
        <f t="shared" si="362"/>
        <v>2</v>
      </c>
      <c r="BK893" s="7">
        <f t="shared" si="363"/>
        <v>2</v>
      </c>
      <c r="BL893" s="7">
        <f t="shared" si="364"/>
        <v>2</v>
      </c>
      <c r="BM893" s="7">
        <f t="shared" si="365"/>
        <v>1</v>
      </c>
      <c r="BN893" s="7">
        <f t="shared" si="366"/>
        <v>0</v>
      </c>
      <c r="BO893" s="7">
        <f t="shared" si="367"/>
        <v>0</v>
      </c>
      <c r="BP893" s="7">
        <f t="shared" si="368"/>
        <v>1</v>
      </c>
      <c r="BQ893" s="7">
        <f t="shared" si="369"/>
        <v>0</v>
      </c>
      <c r="BR893" s="7">
        <f t="shared" si="370"/>
        <v>0</v>
      </c>
      <c r="BS893" s="7">
        <f t="shared" si="371"/>
        <v>1</v>
      </c>
      <c r="BT893" s="7">
        <f t="shared" si="372"/>
        <v>0</v>
      </c>
      <c r="BU893" s="7">
        <f t="shared" si="373"/>
        <v>0</v>
      </c>
      <c r="BV893" s="7">
        <f t="shared" si="374"/>
        <v>1</v>
      </c>
      <c r="BW893" s="7">
        <f t="shared" si="375"/>
        <v>0</v>
      </c>
      <c r="BX893" s="7">
        <f t="shared" si="376"/>
        <v>0</v>
      </c>
      <c r="BY893" s="6">
        <f t="shared" si="377"/>
        <v>1</v>
      </c>
      <c r="BZ893" s="6">
        <f t="shared" si="378"/>
        <v>1</v>
      </c>
    </row>
    <row r="894" spans="1:78" x14ac:dyDescent="0.2">
      <c r="A894" t="s">
        <v>892</v>
      </c>
      <c r="B894" t="s">
        <v>1471</v>
      </c>
      <c r="W894">
        <v>3209700</v>
      </c>
      <c r="AE894">
        <v>3204500</v>
      </c>
      <c r="AF894">
        <v>3165200</v>
      </c>
      <c r="AG894">
        <v>3839900</v>
      </c>
      <c r="AH894">
        <v>3361700</v>
      </c>
      <c r="AM894">
        <v>23.73</v>
      </c>
      <c r="AN894">
        <v>34</v>
      </c>
      <c r="AO894">
        <v>9</v>
      </c>
      <c r="AP894">
        <v>27.8</v>
      </c>
      <c r="AQ894" s="7"/>
      <c r="AR894" s="7"/>
      <c r="AS894" s="7"/>
      <c r="AT894" s="7"/>
      <c r="AU894" s="7"/>
      <c r="AV894" s="7">
        <v>3209700</v>
      </c>
      <c r="AW894" s="7"/>
      <c r="AX894" s="7">
        <v>3392825</v>
      </c>
      <c r="AY894" s="7"/>
      <c r="AZ894" s="7">
        <f t="shared" si="352"/>
        <v>0</v>
      </c>
      <c r="BA894" s="7">
        <f t="shared" si="353"/>
        <v>0</v>
      </c>
      <c r="BB894" s="7">
        <f t="shared" si="354"/>
        <v>0</v>
      </c>
      <c r="BC894" s="7">
        <f t="shared" si="355"/>
        <v>0</v>
      </c>
      <c r="BD894" s="7">
        <f t="shared" si="356"/>
        <v>0</v>
      </c>
      <c r="BE894" s="7">
        <f t="shared" si="357"/>
        <v>1</v>
      </c>
      <c r="BF894" s="7">
        <f t="shared" si="358"/>
        <v>0</v>
      </c>
      <c r="BG894" s="7">
        <f t="shared" si="359"/>
        <v>1</v>
      </c>
      <c r="BH894" s="7">
        <f t="shared" si="360"/>
        <v>0</v>
      </c>
      <c r="BI894" s="7">
        <f t="shared" si="361"/>
        <v>0</v>
      </c>
      <c r="BJ894" s="7">
        <f t="shared" si="362"/>
        <v>0</v>
      </c>
      <c r="BK894" s="7">
        <f t="shared" si="363"/>
        <v>1</v>
      </c>
      <c r="BL894" s="7">
        <f t="shared" si="364"/>
        <v>1</v>
      </c>
      <c r="BM894" s="7">
        <f t="shared" si="365"/>
        <v>0</v>
      </c>
      <c r="BN894" s="7">
        <f t="shared" si="366"/>
        <v>0</v>
      </c>
      <c r="BO894" s="7">
        <f t="shared" si="367"/>
        <v>0</v>
      </c>
      <c r="BP894" s="7">
        <f t="shared" si="368"/>
        <v>0</v>
      </c>
      <c r="BQ894" s="7">
        <f t="shared" si="369"/>
        <v>0</v>
      </c>
      <c r="BR894" s="7">
        <f t="shared" si="370"/>
        <v>0</v>
      </c>
      <c r="BS894" s="7">
        <f t="shared" si="371"/>
        <v>0</v>
      </c>
      <c r="BT894" s="7">
        <f t="shared" si="372"/>
        <v>1</v>
      </c>
      <c r="BU894" s="7">
        <f t="shared" si="373"/>
        <v>0</v>
      </c>
      <c r="BV894" s="7">
        <f t="shared" si="374"/>
        <v>0</v>
      </c>
      <c r="BW894" s="7">
        <f t="shared" si="375"/>
        <v>1</v>
      </c>
      <c r="BX894" s="7">
        <f t="shared" si="376"/>
        <v>0</v>
      </c>
      <c r="BY894" s="6">
        <f t="shared" si="377"/>
        <v>1</v>
      </c>
      <c r="BZ894" s="6">
        <f t="shared" si="378"/>
        <v>0</v>
      </c>
    </row>
    <row r="895" spans="1:78" x14ac:dyDescent="0.2">
      <c r="A895" t="s">
        <v>893</v>
      </c>
      <c r="B895" t="s">
        <v>1471</v>
      </c>
      <c r="AA895" s="8">
        <v>3732600</v>
      </c>
      <c r="AM895">
        <v>11.866</v>
      </c>
      <c r="AN895">
        <v>22</v>
      </c>
      <c r="AO895">
        <v>2</v>
      </c>
      <c r="AP895">
        <v>12.2</v>
      </c>
      <c r="AQ895" s="7"/>
      <c r="AR895" s="7"/>
      <c r="AS895" s="7"/>
      <c r="AT895" s="7"/>
      <c r="AU895" s="7"/>
      <c r="AV895" s="7"/>
      <c r="AW895" s="7">
        <v>3732600</v>
      </c>
      <c r="AX895" s="7"/>
      <c r="AY895" s="7"/>
      <c r="AZ895" s="7">
        <f t="shared" si="352"/>
        <v>0</v>
      </c>
      <c r="BA895" s="7">
        <f t="shared" si="353"/>
        <v>0</v>
      </c>
      <c r="BB895" s="7">
        <f t="shared" si="354"/>
        <v>0</v>
      </c>
      <c r="BC895" s="7">
        <f t="shared" si="355"/>
        <v>0</v>
      </c>
      <c r="BD895" s="7">
        <f t="shared" si="356"/>
        <v>0</v>
      </c>
      <c r="BE895" s="7">
        <f t="shared" si="357"/>
        <v>0</v>
      </c>
      <c r="BF895" s="7">
        <f t="shared" si="358"/>
        <v>1</v>
      </c>
      <c r="BG895" s="7">
        <f t="shared" si="359"/>
        <v>0</v>
      </c>
      <c r="BH895" s="7">
        <f t="shared" si="360"/>
        <v>0</v>
      </c>
      <c r="BI895" s="7">
        <f t="shared" si="361"/>
        <v>0</v>
      </c>
      <c r="BJ895" s="7">
        <f t="shared" si="362"/>
        <v>0</v>
      </c>
      <c r="BK895" s="7">
        <f t="shared" si="363"/>
        <v>1</v>
      </c>
      <c r="BL895" s="7">
        <f t="shared" si="364"/>
        <v>0</v>
      </c>
      <c r="BM895" s="7">
        <f t="shared" si="365"/>
        <v>0</v>
      </c>
      <c r="BN895" s="7">
        <f t="shared" si="366"/>
        <v>0</v>
      </c>
      <c r="BO895" s="7">
        <f t="shared" si="367"/>
        <v>0</v>
      </c>
      <c r="BP895" s="7">
        <f t="shared" si="368"/>
        <v>0</v>
      </c>
      <c r="BQ895" s="7">
        <f t="shared" si="369"/>
        <v>0</v>
      </c>
      <c r="BR895" s="7">
        <f t="shared" si="370"/>
        <v>0</v>
      </c>
      <c r="BS895" s="7">
        <f t="shared" si="371"/>
        <v>0</v>
      </c>
      <c r="BT895" s="7">
        <f t="shared" si="372"/>
        <v>0</v>
      </c>
      <c r="BU895" s="7">
        <f t="shared" si="373"/>
        <v>1</v>
      </c>
      <c r="BV895" s="7">
        <f t="shared" si="374"/>
        <v>0</v>
      </c>
      <c r="BW895" s="7">
        <f t="shared" si="375"/>
        <v>0</v>
      </c>
      <c r="BX895" s="7">
        <f t="shared" si="376"/>
        <v>0</v>
      </c>
      <c r="BY895" s="6">
        <f t="shared" si="377"/>
        <v>0</v>
      </c>
      <c r="BZ895" s="6">
        <f t="shared" si="378"/>
        <v>1</v>
      </c>
    </row>
    <row r="896" spans="1:78" x14ac:dyDescent="0.2">
      <c r="A896" t="s">
        <v>894</v>
      </c>
      <c r="B896" t="s">
        <v>1468</v>
      </c>
      <c r="F896">
        <v>925990</v>
      </c>
      <c r="AM896">
        <v>3.9958999999999998</v>
      </c>
      <c r="AN896">
        <v>7</v>
      </c>
      <c r="AO896">
        <v>3</v>
      </c>
      <c r="AP896">
        <v>18</v>
      </c>
      <c r="AQ896" s="7">
        <v>925990</v>
      </c>
      <c r="AR896" s="7"/>
      <c r="AS896" s="7"/>
      <c r="AT896" s="7"/>
      <c r="AU896" s="7"/>
      <c r="AV896" s="7"/>
      <c r="AW896" s="7"/>
      <c r="AX896" s="7"/>
      <c r="AY896" s="7"/>
      <c r="AZ896" s="7">
        <f t="shared" si="352"/>
        <v>1</v>
      </c>
      <c r="BA896" s="7">
        <f t="shared" si="353"/>
        <v>0</v>
      </c>
      <c r="BB896" s="7">
        <f t="shared" si="354"/>
        <v>0</v>
      </c>
      <c r="BC896" s="7">
        <f t="shared" si="355"/>
        <v>0</v>
      </c>
      <c r="BD896" s="7">
        <f t="shared" si="356"/>
        <v>0</v>
      </c>
      <c r="BE896" s="7">
        <f t="shared" si="357"/>
        <v>0</v>
      </c>
      <c r="BF896" s="7">
        <f t="shared" si="358"/>
        <v>0</v>
      </c>
      <c r="BG896" s="7">
        <f t="shared" si="359"/>
        <v>0</v>
      </c>
      <c r="BH896" s="7">
        <f t="shared" si="360"/>
        <v>0</v>
      </c>
      <c r="BI896" s="7">
        <f t="shared" si="361"/>
        <v>0</v>
      </c>
      <c r="BJ896" s="7">
        <f t="shared" si="362"/>
        <v>0</v>
      </c>
      <c r="BK896" s="7">
        <f t="shared" si="363"/>
        <v>0</v>
      </c>
      <c r="BL896" s="7">
        <f t="shared" si="364"/>
        <v>0</v>
      </c>
      <c r="BM896" s="7">
        <f t="shared" si="365"/>
        <v>0</v>
      </c>
      <c r="BN896" s="7">
        <f t="shared" si="366"/>
        <v>0</v>
      </c>
      <c r="BO896" s="7">
        <f t="shared" si="367"/>
        <v>0</v>
      </c>
      <c r="BP896" s="7">
        <f t="shared" si="368"/>
        <v>0</v>
      </c>
      <c r="BQ896" s="7">
        <f t="shared" si="369"/>
        <v>0</v>
      </c>
      <c r="BR896" s="7">
        <f t="shared" si="370"/>
        <v>0</v>
      </c>
      <c r="BS896" s="7">
        <f t="shared" si="371"/>
        <v>0</v>
      </c>
      <c r="BT896" s="7">
        <f t="shared" si="372"/>
        <v>0</v>
      </c>
      <c r="BU896" s="7">
        <f t="shared" si="373"/>
        <v>0</v>
      </c>
      <c r="BV896" s="7">
        <f t="shared" si="374"/>
        <v>0</v>
      </c>
      <c r="BW896" s="7">
        <f t="shared" si="375"/>
        <v>0</v>
      </c>
      <c r="BX896" s="7">
        <f t="shared" si="376"/>
        <v>0</v>
      </c>
      <c r="BY896" s="6">
        <f t="shared" si="377"/>
        <v>1</v>
      </c>
      <c r="BZ896" s="6">
        <f t="shared" si="378"/>
        <v>1</v>
      </c>
    </row>
    <row r="897" spans="1:78" x14ac:dyDescent="0.2">
      <c r="A897" t="s">
        <v>895</v>
      </c>
      <c r="B897" t="s">
        <v>1573</v>
      </c>
      <c r="C897">
        <v>24761000</v>
      </c>
      <c r="D897">
        <v>25587000</v>
      </c>
      <c r="E897">
        <v>19972000</v>
      </c>
      <c r="F897">
        <v>28583000</v>
      </c>
      <c r="G897">
        <v>23245000</v>
      </c>
      <c r="H897">
        <v>23378000</v>
      </c>
      <c r="I897">
        <v>34554000</v>
      </c>
      <c r="J897">
        <v>32574000</v>
      </c>
      <c r="K897">
        <v>34943000</v>
      </c>
      <c r="L897">
        <v>32662000</v>
      </c>
      <c r="M897">
        <v>29348000</v>
      </c>
      <c r="N897">
        <v>28182000</v>
      </c>
      <c r="O897">
        <v>22859000</v>
      </c>
      <c r="P897">
        <v>23073000</v>
      </c>
      <c r="Q897">
        <v>25246000</v>
      </c>
      <c r="R897">
        <v>30796000</v>
      </c>
      <c r="S897">
        <v>24619000</v>
      </c>
      <c r="T897">
        <v>24421000</v>
      </c>
      <c r="U897">
        <v>21906000</v>
      </c>
      <c r="V897">
        <v>25709000</v>
      </c>
      <c r="W897">
        <v>26700000</v>
      </c>
      <c r="X897">
        <v>29398000</v>
      </c>
      <c r="Y897">
        <v>23466000</v>
      </c>
      <c r="Z897" s="3">
        <v>23817000</v>
      </c>
      <c r="AA897" s="8">
        <v>45555000</v>
      </c>
      <c r="AB897" s="8">
        <v>20698000</v>
      </c>
      <c r="AC897" s="8">
        <v>24837000</v>
      </c>
      <c r="AD897" s="8">
        <v>34113000</v>
      </c>
      <c r="AE897">
        <v>24583000</v>
      </c>
      <c r="AF897">
        <v>24885000</v>
      </c>
      <c r="AG897">
        <v>25495000</v>
      </c>
      <c r="AH897">
        <v>25369000</v>
      </c>
      <c r="AI897">
        <v>22157000</v>
      </c>
      <c r="AJ897">
        <v>25090000</v>
      </c>
      <c r="AK897">
        <v>22068000</v>
      </c>
      <c r="AL897">
        <v>19744000</v>
      </c>
      <c r="AM897">
        <v>183.46</v>
      </c>
      <c r="AN897">
        <v>224</v>
      </c>
      <c r="AO897">
        <v>10</v>
      </c>
      <c r="AP897">
        <v>7.8</v>
      </c>
      <c r="AQ897" s="7">
        <v>24725750</v>
      </c>
      <c r="AR897" s="7">
        <v>28437750</v>
      </c>
      <c r="AS897" s="7">
        <v>31283750</v>
      </c>
      <c r="AT897" s="7">
        <v>25493500</v>
      </c>
      <c r="AU897" s="7">
        <v>24163750</v>
      </c>
      <c r="AV897" s="7">
        <v>25845250</v>
      </c>
      <c r="AW897" s="7">
        <v>31300750</v>
      </c>
      <c r="AX897" s="7">
        <v>25083000</v>
      </c>
      <c r="AY897" s="7">
        <v>22264750</v>
      </c>
      <c r="AZ897" s="7">
        <f t="shared" si="352"/>
        <v>1</v>
      </c>
      <c r="BA897" s="7">
        <f t="shared" si="353"/>
        <v>1</v>
      </c>
      <c r="BB897" s="7">
        <f t="shared" si="354"/>
        <v>1</v>
      </c>
      <c r="BC897" s="7">
        <f t="shared" si="355"/>
        <v>1</v>
      </c>
      <c r="BD897" s="7">
        <f t="shared" si="356"/>
        <v>1</v>
      </c>
      <c r="BE897" s="7">
        <f t="shared" si="357"/>
        <v>1</v>
      </c>
      <c r="BF897" s="7">
        <f t="shared" si="358"/>
        <v>1</v>
      </c>
      <c r="BG897" s="7">
        <f t="shared" si="359"/>
        <v>1</v>
      </c>
      <c r="BH897" s="7">
        <f t="shared" si="360"/>
        <v>1</v>
      </c>
      <c r="BI897" s="7">
        <f t="shared" si="361"/>
        <v>2</v>
      </c>
      <c r="BJ897" s="7">
        <f t="shared" si="362"/>
        <v>2</v>
      </c>
      <c r="BK897" s="7">
        <f t="shared" si="363"/>
        <v>2</v>
      </c>
      <c r="BL897" s="7">
        <f t="shared" si="364"/>
        <v>2</v>
      </c>
      <c r="BM897" s="7">
        <f t="shared" si="365"/>
        <v>1</v>
      </c>
      <c r="BN897" s="7">
        <f t="shared" si="366"/>
        <v>0</v>
      </c>
      <c r="BO897" s="7">
        <f t="shared" si="367"/>
        <v>0</v>
      </c>
      <c r="BP897" s="7">
        <f t="shared" si="368"/>
        <v>1</v>
      </c>
      <c r="BQ897" s="7">
        <f t="shared" si="369"/>
        <v>0</v>
      </c>
      <c r="BR897" s="7">
        <f t="shared" si="370"/>
        <v>0</v>
      </c>
      <c r="BS897" s="7">
        <f t="shared" si="371"/>
        <v>1</v>
      </c>
      <c r="BT897" s="7">
        <f t="shared" si="372"/>
        <v>0</v>
      </c>
      <c r="BU897" s="7">
        <f t="shared" si="373"/>
        <v>0</v>
      </c>
      <c r="BV897" s="7">
        <f t="shared" si="374"/>
        <v>1</v>
      </c>
      <c r="BW897" s="7">
        <f t="shared" si="375"/>
        <v>0</v>
      </c>
      <c r="BX897" s="7">
        <f t="shared" si="376"/>
        <v>0</v>
      </c>
      <c r="BY897" s="6">
        <f t="shared" si="377"/>
        <v>1</v>
      </c>
      <c r="BZ897" s="6">
        <f t="shared" si="378"/>
        <v>1</v>
      </c>
    </row>
    <row r="898" spans="1:78" x14ac:dyDescent="0.2">
      <c r="A898" t="s">
        <v>896</v>
      </c>
      <c r="B898" t="s">
        <v>1832</v>
      </c>
      <c r="AI898">
        <v>561600</v>
      </c>
      <c r="AM898">
        <v>1.9952000000000001</v>
      </c>
      <c r="AN898">
        <v>12</v>
      </c>
      <c r="AO898">
        <v>1</v>
      </c>
      <c r="AP898">
        <v>2.6</v>
      </c>
      <c r="AQ898" s="7"/>
      <c r="AR898" s="7"/>
      <c r="AS898" s="7"/>
      <c r="AT898" s="7"/>
      <c r="AU898" s="7"/>
      <c r="AV898" s="7"/>
      <c r="AW898" s="7"/>
      <c r="AX898" s="7"/>
      <c r="AY898" s="7">
        <v>561600</v>
      </c>
      <c r="AZ898" s="7">
        <f t="shared" si="352"/>
        <v>0</v>
      </c>
      <c r="BA898" s="7">
        <f t="shared" si="353"/>
        <v>0</v>
      </c>
      <c r="BB898" s="7">
        <f t="shared" si="354"/>
        <v>0</v>
      </c>
      <c r="BC898" s="7">
        <f t="shared" si="355"/>
        <v>0</v>
      </c>
      <c r="BD898" s="7">
        <f t="shared" si="356"/>
        <v>0</v>
      </c>
      <c r="BE898" s="7">
        <f t="shared" si="357"/>
        <v>0</v>
      </c>
      <c r="BF898" s="7">
        <f t="shared" si="358"/>
        <v>0</v>
      </c>
      <c r="BG898" s="7">
        <f t="shared" si="359"/>
        <v>0</v>
      </c>
      <c r="BH898" s="7">
        <f t="shared" si="360"/>
        <v>1</v>
      </c>
      <c r="BI898" s="7">
        <f t="shared" si="361"/>
        <v>0</v>
      </c>
      <c r="BJ898" s="7">
        <f t="shared" si="362"/>
        <v>0</v>
      </c>
      <c r="BK898" s="7">
        <f t="shared" si="363"/>
        <v>0</v>
      </c>
      <c r="BL898" s="7">
        <f t="shared" si="364"/>
        <v>1</v>
      </c>
      <c r="BM898" s="7">
        <f t="shared" si="365"/>
        <v>0</v>
      </c>
      <c r="BN898" s="7">
        <f t="shared" si="366"/>
        <v>0</v>
      </c>
      <c r="BO898" s="7">
        <f t="shared" si="367"/>
        <v>0</v>
      </c>
      <c r="BP898" s="7">
        <f t="shared" si="368"/>
        <v>0</v>
      </c>
      <c r="BQ898" s="7">
        <f t="shared" si="369"/>
        <v>0</v>
      </c>
      <c r="BR898" s="7">
        <f t="shared" si="370"/>
        <v>0</v>
      </c>
      <c r="BS898" s="7">
        <f t="shared" si="371"/>
        <v>0</v>
      </c>
      <c r="BT898" s="7">
        <f t="shared" si="372"/>
        <v>0</v>
      </c>
      <c r="BU898" s="7">
        <f t="shared" si="373"/>
        <v>0</v>
      </c>
      <c r="BV898" s="7">
        <f t="shared" si="374"/>
        <v>0</v>
      </c>
      <c r="BW898" s="7">
        <f t="shared" si="375"/>
        <v>0</v>
      </c>
      <c r="BX898" s="7">
        <f t="shared" si="376"/>
        <v>1</v>
      </c>
      <c r="BY898" s="6">
        <f t="shared" si="377"/>
        <v>0</v>
      </c>
      <c r="BZ898" s="6">
        <f t="shared" si="378"/>
        <v>1</v>
      </c>
    </row>
    <row r="899" spans="1:78" x14ac:dyDescent="0.2">
      <c r="A899" t="s">
        <v>897</v>
      </c>
      <c r="B899" t="s">
        <v>1833</v>
      </c>
      <c r="I899">
        <v>2523600</v>
      </c>
      <c r="J899">
        <v>2157600</v>
      </c>
      <c r="K899">
        <v>2411500</v>
      </c>
      <c r="L899">
        <v>2246400</v>
      </c>
      <c r="M899">
        <v>1745500</v>
      </c>
      <c r="AA899" s="8">
        <v>3001500</v>
      </c>
      <c r="AC899" s="8">
        <v>1739700</v>
      </c>
      <c r="AM899">
        <v>24.253</v>
      </c>
      <c r="AN899">
        <v>39</v>
      </c>
      <c r="AO899">
        <v>2</v>
      </c>
      <c r="AP899">
        <v>19.399999999999999</v>
      </c>
      <c r="AQ899" s="7"/>
      <c r="AR899" s="7">
        <v>2340600</v>
      </c>
      <c r="AS899" s="7">
        <v>2134466.6666666665</v>
      </c>
      <c r="AT899" s="7"/>
      <c r="AU899" s="7"/>
      <c r="AV899" s="7"/>
      <c r="AW899" s="7">
        <v>2370600</v>
      </c>
      <c r="AX899" s="7"/>
      <c r="AY899" s="7"/>
      <c r="AZ899" s="7">
        <f t="shared" ref="AZ899:AZ962" si="379">COUNTA(AQ899)</f>
        <v>0</v>
      </c>
      <c r="BA899" s="7">
        <f t="shared" ref="BA899:BA962" si="380">COUNTA(AR899)</f>
        <v>1</v>
      </c>
      <c r="BB899" s="7">
        <f t="shared" ref="BB899:BB962" si="381">COUNTA(AS899)</f>
        <v>1</v>
      </c>
      <c r="BC899" s="7">
        <f t="shared" ref="BC899:BC962" si="382">COUNTA(AT899)</f>
        <v>0</v>
      </c>
      <c r="BD899" s="7">
        <f t="shared" ref="BD899:BD962" si="383">COUNTA(AU899)</f>
        <v>0</v>
      </c>
      <c r="BE899" s="7">
        <f t="shared" ref="BE899:BE962" si="384">COUNTA(AV899)</f>
        <v>0</v>
      </c>
      <c r="BF899" s="7">
        <f t="shared" ref="BF899:BF962" si="385">COUNTA(AW899)</f>
        <v>1</v>
      </c>
      <c r="BG899" s="7">
        <f t="shared" ref="BG899:BG962" si="386">COUNTA(AX899)</f>
        <v>0</v>
      </c>
      <c r="BH899" s="7">
        <f t="shared" ref="BH899:BH962" si="387">COUNTA(AY899)</f>
        <v>0</v>
      </c>
      <c r="BI899" s="7">
        <f t="shared" ref="BI899:BI962" si="388">SUM(BA899:BB899)</f>
        <v>2</v>
      </c>
      <c r="BJ899" s="7">
        <f t="shared" ref="BJ899:BJ962" si="389">SUM(BC899:BD899)</f>
        <v>0</v>
      </c>
      <c r="BK899" s="7">
        <f t="shared" ref="BK899:BK962" si="390">SUM(BE899:BF899)</f>
        <v>1</v>
      </c>
      <c r="BL899" s="7">
        <f t="shared" ref="BL899:BL962" si="391">SUM(BG899:BH899)</f>
        <v>0</v>
      </c>
      <c r="BM899" s="7">
        <f t="shared" ref="BM899:BM962" si="392">IF(BI899=2,1,0)</f>
        <v>1</v>
      </c>
      <c r="BN899" s="7">
        <f t="shared" ref="BN899:BN962" si="393">IF(BI899=1,IF(BA899=1,1,0),0)</f>
        <v>0</v>
      </c>
      <c r="BO899" s="7">
        <f t="shared" ref="BO899:BO962" si="394">IF(BI899=1,IF(BB899=1,1,0),0)</f>
        <v>0</v>
      </c>
      <c r="BP899" s="7">
        <f t="shared" ref="BP899:BP962" si="395">IF(BJ899=2,1,0)</f>
        <v>0</v>
      </c>
      <c r="BQ899" s="7">
        <f t="shared" ref="BQ899:BQ962" si="396">IF(BJ899=1,IF(BC899=1,1,0),0)</f>
        <v>0</v>
      </c>
      <c r="BR899" s="7">
        <f t="shared" ref="BR899:BR962" si="397">IF(BJ899=1,IF(BD899=1,1,0),0)</f>
        <v>0</v>
      </c>
      <c r="BS899" s="7">
        <f t="shared" ref="BS899:BS962" si="398">IF(BK899=2,1,0)</f>
        <v>0</v>
      </c>
      <c r="BT899" s="7">
        <f t="shared" ref="BT899:BT962" si="399">IF(BK899=1,IF(BE899=1,1,0),0)</f>
        <v>0</v>
      </c>
      <c r="BU899" s="7">
        <f t="shared" ref="BU899:BU962" si="400">IF(BK899=1,IF(BF899=1,1,0),0)</f>
        <v>1</v>
      </c>
      <c r="BV899" s="7">
        <f t="shared" ref="BV899:BV962" si="401">IF(BL899=2,1,0)</f>
        <v>0</v>
      </c>
      <c r="BW899" s="7">
        <f t="shared" ref="BW899:BW962" si="402">IF(BL899=1,IF(BG899=1,1,0),0)</f>
        <v>0</v>
      </c>
      <c r="BX899" s="7">
        <f t="shared" ref="BX899:BX962" si="403">IF(BL899=1,IF(BH899=1,1,0),0)</f>
        <v>0</v>
      </c>
      <c r="BY899" s="6">
        <f t="shared" ref="BY899:BY962" si="404">IF(SUM(AQ899,AR899,AT899,AV899,AX899)=0,0,1)</f>
        <v>1</v>
      </c>
      <c r="BZ899" s="6">
        <f t="shared" ref="BZ899:BZ962" si="405">IF(SUM(AQ899,AS899,AU899,AW899,AY899)=0,0,1)</f>
        <v>1</v>
      </c>
    </row>
    <row r="900" spans="1:78" x14ac:dyDescent="0.2">
      <c r="A900" t="s">
        <v>898</v>
      </c>
      <c r="B900" t="s">
        <v>1555</v>
      </c>
      <c r="I900">
        <v>2382000</v>
      </c>
      <c r="K900">
        <v>4031100</v>
      </c>
      <c r="AM900">
        <v>7.5019999999999998</v>
      </c>
      <c r="AN900">
        <v>17</v>
      </c>
      <c r="AO900">
        <v>10</v>
      </c>
      <c r="AP900">
        <v>14.7</v>
      </c>
      <c r="AQ900" s="7"/>
      <c r="AR900" s="7">
        <v>2382000</v>
      </c>
      <c r="AS900" s="7">
        <v>4031100</v>
      </c>
      <c r="AT900" s="7"/>
      <c r="AU900" s="7"/>
      <c r="AV900" s="7"/>
      <c r="AW900" s="7"/>
      <c r="AX900" s="7"/>
      <c r="AY900" s="7"/>
      <c r="AZ900" s="7">
        <f t="shared" si="379"/>
        <v>0</v>
      </c>
      <c r="BA900" s="7">
        <f t="shared" si="380"/>
        <v>1</v>
      </c>
      <c r="BB900" s="7">
        <f t="shared" si="381"/>
        <v>1</v>
      </c>
      <c r="BC900" s="7">
        <f t="shared" si="382"/>
        <v>0</v>
      </c>
      <c r="BD900" s="7">
        <f t="shared" si="383"/>
        <v>0</v>
      </c>
      <c r="BE900" s="7">
        <f t="shared" si="384"/>
        <v>0</v>
      </c>
      <c r="BF900" s="7">
        <f t="shared" si="385"/>
        <v>0</v>
      </c>
      <c r="BG900" s="7">
        <f t="shared" si="386"/>
        <v>0</v>
      </c>
      <c r="BH900" s="7">
        <f t="shared" si="387"/>
        <v>0</v>
      </c>
      <c r="BI900" s="7">
        <f t="shared" si="388"/>
        <v>2</v>
      </c>
      <c r="BJ900" s="7">
        <f t="shared" si="389"/>
        <v>0</v>
      </c>
      <c r="BK900" s="7">
        <f t="shared" si="390"/>
        <v>0</v>
      </c>
      <c r="BL900" s="7">
        <f t="shared" si="391"/>
        <v>0</v>
      </c>
      <c r="BM900" s="7">
        <f t="shared" si="392"/>
        <v>1</v>
      </c>
      <c r="BN900" s="7">
        <f t="shared" si="393"/>
        <v>0</v>
      </c>
      <c r="BO900" s="7">
        <f t="shared" si="394"/>
        <v>0</v>
      </c>
      <c r="BP900" s="7">
        <f t="shared" si="395"/>
        <v>0</v>
      </c>
      <c r="BQ900" s="7">
        <f t="shared" si="396"/>
        <v>0</v>
      </c>
      <c r="BR900" s="7">
        <f t="shared" si="397"/>
        <v>0</v>
      </c>
      <c r="BS900" s="7">
        <f t="shared" si="398"/>
        <v>0</v>
      </c>
      <c r="BT900" s="7">
        <f t="shared" si="399"/>
        <v>0</v>
      </c>
      <c r="BU900" s="7">
        <f t="shared" si="400"/>
        <v>0</v>
      </c>
      <c r="BV900" s="7">
        <f t="shared" si="401"/>
        <v>0</v>
      </c>
      <c r="BW900" s="7">
        <f t="shared" si="402"/>
        <v>0</v>
      </c>
      <c r="BX900" s="7">
        <f t="shared" si="403"/>
        <v>0</v>
      </c>
      <c r="BY900" s="6">
        <f t="shared" si="404"/>
        <v>1</v>
      </c>
      <c r="BZ900" s="6">
        <f t="shared" si="405"/>
        <v>1</v>
      </c>
    </row>
    <row r="901" spans="1:78" x14ac:dyDescent="0.2">
      <c r="A901" t="s">
        <v>899</v>
      </c>
      <c r="B901" t="s">
        <v>1834</v>
      </c>
      <c r="D901">
        <v>3558800</v>
      </c>
      <c r="E901">
        <v>3015300</v>
      </c>
      <c r="H901">
        <v>4354600</v>
      </c>
      <c r="J901">
        <v>3721100</v>
      </c>
      <c r="L901">
        <v>3716300</v>
      </c>
      <c r="M901">
        <v>4153000</v>
      </c>
      <c r="O901">
        <v>4319500</v>
      </c>
      <c r="P901">
        <v>6877100</v>
      </c>
      <c r="Z901" s="3">
        <v>4390200</v>
      </c>
      <c r="AA901" s="8">
        <v>4246100</v>
      </c>
      <c r="AB901" s="8">
        <v>4851100</v>
      </c>
      <c r="AC901" s="8">
        <v>3276800</v>
      </c>
      <c r="AE901">
        <v>2860100</v>
      </c>
      <c r="AL901">
        <v>4350400</v>
      </c>
      <c r="AM901">
        <v>31.724</v>
      </c>
      <c r="AN901">
        <v>58</v>
      </c>
      <c r="AO901">
        <v>4</v>
      </c>
      <c r="AP901">
        <v>18.600000000000001</v>
      </c>
      <c r="AQ901" s="7">
        <v>3287050</v>
      </c>
      <c r="AR901" s="7">
        <v>4037850</v>
      </c>
      <c r="AS901" s="7">
        <v>3934650</v>
      </c>
      <c r="AT901" s="7">
        <v>5598300</v>
      </c>
      <c r="AU901" s="7"/>
      <c r="AV901" s="7">
        <v>4390200</v>
      </c>
      <c r="AW901" s="7">
        <v>4124666.6666666665</v>
      </c>
      <c r="AX901" s="7">
        <v>2860100</v>
      </c>
      <c r="AY901" s="7">
        <v>4350400</v>
      </c>
      <c r="AZ901" s="7">
        <f t="shared" si="379"/>
        <v>1</v>
      </c>
      <c r="BA901" s="7">
        <f t="shared" si="380"/>
        <v>1</v>
      </c>
      <c r="BB901" s="7">
        <f t="shared" si="381"/>
        <v>1</v>
      </c>
      <c r="BC901" s="7">
        <f t="shared" si="382"/>
        <v>1</v>
      </c>
      <c r="BD901" s="7">
        <f t="shared" si="383"/>
        <v>0</v>
      </c>
      <c r="BE901" s="7">
        <f t="shared" si="384"/>
        <v>1</v>
      </c>
      <c r="BF901" s="7">
        <f t="shared" si="385"/>
        <v>1</v>
      </c>
      <c r="BG901" s="7">
        <f t="shared" si="386"/>
        <v>1</v>
      </c>
      <c r="BH901" s="7">
        <f t="shared" si="387"/>
        <v>1</v>
      </c>
      <c r="BI901" s="7">
        <f t="shared" si="388"/>
        <v>2</v>
      </c>
      <c r="BJ901" s="7">
        <f t="shared" si="389"/>
        <v>1</v>
      </c>
      <c r="BK901" s="7">
        <f t="shared" si="390"/>
        <v>2</v>
      </c>
      <c r="BL901" s="7">
        <f t="shared" si="391"/>
        <v>2</v>
      </c>
      <c r="BM901" s="7">
        <f t="shared" si="392"/>
        <v>1</v>
      </c>
      <c r="BN901" s="7">
        <f t="shared" si="393"/>
        <v>0</v>
      </c>
      <c r="BO901" s="7">
        <f t="shared" si="394"/>
        <v>0</v>
      </c>
      <c r="BP901" s="7">
        <f t="shared" si="395"/>
        <v>0</v>
      </c>
      <c r="BQ901" s="7">
        <f t="shared" si="396"/>
        <v>1</v>
      </c>
      <c r="BR901" s="7">
        <f t="shared" si="397"/>
        <v>0</v>
      </c>
      <c r="BS901" s="7">
        <f t="shared" si="398"/>
        <v>1</v>
      </c>
      <c r="BT901" s="7">
        <f t="shared" si="399"/>
        <v>0</v>
      </c>
      <c r="BU901" s="7">
        <f t="shared" si="400"/>
        <v>0</v>
      </c>
      <c r="BV901" s="7">
        <f t="shared" si="401"/>
        <v>1</v>
      </c>
      <c r="BW901" s="7">
        <f t="shared" si="402"/>
        <v>0</v>
      </c>
      <c r="BX901" s="7">
        <f t="shared" si="403"/>
        <v>0</v>
      </c>
      <c r="BY901" s="6">
        <f t="shared" si="404"/>
        <v>1</v>
      </c>
      <c r="BZ901" s="6">
        <f t="shared" si="405"/>
        <v>1</v>
      </c>
    </row>
    <row r="902" spans="1:78" x14ac:dyDescent="0.2">
      <c r="A902" t="s">
        <v>900</v>
      </c>
      <c r="B902" t="s">
        <v>1742</v>
      </c>
      <c r="G902">
        <v>39112000</v>
      </c>
      <c r="N902">
        <v>36982000</v>
      </c>
      <c r="O902">
        <v>48947000</v>
      </c>
      <c r="P902">
        <v>30360000</v>
      </c>
      <c r="R902">
        <v>38228000</v>
      </c>
      <c r="S902">
        <v>45971000</v>
      </c>
      <c r="T902">
        <v>34632000</v>
      </c>
      <c r="U902">
        <v>45485000</v>
      </c>
      <c r="Z902" s="3">
        <v>38585000</v>
      </c>
      <c r="AB902" s="8">
        <v>44446000</v>
      </c>
      <c r="AC902" s="8">
        <v>35151000</v>
      </c>
      <c r="AD902" s="8">
        <v>33367000</v>
      </c>
      <c r="AE902">
        <v>34291000</v>
      </c>
      <c r="AG902">
        <v>46765000</v>
      </c>
      <c r="AM902">
        <v>94.453999999999994</v>
      </c>
      <c r="AN902">
        <v>55</v>
      </c>
      <c r="AO902">
        <v>2</v>
      </c>
      <c r="AP902">
        <v>4.3</v>
      </c>
      <c r="AQ902" s="7"/>
      <c r="AR902" s="7">
        <v>39112000</v>
      </c>
      <c r="AS902" s="7">
        <v>36982000</v>
      </c>
      <c r="AT902" s="7">
        <v>39178333.333333336</v>
      </c>
      <c r="AU902" s="7">
        <v>42029333.333333336</v>
      </c>
      <c r="AV902" s="7">
        <v>38585000</v>
      </c>
      <c r="AW902" s="7">
        <v>37654666.666666664</v>
      </c>
      <c r="AX902" s="7">
        <v>40528000</v>
      </c>
      <c r="AY902" s="7"/>
      <c r="AZ902" s="7">
        <f t="shared" si="379"/>
        <v>0</v>
      </c>
      <c r="BA902" s="7">
        <f t="shared" si="380"/>
        <v>1</v>
      </c>
      <c r="BB902" s="7">
        <f t="shared" si="381"/>
        <v>1</v>
      </c>
      <c r="BC902" s="7">
        <f t="shared" si="382"/>
        <v>1</v>
      </c>
      <c r="BD902" s="7">
        <f t="shared" si="383"/>
        <v>1</v>
      </c>
      <c r="BE902" s="7">
        <f t="shared" si="384"/>
        <v>1</v>
      </c>
      <c r="BF902" s="7">
        <f t="shared" si="385"/>
        <v>1</v>
      </c>
      <c r="BG902" s="7">
        <f t="shared" si="386"/>
        <v>1</v>
      </c>
      <c r="BH902" s="7">
        <f t="shared" si="387"/>
        <v>0</v>
      </c>
      <c r="BI902" s="7">
        <f t="shared" si="388"/>
        <v>2</v>
      </c>
      <c r="BJ902" s="7">
        <f t="shared" si="389"/>
        <v>2</v>
      </c>
      <c r="BK902" s="7">
        <f t="shared" si="390"/>
        <v>2</v>
      </c>
      <c r="BL902" s="7">
        <f t="shared" si="391"/>
        <v>1</v>
      </c>
      <c r="BM902" s="7">
        <f t="shared" si="392"/>
        <v>1</v>
      </c>
      <c r="BN902" s="7">
        <f t="shared" si="393"/>
        <v>0</v>
      </c>
      <c r="BO902" s="7">
        <f t="shared" si="394"/>
        <v>0</v>
      </c>
      <c r="BP902" s="7">
        <f t="shared" si="395"/>
        <v>1</v>
      </c>
      <c r="BQ902" s="7">
        <f t="shared" si="396"/>
        <v>0</v>
      </c>
      <c r="BR902" s="7">
        <f t="shared" si="397"/>
        <v>0</v>
      </c>
      <c r="BS902" s="7">
        <f t="shared" si="398"/>
        <v>1</v>
      </c>
      <c r="BT902" s="7">
        <f t="shared" si="399"/>
        <v>0</v>
      </c>
      <c r="BU902" s="7">
        <f t="shared" si="400"/>
        <v>0</v>
      </c>
      <c r="BV902" s="7">
        <f t="shared" si="401"/>
        <v>0</v>
      </c>
      <c r="BW902" s="7">
        <f t="shared" si="402"/>
        <v>1</v>
      </c>
      <c r="BX902" s="7">
        <f t="shared" si="403"/>
        <v>0</v>
      </c>
      <c r="BY902" s="6">
        <f t="shared" si="404"/>
        <v>1</v>
      </c>
      <c r="BZ902" s="6">
        <f t="shared" si="405"/>
        <v>1</v>
      </c>
    </row>
    <row r="903" spans="1:78" x14ac:dyDescent="0.2">
      <c r="A903" t="s">
        <v>901</v>
      </c>
      <c r="B903" t="s">
        <v>1632</v>
      </c>
      <c r="K903">
        <v>2004700</v>
      </c>
      <c r="L903">
        <v>2274700</v>
      </c>
      <c r="N903">
        <v>2480600</v>
      </c>
      <c r="P903">
        <v>2353100</v>
      </c>
      <c r="R903">
        <v>1680600</v>
      </c>
      <c r="S903">
        <v>1667600</v>
      </c>
      <c r="AA903" s="8">
        <v>4190600</v>
      </c>
      <c r="AD903" s="8">
        <v>1890400</v>
      </c>
      <c r="AF903">
        <v>2770700</v>
      </c>
      <c r="AG903">
        <v>2417400</v>
      </c>
      <c r="AH903">
        <v>2257700</v>
      </c>
      <c r="AM903">
        <v>18.36</v>
      </c>
      <c r="AN903">
        <v>40</v>
      </c>
      <c r="AO903">
        <v>4</v>
      </c>
      <c r="AP903">
        <v>27.5</v>
      </c>
      <c r="AQ903" s="7"/>
      <c r="AR903" s="7"/>
      <c r="AS903" s="7">
        <v>2253333.3333333335</v>
      </c>
      <c r="AT903" s="7">
        <v>2016850</v>
      </c>
      <c r="AU903" s="7">
        <v>1667600</v>
      </c>
      <c r="AV903" s="7"/>
      <c r="AW903" s="7">
        <v>3040500</v>
      </c>
      <c r="AX903" s="7">
        <v>2481933.3333333335</v>
      </c>
      <c r="AY903" s="7"/>
      <c r="AZ903" s="7">
        <f t="shared" si="379"/>
        <v>0</v>
      </c>
      <c r="BA903" s="7">
        <f t="shared" si="380"/>
        <v>0</v>
      </c>
      <c r="BB903" s="7">
        <f t="shared" si="381"/>
        <v>1</v>
      </c>
      <c r="BC903" s="7">
        <f t="shared" si="382"/>
        <v>1</v>
      </c>
      <c r="BD903" s="7">
        <f t="shared" si="383"/>
        <v>1</v>
      </c>
      <c r="BE903" s="7">
        <f t="shared" si="384"/>
        <v>0</v>
      </c>
      <c r="BF903" s="7">
        <f t="shared" si="385"/>
        <v>1</v>
      </c>
      <c r="BG903" s="7">
        <f t="shared" si="386"/>
        <v>1</v>
      </c>
      <c r="BH903" s="7">
        <f t="shared" si="387"/>
        <v>0</v>
      </c>
      <c r="BI903" s="7">
        <f t="shared" si="388"/>
        <v>1</v>
      </c>
      <c r="BJ903" s="7">
        <f t="shared" si="389"/>
        <v>2</v>
      </c>
      <c r="BK903" s="7">
        <f t="shared" si="390"/>
        <v>1</v>
      </c>
      <c r="BL903" s="7">
        <f t="shared" si="391"/>
        <v>1</v>
      </c>
      <c r="BM903" s="7">
        <f t="shared" si="392"/>
        <v>0</v>
      </c>
      <c r="BN903" s="7">
        <f t="shared" si="393"/>
        <v>0</v>
      </c>
      <c r="BO903" s="7">
        <f t="shared" si="394"/>
        <v>1</v>
      </c>
      <c r="BP903" s="7">
        <f t="shared" si="395"/>
        <v>1</v>
      </c>
      <c r="BQ903" s="7">
        <f t="shared" si="396"/>
        <v>0</v>
      </c>
      <c r="BR903" s="7">
        <f t="shared" si="397"/>
        <v>0</v>
      </c>
      <c r="BS903" s="7">
        <f t="shared" si="398"/>
        <v>0</v>
      </c>
      <c r="BT903" s="7">
        <f t="shared" si="399"/>
        <v>0</v>
      </c>
      <c r="BU903" s="7">
        <f t="shared" si="400"/>
        <v>1</v>
      </c>
      <c r="BV903" s="7">
        <f t="shared" si="401"/>
        <v>0</v>
      </c>
      <c r="BW903" s="7">
        <f t="shared" si="402"/>
        <v>1</v>
      </c>
      <c r="BX903" s="7">
        <f t="shared" si="403"/>
        <v>0</v>
      </c>
      <c r="BY903" s="6">
        <f t="shared" si="404"/>
        <v>1</v>
      </c>
      <c r="BZ903" s="6">
        <f t="shared" si="405"/>
        <v>1</v>
      </c>
    </row>
    <row r="904" spans="1:78" x14ac:dyDescent="0.2">
      <c r="A904" t="s">
        <v>902</v>
      </c>
      <c r="B904" t="s">
        <v>1471</v>
      </c>
      <c r="AH904">
        <v>1277700</v>
      </c>
      <c r="AM904">
        <v>2.1198999999999999</v>
      </c>
      <c r="AN904">
        <v>3</v>
      </c>
      <c r="AO904">
        <v>2</v>
      </c>
      <c r="AP904">
        <v>8.5</v>
      </c>
      <c r="AQ904" s="7"/>
      <c r="AR904" s="7"/>
      <c r="AS904" s="7"/>
      <c r="AT904" s="7"/>
      <c r="AU904" s="7"/>
      <c r="AV904" s="7"/>
      <c r="AW904" s="7"/>
      <c r="AX904" s="7">
        <v>1277700</v>
      </c>
      <c r="AY904" s="7"/>
      <c r="AZ904" s="7">
        <f t="shared" si="379"/>
        <v>0</v>
      </c>
      <c r="BA904" s="7">
        <f t="shared" si="380"/>
        <v>0</v>
      </c>
      <c r="BB904" s="7">
        <f t="shared" si="381"/>
        <v>0</v>
      </c>
      <c r="BC904" s="7">
        <f t="shared" si="382"/>
        <v>0</v>
      </c>
      <c r="BD904" s="7">
        <f t="shared" si="383"/>
        <v>0</v>
      </c>
      <c r="BE904" s="7">
        <f t="shared" si="384"/>
        <v>0</v>
      </c>
      <c r="BF904" s="7">
        <f t="shared" si="385"/>
        <v>0</v>
      </c>
      <c r="BG904" s="7">
        <f t="shared" si="386"/>
        <v>1</v>
      </c>
      <c r="BH904" s="7">
        <f t="shared" si="387"/>
        <v>0</v>
      </c>
      <c r="BI904" s="7">
        <f t="shared" si="388"/>
        <v>0</v>
      </c>
      <c r="BJ904" s="7">
        <f t="shared" si="389"/>
        <v>0</v>
      </c>
      <c r="BK904" s="7">
        <f t="shared" si="390"/>
        <v>0</v>
      </c>
      <c r="BL904" s="7">
        <f t="shared" si="391"/>
        <v>1</v>
      </c>
      <c r="BM904" s="7">
        <f t="shared" si="392"/>
        <v>0</v>
      </c>
      <c r="BN904" s="7">
        <f t="shared" si="393"/>
        <v>0</v>
      </c>
      <c r="BO904" s="7">
        <f t="shared" si="394"/>
        <v>0</v>
      </c>
      <c r="BP904" s="7">
        <f t="shared" si="395"/>
        <v>0</v>
      </c>
      <c r="BQ904" s="7">
        <f t="shared" si="396"/>
        <v>0</v>
      </c>
      <c r="BR904" s="7">
        <f t="shared" si="397"/>
        <v>0</v>
      </c>
      <c r="BS904" s="7">
        <f t="shared" si="398"/>
        <v>0</v>
      </c>
      <c r="BT904" s="7">
        <f t="shared" si="399"/>
        <v>0</v>
      </c>
      <c r="BU904" s="7">
        <f t="shared" si="400"/>
        <v>0</v>
      </c>
      <c r="BV904" s="7">
        <f t="shared" si="401"/>
        <v>0</v>
      </c>
      <c r="BW904" s="7">
        <f t="shared" si="402"/>
        <v>1</v>
      </c>
      <c r="BX904" s="7">
        <f t="shared" si="403"/>
        <v>0</v>
      </c>
      <c r="BY904" s="6">
        <f t="shared" si="404"/>
        <v>1</v>
      </c>
      <c r="BZ904" s="6">
        <f t="shared" si="405"/>
        <v>0</v>
      </c>
    </row>
    <row r="905" spans="1:78" x14ac:dyDescent="0.2">
      <c r="A905" t="s">
        <v>903</v>
      </c>
      <c r="B905" t="s">
        <v>1835</v>
      </c>
      <c r="AG905">
        <v>571940</v>
      </c>
      <c r="AM905">
        <v>1.1859</v>
      </c>
      <c r="AN905">
        <v>4</v>
      </c>
      <c r="AO905">
        <v>2</v>
      </c>
      <c r="AP905">
        <v>16.7</v>
      </c>
      <c r="AQ905" s="7"/>
      <c r="AR905" s="7"/>
      <c r="AS905" s="7"/>
      <c r="AT905" s="7"/>
      <c r="AU905" s="7"/>
      <c r="AV905" s="7"/>
      <c r="AW905" s="7"/>
      <c r="AX905" s="7">
        <v>571940</v>
      </c>
      <c r="AY905" s="7"/>
      <c r="AZ905" s="7">
        <f t="shared" si="379"/>
        <v>0</v>
      </c>
      <c r="BA905" s="7">
        <f t="shared" si="380"/>
        <v>0</v>
      </c>
      <c r="BB905" s="7">
        <f t="shared" si="381"/>
        <v>0</v>
      </c>
      <c r="BC905" s="7">
        <f t="shared" si="382"/>
        <v>0</v>
      </c>
      <c r="BD905" s="7">
        <f t="shared" si="383"/>
        <v>0</v>
      </c>
      <c r="BE905" s="7">
        <f t="shared" si="384"/>
        <v>0</v>
      </c>
      <c r="BF905" s="7">
        <f t="shared" si="385"/>
        <v>0</v>
      </c>
      <c r="BG905" s="7">
        <f t="shared" si="386"/>
        <v>1</v>
      </c>
      <c r="BH905" s="7">
        <f t="shared" si="387"/>
        <v>0</v>
      </c>
      <c r="BI905" s="7">
        <f t="shared" si="388"/>
        <v>0</v>
      </c>
      <c r="BJ905" s="7">
        <f t="shared" si="389"/>
        <v>0</v>
      </c>
      <c r="BK905" s="7">
        <f t="shared" si="390"/>
        <v>0</v>
      </c>
      <c r="BL905" s="7">
        <f t="shared" si="391"/>
        <v>1</v>
      </c>
      <c r="BM905" s="7">
        <f t="shared" si="392"/>
        <v>0</v>
      </c>
      <c r="BN905" s="7">
        <f t="shared" si="393"/>
        <v>0</v>
      </c>
      <c r="BO905" s="7">
        <f t="shared" si="394"/>
        <v>0</v>
      </c>
      <c r="BP905" s="7">
        <f t="shared" si="395"/>
        <v>0</v>
      </c>
      <c r="BQ905" s="7">
        <f t="shared" si="396"/>
        <v>0</v>
      </c>
      <c r="BR905" s="7">
        <f t="shared" si="397"/>
        <v>0</v>
      </c>
      <c r="BS905" s="7">
        <f t="shared" si="398"/>
        <v>0</v>
      </c>
      <c r="BT905" s="7">
        <f t="shared" si="399"/>
        <v>0</v>
      </c>
      <c r="BU905" s="7">
        <f t="shared" si="400"/>
        <v>0</v>
      </c>
      <c r="BV905" s="7">
        <f t="shared" si="401"/>
        <v>0</v>
      </c>
      <c r="BW905" s="7">
        <f t="shared" si="402"/>
        <v>1</v>
      </c>
      <c r="BX905" s="7">
        <f t="shared" si="403"/>
        <v>0</v>
      </c>
      <c r="BY905" s="6">
        <f t="shared" si="404"/>
        <v>1</v>
      </c>
      <c r="BZ905" s="6">
        <f t="shared" si="405"/>
        <v>0</v>
      </c>
    </row>
    <row r="906" spans="1:78" x14ac:dyDescent="0.2">
      <c r="A906" t="s">
        <v>904</v>
      </c>
      <c r="B906" t="s">
        <v>1836</v>
      </c>
      <c r="AD906" s="8">
        <v>370610</v>
      </c>
      <c r="AM906">
        <v>1.2945</v>
      </c>
      <c r="AN906">
        <v>3</v>
      </c>
      <c r="AO906">
        <v>1</v>
      </c>
      <c r="AP906">
        <v>2.9</v>
      </c>
      <c r="AQ906" s="7"/>
      <c r="AR906" s="7"/>
      <c r="AS906" s="7"/>
      <c r="AT906" s="7"/>
      <c r="AU906" s="7"/>
      <c r="AV906" s="7"/>
      <c r="AW906" s="7">
        <v>370610</v>
      </c>
      <c r="AX906" s="7"/>
      <c r="AY906" s="7"/>
      <c r="AZ906" s="7">
        <f t="shared" si="379"/>
        <v>0</v>
      </c>
      <c r="BA906" s="7">
        <f t="shared" si="380"/>
        <v>0</v>
      </c>
      <c r="BB906" s="7">
        <f t="shared" si="381"/>
        <v>0</v>
      </c>
      <c r="BC906" s="7">
        <f t="shared" si="382"/>
        <v>0</v>
      </c>
      <c r="BD906" s="7">
        <f t="shared" si="383"/>
        <v>0</v>
      </c>
      <c r="BE906" s="7">
        <f t="shared" si="384"/>
        <v>0</v>
      </c>
      <c r="BF906" s="7">
        <f t="shared" si="385"/>
        <v>1</v>
      </c>
      <c r="BG906" s="7">
        <f t="shared" si="386"/>
        <v>0</v>
      </c>
      <c r="BH906" s="7">
        <f t="shared" si="387"/>
        <v>0</v>
      </c>
      <c r="BI906" s="7">
        <f t="shared" si="388"/>
        <v>0</v>
      </c>
      <c r="BJ906" s="7">
        <f t="shared" si="389"/>
        <v>0</v>
      </c>
      <c r="BK906" s="7">
        <f t="shared" si="390"/>
        <v>1</v>
      </c>
      <c r="BL906" s="7">
        <f t="shared" si="391"/>
        <v>0</v>
      </c>
      <c r="BM906" s="7">
        <f t="shared" si="392"/>
        <v>0</v>
      </c>
      <c r="BN906" s="7">
        <f t="shared" si="393"/>
        <v>0</v>
      </c>
      <c r="BO906" s="7">
        <f t="shared" si="394"/>
        <v>0</v>
      </c>
      <c r="BP906" s="7">
        <f t="shared" si="395"/>
        <v>0</v>
      </c>
      <c r="BQ906" s="7">
        <f t="shared" si="396"/>
        <v>0</v>
      </c>
      <c r="BR906" s="7">
        <f t="shared" si="397"/>
        <v>0</v>
      </c>
      <c r="BS906" s="7">
        <f t="shared" si="398"/>
        <v>0</v>
      </c>
      <c r="BT906" s="7">
        <f t="shared" si="399"/>
        <v>0</v>
      </c>
      <c r="BU906" s="7">
        <f t="shared" si="400"/>
        <v>1</v>
      </c>
      <c r="BV906" s="7">
        <f t="shared" si="401"/>
        <v>0</v>
      </c>
      <c r="BW906" s="7">
        <f t="shared" si="402"/>
        <v>0</v>
      </c>
      <c r="BX906" s="7">
        <f t="shared" si="403"/>
        <v>0</v>
      </c>
      <c r="BY906" s="6">
        <f t="shared" si="404"/>
        <v>0</v>
      </c>
      <c r="BZ906" s="6">
        <f t="shared" si="405"/>
        <v>1</v>
      </c>
    </row>
    <row r="907" spans="1:78" x14ac:dyDescent="0.2">
      <c r="A907" t="s">
        <v>905</v>
      </c>
      <c r="B907" t="s">
        <v>1471</v>
      </c>
      <c r="D907">
        <v>1833900</v>
      </c>
      <c r="J907">
        <v>2301100</v>
      </c>
      <c r="AA907" s="8">
        <v>2032200</v>
      </c>
      <c r="AM907">
        <v>14.875999999999999</v>
      </c>
      <c r="AN907">
        <v>18</v>
      </c>
      <c r="AO907">
        <v>4</v>
      </c>
      <c r="AP907">
        <v>4.0999999999999996</v>
      </c>
      <c r="AQ907" s="7">
        <v>1833900</v>
      </c>
      <c r="AR907" s="7">
        <v>2301100</v>
      </c>
      <c r="AS907" s="7"/>
      <c r="AT907" s="7"/>
      <c r="AU907" s="7"/>
      <c r="AV907" s="7"/>
      <c r="AW907" s="7">
        <v>2032200</v>
      </c>
      <c r="AX907" s="7"/>
      <c r="AY907" s="7"/>
      <c r="AZ907" s="7">
        <f t="shared" si="379"/>
        <v>1</v>
      </c>
      <c r="BA907" s="7">
        <f t="shared" si="380"/>
        <v>1</v>
      </c>
      <c r="BB907" s="7">
        <f t="shared" si="381"/>
        <v>0</v>
      </c>
      <c r="BC907" s="7">
        <f t="shared" si="382"/>
        <v>0</v>
      </c>
      <c r="BD907" s="7">
        <f t="shared" si="383"/>
        <v>0</v>
      </c>
      <c r="BE907" s="7">
        <f t="shared" si="384"/>
        <v>0</v>
      </c>
      <c r="BF907" s="7">
        <f t="shared" si="385"/>
        <v>1</v>
      </c>
      <c r="BG907" s="7">
        <f t="shared" si="386"/>
        <v>0</v>
      </c>
      <c r="BH907" s="7">
        <f t="shared" si="387"/>
        <v>0</v>
      </c>
      <c r="BI907" s="7">
        <f t="shared" si="388"/>
        <v>1</v>
      </c>
      <c r="BJ907" s="7">
        <f t="shared" si="389"/>
        <v>0</v>
      </c>
      <c r="BK907" s="7">
        <f t="shared" si="390"/>
        <v>1</v>
      </c>
      <c r="BL907" s="7">
        <f t="shared" si="391"/>
        <v>0</v>
      </c>
      <c r="BM907" s="7">
        <f t="shared" si="392"/>
        <v>0</v>
      </c>
      <c r="BN907" s="7">
        <f t="shared" si="393"/>
        <v>1</v>
      </c>
      <c r="BO907" s="7">
        <f t="shared" si="394"/>
        <v>0</v>
      </c>
      <c r="BP907" s="7">
        <f t="shared" si="395"/>
        <v>0</v>
      </c>
      <c r="BQ907" s="7">
        <f t="shared" si="396"/>
        <v>0</v>
      </c>
      <c r="BR907" s="7">
        <f t="shared" si="397"/>
        <v>0</v>
      </c>
      <c r="BS907" s="7">
        <f t="shared" si="398"/>
        <v>0</v>
      </c>
      <c r="BT907" s="7">
        <f t="shared" si="399"/>
        <v>0</v>
      </c>
      <c r="BU907" s="7">
        <f t="shared" si="400"/>
        <v>1</v>
      </c>
      <c r="BV907" s="7">
        <f t="shared" si="401"/>
        <v>0</v>
      </c>
      <c r="BW907" s="7">
        <f t="shared" si="402"/>
        <v>0</v>
      </c>
      <c r="BX907" s="7">
        <f t="shared" si="403"/>
        <v>0</v>
      </c>
      <c r="BY907" s="6">
        <f t="shared" si="404"/>
        <v>1</v>
      </c>
      <c r="BZ907" s="6">
        <f t="shared" si="405"/>
        <v>1</v>
      </c>
    </row>
    <row r="908" spans="1:78" x14ac:dyDescent="0.2">
      <c r="A908" t="s">
        <v>906</v>
      </c>
      <c r="B908" t="s">
        <v>1536</v>
      </c>
      <c r="T908">
        <v>378410</v>
      </c>
      <c r="AM908">
        <v>1.2869999999999999</v>
      </c>
      <c r="AN908">
        <v>5</v>
      </c>
      <c r="AO908">
        <v>1</v>
      </c>
      <c r="AP908">
        <v>5.7</v>
      </c>
      <c r="AQ908" s="7"/>
      <c r="AR908" s="7"/>
      <c r="AS908" s="7"/>
      <c r="AT908" s="7"/>
      <c r="AU908" s="7">
        <v>378410</v>
      </c>
      <c r="AV908" s="7"/>
      <c r="AW908" s="7"/>
      <c r="AX908" s="7"/>
      <c r="AY908" s="7"/>
      <c r="AZ908" s="7">
        <f t="shared" si="379"/>
        <v>0</v>
      </c>
      <c r="BA908" s="7">
        <f t="shared" si="380"/>
        <v>0</v>
      </c>
      <c r="BB908" s="7">
        <f t="shared" si="381"/>
        <v>0</v>
      </c>
      <c r="BC908" s="7">
        <f t="shared" si="382"/>
        <v>0</v>
      </c>
      <c r="BD908" s="7">
        <f t="shared" si="383"/>
        <v>1</v>
      </c>
      <c r="BE908" s="7">
        <f t="shared" si="384"/>
        <v>0</v>
      </c>
      <c r="BF908" s="7">
        <f t="shared" si="385"/>
        <v>0</v>
      </c>
      <c r="BG908" s="7">
        <f t="shared" si="386"/>
        <v>0</v>
      </c>
      <c r="BH908" s="7">
        <f t="shared" si="387"/>
        <v>0</v>
      </c>
      <c r="BI908" s="7">
        <f t="shared" si="388"/>
        <v>0</v>
      </c>
      <c r="BJ908" s="7">
        <f t="shared" si="389"/>
        <v>1</v>
      </c>
      <c r="BK908" s="7">
        <f t="shared" si="390"/>
        <v>0</v>
      </c>
      <c r="BL908" s="7">
        <f t="shared" si="391"/>
        <v>0</v>
      </c>
      <c r="BM908" s="7">
        <f t="shared" si="392"/>
        <v>0</v>
      </c>
      <c r="BN908" s="7">
        <f t="shared" si="393"/>
        <v>0</v>
      </c>
      <c r="BO908" s="7">
        <f t="shared" si="394"/>
        <v>0</v>
      </c>
      <c r="BP908" s="7">
        <f t="shared" si="395"/>
        <v>0</v>
      </c>
      <c r="BQ908" s="7">
        <f t="shared" si="396"/>
        <v>0</v>
      </c>
      <c r="BR908" s="7">
        <f t="shared" si="397"/>
        <v>1</v>
      </c>
      <c r="BS908" s="7">
        <f t="shared" si="398"/>
        <v>0</v>
      </c>
      <c r="BT908" s="7">
        <f t="shared" si="399"/>
        <v>0</v>
      </c>
      <c r="BU908" s="7">
        <f t="shared" si="400"/>
        <v>0</v>
      </c>
      <c r="BV908" s="7">
        <f t="shared" si="401"/>
        <v>0</v>
      </c>
      <c r="BW908" s="7">
        <f t="shared" si="402"/>
        <v>0</v>
      </c>
      <c r="BX908" s="7">
        <f t="shared" si="403"/>
        <v>0</v>
      </c>
      <c r="BY908" s="6">
        <f t="shared" si="404"/>
        <v>0</v>
      </c>
      <c r="BZ908" s="6">
        <f t="shared" si="405"/>
        <v>1</v>
      </c>
    </row>
    <row r="909" spans="1:78" x14ac:dyDescent="0.2">
      <c r="A909" t="s">
        <v>907</v>
      </c>
      <c r="B909" t="s">
        <v>1837</v>
      </c>
      <c r="AA909" s="8">
        <v>2615200</v>
      </c>
      <c r="AM909">
        <v>3.3018999999999998</v>
      </c>
      <c r="AN909">
        <v>4</v>
      </c>
      <c r="AO909">
        <v>2</v>
      </c>
      <c r="AP909">
        <v>45.2</v>
      </c>
      <c r="AQ909" s="7"/>
      <c r="AR909" s="7"/>
      <c r="AS909" s="7"/>
      <c r="AT909" s="7"/>
      <c r="AU909" s="7"/>
      <c r="AV909" s="7"/>
      <c r="AW909" s="7">
        <v>2615200</v>
      </c>
      <c r="AX909" s="7"/>
      <c r="AY909" s="7"/>
      <c r="AZ909" s="7">
        <f t="shared" si="379"/>
        <v>0</v>
      </c>
      <c r="BA909" s="7">
        <f t="shared" si="380"/>
        <v>0</v>
      </c>
      <c r="BB909" s="7">
        <f t="shared" si="381"/>
        <v>0</v>
      </c>
      <c r="BC909" s="7">
        <f t="shared" si="382"/>
        <v>0</v>
      </c>
      <c r="BD909" s="7">
        <f t="shared" si="383"/>
        <v>0</v>
      </c>
      <c r="BE909" s="7">
        <f t="shared" si="384"/>
        <v>0</v>
      </c>
      <c r="BF909" s="7">
        <f t="shared" si="385"/>
        <v>1</v>
      </c>
      <c r="BG909" s="7">
        <f t="shared" si="386"/>
        <v>0</v>
      </c>
      <c r="BH909" s="7">
        <f t="shared" si="387"/>
        <v>0</v>
      </c>
      <c r="BI909" s="7">
        <f t="shared" si="388"/>
        <v>0</v>
      </c>
      <c r="BJ909" s="7">
        <f t="shared" si="389"/>
        <v>0</v>
      </c>
      <c r="BK909" s="7">
        <f t="shared" si="390"/>
        <v>1</v>
      </c>
      <c r="BL909" s="7">
        <f t="shared" si="391"/>
        <v>0</v>
      </c>
      <c r="BM909" s="7">
        <f t="shared" si="392"/>
        <v>0</v>
      </c>
      <c r="BN909" s="7">
        <f t="shared" si="393"/>
        <v>0</v>
      </c>
      <c r="BO909" s="7">
        <f t="shared" si="394"/>
        <v>0</v>
      </c>
      <c r="BP909" s="7">
        <f t="shared" si="395"/>
        <v>0</v>
      </c>
      <c r="BQ909" s="7">
        <f t="shared" si="396"/>
        <v>0</v>
      </c>
      <c r="BR909" s="7">
        <f t="shared" si="397"/>
        <v>0</v>
      </c>
      <c r="BS909" s="7">
        <f t="shared" si="398"/>
        <v>0</v>
      </c>
      <c r="BT909" s="7">
        <f t="shared" si="399"/>
        <v>0</v>
      </c>
      <c r="BU909" s="7">
        <f t="shared" si="400"/>
        <v>1</v>
      </c>
      <c r="BV909" s="7">
        <f t="shared" si="401"/>
        <v>0</v>
      </c>
      <c r="BW909" s="7">
        <f t="shared" si="402"/>
        <v>0</v>
      </c>
      <c r="BX909" s="7">
        <f t="shared" si="403"/>
        <v>0</v>
      </c>
      <c r="BY909" s="6">
        <f t="shared" si="404"/>
        <v>0</v>
      </c>
      <c r="BZ909" s="6">
        <f t="shared" si="405"/>
        <v>1</v>
      </c>
    </row>
    <row r="910" spans="1:78" x14ac:dyDescent="0.2">
      <c r="A910" t="s">
        <v>908</v>
      </c>
      <c r="B910" t="s">
        <v>1838</v>
      </c>
      <c r="AF910">
        <v>4703700</v>
      </c>
      <c r="AG910">
        <v>7362200</v>
      </c>
      <c r="AM910">
        <v>17.047999999999998</v>
      </c>
      <c r="AN910">
        <v>9</v>
      </c>
      <c r="AO910">
        <v>3</v>
      </c>
      <c r="AP910">
        <v>15.5</v>
      </c>
      <c r="AQ910" s="7"/>
      <c r="AR910" s="7"/>
      <c r="AS910" s="7"/>
      <c r="AT910" s="7"/>
      <c r="AU910" s="7"/>
      <c r="AV910" s="7"/>
      <c r="AW910" s="7"/>
      <c r="AX910" s="7">
        <v>6032950</v>
      </c>
      <c r="AY910" s="7"/>
      <c r="AZ910" s="7">
        <f t="shared" si="379"/>
        <v>0</v>
      </c>
      <c r="BA910" s="7">
        <f t="shared" si="380"/>
        <v>0</v>
      </c>
      <c r="BB910" s="7">
        <f t="shared" si="381"/>
        <v>0</v>
      </c>
      <c r="BC910" s="7">
        <f t="shared" si="382"/>
        <v>0</v>
      </c>
      <c r="BD910" s="7">
        <f t="shared" si="383"/>
        <v>0</v>
      </c>
      <c r="BE910" s="7">
        <f t="shared" si="384"/>
        <v>0</v>
      </c>
      <c r="BF910" s="7">
        <f t="shared" si="385"/>
        <v>0</v>
      </c>
      <c r="BG910" s="7">
        <f t="shared" si="386"/>
        <v>1</v>
      </c>
      <c r="BH910" s="7">
        <f t="shared" si="387"/>
        <v>0</v>
      </c>
      <c r="BI910" s="7">
        <f t="shared" si="388"/>
        <v>0</v>
      </c>
      <c r="BJ910" s="7">
        <f t="shared" si="389"/>
        <v>0</v>
      </c>
      <c r="BK910" s="7">
        <f t="shared" si="390"/>
        <v>0</v>
      </c>
      <c r="BL910" s="7">
        <f t="shared" si="391"/>
        <v>1</v>
      </c>
      <c r="BM910" s="7">
        <f t="shared" si="392"/>
        <v>0</v>
      </c>
      <c r="BN910" s="7">
        <f t="shared" si="393"/>
        <v>0</v>
      </c>
      <c r="BO910" s="7">
        <f t="shared" si="394"/>
        <v>0</v>
      </c>
      <c r="BP910" s="7">
        <f t="shared" si="395"/>
        <v>0</v>
      </c>
      <c r="BQ910" s="7">
        <f t="shared" si="396"/>
        <v>0</v>
      </c>
      <c r="BR910" s="7">
        <f t="shared" si="397"/>
        <v>0</v>
      </c>
      <c r="BS910" s="7">
        <f t="shared" si="398"/>
        <v>0</v>
      </c>
      <c r="BT910" s="7">
        <f t="shared" si="399"/>
        <v>0</v>
      </c>
      <c r="BU910" s="7">
        <f t="shared" si="400"/>
        <v>0</v>
      </c>
      <c r="BV910" s="7">
        <f t="shared" si="401"/>
        <v>0</v>
      </c>
      <c r="BW910" s="7">
        <f t="shared" si="402"/>
        <v>1</v>
      </c>
      <c r="BX910" s="7">
        <f t="shared" si="403"/>
        <v>0</v>
      </c>
      <c r="BY910" s="6">
        <f t="shared" si="404"/>
        <v>1</v>
      </c>
      <c r="BZ910" s="6">
        <f t="shared" si="405"/>
        <v>0</v>
      </c>
    </row>
    <row r="911" spans="1:78" x14ac:dyDescent="0.2">
      <c r="A911" t="s">
        <v>909</v>
      </c>
      <c r="B911" t="s">
        <v>1839</v>
      </c>
      <c r="J911">
        <v>2680600</v>
      </c>
      <c r="K911">
        <v>1932500</v>
      </c>
      <c r="L911">
        <v>2368700</v>
      </c>
      <c r="M911">
        <v>2161800</v>
      </c>
      <c r="N911">
        <v>2311800</v>
      </c>
      <c r="O911">
        <v>2270100</v>
      </c>
      <c r="P911">
        <v>2075400</v>
      </c>
      <c r="R911">
        <v>2176100</v>
      </c>
      <c r="T911">
        <v>2556500</v>
      </c>
      <c r="U911">
        <v>2805900</v>
      </c>
      <c r="V911">
        <v>1979200</v>
      </c>
      <c r="W911">
        <v>2529200</v>
      </c>
      <c r="AB911" s="8">
        <v>2663500</v>
      </c>
      <c r="AC911" s="8">
        <v>2204200</v>
      </c>
      <c r="AD911" s="8">
        <v>2266600</v>
      </c>
      <c r="AF911">
        <v>2347700</v>
      </c>
      <c r="AI911">
        <v>2361300</v>
      </c>
      <c r="AK911">
        <v>2505400</v>
      </c>
      <c r="AL911">
        <v>2479800</v>
      </c>
      <c r="AM911">
        <v>3.6551</v>
      </c>
      <c r="AN911">
        <v>52</v>
      </c>
      <c r="AO911">
        <v>2</v>
      </c>
      <c r="AP911">
        <v>4.8</v>
      </c>
      <c r="AQ911" s="7"/>
      <c r="AR911" s="7">
        <v>2680600</v>
      </c>
      <c r="AS911" s="7">
        <v>2193700</v>
      </c>
      <c r="AT911" s="7">
        <v>2173866.6666666665</v>
      </c>
      <c r="AU911" s="7">
        <v>2447200</v>
      </c>
      <c r="AV911" s="7">
        <v>2529200</v>
      </c>
      <c r="AW911" s="7">
        <v>2378100</v>
      </c>
      <c r="AX911" s="7">
        <v>2347700</v>
      </c>
      <c r="AY911" s="7">
        <v>2448833.3333333335</v>
      </c>
      <c r="AZ911" s="7">
        <f t="shared" si="379"/>
        <v>0</v>
      </c>
      <c r="BA911" s="7">
        <f t="shared" si="380"/>
        <v>1</v>
      </c>
      <c r="BB911" s="7">
        <f t="shared" si="381"/>
        <v>1</v>
      </c>
      <c r="BC911" s="7">
        <f t="shared" si="382"/>
        <v>1</v>
      </c>
      <c r="BD911" s="7">
        <f t="shared" si="383"/>
        <v>1</v>
      </c>
      <c r="BE911" s="7">
        <f t="shared" si="384"/>
        <v>1</v>
      </c>
      <c r="BF911" s="7">
        <f t="shared" si="385"/>
        <v>1</v>
      </c>
      <c r="BG911" s="7">
        <f t="shared" si="386"/>
        <v>1</v>
      </c>
      <c r="BH911" s="7">
        <f t="shared" si="387"/>
        <v>1</v>
      </c>
      <c r="BI911" s="7">
        <f t="shared" si="388"/>
        <v>2</v>
      </c>
      <c r="BJ911" s="7">
        <f t="shared" si="389"/>
        <v>2</v>
      </c>
      <c r="BK911" s="7">
        <f t="shared" si="390"/>
        <v>2</v>
      </c>
      <c r="BL911" s="7">
        <f t="shared" si="391"/>
        <v>2</v>
      </c>
      <c r="BM911" s="7">
        <f t="shared" si="392"/>
        <v>1</v>
      </c>
      <c r="BN911" s="7">
        <f t="shared" si="393"/>
        <v>0</v>
      </c>
      <c r="BO911" s="7">
        <f t="shared" si="394"/>
        <v>0</v>
      </c>
      <c r="BP911" s="7">
        <f t="shared" si="395"/>
        <v>1</v>
      </c>
      <c r="BQ911" s="7">
        <f t="shared" si="396"/>
        <v>0</v>
      </c>
      <c r="BR911" s="7">
        <f t="shared" si="397"/>
        <v>0</v>
      </c>
      <c r="BS911" s="7">
        <f t="shared" si="398"/>
        <v>1</v>
      </c>
      <c r="BT911" s="7">
        <f t="shared" si="399"/>
        <v>0</v>
      </c>
      <c r="BU911" s="7">
        <f t="shared" si="400"/>
        <v>0</v>
      </c>
      <c r="BV911" s="7">
        <f t="shared" si="401"/>
        <v>1</v>
      </c>
      <c r="BW911" s="7">
        <f t="shared" si="402"/>
        <v>0</v>
      </c>
      <c r="BX911" s="7">
        <f t="shared" si="403"/>
        <v>0</v>
      </c>
      <c r="BY911" s="6">
        <f t="shared" si="404"/>
        <v>1</v>
      </c>
      <c r="BZ911" s="6">
        <f t="shared" si="405"/>
        <v>1</v>
      </c>
    </row>
    <row r="912" spans="1:78" x14ac:dyDescent="0.2">
      <c r="A912" t="s">
        <v>910</v>
      </c>
      <c r="B912" t="s">
        <v>1840</v>
      </c>
      <c r="K912">
        <v>1748400</v>
      </c>
      <c r="N912">
        <v>1612700</v>
      </c>
      <c r="P912">
        <v>1266600</v>
      </c>
      <c r="AA912" s="8">
        <v>2402700</v>
      </c>
      <c r="AM912">
        <v>9.5640999999999998</v>
      </c>
      <c r="AN912">
        <v>36</v>
      </c>
      <c r="AO912">
        <v>6</v>
      </c>
      <c r="AP912">
        <v>14.9</v>
      </c>
      <c r="AQ912" s="7"/>
      <c r="AR912" s="7"/>
      <c r="AS912" s="7">
        <v>1680550</v>
      </c>
      <c r="AT912" s="7">
        <v>1266600</v>
      </c>
      <c r="AU912" s="7"/>
      <c r="AV912" s="7"/>
      <c r="AW912" s="7">
        <v>2402700</v>
      </c>
      <c r="AX912" s="7"/>
      <c r="AY912" s="7"/>
      <c r="AZ912" s="7">
        <f t="shared" si="379"/>
        <v>0</v>
      </c>
      <c r="BA912" s="7">
        <f t="shared" si="380"/>
        <v>0</v>
      </c>
      <c r="BB912" s="7">
        <f t="shared" si="381"/>
        <v>1</v>
      </c>
      <c r="BC912" s="7">
        <f t="shared" si="382"/>
        <v>1</v>
      </c>
      <c r="BD912" s="7">
        <f t="shared" si="383"/>
        <v>0</v>
      </c>
      <c r="BE912" s="7">
        <f t="shared" si="384"/>
        <v>0</v>
      </c>
      <c r="BF912" s="7">
        <f t="shared" si="385"/>
        <v>1</v>
      </c>
      <c r="BG912" s="7">
        <f t="shared" si="386"/>
        <v>0</v>
      </c>
      <c r="BH912" s="7">
        <f t="shared" si="387"/>
        <v>0</v>
      </c>
      <c r="BI912" s="7">
        <f t="shared" si="388"/>
        <v>1</v>
      </c>
      <c r="BJ912" s="7">
        <f t="shared" si="389"/>
        <v>1</v>
      </c>
      <c r="BK912" s="7">
        <f t="shared" si="390"/>
        <v>1</v>
      </c>
      <c r="BL912" s="7">
        <f t="shared" si="391"/>
        <v>0</v>
      </c>
      <c r="BM912" s="7">
        <f t="shared" si="392"/>
        <v>0</v>
      </c>
      <c r="BN912" s="7">
        <f t="shared" si="393"/>
        <v>0</v>
      </c>
      <c r="BO912" s="7">
        <f t="shared" si="394"/>
        <v>1</v>
      </c>
      <c r="BP912" s="7">
        <f t="shared" si="395"/>
        <v>0</v>
      </c>
      <c r="BQ912" s="7">
        <f t="shared" si="396"/>
        <v>1</v>
      </c>
      <c r="BR912" s="7">
        <f t="shared" si="397"/>
        <v>0</v>
      </c>
      <c r="BS912" s="7">
        <f t="shared" si="398"/>
        <v>0</v>
      </c>
      <c r="BT912" s="7">
        <f t="shared" si="399"/>
        <v>0</v>
      </c>
      <c r="BU912" s="7">
        <f t="shared" si="400"/>
        <v>1</v>
      </c>
      <c r="BV912" s="7">
        <f t="shared" si="401"/>
        <v>0</v>
      </c>
      <c r="BW912" s="7">
        <f t="shared" si="402"/>
        <v>0</v>
      </c>
      <c r="BX912" s="7">
        <f t="shared" si="403"/>
        <v>0</v>
      </c>
      <c r="BY912" s="6">
        <f t="shared" si="404"/>
        <v>1</v>
      </c>
      <c r="BZ912" s="6">
        <f t="shared" si="405"/>
        <v>1</v>
      </c>
    </row>
    <row r="913" spans="1:78" x14ac:dyDescent="0.2">
      <c r="A913" t="s">
        <v>911</v>
      </c>
      <c r="B913" t="s">
        <v>1471</v>
      </c>
      <c r="AH913">
        <v>80496</v>
      </c>
      <c r="AM913">
        <v>2.3012000000000001</v>
      </c>
      <c r="AN913">
        <v>13</v>
      </c>
      <c r="AO913">
        <v>1</v>
      </c>
      <c r="AP913">
        <v>28.6</v>
      </c>
      <c r="AQ913" s="7"/>
      <c r="AR913" s="7"/>
      <c r="AS913" s="7"/>
      <c r="AT913" s="7"/>
      <c r="AU913" s="7"/>
      <c r="AV913" s="7"/>
      <c r="AW913" s="7"/>
      <c r="AX913" s="7">
        <v>80496</v>
      </c>
      <c r="AY913" s="7"/>
      <c r="AZ913" s="7">
        <f t="shared" si="379"/>
        <v>0</v>
      </c>
      <c r="BA913" s="7">
        <f t="shared" si="380"/>
        <v>0</v>
      </c>
      <c r="BB913" s="7">
        <f t="shared" si="381"/>
        <v>0</v>
      </c>
      <c r="BC913" s="7">
        <f t="shared" si="382"/>
        <v>0</v>
      </c>
      <c r="BD913" s="7">
        <f t="shared" si="383"/>
        <v>0</v>
      </c>
      <c r="BE913" s="7">
        <f t="shared" si="384"/>
        <v>0</v>
      </c>
      <c r="BF913" s="7">
        <f t="shared" si="385"/>
        <v>0</v>
      </c>
      <c r="BG913" s="7">
        <f t="shared" si="386"/>
        <v>1</v>
      </c>
      <c r="BH913" s="7">
        <f t="shared" si="387"/>
        <v>0</v>
      </c>
      <c r="BI913" s="7">
        <f t="shared" si="388"/>
        <v>0</v>
      </c>
      <c r="BJ913" s="7">
        <f t="shared" si="389"/>
        <v>0</v>
      </c>
      <c r="BK913" s="7">
        <f t="shared" si="390"/>
        <v>0</v>
      </c>
      <c r="BL913" s="7">
        <f t="shared" si="391"/>
        <v>1</v>
      </c>
      <c r="BM913" s="7">
        <f t="shared" si="392"/>
        <v>0</v>
      </c>
      <c r="BN913" s="7">
        <f t="shared" si="393"/>
        <v>0</v>
      </c>
      <c r="BO913" s="7">
        <f t="shared" si="394"/>
        <v>0</v>
      </c>
      <c r="BP913" s="7">
        <f t="shared" si="395"/>
        <v>0</v>
      </c>
      <c r="BQ913" s="7">
        <f t="shared" si="396"/>
        <v>0</v>
      </c>
      <c r="BR913" s="7">
        <f t="shared" si="397"/>
        <v>0</v>
      </c>
      <c r="BS913" s="7">
        <f t="shared" si="398"/>
        <v>0</v>
      </c>
      <c r="BT913" s="7">
        <f t="shared" si="399"/>
        <v>0</v>
      </c>
      <c r="BU913" s="7">
        <f t="shared" si="400"/>
        <v>0</v>
      </c>
      <c r="BV913" s="7">
        <f t="shared" si="401"/>
        <v>0</v>
      </c>
      <c r="BW913" s="7">
        <f t="shared" si="402"/>
        <v>1</v>
      </c>
      <c r="BX913" s="7">
        <f t="shared" si="403"/>
        <v>0</v>
      </c>
      <c r="BY913" s="6">
        <f t="shared" si="404"/>
        <v>1</v>
      </c>
      <c r="BZ913" s="6">
        <f t="shared" si="405"/>
        <v>0</v>
      </c>
    </row>
    <row r="914" spans="1:78" x14ac:dyDescent="0.2">
      <c r="A914" t="s">
        <v>912</v>
      </c>
      <c r="B914" t="s">
        <v>1841</v>
      </c>
      <c r="M914">
        <v>4567300</v>
      </c>
      <c r="N914">
        <v>4541800</v>
      </c>
      <c r="U914">
        <v>2838800</v>
      </c>
      <c r="AC914" s="8">
        <v>3535000</v>
      </c>
      <c r="AF914">
        <v>2310300</v>
      </c>
      <c r="AG914">
        <v>3295300</v>
      </c>
      <c r="AK914">
        <v>1907900</v>
      </c>
      <c r="AM914">
        <v>3.0985</v>
      </c>
      <c r="AN914">
        <v>39</v>
      </c>
      <c r="AO914">
        <v>2</v>
      </c>
      <c r="AP914">
        <v>16.100000000000001</v>
      </c>
      <c r="AQ914" s="7"/>
      <c r="AR914" s="7"/>
      <c r="AS914" s="7">
        <v>4554550</v>
      </c>
      <c r="AT914" s="7"/>
      <c r="AU914" s="7">
        <v>2838800</v>
      </c>
      <c r="AV914" s="7"/>
      <c r="AW914" s="7">
        <v>3535000</v>
      </c>
      <c r="AX914" s="7">
        <v>2802800</v>
      </c>
      <c r="AY914" s="7">
        <v>1907900</v>
      </c>
      <c r="AZ914" s="7">
        <f t="shared" si="379"/>
        <v>0</v>
      </c>
      <c r="BA914" s="7">
        <f t="shared" si="380"/>
        <v>0</v>
      </c>
      <c r="BB914" s="7">
        <f t="shared" si="381"/>
        <v>1</v>
      </c>
      <c r="BC914" s="7">
        <f t="shared" si="382"/>
        <v>0</v>
      </c>
      <c r="BD914" s="7">
        <f t="shared" si="383"/>
        <v>1</v>
      </c>
      <c r="BE914" s="7">
        <f t="shared" si="384"/>
        <v>0</v>
      </c>
      <c r="BF914" s="7">
        <f t="shared" si="385"/>
        <v>1</v>
      </c>
      <c r="BG914" s="7">
        <f t="shared" si="386"/>
        <v>1</v>
      </c>
      <c r="BH914" s="7">
        <f t="shared" si="387"/>
        <v>1</v>
      </c>
      <c r="BI914" s="7">
        <f t="shared" si="388"/>
        <v>1</v>
      </c>
      <c r="BJ914" s="7">
        <f t="shared" si="389"/>
        <v>1</v>
      </c>
      <c r="BK914" s="7">
        <f t="shared" si="390"/>
        <v>1</v>
      </c>
      <c r="BL914" s="7">
        <f t="shared" si="391"/>
        <v>2</v>
      </c>
      <c r="BM914" s="7">
        <f t="shared" si="392"/>
        <v>0</v>
      </c>
      <c r="BN914" s="7">
        <f t="shared" si="393"/>
        <v>0</v>
      </c>
      <c r="BO914" s="7">
        <f t="shared" si="394"/>
        <v>1</v>
      </c>
      <c r="BP914" s="7">
        <f t="shared" si="395"/>
        <v>0</v>
      </c>
      <c r="BQ914" s="7">
        <f t="shared" si="396"/>
        <v>0</v>
      </c>
      <c r="BR914" s="7">
        <f t="shared" si="397"/>
        <v>1</v>
      </c>
      <c r="BS914" s="7">
        <f t="shared" si="398"/>
        <v>0</v>
      </c>
      <c r="BT914" s="7">
        <f t="shared" si="399"/>
        <v>0</v>
      </c>
      <c r="BU914" s="7">
        <f t="shared" si="400"/>
        <v>1</v>
      </c>
      <c r="BV914" s="7">
        <f t="shared" si="401"/>
        <v>1</v>
      </c>
      <c r="BW914" s="7">
        <f t="shared" si="402"/>
        <v>0</v>
      </c>
      <c r="BX914" s="7">
        <f t="shared" si="403"/>
        <v>0</v>
      </c>
      <c r="BY914" s="6">
        <f t="shared" si="404"/>
        <v>1</v>
      </c>
      <c r="BZ914" s="6">
        <f t="shared" si="405"/>
        <v>1</v>
      </c>
    </row>
    <row r="915" spans="1:78" x14ac:dyDescent="0.2">
      <c r="A915" t="s">
        <v>913</v>
      </c>
      <c r="B915" t="s">
        <v>1471</v>
      </c>
      <c r="C915">
        <v>9875100</v>
      </c>
      <c r="D915">
        <v>11543000</v>
      </c>
      <c r="E915">
        <v>7882400</v>
      </c>
      <c r="F915">
        <v>8275500</v>
      </c>
      <c r="G915">
        <v>8461400</v>
      </c>
      <c r="H915">
        <v>12068000</v>
      </c>
      <c r="I915">
        <v>10230000</v>
      </c>
      <c r="J915">
        <v>9473400</v>
      </c>
      <c r="K915">
        <v>9304100</v>
      </c>
      <c r="L915">
        <v>8490900</v>
      </c>
      <c r="M915">
        <v>11274000</v>
      </c>
      <c r="N915">
        <v>11787000</v>
      </c>
      <c r="O915">
        <v>10801000</v>
      </c>
      <c r="P915">
        <v>10067000</v>
      </c>
      <c r="Q915">
        <v>10711000</v>
      </c>
      <c r="R915">
        <v>9175800</v>
      </c>
      <c r="S915">
        <v>9248500</v>
      </c>
      <c r="T915">
        <v>10012000</v>
      </c>
      <c r="U915">
        <v>10037000</v>
      </c>
      <c r="V915">
        <v>8703700</v>
      </c>
      <c r="W915">
        <v>10577000</v>
      </c>
      <c r="X915">
        <v>7721900</v>
      </c>
      <c r="Y915">
        <v>15077000</v>
      </c>
      <c r="Z915" s="3">
        <v>11168000</v>
      </c>
      <c r="AA915" s="8">
        <v>7400800</v>
      </c>
      <c r="AB915" s="8">
        <v>11475000</v>
      </c>
      <c r="AC915" s="8">
        <v>9379000</v>
      </c>
      <c r="AD915" s="8">
        <v>12714000</v>
      </c>
      <c r="AE915">
        <v>10673000</v>
      </c>
      <c r="AF915">
        <v>14494000</v>
      </c>
      <c r="AG915">
        <v>6898600</v>
      </c>
      <c r="AH915">
        <v>8267200</v>
      </c>
      <c r="AI915">
        <v>10766000</v>
      </c>
      <c r="AJ915">
        <v>9159000</v>
      </c>
      <c r="AK915">
        <v>10951000</v>
      </c>
      <c r="AL915">
        <v>8522500</v>
      </c>
      <c r="AM915">
        <v>215.92</v>
      </c>
      <c r="AN915">
        <v>238</v>
      </c>
      <c r="AO915">
        <v>10</v>
      </c>
      <c r="AP915">
        <v>28.4</v>
      </c>
      <c r="AQ915" s="7">
        <v>9394000</v>
      </c>
      <c r="AR915" s="7">
        <v>10058200</v>
      </c>
      <c r="AS915" s="7">
        <v>10214000</v>
      </c>
      <c r="AT915" s="7">
        <v>10188700</v>
      </c>
      <c r="AU915" s="7">
        <v>9500300</v>
      </c>
      <c r="AV915" s="7">
        <v>11135975</v>
      </c>
      <c r="AW915" s="7">
        <v>10242200</v>
      </c>
      <c r="AX915" s="7">
        <v>10083200</v>
      </c>
      <c r="AY915" s="7">
        <v>9849625</v>
      </c>
      <c r="AZ915" s="7">
        <f t="shared" si="379"/>
        <v>1</v>
      </c>
      <c r="BA915" s="7">
        <f t="shared" si="380"/>
        <v>1</v>
      </c>
      <c r="BB915" s="7">
        <f t="shared" si="381"/>
        <v>1</v>
      </c>
      <c r="BC915" s="7">
        <f t="shared" si="382"/>
        <v>1</v>
      </c>
      <c r="BD915" s="7">
        <f t="shared" si="383"/>
        <v>1</v>
      </c>
      <c r="BE915" s="7">
        <f t="shared" si="384"/>
        <v>1</v>
      </c>
      <c r="BF915" s="7">
        <f t="shared" si="385"/>
        <v>1</v>
      </c>
      <c r="BG915" s="7">
        <f t="shared" si="386"/>
        <v>1</v>
      </c>
      <c r="BH915" s="7">
        <f t="shared" si="387"/>
        <v>1</v>
      </c>
      <c r="BI915" s="7">
        <f t="shared" si="388"/>
        <v>2</v>
      </c>
      <c r="BJ915" s="7">
        <f t="shared" si="389"/>
        <v>2</v>
      </c>
      <c r="BK915" s="7">
        <f t="shared" si="390"/>
        <v>2</v>
      </c>
      <c r="BL915" s="7">
        <f t="shared" si="391"/>
        <v>2</v>
      </c>
      <c r="BM915" s="7">
        <f t="shared" si="392"/>
        <v>1</v>
      </c>
      <c r="BN915" s="7">
        <f t="shared" si="393"/>
        <v>0</v>
      </c>
      <c r="BO915" s="7">
        <f t="shared" si="394"/>
        <v>0</v>
      </c>
      <c r="BP915" s="7">
        <f t="shared" si="395"/>
        <v>1</v>
      </c>
      <c r="BQ915" s="7">
        <f t="shared" si="396"/>
        <v>0</v>
      </c>
      <c r="BR915" s="7">
        <f t="shared" si="397"/>
        <v>0</v>
      </c>
      <c r="BS915" s="7">
        <f t="shared" si="398"/>
        <v>1</v>
      </c>
      <c r="BT915" s="7">
        <f t="shared" si="399"/>
        <v>0</v>
      </c>
      <c r="BU915" s="7">
        <f t="shared" si="400"/>
        <v>0</v>
      </c>
      <c r="BV915" s="7">
        <f t="shared" si="401"/>
        <v>1</v>
      </c>
      <c r="BW915" s="7">
        <f t="shared" si="402"/>
        <v>0</v>
      </c>
      <c r="BX915" s="7">
        <f t="shared" si="403"/>
        <v>0</v>
      </c>
      <c r="BY915" s="6">
        <f t="shared" si="404"/>
        <v>1</v>
      </c>
      <c r="BZ915" s="6">
        <f t="shared" si="405"/>
        <v>1</v>
      </c>
    </row>
    <row r="916" spans="1:78" x14ac:dyDescent="0.2">
      <c r="A916" t="s">
        <v>914</v>
      </c>
      <c r="B916" t="s">
        <v>1471</v>
      </c>
      <c r="AI916">
        <v>3050000</v>
      </c>
      <c r="AM916">
        <v>1.2193000000000001</v>
      </c>
      <c r="AN916">
        <v>26</v>
      </c>
      <c r="AO916">
        <v>1</v>
      </c>
      <c r="AP916">
        <v>6</v>
      </c>
      <c r="AQ916" s="7"/>
      <c r="AR916" s="7"/>
      <c r="AS916" s="7"/>
      <c r="AT916" s="7"/>
      <c r="AU916" s="7"/>
      <c r="AV916" s="7"/>
      <c r="AW916" s="7"/>
      <c r="AX916" s="7"/>
      <c r="AY916" s="7">
        <v>3050000</v>
      </c>
      <c r="AZ916" s="7">
        <f t="shared" si="379"/>
        <v>0</v>
      </c>
      <c r="BA916" s="7">
        <f t="shared" si="380"/>
        <v>0</v>
      </c>
      <c r="BB916" s="7">
        <f t="shared" si="381"/>
        <v>0</v>
      </c>
      <c r="BC916" s="7">
        <f t="shared" si="382"/>
        <v>0</v>
      </c>
      <c r="BD916" s="7">
        <f t="shared" si="383"/>
        <v>0</v>
      </c>
      <c r="BE916" s="7">
        <f t="shared" si="384"/>
        <v>0</v>
      </c>
      <c r="BF916" s="7">
        <f t="shared" si="385"/>
        <v>0</v>
      </c>
      <c r="BG916" s="7">
        <f t="shared" si="386"/>
        <v>0</v>
      </c>
      <c r="BH916" s="7">
        <f t="shared" si="387"/>
        <v>1</v>
      </c>
      <c r="BI916" s="7">
        <f t="shared" si="388"/>
        <v>0</v>
      </c>
      <c r="BJ916" s="7">
        <f t="shared" si="389"/>
        <v>0</v>
      </c>
      <c r="BK916" s="7">
        <f t="shared" si="390"/>
        <v>0</v>
      </c>
      <c r="BL916" s="7">
        <f t="shared" si="391"/>
        <v>1</v>
      </c>
      <c r="BM916" s="7">
        <f t="shared" si="392"/>
        <v>0</v>
      </c>
      <c r="BN916" s="7">
        <f t="shared" si="393"/>
        <v>0</v>
      </c>
      <c r="BO916" s="7">
        <f t="shared" si="394"/>
        <v>0</v>
      </c>
      <c r="BP916" s="7">
        <f t="shared" si="395"/>
        <v>0</v>
      </c>
      <c r="BQ916" s="7">
        <f t="shared" si="396"/>
        <v>0</v>
      </c>
      <c r="BR916" s="7">
        <f t="shared" si="397"/>
        <v>0</v>
      </c>
      <c r="BS916" s="7">
        <f t="shared" si="398"/>
        <v>0</v>
      </c>
      <c r="BT916" s="7">
        <f t="shared" si="399"/>
        <v>0</v>
      </c>
      <c r="BU916" s="7">
        <f t="shared" si="400"/>
        <v>0</v>
      </c>
      <c r="BV916" s="7">
        <f t="shared" si="401"/>
        <v>0</v>
      </c>
      <c r="BW916" s="7">
        <f t="shared" si="402"/>
        <v>0</v>
      </c>
      <c r="BX916" s="7">
        <f t="shared" si="403"/>
        <v>1</v>
      </c>
      <c r="BY916" s="6">
        <f t="shared" si="404"/>
        <v>0</v>
      </c>
      <c r="BZ916" s="6">
        <f t="shared" si="405"/>
        <v>1</v>
      </c>
    </row>
    <row r="917" spans="1:78" x14ac:dyDescent="0.2">
      <c r="A917" t="s">
        <v>915</v>
      </c>
      <c r="B917" t="s">
        <v>1842</v>
      </c>
      <c r="AA917" s="8">
        <v>2983100</v>
      </c>
      <c r="AM917">
        <v>3.2614999999999998</v>
      </c>
      <c r="AN917">
        <v>4</v>
      </c>
      <c r="AO917">
        <v>3</v>
      </c>
      <c r="AP917">
        <v>20.399999999999999</v>
      </c>
      <c r="AQ917" s="7"/>
      <c r="AR917" s="7"/>
      <c r="AS917" s="7"/>
      <c r="AT917" s="7"/>
      <c r="AU917" s="7"/>
      <c r="AV917" s="7"/>
      <c r="AW917" s="7">
        <v>2983100</v>
      </c>
      <c r="AX917" s="7"/>
      <c r="AY917" s="7"/>
      <c r="AZ917" s="7">
        <f t="shared" si="379"/>
        <v>0</v>
      </c>
      <c r="BA917" s="7">
        <f t="shared" si="380"/>
        <v>0</v>
      </c>
      <c r="BB917" s="7">
        <f t="shared" si="381"/>
        <v>0</v>
      </c>
      <c r="BC917" s="7">
        <f t="shared" si="382"/>
        <v>0</v>
      </c>
      <c r="BD917" s="7">
        <f t="shared" si="383"/>
        <v>0</v>
      </c>
      <c r="BE917" s="7">
        <f t="shared" si="384"/>
        <v>0</v>
      </c>
      <c r="BF917" s="7">
        <f t="shared" si="385"/>
        <v>1</v>
      </c>
      <c r="BG917" s="7">
        <f t="shared" si="386"/>
        <v>0</v>
      </c>
      <c r="BH917" s="7">
        <f t="shared" si="387"/>
        <v>0</v>
      </c>
      <c r="BI917" s="7">
        <f t="shared" si="388"/>
        <v>0</v>
      </c>
      <c r="BJ917" s="7">
        <f t="shared" si="389"/>
        <v>0</v>
      </c>
      <c r="BK917" s="7">
        <f t="shared" si="390"/>
        <v>1</v>
      </c>
      <c r="BL917" s="7">
        <f t="shared" si="391"/>
        <v>0</v>
      </c>
      <c r="BM917" s="7">
        <f t="shared" si="392"/>
        <v>0</v>
      </c>
      <c r="BN917" s="7">
        <f t="shared" si="393"/>
        <v>0</v>
      </c>
      <c r="BO917" s="7">
        <f t="shared" si="394"/>
        <v>0</v>
      </c>
      <c r="BP917" s="7">
        <f t="shared" si="395"/>
        <v>0</v>
      </c>
      <c r="BQ917" s="7">
        <f t="shared" si="396"/>
        <v>0</v>
      </c>
      <c r="BR917" s="7">
        <f t="shared" si="397"/>
        <v>0</v>
      </c>
      <c r="BS917" s="7">
        <f t="shared" si="398"/>
        <v>0</v>
      </c>
      <c r="BT917" s="7">
        <f t="shared" si="399"/>
        <v>0</v>
      </c>
      <c r="BU917" s="7">
        <f t="shared" si="400"/>
        <v>1</v>
      </c>
      <c r="BV917" s="7">
        <f t="shared" si="401"/>
        <v>0</v>
      </c>
      <c r="BW917" s="7">
        <f t="shared" si="402"/>
        <v>0</v>
      </c>
      <c r="BX917" s="7">
        <f t="shared" si="403"/>
        <v>0</v>
      </c>
      <c r="BY917" s="6">
        <f t="shared" si="404"/>
        <v>0</v>
      </c>
      <c r="BZ917" s="6">
        <f t="shared" si="405"/>
        <v>1</v>
      </c>
    </row>
    <row r="918" spans="1:78" x14ac:dyDescent="0.2">
      <c r="A918" t="s">
        <v>916</v>
      </c>
      <c r="B918" t="s">
        <v>1708</v>
      </c>
      <c r="C918">
        <v>11616000</v>
      </c>
      <c r="D918">
        <v>11334000</v>
      </c>
      <c r="E918">
        <v>12997000</v>
      </c>
      <c r="F918">
        <v>13678000</v>
      </c>
      <c r="G918">
        <v>13551000</v>
      </c>
      <c r="H918">
        <v>12538000</v>
      </c>
      <c r="I918">
        <v>12447000</v>
      </c>
      <c r="J918">
        <v>16400000</v>
      </c>
      <c r="K918">
        <v>10399000</v>
      </c>
      <c r="L918">
        <v>11465000</v>
      </c>
      <c r="M918">
        <v>10189000</v>
      </c>
      <c r="N918">
        <v>9967500</v>
      </c>
      <c r="O918">
        <v>13668000</v>
      </c>
      <c r="P918">
        <v>12606000</v>
      </c>
      <c r="Q918">
        <v>10363000</v>
      </c>
      <c r="R918">
        <v>12953000</v>
      </c>
      <c r="S918">
        <v>12262000</v>
      </c>
      <c r="T918">
        <v>13811000</v>
      </c>
      <c r="U918">
        <v>14790000</v>
      </c>
      <c r="V918">
        <v>14519000</v>
      </c>
      <c r="W918">
        <v>10596000</v>
      </c>
      <c r="X918">
        <v>10264000</v>
      </c>
      <c r="Y918">
        <v>11461000</v>
      </c>
      <c r="Z918" s="3">
        <v>14431000</v>
      </c>
      <c r="AA918" s="8">
        <v>11739000</v>
      </c>
      <c r="AB918" s="8">
        <v>9572200</v>
      </c>
      <c r="AC918" s="8">
        <v>11665000</v>
      </c>
      <c r="AD918" s="8">
        <v>12792000</v>
      </c>
      <c r="AE918">
        <v>11749000</v>
      </c>
      <c r="AF918">
        <v>12271000</v>
      </c>
      <c r="AG918">
        <v>9143500</v>
      </c>
      <c r="AH918">
        <v>10976000</v>
      </c>
      <c r="AI918">
        <v>8353900</v>
      </c>
      <c r="AJ918">
        <v>9118900</v>
      </c>
      <c r="AK918">
        <v>10409000</v>
      </c>
      <c r="AL918">
        <v>8887400</v>
      </c>
      <c r="AM918">
        <v>170.94</v>
      </c>
      <c r="AN918">
        <v>162</v>
      </c>
      <c r="AO918">
        <v>9</v>
      </c>
      <c r="AP918">
        <v>10.199999999999999</v>
      </c>
      <c r="AQ918" s="7">
        <v>12406250</v>
      </c>
      <c r="AR918" s="7">
        <v>13734000</v>
      </c>
      <c r="AS918" s="7">
        <v>10505125</v>
      </c>
      <c r="AT918" s="7">
        <v>12397500</v>
      </c>
      <c r="AU918" s="7">
        <v>13845500</v>
      </c>
      <c r="AV918" s="7">
        <v>11688000</v>
      </c>
      <c r="AW918" s="7">
        <v>11442050</v>
      </c>
      <c r="AX918" s="7">
        <v>11034875</v>
      </c>
      <c r="AY918" s="7">
        <v>9192300</v>
      </c>
      <c r="AZ918" s="7">
        <f t="shared" si="379"/>
        <v>1</v>
      </c>
      <c r="BA918" s="7">
        <f t="shared" si="380"/>
        <v>1</v>
      </c>
      <c r="BB918" s="7">
        <f t="shared" si="381"/>
        <v>1</v>
      </c>
      <c r="BC918" s="7">
        <f t="shared" si="382"/>
        <v>1</v>
      </c>
      <c r="BD918" s="7">
        <f t="shared" si="383"/>
        <v>1</v>
      </c>
      <c r="BE918" s="7">
        <f t="shared" si="384"/>
        <v>1</v>
      </c>
      <c r="BF918" s="7">
        <f t="shared" si="385"/>
        <v>1</v>
      </c>
      <c r="BG918" s="7">
        <f t="shared" si="386"/>
        <v>1</v>
      </c>
      <c r="BH918" s="7">
        <f t="shared" si="387"/>
        <v>1</v>
      </c>
      <c r="BI918" s="7">
        <f t="shared" si="388"/>
        <v>2</v>
      </c>
      <c r="BJ918" s="7">
        <f t="shared" si="389"/>
        <v>2</v>
      </c>
      <c r="BK918" s="7">
        <f t="shared" si="390"/>
        <v>2</v>
      </c>
      <c r="BL918" s="7">
        <f t="shared" si="391"/>
        <v>2</v>
      </c>
      <c r="BM918" s="7">
        <f t="shared" si="392"/>
        <v>1</v>
      </c>
      <c r="BN918" s="7">
        <f t="shared" si="393"/>
        <v>0</v>
      </c>
      <c r="BO918" s="7">
        <f t="shared" si="394"/>
        <v>0</v>
      </c>
      <c r="BP918" s="7">
        <f t="shared" si="395"/>
        <v>1</v>
      </c>
      <c r="BQ918" s="7">
        <f t="shared" si="396"/>
        <v>0</v>
      </c>
      <c r="BR918" s="7">
        <f t="shared" si="397"/>
        <v>0</v>
      </c>
      <c r="BS918" s="7">
        <f t="shared" si="398"/>
        <v>1</v>
      </c>
      <c r="BT918" s="7">
        <f t="shared" si="399"/>
        <v>0</v>
      </c>
      <c r="BU918" s="7">
        <f t="shared" si="400"/>
        <v>0</v>
      </c>
      <c r="BV918" s="7">
        <f t="shared" si="401"/>
        <v>1</v>
      </c>
      <c r="BW918" s="7">
        <f t="shared" si="402"/>
        <v>0</v>
      </c>
      <c r="BX918" s="7">
        <f t="shared" si="403"/>
        <v>0</v>
      </c>
      <c r="BY918" s="6">
        <f t="shared" si="404"/>
        <v>1</v>
      </c>
      <c r="BZ918" s="6">
        <f t="shared" si="405"/>
        <v>1</v>
      </c>
    </row>
    <row r="919" spans="1:78" x14ac:dyDescent="0.2">
      <c r="A919" t="s">
        <v>917</v>
      </c>
      <c r="B919" t="s">
        <v>1471</v>
      </c>
      <c r="Q919">
        <v>1681700</v>
      </c>
      <c r="AM919">
        <v>48.463999999999999</v>
      </c>
      <c r="AN919">
        <v>17</v>
      </c>
      <c r="AO919">
        <v>2</v>
      </c>
      <c r="AP919">
        <v>8.3000000000000007</v>
      </c>
      <c r="AQ919" s="7"/>
      <c r="AR919" s="7"/>
      <c r="AS919" s="7"/>
      <c r="AT919" s="7">
        <v>1681700</v>
      </c>
      <c r="AU919" s="7"/>
      <c r="AV919" s="7"/>
      <c r="AW919" s="7"/>
      <c r="AX919" s="7"/>
      <c r="AY919" s="7"/>
      <c r="AZ919" s="7">
        <f t="shared" si="379"/>
        <v>0</v>
      </c>
      <c r="BA919" s="7">
        <f t="shared" si="380"/>
        <v>0</v>
      </c>
      <c r="BB919" s="7">
        <f t="shared" si="381"/>
        <v>0</v>
      </c>
      <c r="BC919" s="7">
        <f t="shared" si="382"/>
        <v>1</v>
      </c>
      <c r="BD919" s="7">
        <f t="shared" si="383"/>
        <v>0</v>
      </c>
      <c r="BE919" s="7">
        <f t="shared" si="384"/>
        <v>0</v>
      </c>
      <c r="BF919" s="7">
        <f t="shared" si="385"/>
        <v>0</v>
      </c>
      <c r="BG919" s="7">
        <f t="shared" si="386"/>
        <v>0</v>
      </c>
      <c r="BH919" s="7">
        <f t="shared" si="387"/>
        <v>0</v>
      </c>
      <c r="BI919" s="7">
        <f t="shared" si="388"/>
        <v>0</v>
      </c>
      <c r="BJ919" s="7">
        <f t="shared" si="389"/>
        <v>1</v>
      </c>
      <c r="BK919" s="7">
        <f t="shared" si="390"/>
        <v>0</v>
      </c>
      <c r="BL919" s="7">
        <f t="shared" si="391"/>
        <v>0</v>
      </c>
      <c r="BM919" s="7">
        <f t="shared" si="392"/>
        <v>0</v>
      </c>
      <c r="BN919" s="7">
        <f t="shared" si="393"/>
        <v>0</v>
      </c>
      <c r="BO919" s="7">
        <f t="shared" si="394"/>
        <v>0</v>
      </c>
      <c r="BP919" s="7">
        <f t="shared" si="395"/>
        <v>0</v>
      </c>
      <c r="BQ919" s="7">
        <f t="shared" si="396"/>
        <v>1</v>
      </c>
      <c r="BR919" s="7">
        <f t="shared" si="397"/>
        <v>0</v>
      </c>
      <c r="BS919" s="7">
        <f t="shared" si="398"/>
        <v>0</v>
      </c>
      <c r="BT919" s="7">
        <f t="shared" si="399"/>
        <v>0</v>
      </c>
      <c r="BU919" s="7">
        <f t="shared" si="400"/>
        <v>0</v>
      </c>
      <c r="BV919" s="7">
        <f t="shared" si="401"/>
        <v>0</v>
      </c>
      <c r="BW919" s="7">
        <f t="shared" si="402"/>
        <v>0</v>
      </c>
      <c r="BX919" s="7">
        <f t="shared" si="403"/>
        <v>0</v>
      </c>
      <c r="BY919" s="6">
        <f t="shared" si="404"/>
        <v>1</v>
      </c>
      <c r="BZ919" s="6">
        <f t="shared" si="405"/>
        <v>0</v>
      </c>
    </row>
    <row r="920" spans="1:78" x14ac:dyDescent="0.2">
      <c r="A920" t="s">
        <v>918</v>
      </c>
      <c r="B920" t="s">
        <v>1523</v>
      </c>
      <c r="AI920">
        <v>986460</v>
      </c>
      <c r="AM920">
        <v>3.6879</v>
      </c>
      <c r="AN920">
        <v>33</v>
      </c>
      <c r="AO920">
        <v>1</v>
      </c>
      <c r="AP920">
        <v>5.6</v>
      </c>
      <c r="AQ920" s="7"/>
      <c r="AR920" s="7"/>
      <c r="AS920" s="7"/>
      <c r="AT920" s="7"/>
      <c r="AU920" s="7"/>
      <c r="AV920" s="7"/>
      <c r="AW920" s="7"/>
      <c r="AX920" s="7"/>
      <c r="AY920" s="7">
        <v>986460</v>
      </c>
      <c r="AZ920" s="7">
        <f t="shared" si="379"/>
        <v>0</v>
      </c>
      <c r="BA920" s="7">
        <f t="shared" si="380"/>
        <v>0</v>
      </c>
      <c r="BB920" s="7">
        <f t="shared" si="381"/>
        <v>0</v>
      </c>
      <c r="BC920" s="7">
        <f t="shared" si="382"/>
        <v>0</v>
      </c>
      <c r="BD920" s="7">
        <f t="shared" si="383"/>
        <v>0</v>
      </c>
      <c r="BE920" s="7">
        <f t="shared" si="384"/>
        <v>0</v>
      </c>
      <c r="BF920" s="7">
        <f t="shared" si="385"/>
        <v>0</v>
      </c>
      <c r="BG920" s="7">
        <f t="shared" si="386"/>
        <v>0</v>
      </c>
      <c r="BH920" s="7">
        <f t="shared" si="387"/>
        <v>1</v>
      </c>
      <c r="BI920" s="7">
        <f t="shared" si="388"/>
        <v>0</v>
      </c>
      <c r="BJ920" s="7">
        <f t="shared" si="389"/>
        <v>0</v>
      </c>
      <c r="BK920" s="7">
        <f t="shared" si="390"/>
        <v>0</v>
      </c>
      <c r="BL920" s="7">
        <f t="shared" si="391"/>
        <v>1</v>
      </c>
      <c r="BM920" s="7">
        <f t="shared" si="392"/>
        <v>0</v>
      </c>
      <c r="BN920" s="7">
        <f t="shared" si="393"/>
        <v>0</v>
      </c>
      <c r="BO920" s="7">
        <f t="shared" si="394"/>
        <v>0</v>
      </c>
      <c r="BP920" s="7">
        <f t="shared" si="395"/>
        <v>0</v>
      </c>
      <c r="BQ920" s="7">
        <f t="shared" si="396"/>
        <v>0</v>
      </c>
      <c r="BR920" s="7">
        <f t="shared" si="397"/>
        <v>0</v>
      </c>
      <c r="BS920" s="7">
        <f t="shared" si="398"/>
        <v>0</v>
      </c>
      <c r="BT920" s="7">
        <f t="shared" si="399"/>
        <v>0</v>
      </c>
      <c r="BU920" s="7">
        <f t="shared" si="400"/>
        <v>0</v>
      </c>
      <c r="BV920" s="7">
        <f t="shared" si="401"/>
        <v>0</v>
      </c>
      <c r="BW920" s="7">
        <f t="shared" si="402"/>
        <v>0</v>
      </c>
      <c r="BX920" s="7">
        <f t="shared" si="403"/>
        <v>1</v>
      </c>
      <c r="BY920" s="6">
        <f t="shared" si="404"/>
        <v>0</v>
      </c>
      <c r="BZ920" s="6">
        <f t="shared" si="405"/>
        <v>1</v>
      </c>
    </row>
    <row r="921" spans="1:78" x14ac:dyDescent="0.2">
      <c r="A921" t="s">
        <v>919</v>
      </c>
      <c r="B921" t="s">
        <v>1574</v>
      </c>
      <c r="K921">
        <v>509570</v>
      </c>
      <c r="AM921">
        <v>1.8475999999999999</v>
      </c>
      <c r="AN921">
        <v>1</v>
      </c>
      <c r="AO921">
        <v>3</v>
      </c>
      <c r="AP921">
        <v>37.700000000000003</v>
      </c>
      <c r="AQ921" s="7"/>
      <c r="AR921" s="7"/>
      <c r="AS921" s="7">
        <v>509570</v>
      </c>
      <c r="AT921" s="7"/>
      <c r="AU921" s="7"/>
      <c r="AV921" s="7"/>
      <c r="AW921" s="7"/>
      <c r="AX921" s="7"/>
      <c r="AY921" s="7"/>
      <c r="AZ921" s="7">
        <f t="shared" si="379"/>
        <v>0</v>
      </c>
      <c r="BA921" s="7">
        <f t="shared" si="380"/>
        <v>0</v>
      </c>
      <c r="BB921" s="7">
        <f t="shared" si="381"/>
        <v>1</v>
      </c>
      <c r="BC921" s="7">
        <f t="shared" si="382"/>
        <v>0</v>
      </c>
      <c r="BD921" s="7">
        <f t="shared" si="383"/>
        <v>0</v>
      </c>
      <c r="BE921" s="7">
        <f t="shared" si="384"/>
        <v>0</v>
      </c>
      <c r="BF921" s="7">
        <f t="shared" si="385"/>
        <v>0</v>
      </c>
      <c r="BG921" s="7">
        <f t="shared" si="386"/>
        <v>0</v>
      </c>
      <c r="BH921" s="7">
        <f t="shared" si="387"/>
        <v>0</v>
      </c>
      <c r="BI921" s="7">
        <f t="shared" si="388"/>
        <v>1</v>
      </c>
      <c r="BJ921" s="7">
        <f t="shared" si="389"/>
        <v>0</v>
      </c>
      <c r="BK921" s="7">
        <f t="shared" si="390"/>
        <v>0</v>
      </c>
      <c r="BL921" s="7">
        <f t="shared" si="391"/>
        <v>0</v>
      </c>
      <c r="BM921" s="7">
        <f t="shared" si="392"/>
        <v>0</v>
      </c>
      <c r="BN921" s="7">
        <f t="shared" si="393"/>
        <v>0</v>
      </c>
      <c r="BO921" s="7">
        <f t="shared" si="394"/>
        <v>1</v>
      </c>
      <c r="BP921" s="7">
        <f t="shared" si="395"/>
        <v>0</v>
      </c>
      <c r="BQ921" s="7">
        <f t="shared" si="396"/>
        <v>0</v>
      </c>
      <c r="BR921" s="7">
        <f t="shared" si="397"/>
        <v>0</v>
      </c>
      <c r="BS921" s="7">
        <f t="shared" si="398"/>
        <v>0</v>
      </c>
      <c r="BT921" s="7">
        <f t="shared" si="399"/>
        <v>0</v>
      </c>
      <c r="BU921" s="7">
        <f t="shared" si="400"/>
        <v>0</v>
      </c>
      <c r="BV921" s="7">
        <f t="shared" si="401"/>
        <v>0</v>
      </c>
      <c r="BW921" s="7">
        <f t="shared" si="402"/>
        <v>0</v>
      </c>
      <c r="BX921" s="7">
        <f t="shared" si="403"/>
        <v>0</v>
      </c>
      <c r="BY921" s="6">
        <f t="shared" si="404"/>
        <v>0</v>
      </c>
      <c r="BZ921" s="6">
        <f t="shared" si="405"/>
        <v>1</v>
      </c>
    </row>
    <row r="922" spans="1:78" x14ac:dyDescent="0.2">
      <c r="A922" t="s">
        <v>920</v>
      </c>
      <c r="B922" t="s">
        <v>1505</v>
      </c>
      <c r="AA922" s="8">
        <v>508870</v>
      </c>
      <c r="AM922">
        <v>7.9584000000000001</v>
      </c>
      <c r="AN922">
        <v>1</v>
      </c>
      <c r="AO922">
        <v>1</v>
      </c>
      <c r="AP922">
        <v>16.899999999999999</v>
      </c>
      <c r="AQ922" s="7"/>
      <c r="AR922" s="7"/>
      <c r="AS922" s="7"/>
      <c r="AT922" s="7"/>
      <c r="AU922" s="7"/>
      <c r="AV922" s="7"/>
      <c r="AW922" s="7">
        <v>508870</v>
      </c>
      <c r="AX922" s="7"/>
      <c r="AY922" s="7"/>
      <c r="AZ922" s="7">
        <f t="shared" si="379"/>
        <v>0</v>
      </c>
      <c r="BA922" s="7">
        <f t="shared" si="380"/>
        <v>0</v>
      </c>
      <c r="BB922" s="7">
        <f t="shared" si="381"/>
        <v>0</v>
      </c>
      <c r="BC922" s="7">
        <f t="shared" si="382"/>
        <v>0</v>
      </c>
      <c r="BD922" s="7">
        <f t="shared" si="383"/>
        <v>0</v>
      </c>
      <c r="BE922" s="7">
        <f t="shared" si="384"/>
        <v>0</v>
      </c>
      <c r="BF922" s="7">
        <f t="shared" si="385"/>
        <v>1</v>
      </c>
      <c r="BG922" s="7">
        <f t="shared" si="386"/>
        <v>0</v>
      </c>
      <c r="BH922" s="7">
        <f t="shared" si="387"/>
        <v>0</v>
      </c>
      <c r="BI922" s="7">
        <f t="shared" si="388"/>
        <v>0</v>
      </c>
      <c r="BJ922" s="7">
        <f t="shared" si="389"/>
        <v>0</v>
      </c>
      <c r="BK922" s="7">
        <f t="shared" si="390"/>
        <v>1</v>
      </c>
      <c r="BL922" s="7">
        <f t="shared" si="391"/>
        <v>0</v>
      </c>
      <c r="BM922" s="7">
        <f t="shared" si="392"/>
        <v>0</v>
      </c>
      <c r="BN922" s="7">
        <f t="shared" si="393"/>
        <v>0</v>
      </c>
      <c r="BO922" s="7">
        <f t="shared" si="394"/>
        <v>0</v>
      </c>
      <c r="BP922" s="7">
        <f t="shared" si="395"/>
        <v>0</v>
      </c>
      <c r="BQ922" s="7">
        <f t="shared" si="396"/>
        <v>0</v>
      </c>
      <c r="BR922" s="7">
        <f t="shared" si="397"/>
        <v>0</v>
      </c>
      <c r="BS922" s="7">
        <f t="shared" si="398"/>
        <v>0</v>
      </c>
      <c r="BT922" s="7">
        <f t="shared" si="399"/>
        <v>0</v>
      </c>
      <c r="BU922" s="7">
        <f t="shared" si="400"/>
        <v>1</v>
      </c>
      <c r="BV922" s="7">
        <f t="shared" si="401"/>
        <v>0</v>
      </c>
      <c r="BW922" s="7">
        <f t="shared" si="402"/>
        <v>0</v>
      </c>
      <c r="BX922" s="7">
        <f t="shared" si="403"/>
        <v>0</v>
      </c>
      <c r="BY922" s="6">
        <f t="shared" si="404"/>
        <v>0</v>
      </c>
      <c r="BZ922" s="6">
        <f t="shared" si="405"/>
        <v>1</v>
      </c>
    </row>
    <row r="923" spans="1:78" x14ac:dyDescent="0.2">
      <c r="A923" t="s">
        <v>921</v>
      </c>
      <c r="B923" t="s">
        <v>1843</v>
      </c>
      <c r="AF923">
        <v>2144100</v>
      </c>
      <c r="AM923">
        <v>3.488</v>
      </c>
      <c r="AN923">
        <v>6</v>
      </c>
      <c r="AO923">
        <v>1</v>
      </c>
      <c r="AP923">
        <v>7.2</v>
      </c>
      <c r="AQ923" s="7"/>
      <c r="AR923" s="7"/>
      <c r="AS923" s="7"/>
      <c r="AT923" s="7"/>
      <c r="AU923" s="7"/>
      <c r="AV923" s="7"/>
      <c r="AW923" s="7"/>
      <c r="AX923" s="7">
        <v>2144100</v>
      </c>
      <c r="AY923" s="7"/>
      <c r="AZ923" s="7">
        <f t="shared" si="379"/>
        <v>0</v>
      </c>
      <c r="BA923" s="7">
        <f t="shared" si="380"/>
        <v>0</v>
      </c>
      <c r="BB923" s="7">
        <f t="shared" si="381"/>
        <v>0</v>
      </c>
      <c r="BC923" s="7">
        <f t="shared" si="382"/>
        <v>0</v>
      </c>
      <c r="BD923" s="7">
        <f t="shared" si="383"/>
        <v>0</v>
      </c>
      <c r="BE923" s="7">
        <f t="shared" si="384"/>
        <v>0</v>
      </c>
      <c r="BF923" s="7">
        <f t="shared" si="385"/>
        <v>0</v>
      </c>
      <c r="BG923" s="7">
        <f t="shared" si="386"/>
        <v>1</v>
      </c>
      <c r="BH923" s="7">
        <f t="shared" si="387"/>
        <v>0</v>
      </c>
      <c r="BI923" s="7">
        <f t="shared" si="388"/>
        <v>0</v>
      </c>
      <c r="BJ923" s="7">
        <f t="shared" si="389"/>
        <v>0</v>
      </c>
      <c r="BK923" s="7">
        <f t="shared" si="390"/>
        <v>0</v>
      </c>
      <c r="BL923" s="7">
        <f t="shared" si="391"/>
        <v>1</v>
      </c>
      <c r="BM923" s="7">
        <f t="shared" si="392"/>
        <v>0</v>
      </c>
      <c r="BN923" s="7">
        <f t="shared" si="393"/>
        <v>0</v>
      </c>
      <c r="BO923" s="7">
        <f t="shared" si="394"/>
        <v>0</v>
      </c>
      <c r="BP923" s="7">
        <f t="shared" si="395"/>
        <v>0</v>
      </c>
      <c r="BQ923" s="7">
        <f t="shared" si="396"/>
        <v>0</v>
      </c>
      <c r="BR923" s="7">
        <f t="shared" si="397"/>
        <v>0</v>
      </c>
      <c r="BS923" s="7">
        <f t="shared" si="398"/>
        <v>0</v>
      </c>
      <c r="BT923" s="7">
        <f t="shared" si="399"/>
        <v>0</v>
      </c>
      <c r="BU923" s="7">
        <f t="shared" si="400"/>
        <v>0</v>
      </c>
      <c r="BV923" s="7">
        <f t="shared" si="401"/>
        <v>0</v>
      </c>
      <c r="BW923" s="7">
        <f t="shared" si="402"/>
        <v>1</v>
      </c>
      <c r="BX923" s="7">
        <f t="shared" si="403"/>
        <v>0</v>
      </c>
      <c r="BY923" s="6">
        <f t="shared" si="404"/>
        <v>1</v>
      </c>
      <c r="BZ923" s="6">
        <f t="shared" si="405"/>
        <v>0</v>
      </c>
    </row>
    <row r="924" spans="1:78" x14ac:dyDescent="0.2">
      <c r="A924" t="s">
        <v>922</v>
      </c>
      <c r="B924" t="s">
        <v>1471</v>
      </c>
      <c r="U924">
        <v>1907100</v>
      </c>
      <c r="AM924">
        <v>4.6121999999999996</v>
      </c>
      <c r="AN924">
        <v>14</v>
      </c>
      <c r="AO924">
        <v>5</v>
      </c>
      <c r="AP924">
        <v>16.600000000000001</v>
      </c>
      <c r="AQ924" s="7"/>
      <c r="AR924" s="7"/>
      <c r="AS924" s="7"/>
      <c r="AT924" s="7"/>
      <c r="AU924" s="7">
        <v>1907100</v>
      </c>
      <c r="AV924" s="7"/>
      <c r="AW924" s="7"/>
      <c r="AX924" s="7"/>
      <c r="AY924" s="7"/>
      <c r="AZ924" s="7">
        <f t="shared" si="379"/>
        <v>0</v>
      </c>
      <c r="BA924" s="7">
        <f t="shared" si="380"/>
        <v>0</v>
      </c>
      <c r="BB924" s="7">
        <f t="shared" si="381"/>
        <v>0</v>
      </c>
      <c r="BC924" s="7">
        <f t="shared" si="382"/>
        <v>0</v>
      </c>
      <c r="BD924" s="7">
        <f t="shared" si="383"/>
        <v>1</v>
      </c>
      <c r="BE924" s="7">
        <f t="shared" si="384"/>
        <v>0</v>
      </c>
      <c r="BF924" s="7">
        <f t="shared" si="385"/>
        <v>0</v>
      </c>
      <c r="BG924" s="7">
        <f t="shared" si="386"/>
        <v>0</v>
      </c>
      <c r="BH924" s="7">
        <f t="shared" si="387"/>
        <v>0</v>
      </c>
      <c r="BI924" s="7">
        <f t="shared" si="388"/>
        <v>0</v>
      </c>
      <c r="BJ924" s="7">
        <f t="shared" si="389"/>
        <v>1</v>
      </c>
      <c r="BK924" s="7">
        <f t="shared" si="390"/>
        <v>0</v>
      </c>
      <c r="BL924" s="7">
        <f t="shared" si="391"/>
        <v>0</v>
      </c>
      <c r="BM924" s="7">
        <f t="shared" si="392"/>
        <v>0</v>
      </c>
      <c r="BN924" s="7">
        <f t="shared" si="393"/>
        <v>0</v>
      </c>
      <c r="BO924" s="7">
        <f t="shared" si="394"/>
        <v>0</v>
      </c>
      <c r="BP924" s="7">
        <f t="shared" si="395"/>
        <v>0</v>
      </c>
      <c r="BQ924" s="7">
        <f t="shared" si="396"/>
        <v>0</v>
      </c>
      <c r="BR924" s="7">
        <f t="shared" si="397"/>
        <v>1</v>
      </c>
      <c r="BS924" s="7">
        <f t="shared" si="398"/>
        <v>0</v>
      </c>
      <c r="BT924" s="7">
        <f t="shared" si="399"/>
        <v>0</v>
      </c>
      <c r="BU924" s="7">
        <f t="shared" si="400"/>
        <v>0</v>
      </c>
      <c r="BV924" s="7">
        <f t="shared" si="401"/>
        <v>0</v>
      </c>
      <c r="BW924" s="7">
        <f t="shared" si="402"/>
        <v>0</v>
      </c>
      <c r="BX924" s="7">
        <f t="shared" si="403"/>
        <v>0</v>
      </c>
      <c r="BY924" s="6">
        <f t="shared" si="404"/>
        <v>0</v>
      </c>
      <c r="BZ924" s="6">
        <f t="shared" si="405"/>
        <v>1</v>
      </c>
    </row>
    <row r="925" spans="1:78" x14ac:dyDescent="0.2">
      <c r="A925" t="s">
        <v>923</v>
      </c>
      <c r="B925" t="s">
        <v>1844</v>
      </c>
      <c r="C925">
        <v>6747800</v>
      </c>
      <c r="E925">
        <v>5299600</v>
      </c>
      <c r="G925">
        <v>5174500</v>
      </c>
      <c r="H925">
        <v>5589200</v>
      </c>
      <c r="J925">
        <v>7251000</v>
      </c>
      <c r="K925">
        <v>6328900</v>
      </c>
      <c r="N925">
        <v>5823700</v>
      </c>
      <c r="O925">
        <v>4898800</v>
      </c>
      <c r="P925">
        <v>6289700</v>
      </c>
      <c r="U925">
        <v>9960600</v>
      </c>
      <c r="V925">
        <v>4480000</v>
      </c>
      <c r="Y925">
        <v>6005200</v>
      </c>
      <c r="Z925" s="3">
        <v>8254200</v>
      </c>
      <c r="AA925" s="8">
        <v>17244000</v>
      </c>
      <c r="AB925" s="8">
        <v>6565500</v>
      </c>
      <c r="AD925" s="8">
        <v>4612800</v>
      </c>
      <c r="AG925">
        <v>4507700</v>
      </c>
      <c r="AH925">
        <v>5398200</v>
      </c>
      <c r="AI925">
        <v>5502500</v>
      </c>
      <c r="AK925">
        <v>5185400</v>
      </c>
      <c r="AL925">
        <v>5604300</v>
      </c>
      <c r="AM925">
        <v>47.707999999999998</v>
      </c>
      <c r="AN925">
        <v>65</v>
      </c>
      <c r="AO925">
        <v>3</v>
      </c>
      <c r="AP925">
        <v>33.299999999999997</v>
      </c>
      <c r="AQ925" s="7">
        <v>6023700</v>
      </c>
      <c r="AR925" s="7">
        <v>6004900</v>
      </c>
      <c r="AS925" s="7">
        <v>6076300</v>
      </c>
      <c r="AT925" s="7">
        <v>5594250</v>
      </c>
      <c r="AU925" s="7">
        <v>7220300</v>
      </c>
      <c r="AV925" s="7">
        <v>7129700</v>
      </c>
      <c r="AW925" s="7">
        <v>9474100</v>
      </c>
      <c r="AX925" s="7">
        <v>4952950</v>
      </c>
      <c r="AY925" s="7">
        <v>5430733.333333333</v>
      </c>
      <c r="AZ925" s="7">
        <f t="shared" si="379"/>
        <v>1</v>
      </c>
      <c r="BA925" s="7">
        <f t="shared" si="380"/>
        <v>1</v>
      </c>
      <c r="BB925" s="7">
        <f t="shared" si="381"/>
        <v>1</v>
      </c>
      <c r="BC925" s="7">
        <f t="shared" si="382"/>
        <v>1</v>
      </c>
      <c r="BD925" s="7">
        <f t="shared" si="383"/>
        <v>1</v>
      </c>
      <c r="BE925" s="7">
        <f t="shared" si="384"/>
        <v>1</v>
      </c>
      <c r="BF925" s="7">
        <f t="shared" si="385"/>
        <v>1</v>
      </c>
      <c r="BG925" s="7">
        <f t="shared" si="386"/>
        <v>1</v>
      </c>
      <c r="BH925" s="7">
        <f t="shared" si="387"/>
        <v>1</v>
      </c>
      <c r="BI925" s="7">
        <f t="shared" si="388"/>
        <v>2</v>
      </c>
      <c r="BJ925" s="7">
        <f t="shared" si="389"/>
        <v>2</v>
      </c>
      <c r="BK925" s="7">
        <f t="shared" si="390"/>
        <v>2</v>
      </c>
      <c r="BL925" s="7">
        <f t="shared" si="391"/>
        <v>2</v>
      </c>
      <c r="BM925" s="7">
        <f t="shared" si="392"/>
        <v>1</v>
      </c>
      <c r="BN925" s="7">
        <f t="shared" si="393"/>
        <v>0</v>
      </c>
      <c r="BO925" s="7">
        <f t="shared" si="394"/>
        <v>0</v>
      </c>
      <c r="BP925" s="7">
        <f t="shared" si="395"/>
        <v>1</v>
      </c>
      <c r="BQ925" s="7">
        <f t="shared" si="396"/>
        <v>0</v>
      </c>
      <c r="BR925" s="7">
        <f t="shared" si="397"/>
        <v>0</v>
      </c>
      <c r="BS925" s="7">
        <f t="shared" si="398"/>
        <v>1</v>
      </c>
      <c r="BT925" s="7">
        <f t="shared" si="399"/>
        <v>0</v>
      </c>
      <c r="BU925" s="7">
        <f t="shared" si="400"/>
        <v>0</v>
      </c>
      <c r="BV925" s="7">
        <f t="shared" si="401"/>
        <v>1</v>
      </c>
      <c r="BW925" s="7">
        <f t="shared" si="402"/>
        <v>0</v>
      </c>
      <c r="BX925" s="7">
        <f t="shared" si="403"/>
        <v>0</v>
      </c>
      <c r="BY925" s="6">
        <f t="shared" si="404"/>
        <v>1</v>
      </c>
      <c r="BZ925" s="6">
        <f t="shared" si="405"/>
        <v>1</v>
      </c>
    </row>
    <row r="926" spans="1:78" x14ac:dyDescent="0.2">
      <c r="A926" t="s">
        <v>924</v>
      </c>
      <c r="B926" t="s">
        <v>1742</v>
      </c>
      <c r="AI926">
        <v>15824000</v>
      </c>
      <c r="AM926">
        <v>27.452999999999999</v>
      </c>
      <c r="AN926">
        <v>36</v>
      </c>
      <c r="AO926">
        <v>11</v>
      </c>
      <c r="AP926">
        <v>2.2999999999999998</v>
      </c>
      <c r="AQ926" s="7"/>
      <c r="AR926" s="7"/>
      <c r="AS926" s="7"/>
      <c r="AT926" s="7"/>
      <c r="AU926" s="7"/>
      <c r="AV926" s="7"/>
      <c r="AW926" s="7"/>
      <c r="AX926" s="7"/>
      <c r="AY926" s="7">
        <v>15824000</v>
      </c>
      <c r="AZ926" s="7">
        <f t="shared" si="379"/>
        <v>0</v>
      </c>
      <c r="BA926" s="7">
        <f t="shared" si="380"/>
        <v>0</v>
      </c>
      <c r="BB926" s="7">
        <f t="shared" si="381"/>
        <v>0</v>
      </c>
      <c r="BC926" s="7">
        <f t="shared" si="382"/>
        <v>0</v>
      </c>
      <c r="BD926" s="7">
        <f t="shared" si="383"/>
        <v>0</v>
      </c>
      <c r="BE926" s="7">
        <f t="shared" si="384"/>
        <v>0</v>
      </c>
      <c r="BF926" s="7">
        <f t="shared" si="385"/>
        <v>0</v>
      </c>
      <c r="BG926" s="7">
        <f t="shared" si="386"/>
        <v>0</v>
      </c>
      <c r="BH926" s="7">
        <f t="shared" si="387"/>
        <v>1</v>
      </c>
      <c r="BI926" s="7">
        <f t="shared" si="388"/>
        <v>0</v>
      </c>
      <c r="BJ926" s="7">
        <f t="shared" si="389"/>
        <v>0</v>
      </c>
      <c r="BK926" s="7">
        <f t="shared" si="390"/>
        <v>0</v>
      </c>
      <c r="BL926" s="7">
        <f t="shared" si="391"/>
        <v>1</v>
      </c>
      <c r="BM926" s="7">
        <f t="shared" si="392"/>
        <v>0</v>
      </c>
      <c r="BN926" s="7">
        <f t="shared" si="393"/>
        <v>0</v>
      </c>
      <c r="BO926" s="7">
        <f t="shared" si="394"/>
        <v>0</v>
      </c>
      <c r="BP926" s="7">
        <f t="shared" si="395"/>
        <v>0</v>
      </c>
      <c r="BQ926" s="7">
        <f t="shared" si="396"/>
        <v>0</v>
      </c>
      <c r="BR926" s="7">
        <f t="shared" si="397"/>
        <v>0</v>
      </c>
      <c r="BS926" s="7">
        <f t="shared" si="398"/>
        <v>0</v>
      </c>
      <c r="BT926" s="7">
        <f t="shared" si="399"/>
        <v>0</v>
      </c>
      <c r="BU926" s="7">
        <f t="shared" si="400"/>
        <v>0</v>
      </c>
      <c r="BV926" s="7">
        <f t="shared" si="401"/>
        <v>0</v>
      </c>
      <c r="BW926" s="7">
        <f t="shared" si="402"/>
        <v>0</v>
      </c>
      <c r="BX926" s="7">
        <f t="shared" si="403"/>
        <v>1</v>
      </c>
      <c r="BY926" s="6">
        <f t="shared" si="404"/>
        <v>0</v>
      </c>
      <c r="BZ926" s="6">
        <f t="shared" si="405"/>
        <v>1</v>
      </c>
    </row>
    <row r="927" spans="1:78" x14ac:dyDescent="0.2">
      <c r="A927" t="s">
        <v>925</v>
      </c>
      <c r="B927" t="s">
        <v>1742</v>
      </c>
      <c r="C927">
        <v>301270000</v>
      </c>
      <c r="D927">
        <v>305570000</v>
      </c>
      <c r="E927">
        <v>342870000</v>
      </c>
      <c r="F927">
        <v>369280000</v>
      </c>
      <c r="G927">
        <v>428590000</v>
      </c>
      <c r="H927">
        <v>316140000</v>
      </c>
      <c r="I927">
        <v>326880000</v>
      </c>
      <c r="J927">
        <v>295450000</v>
      </c>
      <c r="K927">
        <v>328520000</v>
      </c>
      <c r="L927">
        <v>394370000</v>
      </c>
      <c r="M927">
        <v>246310000</v>
      </c>
      <c r="N927">
        <v>353190000</v>
      </c>
      <c r="O927">
        <v>401990000</v>
      </c>
      <c r="P927">
        <v>290580000</v>
      </c>
      <c r="Q927">
        <v>362620000</v>
      </c>
      <c r="R927">
        <v>334340000</v>
      </c>
      <c r="S927">
        <v>369220000</v>
      </c>
      <c r="T927">
        <v>352330000</v>
      </c>
      <c r="U927">
        <v>343090000</v>
      </c>
      <c r="V927">
        <v>334630000</v>
      </c>
      <c r="W927">
        <v>258740000</v>
      </c>
      <c r="X927">
        <v>317790000</v>
      </c>
      <c r="Y927">
        <v>452320000</v>
      </c>
      <c r="Z927" s="3">
        <v>409110000</v>
      </c>
      <c r="AA927" s="8">
        <v>128790000</v>
      </c>
      <c r="AB927" s="8">
        <v>402630000</v>
      </c>
      <c r="AC927" s="8">
        <v>299940000</v>
      </c>
      <c r="AD927" s="8">
        <v>331140000</v>
      </c>
      <c r="AE927">
        <v>384010000</v>
      </c>
      <c r="AF927">
        <v>326910000</v>
      </c>
      <c r="AG927">
        <v>347390000</v>
      </c>
      <c r="AH927">
        <v>317300000</v>
      </c>
      <c r="AI927">
        <v>335400000</v>
      </c>
      <c r="AJ927">
        <v>369940000</v>
      </c>
      <c r="AK927">
        <v>385720000</v>
      </c>
      <c r="AL927">
        <v>368790000</v>
      </c>
      <c r="AM927">
        <v>323.31</v>
      </c>
      <c r="AN927">
        <v>723</v>
      </c>
      <c r="AO927">
        <v>15</v>
      </c>
      <c r="AP927">
        <v>12.6</v>
      </c>
      <c r="AQ927" s="7">
        <v>329747500</v>
      </c>
      <c r="AR927" s="7">
        <v>341765000</v>
      </c>
      <c r="AS927" s="7">
        <v>330597500</v>
      </c>
      <c r="AT927" s="7">
        <v>347382500</v>
      </c>
      <c r="AU927" s="7">
        <v>349817500</v>
      </c>
      <c r="AV927" s="7">
        <v>359490000</v>
      </c>
      <c r="AW927" s="7">
        <v>290625000</v>
      </c>
      <c r="AX927" s="7">
        <v>343902500</v>
      </c>
      <c r="AY927" s="7">
        <v>364962500</v>
      </c>
      <c r="AZ927" s="7">
        <f t="shared" si="379"/>
        <v>1</v>
      </c>
      <c r="BA927" s="7">
        <f t="shared" si="380"/>
        <v>1</v>
      </c>
      <c r="BB927" s="7">
        <f t="shared" si="381"/>
        <v>1</v>
      </c>
      <c r="BC927" s="7">
        <f t="shared" si="382"/>
        <v>1</v>
      </c>
      <c r="BD927" s="7">
        <f t="shared" si="383"/>
        <v>1</v>
      </c>
      <c r="BE927" s="7">
        <f t="shared" si="384"/>
        <v>1</v>
      </c>
      <c r="BF927" s="7">
        <f t="shared" si="385"/>
        <v>1</v>
      </c>
      <c r="BG927" s="7">
        <f t="shared" si="386"/>
        <v>1</v>
      </c>
      <c r="BH927" s="7">
        <f t="shared" si="387"/>
        <v>1</v>
      </c>
      <c r="BI927" s="7">
        <f t="shared" si="388"/>
        <v>2</v>
      </c>
      <c r="BJ927" s="7">
        <f t="shared" si="389"/>
        <v>2</v>
      </c>
      <c r="BK927" s="7">
        <f t="shared" si="390"/>
        <v>2</v>
      </c>
      <c r="BL927" s="7">
        <f t="shared" si="391"/>
        <v>2</v>
      </c>
      <c r="BM927" s="7">
        <f t="shared" si="392"/>
        <v>1</v>
      </c>
      <c r="BN927" s="7">
        <f t="shared" si="393"/>
        <v>0</v>
      </c>
      <c r="BO927" s="7">
        <f t="shared" si="394"/>
        <v>0</v>
      </c>
      <c r="BP927" s="7">
        <f t="shared" si="395"/>
        <v>1</v>
      </c>
      <c r="BQ927" s="7">
        <f t="shared" si="396"/>
        <v>0</v>
      </c>
      <c r="BR927" s="7">
        <f t="shared" si="397"/>
        <v>0</v>
      </c>
      <c r="BS927" s="7">
        <f t="shared" si="398"/>
        <v>1</v>
      </c>
      <c r="BT927" s="7">
        <f t="shared" si="399"/>
        <v>0</v>
      </c>
      <c r="BU927" s="7">
        <f t="shared" si="400"/>
        <v>0</v>
      </c>
      <c r="BV927" s="7">
        <f t="shared" si="401"/>
        <v>1</v>
      </c>
      <c r="BW927" s="7">
        <f t="shared" si="402"/>
        <v>0</v>
      </c>
      <c r="BX927" s="7">
        <f t="shared" si="403"/>
        <v>0</v>
      </c>
      <c r="BY927" s="6">
        <f t="shared" si="404"/>
        <v>1</v>
      </c>
      <c r="BZ927" s="6">
        <f t="shared" si="405"/>
        <v>1</v>
      </c>
    </row>
    <row r="928" spans="1:78" x14ac:dyDescent="0.2">
      <c r="A928" t="s">
        <v>926</v>
      </c>
      <c r="B928" t="s">
        <v>1671</v>
      </c>
      <c r="V928">
        <v>3065400</v>
      </c>
      <c r="AM928">
        <v>5.8182999999999998</v>
      </c>
      <c r="AN928">
        <v>16</v>
      </c>
      <c r="AO928">
        <v>1</v>
      </c>
      <c r="AP928">
        <v>6.7</v>
      </c>
      <c r="AQ928" s="7"/>
      <c r="AR928" s="7"/>
      <c r="AS928" s="7"/>
      <c r="AT928" s="7"/>
      <c r="AU928" s="7">
        <v>3065400</v>
      </c>
      <c r="AV928" s="7"/>
      <c r="AW928" s="7"/>
      <c r="AX928" s="7"/>
      <c r="AY928" s="7"/>
      <c r="AZ928" s="7">
        <f t="shared" si="379"/>
        <v>0</v>
      </c>
      <c r="BA928" s="7">
        <f t="shared" si="380"/>
        <v>0</v>
      </c>
      <c r="BB928" s="7">
        <f t="shared" si="381"/>
        <v>0</v>
      </c>
      <c r="BC928" s="7">
        <f t="shared" si="382"/>
        <v>0</v>
      </c>
      <c r="BD928" s="7">
        <f t="shared" si="383"/>
        <v>1</v>
      </c>
      <c r="BE928" s="7">
        <f t="shared" si="384"/>
        <v>0</v>
      </c>
      <c r="BF928" s="7">
        <f t="shared" si="385"/>
        <v>0</v>
      </c>
      <c r="BG928" s="7">
        <f t="shared" si="386"/>
        <v>0</v>
      </c>
      <c r="BH928" s="7">
        <f t="shared" si="387"/>
        <v>0</v>
      </c>
      <c r="BI928" s="7">
        <f t="shared" si="388"/>
        <v>0</v>
      </c>
      <c r="BJ928" s="7">
        <f t="shared" si="389"/>
        <v>1</v>
      </c>
      <c r="BK928" s="7">
        <f t="shared" si="390"/>
        <v>0</v>
      </c>
      <c r="BL928" s="7">
        <f t="shared" si="391"/>
        <v>0</v>
      </c>
      <c r="BM928" s="7">
        <f t="shared" si="392"/>
        <v>0</v>
      </c>
      <c r="BN928" s="7">
        <f t="shared" si="393"/>
        <v>0</v>
      </c>
      <c r="BO928" s="7">
        <f t="shared" si="394"/>
        <v>0</v>
      </c>
      <c r="BP928" s="7">
        <f t="shared" si="395"/>
        <v>0</v>
      </c>
      <c r="BQ928" s="7">
        <f t="shared" si="396"/>
        <v>0</v>
      </c>
      <c r="BR928" s="7">
        <f t="shared" si="397"/>
        <v>1</v>
      </c>
      <c r="BS928" s="7">
        <f t="shared" si="398"/>
        <v>0</v>
      </c>
      <c r="BT928" s="7">
        <f t="shared" si="399"/>
        <v>0</v>
      </c>
      <c r="BU928" s="7">
        <f t="shared" si="400"/>
        <v>0</v>
      </c>
      <c r="BV928" s="7">
        <f t="shared" si="401"/>
        <v>0</v>
      </c>
      <c r="BW928" s="7">
        <f t="shared" si="402"/>
        <v>0</v>
      </c>
      <c r="BX928" s="7">
        <f t="shared" si="403"/>
        <v>0</v>
      </c>
      <c r="BY928" s="6">
        <f t="shared" si="404"/>
        <v>0</v>
      </c>
      <c r="BZ928" s="6">
        <f t="shared" si="405"/>
        <v>1</v>
      </c>
    </row>
    <row r="929" spans="1:78" x14ac:dyDescent="0.2">
      <c r="A929" t="s">
        <v>927</v>
      </c>
      <c r="B929" t="s">
        <v>1845</v>
      </c>
      <c r="AH929">
        <v>325990</v>
      </c>
      <c r="AM929">
        <v>2.5571999999999999</v>
      </c>
      <c r="AN929">
        <v>20</v>
      </c>
      <c r="AO929">
        <v>8</v>
      </c>
      <c r="AP929">
        <v>9.6</v>
      </c>
      <c r="AQ929" s="7"/>
      <c r="AR929" s="7"/>
      <c r="AS929" s="7"/>
      <c r="AT929" s="7"/>
      <c r="AU929" s="7"/>
      <c r="AV929" s="7"/>
      <c r="AW929" s="7"/>
      <c r="AX929" s="7">
        <v>325990</v>
      </c>
      <c r="AY929" s="7"/>
      <c r="AZ929" s="7">
        <f t="shared" si="379"/>
        <v>0</v>
      </c>
      <c r="BA929" s="7">
        <f t="shared" si="380"/>
        <v>0</v>
      </c>
      <c r="BB929" s="7">
        <f t="shared" si="381"/>
        <v>0</v>
      </c>
      <c r="BC929" s="7">
        <f t="shared" si="382"/>
        <v>0</v>
      </c>
      <c r="BD929" s="7">
        <f t="shared" si="383"/>
        <v>0</v>
      </c>
      <c r="BE929" s="7">
        <f t="shared" si="384"/>
        <v>0</v>
      </c>
      <c r="BF929" s="7">
        <f t="shared" si="385"/>
        <v>0</v>
      </c>
      <c r="BG929" s="7">
        <f t="shared" si="386"/>
        <v>1</v>
      </c>
      <c r="BH929" s="7">
        <f t="shared" si="387"/>
        <v>0</v>
      </c>
      <c r="BI929" s="7">
        <f t="shared" si="388"/>
        <v>0</v>
      </c>
      <c r="BJ929" s="7">
        <f t="shared" si="389"/>
        <v>0</v>
      </c>
      <c r="BK929" s="7">
        <f t="shared" si="390"/>
        <v>0</v>
      </c>
      <c r="BL929" s="7">
        <f t="shared" si="391"/>
        <v>1</v>
      </c>
      <c r="BM929" s="7">
        <f t="shared" si="392"/>
        <v>0</v>
      </c>
      <c r="BN929" s="7">
        <f t="shared" si="393"/>
        <v>0</v>
      </c>
      <c r="BO929" s="7">
        <f t="shared" si="394"/>
        <v>0</v>
      </c>
      <c r="BP929" s="7">
        <f t="shared" si="395"/>
        <v>0</v>
      </c>
      <c r="BQ929" s="7">
        <f t="shared" si="396"/>
        <v>0</v>
      </c>
      <c r="BR929" s="7">
        <f t="shared" si="397"/>
        <v>0</v>
      </c>
      <c r="BS929" s="7">
        <f t="shared" si="398"/>
        <v>0</v>
      </c>
      <c r="BT929" s="7">
        <f t="shared" si="399"/>
        <v>0</v>
      </c>
      <c r="BU929" s="7">
        <f t="shared" si="400"/>
        <v>0</v>
      </c>
      <c r="BV929" s="7">
        <f t="shared" si="401"/>
        <v>0</v>
      </c>
      <c r="BW929" s="7">
        <f t="shared" si="402"/>
        <v>1</v>
      </c>
      <c r="BX929" s="7">
        <f t="shared" si="403"/>
        <v>0</v>
      </c>
      <c r="BY929" s="6">
        <f t="shared" si="404"/>
        <v>1</v>
      </c>
      <c r="BZ929" s="6">
        <f t="shared" si="405"/>
        <v>0</v>
      </c>
    </row>
    <row r="930" spans="1:78" x14ac:dyDescent="0.2">
      <c r="A930" t="s">
        <v>928</v>
      </c>
      <c r="B930" t="s">
        <v>1594</v>
      </c>
      <c r="AA930" s="8">
        <v>800420</v>
      </c>
      <c r="AM930">
        <v>2.7446999999999999</v>
      </c>
      <c r="AN930">
        <v>14</v>
      </c>
      <c r="AO930">
        <v>2</v>
      </c>
      <c r="AP930">
        <v>7.1</v>
      </c>
      <c r="AQ930" s="7"/>
      <c r="AR930" s="7"/>
      <c r="AS930" s="7"/>
      <c r="AT930" s="7"/>
      <c r="AU930" s="7"/>
      <c r="AV930" s="7"/>
      <c r="AW930" s="7">
        <v>800420</v>
      </c>
      <c r="AX930" s="7"/>
      <c r="AY930" s="7"/>
      <c r="AZ930" s="7">
        <f t="shared" si="379"/>
        <v>0</v>
      </c>
      <c r="BA930" s="7">
        <f t="shared" si="380"/>
        <v>0</v>
      </c>
      <c r="BB930" s="7">
        <f t="shared" si="381"/>
        <v>0</v>
      </c>
      <c r="BC930" s="7">
        <f t="shared" si="382"/>
        <v>0</v>
      </c>
      <c r="BD930" s="7">
        <f t="shared" si="383"/>
        <v>0</v>
      </c>
      <c r="BE930" s="7">
        <f t="shared" si="384"/>
        <v>0</v>
      </c>
      <c r="BF930" s="7">
        <f t="shared" si="385"/>
        <v>1</v>
      </c>
      <c r="BG930" s="7">
        <f t="shared" si="386"/>
        <v>0</v>
      </c>
      <c r="BH930" s="7">
        <f t="shared" si="387"/>
        <v>0</v>
      </c>
      <c r="BI930" s="7">
        <f t="shared" si="388"/>
        <v>0</v>
      </c>
      <c r="BJ930" s="7">
        <f t="shared" si="389"/>
        <v>0</v>
      </c>
      <c r="BK930" s="7">
        <f t="shared" si="390"/>
        <v>1</v>
      </c>
      <c r="BL930" s="7">
        <f t="shared" si="391"/>
        <v>0</v>
      </c>
      <c r="BM930" s="7">
        <f t="shared" si="392"/>
        <v>0</v>
      </c>
      <c r="BN930" s="7">
        <f t="shared" si="393"/>
        <v>0</v>
      </c>
      <c r="BO930" s="7">
        <f t="shared" si="394"/>
        <v>0</v>
      </c>
      <c r="BP930" s="7">
        <f t="shared" si="395"/>
        <v>0</v>
      </c>
      <c r="BQ930" s="7">
        <f t="shared" si="396"/>
        <v>0</v>
      </c>
      <c r="BR930" s="7">
        <f t="shared" si="397"/>
        <v>0</v>
      </c>
      <c r="BS930" s="7">
        <f t="shared" si="398"/>
        <v>0</v>
      </c>
      <c r="BT930" s="7">
        <f t="shared" si="399"/>
        <v>0</v>
      </c>
      <c r="BU930" s="7">
        <f t="shared" si="400"/>
        <v>1</v>
      </c>
      <c r="BV930" s="7">
        <f t="shared" si="401"/>
        <v>0</v>
      </c>
      <c r="BW930" s="7">
        <f t="shared" si="402"/>
        <v>0</v>
      </c>
      <c r="BX930" s="7">
        <f t="shared" si="403"/>
        <v>0</v>
      </c>
      <c r="BY930" s="6">
        <f t="shared" si="404"/>
        <v>0</v>
      </c>
      <c r="BZ930" s="6">
        <f t="shared" si="405"/>
        <v>1</v>
      </c>
    </row>
    <row r="931" spans="1:78" x14ac:dyDescent="0.2">
      <c r="A931" t="s">
        <v>929</v>
      </c>
      <c r="B931" t="s">
        <v>1845</v>
      </c>
      <c r="C931">
        <v>1055500000</v>
      </c>
      <c r="D931">
        <v>751940000</v>
      </c>
      <c r="E931">
        <v>1232000000</v>
      </c>
      <c r="F931">
        <v>1113900000</v>
      </c>
      <c r="G931">
        <v>1092900000</v>
      </c>
      <c r="H931">
        <v>855880000</v>
      </c>
      <c r="I931">
        <v>848110000</v>
      </c>
      <c r="J931">
        <v>688050000</v>
      </c>
      <c r="K931">
        <v>575010000</v>
      </c>
      <c r="L931">
        <v>1113200000</v>
      </c>
      <c r="M931">
        <v>869040000</v>
      </c>
      <c r="N931">
        <v>1109200000</v>
      </c>
      <c r="O931">
        <v>1261900000</v>
      </c>
      <c r="P931">
        <v>846430000</v>
      </c>
      <c r="Q931">
        <v>1137200000</v>
      </c>
      <c r="R931">
        <v>1203300000</v>
      </c>
      <c r="S931">
        <v>1164500000</v>
      </c>
      <c r="T931">
        <v>1095100000</v>
      </c>
      <c r="U931">
        <v>964870000</v>
      </c>
      <c r="V931">
        <v>1042000000</v>
      </c>
      <c r="W931">
        <v>724460000</v>
      </c>
      <c r="X931">
        <v>841740000</v>
      </c>
      <c r="Y931">
        <v>1014700000</v>
      </c>
      <c r="Z931" s="3">
        <v>1118600000</v>
      </c>
      <c r="AA931" s="8">
        <v>244750000</v>
      </c>
      <c r="AB931" s="8">
        <v>1339400000</v>
      </c>
      <c r="AC931" s="8">
        <v>1053800000</v>
      </c>
      <c r="AD931" s="8">
        <v>860320000</v>
      </c>
      <c r="AE931">
        <v>916390000</v>
      </c>
      <c r="AF931">
        <v>993530000</v>
      </c>
      <c r="AG931">
        <v>551830000</v>
      </c>
      <c r="AH931">
        <v>803680000</v>
      </c>
      <c r="AI931">
        <v>1050700000</v>
      </c>
      <c r="AJ931">
        <v>954280000</v>
      </c>
      <c r="AK931">
        <v>958630000</v>
      </c>
      <c r="AL931">
        <v>754610000</v>
      </c>
      <c r="AM931">
        <v>323.31</v>
      </c>
      <c r="AN931">
        <v>2261</v>
      </c>
      <c r="AO931">
        <v>16</v>
      </c>
      <c r="AP931">
        <v>8.9</v>
      </c>
      <c r="AQ931" s="7">
        <v>1038335000</v>
      </c>
      <c r="AR931" s="7">
        <v>871235000</v>
      </c>
      <c r="AS931" s="7">
        <v>916612500</v>
      </c>
      <c r="AT931" s="7">
        <v>1112207500</v>
      </c>
      <c r="AU931" s="7">
        <v>1066617500</v>
      </c>
      <c r="AV931" s="7">
        <v>924875000</v>
      </c>
      <c r="AW931" s="7">
        <v>874567500</v>
      </c>
      <c r="AX931" s="7">
        <v>816357500</v>
      </c>
      <c r="AY931" s="7">
        <v>929555000</v>
      </c>
      <c r="AZ931" s="7">
        <f t="shared" si="379"/>
        <v>1</v>
      </c>
      <c r="BA931" s="7">
        <f t="shared" si="380"/>
        <v>1</v>
      </c>
      <c r="BB931" s="7">
        <f t="shared" si="381"/>
        <v>1</v>
      </c>
      <c r="BC931" s="7">
        <f t="shared" si="382"/>
        <v>1</v>
      </c>
      <c r="BD931" s="7">
        <f t="shared" si="383"/>
        <v>1</v>
      </c>
      <c r="BE931" s="7">
        <f t="shared" si="384"/>
        <v>1</v>
      </c>
      <c r="BF931" s="7">
        <f t="shared" si="385"/>
        <v>1</v>
      </c>
      <c r="BG931" s="7">
        <f t="shared" si="386"/>
        <v>1</v>
      </c>
      <c r="BH931" s="7">
        <f t="shared" si="387"/>
        <v>1</v>
      </c>
      <c r="BI931" s="7">
        <f t="shared" si="388"/>
        <v>2</v>
      </c>
      <c r="BJ931" s="7">
        <f t="shared" si="389"/>
        <v>2</v>
      </c>
      <c r="BK931" s="7">
        <f t="shared" si="390"/>
        <v>2</v>
      </c>
      <c r="BL931" s="7">
        <f t="shared" si="391"/>
        <v>2</v>
      </c>
      <c r="BM931" s="7">
        <f t="shared" si="392"/>
        <v>1</v>
      </c>
      <c r="BN931" s="7">
        <f t="shared" si="393"/>
        <v>0</v>
      </c>
      <c r="BO931" s="7">
        <f t="shared" si="394"/>
        <v>0</v>
      </c>
      <c r="BP931" s="7">
        <f t="shared" si="395"/>
        <v>1</v>
      </c>
      <c r="BQ931" s="7">
        <f t="shared" si="396"/>
        <v>0</v>
      </c>
      <c r="BR931" s="7">
        <f t="shared" si="397"/>
        <v>0</v>
      </c>
      <c r="BS931" s="7">
        <f t="shared" si="398"/>
        <v>1</v>
      </c>
      <c r="BT931" s="7">
        <f t="shared" si="399"/>
        <v>0</v>
      </c>
      <c r="BU931" s="7">
        <f t="shared" si="400"/>
        <v>0</v>
      </c>
      <c r="BV931" s="7">
        <f t="shared" si="401"/>
        <v>1</v>
      </c>
      <c r="BW931" s="7">
        <f t="shared" si="402"/>
        <v>0</v>
      </c>
      <c r="BX931" s="7">
        <f t="shared" si="403"/>
        <v>0</v>
      </c>
      <c r="BY931" s="6">
        <f t="shared" si="404"/>
        <v>1</v>
      </c>
      <c r="BZ931" s="6">
        <f t="shared" si="405"/>
        <v>1</v>
      </c>
    </row>
    <row r="932" spans="1:78" x14ac:dyDescent="0.2">
      <c r="A932" t="s">
        <v>930</v>
      </c>
      <c r="B932" t="s">
        <v>1471</v>
      </c>
      <c r="J932">
        <v>2306700</v>
      </c>
      <c r="M932">
        <v>1773700</v>
      </c>
      <c r="O932">
        <v>1414300</v>
      </c>
      <c r="T932">
        <v>1990400</v>
      </c>
      <c r="Z932" s="3">
        <v>1819500</v>
      </c>
      <c r="AC932" s="8">
        <v>1945900</v>
      </c>
      <c r="AE932">
        <v>2122400</v>
      </c>
      <c r="AF932">
        <v>2677700</v>
      </c>
      <c r="AH932">
        <v>2093400</v>
      </c>
      <c r="AK932">
        <v>1669800</v>
      </c>
      <c r="AM932">
        <v>10.196999999999999</v>
      </c>
      <c r="AN932">
        <v>38</v>
      </c>
      <c r="AO932">
        <v>13</v>
      </c>
      <c r="AP932">
        <v>5.7</v>
      </c>
      <c r="AQ932" s="7"/>
      <c r="AR932" s="7">
        <v>2306700</v>
      </c>
      <c r="AS932" s="7">
        <v>1773700</v>
      </c>
      <c r="AT932" s="7">
        <v>1414300</v>
      </c>
      <c r="AU932" s="7">
        <v>1990400</v>
      </c>
      <c r="AV932" s="7">
        <v>1819500</v>
      </c>
      <c r="AW932" s="7">
        <v>1945900</v>
      </c>
      <c r="AX932" s="7">
        <v>2297833.3333333335</v>
      </c>
      <c r="AY932" s="7">
        <v>1669800</v>
      </c>
      <c r="AZ932" s="7">
        <f t="shared" si="379"/>
        <v>0</v>
      </c>
      <c r="BA932" s="7">
        <f t="shared" si="380"/>
        <v>1</v>
      </c>
      <c r="BB932" s="7">
        <f t="shared" si="381"/>
        <v>1</v>
      </c>
      <c r="BC932" s="7">
        <f t="shared" si="382"/>
        <v>1</v>
      </c>
      <c r="BD932" s="7">
        <f t="shared" si="383"/>
        <v>1</v>
      </c>
      <c r="BE932" s="7">
        <f t="shared" si="384"/>
        <v>1</v>
      </c>
      <c r="BF932" s="7">
        <f t="shared" si="385"/>
        <v>1</v>
      </c>
      <c r="BG932" s="7">
        <f t="shared" si="386"/>
        <v>1</v>
      </c>
      <c r="BH932" s="7">
        <f t="shared" si="387"/>
        <v>1</v>
      </c>
      <c r="BI932" s="7">
        <f t="shared" si="388"/>
        <v>2</v>
      </c>
      <c r="BJ932" s="7">
        <f t="shared" si="389"/>
        <v>2</v>
      </c>
      <c r="BK932" s="7">
        <f t="shared" si="390"/>
        <v>2</v>
      </c>
      <c r="BL932" s="7">
        <f t="shared" si="391"/>
        <v>2</v>
      </c>
      <c r="BM932" s="7">
        <f t="shared" si="392"/>
        <v>1</v>
      </c>
      <c r="BN932" s="7">
        <f t="shared" si="393"/>
        <v>0</v>
      </c>
      <c r="BO932" s="7">
        <f t="shared" si="394"/>
        <v>0</v>
      </c>
      <c r="BP932" s="7">
        <f t="shared" si="395"/>
        <v>1</v>
      </c>
      <c r="BQ932" s="7">
        <f t="shared" si="396"/>
        <v>0</v>
      </c>
      <c r="BR932" s="7">
        <f t="shared" si="397"/>
        <v>0</v>
      </c>
      <c r="BS932" s="7">
        <f t="shared" si="398"/>
        <v>1</v>
      </c>
      <c r="BT932" s="7">
        <f t="shared" si="399"/>
        <v>0</v>
      </c>
      <c r="BU932" s="7">
        <f t="shared" si="400"/>
        <v>0</v>
      </c>
      <c r="BV932" s="7">
        <f t="shared" si="401"/>
        <v>1</v>
      </c>
      <c r="BW932" s="7">
        <f t="shared" si="402"/>
        <v>0</v>
      </c>
      <c r="BX932" s="7">
        <f t="shared" si="403"/>
        <v>0</v>
      </c>
      <c r="BY932" s="6">
        <f t="shared" si="404"/>
        <v>1</v>
      </c>
      <c r="BZ932" s="6">
        <f t="shared" si="405"/>
        <v>1</v>
      </c>
    </row>
    <row r="933" spans="1:78" x14ac:dyDescent="0.2">
      <c r="A933" t="s">
        <v>931</v>
      </c>
      <c r="B933" t="s">
        <v>1471</v>
      </c>
      <c r="AA933" s="8">
        <v>680410</v>
      </c>
      <c r="AM933">
        <v>1.8193999999999999</v>
      </c>
      <c r="AN933">
        <v>1</v>
      </c>
      <c r="AO933">
        <v>1</v>
      </c>
      <c r="AP933">
        <v>10.199999999999999</v>
      </c>
      <c r="AQ933" s="7"/>
      <c r="AR933" s="7"/>
      <c r="AS933" s="7"/>
      <c r="AT933" s="7"/>
      <c r="AU933" s="7"/>
      <c r="AV933" s="7"/>
      <c r="AW933" s="7">
        <v>680410</v>
      </c>
      <c r="AX933" s="7"/>
      <c r="AY933" s="7"/>
      <c r="AZ933" s="7">
        <f t="shared" si="379"/>
        <v>0</v>
      </c>
      <c r="BA933" s="7">
        <f t="shared" si="380"/>
        <v>0</v>
      </c>
      <c r="BB933" s="7">
        <f t="shared" si="381"/>
        <v>0</v>
      </c>
      <c r="BC933" s="7">
        <f t="shared" si="382"/>
        <v>0</v>
      </c>
      <c r="BD933" s="7">
        <f t="shared" si="383"/>
        <v>0</v>
      </c>
      <c r="BE933" s="7">
        <f t="shared" si="384"/>
        <v>0</v>
      </c>
      <c r="BF933" s="7">
        <f t="shared" si="385"/>
        <v>1</v>
      </c>
      <c r="BG933" s="7">
        <f t="shared" si="386"/>
        <v>0</v>
      </c>
      <c r="BH933" s="7">
        <f t="shared" si="387"/>
        <v>0</v>
      </c>
      <c r="BI933" s="7">
        <f t="shared" si="388"/>
        <v>0</v>
      </c>
      <c r="BJ933" s="7">
        <f t="shared" si="389"/>
        <v>0</v>
      </c>
      <c r="BK933" s="7">
        <f t="shared" si="390"/>
        <v>1</v>
      </c>
      <c r="BL933" s="7">
        <f t="shared" si="391"/>
        <v>0</v>
      </c>
      <c r="BM933" s="7">
        <f t="shared" si="392"/>
        <v>0</v>
      </c>
      <c r="BN933" s="7">
        <f t="shared" si="393"/>
        <v>0</v>
      </c>
      <c r="BO933" s="7">
        <f t="shared" si="394"/>
        <v>0</v>
      </c>
      <c r="BP933" s="7">
        <f t="shared" si="395"/>
        <v>0</v>
      </c>
      <c r="BQ933" s="7">
        <f t="shared" si="396"/>
        <v>0</v>
      </c>
      <c r="BR933" s="7">
        <f t="shared" si="397"/>
        <v>0</v>
      </c>
      <c r="BS933" s="7">
        <f t="shared" si="398"/>
        <v>0</v>
      </c>
      <c r="BT933" s="7">
        <f t="shared" si="399"/>
        <v>0</v>
      </c>
      <c r="BU933" s="7">
        <f t="shared" si="400"/>
        <v>1</v>
      </c>
      <c r="BV933" s="7">
        <f t="shared" si="401"/>
        <v>0</v>
      </c>
      <c r="BW933" s="7">
        <f t="shared" si="402"/>
        <v>0</v>
      </c>
      <c r="BX933" s="7">
        <f t="shared" si="403"/>
        <v>0</v>
      </c>
      <c r="BY933" s="6">
        <f t="shared" si="404"/>
        <v>0</v>
      </c>
      <c r="BZ933" s="6">
        <f t="shared" si="405"/>
        <v>1</v>
      </c>
    </row>
    <row r="934" spans="1:78" x14ac:dyDescent="0.2">
      <c r="A934" t="s">
        <v>932</v>
      </c>
      <c r="B934" t="s">
        <v>1846</v>
      </c>
      <c r="I934">
        <v>3235800</v>
      </c>
      <c r="J934">
        <v>2651400</v>
      </c>
      <c r="N934">
        <v>3977000</v>
      </c>
      <c r="O934">
        <v>2563800</v>
      </c>
      <c r="AF934">
        <v>6929200</v>
      </c>
      <c r="AG934">
        <v>3936200</v>
      </c>
      <c r="AK934">
        <v>3518400</v>
      </c>
      <c r="AM934">
        <v>4.9391999999999996</v>
      </c>
      <c r="AN934">
        <v>41</v>
      </c>
      <c r="AO934">
        <v>2</v>
      </c>
      <c r="AP934">
        <v>14.5</v>
      </c>
      <c r="AQ934" s="7"/>
      <c r="AR934" s="7">
        <v>2943600</v>
      </c>
      <c r="AS934" s="7">
        <v>3977000</v>
      </c>
      <c r="AT934" s="7">
        <v>2563800</v>
      </c>
      <c r="AU934" s="7"/>
      <c r="AV934" s="7"/>
      <c r="AW934" s="7"/>
      <c r="AX934" s="7">
        <v>5432700</v>
      </c>
      <c r="AY934" s="7">
        <v>3518400</v>
      </c>
      <c r="AZ934" s="7">
        <f t="shared" si="379"/>
        <v>0</v>
      </c>
      <c r="BA934" s="7">
        <f t="shared" si="380"/>
        <v>1</v>
      </c>
      <c r="BB934" s="7">
        <f t="shared" si="381"/>
        <v>1</v>
      </c>
      <c r="BC934" s="7">
        <f t="shared" si="382"/>
        <v>1</v>
      </c>
      <c r="BD934" s="7">
        <f t="shared" si="383"/>
        <v>0</v>
      </c>
      <c r="BE934" s="7">
        <f t="shared" si="384"/>
        <v>0</v>
      </c>
      <c r="BF934" s="7">
        <f t="shared" si="385"/>
        <v>0</v>
      </c>
      <c r="BG934" s="7">
        <f t="shared" si="386"/>
        <v>1</v>
      </c>
      <c r="BH934" s="7">
        <f t="shared" si="387"/>
        <v>1</v>
      </c>
      <c r="BI934" s="7">
        <f t="shared" si="388"/>
        <v>2</v>
      </c>
      <c r="BJ934" s="7">
        <f t="shared" si="389"/>
        <v>1</v>
      </c>
      <c r="BK934" s="7">
        <f t="shared" si="390"/>
        <v>0</v>
      </c>
      <c r="BL934" s="7">
        <f t="shared" si="391"/>
        <v>2</v>
      </c>
      <c r="BM934" s="7">
        <f t="shared" si="392"/>
        <v>1</v>
      </c>
      <c r="BN934" s="7">
        <f t="shared" si="393"/>
        <v>0</v>
      </c>
      <c r="BO934" s="7">
        <f t="shared" si="394"/>
        <v>0</v>
      </c>
      <c r="BP934" s="7">
        <f t="shared" si="395"/>
        <v>0</v>
      </c>
      <c r="BQ934" s="7">
        <f t="shared" si="396"/>
        <v>1</v>
      </c>
      <c r="BR934" s="7">
        <f t="shared" si="397"/>
        <v>0</v>
      </c>
      <c r="BS934" s="7">
        <f t="shared" si="398"/>
        <v>0</v>
      </c>
      <c r="BT934" s="7">
        <f t="shared" si="399"/>
        <v>0</v>
      </c>
      <c r="BU934" s="7">
        <f t="shared" si="400"/>
        <v>0</v>
      </c>
      <c r="BV934" s="7">
        <f t="shared" si="401"/>
        <v>1</v>
      </c>
      <c r="BW934" s="7">
        <f t="shared" si="402"/>
        <v>0</v>
      </c>
      <c r="BX934" s="7">
        <f t="shared" si="403"/>
        <v>0</v>
      </c>
      <c r="BY934" s="6">
        <f t="shared" si="404"/>
        <v>1</v>
      </c>
      <c r="BZ934" s="6">
        <f t="shared" si="405"/>
        <v>1</v>
      </c>
    </row>
    <row r="935" spans="1:78" x14ac:dyDescent="0.2">
      <c r="A935" t="s">
        <v>933</v>
      </c>
      <c r="B935" t="s">
        <v>1847</v>
      </c>
      <c r="F935">
        <v>867440</v>
      </c>
      <c r="AM935">
        <v>1.6878</v>
      </c>
      <c r="AN935">
        <v>3</v>
      </c>
      <c r="AO935">
        <v>1</v>
      </c>
      <c r="AP935">
        <v>5.3</v>
      </c>
      <c r="AQ935" s="7">
        <v>867440</v>
      </c>
      <c r="AR935" s="7"/>
      <c r="AS935" s="7"/>
      <c r="AT935" s="7"/>
      <c r="AU935" s="7"/>
      <c r="AV935" s="7"/>
      <c r="AW935" s="7"/>
      <c r="AX935" s="7"/>
      <c r="AY935" s="7"/>
      <c r="AZ935" s="7">
        <f t="shared" si="379"/>
        <v>1</v>
      </c>
      <c r="BA935" s="7">
        <f t="shared" si="380"/>
        <v>0</v>
      </c>
      <c r="BB935" s="7">
        <f t="shared" si="381"/>
        <v>0</v>
      </c>
      <c r="BC935" s="7">
        <f t="shared" si="382"/>
        <v>0</v>
      </c>
      <c r="BD935" s="7">
        <f t="shared" si="383"/>
        <v>0</v>
      </c>
      <c r="BE935" s="7">
        <f t="shared" si="384"/>
        <v>0</v>
      </c>
      <c r="BF935" s="7">
        <f t="shared" si="385"/>
        <v>0</v>
      </c>
      <c r="BG935" s="7">
        <f t="shared" si="386"/>
        <v>0</v>
      </c>
      <c r="BH935" s="7">
        <f t="shared" si="387"/>
        <v>0</v>
      </c>
      <c r="BI935" s="7">
        <f t="shared" si="388"/>
        <v>0</v>
      </c>
      <c r="BJ935" s="7">
        <f t="shared" si="389"/>
        <v>0</v>
      </c>
      <c r="BK935" s="7">
        <f t="shared" si="390"/>
        <v>0</v>
      </c>
      <c r="BL935" s="7">
        <f t="shared" si="391"/>
        <v>0</v>
      </c>
      <c r="BM935" s="7">
        <f t="shared" si="392"/>
        <v>0</v>
      </c>
      <c r="BN935" s="7">
        <f t="shared" si="393"/>
        <v>0</v>
      </c>
      <c r="BO935" s="7">
        <f t="shared" si="394"/>
        <v>0</v>
      </c>
      <c r="BP935" s="7">
        <f t="shared" si="395"/>
        <v>0</v>
      </c>
      <c r="BQ935" s="7">
        <f t="shared" si="396"/>
        <v>0</v>
      </c>
      <c r="BR935" s="7">
        <f t="shared" si="397"/>
        <v>0</v>
      </c>
      <c r="BS935" s="7">
        <f t="shared" si="398"/>
        <v>0</v>
      </c>
      <c r="BT935" s="7">
        <f t="shared" si="399"/>
        <v>0</v>
      </c>
      <c r="BU935" s="7">
        <f t="shared" si="400"/>
        <v>0</v>
      </c>
      <c r="BV935" s="7">
        <f t="shared" si="401"/>
        <v>0</v>
      </c>
      <c r="BW935" s="7">
        <f t="shared" si="402"/>
        <v>0</v>
      </c>
      <c r="BX935" s="7">
        <f t="shared" si="403"/>
        <v>0</v>
      </c>
      <c r="BY935" s="6">
        <f t="shared" si="404"/>
        <v>1</v>
      </c>
      <c r="BZ935" s="6">
        <f t="shared" si="405"/>
        <v>1</v>
      </c>
    </row>
    <row r="936" spans="1:78" x14ac:dyDescent="0.2">
      <c r="A936" t="s">
        <v>934</v>
      </c>
      <c r="B936" t="s">
        <v>1848</v>
      </c>
      <c r="AA936" s="8">
        <v>1569200</v>
      </c>
      <c r="AM936">
        <v>11.435</v>
      </c>
      <c r="AN936">
        <v>13</v>
      </c>
      <c r="AO936">
        <v>2</v>
      </c>
      <c r="AP936">
        <v>16</v>
      </c>
      <c r="AQ936" s="7"/>
      <c r="AR936" s="7"/>
      <c r="AS936" s="7"/>
      <c r="AT936" s="7"/>
      <c r="AU936" s="7"/>
      <c r="AV936" s="7"/>
      <c r="AW936" s="7">
        <v>1569200</v>
      </c>
      <c r="AX936" s="7"/>
      <c r="AY936" s="7"/>
      <c r="AZ936" s="7">
        <f t="shared" si="379"/>
        <v>0</v>
      </c>
      <c r="BA936" s="7">
        <f t="shared" si="380"/>
        <v>0</v>
      </c>
      <c r="BB936" s="7">
        <f t="shared" si="381"/>
        <v>0</v>
      </c>
      <c r="BC936" s="7">
        <f t="shared" si="382"/>
        <v>0</v>
      </c>
      <c r="BD936" s="7">
        <f t="shared" si="383"/>
        <v>0</v>
      </c>
      <c r="BE936" s="7">
        <f t="shared" si="384"/>
        <v>0</v>
      </c>
      <c r="BF936" s="7">
        <f t="shared" si="385"/>
        <v>1</v>
      </c>
      <c r="BG936" s="7">
        <f t="shared" si="386"/>
        <v>0</v>
      </c>
      <c r="BH936" s="7">
        <f t="shared" si="387"/>
        <v>0</v>
      </c>
      <c r="BI936" s="7">
        <f t="shared" si="388"/>
        <v>0</v>
      </c>
      <c r="BJ936" s="7">
        <f t="shared" si="389"/>
        <v>0</v>
      </c>
      <c r="BK936" s="7">
        <f t="shared" si="390"/>
        <v>1</v>
      </c>
      <c r="BL936" s="7">
        <f t="shared" si="391"/>
        <v>0</v>
      </c>
      <c r="BM936" s="7">
        <f t="shared" si="392"/>
        <v>0</v>
      </c>
      <c r="BN936" s="7">
        <f t="shared" si="393"/>
        <v>0</v>
      </c>
      <c r="BO936" s="7">
        <f t="shared" si="394"/>
        <v>0</v>
      </c>
      <c r="BP936" s="7">
        <f t="shared" si="395"/>
        <v>0</v>
      </c>
      <c r="BQ936" s="7">
        <f t="shared" si="396"/>
        <v>0</v>
      </c>
      <c r="BR936" s="7">
        <f t="shared" si="397"/>
        <v>0</v>
      </c>
      <c r="BS936" s="7">
        <f t="shared" si="398"/>
        <v>0</v>
      </c>
      <c r="BT936" s="7">
        <f t="shared" si="399"/>
        <v>0</v>
      </c>
      <c r="BU936" s="7">
        <f t="shared" si="400"/>
        <v>1</v>
      </c>
      <c r="BV936" s="7">
        <f t="shared" si="401"/>
        <v>0</v>
      </c>
      <c r="BW936" s="7">
        <f t="shared" si="402"/>
        <v>0</v>
      </c>
      <c r="BX936" s="7">
        <f t="shared" si="403"/>
        <v>0</v>
      </c>
      <c r="BY936" s="6">
        <f t="shared" si="404"/>
        <v>0</v>
      </c>
      <c r="BZ936" s="6">
        <f t="shared" si="405"/>
        <v>1</v>
      </c>
    </row>
    <row r="937" spans="1:78" x14ac:dyDescent="0.2">
      <c r="A937" t="s">
        <v>935</v>
      </c>
      <c r="B937" t="s">
        <v>1471</v>
      </c>
      <c r="Q937">
        <v>1447300</v>
      </c>
      <c r="AM937">
        <v>2.1848999999999998</v>
      </c>
      <c r="AN937">
        <v>9</v>
      </c>
      <c r="AO937">
        <v>2</v>
      </c>
      <c r="AP937">
        <v>18.100000000000001</v>
      </c>
      <c r="AQ937" s="7"/>
      <c r="AR937" s="7"/>
      <c r="AS937" s="7"/>
      <c r="AT937" s="7">
        <v>1447300</v>
      </c>
      <c r="AU937" s="7"/>
      <c r="AV937" s="7"/>
      <c r="AW937" s="7"/>
      <c r="AX937" s="7"/>
      <c r="AY937" s="7"/>
      <c r="AZ937" s="7">
        <f t="shared" si="379"/>
        <v>0</v>
      </c>
      <c r="BA937" s="7">
        <f t="shared" si="380"/>
        <v>0</v>
      </c>
      <c r="BB937" s="7">
        <f t="shared" si="381"/>
        <v>0</v>
      </c>
      <c r="BC937" s="7">
        <f t="shared" si="382"/>
        <v>1</v>
      </c>
      <c r="BD937" s="7">
        <f t="shared" si="383"/>
        <v>0</v>
      </c>
      <c r="BE937" s="7">
        <f t="shared" si="384"/>
        <v>0</v>
      </c>
      <c r="BF937" s="7">
        <f t="shared" si="385"/>
        <v>0</v>
      </c>
      <c r="BG937" s="7">
        <f t="shared" si="386"/>
        <v>0</v>
      </c>
      <c r="BH937" s="7">
        <f t="shared" si="387"/>
        <v>0</v>
      </c>
      <c r="BI937" s="7">
        <f t="shared" si="388"/>
        <v>0</v>
      </c>
      <c r="BJ937" s="7">
        <f t="shared" si="389"/>
        <v>1</v>
      </c>
      <c r="BK937" s="7">
        <f t="shared" si="390"/>
        <v>0</v>
      </c>
      <c r="BL937" s="7">
        <f t="shared" si="391"/>
        <v>0</v>
      </c>
      <c r="BM937" s="7">
        <f t="shared" si="392"/>
        <v>0</v>
      </c>
      <c r="BN937" s="7">
        <f t="shared" si="393"/>
        <v>0</v>
      </c>
      <c r="BO937" s="7">
        <f t="shared" si="394"/>
        <v>0</v>
      </c>
      <c r="BP937" s="7">
        <f t="shared" si="395"/>
        <v>0</v>
      </c>
      <c r="BQ937" s="7">
        <f t="shared" si="396"/>
        <v>1</v>
      </c>
      <c r="BR937" s="7">
        <f t="shared" si="397"/>
        <v>0</v>
      </c>
      <c r="BS937" s="7">
        <f t="shared" si="398"/>
        <v>0</v>
      </c>
      <c r="BT937" s="7">
        <f t="shared" si="399"/>
        <v>0</v>
      </c>
      <c r="BU937" s="7">
        <f t="shared" si="400"/>
        <v>0</v>
      </c>
      <c r="BV937" s="7">
        <f t="shared" si="401"/>
        <v>0</v>
      </c>
      <c r="BW937" s="7">
        <f t="shared" si="402"/>
        <v>0</v>
      </c>
      <c r="BX937" s="7">
        <f t="shared" si="403"/>
        <v>0</v>
      </c>
      <c r="BY937" s="6">
        <f t="shared" si="404"/>
        <v>1</v>
      </c>
      <c r="BZ937" s="6">
        <f t="shared" si="405"/>
        <v>0</v>
      </c>
    </row>
    <row r="938" spans="1:78" x14ac:dyDescent="0.2">
      <c r="A938" t="s">
        <v>936</v>
      </c>
      <c r="B938" t="s">
        <v>1471</v>
      </c>
      <c r="R938">
        <v>10846000</v>
      </c>
      <c r="AB938" s="8">
        <v>5539100</v>
      </c>
      <c r="AM938">
        <v>6.4919000000000002</v>
      </c>
      <c r="AN938">
        <v>33</v>
      </c>
      <c r="AO938">
        <v>18</v>
      </c>
      <c r="AP938">
        <v>0</v>
      </c>
      <c r="AQ938" s="7"/>
      <c r="AR938" s="7"/>
      <c r="AS938" s="7"/>
      <c r="AT938" s="7">
        <v>10846000</v>
      </c>
      <c r="AU938" s="7"/>
      <c r="AV938" s="7"/>
      <c r="AW938" s="7">
        <v>5539100</v>
      </c>
      <c r="AX938" s="7"/>
      <c r="AY938" s="7"/>
      <c r="AZ938" s="7">
        <f t="shared" si="379"/>
        <v>0</v>
      </c>
      <c r="BA938" s="7">
        <f t="shared" si="380"/>
        <v>0</v>
      </c>
      <c r="BB938" s="7">
        <f t="shared" si="381"/>
        <v>0</v>
      </c>
      <c r="BC938" s="7">
        <f t="shared" si="382"/>
        <v>1</v>
      </c>
      <c r="BD938" s="7">
        <f t="shared" si="383"/>
        <v>0</v>
      </c>
      <c r="BE938" s="7">
        <f t="shared" si="384"/>
        <v>0</v>
      </c>
      <c r="BF938" s="7">
        <f t="shared" si="385"/>
        <v>1</v>
      </c>
      <c r="BG938" s="7">
        <f t="shared" si="386"/>
        <v>0</v>
      </c>
      <c r="BH938" s="7">
        <f t="shared" si="387"/>
        <v>0</v>
      </c>
      <c r="BI938" s="7">
        <f t="shared" si="388"/>
        <v>0</v>
      </c>
      <c r="BJ938" s="7">
        <f t="shared" si="389"/>
        <v>1</v>
      </c>
      <c r="BK938" s="7">
        <f t="shared" si="390"/>
        <v>1</v>
      </c>
      <c r="BL938" s="7">
        <f t="shared" si="391"/>
        <v>0</v>
      </c>
      <c r="BM938" s="7">
        <f t="shared" si="392"/>
        <v>0</v>
      </c>
      <c r="BN938" s="7">
        <f t="shared" si="393"/>
        <v>0</v>
      </c>
      <c r="BO938" s="7">
        <f t="shared" si="394"/>
        <v>0</v>
      </c>
      <c r="BP938" s="7">
        <f t="shared" si="395"/>
        <v>0</v>
      </c>
      <c r="BQ938" s="7">
        <f t="shared" si="396"/>
        <v>1</v>
      </c>
      <c r="BR938" s="7">
        <f t="shared" si="397"/>
        <v>0</v>
      </c>
      <c r="BS938" s="7">
        <f t="shared" si="398"/>
        <v>0</v>
      </c>
      <c r="BT938" s="7">
        <f t="shared" si="399"/>
        <v>0</v>
      </c>
      <c r="BU938" s="7">
        <f t="shared" si="400"/>
        <v>1</v>
      </c>
      <c r="BV938" s="7">
        <f t="shared" si="401"/>
        <v>0</v>
      </c>
      <c r="BW938" s="7">
        <f t="shared" si="402"/>
        <v>0</v>
      </c>
      <c r="BX938" s="7">
        <f t="shared" si="403"/>
        <v>0</v>
      </c>
      <c r="BY938" s="6">
        <f t="shared" si="404"/>
        <v>1</v>
      </c>
      <c r="BZ938" s="6">
        <f t="shared" si="405"/>
        <v>1</v>
      </c>
    </row>
    <row r="939" spans="1:78" x14ac:dyDescent="0.2">
      <c r="A939" t="s">
        <v>937</v>
      </c>
      <c r="B939" t="s">
        <v>1566</v>
      </c>
      <c r="C939">
        <v>246100000</v>
      </c>
      <c r="D939">
        <v>228390000</v>
      </c>
      <c r="E939">
        <v>220150000</v>
      </c>
      <c r="F939">
        <v>207130000</v>
      </c>
      <c r="G939">
        <v>228470000</v>
      </c>
      <c r="H939">
        <v>249530000</v>
      </c>
      <c r="I939">
        <v>216430000</v>
      </c>
      <c r="J939">
        <v>232370000</v>
      </c>
      <c r="K939">
        <v>215980000</v>
      </c>
      <c r="L939">
        <v>247120000</v>
      </c>
      <c r="M939">
        <v>206800000</v>
      </c>
      <c r="N939">
        <v>227460000</v>
      </c>
      <c r="O939">
        <v>233330000</v>
      </c>
      <c r="P939">
        <v>239300000</v>
      </c>
      <c r="Q939">
        <v>251100000</v>
      </c>
      <c r="R939">
        <v>256670000</v>
      </c>
      <c r="S939">
        <v>211390000</v>
      </c>
      <c r="T939">
        <v>269080000</v>
      </c>
      <c r="U939">
        <v>266510000</v>
      </c>
      <c r="V939">
        <v>222610000</v>
      </c>
      <c r="W939">
        <v>220310000</v>
      </c>
      <c r="X939">
        <v>192830000</v>
      </c>
      <c r="Y939">
        <v>256730000</v>
      </c>
      <c r="Z939" s="3">
        <v>244860000</v>
      </c>
      <c r="AA939" s="8">
        <v>223140000</v>
      </c>
      <c r="AB939" s="8">
        <v>244470000</v>
      </c>
      <c r="AC939" s="8">
        <v>265200000</v>
      </c>
      <c r="AD939" s="8">
        <v>241910000</v>
      </c>
      <c r="AE939">
        <v>217350000</v>
      </c>
      <c r="AF939">
        <v>251470000</v>
      </c>
      <c r="AG939">
        <v>198060000</v>
      </c>
      <c r="AH939">
        <v>194830000</v>
      </c>
      <c r="AI939">
        <v>235910000</v>
      </c>
      <c r="AJ939">
        <v>238160000</v>
      </c>
      <c r="AK939">
        <v>229600000</v>
      </c>
      <c r="AL939">
        <v>244730000</v>
      </c>
      <c r="AM939">
        <v>323.31</v>
      </c>
      <c r="AN939">
        <v>1173</v>
      </c>
      <c r="AO939">
        <v>29</v>
      </c>
      <c r="AP939">
        <v>21.4</v>
      </c>
      <c r="AQ939" s="7">
        <v>225442500</v>
      </c>
      <c r="AR939" s="7">
        <v>231700000</v>
      </c>
      <c r="AS939" s="7">
        <v>224340000</v>
      </c>
      <c r="AT939" s="7">
        <v>245100000</v>
      </c>
      <c r="AU939" s="7">
        <v>242397500</v>
      </c>
      <c r="AV939" s="7">
        <v>228682500</v>
      </c>
      <c r="AW939" s="7">
        <v>243680000</v>
      </c>
      <c r="AX939" s="7">
        <v>215427500</v>
      </c>
      <c r="AY939" s="7">
        <v>237100000</v>
      </c>
      <c r="AZ939" s="7">
        <f t="shared" si="379"/>
        <v>1</v>
      </c>
      <c r="BA939" s="7">
        <f t="shared" si="380"/>
        <v>1</v>
      </c>
      <c r="BB939" s="7">
        <f t="shared" si="381"/>
        <v>1</v>
      </c>
      <c r="BC939" s="7">
        <f t="shared" si="382"/>
        <v>1</v>
      </c>
      <c r="BD939" s="7">
        <f t="shared" si="383"/>
        <v>1</v>
      </c>
      <c r="BE939" s="7">
        <f t="shared" si="384"/>
        <v>1</v>
      </c>
      <c r="BF939" s="7">
        <f t="shared" si="385"/>
        <v>1</v>
      </c>
      <c r="BG939" s="7">
        <f t="shared" si="386"/>
        <v>1</v>
      </c>
      <c r="BH939" s="7">
        <f t="shared" si="387"/>
        <v>1</v>
      </c>
      <c r="BI939" s="7">
        <f t="shared" si="388"/>
        <v>2</v>
      </c>
      <c r="BJ939" s="7">
        <f t="shared" si="389"/>
        <v>2</v>
      </c>
      <c r="BK939" s="7">
        <f t="shared" si="390"/>
        <v>2</v>
      </c>
      <c r="BL939" s="7">
        <f t="shared" si="391"/>
        <v>2</v>
      </c>
      <c r="BM939" s="7">
        <f t="shared" si="392"/>
        <v>1</v>
      </c>
      <c r="BN939" s="7">
        <f t="shared" si="393"/>
        <v>0</v>
      </c>
      <c r="BO939" s="7">
        <f t="shared" si="394"/>
        <v>0</v>
      </c>
      <c r="BP939" s="7">
        <f t="shared" si="395"/>
        <v>1</v>
      </c>
      <c r="BQ939" s="7">
        <f t="shared" si="396"/>
        <v>0</v>
      </c>
      <c r="BR939" s="7">
        <f t="shared" si="397"/>
        <v>0</v>
      </c>
      <c r="BS939" s="7">
        <f t="shared" si="398"/>
        <v>1</v>
      </c>
      <c r="BT939" s="7">
        <f t="shared" si="399"/>
        <v>0</v>
      </c>
      <c r="BU939" s="7">
        <f t="shared" si="400"/>
        <v>0</v>
      </c>
      <c r="BV939" s="7">
        <f t="shared" si="401"/>
        <v>1</v>
      </c>
      <c r="BW939" s="7">
        <f t="shared" si="402"/>
        <v>0</v>
      </c>
      <c r="BX939" s="7">
        <f t="shared" si="403"/>
        <v>0</v>
      </c>
      <c r="BY939" s="6">
        <f t="shared" si="404"/>
        <v>1</v>
      </c>
      <c r="BZ939" s="6">
        <f t="shared" si="405"/>
        <v>1</v>
      </c>
    </row>
    <row r="940" spans="1:78" x14ac:dyDescent="0.2">
      <c r="A940" t="s">
        <v>938</v>
      </c>
      <c r="B940" t="s">
        <v>1471</v>
      </c>
      <c r="D940">
        <v>2061800</v>
      </c>
      <c r="F940">
        <v>2441300</v>
      </c>
      <c r="J940">
        <v>2260000</v>
      </c>
      <c r="AA940" s="8">
        <v>4486100</v>
      </c>
      <c r="AB940" s="8">
        <v>2219000</v>
      </c>
      <c r="AM940">
        <v>8.8177000000000003</v>
      </c>
      <c r="AN940">
        <v>28</v>
      </c>
      <c r="AO940">
        <v>5</v>
      </c>
      <c r="AP940">
        <v>15.6</v>
      </c>
      <c r="AQ940" s="7">
        <v>2251550</v>
      </c>
      <c r="AR940" s="7">
        <v>2260000</v>
      </c>
      <c r="AS940" s="7"/>
      <c r="AT940" s="7"/>
      <c r="AU940" s="7"/>
      <c r="AV940" s="7"/>
      <c r="AW940" s="7">
        <v>3352550</v>
      </c>
      <c r="AX940" s="7"/>
      <c r="AY940" s="7"/>
      <c r="AZ940" s="7">
        <f t="shared" si="379"/>
        <v>1</v>
      </c>
      <c r="BA940" s="7">
        <f t="shared" si="380"/>
        <v>1</v>
      </c>
      <c r="BB940" s="7">
        <f t="shared" si="381"/>
        <v>0</v>
      </c>
      <c r="BC940" s="7">
        <f t="shared" si="382"/>
        <v>0</v>
      </c>
      <c r="BD940" s="7">
        <f t="shared" si="383"/>
        <v>0</v>
      </c>
      <c r="BE940" s="7">
        <f t="shared" si="384"/>
        <v>0</v>
      </c>
      <c r="BF940" s="7">
        <f t="shared" si="385"/>
        <v>1</v>
      </c>
      <c r="BG940" s="7">
        <f t="shared" si="386"/>
        <v>0</v>
      </c>
      <c r="BH940" s="7">
        <f t="shared" si="387"/>
        <v>0</v>
      </c>
      <c r="BI940" s="7">
        <f t="shared" si="388"/>
        <v>1</v>
      </c>
      <c r="BJ940" s="7">
        <f t="shared" si="389"/>
        <v>0</v>
      </c>
      <c r="BK940" s="7">
        <f t="shared" si="390"/>
        <v>1</v>
      </c>
      <c r="BL940" s="7">
        <f t="shared" si="391"/>
        <v>0</v>
      </c>
      <c r="BM940" s="7">
        <f t="shared" si="392"/>
        <v>0</v>
      </c>
      <c r="BN940" s="7">
        <f t="shared" si="393"/>
        <v>1</v>
      </c>
      <c r="BO940" s="7">
        <f t="shared" si="394"/>
        <v>0</v>
      </c>
      <c r="BP940" s="7">
        <f t="shared" si="395"/>
        <v>0</v>
      </c>
      <c r="BQ940" s="7">
        <f t="shared" si="396"/>
        <v>0</v>
      </c>
      <c r="BR940" s="7">
        <f t="shared" si="397"/>
        <v>0</v>
      </c>
      <c r="BS940" s="7">
        <f t="shared" si="398"/>
        <v>0</v>
      </c>
      <c r="BT940" s="7">
        <f t="shared" si="399"/>
        <v>0</v>
      </c>
      <c r="BU940" s="7">
        <f t="shared" si="400"/>
        <v>1</v>
      </c>
      <c r="BV940" s="7">
        <f t="shared" si="401"/>
        <v>0</v>
      </c>
      <c r="BW940" s="7">
        <f t="shared" si="402"/>
        <v>0</v>
      </c>
      <c r="BX940" s="7">
        <f t="shared" si="403"/>
        <v>0</v>
      </c>
      <c r="BY940" s="6">
        <f t="shared" si="404"/>
        <v>1</v>
      </c>
      <c r="BZ940" s="6">
        <f t="shared" si="405"/>
        <v>1</v>
      </c>
    </row>
    <row r="941" spans="1:78" x14ac:dyDescent="0.2">
      <c r="A941" t="s">
        <v>939</v>
      </c>
      <c r="B941" t="s">
        <v>1849</v>
      </c>
      <c r="AH941">
        <v>1119600</v>
      </c>
      <c r="AM941">
        <v>2.3355999999999999</v>
      </c>
      <c r="AN941">
        <v>12</v>
      </c>
      <c r="AO941">
        <v>1</v>
      </c>
      <c r="AP941">
        <v>22.9</v>
      </c>
      <c r="AQ941" s="7"/>
      <c r="AR941" s="7"/>
      <c r="AS941" s="7"/>
      <c r="AT941" s="7"/>
      <c r="AU941" s="7"/>
      <c r="AV941" s="7"/>
      <c r="AW941" s="7"/>
      <c r="AX941" s="7">
        <v>1119600</v>
      </c>
      <c r="AY941" s="7"/>
      <c r="AZ941" s="7">
        <f t="shared" si="379"/>
        <v>0</v>
      </c>
      <c r="BA941" s="7">
        <f t="shared" si="380"/>
        <v>0</v>
      </c>
      <c r="BB941" s="7">
        <f t="shared" si="381"/>
        <v>0</v>
      </c>
      <c r="BC941" s="7">
        <f t="shared" si="382"/>
        <v>0</v>
      </c>
      <c r="BD941" s="7">
        <f t="shared" si="383"/>
        <v>0</v>
      </c>
      <c r="BE941" s="7">
        <f t="shared" si="384"/>
        <v>0</v>
      </c>
      <c r="BF941" s="7">
        <f t="shared" si="385"/>
        <v>0</v>
      </c>
      <c r="BG941" s="7">
        <f t="shared" si="386"/>
        <v>1</v>
      </c>
      <c r="BH941" s="7">
        <f t="shared" si="387"/>
        <v>0</v>
      </c>
      <c r="BI941" s="7">
        <f t="shared" si="388"/>
        <v>0</v>
      </c>
      <c r="BJ941" s="7">
        <f t="shared" si="389"/>
        <v>0</v>
      </c>
      <c r="BK941" s="7">
        <f t="shared" si="390"/>
        <v>0</v>
      </c>
      <c r="BL941" s="7">
        <f t="shared" si="391"/>
        <v>1</v>
      </c>
      <c r="BM941" s="7">
        <f t="shared" si="392"/>
        <v>0</v>
      </c>
      <c r="BN941" s="7">
        <f t="shared" si="393"/>
        <v>0</v>
      </c>
      <c r="BO941" s="7">
        <f t="shared" si="394"/>
        <v>0</v>
      </c>
      <c r="BP941" s="7">
        <f t="shared" si="395"/>
        <v>0</v>
      </c>
      <c r="BQ941" s="7">
        <f t="shared" si="396"/>
        <v>0</v>
      </c>
      <c r="BR941" s="7">
        <f t="shared" si="397"/>
        <v>0</v>
      </c>
      <c r="BS941" s="7">
        <f t="shared" si="398"/>
        <v>0</v>
      </c>
      <c r="BT941" s="7">
        <f t="shared" si="399"/>
        <v>0</v>
      </c>
      <c r="BU941" s="7">
        <f t="shared" si="400"/>
        <v>0</v>
      </c>
      <c r="BV941" s="7">
        <f t="shared" si="401"/>
        <v>0</v>
      </c>
      <c r="BW941" s="7">
        <f t="shared" si="402"/>
        <v>1</v>
      </c>
      <c r="BX941" s="7">
        <f t="shared" si="403"/>
        <v>0</v>
      </c>
      <c r="BY941" s="6">
        <f t="shared" si="404"/>
        <v>1</v>
      </c>
      <c r="BZ941" s="6">
        <f t="shared" si="405"/>
        <v>0</v>
      </c>
    </row>
    <row r="942" spans="1:78" x14ac:dyDescent="0.2">
      <c r="A942" t="s">
        <v>940</v>
      </c>
      <c r="B942" t="s">
        <v>1850</v>
      </c>
      <c r="C942">
        <v>2795800</v>
      </c>
      <c r="D942">
        <v>3622500</v>
      </c>
      <c r="E942">
        <v>3471000</v>
      </c>
      <c r="F942">
        <v>3768400</v>
      </c>
      <c r="G942">
        <v>3245800</v>
      </c>
      <c r="H942">
        <v>2302900</v>
      </c>
      <c r="J942">
        <v>2684800</v>
      </c>
      <c r="K942">
        <v>2755700</v>
      </c>
      <c r="L942">
        <v>3344800</v>
      </c>
      <c r="M942">
        <v>3152500</v>
      </c>
      <c r="N942">
        <v>4093300</v>
      </c>
      <c r="O942">
        <v>4139900</v>
      </c>
      <c r="P942">
        <v>3673000</v>
      </c>
      <c r="Q942">
        <v>4168900</v>
      </c>
      <c r="R942">
        <v>4886100</v>
      </c>
      <c r="S942">
        <v>2681500</v>
      </c>
      <c r="T942">
        <v>3118200</v>
      </c>
      <c r="U942">
        <v>2574500</v>
      </c>
      <c r="V942">
        <v>3327900</v>
      </c>
      <c r="W942">
        <v>2650500</v>
      </c>
      <c r="X942">
        <v>4039400</v>
      </c>
      <c r="Y942">
        <v>2597100</v>
      </c>
      <c r="AB942" s="8">
        <v>3620300</v>
      </c>
      <c r="AC942" s="8">
        <v>2824900</v>
      </c>
      <c r="AD942" s="8">
        <v>3609700</v>
      </c>
      <c r="AE942">
        <v>2528500</v>
      </c>
      <c r="AJ942">
        <v>2799200</v>
      </c>
      <c r="AK942">
        <v>2614700</v>
      </c>
      <c r="AL942">
        <v>3167400</v>
      </c>
      <c r="AM942">
        <v>40.640999999999998</v>
      </c>
      <c r="AN942">
        <v>108</v>
      </c>
      <c r="AO942">
        <v>5</v>
      </c>
      <c r="AP942">
        <v>17.600000000000001</v>
      </c>
      <c r="AQ942" s="7">
        <v>3414425</v>
      </c>
      <c r="AR942" s="7">
        <v>2744500</v>
      </c>
      <c r="AS942" s="7">
        <v>3336575</v>
      </c>
      <c r="AT942" s="7">
        <v>4216975</v>
      </c>
      <c r="AU942" s="7">
        <v>2925525</v>
      </c>
      <c r="AV942" s="7">
        <v>3095666.6666666665</v>
      </c>
      <c r="AW942" s="7">
        <v>3351633.3333333335</v>
      </c>
      <c r="AX942" s="7">
        <v>2528500</v>
      </c>
      <c r="AY942" s="7">
        <v>2860433.3333333335</v>
      </c>
      <c r="AZ942" s="7">
        <f t="shared" si="379"/>
        <v>1</v>
      </c>
      <c r="BA942" s="7">
        <f t="shared" si="380"/>
        <v>1</v>
      </c>
      <c r="BB942" s="7">
        <f t="shared" si="381"/>
        <v>1</v>
      </c>
      <c r="BC942" s="7">
        <f t="shared" si="382"/>
        <v>1</v>
      </c>
      <c r="BD942" s="7">
        <f t="shared" si="383"/>
        <v>1</v>
      </c>
      <c r="BE942" s="7">
        <f t="shared" si="384"/>
        <v>1</v>
      </c>
      <c r="BF942" s="7">
        <f t="shared" si="385"/>
        <v>1</v>
      </c>
      <c r="BG942" s="7">
        <f t="shared" si="386"/>
        <v>1</v>
      </c>
      <c r="BH942" s="7">
        <f t="shared" si="387"/>
        <v>1</v>
      </c>
      <c r="BI942" s="7">
        <f t="shared" si="388"/>
        <v>2</v>
      </c>
      <c r="BJ942" s="7">
        <f t="shared" si="389"/>
        <v>2</v>
      </c>
      <c r="BK942" s="7">
        <f t="shared" si="390"/>
        <v>2</v>
      </c>
      <c r="BL942" s="7">
        <f t="shared" si="391"/>
        <v>2</v>
      </c>
      <c r="BM942" s="7">
        <f t="shared" si="392"/>
        <v>1</v>
      </c>
      <c r="BN942" s="7">
        <f t="shared" si="393"/>
        <v>0</v>
      </c>
      <c r="BO942" s="7">
        <f t="shared" si="394"/>
        <v>0</v>
      </c>
      <c r="BP942" s="7">
        <f t="shared" si="395"/>
        <v>1</v>
      </c>
      <c r="BQ942" s="7">
        <f t="shared" si="396"/>
        <v>0</v>
      </c>
      <c r="BR942" s="7">
        <f t="shared" si="397"/>
        <v>0</v>
      </c>
      <c r="BS942" s="7">
        <f t="shared" si="398"/>
        <v>1</v>
      </c>
      <c r="BT942" s="7">
        <f t="shared" si="399"/>
        <v>0</v>
      </c>
      <c r="BU942" s="7">
        <f t="shared" si="400"/>
        <v>0</v>
      </c>
      <c r="BV942" s="7">
        <f t="shared" si="401"/>
        <v>1</v>
      </c>
      <c r="BW942" s="7">
        <f t="shared" si="402"/>
        <v>0</v>
      </c>
      <c r="BX942" s="7">
        <f t="shared" si="403"/>
        <v>0</v>
      </c>
      <c r="BY942" s="6">
        <f t="shared" si="404"/>
        <v>1</v>
      </c>
      <c r="BZ942" s="6">
        <f t="shared" si="405"/>
        <v>1</v>
      </c>
    </row>
    <row r="943" spans="1:78" x14ac:dyDescent="0.2">
      <c r="A943" t="s">
        <v>941</v>
      </c>
      <c r="B943" t="s">
        <v>1471</v>
      </c>
      <c r="C943">
        <v>2424000</v>
      </c>
      <c r="D943">
        <v>4982800</v>
      </c>
      <c r="E943">
        <v>3586100</v>
      </c>
      <c r="F943">
        <v>5681300</v>
      </c>
      <c r="G943">
        <v>3500600</v>
      </c>
      <c r="H943">
        <v>4777300</v>
      </c>
      <c r="I943">
        <v>9597000</v>
      </c>
      <c r="J943">
        <v>6093300</v>
      </c>
      <c r="K943">
        <v>6535800</v>
      </c>
      <c r="L943">
        <v>4456500</v>
      </c>
      <c r="M943">
        <v>5947100</v>
      </c>
      <c r="N943">
        <v>4520400</v>
      </c>
      <c r="O943">
        <v>4485600</v>
      </c>
      <c r="Q943">
        <v>3959100</v>
      </c>
      <c r="R943">
        <v>3175900</v>
      </c>
      <c r="S943">
        <v>4831900</v>
      </c>
      <c r="T943">
        <v>4425500</v>
      </c>
      <c r="U943">
        <v>3862600</v>
      </c>
      <c r="V943">
        <v>4374600</v>
      </c>
      <c r="W943">
        <v>4225800</v>
      </c>
      <c r="X943">
        <v>4153200</v>
      </c>
      <c r="Y943">
        <v>4230800</v>
      </c>
      <c r="Z943" s="3">
        <v>3820800</v>
      </c>
      <c r="AB943" s="8">
        <v>4308000</v>
      </c>
      <c r="AC943" s="8">
        <v>3155600</v>
      </c>
      <c r="AD943" s="8">
        <v>3784300</v>
      </c>
      <c r="AE943">
        <v>3817900</v>
      </c>
      <c r="AF943">
        <v>3362100</v>
      </c>
      <c r="AG943">
        <v>4267300</v>
      </c>
      <c r="AH943">
        <v>3930300</v>
      </c>
      <c r="AI943">
        <v>5525900</v>
      </c>
      <c r="AJ943">
        <v>4253600</v>
      </c>
      <c r="AK943">
        <v>2928800</v>
      </c>
      <c r="AM943">
        <v>11.137</v>
      </c>
      <c r="AN943">
        <v>94</v>
      </c>
      <c r="AO943">
        <v>5</v>
      </c>
      <c r="AP943">
        <v>19.899999999999999</v>
      </c>
      <c r="AQ943" s="7">
        <v>4168550</v>
      </c>
      <c r="AR943" s="7">
        <v>5992050</v>
      </c>
      <c r="AS943" s="7">
        <v>5364950</v>
      </c>
      <c r="AT943" s="7">
        <v>3873533.3333333335</v>
      </c>
      <c r="AU943" s="7">
        <v>4373650</v>
      </c>
      <c r="AV943" s="7">
        <v>4107650</v>
      </c>
      <c r="AW943" s="7">
        <v>3749300</v>
      </c>
      <c r="AX943" s="7">
        <v>3844400</v>
      </c>
      <c r="AY943" s="7">
        <v>4236100</v>
      </c>
      <c r="AZ943" s="7">
        <f t="shared" si="379"/>
        <v>1</v>
      </c>
      <c r="BA943" s="7">
        <f t="shared" si="380"/>
        <v>1</v>
      </c>
      <c r="BB943" s="7">
        <f t="shared" si="381"/>
        <v>1</v>
      </c>
      <c r="BC943" s="7">
        <f t="shared" si="382"/>
        <v>1</v>
      </c>
      <c r="BD943" s="7">
        <f t="shared" si="383"/>
        <v>1</v>
      </c>
      <c r="BE943" s="7">
        <f t="shared" si="384"/>
        <v>1</v>
      </c>
      <c r="BF943" s="7">
        <f t="shared" si="385"/>
        <v>1</v>
      </c>
      <c r="BG943" s="7">
        <f t="shared" si="386"/>
        <v>1</v>
      </c>
      <c r="BH943" s="7">
        <f t="shared" si="387"/>
        <v>1</v>
      </c>
      <c r="BI943" s="7">
        <f t="shared" si="388"/>
        <v>2</v>
      </c>
      <c r="BJ943" s="7">
        <f t="shared" si="389"/>
        <v>2</v>
      </c>
      <c r="BK943" s="7">
        <f t="shared" si="390"/>
        <v>2</v>
      </c>
      <c r="BL943" s="7">
        <f t="shared" si="391"/>
        <v>2</v>
      </c>
      <c r="BM943" s="7">
        <f t="shared" si="392"/>
        <v>1</v>
      </c>
      <c r="BN943" s="7">
        <f t="shared" si="393"/>
        <v>0</v>
      </c>
      <c r="BO943" s="7">
        <f t="shared" si="394"/>
        <v>0</v>
      </c>
      <c r="BP943" s="7">
        <f t="shared" si="395"/>
        <v>1</v>
      </c>
      <c r="BQ943" s="7">
        <f t="shared" si="396"/>
        <v>0</v>
      </c>
      <c r="BR943" s="7">
        <f t="shared" si="397"/>
        <v>0</v>
      </c>
      <c r="BS943" s="7">
        <f t="shared" si="398"/>
        <v>1</v>
      </c>
      <c r="BT943" s="7">
        <f t="shared" si="399"/>
        <v>0</v>
      </c>
      <c r="BU943" s="7">
        <f t="shared" si="400"/>
        <v>0</v>
      </c>
      <c r="BV943" s="7">
        <f t="shared" si="401"/>
        <v>1</v>
      </c>
      <c r="BW943" s="7">
        <f t="shared" si="402"/>
        <v>0</v>
      </c>
      <c r="BX943" s="7">
        <f t="shared" si="403"/>
        <v>0</v>
      </c>
      <c r="BY943" s="6">
        <f t="shared" si="404"/>
        <v>1</v>
      </c>
      <c r="BZ943" s="6">
        <f t="shared" si="405"/>
        <v>1</v>
      </c>
    </row>
    <row r="944" spans="1:78" x14ac:dyDescent="0.2">
      <c r="A944" t="s">
        <v>942</v>
      </c>
      <c r="B944" t="s">
        <v>1471</v>
      </c>
      <c r="C944">
        <v>9504800</v>
      </c>
      <c r="D944">
        <v>10143000</v>
      </c>
      <c r="E944">
        <v>11826000</v>
      </c>
      <c r="G944">
        <v>11621000</v>
      </c>
      <c r="H944">
        <v>12430000</v>
      </c>
      <c r="I944">
        <v>7980000</v>
      </c>
      <c r="J944">
        <v>6345700</v>
      </c>
      <c r="K944">
        <v>8674300</v>
      </c>
      <c r="L944">
        <v>8749600</v>
      </c>
      <c r="M944">
        <v>10822000</v>
      </c>
      <c r="N944">
        <v>11500000</v>
      </c>
      <c r="O944">
        <v>10612000</v>
      </c>
      <c r="P944">
        <v>8630800</v>
      </c>
      <c r="Q944">
        <v>11698000</v>
      </c>
      <c r="R944">
        <v>9091200</v>
      </c>
      <c r="S944">
        <v>9103200</v>
      </c>
      <c r="T944">
        <v>8655900</v>
      </c>
      <c r="U944">
        <v>9457000</v>
      </c>
      <c r="V944">
        <v>11157000</v>
      </c>
      <c r="W944">
        <v>9652600</v>
      </c>
      <c r="X944">
        <v>8715500</v>
      </c>
      <c r="Y944">
        <v>15170000</v>
      </c>
      <c r="Z944" s="3">
        <v>9502400</v>
      </c>
      <c r="AA944" s="8">
        <v>11761000</v>
      </c>
      <c r="AB944" s="8">
        <v>11427000</v>
      </c>
      <c r="AC944" s="8">
        <v>9640300</v>
      </c>
      <c r="AD944" s="8">
        <v>9086900</v>
      </c>
      <c r="AE944">
        <v>6902400</v>
      </c>
      <c r="AF944">
        <v>9979100</v>
      </c>
      <c r="AG944">
        <v>9412100</v>
      </c>
      <c r="AH944">
        <v>10302000</v>
      </c>
      <c r="AI944">
        <v>10773000</v>
      </c>
      <c r="AJ944">
        <v>10817000</v>
      </c>
      <c r="AK944">
        <v>13229000</v>
      </c>
      <c r="AL944">
        <v>8682400</v>
      </c>
      <c r="AM944">
        <v>24.486000000000001</v>
      </c>
      <c r="AN944">
        <v>142</v>
      </c>
      <c r="AO944">
        <v>8</v>
      </c>
      <c r="AP944">
        <v>32.799999999999997</v>
      </c>
      <c r="AQ944" s="7">
        <v>10491266.666666666</v>
      </c>
      <c r="AR944" s="7">
        <v>9594175</v>
      </c>
      <c r="AS944" s="7">
        <v>9936475</v>
      </c>
      <c r="AT944" s="7">
        <v>10008000</v>
      </c>
      <c r="AU944" s="7">
        <v>9593275</v>
      </c>
      <c r="AV944" s="7">
        <v>10760125</v>
      </c>
      <c r="AW944" s="7">
        <v>10478800</v>
      </c>
      <c r="AX944" s="7">
        <v>9148900</v>
      </c>
      <c r="AY944" s="7">
        <v>10875350</v>
      </c>
      <c r="AZ944" s="7">
        <f t="shared" si="379"/>
        <v>1</v>
      </c>
      <c r="BA944" s="7">
        <f t="shared" si="380"/>
        <v>1</v>
      </c>
      <c r="BB944" s="7">
        <f t="shared" si="381"/>
        <v>1</v>
      </c>
      <c r="BC944" s="7">
        <f t="shared" si="382"/>
        <v>1</v>
      </c>
      <c r="BD944" s="7">
        <f t="shared" si="383"/>
        <v>1</v>
      </c>
      <c r="BE944" s="7">
        <f t="shared" si="384"/>
        <v>1</v>
      </c>
      <c r="BF944" s="7">
        <f t="shared" si="385"/>
        <v>1</v>
      </c>
      <c r="BG944" s="7">
        <f t="shared" si="386"/>
        <v>1</v>
      </c>
      <c r="BH944" s="7">
        <f t="shared" si="387"/>
        <v>1</v>
      </c>
      <c r="BI944" s="7">
        <f t="shared" si="388"/>
        <v>2</v>
      </c>
      <c r="BJ944" s="7">
        <f t="shared" si="389"/>
        <v>2</v>
      </c>
      <c r="BK944" s="7">
        <f t="shared" si="390"/>
        <v>2</v>
      </c>
      <c r="BL944" s="7">
        <f t="shared" si="391"/>
        <v>2</v>
      </c>
      <c r="BM944" s="7">
        <f t="shared" si="392"/>
        <v>1</v>
      </c>
      <c r="BN944" s="7">
        <f t="shared" si="393"/>
        <v>0</v>
      </c>
      <c r="BO944" s="7">
        <f t="shared" si="394"/>
        <v>0</v>
      </c>
      <c r="BP944" s="7">
        <f t="shared" si="395"/>
        <v>1</v>
      </c>
      <c r="BQ944" s="7">
        <f t="shared" si="396"/>
        <v>0</v>
      </c>
      <c r="BR944" s="7">
        <f t="shared" si="397"/>
        <v>0</v>
      </c>
      <c r="BS944" s="7">
        <f t="shared" si="398"/>
        <v>1</v>
      </c>
      <c r="BT944" s="7">
        <f t="shared" si="399"/>
        <v>0</v>
      </c>
      <c r="BU944" s="7">
        <f t="shared" si="400"/>
        <v>0</v>
      </c>
      <c r="BV944" s="7">
        <f t="shared" si="401"/>
        <v>1</v>
      </c>
      <c r="BW944" s="7">
        <f t="shared" si="402"/>
        <v>0</v>
      </c>
      <c r="BX944" s="7">
        <f t="shared" si="403"/>
        <v>0</v>
      </c>
      <c r="BY944" s="6">
        <f t="shared" si="404"/>
        <v>1</v>
      </c>
      <c r="BZ944" s="6">
        <f t="shared" si="405"/>
        <v>1</v>
      </c>
    </row>
    <row r="945" spans="1:78" x14ac:dyDescent="0.2">
      <c r="A945" t="s">
        <v>943</v>
      </c>
      <c r="B945" t="s">
        <v>1471</v>
      </c>
      <c r="Q945">
        <v>5225800</v>
      </c>
      <c r="AD945" s="8">
        <v>4705500</v>
      </c>
      <c r="AK945">
        <v>5283400</v>
      </c>
      <c r="AM945">
        <v>41.095999999999997</v>
      </c>
      <c r="AN945">
        <v>40</v>
      </c>
      <c r="AO945">
        <v>2</v>
      </c>
      <c r="AP945">
        <v>21.3</v>
      </c>
      <c r="AQ945" s="7"/>
      <c r="AR945" s="7"/>
      <c r="AS945" s="7"/>
      <c r="AT945" s="7">
        <v>5225800</v>
      </c>
      <c r="AU945" s="7"/>
      <c r="AV945" s="7"/>
      <c r="AW945" s="7">
        <v>4705500</v>
      </c>
      <c r="AX945" s="7"/>
      <c r="AY945" s="7">
        <v>5283400</v>
      </c>
      <c r="AZ945" s="7">
        <f t="shared" si="379"/>
        <v>0</v>
      </c>
      <c r="BA945" s="7">
        <f t="shared" si="380"/>
        <v>0</v>
      </c>
      <c r="BB945" s="7">
        <f t="shared" si="381"/>
        <v>0</v>
      </c>
      <c r="BC945" s="7">
        <f t="shared" si="382"/>
        <v>1</v>
      </c>
      <c r="BD945" s="7">
        <f t="shared" si="383"/>
        <v>0</v>
      </c>
      <c r="BE945" s="7">
        <f t="shared" si="384"/>
        <v>0</v>
      </c>
      <c r="BF945" s="7">
        <f t="shared" si="385"/>
        <v>1</v>
      </c>
      <c r="BG945" s="7">
        <f t="shared" si="386"/>
        <v>0</v>
      </c>
      <c r="BH945" s="7">
        <f t="shared" si="387"/>
        <v>1</v>
      </c>
      <c r="BI945" s="7">
        <f t="shared" si="388"/>
        <v>0</v>
      </c>
      <c r="BJ945" s="7">
        <f t="shared" si="389"/>
        <v>1</v>
      </c>
      <c r="BK945" s="7">
        <f t="shared" si="390"/>
        <v>1</v>
      </c>
      <c r="BL945" s="7">
        <f t="shared" si="391"/>
        <v>1</v>
      </c>
      <c r="BM945" s="7">
        <f t="shared" si="392"/>
        <v>0</v>
      </c>
      <c r="BN945" s="7">
        <f t="shared" si="393"/>
        <v>0</v>
      </c>
      <c r="BO945" s="7">
        <f t="shared" si="394"/>
        <v>0</v>
      </c>
      <c r="BP945" s="7">
        <f t="shared" si="395"/>
        <v>0</v>
      </c>
      <c r="BQ945" s="7">
        <f t="shared" si="396"/>
        <v>1</v>
      </c>
      <c r="BR945" s="7">
        <f t="shared" si="397"/>
        <v>0</v>
      </c>
      <c r="BS945" s="7">
        <f t="shared" si="398"/>
        <v>0</v>
      </c>
      <c r="BT945" s="7">
        <f t="shared" si="399"/>
        <v>0</v>
      </c>
      <c r="BU945" s="7">
        <f t="shared" si="400"/>
        <v>1</v>
      </c>
      <c r="BV945" s="7">
        <f t="shared" si="401"/>
        <v>0</v>
      </c>
      <c r="BW945" s="7">
        <f t="shared" si="402"/>
        <v>0</v>
      </c>
      <c r="BX945" s="7">
        <f t="shared" si="403"/>
        <v>1</v>
      </c>
      <c r="BY945" s="6">
        <f t="shared" si="404"/>
        <v>1</v>
      </c>
      <c r="BZ945" s="6">
        <f t="shared" si="405"/>
        <v>1</v>
      </c>
    </row>
    <row r="946" spans="1:78" x14ac:dyDescent="0.2">
      <c r="A946" t="s">
        <v>944</v>
      </c>
      <c r="B946" t="s">
        <v>1529</v>
      </c>
      <c r="AG946">
        <v>506240</v>
      </c>
      <c r="AM946">
        <v>2.6158000000000001</v>
      </c>
      <c r="AN946">
        <v>12</v>
      </c>
      <c r="AO946">
        <v>2</v>
      </c>
      <c r="AP946">
        <v>29.3</v>
      </c>
      <c r="AQ946" s="7"/>
      <c r="AR946" s="7"/>
      <c r="AS946" s="7"/>
      <c r="AT946" s="7"/>
      <c r="AU946" s="7"/>
      <c r="AV946" s="7"/>
      <c r="AW946" s="7"/>
      <c r="AX946" s="7">
        <v>506240</v>
      </c>
      <c r="AY946" s="7"/>
      <c r="AZ946" s="7">
        <f t="shared" si="379"/>
        <v>0</v>
      </c>
      <c r="BA946" s="7">
        <f t="shared" si="380"/>
        <v>0</v>
      </c>
      <c r="BB946" s="7">
        <f t="shared" si="381"/>
        <v>0</v>
      </c>
      <c r="BC946" s="7">
        <f t="shared" si="382"/>
        <v>0</v>
      </c>
      <c r="BD946" s="7">
        <f t="shared" si="383"/>
        <v>0</v>
      </c>
      <c r="BE946" s="7">
        <f t="shared" si="384"/>
        <v>0</v>
      </c>
      <c r="BF946" s="7">
        <f t="shared" si="385"/>
        <v>0</v>
      </c>
      <c r="BG946" s="7">
        <f t="shared" si="386"/>
        <v>1</v>
      </c>
      <c r="BH946" s="7">
        <f t="shared" si="387"/>
        <v>0</v>
      </c>
      <c r="BI946" s="7">
        <f t="shared" si="388"/>
        <v>0</v>
      </c>
      <c r="BJ946" s="7">
        <f t="shared" si="389"/>
        <v>0</v>
      </c>
      <c r="BK946" s="7">
        <f t="shared" si="390"/>
        <v>0</v>
      </c>
      <c r="BL946" s="7">
        <f t="shared" si="391"/>
        <v>1</v>
      </c>
      <c r="BM946" s="7">
        <f t="shared" si="392"/>
        <v>0</v>
      </c>
      <c r="BN946" s="7">
        <f t="shared" si="393"/>
        <v>0</v>
      </c>
      <c r="BO946" s="7">
        <f t="shared" si="394"/>
        <v>0</v>
      </c>
      <c r="BP946" s="7">
        <f t="shared" si="395"/>
        <v>0</v>
      </c>
      <c r="BQ946" s="7">
        <f t="shared" si="396"/>
        <v>0</v>
      </c>
      <c r="BR946" s="7">
        <f t="shared" si="397"/>
        <v>0</v>
      </c>
      <c r="BS946" s="7">
        <f t="shared" si="398"/>
        <v>0</v>
      </c>
      <c r="BT946" s="7">
        <f t="shared" si="399"/>
        <v>0</v>
      </c>
      <c r="BU946" s="7">
        <f t="shared" si="400"/>
        <v>0</v>
      </c>
      <c r="BV946" s="7">
        <f t="shared" si="401"/>
        <v>0</v>
      </c>
      <c r="BW946" s="7">
        <f t="shared" si="402"/>
        <v>1</v>
      </c>
      <c r="BX946" s="7">
        <f t="shared" si="403"/>
        <v>0</v>
      </c>
      <c r="BY946" s="6">
        <f t="shared" si="404"/>
        <v>1</v>
      </c>
      <c r="BZ946" s="6">
        <f t="shared" si="405"/>
        <v>0</v>
      </c>
    </row>
    <row r="947" spans="1:78" x14ac:dyDescent="0.2">
      <c r="A947" t="s">
        <v>945</v>
      </c>
      <c r="B947" t="s">
        <v>1851</v>
      </c>
      <c r="AH947">
        <v>908540</v>
      </c>
      <c r="AM947">
        <v>2.0070999999999999</v>
      </c>
      <c r="AN947">
        <v>7</v>
      </c>
      <c r="AO947">
        <v>2</v>
      </c>
      <c r="AP947">
        <v>5.4</v>
      </c>
      <c r="AQ947" s="7"/>
      <c r="AR947" s="7"/>
      <c r="AS947" s="7"/>
      <c r="AT947" s="7"/>
      <c r="AU947" s="7"/>
      <c r="AV947" s="7"/>
      <c r="AW947" s="7"/>
      <c r="AX947" s="7">
        <v>908540</v>
      </c>
      <c r="AY947" s="7"/>
      <c r="AZ947" s="7">
        <f t="shared" si="379"/>
        <v>0</v>
      </c>
      <c r="BA947" s="7">
        <f t="shared" si="380"/>
        <v>0</v>
      </c>
      <c r="BB947" s="7">
        <f t="shared" si="381"/>
        <v>0</v>
      </c>
      <c r="BC947" s="7">
        <f t="shared" si="382"/>
        <v>0</v>
      </c>
      <c r="BD947" s="7">
        <f t="shared" si="383"/>
        <v>0</v>
      </c>
      <c r="BE947" s="7">
        <f t="shared" si="384"/>
        <v>0</v>
      </c>
      <c r="BF947" s="7">
        <f t="shared" si="385"/>
        <v>0</v>
      </c>
      <c r="BG947" s="7">
        <f t="shared" si="386"/>
        <v>1</v>
      </c>
      <c r="BH947" s="7">
        <f t="shared" si="387"/>
        <v>0</v>
      </c>
      <c r="BI947" s="7">
        <f t="shared" si="388"/>
        <v>0</v>
      </c>
      <c r="BJ947" s="7">
        <f t="shared" si="389"/>
        <v>0</v>
      </c>
      <c r="BK947" s="7">
        <f t="shared" si="390"/>
        <v>0</v>
      </c>
      <c r="BL947" s="7">
        <f t="shared" si="391"/>
        <v>1</v>
      </c>
      <c r="BM947" s="7">
        <f t="shared" si="392"/>
        <v>0</v>
      </c>
      <c r="BN947" s="7">
        <f t="shared" si="393"/>
        <v>0</v>
      </c>
      <c r="BO947" s="7">
        <f t="shared" si="394"/>
        <v>0</v>
      </c>
      <c r="BP947" s="7">
        <f t="shared" si="395"/>
        <v>0</v>
      </c>
      <c r="BQ947" s="7">
        <f t="shared" si="396"/>
        <v>0</v>
      </c>
      <c r="BR947" s="7">
        <f t="shared" si="397"/>
        <v>0</v>
      </c>
      <c r="BS947" s="7">
        <f t="shared" si="398"/>
        <v>0</v>
      </c>
      <c r="BT947" s="7">
        <f t="shared" si="399"/>
        <v>0</v>
      </c>
      <c r="BU947" s="7">
        <f t="shared" si="400"/>
        <v>0</v>
      </c>
      <c r="BV947" s="7">
        <f t="shared" si="401"/>
        <v>0</v>
      </c>
      <c r="BW947" s="7">
        <f t="shared" si="402"/>
        <v>1</v>
      </c>
      <c r="BX947" s="7">
        <f t="shared" si="403"/>
        <v>0</v>
      </c>
      <c r="BY947" s="6">
        <f t="shared" si="404"/>
        <v>1</v>
      </c>
      <c r="BZ947" s="6">
        <f t="shared" si="405"/>
        <v>0</v>
      </c>
    </row>
    <row r="948" spans="1:78" x14ac:dyDescent="0.2">
      <c r="A948" t="s">
        <v>946</v>
      </c>
      <c r="B948" t="s">
        <v>1471</v>
      </c>
      <c r="O948">
        <v>1762800</v>
      </c>
      <c r="AM948">
        <v>24.510999999999999</v>
      </c>
      <c r="AN948">
        <v>28</v>
      </c>
      <c r="AO948">
        <v>2</v>
      </c>
      <c r="AP948">
        <v>13.9</v>
      </c>
      <c r="AQ948" s="7"/>
      <c r="AR948" s="7"/>
      <c r="AS948" s="7"/>
      <c r="AT948" s="7">
        <v>1762800</v>
      </c>
      <c r="AU948" s="7"/>
      <c r="AV948" s="7"/>
      <c r="AW948" s="7"/>
      <c r="AX948" s="7"/>
      <c r="AY948" s="7"/>
      <c r="AZ948" s="7">
        <f t="shared" si="379"/>
        <v>0</v>
      </c>
      <c r="BA948" s="7">
        <f t="shared" si="380"/>
        <v>0</v>
      </c>
      <c r="BB948" s="7">
        <f t="shared" si="381"/>
        <v>0</v>
      </c>
      <c r="BC948" s="7">
        <f t="shared" si="382"/>
        <v>1</v>
      </c>
      <c r="BD948" s="7">
        <f t="shared" si="383"/>
        <v>0</v>
      </c>
      <c r="BE948" s="7">
        <f t="shared" si="384"/>
        <v>0</v>
      </c>
      <c r="BF948" s="7">
        <f t="shared" si="385"/>
        <v>0</v>
      </c>
      <c r="BG948" s="7">
        <f t="shared" si="386"/>
        <v>0</v>
      </c>
      <c r="BH948" s="7">
        <f t="shared" si="387"/>
        <v>0</v>
      </c>
      <c r="BI948" s="7">
        <f t="shared" si="388"/>
        <v>0</v>
      </c>
      <c r="BJ948" s="7">
        <f t="shared" si="389"/>
        <v>1</v>
      </c>
      <c r="BK948" s="7">
        <f t="shared" si="390"/>
        <v>0</v>
      </c>
      <c r="BL948" s="7">
        <f t="shared" si="391"/>
        <v>0</v>
      </c>
      <c r="BM948" s="7">
        <f t="shared" si="392"/>
        <v>0</v>
      </c>
      <c r="BN948" s="7">
        <f t="shared" si="393"/>
        <v>0</v>
      </c>
      <c r="BO948" s="7">
        <f t="shared" si="394"/>
        <v>0</v>
      </c>
      <c r="BP948" s="7">
        <f t="shared" si="395"/>
        <v>0</v>
      </c>
      <c r="BQ948" s="7">
        <f t="shared" si="396"/>
        <v>1</v>
      </c>
      <c r="BR948" s="7">
        <f t="shared" si="397"/>
        <v>0</v>
      </c>
      <c r="BS948" s="7">
        <f t="shared" si="398"/>
        <v>0</v>
      </c>
      <c r="BT948" s="7">
        <f t="shared" si="399"/>
        <v>0</v>
      </c>
      <c r="BU948" s="7">
        <f t="shared" si="400"/>
        <v>0</v>
      </c>
      <c r="BV948" s="7">
        <f t="shared" si="401"/>
        <v>0</v>
      </c>
      <c r="BW948" s="7">
        <f t="shared" si="402"/>
        <v>0</v>
      </c>
      <c r="BX948" s="7">
        <f t="shared" si="403"/>
        <v>0</v>
      </c>
      <c r="BY948" s="6">
        <f t="shared" si="404"/>
        <v>1</v>
      </c>
      <c r="BZ948" s="6">
        <f t="shared" si="405"/>
        <v>0</v>
      </c>
    </row>
    <row r="949" spans="1:78" x14ac:dyDescent="0.2">
      <c r="A949" t="s">
        <v>947</v>
      </c>
      <c r="B949" t="s">
        <v>1471</v>
      </c>
      <c r="V949">
        <v>191780</v>
      </c>
      <c r="AM949">
        <v>1.2858000000000001</v>
      </c>
      <c r="AN949">
        <v>7</v>
      </c>
      <c r="AO949">
        <v>2</v>
      </c>
      <c r="AP949">
        <v>6.9</v>
      </c>
      <c r="AQ949" s="7"/>
      <c r="AR949" s="7"/>
      <c r="AS949" s="7"/>
      <c r="AT949" s="7"/>
      <c r="AU949" s="7">
        <v>191780</v>
      </c>
      <c r="AV949" s="7"/>
      <c r="AW949" s="7"/>
      <c r="AX949" s="7"/>
      <c r="AY949" s="7"/>
      <c r="AZ949" s="7">
        <f t="shared" si="379"/>
        <v>0</v>
      </c>
      <c r="BA949" s="7">
        <f t="shared" si="380"/>
        <v>0</v>
      </c>
      <c r="BB949" s="7">
        <f t="shared" si="381"/>
        <v>0</v>
      </c>
      <c r="BC949" s="7">
        <f t="shared" si="382"/>
        <v>0</v>
      </c>
      <c r="BD949" s="7">
        <f t="shared" si="383"/>
        <v>1</v>
      </c>
      <c r="BE949" s="7">
        <f t="shared" si="384"/>
        <v>0</v>
      </c>
      <c r="BF949" s="7">
        <f t="shared" si="385"/>
        <v>0</v>
      </c>
      <c r="BG949" s="7">
        <f t="shared" si="386"/>
        <v>0</v>
      </c>
      <c r="BH949" s="7">
        <f t="shared" si="387"/>
        <v>0</v>
      </c>
      <c r="BI949" s="7">
        <f t="shared" si="388"/>
        <v>0</v>
      </c>
      <c r="BJ949" s="7">
        <f t="shared" si="389"/>
        <v>1</v>
      </c>
      <c r="BK949" s="7">
        <f t="shared" si="390"/>
        <v>0</v>
      </c>
      <c r="BL949" s="7">
        <f t="shared" si="391"/>
        <v>0</v>
      </c>
      <c r="BM949" s="7">
        <f t="shared" si="392"/>
        <v>0</v>
      </c>
      <c r="BN949" s="7">
        <f t="shared" si="393"/>
        <v>0</v>
      </c>
      <c r="BO949" s="7">
        <f t="shared" si="394"/>
        <v>0</v>
      </c>
      <c r="BP949" s="7">
        <f t="shared" si="395"/>
        <v>0</v>
      </c>
      <c r="BQ949" s="7">
        <f t="shared" si="396"/>
        <v>0</v>
      </c>
      <c r="BR949" s="7">
        <f t="shared" si="397"/>
        <v>1</v>
      </c>
      <c r="BS949" s="7">
        <f t="shared" si="398"/>
        <v>0</v>
      </c>
      <c r="BT949" s="7">
        <f t="shared" si="399"/>
        <v>0</v>
      </c>
      <c r="BU949" s="7">
        <f t="shared" si="400"/>
        <v>0</v>
      </c>
      <c r="BV949" s="7">
        <f t="shared" si="401"/>
        <v>0</v>
      </c>
      <c r="BW949" s="7">
        <f t="shared" si="402"/>
        <v>0</v>
      </c>
      <c r="BX949" s="7">
        <f t="shared" si="403"/>
        <v>0</v>
      </c>
      <c r="BY949" s="6">
        <f t="shared" si="404"/>
        <v>0</v>
      </c>
      <c r="BZ949" s="6">
        <f t="shared" si="405"/>
        <v>1</v>
      </c>
    </row>
    <row r="950" spans="1:78" x14ac:dyDescent="0.2">
      <c r="A950" t="s">
        <v>948</v>
      </c>
      <c r="B950" t="s">
        <v>1471</v>
      </c>
      <c r="AA950" s="8">
        <v>1886800</v>
      </c>
      <c r="AM950">
        <v>5.0574000000000003</v>
      </c>
      <c r="AN950">
        <v>2</v>
      </c>
      <c r="AO950">
        <v>2</v>
      </c>
      <c r="AP950">
        <v>15.6</v>
      </c>
      <c r="AQ950" s="7"/>
      <c r="AR950" s="7"/>
      <c r="AS950" s="7"/>
      <c r="AT950" s="7"/>
      <c r="AU950" s="7"/>
      <c r="AV950" s="7"/>
      <c r="AW950" s="7">
        <v>1886800</v>
      </c>
      <c r="AX950" s="7"/>
      <c r="AY950" s="7"/>
      <c r="AZ950" s="7">
        <f t="shared" si="379"/>
        <v>0</v>
      </c>
      <c r="BA950" s="7">
        <f t="shared" si="380"/>
        <v>0</v>
      </c>
      <c r="BB950" s="7">
        <f t="shared" si="381"/>
        <v>0</v>
      </c>
      <c r="BC950" s="7">
        <f t="shared" si="382"/>
        <v>0</v>
      </c>
      <c r="BD950" s="7">
        <f t="shared" si="383"/>
        <v>0</v>
      </c>
      <c r="BE950" s="7">
        <f t="shared" si="384"/>
        <v>0</v>
      </c>
      <c r="BF950" s="7">
        <f t="shared" si="385"/>
        <v>1</v>
      </c>
      <c r="BG950" s="7">
        <f t="shared" si="386"/>
        <v>0</v>
      </c>
      <c r="BH950" s="7">
        <f t="shared" si="387"/>
        <v>0</v>
      </c>
      <c r="BI950" s="7">
        <f t="shared" si="388"/>
        <v>0</v>
      </c>
      <c r="BJ950" s="7">
        <f t="shared" si="389"/>
        <v>0</v>
      </c>
      <c r="BK950" s="7">
        <f t="shared" si="390"/>
        <v>1</v>
      </c>
      <c r="BL950" s="7">
        <f t="shared" si="391"/>
        <v>0</v>
      </c>
      <c r="BM950" s="7">
        <f t="shared" si="392"/>
        <v>0</v>
      </c>
      <c r="BN950" s="7">
        <f t="shared" si="393"/>
        <v>0</v>
      </c>
      <c r="BO950" s="7">
        <f t="shared" si="394"/>
        <v>0</v>
      </c>
      <c r="BP950" s="7">
        <f t="shared" si="395"/>
        <v>0</v>
      </c>
      <c r="BQ950" s="7">
        <f t="shared" si="396"/>
        <v>0</v>
      </c>
      <c r="BR950" s="7">
        <f t="shared" si="397"/>
        <v>0</v>
      </c>
      <c r="BS950" s="7">
        <f t="shared" si="398"/>
        <v>0</v>
      </c>
      <c r="BT950" s="7">
        <f t="shared" si="399"/>
        <v>0</v>
      </c>
      <c r="BU950" s="7">
        <f t="shared" si="400"/>
        <v>1</v>
      </c>
      <c r="BV950" s="7">
        <f t="shared" si="401"/>
        <v>0</v>
      </c>
      <c r="BW950" s="7">
        <f t="shared" si="402"/>
        <v>0</v>
      </c>
      <c r="BX950" s="7">
        <f t="shared" si="403"/>
        <v>0</v>
      </c>
      <c r="BY950" s="6">
        <f t="shared" si="404"/>
        <v>0</v>
      </c>
      <c r="BZ950" s="6">
        <f t="shared" si="405"/>
        <v>1</v>
      </c>
    </row>
    <row r="951" spans="1:78" x14ac:dyDescent="0.2">
      <c r="A951" t="s">
        <v>949</v>
      </c>
      <c r="B951" t="s">
        <v>1516</v>
      </c>
      <c r="V951">
        <v>783540</v>
      </c>
      <c r="AM951">
        <v>11.81</v>
      </c>
      <c r="AN951">
        <v>7</v>
      </c>
      <c r="AO951">
        <v>1</v>
      </c>
      <c r="AP951">
        <v>27</v>
      </c>
      <c r="AQ951" s="7"/>
      <c r="AR951" s="7"/>
      <c r="AS951" s="7"/>
      <c r="AT951" s="7"/>
      <c r="AU951" s="7">
        <v>783540</v>
      </c>
      <c r="AV951" s="7"/>
      <c r="AW951" s="7"/>
      <c r="AX951" s="7"/>
      <c r="AY951" s="7"/>
      <c r="AZ951" s="7">
        <f t="shared" si="379"/>
        <v>0</v>
      </c>
      <c r="BA951" s="7">
        <f t="shared" si="380"/>
        <v>0</v>
      </c>
      <c r="BB951" s="7">
        <f t="shared" si="381"/>
        <v>0</v>
      </c>
      <c r="BC951" s="7">
        <f t="shared" si="382"/>
        <v>0</v>
      </c>
      <c r="BD951" s="7">
        <f t="shared" si="383"/>
        <v>1</v>
      </c>
      <c r="BE951" s="7">
        <f t="shared" si="384"/>
        <v>0</v>
      </c>
      <c r="BF951" s="7">
        <f t="shared" si="385"/>
        <v>0</v>
      </c>
      <c r="BG951" s="7">
        <f t="shared" si="386"/>
        <v>0</v>
      </c>
      <c r="BH951" s="7">
        <f t="shared" si="387"/>
        <v>0</v>
      </c>
      <c r="BI951" s="7">
        <f t="shared" si="388"/>
        <v>0</v>
      </c>
      <c r="BJ951" s="7">
        <f t="shared" si="389"/>
        <v>1</v>
      </c>
      <c r="BK951" s="7">
        <f t="shared" si="390"/>
        <v>0</v>
      </c>
      <c r="BL951" s="7">
        <f t="shared" si="391"/>
        <v>0</v>
      </c>
      <c r="BM951" s="7">
        <f t="shared" si="392"/>
        <v>0</v>
      </c>
      <c r="BN951" s="7">
        <f t="shared" si="393"/>
        <v>0</v>
      </c>
      <c r="BO951" s="7">
        <f t="shared" si="394"/>
        <v>0</v>
      </c>
      <c r="BP951" s="7">
        <f t="shared" si="395"/>
        <v>0</v>
      </c>
      <c r="BQ951" s="7">
        <f t="shared" si="396"/>
        <v>0</v>
      </c>
      <c r="BR951" s="7">
        <f t="shared" si="397"/>
        <v>1</v>
      </c>
      <c r="BS951" s="7">
        <f t="shared" si="398"/>
        <v>0</v>
      </c>
      <c r="BT951" s="7">
        <f t="shared" si="399"/>
        <v>0</v>
      </c>
      <c r="BU951" s="7">
        <f t="shared" si="400"/>
        <v>0</v>
      </c>
      <c r="BV951" s="7">
        <f t="shared" si="401"/>
        <v>0</v>
      </c>
      <c r="BW951" s="7">
        <f t="shared" si="402"/>
        <v>0</v>
      </c>
      <c r="BX951" s="7">
        <f t="shared" si="403"/>
        <v>0</v>
      </c>
      <c r="BY951" s="6">
        <f t="shared" si="404"/>
        <v>0</v>
      </c>
      <c r="BZ951" s="6">
        <f t="shared" si="405"/>
        <v>1</v>
      </c>
    </row>
    <row r="952" spans="1:78" x14ac:dyDescent="0.2">
      <c r="A952" t="s">
        <v>950</v>
      </c>
      <c r="B952" t="s">
        <v>1471</v>
      </c>
      <c r="AH952">
        <v>1966700</v>
      </c>
      <c r="AM952">
        <v>1.3606</v>
      </c>
      <c r="AN952">
        <v>16</v>
      </c>
      <c r="AO952">
        <v>1</v>
      </c>
      <c r="AP952">
        <v>0.6</v>
      </c>
      <c r="AQ952" s="7"/>
      <c r="AR952" s="7"/>
      <c r="AS952" s="7"/>
      <c r="AT952" s="7"/>
      <c r="AU952" s="7"/>
      <c r="AV952" s="7"/>
      <c r="AW952" s="7"/>
      <c r="AX952" s="7">
        <v>1966700</v>
      </c>
      <c r="AY952" s="7"/>
      <c r="AZ952" s="7">
        <f t="shared" si="379"/>
        <v>0</v>
      </c>
      <c r="BA952" s="7">
        <f t="shared" si="380"/>
        <v>0</v>
      </c>
      <c r="BB952" s="7">
        <f t="shared" si="381"/>
        <v>0</v>
      </c>
      <c r="BC952" s="7">
        <f t="shared" si="382"/>
        <v>0</v>
      </c>
      <c r="BD952" s="7">
        <f t="shared" si="383"/>
        <v>0</v>
      </c>
      <c r="BE952" s="7">
        <f t="shared" si="384"/>
        <v>0</v>
      </c>
      <c r="BF952" s="7">
        <f t="shared" si="385"/>
        <v>0</v>
      </c>
      <c r="BG952" s="7">
        <f t="shared" si="386"/>
        <v>1</v>
      </c>
      <c r="BH952" s="7">
        <f t="shared" si="387"/>
        <v>0</v>
      </c>
      <c r="BI952" s="7">
        <f t="shared" si="388"/>
        <v>0</v>
      </c>
      <c r="BJ952" s="7">
        <f t="shared" si="389"/>
        <v>0</v>
      </c>
      <c r="BK952" s="7">
        <f t="shared" si="390"/>
        <v>0</v>
      </c>
      <c r="BL952" s="7">
        <f t="shared" si="391"/>
        <v>1</v>
      </c>
      <c r="BM952" s="7">
        <f t="shared" si="392"/>
        <v>0</v>
      </c>
      <c r="BN952" s="7">
        <f t="shared" si="393"/>
        <v>0</v>
      </c>
      <c r="BO952" s="7">
        <f t="shared" si="394"/>
        <v>0</v>
      </c>
      <c r="BP952" s="7">
        <f t="shared" si="395"/>
        <v>0</v>
      </c>
      <c r="BQ952" s="7">
        <f t="shared" si="396"/>
        <v>0</v>
      </c>
      <c r="BR952" s="7">
        <f t="shared" si="397"/>
        <v>0</v>
      </c>
      <c r="BS952" s="7">
        <f t="shared" si="398"/>
        <v>0</v>
      </c>
      <c r="BT952" s="7">
        <f t="shared" si="399"/>
        <v>0</v>
      </c>
      <c r="BU952" s="7">
        <f t="shared" si="400"/>
        <v>0</v>
      </c>
      <c r="BV952" s="7">
        <f t="shared" si="401"/>
        <v>0</v>
      </c>
      <c r="BW952" s="7">
        <f t="shared" si="402"/>
        <v>1</v>
      </c>
      <c r="BX952" s="7">
        <f t="shared" si="403"/>
        <v>0</v>
      </c>
      <c r="BY952" s="6">
        <f t="shared" si="404"/>
        <v>1</v>
      </c>
      <c r="BZ952" s="6">
        <f t="shared" si="405"/>
        <v>0</v>
      </c>
    </row>
    <row r="953" spans="1:78" x14ac:dyDescent="0.2">
      <c r="A953" t="s">
        <v>951</v>
      </c>
      <c r="B953" t="s">
        <v>1471</v>
      </c>
      <c r="S953">
        <v>483030</v>
      </c>
      <c r="AM953">
        <v>1.72</v>
      </c>
      <c r="AN953">
        <v>10</v>
      </c>
      <c r="AO953">
        <v>2</v>
      </c>
      <c r="AP953">
        <v>7.5</v>
      </c>
      <c r="AQ953" s="7"/>
      <c r="AR953" s="7"/>
      <c r="AS953" s="7"/>
      <c r="AT953" s="7"/>
      <c r="AU953" s="7">
        <v>483030</v>
      </c>
      <c r="AV953" s="7"/>
      <c r="AW953" s="7"/>
      <c r="AX953" s="7"/>
      <c r="AY953" s="7"/>
      <c r="AZ953" s="7">
        <f t="shared" si="379"/>
        <v>0</v>
      </c>
      <c r="BA953" s="7">
        <f t="shared" si="380"/>
        <v>0</v>
      </c>
      <c r="BB953" s="7">
        <f t="shared" si="381"/>
        <v>0</v>
      </c>
      <c r="BC953" s="7">
        <f t="shared" si="382"/>
        <v>0</v>
      </c>
      <c r="BD953" s="7">
        <f t="shared" si="383"/>
        <v>1</v>
      </c>
      <c r="BE953" s="7">
        <f t="shared" si="384"/>
        <v>0</v>
      </c>
      <c r="BF953" s="7">
        <f t="shared" si="385"/>
        <v>0</v>
      </c>
      <c r="BG953" s="7">
        <f t="shared" si="386"/>
        <v>0</v>
      </c>
      <c r="BH953" s="7">
        <f t="shared" si="387"/>
        <v>0</v>
      </c>
      <c r="BI953" s="7">
        <f t="shared" si="388"/>
        <v>0</v>
      </c>
      <c r="BJ953" s="7">
        <f t="shared" si="389"/>
        <v>1</v>
      </c>
      <c r="BK953" s="7">
        <f t="shared" si="390"/>
        <v>0</v>
      </c>
      <c r="BL953" s="7">
        <f t="shared" si="391"/>
        <v>0</v>
      </c>
      <c r="BM953" s="7">
        <f t="shared" si="392"/>
        <v>0</v>
      </c>
      <c r="BN953" s="7">
        <f t="shared" si="393"/>
        <v>0</v>
      </c>
      <c r="BO953" s="7">
        <f t="shared" si="394"/>
        <v>0</v>
      </c>
      <c r="BP953" s="7">
        <f t="shared" si="395"/>
        <v>0</v>
      </c>
      <c r="BQ953" s="7">
        <f t="shared" si="396"/>
        <v>0</v>
      </c>
      <c r="BR953" s="7">
        <f t="shared" si="397"/>
        <v>1</v>
      </c>
      <c r="BS953" s="7">
        <f t="shared" si="398"/>
        <v>0</v>
      </c>
      <c r="BT953" s="7">
        <f t="shared" si="399"/>
        <v>0</v>
      </c>
      <c r="BU953" s="7">
        <f t="shared" si="400"/>
        <v>0</v>
      </c>
      <c r="BV953" s="7">
        <f t="shared" si="401"/>
        <v>0</v>
      </c>
      <c r="BW953" s="7">
        <f t="shared" si="402"/>
        <v>0</v>
      </c>
      <c r="BX953" s="7">
        <f t="shared" si="403"/>
        <v>0</v>
      </c>
      <c r="BY953" s="6">
        <f t="shared" si="404"/>
        <v>0</v>
      </c>
      <c r="BZ953" s="6">
        <f t="shared" si="405"/>
        <v>1</v>
      </c>
    </row>
    <row r="954" spans="1:78" x14ac:dyDescent="0.2">
      <c r="A954" t="s">
        <v>952</v>
      </c>
      <c r="B954" t="s">
        <v>1471</v>
      </c>
      <c r="AD954" s="8">
        <v>802820</v>
      </c>
      <c r="AM954">
        <v>3.8357000000000001</v>
      </c>
      <c r="AN954">
        <v>16</v>
      </c>
      <c r="AO954">
        <v>1</v>
      </c>
      <c r="AP954">
        <v>9.4</v>
      </c>
      <c r="AQ954" s="7"/>
      <c r="AR954" s="7"/>
      <c r="AS954" s="7"/>
      <c r="AT954" s="7"/>
      <c r="AU954" s="7"/>
      <c r="AV954" s="7"/>
      <c r="AW954" s="7">
        <v>802820</v>
      </c>
      <c r="AX954" s="7"/>
      <c r="AY954" s="7"/>
      <c r="AZ954" s="7">
        <f t="shared" si="379"/>
        <v>0</v>
      </c>
      <c r="BA954" s="7">
        <f t="shared" si="380"/>
        <v>0</v>
      </c>
      <c r="BB954" s="7">
        <f t="shared" si="381"/>
        <v>0</v>
      </c>
      <c r="BC954" s="7">
        <f t="shared" si="382"/>
        <v>0</v>
      </c>
      <c r="BD954" s="7">
        <f t="shared" si="383"/>
        <v>0</v>
      </c>
      <c r="BE954" s="7">
        <f t="shared" si="384"/>
        <v>0</v>
      </c>
      <c r="BF954" s="7">
        <f t="shared" si="385"/>
        <v>1</v>
      </c>
      <c r="BG954" s="7">
        <f t="shared" si="386"/>
        <v>0</v>
      </c>
      <c r="BH954" s="7">
        <f t="shared" si="387"/>
        <v>0</v>
      </c>
      <c r="BI954" s="7">
        <f t="shared" si="388"/>
        <v>0</v>
      </c>
      <c r="BJ954" s="7">
        <f t="shared" si="389"/>
        <v>0</v>
      </c>
      <c r="BK954" s="7">
        <f t="shared" si="390"/>
        <v>1</v>
      </c>
      <c r="BL954" s="7">
        <f t="shared" si="391"/>
        <v>0</v>
      </c>
      <c r="BM954" s="7">
        <f t="shared" si="392"/>
        <v>0</v>
      </c>
      <c r="BN954" s="7">
        <f t="shared" si="393"/>
        <v>0</v>
      </c>
      <c r="BO954" s="7">
        <f t="shared" si="394"/>
        <v>0</v>
      </c>
      <c r="BP954" s="7">
        <f t="shared" si="395"/>
        <v>0</v>
      </c>
      <c r="BQ954" s="7">
        <f t="shared" si="396"/>
        <v>0</v>
      </c>
      <c r="BR954" s="7">
        <f t="shared" si="397"/>
        <v>0</v>
      </c>
      <c r="BS954" s="7">
        <f t="shared" si="398"/>
        <v>0</v>
      </c>
      <c r="BT954" s="7">
        <f t="shared" si="399"/>
        <v>0</v>
      </c>
      <c r="BU954" s="7">
        <f t="shared" si="400"/>
        <v>1</v>
      </c>
      <c r="BV954" s="7">
        <f t="shared" si="401"/>
        <v>0</v>
      </c>
      <c r="BW954" s="7">
        <f t="shared" si="402"/>
        <v>0</v>
      </c>
      <c r="BX954" s="7">
        <f t="shared" si="403"/>
        <v>0</v>
      </c>
      <c r="BY954" s="6">
        <f t="shared" si="404"/>
        <v>0</v>
      </c>
      <c r="BZ954" s="6">
        <f t="shared" si="405"/>
        <v>1</v>
      </c>
    </row>
    <row r="955" spans="1:78" x14ac:dyDescent="0.2">
      <c r="A955" t="s">
        <v>953</v>
      </c>
      <c r="B955" t="s">
        <v>1470</v>
      </c>
      <c r="C955">
        <v>12636000</v>
      </c>
      <c r="D955">
        <v>12236000</v>
      </c>
      <c r="E955">
        <v>5649400</v>
      </c>
      <c r="F955">
        <v>9171300</v>
      </c>
      <c r="G955">
        <v>18633000</v>
      </c>
      <c r="H955">
        <v>8802000</v>
      </c>
      <c r="I955">
        <v>7582200</v>
      </c>
      <c r="J955">
        <v>8102400</v>
      </c>
      <c r="K955">
        <v>12646000</v>
      </c>
      <c r="L955">
        <v>9130800</v>
      </c>
      <c r="M955">
        <v>14551000</v>
      </c>
      <c r="N955">
        <v>10146000</v>
      </c>
      <c r="O955">
        <v>9066800</v>
      </c>
      <c r="P955">
        <v>6979300</v>
      </c>
      <c r="Q955">
        <v>12361000</v>
      </c>
      <c r="R955">
        <v>9045100</v>
      </c>
      <c r="S955">
        <v>9838800</v>
      </c>
      <c r="T955">
        <v>10692000</v>
      </c>
      <c r="U955">
        <v>13745000</v>
      </c>
      <c r="V955">
        <v>11184000</v>
      </c>
      <c r="W955">
        <v>11953000</v>
      </c>
      <c r="X955">
        <v>21115000</v>
      </c>
      <c r="Y955">
        <v>10472000</v>
      </c>
      <c r="Z955" s="3">
        <v>6277200</v>
      </c>
      <c r="AA955" s="8">
        <v>9831700</v>
      </c>
      <c r="AB955" s="8">
        <v>8968400</v>
      </c>
      <c r="AC955" s="8">
        <v>11504000</v>
      </c>
      <c r="AD955" s="8">
        <v>7479900</v>
      </c>
      <c r="AE955">
        <v>8416400</v>
      </c>
      <c r="AF955">
        <v>7425700</v>
      </c>
      <c r="AG955">
        <v>15461000</v>
      </c>
      <c r="AH955">
        <v>12536000</v>
      </c>
      <c r="AI955">
        <v>16482000</v>
      </c>
      <c r="AJ955">
        <v>12745000</v>
      </c>
      <c r="AK955">
        <v>13872000</v>
      </c>
      <c r="AL955">
        <v>8315800</v>
      </c>
      <c r="AM955">
        <v>323.31</v>
      </c>
      <c r="AN955">
        <v>163</v>
      </c>
      <c r="AO955">
        <v>8</v>
      </c>
      <c r="AP955">
        <v>21.3</v>
      </c>
      <c r="AQ955" s="7">
        <v>9923175</v>
      </c>
      <c r="AR955" s="7">
        <v>10779900</v>
      </c>
      <c r="AS955" s="7">
        <v>11618450</v>
      </c>
      <c r="AT955" s="7">
        <v>9363050</v>
      </c>
      <c r="AU955" s="7">
        <v>11364950</v>
      </c>
      <c r="AV955" s="7">
        <v>12454300</v>
      </c>
      <c r="AW955" s="7">
        <v>9446000</v>
      </c>
      <c r="AX955" s="7">
        <v>10959775</v>
      </c>
      <c r="AY955" s="7">
        <v>12853700</v>
      </c>
      <c r="AZ955" s="7">
        <f t="shared" si="379"/>
        <v>1</v>
      </c>
      <c r="BA955" s="7">
        <f t="shared" si="380"/>
        <v>1</v>
      </c>
      <c r="BB955" s="7">
        <f t="shared" si="381"/>
        <v>1</v>
      </c>
      <c r="BC955" s="7">
        <f t="shared" si="382"/>
        <v>1</v>
      </c>
      <c r="BD955" s="7">
        <f t="shared" si="383"/>
        <v>1</v>
      </c>
      <c r="BE955" s="7">
        <f t="shared" si="384"/>
        <v>1</v>
      </c>
      <c r="BF955" s="7">
        <f t="shared" si="385"/>
        <v>1</v>
      </c>
      <c r="BG955" s="7">
        <f t="shared" si="386"/>
        <v>1</v>
      </c>
      <c r="BH955" s="7">
        <f t="shared" si="387"/>
        <v>1</v>
      </c>
      <c r="BI955" s="7">
        <f t="shared" si="388"/>
        <v>2</v>
      </c>
      <c r="BJ955" s="7">
        <f t="shared" si="389"/>
        <v>2</v>
      </c>
      <c r="BK955" s="7">
        <f t="shared" si="390"/>
        <v>2</v>
      </c>
      <c r="BL955" s="7">
        <f t="shared" si="391"/>
        <v>2</v>
      </c>
      <c r="BM955" s="7">
        <f t="shared" si="392"/>
        <v>1</v>
      </c>
      <c r="BN955" s="7">
        <f t="shared" si="393"/>
        <v>0</v>
      </c>
      <c r="BO955" s="7">
        <f t="shared" si="394"/>
        <v>0</v>
      </c>
      <c r="BP955" s="7">
        <f t="shared" si="395"/>
        <v>1</v>
      </c>
      <c r="BQ955" s="7">
        <f t="shared" si="396"/>
        <v>0</v>
      </c>
      <c r="BR955" s="7">
        <f t="shared" si="397"/>
        <v>0</v>
      </c>
      <c r="BS955" s="7">
        <f t="shared" si="398"/>
        <v>1</v>
      </c>
      <c r="BT955" s="7">
        <f t="shared" si="399"/>
        <v>0</v>
      </c>
      <c r="BU955" s="7">
        <f t="shared" si="400"/>
        <v>0</v>
      </c>
      <c r="BV955" s="7">
        <f t="shared" si="401"/>
        <v>1</v>
      </c>
      <c r="BW955" s="7">
        <f t="shared" si="402"/>
        <v>0</v>
      </c>
      <c r="BX955" s="7">
        <f t="shared" si="403"/>
        <v>0</v>
      </c>
      <c r="BY955" s="6">
        <f t="shared" si="404"/>
        <v>1</v>
      </c>
      <c r="BZ955" s="6">
        <f t="shared" si="405"/>
        <v>1</v>
      </c>
    </row>
    <row r="956" spans="1:78" x14ac:dyDescent="0.2">
      <c r="A956" t="s">
        <v>954</v>
      </c>
      <c r="B956" t="s">
        <v>1471</v>
      </c>
      <c r="L956">
        <v>246960</v>
      </c>
      <c r="AM956">
        <v>5.5191999999999997</v>
      </c>
      <c r="AN956">
        <v>5</v>
      </c>
      <c r="AO956">
        <v>6</v>
      </c>
      <c r="AP956">
        <v>7.4</v>
      </c>
      <c r="AQ956" s="7"/>
      <c r="AR956" s="7"/>
      <c r="AS956" s="7">
        <v>246960</v>
      </c>
      <c r="AT956" s="7"/>
      <c r="AU956" s="7"/>
      <c r="AV956" s="7"/>
      <c r="AW956" s="7"/>
      <c r="AX956" s="7"/>
      <c r="AY956" s="7"/>
      <c r="AZ956" s="7">
        <f t="shared" si="379"/>
        <v>0</v>
      </c>
      <c r="BA956" s="7">
        <f t="shared" si="380"/>
        <v>0</v>
      </c>
      <c r="BB956" s="7">
        <f t="shared" si="381"/>
        <v>1</v>
      </c>
      <c r="BC956" s="7">
        <f t="shared" si="382"/>
        <v>0</v>
      </c>
      <c r="BD956" s="7">
        <f t="shared" si="383"/>
        <v>0</v>
      </c>
      <c r="BE956" s="7">
        <f t="shared" si="384"/>
        <v>0</v>
      </c>
      <c r="BF956" s="7">
        <f t="shared" si="385"/>
        <v>0</v>
      </c>
      <c r="BG956" s="7">
        <f t="shared" si="386"/>
        <v>0</v>
      </c>
      <c r="BH956" s="7">
        <f t="shared" si="387"/>
        <v>0</v>
      </c>
      <c r="BI956" s="7">
        <f t="shared" si="388"/>
        <v>1</v>
      </c>
      <c r="BJ956" s="7">
        <f t="shared" si="389"/>
        <v>0</v>
      </c>
      <c r="BK956" s="7">
        <f t="shared" si="390"/>
        <v>0</v>
      </c>
      <c r="BL956" s="7">
        <f t="shared" si="391"/>
        <v>0</v>
      </c>
      <c r="BM956" s="7">
        <f t="shared" si="392"/>
        <v>0</v>
      </c>
      <c r="BN956" s="7">
        <f t="shared" si="393"/>
        <v>0</v>
      </c>
      <c r="BO956" s="7">
        <f t="shared" si="394"/>
        <v>1</v>
      </c>
      <c r="BP956" s="7">
        <f t="shared" si="395"/>
        <v>0</v>
      </c>
      <c r="BQ956" s="7">
        <f t="shared" si="396"/>
        <v>0</v>
      </c>
      <c r="BR956" s="7">
        <f t="shared" si="397"/>
        <v>0</v>
      </c>
      <c r="BS956" s="7">
        <f t="shared" si="398"/>
        <v>0</v>
      </c>
      <c r="BT956" s="7">
        <f t="shared" si="399"/>
        <v>0</v>
      </c>
      <c r="BU956" s="7">
        <f t="shared" si="400"/>
        <v>0</v>
      </c>
      <c r="BV956" s="7">
        <f t="shared" si="401"/>
        <v>0</v>
      </c>
      <c r="BW956" s="7">
        <f t="shared" si="402"/>
        <v>0</v>
      </c>
      <c r="BX956" s="7">
        <f t="shared" si="403"/>
        <v>0</v>
      </c>
      <c r="BY956" s="6">
        <f t="shared" si="404"/>
        <v>0</v>
      </c>
      <c r="BZ956" s="6">
        <f t="shared" si="405"/>
        <v>1</v>
      </c>
    </row>
    <row r="957" spans="1:78" x14ac:dyDescent="0.2">
      <c r="A957" t="s">
        <v>955</v>
      </c>
      <c r="B957" t="s">
        <v>1738</v>
      </c>
      <c r="M957">
        <v>1389600</v>
      </c>
      <c r="R957">
        <v>977130</v>
      </c>
      <c r="AE957">
        <v>1061300</v>
      </c>
      <c r="AG957">
        <v>1402100</v>
      </c>
      <c r="AM957">
        <v>75.206999999999994</v>
      </c>
      <c r="AN957">
        <v>32</v>
      </c>
      <c r="AO957">
        <v>4</v>
      </c>
      <c r="AP957">
        <v>12.6</v>
      </c>
      <c r="AQ957" s="7"/>
      <c r="AR957" s="7"/>
      <c r="AS957" s="7">
        <v>1389600</v>
      </c>
      <c r="AT957" s="7">
        <v>977130</v>
      </c>
      <c r="AU957" s="7"/>
      <c r="AV957" s="7"/>
      <c r="AW957" s="7"/>
      <c r="AX957" s="7">
        <v>1231700</v>
      </c>
      <c r="AY957" s="7"/>
      <c r="AZ957" s="7">
        <f t="shared" si="379"/>
        <v>0</v>
      </c>
      <c r="BA957" s="7">
        <f t="shared" si="380"/>
        <v>0</v>
      </c>
      <c r="BB957" s="7">
        <f t="shared" si="381"/>
        <v>1</v>
      </c>
      <c r="BC957" s="7">
        <f t="shared" si="382"/>
        <v>1</v>
      </c>
      <c r="BD957" s="7">
        <f t="shared" si="383"/>
        <v>0</v>
      </c>
      <c r="BE957" s="7">
        <f t="shared" si="384"/>
        <v>0</v>
      </c>
      <c r="BF957" s="7">
        <f t="shared" si="385"/>
        <v>0</v>
      </c>
      <c r="BG957" s="7">
        <f t="shared" si="386"/>
        <v>1</v>
      </c>
      <c r="BH957" s="7">
        <f t="shared" si="387"/>
        <v>0</v>
      </c>
      <c r="BI957" s="7">
        <f t="shared" si="388"/>
        <v>1</v>
      </c>
      <c r="BJ957" s="7">
        <f t="shared" si="389"/>
        <v>1</v>
      </c>
      <c r="BK957" s="7">
        <f t="shared" si="390"/>
        <v>0</v>
      </c>
      <c r="BL957" s="7">
        <f t="shared" si="391"/>
        <v>1</v>
      </c>
      <c r="BM957" s="7">
        <f t="shared" si="392"/>
        <v>0</v>
      </c>
      <c r="BN957" s="7">
        <f t="shared" si="393"/>
        <v>0</v>
      </c>
      <c r="BO957" s="7">
        <f t="shared" si="394"/>
        <v>1</v>
      </c>
      <c r="BP957" s="7">
        <f t="shared" si="395"/>
        <v>0</v>
      </c>
      <c r="BQ957" s="7">
        <f t="shared" si="396"/>
        <v>1</v>
      </c>
      <c r="BR957" s="7">
        <f t="shared" si="397"/>
        <v>0</v>
      </c>
      <c r="BS957" s="7">
        <f t="shared" si="398"/>
        <v>0</v>
      </c>
      <c r="BT957" s="7">
        <f t="shared" si="399"/>
        <v>0</v>
      </c>
      <c r="BU957" s="7">
        <f t="shared" si="400"/>
        <v>0</v>
      </c>
      <c r="BV957" s="7">
        <f t="shared" si="401"/>
        <v>0</v>
      </c>
      <c r="BW957" s="7">
        <f t="shared" si="402"/>
        <v>1</v>
      </c>
      <c r="BX957" s="7">
        <f t="shared" si="403"/>
        <v>0</v>
      </c>
      <c r="BY957" s="6">
        <f t="shared" si="404"/>
        <v>1</v>
      </c>
      <c r="BZ957" s="6">
        <f t="shared" si="405"/>
        <v>1</v>
      </c>
    </row>
    <row r="958" spans="1:78" x14ac:dyDescent="0.2">
      <c r="A958" t="s">
        <v>956</v>
      </c>
      <c r="B958" t="s">
        <v>1496</v>
      </c>
      <c r="AH958">
        <v>301540</v>
      </c>
      <c r="AM958">
        <v>1.288</v>
      </c>
      <c r="AN958">
        <v>21</v>
      </c>
      <c r="AO958">
        <v>4</v>
      </c>
      <c r="AP958">
        <v>2.7</v>
      </c>
      <c r="AQ958" s="7"/>
      <c r="AR958" s="7"/>
      <c r="AS958" s="7"/>
      <c r="AT958" s="7"/>
      <c r="AU958" s="7"/>
      <c r="AV958" s="7"/>
      <c r="AW958" s="7"/>
      <c r="AX958" s="7">
        <v>301540</v>
      </c>
      <c r="AY958" s="7"/>
      <c r="AZ958" s="7">
        <f t="shared" si="379"/>
        <v>0</v>
      </c>
      <c r="BA958" s="7">
        <f t="shared" si="380"/>
        <v>0</v>
      </c>
      <c r="BB958" s="7">
        <f t="shared" si="381"/>
        <v>0</v>
      </c>
      <c r="BC958" s="7">
        <f t="shared" si="382"/>
        <v>0</v>
      </c>
      <c r="BD958" s="7">
        <f t="shared" si="383"/>
        <v>0</v>
      </c>
      <c r="BE958" s="7">
        <f t="shared" si="384"/>
        <v>0</v>
      </c>
      <c r="BF958" s="7">
        <f t="shared" si="385"/>
        <v>0</v>
      </c>
      <c r="BG958" s="7">
        <f t="shared" si="386"/>
        <v>1</v>
      </c>
      <c r="BH958" s="7">
        <f t="shared" si="387"/>
        <v>0</v>
      </c>
      <c r="BI958" s="7">
        <f t="shared" si="388"/>
        <v>0</v>
      </c>
      <c r="BJ958" s="7">
        <f t="shared" si="389"/>
        <v>0</v>
      </c>
      <c r="BK958" s="7">
        <f t="shared" si="390"/>
        <v>0</v>
      </c>
      <c r="BL958" s="7">
        <f t="shared" si="391"/>
        <v>1</v>
      </c>
      <c r="BM958" s="7">
        <f t="shared" si="392"/>
        <v>0</v>
      </c>
      <c r="BN958" s="7">
        <f t="shared" si="393"/>
        <v>0</v>
      </c>
      <c r="BO958" s="7">
        <f t="shared" si="394"/>
        <v>0</v>
      </c>
      <c r="BP958" s="7">
        <f t="shared" si="395"/>
        <v>0</v>
      </c>
      <c r="BQ958" s="7">
        <f t="shared" si="396"/>
        <v>0</v>
      </c>
      <c r="BR958" s="7">
        <f t="shared" si="397"/>
        <v>0</v>
      </c>
      <c r="BS958" s="7">
        <f t="shared" si="398"/>
        <v>0</v>
      </c>
      <c r="BT958" s="7">
        <f t="shared" si="399"/>
        <v>0</v>
      </c>
      <c r="BU958" s="7">
        <f t="shared" si="400"/>
        <v>0</v>
      </c>
      <c r="BV958" s="7">
        <f t="shared" si="401"/>
        <v>0</v>
      </c>
      <c r="BW958" s="7">
        <f t="shared" si="402"/>
        <v>1</v>
      </c>
      <c r="BX958" s="7">
        <f t="shared" si="403"/>
        <v>0</v>
      </c>
      <c r="BY958" s="6">
        <f t="shared" si="404"/>
        <v>1</v>
      </c>
      <c r="BZ958" s="6">
        <f t="shared" si="405"/>
        <v>0</v>
      </c>
    </row>
    <row r="959" spans="1:78" x14ac:dyDescent="0.2">
      <c r="A959" t="s">
        <v>957</v>
      </c>
      <c r="B959" t="s">
        <v>1852</v>
      </c>
      <c r="N959">
        <v>2055300</v>
      </c>
      <c r="AA959" s="8">
        <v>4683400</v>
      </c>
      <c r="AK959">
        <v>2678300</v>
      </c>
      <c r="AM959">
        <v>28.385000000000002</v>
      </c>
      <c r="AN959">
        <v>32</v>
      </c>
      <c r="AO959">
        <v>6</v>
      </c>
      <c r="AP959">
        <v>24.6</v>
      </c>
      <c r="AQ959" s="7"/>
      <c r="AR959" s="7"/>
      <c r="AS959" s="7">
        <v>2055300</v>
      </c>
      <c r="AT959" s="7"/>
      <c r="AU959" s="7"/>
      <c r="AV959" s="7"/>
      <c r="AW959" s="7">
        <v>4683400</v>
      </c>
      <c r="AX959" s="7"/>
      <c r="AY959" s="7">
        <v>2678300</v>
      </c>
      <c r="AZ959" s="7">
        <f t="shared" si="379"/>
        <v>0</v>
      </c>
      <c r="BA959" s="7">
        <f t="shared" si="380"/>
        <v>0</v>
      </c>
      <c r="BB959" s="7">
        <f t="shared" si="381"/>
        <v>1</v>
      </c>
      <c r="BC959" s="7">
        <f t="shared" si="382"/>
        <v>0</v>
      </c>
      <c r="BD959" s="7">
        <f t="shared" si="383"/>
        <v>0</v>
      </c>
      <c r="BE959" s="7">
        <f t="shared" si="384"/>
        <v>0</v>
      </c>
      <c r="BF959" s="7">
        <f t="shared" si="385"/>
        <v>1</v>
      </c>
      <c r="BG959" s="7">
        <f t="shared" si="386"/>
        <v>0</v>
      </c>
      <c r="BH959" s="7">
        <f t="shared" si="387"/>
        <v>1</v>
      </c>
      <c r="BI959" s="7">
        <f t="shared" si="388"/>
        <v>1</v>
      </c>
      <c r="BJ959" s="7">
        <f t="shared" si="389"/>
        <v>0</v>
      </c>
      <c r="BK959" s="7">
        <f t="shared" si="390"/>
        <v>1</v>
      </c>
      <c r="BL959" s="7">
        <f t="shared" si="391"/>
        <v>1</v>
      </c>
      <c r="BM959" s="7">
        <f t="shared" si="392"/>
        <v>0</v>
      </c>
      <c r="BN959" s="7">
        <f t="shared" si="393"/>
        <v>0</v>
      </c>
      <c r="BO959" s="7">
        <f t="shared" si="394"/>
        <v>1</v>
      </c>
      <c r="BP959" s="7">
        <f t="shared" si="395"/>
        <v>0</v>
      </c>
      <c r="BQ959" s="7">
        <f t="shared" si="396"/>
        <v>0</v>
      </c>
      <c r="BR959" s="7">
        <f t="shared" si="397"/>
        <v>0</v>
      </c>
      <c r="BS959" s="7">
        <f t="shared" si="398"/>
        <v>0</v>
      </c>
      <c r="BT959" s="7">
        <f t="shared" si="399"/>
        <v>0</v>
      </c>
      <c r="BU959" s="7">
        <f t="shared" si="400"/>
        <v>1</v>
      </c>
      <c r="BV959" s="7">
        <f t="shared" si="401"/>
        <v>0</v>
      </c>
      <c r="BW959" s="7">
        <f t="shared" si="402"/>
        <v>0</v>
      </c>
      <c r="BX959" s="7">
        <f t="shared" si="403"/>
        <v>1</v>
      </c>
      <c r="BY959" s="6">
        <f t="shared" si="404"/>
        <v>0</v>
      </c>
      <c r="BZ959" s="6">
        <f t="shared" si="405"/>
        <v>1</v>
      </c>
    </row>
    <row r="960" spans="1:78" x14ac:dyDescent="0.2">
      <c r="A960" t="s">
        <v>958</v>
      </c>
      <c r="B960" t="s">
        <v>1853</v>
      </c>
      <c r="G960">
        <v>6873300</v>
      </c>
      <c r="AM960">
        <v>3.8591000000000002</v>
      </c>
      <c r="AN960">
        <v>28</v>
      </c>
      <c r="AO960">
        <v>2</v>
      </c>
      <c r="AP960">
        <v>20.399999999999999</v>
      </c>
      <c r="AQ960" s="7"/>
      <c r="AR960" s="7">
        <v>6873300</v>
      </c>
      <c r="AS960" s="7"/>
      <c r="AT960" s="7"/>
      <c r="AU960" s="7"/>
      <c r="AV960" s="7"/>
      <c r="AW960" s="7"/>
      <c r="AX960" s="7"/>
      <c r="AY960" s="7"/>
      <c r="AZ960" s="7">
        <f t="shared" si="379"/>
        <v>0</v>
      </c>
      <c r="BA960" s="7">
        <f t="shared" si="380"/>
        <v>1</v>
      </c>
      <c r="BB960" s="7">
        <f t="shared" si="381"/>
        <v>0</v>
      </c>
      <c r="BC960" s="7">
        <f t="shared" si="382"/>
        <v>0</v>
      </c>
      <c r="BD960" s="7">
        <f t="shared" si="383"/>
        <v>0</v>
      </c>
      <c r="BE960" s="7">
        <f t="shared" si="384"/>
        <v>0</v>
      </c>
      <c r="BF960" s="7">
        <f t="shared" si="385"/>
        <v>0</v>
      </c>
      <c r="BG960" s="7">
        <f t="shared" si="386"/>
        <v>0</v>
      </c>
      <c r="BH960" s="7">
        <f t="shared" si="387"/>
        <v>0</v>
      </c>
      <c r="BI960" s="7">
        <f t="shared" si="388"/>
        <v>1</v>
      </c>
      <c r="BJ960" s="7">
        <f t="shared" si="389"/>
        <v>0</v>
      </c>
      <c r="BK960" s="7">
        <f t="shared" si="390"/>
        <v>0</v>
      </c>
      <c r="BL960" s="7">
        <f t="shared" si="391"/>
        <v>0</v>
      </c>
      <c r="BM960" s="7">
        <f t="shared" si="392"/>
        <v>0</v>
      </c>
      <c r="BN960" s="7">
        <f t="shared" si="393"/>
        <v>1</v>
      </c>
      <c r="BO960" s="7">
        <f t="shared" si="394"/>
        <v>0</v>
      </c>
      <c r="BP960" s="7">
        <f t="shared" si="395"/>
        <v>0</v>
      </c>
      <c r="BQ960" s="7">
        <f t="shared" si="396"/>
        <v>0</v>
      </c>
      <c r="BR960" s="7">
        <f t="shared" si="397"/>
        <v>0</v>
      </c>
      <c r="BS960" s="7">
        <f t="shared" si="398"/>
        <v>0</v>
      </c>
      <c r="BT960" s="7">
        <f t="shared" si="399"/>
        <v>0</v>
      </c>
      <c r="BU960" s="7">
        <f t="shared" si="400"/>
        <v>0</v>
      </c>
      <c r="BV960" s="7">
        <f t="shared" si="401"/>
        <v>0</v>
      </c>
      <c r="BW960" s="7">
        <f t="shared" si="402"/>
        <v>0</v>
      </c>
      <c r="BX960" s="7">
        <f t="shared" si="403"/>
        <v>0</v>
      </c>
      <c r="BY960" s="6">
        <f t="shared" si="404"/>
        <v>1</v>
      </c>
      <c r="BZ960" s="6">
        <f t="shared" si="405"/>
        <v>0</v>
      </c>
    </row>
    <row r="961" spans="1:78" x14ac:dyDescent="0.2">
      <c r="A961" t="s">
        <v>959</v>
      </c>
      <c r="B961" t="s">
        <v>1627</v>
      </c>
      <c r="T961">
        <v>1214400</v>
      </c>
      <c r="AM961">
        <v>1.8602000000000001</v>
      </c>
      <c r="AN961">
        <v>22</v>
      </c>
      <c r="AO961">
        <v>2</v>
      </c>
      <c r="AP961">
        <v>11.5</v>
      </c>
      <c r="AQ961" s="7"/>
      <c r="AR961" s="7"/>
      <c r="AS961" s="7"/>
      <c r="AT961" s="7"/>
      <c r="AU961" s="7">
        <v>1214400</v>
      </c>
      <c r="AV961" s="7"/>
      <c r="AW961" s="7"/>
      <c r="AX961" s="7"/>
      <c r="AY961" s="7"/>
      <c r="AZ961" s="7">
        <f t="shared" si="379"/>
        <v>0</v>
      </c>
      <c r="BA961" s="7">
        <f t="shared" si="380"/>
        <v>0</v>
      </c>
      <c r="BB961" s="7">
        <f t="shared" si="381"/>
        <v>0</v>
      </c>
      <c r="BC961" s="7">
        <f t="shared" si="382"/>
        <v>0</v>
      </c>
      <c r="BD961" s="7">
        <f t="shared" si="383"/>
        <v>1</v>
      </c>
      <c r="BE961" s="7">
        <f t="shared" si="384"/>
        <v>0</v>
      </c>
      <c r="BF961" s="7">
        <f t="shared" si="385"/>
        <v>0</v>
      </c>
      <c r="BG961" s="7">
        <f t="shared" si="386"/>
        <v>0</v>
      </c>
      <c r="BH961" s="7">
        <f t="shared" si="387"/>
        <v>0</v>
      </c>
      <c r="BI961" s="7">
        <f t="shared" si="388"/>
        <v>0</v>
      </c>
      <c r="BJ961" s="7">
        <f t="shared" si="389"/>
        <v>1</v>
      </c>
      <c r="BK961" s="7">
        <f t="shared" si="390"/>
        <v>0</v>
      </c>
      <c r="BL961" s="7">
        <f t="shared" si="391"/>
        <v>0</v>
      </c>
      <c r="BM961" s="7">
        <f t="shared" si="392"/>
        <v>0</v>
      </c>
      <c r="BN961" s="7">
        <f t="shared" si="393"/>
        <v>0</v>
      </c>
      <c r="BO961" s="7">
        <f t="shared" si="394"/>
        <v>0</v>
      </c>
      <c r="BP961" s="7">
        <f t="shared" si="395"/>
        <v>0</v>
      </c>
      <c r="BQ961" s="7">
        <f t="shared" si="396"/>
        <v>0</v>
      </c>
      <c r="BR961" s="7">
        <f t="shared" si="397"/>
        <v>1</v>
      </c>
      <c r="BS961" s="7">
        <f t="shared" si="398"/>
        <v>0</v>
      </c>
      <c r="BT961" s="7">
        <f t="shared" si="399"/>
        <v>0</v>
      </c>
      <c r="BU961" s="7">
        <f t="shared" si="400"/>
        <v>0</v>
      </c>
      <c r="BV961" s="7">
        <f t="shared" si="401"/>
        <v>0</v>
      </c>
      <c r="BW961" s="7">
        <f t="shared" si="402"/>
        <v>0</v>
      </c>
      <c r="BX961" s="7">
        <f t="shared" si="403"/>
        <v>0</v>
      </c>
      <c r="BY961" s="6">
        <f t="shared" si="404"/>
        <v>0</v>
      </c>
      <c r="BZ961" s="6">
        <f t="shared" si="405"/>
        <v>1</v>
      </c>
    </row>
    <row r="962" spans="1:78" x14ac:dyDescent="0.2">
      <c r="A962" t="s">
        <v>960</v>
      </c>
      <c r="B962" t="s">
        <v>1487</v>
      </c>
      <c r="C962">
        <v>58192000</v>
      </c>
      <c r="D962">
        <v>67569000</v>
      </c>
      <c r="F962">
        <v>121580000</v>
      </c>
      <c r="H962">
        <v>18643000</v>
      </c>
      <c r="I962">
        <v>12231000</v>
      </c>
      <c r="J962">
        <v>15565000</v>
      </c>
      <c r="K962">
        <v>17608000</v>
      </c>
      <c r="M962">
        <v>27052000</v>
      </c>
      <c r="N962">
        <v>10087000</v>
      </c>
      <c r="P962">
        <v>12905000</v>
      </c>
      <c r="Q962">
        <v>55476000</v>
      </c>
      <c r="R962">
        <v>41442000</v>
      </c>
      <c r="S962">
        <v>161200000</v>
      </c>
      <c r="V962">
        <v>10133000</v>
      </c>
      <c r="W962">
        <v>77014000</v>
      </c>
      <c r="X962">
        <v>70881000</v>
      </c>
      <c r="Z962" s="3">
        <v>38395000</v>
      </c>
      <c r="AA962" s="8">
        <v>16387000</v>
      </c>
      <c r="AB962" s="8">
        <v>11323000</v>
      </c>
      <c r="AC962" s="8">
        <v>23151000</v>
      </c>
      <c r="AD962" s="8">
        <v>43149000</v>
      </c>
      <c r="AE962">
        <v>97067000</v>
      </c>
      <c r="AF962">
        <v>38471000</v>
      </c>
      <c r="AG962">
        <v>30101000</v>
      </c>
      <c r="AH962">
        <v>113780000</v>
      </c>
      <c r="AI962">
        <v>15628000</v>
      </c>
      <c r="AJ962">
        <v>36854000</v>
      </c>
      <c r="AK962">
        <v>65442000</v>
      </c>
      <c r="AL962">
        <v>15722000</v>
      </c>
      <c r="AM962">
        <v>25.672999999999998</v>
      </c>
      <c r="AN962">
        <v>80</v>
      </c>
      <c r="AO962">
        <v>5</v>
      </c>
      <c r="AP962">
        <v>0</v>
      </c>
      <c r="AQ962" s="7">
        <v>82447000</v>
      </c>
      <c r="AR962" s="7">
        <v>15479666.666666666</v>
      </c>
      <c r="AS962" s="7">
        <v>18249000</v>
      </c>
      <c r="AT962" s="7">
        <v>36607666.666666664</v>
      </c>
      <c r="AU962" s="7">
        <v>85666500</v>
      </c>
      <c r="AV962" s="7">
        <v>62096666.666666664</v>
      </c>
      <c r="AW962" s="7">
        <v>23502500</v>
      </c>
      <c r="AX962" s="7">
        <v>69854750</v>
      </c>
      <c r="AY962" s="7">
        <v>33411500</v>
      </c>
      <c r="AZ962" s="7">
        <f t="shared" si="379"/>
        <v>1</v>
      </c>
      <c r="BA962" s="7">
        <f t="shared" si="380"/>
        <v>1</v>
      </c>
      <c r="BB962" s="7">
        <f t="shared" si="381"/>
        <v>1</v>
      </c>
      <c r="BC962" s="7">
        <f t="shared" si="382"/>
        <v>1</v>
      </c>
      <c r="BD962" s="7">
        <f t="shared" si="383"/>
        <v>1</v>
      </c>
      <c r="BE962" s="7">
        <f t="shared" si="384"/>
        <v>1</v>
      </c>
      <c r="BF962" s="7">
        <f t="shared" si="385"/>
        <v>1</v>
      </c>
      <c r="BG962" s="7">
        <f t="shared" si="386"/>
        <v>1</v>
      </c>
      <c r="BH962" s="7">
        <f t="shared" si="387"/>
        <v>1</v>
      </c>
      <c r="BI962" s="7">
        <f t="shared" si="388"/>
        <v>2</v>
      </c>
      <c r="BJ962" s="7">
        <f t="shared" si="389"/>
        <v>2</v>
      </c>
      <c r="BK962" s="7">
        <f t="shared" si="390"/>
        <v>2</v>
      </c>
      <c r="BL962" s="7">
        <f t="shared" si="391"/>
        <v>2</v>
      </c>
      <c r="BM962" s="7">
        <f t="shared" si="392"/>
        <v>1</v>
      </c>
      <c r="BN962" s="7">
        <f t="shared" si="393"/>
        <v>0</v>
      </c>
      <c r="BO962" s="7">
        <f t="shared" si="394"/>
        <v>0</v>
      </c>
      <c r="BP962" s="7">
        <f t="shared" si="395"/>
        <v>1</v>
      </c>
      <c r="BQ962" s="7">
        <f t="shared" si="396"/>
        <v>0</v>
      </c>
      <c r="BR962" s="7">
        <f t="shared" si="397"/>
        <v>0</v>
      </c>
      <c r="BS962" s="7">
        <f t="shared" si="398"/>
        <v>1</v>
      </c>
      <c r="BT962" s="7">
        <f t="shared" si="399"/>
        <v>0</v>
      </c>
      <c r="BU962" s="7">
        <f t="shared" si="400"/>
        <v>0</v>
      </c>
      <c r="BV962" s="7">
        <f t="shared" si="401"/>
        <v>1</v>
      </c>
      <c r="BW962" s="7">
        <f t="shared" si="402"/>
        <v>0</v>
      </c>
      <c r="BX962" s="7">
        <f t="shared" si="403"/>
        <v>0</v>
      </c>
      <c r="BY962" s="6">
        <f t="shared" si="404"/>
        <v>1</v>
      </c>
      <c r="BZ962" s="6">
        <f t="shared" si="405"/>
        <v>1</v>
      </c>
    </row>
    <row r="963" spans="1:78" x14ac:dyDescent="0.2">
      <c r="A963" t="s">
        <v>961</v>
      </c>
      <c r="B963" t="s">
        <v>1513</v>
      </c>
      <c r="W963">
        <v>5107100</v>
      </c>
      <c r="X963">
        <v>4652700</v>
      </c>
      <c r="Y963">
        <v>4807300</v>
      </c>
      <c r="AE963">
        <v>7296900</v>
      </c>
      <c r="AF963">
        <v>6260700</v>
      </c>
      <c r="AG963">
        <v>9180600</v>
      </c>
      <c r="AH963">
        <v>9634300</v>
      </c>
      <c r="AK963">
        <v>3986300</v>
      </c>
      <c r="AL963">
        <v>4691600</v>
      </c>
      <c r="AM963">
        <v>166.64</v>
      </c>
      <c r="AN963">
        <v>45</v>
      </c>
      <c r="AO963">
        <v>7</v>
      </c>
      <c r="AP963">
        <v>24.7</v>
      </c>
      <c r="AQ963" s="7"/>
      <c r="AR963" s="7"/>
      <c r="AS963" s="7"/>
      <c r="AT963" s="7"/>
      <c r="AU963" s="7"/>
      <c r="AV963" s="7">
        <v>4855700</v>
      </c>
      <c r="AW963" s="7"/>
      <c r="AX963" s="7">
        <v>8093125</v>
      </c>
      <c r="AY963" s="7">
        <v>4338950</v>
      </c>
      <c r="AZ963" s="7">
        <f t="shared" ref="AZ963:AZ1026" si="406">COUNTA(AQ963)</f>
        <v>0</v>
      </c>
      <c r="BA963" s="7">
        <f t="shared" ref="BA963:BA1026" si="407">COUNTA(AR963)</f>
        <v>0</v>
      </c>
      <c r="BB963" s="7">
        <f t="shared" ref="BB963:BB1026" si="408">COUNTA(AS963)</f>
        <v>0</v>
      </c>
      <c r="BC963" s="7">
        <f t="shared" ref="BC963:BC1026" si="409">COUNTA(AT963)</f>
        <v>0</v>
      </c>
      <c r="BD963" s="7">
        <f t="shared" ref="BD963:BD1026" si="410">COUNTA(AU963)</f>
        <v>0</v>
      </c>
      <c r="BE963" s="7">
        <f t="shared" ref="BE963:BE1026" si="411">COUNTA(AV963)</f>
        <v>1</v>
      </c>
      <c r="BF963" s="7">
        <f t="shared" ref="BF963:BF1026" si="412">COUNTA(AW963)</f>
        <v>0</v>
      </c>
      <c r="BG963" s="7">
        <f t="shared" ref="BG963:BG1026" si="413">COUNTA(AX963)</f>
        <v>1</v>
      </c>
      <c r="BH963" s="7">
        <f t="shared" ref="BH963:BH1026" si="414">COUNTA(AY963)</f>
        <v>1</v>
      </c>
      <c r="BI963" s="7">
        <f t="shared" ref="BI963:BI1026" si="415">SUM(BA963:BB963)</f>
        <v>0</v>
      </c>
      <c r="BJ963" s="7">
        <f t="shared" ref="BJ963:BJ1026" si="416">SUM(BC963:BD963)</f>
        <v>0</v>
      </c>
      <c r="BK963" s="7">
        <f t="shared" ref="BK963:BK1026" si="417">SUM(BE963:BF963)</f>
        <v>1</v>
      </c>
      <c r="BL963" s="7">
        <f t="shared" ref="BL963:BL1026" si="418">SUM(BG963:BH963)</f>
        <v>2</v>
      </c>
      <c r="BM963" s="7">
        <f t="shared" ref="BM963:BM1026" si="419">IF(BI963=2,1,0)</f>
        <v>0</v>
      </c>
      <c r="BN963" s="7">
        <f t="shared" ref="BN963:BN1026" si="420">IF(BI963=1,IF(BA963=1,1,0),0)</f>
        <v>0</v>
      </c>
      <c r="BO963" s="7">
        <f t="shared" ref="BO963:BO1026" si="421">IF(BI963=1,IF(BB963=1,1,0),0)</f>
        <v>0</v>
      </c>
      <c r="BP963" s="7">
        <f t="shared" ref="BP963:BP1026" si="422">IF(BJ963=2,1,0)</f>
        <v>0</v>
      </c>
      <c r="BQ963" s="7">
        <f t="shared" ref="BQ963:BQ1026" si="423">IF(BJ963=1,IF(BC963=1,1,0),0)</f>
        <v>0</v>
      </c>
      <c r="BR963" s="7">
        <f t="shared" ref="BR963:BR1026" si="424">IF(BJ963=1,IF(BD963=1,1,0),0)</f>
        <v>0</v>
      </c>
      <c r="BS963" s="7">
        <f t="shared" ref="BS963:BS1026" si="425">IF(BK963=2,1,0)</f>
        <v>0</v>
      </c>
      <c r="BT963" s="7">
        <f t="shared" ref="BT963:BT1026" si="426">IF(BK963=1,IF(BE963=1,1,0),0)</f>
        <v>1</v>
      </c>
      <c r="BU963" s="7">
        <f t="shared" ref="BU963:BU1026" si="427">IF(BK963=1,IF(BF963=1,1,0),0)</f>
        <v>0</v>
      </c>
      <c r="BV963" s="7">
        <f t="shared" ref="BV963:BV1026" si="428">IF(BL963=2,1,0)</f>
        <v>1</v>
      </c>
      <c r="BW963" s="7">
        <f t="shared" ref="BW963:BW1026" si="429">IF(BL963=1,IF(BG963=1,1,0),0)</f>
        <v>0</v>
      </c>
      <c r="BX963" s="7">
        <f t="shared" ref="BX963:BX1026" si="430">IF(BL963=1,IF(BH963=1,1,0),0)</f>
        <v>0</v>
      </c>
      <c r="BY963" s="6">
        <f t="shared" ref="BY963:BY1026" si="431">IF(SUM(AQ963,AR963,AT963,AV963,AX963)=0,0,1)</f>
        <v>1</v>
      </c>
      <c r="BZ963" s="6">
        <f t="shared" ref="BZ963:BZ1026" si="432">IF(SUM(AQ963,AS963,AU963,AW963,AY963)=0,0,1)</f>
        <v>1</v>
      </c>
    </row>
    <row r="964" spans="1:78" x14ac:dyDescent="0.2">
      <c r="A964" t="s">
        <v>962</v>
      </c>
      <c r="B964" t="s">
        <v>1854</v>
      </c>
      <c r="C964">
        <v>5114400</v>
      </c>
      <c r="D964">
        <v>6158900</v>
      </c>
      <c r="E964">
        <v>8158000</v>
      </c>
      <c r="F964">
        <v>4890400</v>
      </c>
      <c r="G964">
        <v>4631600</v>
      </c>
      <c r="H964">
        <v>4989900</v>
      </c>
      <c r="I964">
        <v>6000800</v>
      </c>
      <c r="J964">
        <v>9173100</v>
      </c>
      <c r="K964">
        <v>6923100</v>
      </c>
      <c r="L964">
        <v>4361300</v>
      </c>
      <c r="M964">
        <v>6536700</v>
      </c>
      <c r="N964">
        <v>7101700</v>
      </c>
      <c r="O964">
        <v>5582700</v>
      </c>
      <c r="P964">
        <v>8159600</v>
      </c>
      <c r="Q964">
        <v>7464000</v>
      </c>
      <c r="R964">
        <v>6876300</v>
      </c>
      <c r="S964">
        <v>4408800</v>
      </c>
      <c r="T964">
        <v>6109100</v>
      </c>
      <c r="U964">
        <v>6924400</v>
      </c>
      <c r="V964">
        <v>6007900</v>
      </c>
      <c r="W964">
        <v>7636100</v>
      </c>
      <c r="X964">
        <v>8445500</v>
      </c>
      <c r="Y964">
        <v>7149600</v>
      </c>
      <c r="Z964" s="3">
        <v>7561800</v>
      </c>
      <c r="AA964" s="8">
        <v>5749800</v>
      </c>
      <c r="AB964" s="8">
        <v>8776100</v>
      </c>
      <c r="AC964" s="8">
        <v>7200600</v>
      </c>
      <c r="AD964" s="8">
        <v>6448400</v>
      </c>
      <c r="AE964">
        <v>12627000</v>
      </c>
      <c r="AF964">
        <v>10526000</v>
      </c>
      <c r="AG964">
        <v>8140100</v>
      </c>
      <c r="AH964">
        <v>9029300</v>
      </c>
      <c r="AI964">
        <v>6532100</v>
      </c>
      <c r="AJ964">
        <v>7281300</v>
      </c>
      <c r="AK964">
        <v>6005600</v>
      </c>
      <c r="AL964">
        <v>8668900</v>
      </c>
      <c r="AM964">
        <v>120.59</v>
      </c>
      <c r="AN964">
        <v>205</v>
      </c>
      <c r="AO964">
        <v>10</v>
      </c>
      <c r="AP964">
        <v>31.2</v>
      </c>
      <c r="AQ964" s="7">
        <v>6080425</v>
      </c>
      <c r="AR964" s="7">
        <v>6198850</v>
      </c>
      <c r="AS964" s="7">
        <v>6230700</v>
      </c>
      <c r="AT964" s="7">
        <v>7020650</v>
      </c>
      <c r="AU964" s="7">
        <v>5862550</v>
      </c>
      <c r="AV964" s="7">
        <v>7698250</v>
      </c>
      <c r="AW964" s="7">
        <v>7043725</v>
      </c>
      <c r="AX964" s="7">
        <v>10080600</v>
      </c>
      <c r="AY964" s="7">
        <v>7121975</v>
      </c>
      <c r="AZ964" s="7">
        <f t="shared" si="406"/>
        <v>1</v>
      </c>
      <c r="BA964" s="7">
        <f t="shared" si="407"/>
        <v>1</v>
      </c>
      <c r="BB964" s="7">
        <f t="shared" si="408"/>
        <v>1</v>
      </c>
      <c r="BC964" s="7">
        <f t="shared" si="409"/>
        <v>1</v>
      </c>
      <c r="BD964" s="7">
        <f t="shared" si="410"/>
        <v>1</v>
      </c>
      <c r="BE964" s="7">
        <f t="shared" si="411"/>
        <v>1</v>
      </c>
      <c r="BF964" s="7">
        <f t="shared" si="412"/>
        <v>1</v>
      </c>
      <c r="BG964" s="7">
        <f t="shared" si="413"/>
        <v>1</v>
      </c>
      <c r="BH964" s="7">
        <f t="shared" si="414"/>
        <v>1</v>
      </c>
      <c r="BI964" s="7">
        <f t="shared" si="415"/>
        <v>2</v>
      </c>
      <c r="BJ964" s="7">
        <f t="shared" si="416"/>
        <v>2</v>
      </c>
      <c r="BK964" s="7">
        <f t="shared" si="417"/>
        <v>2</v>
      </c>
      <c r="BL964" s="7">
        <f t="shared" si="418"/>
        <v>2</v>
      </c>
      <c r="BM964" s="7">
        <f t="shared" si="419"/>
        <v>1</v>
      </c>
      <c r="BN964" s="7">
        <f t="shared" si="420"/>
        <v>0</v>
      </c>
      <c r="BO964" s="7">
        <f t="shared" si="421"/>
        <v>0</v>
      </c>
      <c r="BP964" s="7">
        <f t="shared" si="422"/>
        <v>1</v>
      </c>
      <c r="BQ964" s="7">
        <f t="shared" si="423"/>
        <v>0</v>
      </c>
      <c r="BR964" s="7">
        <f t="shared" si="424"/>
        <v>0</v>
      </c>
      <c r="BS964" s="7">
        <f t="shared" si="425"/>
        <v>1</v>
      </c>
      <c r="BT964" s="7">
        <f t="shared" si="426"/>
        <v>0</v>
      </c>
      <c r="BU964" s="7">
        <f t="shared" si="427"/>
        <v>0</v>
      </c>
      <c r="BV964" s="7">
        <f t="shared" si="428"/>
        <v>1</v>
      </c>
      <c r="BW964" s="7">
        <f t="shared" si="429"/>
        <v>0</v>
      </c>
      <c r="BX964" s="7">
        <f t="shared" si="430"/>
        <v>0</v>
      </c>
      <c r="BY964" s="6">
        <f t="shared" si="431"/>
        <v>1</v>
      </c>
      <c r="BZ964" s="6">
        <f t="shared" si="432"/>
        <v>1</v>
      </c>
    </row>
    <row r="965" spans="1:78" x14ac:dyDescent="0.2">
      <c r="A965" t="s">
        <v>963</v>
      </c>
      <c r="B965" t="s">
        <v>1710</v>
      </c>
      <c r="C965">
        <v>40880000</v>
      </c>
      <c r="D965">
        <v>49388000</v>
      </c>
      <c r="E965">
        <v>32113000</v>
      </c>
      <c r="F965">
        <v>47961000</v>
      </c>
      <c r="G965">
        <v>39000000</v>
      </c>
      <c r="H965">
        <v>48224000</v>
      </c>
      <c r="I965">
        <v>64641000</v>
      </c>
      <c r="J965">
        <v>54170000</v>
      </c>
      <c r="K965">
        <v>45770000</v>
      </c>
      <c r="L965">
        <v>48563000</v>
      </c>
      <c r="M965">
        <v>52762000</v>
      </c>
      <c r="N965">
        <v>46713000</v>
      </c>
      <c r="O965">
        <v>56320000</v>
      </c>
      <c r="P965">
        <v>53334000</v>
      </c>
      <c r="Q965">
        <v>52157000</v>
      </c>
      <c r="R965">
        <v>39524000</v>
      </c>
      <c r="S965">
        <v>42383000</v>
      </c>
      <c r="T965">
        <v>41022000</v>
      </c>
      <c r="U965">
        <v>39593000</v>
      </c>
      <c r="V965">
        <v>53255000</v>
      </c>
      <c r="W965">
        <v>49127000</v>
      </c>
      <c r="X965">
        <v>49682000</v>
      </c>
      <c r="Y965">
        <v>44168000</v>
      </c>
      <c r="Z965" s="3">
        <v>53228000</v>
      </c>
      <c r="AA965" s="8">
        <v>88553000</v>
      </c>
      <c r="AB965" s="8">
        <v>52571000</v>
      </c>
      <c r="AC965" s="8">
        <v>50561000</v>
      </c>
      <c r="AD965" s="8">
        <v>49852000</v>
      </c>
      <c r="AE965">
        <v>63429000</v>
      </c>
      <c r="AF965">
        <v>61918000</v>
      </c>
      <c r="AG965">
        <v>69495000</v>
      </c>
      <c r="AH965">
        <v>71865000</v>
      </c>
      <c r="AI965">
        <v>47198000</v>
      </c>
      <c r="AJ965">
        <v>37179000</v>
      </c>
      <c r="AK965">
        <v>46188000</v>
      </c>
      <c r="AL965">
        <v>40412000</v>
      </c>
      <c r="AM965">
        <v>116.61</v>
      </c>
      <c r="AN965">
        <v>124</v>
      </c>
      <c r="AO965">
        <v>4</v>
      </c>
      <c r="AP965">
        <v>34.4</v>
      </c>
      <c r="AQ965" s="7">
        <v>42585500</v>
      </c>
      <c r="AR965" s="7">
        <v>51508750</v>
      </c>
      <c r="AS965" s="7">
        <v>48452000</v>
      </c>
      <c r="AT965" s="7">
        <v>50333750</v>
      </c>
      <c r="AU965" s="7">
        <v>44063250</v>
      </c>
      <c r="AV965" s="7">
        <v>49051250</v>
      </c>
      <c r="AW965" s="7">
        <v>60384250</v>
      </c>
      <c r="AX965" s="7">
        <v>66676750</v>
      </c>
      <c r="AY965" s="7">
        <v>42744250</v>
      </c>
      <c r="AZ965" s="7">
        <f t="shared" si="406"/>
        <v>1</v>
      </c>
      <c r="BA965" s="7">
        <f t="shared" si="407"/>
        <v>1</v>
      </c>
      <c r="BB965" s="7">
        <f t="shared" si="408"/>
        <v>1</v>
      </c>
      <c r="BC965" s="7">
        <f t="shared" si="409"/>
        <v>1</v>
      </c>
      <c r="BD965" s="7">
        <f t="shared" si="410"/>
        <v>1</v>
      </c>
      <c r="BE965" s="7">
        <f t="shared" si="411"/>
        <v>1</v>
      </c>
      <c r="BF965" s="7">
        <f t="shared" si="412"/>
        <v>1</v>
      </c>
      <c r="BG965" s="7">
        <f t="shared" si="413"/>
        <v>1</v>
      </c>
      <c r="BH965" s="7">
        <f t="shared" si="414"/>
        <v>1</v>
      </c>
      <c r="BI965" s="7">
        <f t="shared" si="415"/>
        <v>2</v>
      </c>
      <c r="BJ965" s="7">
        <f t="shared" si="416"/>
        <v>2</v>
      </c>
      <c r="BK965" s="7">
        <f t="shared" si="417"/>
        <v>2</v>
      </c>
      <c r="BL965" s="7">
        <f t="shared" si="418"/>
        <v>2</v>
      </c>
      <c r="BM965" s="7">
        <f t="shared" si="419"/>
        <v>1</v>
      </c>
      <c r="BN965" s="7">
        <f t="shared" si="420"/>
        <v>0</v>
      </c>
      <c r="BO965" s="7">
        <f t="shared" si="421"/>
        <v>0</v>
      </c>
      <c r="BP965" s="7">
        <f t="shared" si="422"/>
        <v>1</v>
      </c>
      <c r="BQ965" s="7">
        <f t="shared" si="423"/>
        <v>0</v>
      </c>
      <c r="BR965" s="7">
        <f t="shared" si="424"/>
        <v>0</v>
      </c>
      <c r="BS965" s="7">
        <f t="shared" si="425"/>
        <v>1</v>
      </c>
      <c r="BT965" s="7">
        <f t="shared" si="426"/>
        <v>0</v>
      </c>
      <c r="BU965" s="7">
        <f t="shared" si="427"/>
        <v>0</v>
      </c>
      <c r="BV965" s="7">
        <f t="shared" si="428"/>
        <v>1</v>
      </c>
      <c r="BW965" s="7">
        <f t="shared" si="429"/>
        <v>0</v>
      </c>
      <c r="BX965" s="7">
        <f t="shared" si="430"/>
        <v>0</v>
      </c>
      <c r="BY965" s="6">
        <f t="shared" si="431"/>
        <v>1</v>
      </c>
      <c r="BZ965" s="6">
        <f t="shared" si="432"/>
        <v>1</v>
      </c>
    </row>
    <row r="966" spans="1:78" x14ac:dyDescent="0.2">
      <c r="A966" t="s">
        <v>964</v>
      </c>
      <c r="B966" t="s">
        <v>1471</v>
      </c>
      <c r="U966">
        <v>7346700</v>
      </c>
      <c r="AM966">
        <v>4.3396999999999997</v>
      </c>
      <c r="AN966">
        <v>3</v>
      </c>
      <c r="AO966">
        <v>1</v>
      </c>
      <c r="AP966">
        <v>34.6</v>
      </c>
      <c r="AQ966" s="7"/>
      <c r="AR966" s="7"/>
      <c r="AS966" s="7"/>
      <c r="AT966" s="7"/>
      <c r="AU966" s="7">
        <v>7346700</v>
      </c>
      <c r="AV966" s="7"/>
      <c r="AW966" s="7"/>
      <c r="AX966" s="7"/>
      <c r="AY966" s="7"/>
      <c r="AZ966" s="7">
        <f t="shared" si="406"/>
        <v>0</v>
      </c>
      <c r="BA966" s="7">
        <f t="shared" si="407"/>
        <v>0</v>
      </c>
      <c r="BB966" s="7">
        <f t="shared" si="408"/>
        <v>0</v>
      </c>
      <c r="BC966" s="7">
        <f t="shared" si="409"/>
        <v>0</v>
      </c>
      <c r="BD966" s="7">
        <f t="shared" si="410"/>
        <v>1</v>
      </c>
      <c r="BE966" s="7">
        <f t="shared" si="411"/>
        <v>0</v>
      </c>
      <c r="BF966" s="7">
        <f t="shared" si="412"/>
        <v>0</v>
      </c>
      <c r="BG966" s="7">
        <f t="shared" si="413"/>
        <v>0</v>
      </c>
      <c r="BH966" s="7">
        <f t="shared" si="414"/>
        <v>0</v>
      </c>
      <c r="BI966" s="7">
        <f t="shared" si="415"/>
        <v>0</v>
      </c>
      <c r="BJ966" s="7">
        <f t="shared" si="416"/>
        <v>1</v>
      </c>
      <c r="BK966" s="7">
        <f t="shared" si="417"/>
        <v>0</v>
      </c>
      <c r="BL966" s="7">
        <f t="shared" si="418"/>
        <v>0</v>
      </c>
      <c r="BM966" s="7">
        <f t="shared" si="419"/>
        <v>0</v>
      </c>
      <c r="BN966" s="7">
        <f t="shared" si="420"/>
        <v>0</v>
      </c>
      <c r="BO966" s="7">
        <f t="shared" si="421"/>
        <v>0</v>
      </c>
      <c r="BP966" s="7">
        <f t="shared" si="422"/>
        <v>0</v>
      </c>
      <c r="BQ966" s="7">
        <f t="shared" si="423"/>
        <v>0</v>
      </c>
      <c r="BR966" s="7">
        <f t="shared" si="424"/>
        <v>1</v>
      </c>
      <c r="BS966" s="7">
        <f t="shared" si="425"/>
        <v>0</v>
      </c>
      <c r="BT966" s="7">
        <f t="shared" si="426"/>
        <v>0</v>
      </c>
      <c r="BU966" s="7">
        <f t="shared" si="427"/>
        <v>0</v>
      </c>
      <c r="BV966" s="7">
        <f t="shared" si="428"/>
        <v>0</v>
      </c>
      <c r="BW966" s="7">
        <f t="shared" si="429"/>
        <v>0</v>
      </c>
      <c r="BX966" s="7">
        <f t="shared" si="430"/>
        <v>0</v>
      </c>
      <c r="BY966" s="6">
        <f t="shared" si="431"/>
        <v>0</v>
      </c>
      <c r="BZ966" s="6">
        <f t="shared" si="432"/>
        <v>1</v>
      </c>
    </row>
    <row r="967" spans="1:78" x14ac:dyDescent="0.2">
      <c r="A967" t="s">
        <v>965</v>
      </c>
      <c r="B967" t="s">
        <v>1471</v>
      </c>
      <c r="AA967" s="8">
        <v>3339800</v>
      </c>
      <c r="AM967">
        <v>1.9241999999999999</v>
      </c>
      <c r="AN967">
        <v>5</v>
      </c>
      <c r="AO967">
        <v>1</v>
      </c>
      <c r="AP967">
        <v>14.2</v>
      </c>
      <c r="AQ967" s="7"/>
      <c r="AR967" s="7"/>
      <c r="AS967" s="7"/>
      <c r="AT967" s="7"/>
      <c r="AU967" s="7"/>
      <c r="AV967" s="7"/>
      <c r="AW967" s="7">
        <v>3339800</v>
      </c>
      <c r="AX967" s="7"/>
      <c r="AY967" s="7"/>
      <c r="AZ967" s="7">
        <f t="shared" si="406"/>
        <v>0</v>
      </c>
      <c r="BA967" s="7">
        <f t="shared" si="407"/>
        <v>0</v>
      </c>
      <c r="BB967" s="7">
        <f t="shared" si="408"/>
        <v>0</v>
      </c>
      <c r="BC967" s="7">
        <f t="shared" si="409"/>
        <v>0</v>
      </c>
      <c r="BD967" s="7">
        <f t="shared" si="410"/>
        <v>0</v>
      </c>
      <c r="BE967" s="7">
        <f t="shared" si="411"/>
        <v>0</v>
      </c>
      <c r="BF967" s="7">
        <f t="shared" si="412"/>
        <v>1</v>
      </c>
      <c r="BG967" s="7">
        <f t="shared" si="413"/>
        <v>0</v>
      </c>
      <c r="BH967" s="7">
        <f t="shared" si="414"/>
        <v>0</v>
      </c>
      <c r="BI967" s="7">
        <f t="shared" si="415"/>
        <v>0</v>
      </c>
      <c r="BJ967" s="7">
        <f t="shared" si="416"/>
        <v>0</v>
      </c>
      <c r="BK967" s="7">
        <f t="shared" si="417"/>
        <v>1</v>
      </c>
      <c r="BL967" s="7">
        <f t="shared" si="418"/>
        <v>0</v>
      </c>
      <c r="BM967" s="7">
        <f t="shared" si="419"/>
        <v>0</v>
      </c>
      <c r="BN967" s="7">
        <f t="shared" si="420"/>
        <v>0</v>
      </c>
      <c r="BO967" s="7">
        <f t="shared" si="421"/>
        <v>0</v>
      </c>
      <c r="BP967" s="7">
        <f t="shared" si="422"/>
        <v>0</v>
      </c>
      <c r="BQ967" s="7">
        <f t="shared" si="423"/>
        <v>0</v>
      </c>
      <c r="BR967" s="7">
        <f t="shared" si="424"/>
        <v>0</v>
      </c>
      <c r="BS967" s="7">
        <f t="shared" si="425"/>
        <v>0</v>
      </c>
      <c r="BT967" s="7">
        <f t="shared" si="426"/>
        <v>0</v>
      </c>
      <c r="BU967" s="7">
        <f t="shared" si="427"/>
        <v>1</v>
      </c>
      <c r="BV967" s="7">
        <f t="shared" si="428"/>
        <v>0</v>
      </c>
      <c r="BW967" s="7">
        <f t="shared" si="429"/>
        <v>0</v>
      </c>
      <c r="BX967" s="7">
        <f t="shared" si="430"/>
        <v>0</v>
      </c>
      <c r="BY967" s="6">
        <f t="shared" si="431"/>
        <v>0</v>
      </c>
      <c r="BZ967" s="6">
        <f t="shared" si="432"/>
        <v>1</v>
      </c>
    </row>
    <row r="968" spans="1:78" x14ac:dyDescent="0.2">
      <c r="A968" t="s">
        <v>966</v>
      </c>
      <c r="B968" t="s">
        <v>1855</v>
      </c>
      <c r="AA968" s="8">
        <v>1171300</v>
      </c>
      <c r="AM968">
        <v>2.0779999999999998</v>
      </c>
      <c r="AN968">
        <v>2</v>
      </c>
      <c r="AO968">
        <v>1</v>
      </c>
      <c r="AP968">
        <v>7.3</v>
      </c>
      <c r="AQ968" s="7"/>
      <c r="AR968" s="7"/>
      <c r="AS968" s="7"/>
      <c r="AT968" s="7"/>
      <c r="AU968" s="7"/>
      <c r="AV968" s="7"/>
      <c r="AW968" s="7">
        <v>1171300</v>
      </c>
      <c r="AX968" s="7"/>
      <c r="AY968" s="7"/>
      <c r="AZ968" s="7">
        <f t="shared" si="406"/>
        <v>0</v>
      </c>
      <c r="BA968" s="7">
        <f t="shared" si="407"/>
        <v>0</v>
      </c>
      <c r="BB968" s="7">
        <f t="shared" si="408"/>
        <v>0</v>
      </c>
      <c r="BC968" s="7">
        <f t="shared" si="409"/>
        <v>0</v>
      </c>
      <c r="BD968" s="7">
        <f t="shared" si="410"/>
        <v>0</v>
      </c>
      <c r="BE968" s="7">
        <f t="shared" si="411"/>
        <v>0</v>
      </c>
      <c r="BF968" s="7">
        <f t="shared" si="412"/>
        <v>1</v>
      </c>
      <c r="BG968" s="7">
        <f t="shared" si="413"/>
        <v>0</v>
      </c>
      <c r="BH968" s="7">
        <f t="shared" si="414"/>
        <v>0</v>
      </c>
      <c r="BI968" s="7">
        <f t="shared" si="415"/>
        <v>0</v>
      </c>
      <c r="BJ968" s="7">
        <f t="shared" si="416"/>
        <v>0</v>
      </c>
      <c r="BK968" s="7">
        <f t="shared" si="417"/>
        <v>1</v>
      </c>
      <c r="BL968" s="7">
        <f t="shared" si="418"/>
        <v>0</v>
      </c>
      <c r="BM968" s="7">
        <f t="shared" si="419"/>
        <v>0</v>
      </c>
      <c r="BN968" s="7">
        <f t="shared" si="420"/>
        <v>0</v>
      </c>
      <c r="BO968" s="7">
        <f t="shared" si="421"/>
        <v>0</v>
      </c>
      <c r="BP968" s="7">
        <f t="shared" si="422"/>
        <v>0</v>
      </c>
      <c r="BQ968" s="7">
        <f t="shared" si="423"/>
        <v>0</v>
      </c>
      <c r="BR968" s="7">
        <f t="shared" si="424"/>
        <v>0</v>
      </c>
      <c r="BS968" s="7">
        <f t="shared" si="425"/>
        <v>0</v>
      </c>
      <c r="BT968" s="7">
        <f t="shared" si="426"/>
        <v>0</v>
      </c>
      <c r="BU968" s="7">
        <f t="shared" si="427"/>
        <v>1</v>
      </c>
      <c r="BV968" s="7">
        <f t="shared" si="428"/>
        <v>0</v>
      </c>
      <c r="BW968" s="7">
        <f t="shared" si="429"/>
        <v>0</v>
      </c>
      <c r="BX968" s="7">
        <f t="shared" si="430"/>
        <v>0</v>
      </c>
      <c r="BY968" s="6">
        <f t="shared" si="431"/>
        <v>0</v>
      </c>
      <c r="BZ968" s="6">
        <f t="shared" si="432"/>
        <v>1</v>
      </c>
    </row>
    <row r="969" spans="1:78" x14ac:dyDescent="0.2">
      <c r="A969" t="s">
        <v>967</v>
      </c>
      <c r="B969" t="s">
        <v>1471</v>
      </c>
      <c r="AC969" s="8">
        <v>371320</v>
      </c>
      <c r="AM969">
        <v>19.344000000000001</v>
      </c>
      <c r="AN969">
        <v>14</v>
      </c>
      <c r="AO969">
        <v>4</v>
      </c>
      <c r="AP969">
        <v>16.600000000000001</v>
      </c>
      <c r="AQ969" s="7"/>
      <c r="AR969" s="7"/>
      <c r="AS969" s="7"/>
      <c r="AT969" s="7"/>
      <c r="AU969" s="7"/>
      <c r="AV969" s="7"/>
      <c r="AW969" s="7">
        <v>371320</v>
      </c>
      <c r="AX969" s="7"/>
      <c r="AY969" s="7"/>
      <c r="AZ969" s="7">
        <f t="shared" si="406"/>
        <v>0</v>
      </c>
      <c r="BA969" s="7">
        <f t="shared" si="407"/>
        <v>0</v>
      </c>
      <c r="BB969" s="7">
        <f t="shared" si="408"/>
        <v>0</v>
      </c>
      <c r="BC969" s="7">
        <f t="shared" si="409"/>
        <v>0</v>
      </c>
      <c r="BD969" s="7">
        <f t="shared" si="410"/>
        <v>0</v>
      </c>
      <c r="BE969" s="7">
        <f t="shared" si="411"/>
        <v>0</v>
      </c>
      <c r="BF969" s="7">
        <f t="shared" si="412"/>
        <v>1</v>
      </c>
      <c r="BG969" s="7">
        <f t="shared" si="413"/>
        <v>0</v>
      </c>
      <c r="BH969" s="7">
        <f t="shared" si="414"/>
        <v>0</v>
      </c>
      <c r="BI969" s="7">
        <f t="shared" si="415"/>
        <v>0</v>
      </c>
      <c r="BJ969" s="7">
        <f t="shared" si="416"/>
        <v>0</v>
      </c>
      <c r="BK969" s="7">
        <f t="shared" si="417"/>
        <v>1</v>
      </c>
      <c r="BL969" s="7">
        <f t="shared" si="418"/>
        <v>0</v>
      </c>
      <c r="BM969" s="7">
        <f t="shared" si="419"/>
        <v>0</v>
      </c>
      <c r="BN969" s="7">
        <f t="shared" si="420"/>
        <v>0</v>
      </c>
      <c r="BO969" s="7">
        <f t="shared" si="421"/>
        <v>0</v>
      </c>
      <c r="BP969" s="7">
        <f t="shared" si="422"/>
        <v>0</v>
      </c>
      <c r="BQ969" s="7">
        <f t="shared" si="423"/>
        <v>0</v>
      </c>
      <c r="BR969" s="7">
        <f t="shared" si="424"/>
        <v>0</v>
      </c>
      <c r="BS969" s="7">
        <f t="shared" si="425"/>
        <v>0</v>
      </c>
      <c r="BT969" s="7">
        <f t="shared" si="426"/>
        <v>0</v>
      </c>
      <c r="BU969" s="7">
        <f t="shared" si="427"/>
        <v>1</v>
      </c>
      <c r="BV969" s="7">
        <f t="shared" si="428"/>
        <v>0</v>
      </c>
      <c r="BW969" s="7">
        <f t="shared" si="429"/>
        <v>0</v>
      </c>
      <c r="BX969" s="7">
        <f t="shared" si="430"/>
        <v>0</v>
      </c>
      <c r="BY969" s="6">
        <f t="shared" si="431"/>
        <v>0</v>
      </c>
      <c r="BZ969" s="6">
        <f t="shared" si="432"/>
        <v>1</v>
      </c>
    </row>
    <row r="970" spans="1:78" x14ac:dyDescent="0.2">
      <c r="A970" t="s">
        <v>968</v>
      </c>
      <c r="B970" t="s">
        <v>1856</v>
      </c>
      <c r="AA970" s="8">
        <v>668760</v>
      </c>
      <c r="AM970">
        <v>1.1979</v>
      </c>
      <c r="AN970">
        <v>1</v>
      </c>
      <c r="AO970">
        <v>1</v>
      </c>
      <c r="AP970">
        <v>12.2</v>
      </c>
      <c r="AQ970" s="7"/>
      <c r="AR970" s="7"/>
      <c r="AS970" s="7"/>
      <c r="AT970" s="7"/>
      <c r="AU970" s="7"/>
      <c r="AV970" s="7"/>
      <c r="AW970" s="7">
        <v>668760</v>
      </c>
      <c r="AX970" s="7"/>
      <c r="AY970" s="7"/>
      <c r="AZ970" s="7">
        <f t="shared" si="406"/>
        <v>0</v>
      </c>
      <c r="BA970" s="7">
        <f t="shared" si="407"/>
        <v>0</v>
      </c>
      <c r="BB970" s="7">
        <f t="shared" si="408"/>
        <v>0</v>
      </c>
      <c r="BC970" s="7">
        <f t="shared" si="409"/>
        <v>0</v>
      </c>
      <c r="BD970" s="7">
        <f t="shared" si="410"/>
        <v>0</v>
      </c>
      <c r="BE970" s="7">
        <f t="shared" si="411"/>
        <v>0</v>
      </c>
      <c r="BF970" s="7">
        <f t="shared" si="412"/>
        <v>1</v>
      </c>
      <c r="BG970" s="7">
        <f t="shared" si="413"/>
        <v>0</v>
      </c>
      <c r="BH970" s="7">
        <f t="shared" si="414"/>
        <v>0</v>
      </c>
      <c r="BI970" s="7">
        <f t="shared" si="415"/>
        <v>0</v>
      </c>
      <c r="BJ970" s="7">
        <f t="shared" si="416"/>
        <v>0</v>
      </c>
      <c r="BK970" s="7">
        <f t="shared" si="417"/>
        <v>1</v>
      </c>
      <c r="BL970" s="7">
        <f t="shared" si="418"/>
        <v>0</v>
      </c>
      <c r="BM970" s="7">
        <f t="shared" si="419"/>
        <v>0</v>
      </c>
      <c r="BN970" s="7">
        <f t="shared" si="420"/>
        <v>0</v>
      </c>
      <c r="BO970" s="7">
        <f t="shared" si="421"/>
        <v>0</v>
      </c>
      <c r="BP970" s="7">
        <f t="shared" si="422"/>
        <v>0</v>
      </c>
      <c r="BQ970" s="7">
        <f t="shared" si="423"/>
        <v>0</v>
      </c>
      <c r="BR970" s="7">
        <f t="shared" si="424"/>
        <v>0</v>
      </c>
      <c r="BS970" s="7">
        <f t="shared" si="425"/>
        <v>0</v>
      </c>
      <c r="BT970" s="7">
        <f t="shared" si="426"/>
        <v>0</v>
      </c>
      <c r="BU970" s="7">
        <f t="shared" si="427"/>
        <v>1</v>
      </c>
      <c r="BV970" s="7">
        <f t="shared" si="428"/>
        <v>0</v>
      </c>
      <c r="BW970" s="7">
        <f t="shared" si="429"/>
        <v>0</v>
      </c>
      <c r="BX970" s="7">
        <f t="shared" si="430"/>
        <v>0</v>
      </c>
      <c r="BY970" s="6">
        <f t="shared" si="431"/>
        <v>0</v>
      </c>
      <c r="BZ970" s="6">
        <f t="shared" si="432"/>
        <v>1</v>
      </c>
    </row>
    <row r="971" spans="1:78" x14ac:dyDescent="0.2">
      <c r="A971" t="s">
        <v>969</v>
      </c>
      <c r="B971" t="s">
        <v>1471</v>
      </c>
      <c r="C971">
        <v>3852800</v>
      </c>
      <c r="D971">
        <v>3807600</v>
      </c>
      <c r="E971">
        <v>3895300</v>
      </c>
      <c r="F971">
        <v>4533500</v>
      </c>
      <c r="G971">
        <v>3641500</v>
      </c>
      <c r="H971">
        <v>3747100</v>
      </c>
      <c r="I971">
        <v>5993500</v>
      </c>
      <c r="J971">
        <v>5977700</v>
      </c>
      <c r="K971">
        <v>4875300</v>
      </c>
      <c r="L971">
        <v>4959500</v>
      </c>
      <c r="M971">
        <v>4638000</v>
      </c>
      <c r="N971">
        <v>4124700</v>
      </c>
      <c r="O971">
        <v>4487800</v>
      </c>
      <c r="P971">
        <v>5035100</v>
      </c>
      <c r="Q971">
        <v>4334800</v>
      </c>
      <c r="R971">
        <v>3872400</v>
      </c>
      <c r="S971">
        <v>3221800</v>
      </c>
      <c r="T971">
        <v>4021000</v>
      </c>
      <c r="U971">
        <v>3584200</v>
      </c>
      <c r="V971">
        <v>3773500</v>
      </c>
      <c r="W971">
        <v>4129200</v>
      </c>
      <c r="X971">
        <v>4638100</v>
      </c>
      <c r="Y971">
        <v>4115200</v>
      </c>
      <c r="Z971" s="3">
        <v>3669700</v>
      </c>
      <c r="AA971" s="8">
        <v>6946900</v>
      </c>
      <c r="AB971" s="8">
        <v>3893400</v>
      </c>
      <c r="AC971" s="8">
        <v>5628100</v>
      </c>
      <c r="AD971" s="8">
        <v>5004900</v>
      </c>
      <c r="AE971">
        <v>4254100</v>
      </c>
      <c r="AF971">
        <v>3563000</v>
      </c>
      <c r="AG971">
        <v>3948700</v>
      </c>
      <c r="AH971">
        <v>3518600</v>
      </c>
      <c r="AI971">
        <v>3840300</v>
      </c>
      <c r="AJ971">
        <v>4746200</v>
      </c>
      <c r="AK971">
        <v>3717500</v>
      </c>
      <c r="AL971">
        <v>3048200</v>
      </c>
      <c r="AM971">
        <v>182.32</v>
      </c>
      <c r="AN971">
        <v>164</v>
      </c>
      <c r="AO971">
        <v>7</v>
      </c>
      <c r="AP971">
        <v>9.6</v>
      </c>
      <c r="AQ971" s="7">
        <v>4022300</v>
      </c>
      <c r="AR971" s="7">
        <v>4839950</v>
      </c>
      <c r="AS971" s="7">
        <v>4649375</v>
      </c>
      <c r="AT971" s="7">
        <v>4432525</v>
      </c>
      <c r="AU971" s="7">
        <v>3650125</v>
      </c>
      <c r="AV971" s="7">
        <v>4138050</v>
      </c>
      <c r="AW971" s="7">
        <v>5368325</v>
      </c>
      <c r="AX971" s="7">
        <v>3821100</v>
      </c>
      <c r="AY971" s="7">
        <v>3838050</v>
      </c>
      <c r="AZ971" s="7">
        <f t="shared" si="406"/>
        <v>1</v>
      </c>
      <c r="BA971" s="7">
        <f t="shared" si="407"/>
        <v>1</v>
      </c>
      <c r="BB971" s="7">
        <f t="shared" si="408"/>
        <v>1</v>
      </c>
      <c r="BC971" s="7">
        <f t="shared" si="409"/>
        <v>1</v>
      </c>
      <c r="BD971" s="7">
        <f t="shared" si="410"/>
        <v>1</v>
      </c>
      <c r="BE971" s="7">
        <f t="shared" si="411"/>
        <v>1</v>
      </c>
      <c r="BF971" s="7">
        <f t="shared" si="412"/>
        <v>1</v>
      </c>
      <c r="BG971" s="7">
        <f t="shared" si="413"/>
        <v>1</v>
      </c>
      <c r="BH971" s="7">
        <f t="shared" si="414"/>
        <v>1</v>
      </c>
      <c r="BI971" s="7">
        <f t="shared" si="415"/>
        <v>2</v>
      </c>
      <c r="BJ971" s="7">
        <f t="shared" si="416"/>
        <v>2</v>
      </c>
      <c r="BK971" s="7">
        <f t="shared" si="417"/>
        <v>2</v>
      </c>
      <c r="BL971" s="7">
        <f t="shared" si="418"/>
        <v>2</v>
      </c>
      <c r="BM971" s="7">
        <f t="shared" si="419"/>
        <v>1</v>
      </c>
      <c r="BN971" s="7">
        <f t="shared" si="420"/>
        <v>0</v>
      </c>
      <c r="BO971" s="7">
        <f t="shared" si="421"/>
        <v>0</v>
      </c>
      <c r="BP971" s="7">
        <f t="shared" si="422"/>
        <v>1</v>
      </c>
      <c r="BQ971" s="7">
        <f t="shared" si="423"/>
        <v>0</v>
      </c>
      <c r="BR971" s="7">
        <f t="shared" si="424"/>
        <v>0</v>
      </c>
      <c r="BS971" s="7">
        <f t="shared" si="425"/>
        <v>1</v>
      </c>
      <c r="BT971" s="7">
        <f t="shared" si="426"/>
        <v>0</v>
      </c>
      <c r="BU971" s="7">
        <f t="shared" si="427"/>
        <v>0</v>
      </c>
      <c r="BV971" s="7">
        <f t="shared" si="428"/>
        <v>1</v>
      </c>
      <c r="BW971" s="7">
        <f t="shared" si="429"/>
        <v>0</v>
      </c>
      <c r="BX971" s="7">
        <f t="shared" si="430"/>
        <v>0</v>
      </c>
      <c r="BY971" s="6">
        <f t="shared" si="431"/>
        <v>1</v>
      </c>
      <c r="BZ971" s="6">
        <f t="shared" si="432"/>
        <v>1</v>
      </c>
    </row>
    <row r="972" spans="1:78" x14ac:dyDescent="0.2">
      <c r="A972" t="s">
        <v>970</v>
      </c>
      <c r="B972" t="s">
        <v>1505</v>
      </c>
      <c r="C972">
        <v>9391200</v>
      </c>
      <c r="D972">
        <v>8056100</v>
      </c>
      <c r="E972">
        <v>10532000</v>
      </c>
      <c r="F972">
        <v>11571000</v>
      </c>
      <c r="G972">
        <v>8115800</v>
      </c>
      <c r="H972">
        <v>8775100</v>
      </c>
      <c r="I972">
        <v>11289000</v>
      </c>
      <c r="J972">
        <v>11817000</v>
      </c>
      <c r="K972">
        <v>9848300</v>
      </c>
      <c r="L972">
        <v>9063500</v>
      </c>
      <c r="M972">
        <v>11308000</v>
      </c>
      <c r="N972">
        <v>8907200</v>
      </c>
      <c r="O972">
        <v>9559900</v>
      </c>
      <c r="P972">
        <v>9893300</v>
      </c>
      <c r="Q972">
        <v>9304600</v>
      </c>
      <c r="R972">
        <v>7855600</v>
      </c>
      <c r="S972">
        <v>6962000</v>
      </c>
      <c r="T972">
        <v>9968700</v>
      </c>
      <c r="U972">
        <v>7440700</v>
      </c>
      <c r="V972">
        <v>9388700</v>
      </c>
      <c r="W972">
        <v>8248300</v>
      </c>
      <c r="X972">
        <v>9181500</v>
      </c>
      <c r="Z972" s="3">
        <v>8253200</v>
      </c>
      <c r="AA972" s="8">
        <v>20728000</v>
      </c>
      <c r="AB972" s="8">
        <v>9560700</v>
      </c>
      <c r="AC972" s="8">
        <v>8888600</v>
      </c>
      <c r="AD972" s="8">
        <v>8657900</v>
      </c>
      <c r="AE972">
        <v>10111000</v>
      </c>
      <c r="AF972">
        <v>11160000</v>
      </c>
      <c r="AG972">
        <v>11310000</v>
      </c>
      <c r="AH972">
        <v>11114000</v>
      </c>
      <c r="AI972">
        <v>9465300</v>
      </c>
      <c r="AJ972">
        <v>10015000</v>
      </c>
      <c r="AK972">
        <v>9745700</v>
      </c>
      <c r="AL972">
        <v>11551000</v>
      </c>
      <c r="AM972">
        <v>54.418999999999997</v>
      </c>
      <c r="AN972">
        <v>115</v>
      </c>
      <c r="AO972">
        <v>4</v>
      </c>
      <c r="AP972">
        <v>32.200000000000003</v>
      </c>
      <c r="AQ972" s="7">
        <v>9887575</v>
      </c>
      <c r="AR972" s="7">
        <v>9999225</v>
      </c>
      <c r="AS972" s="7">
        <v>9781750</v>
      </c>
      <c r="AT972" s="7">
        <v>9153350</v>
      </c>
      <c r="AU972" s="7">
        <v>8440025</v>
      </c>
      <c r="AV972" s="7">
        <v>8561000</v>
      </c>
      <c r="AW972" s="7">
        <v>11958800</v>
      </c>
      <c r="AX972" s="7">
        <v>10923750</v>
      </c>
      <c r="AY972" s="7">
        <v>10194250</v>
      </c>
      <c r="AZ972" s="7">
        <f t="shared" si="406"/>
        <v>1</v>
      </c>
      <c r="BA972" s="7">
        <f t="shared" si="407"/>
        <v>1</v>
      </c>
      <c r="BB972" s="7">
        <f t="shared" si="408"/>
        <v>1</v>
      </c>
      <c r="BC972" s="7">
        <f t="shared" si="409"/>
        <v>1</v>
      </c>
      <c r="BD972" s="7">
        <f t="shared" si="410"/>
        <v>1</v>
      </c>
      <c r="BE972" s="7">
        <f t="shared" si="411"/>
        <v>1</v>
      </c>
      <c r="BF972" s="7">
        <f t="shared" si="412"/>
        <v>1</v>
      </c>
      <c r="BG972" s="7">
        <f t="shared" si="413"/>
        <v>1</v>
      </c>
      <c r="BH972" s="7">
        <f t="shared" si="414"/>
        <v>1</v>
      </c>
      <c r="BI972" s="7">
        <f t="shared" si="415"/>
        <v>2</v>
      </c>
      <c r="BJ972" s="7">
        <f t="shared" si="416"/>
        <v>2</v>
      </c>
      <c r="BK972" s="7">
        <f t="shared" si="417"/>
        <v>2</v>
      </c>
      <c r="BL972" s="7">
        <f t="shared" si="418"/>
        <v>2</v>
      </c>
      <c r="BM972" s="7">
        <f t="shared" si="419"/>
        <v>1</v>
      </c>
      <c r="BN972" s="7">
        <f t="shared" si="420"/>
        <v>0</v>
      </c>
      <c r="BO972" s="7">
        <f t="shared" si="421"/>
        <v>0</v>
      </c>
      <c r="BP972" s="7">
        <f t="shared" si="422"/>
        <v>1</v>
      </c>
      <c r="BQ972" s="7">
        <f t="shared" si="423"/>
        <v>0</v>
      </c>
      <c r="BR972" s="7">
        <f t="shared" si="424"/>
        <v>0</v>
      </c>
      <c r="BS972" s="7">
        <f t="shared" si="425"/>
        <v>1</v>
      </c>
      <c r="BT972" s="7">
        <f t="shared" si="426"/>
        <v>0</v>
      </c>
      <c r="BU972" s="7">
        <f t="shared" si="427"/>
        <v>0</v>
      </c>
      <c r="BV972" s="7">
        <f t="shared" si="428"/>
        <v>1</v>
      </c>
      <c r="BW972" s="7">
        <f t="shared" si="429"/>
        <v>0</v>
      </c>
      <c r="BX972" s="7">
        <f t="shared" si="430"/>
        <v>0</v>
      </c>
      <c r="BY972" s="6">
        <f t="shared" si="431"/>
        <v>1</v>
      </c>
      <c r="BZ972" s="6">
        <f t="shared" si="432"/>
        <v>1</v>
      </c>
    </row>
    <row r="973" spans="1:78" x14ac:dyDescent="0.2">
      <c r="A973" t="s">
        <v>971</v>
      </c>
      <c r="B973" t="s">
        <v>1562</v>
      </c>
      <c r="D973">
        <v>1689100</v>
      </c>
      <c r="F973">
        <v>1751500</v>
      </c>
      <c r="M973">
        <v>1530000</v>
      </c>
      <c r="O973">
        <v>1826500</v>
      </c>
      <c r="P973">
        <v>1515300</v>
      </c>
      <c r="R973">
        <v>1313800</v>
      </c>
      <c r="W973">
        <v>2102200</v>
      </c>
      <c r="Z973" s="3">
        <v>1445700</v>
      </c>
      <c r="AA973" s="8">
        <v>6553800</v>
      </c>
      <c r="AE973">
        <v>1584500</v>
      </c>
      <c r="AF973">
        <v>1700200</v>
      </c>
      <c r="AG973">
        <v>1752200</v>
      </c>
      <c r="AM973">
        <v>8.9010999999999996</v>
      </c>
      <c r="AN973">
        <v>47</v>
      </c>
      <c r="AO973">
        <v>3</v>
      </c>
      <c r="AP973">
        <v>10.5</v>
      </c>
      <c r="AQ973" s="7">
        <v>1720300</v>
      </c>
      <c r="AR973" s="7"/>
      <c r="AS973" s="7">
        <v>1530000</v>
      </c>
      <c r="AT973" s="7">
        <v>1551866.6666666667</v>
      </c>
      <c r="AU973" s="7"/>
      <c r="AV973" s="7">
        <v>1773950</v>
      </c>
      <c r="AW973" s="7">
        <v>6553800</v>
      </c>
      <c r="AX973" s="7">
        <v>1678966.6666666667</v>
      </c>
      <c r="AY973" s="7"/>
      <c r="AZ973" s="7">
        <f t="shared" si="406"/>
        <v>1</v>
      </c>
      <c r="BA973" s="7">
        <f t="shared" si="407"/>
        <v>0</v>
      </c>
      <c r="BB973" s="7">
        <f t="shared" si="408"/>
        <v>1</v>
      </c>
      <c r="BC973" s="7">
        <f t="shared" si="409"/>
        <v>1</v>
      </c>
      <c r="BD973" s="7">
        <f t="shared" si="410"/>
        <v>0</v>
      </c>
      <c r="BE973" s="7">
        <f t="shared" si="411"/>
        <v>1</v>
      </c>
      <c r="BF973" s="7">
        <f t="shared" si="412"/>
        <v>1</v>
      </c>
      <c r="BG973" s="7">
        <f t="shared" si="413"/>
        <v>1</v>
      </c>
      <c r="BH973" s="7">
        <f t="shared" si="414"/>
        <v>0</v>
      </c>
      <c r="BI973" s="7">
        <f t="shared" si="415"/>
        <v>1</v>
      </c>
      <c r="BJ973" s="7">
        <f t="shared" si="416"/>
        <v>1</v>
      </c>
      <c r="BK973" s="7">
        <f t="shared" si="417"/>
        <v>2</v>
      </c>
      <c r="BL973" s="7">
        <f t="shared" si="418"/>
        <v>1</v>
      </c>
      <c r="BM973" s="7">
        <f t="shared" si="419"/>
        <v>0</v>
      </c>
      <c r="BN973" s="7">
        <f t="shared" si="420"/>
        <v>0</v>
      </c>
      <c r="BO973" s="7">
        <f t="shared" si="421"/>
        <v>1</v>
      </c>
      <c r="BP973" s="7">
        <f t="shared" si="422"/>
        <v>0</v>
      </c>
      <c r="BQ973" s="7">
        <f t="shared" si="423"/>
        <v>1</v>
      </c>
      <c r="BR973" s="7">
        <f t="shared" si="424"/>
        <v>0</v>
      </c>
      <c r="BS973" s="7">
        <f t="shared" si="425"/>
        <v>1</v>
      </c>
      <c r="BT973" s="7">
        <f t="shared" si="426"/>
        <v>0</v>
      </c>
      <c r="BU973" s="7">
        <f t="shared" si="427"/>
        <v>0</v>
      </c>
      <c r="BV973" s="7">
        <f t="shared" si="428"/>
        <v>0</v>
      </c>
      <c r="BW973" s="7">
        <f t="shared" si="429"/>
        <v>1</v>
      </c>
      <c r="BX973" s="7">
        <f t="shared" si="430"/>
        <v>0</v>
      </c>
      <c r="BY973" s="6">
        <f t="shared" si="431"/>
        <v>1</v>
      </c>
      <c r="BZ973" s="6">
        <f t="shared" si="432"/>
        <v>1</v>
      </c>
    </row>
    <row r="974" spans="1:78" x14ac:dyDescent="0.2">
      <c r="A974" t="s">
        <v>972</v>
      </c>
      <c r="B974" t="s">
        <v>1857</v>
      </c>
      <c r="I974">
        <v>3082400</v>
      </c>
      <c r="J974">
        <v>2591100</v>
      </c>
      <c r="K974">
        <v>2159300</v>
      </c>
      <c r="L974">
        <v>2392700</v>
      </c>
      <c r="M974">
        <v>2465000</v>
      </c>
      <c r="AA974" s="8">
        <v>2740900</v>
      </c>
      <c r="AC974" s="8">
        <v>2512300</v>
      </c>
      <c r="AE974">
        <v>2140500</v>
      </c>
      <c r="AL974">
        <v>1641900</v>
      </c>
      <c r="AM974">
        <v>8.9491999999999994</v>
      </c>
      <c r="AN974">
        <v>44</v>
      </c>
      <c r="AO974">
        <v>3</v>
      </c>
      <c r="AP974">
        <v>13.2</v>
      </c>
      <c r="AQ974" s="7"/>
      <c r="AR974" s="7">
        <v>2836750</v>
      </c>
      <c r="AS974" s="7">
        <v>2339000</v>
      </c>
      <c r="AT974" s="7"/>
      <c r="AU974" s="7"/>
      <c r="AV974" s="7"/>
      <c r="AW974" s="7">
        <v>2626600</v>
      </c>
      <c r="AX974" s="7">
        <v>2140500</v>
      </c>
      <c r="AY974" s="7">
        <v>1641900</v>
      </c>
      <c r="AZ974" s="7">
        <f t="shared" si="406"/>
        <v>0</v>
      </c>
      <c r="BA974" s="7">
        <f t="shared" si="407"/>
        <v>1</v>
      </c>
      <c r="BB974" s="7">
        <f t="shared" si="408"/>
        <v>1</v>
      </c>
      <c r="BC974" s="7">
        <f t="shared" si="409"/>
        <v>0</v>
      </c>
      <c r="BD974" s="7">
        <f t="shared" si="410"/>
        <v>0</v>
      </c>
      <c r="BE974" s="7">
        <f t="shared" si="411"/>
        <v>0</v>
      </c>
      <c r="BF974" s="7">
        <f t="shared" si="412"/>
        <v>1</v>
      </c>
      <c r="BG974" s="7">
        <f t="shared" si="413"/>
        <v>1</v>
      </c>
      <c r="BH974" s="7">
        <f t="shared" si="414"/>
        <v>1</v>
      </c>
      <c r="BI974" s="7">
        <f t="shared" si="415"/>
        <v>2</v>
      </c>
      <c r="BJ974" s="7">
        <f t="shared" si="416"/>
        <v>0</v>
      </c>
      <c r="BK974" s="7">
        <f t="shared" si="417"/>
        <v>1</v>
      </c>
      <c r="BL974" s="7">
        <f t="shared" si="418"/>
        <v>2</v>
      </c>
      <c r="BM974" s="7">
        <f t="shared" si="419"/>
        <v>1</v>
      </c>
      <c r="BN974" s="7">
        <f t="shared" si="420"/>
        <v>0</v>
      </c>
      <c r="BO974" s="7">
        <f t="shared" si="421"/>
        <v>0</v>
      </c>
      <c r="BP974" s="7">
        <f t="shared" si="422"/>
        <v>0</v>
      </c>
      <c r="BQ974" s="7">
        <f t="shared" si="423"/>
        <v>0</v>
      </c>
      <c r="BR974" s="7">
        <f t="shared" si="424"/>
        <v>0</v>
      </c>
      <c r="BS974" s="7">
        <f t="shared" si="425"/>
        <v>0</v>
      </c>
      <c r="BT974" s="7">
        <f t="shared" si="426"/>
        <v>0</v>
      </c>
      <c r="BU974" s="7">
        <f t="shared" si="427"/>
        <v>1</v>
      </c>
      <c r="BV974" s="7">
        <f t="shared" si="428"/>
        <v>1</v>
      </c>
      <c r="BW974" s="7">
        <f t="shared" si="429"/>
        <v>0</v>
      </c>
      <c r="BX974" s="7">
        <f t="shared" si="430"/>
        <v>0</v>
      </c>
      <c r="BY974" s="6">
        <f t="shared" si="431"/>
        <v>1</v>
      </c>
      <c r="BZ974" s="6">
        <f t="shared" si="432"/>
        <v>1</v>
      </c>
    </row>
    <row r="975" spans="1:78" x14ac:dyDescent="0.2">
      <c r="A975" t="s">
        <v>973</v>
      </c>
      <c r="B975" t="s">
        <v>1858</v>
      </c>
      <c r="C975">
        <v>1855800</v>
      </c>
      <c r="D975">
        <v>1884600</v>
      </c>
      <c r="E975">
        <v>2450900</v>
      </c>
      <c r="H975">
        <v>1371600</v>
      </c>
      <c r="J975">
        <v>1774400</v>
      </c>
      <c r="K975">
        <v>1857800</v>
      </c>
      <c r="M975">
        <v>1811600</v>
      </c>
      <c r="N975">
        <v>2088500</v>
      </c>
      <c r="O975">
        <v>1697700</v>
      </c>
      <c r="P975">
        <v>1801300</v>
      </c>
      <c r="Q975">
        <v>1645400</v>
      </c>
      <c r="R975">
        <v>3013700</v>
      </c>
      <c r="S975">
        <v>1900900</v>
      </c>
      <c r="T975">
        <v>1790300</v>
      </c>
      <c r="U975">
        <v>1803800</v>
      </c>
      <c r="V975">
        <v>1548500</v>
      </c>
      <c r="Z975" s="3">
        <v>1939800</v>
      </c>
      <c r="AB975" s="8">
        <v>2282500</v>
      </c>
      <c r="AC975" s="8">
        <v>1672000</v>
      </c>
      <c r="AD975" s="8">
        <v>1649200</v>
      </c>
      <c r="AE975">
        <v>1612200</v>
      </c>
      <c r="AF975">
        <v>1453200</v>
      </c>
      <c r="AG975">
        <v>1281200</v>
      </c>
      <c r="AH975">
        <v>1446000</v>
      </c>
      <c r="AK975">
        <v>1602200</v>
      </c>
      <c r="AL975">
        <v>2182500</v>
      </c>
      <c r="AM975">
        <v>36.222999999999999</v>
      </c>
      <c r="AN975">
        <v>67</v>
      </c>
      <c r="AO975">
        <v>3</v>
      </c>
      <c r="AP975">
        <v>19.2</v>
      </c>
      <c r="AQ975" s="7">
        <v>2063766.6666666667</v>
      </c>
      <c r="AR975" s="7">
        <v>1573000</v>
      </c>
      <c r="AS975" s="7">
        <v>1919300</v>
      </c>
      <c r="AT975" s="7">
        <v>2039525</v>
      </c>
      <c r="AU975" s="7">
        <v>1760875</v>
      </c>
      <c r="AV975" s="7">
        <v>1939800</v>
      </c>
      <c r="AW975" s="7">
        <v>1867900</v>
      </c>
      <c r="AX975" s="7">
        <v>1448150</v>
      </c>
      <c r="AY975" s="7">
        <v>1892350</v>
      </c>
      <c r="AZ975" s="7">
        <f t="shared" si="406"/>
        <v>1</v>
      </c>
      <c r="BA975" s="7">
        <f t="shared" si="407"/>
        <v>1</v>
      </c>
      <c r="BB975" s="7">
        <f t="shared" si="408"/>
        <v>1</v>
      </c>
      <c r="BC975" s="7">
        <f t="shared" si="409"/>
        <v>1</v>
      </c>
      <c r="BD975" s="7">
        <f t="shared" si="410"/>
        <v>1</v>
      </c>
      <c r="BE975" s="7">
        <f t="shared" si="411"/>
        <v>1</v>
      </c>
      <c r="BF975" s="7">
        <f t="shared" si="412"/>
        <v>1</v>
      </c>
      <c r="BG975" s="7">
        <f t="shared" si="413"/>
        <v>1</v>
      </c>
      <c r="BH975" s="7">
        <f t="shared" si="414"/>
        <v>1</v>
      </c>
      <c r="BI975" s="7">
        <f t="shared" si="415"/>
        <v>2</v>
      </c>
      <c r="BJ975" s="7">
        <f t="shared" si="416"/>
        <v>2</v>
      </c>
      <c r="BK975" s="7">
        <f t="shared" si="417"/>
        <v>2</v>
      </c>
      <c r="BL975" s="7">
        <f t="shared" si="418"/>
        <v>2</v>
      </c>
      <c r="BM975" s="7">
        <f t="shared" si="419"/>
        <v>1</v>
      </c>
      <c r="BN975" s="7">
        <f t="shared" si="420"/>
        <v>0</v>
      </c>
      <c r="BO975" s="7">
        <f t="shared" si="421"/>
        <v>0</v>
      </c>
      <c r="BP975" s="7">
        <f t="shared" si="422"/>
        <v>1</v>
      </c>
      <c r="BQ975" s="7">
        <f t="shared" si="423"/>
        <v>0</v>
      </c>
      <c r="BR975" s="7">
        <f t="shared" si="424"/>
        <v>0</v>
      </c>
      <c r="BS975" s="7">
        <f t="shared" si="425"/>
        <v>1</v>
      </c>
      <c r="BT975" s="7">
        <f t="shared" si="426"/>
        <v>0</v>
      </c>
      <c r="BU975" s="7">
        <f t="shared" si="427"/>
        <v>0</v>
      </c>
      <c r="BV975" s="7">
        <f t="shared" si="428"/>
        <v>1</v>
      </c>
      <c r="BW975" s="7">
        <f t="shared" si="429"/>
        <v>0</v>
      </c>
      <c r="BX975" s="7">
        <f t="shared" si="430"/>
        <v>0</v>
      </c>
      <c r="BY975" s="6">
        <f t="shared" si="431"/>
        <v>1</v>
      </c>
      <c r="BZ975" s="6">
        <f t="shared" si="432"/>
        <v>1</v>
      </c>
    </row>
    <row r="976" spans="1:78" x14ac:dyDescent="0.2">
      <c r="A976" t="s">
        <v>974</v>
      </c>
      <c r="B976" t="s">
        <v>1859</v>
      </c>
      <c r="D976">
        <v>451030</v>
      </c>
      <c r="AB976" s="8">
        <v>335960</v>
      </c>
      <c r="AM976">
        <v>3.4068000000000001</v>
      </c>
      <c r="AN976">
        <v>16</v>
      </c>
      <c r="AO976">
        <v>2</v>
      </c>
      <c r="AP976">
        <v>17.100000000000001</v>
      </c>
      <c r="AQ976" s="7">
        <v>451030</v>
      </c>
      <c r="AR976" s="7"/>
      <c r="AS976" s="7"/>
      <c r="AT976" s="7"/>
      <c r="AU976" s="7"/>
      <c r="AV976" s="7"/>
      <c r="AW976" s="7">
        <v>335960</v>
      </c>
      <c r="AX976" s="7"/>
      <c r="AY976" s="7"/>
      <c r="AZ976" s="7">
        <f t="shared" si="406"/>
        <v>1</v>
      </c>
      <c r="BA976" s="7">
        <f t="shared" si="407"/>
        <v>0</v>
      </c>
      <c r="BB976" s="7">
        <f t="shared" si="408"/>
        <v>0</v>
      </c>
      <c r="BC976" s="7">
        <f t="shared" si="409"/>
        <v>0</v>
      </c>
      <c r="BD976" s="7">
        <f t="shared" si="410"/>
        <v>0</v>
      </c>
      <c r="BE976" s="7">
        <f t="shared" si="411"/>
        <v>0</v>
      </c>
      <c r="BF976" s="7">
        <f t="shared" si="412"/>
        <v>1</v>
      </c>
      <c r="BG976" s="7">
        <f t="shared" si="413"/>
        <v>0</v>
      </c>
      <c r="BH976" s="7">
        <f t="shared" si="414"/>
        <v>0</v>
      </c>
      <c r="BI976" s="7">
        <f t="shared" si="415"/>
        <v>0</v>
      </c>
      <c r="BJ976" s="7">
        <f t="shared" si="416"/>
        <v>0</v>
      </c>
      <c r="BK976" s="7">
        <f t="shared" si="417"/>
        <v>1</v>
      </c>
      <c r="BL976" s="7">
        <f t="shared" si="418"/>
        <v>0</v>
      </c>
      <c r="BM976" s="7">
        <f t="shared" si="419"/>
        <v>0</v>
      </c>
      <c r="BN976" s="7">
        <f t="shared" si="420"/>
        <v>0</v>
      </c>
      <c r="BO976" s="7">
        <f t="shared" si="421"/>
        <v>0</v>
      </c>
      <c r="BP976" s="7">
        <f t="shared" si="422"/>
        <v>0</v>
      </c>
      <c r="BQ976" s="7">
        <f t="shared" si="423"/>
        <v>0</v>
      </c>
      <c r="BR976" s="7">
        <f t="shared" si="424"/>
        <v>0</v>
      </c>
      <c r="BS976" s="7">
        <f t="shared" si="425"/>
        <v>0</v>
      </c>
      <c r="BT976" s="7">
        <f t="shared" si="426"/>
        <v>0</v>
      </c>
      <c r="BU976" s="7">
        <f t="shared" si="427"/>
        <v>1</v>
      </c>
      <c r="BV976" s="7">
        <f t="shared" si="428"/>
        <v>0</v>
      </c>
      <c r="BW976" s="7">
        <f t="shared" si="429"/>
        <v>0</v>
      </c>
      <c r="BX976" s="7">
        <f t="shared" si="430"/>
        <v>0</v>
      </c>
      <c r="BY976" s="6">
        <f t="shared" si="431"/>
        <v>1</v>
      </c>
      <c r="BZ976" s="6">
        <f t="shared" si="432"/>
        <v>1</v>
      </c>
    </row>
    <row r="977" spans="1:78" x14ac:dyDescent="0.2">
      <c r="A977" t="s">
        <v>975</v>
      </c>
      <c r="B977" t="s">
        <v>1620</v>
      </c>
      <c r="G977">
        <v>2336900</v>
      </c>
      <c r="H977">
        <v>3552400</v>
      </c>
      <c r="I977">
        <v>4050300</v>
      </c>
      <c r="J977">
        <v>2781300</v>
      </c>
      <c r="K977">
        <v>3939700</v>
      </c>
      <c r="L977">
        <v>3367300</v>
      </c>
      <c r="M977">
        <v>3062600</v>
      </c>
      <c r="N977">
        <v>2906900</v>
      </c>
      <c r="O977">
        <v>2015000</v>
      </c>
      <c r="P977">
        <v>2981800</v>
      </c>
      <c r="Q977">
        <v>2312200</v>
      </c>
      <c r="R977">
        <v>2688600</v>
      </c>
      <c r="S977">
        <v>2883500</v>
      </c>
      <c r="T977">
        <v>2660900</v>
      </c>
      <c r="V977">
        <v>2645400</v>
      </c>
      <c r="W977">
        <v>3435300</v>
      </c>
      <c r="X977">
        <v>2975000</v>
      </c>
      <c r="Z977" s="3">
        <v>2314100</v>
      </c>
      <c r="AA977" s="8">
        <v>7876500</v>
      </c>
      <c r="AD977" s="8">
        <v>3197500</v>
      </c>
      <c r="AE977">
        <v>2235800</v>
      </c>
      <c r="AF977">
        <v>3334300</v>
      </c>
      <c r="AG977">
        <v>4369700</v>
      </c>
      <c r="AH977">
        <v>2562300</v>
      </c>
      <c r="AI977">
        <v>2570100</v>
      </c>
      <c r="AJ977">
        <v>2458200</v>
      </c>
      <c r="AK977">
        <v>2841300</v>
      </c>
      <c r="AL977">
        <v>3247400</v>
      </c>
      <c r="AM977">
        <v>92.873000000000005</v>
      </c>
      <c r="AN977">
        <v>69</v>
      </c>
      <c r="AO977">
        <v>6</v>
      </c>
      <c r="AP977">
        <v>33.299999999999997</v>
      </c>
      <c r="AQ977" s="7"/>
      <c r="AR977" s="7">
        <v>3180225</v>
      </c>
      <c r="AS977" s="7">
        <v>3319125</v>
      </c>
      <c r="AT977" s="7">
        <v>2499400</v>
      </c>
      <c r="AU977" s="7">
        <v>2729933.3333333335</v>
      </c>
      <c r="AV977" s="7">
        <v>2908133.3333333335</v>
      </c>
      <c r="AW977" s="7">
        <v>5537000</v>
      </c>
      <c r="AX977" s="7">
        <v>3125525</v>
      </c>
      <c r="AY977" s="7">
        <v>2779250</v>
      </c>
      <c r="AZ977" s="7">
        <f t="shared" si="406"/>
        <v>0</v>
      </c>
      <c r="BA977" s="7">
        <f t="shared" si="407"/>
        <v>1</v>
      </c>
      <c r="BB977" s="7">
        <f t="shared" si="408"/>
        <v>1</v>
      </c>
      <c r="BC977" s="7">
        <f t="shared" si="409"/>
        <v>1</v>
      </c>
      <c r="BD977" s="7">
        <f t="shared" si="410"/>
        <v>1</v>
      </c>
      <c r="BE977" s="7">
        <f t="shared" si="411"/>
        <v>1</v>
      </c>
      <c r="BF977" s="7">
        <f t="shared" si="412"/>
        <v>1</v>
      </c>
      <c r="BG977" s="7">
        <f t="shared" si="413"/>
        <v>1</v>
      </c>
      <c r="BH977" s="7">
        <f t="shared" si="414"/>
        <v>1</v>
      </c>
      <c r="BI977" s="7">
        <f t="shared" si="415"/>
        <v>2</v>
      </c>
      <c r="BJ977" s="7">
        <f t="shared" si="416"/>
        <v>2</v>
      </c>
      <c r="BK977" s="7">
        <f t="shared" si="417"/>
        <v>2</v>
      </c>
      <c r="BL977" s="7">
        <f t="shared" si="418"/>
        <v>2</v>
      </c>
      <c r="BM977" s="7">
        <f t="shared" si="419"/>
        <v>1</v>
      </c>
      <c r="BN977" s="7">
        <f t="shared" si="420"/>
        <v>0</v>
      </c>
      <c r="BO977" s="7">
        <f t="shared" si="421"/>
        <v>0</v>
      </c>
      <c r="BP977" s="7">
        <f t="shared" si="422"/>
        <v>1</v>
      </c>
      <c r="BQ977" s="7">
        <f t="shared" si="423"/>
        <v>0</v>
      </c>
      <c r="BR977" s="7">
        <f t="shared" si="424"/>
        <v>0</v>
      </c>
      <c r="BS977" s="7">
        <f t="shared" si="425"/>
        <v>1</v>
      </c>
      <c r="BT977" s="7">
        <f t="shared" si="426"/>
        <v>0</v>
      </c>
      <c r="BU977" s="7">
        <f t="shared" si="427"/>
        <v>0</v>
      </c>
      <c r="BV977" s="7">
        <f t="shared" si="428"/>
        <v>1</v>
      </c>
      <c r="BW977" s="7">
        <f t="shared" si="429"/>
        <v>0</v>
      </c>
      <c r="BX977" s="7">
        <f t="shared" si="430"/>
        <v>0</v>
      </c>
      <c r="BY977" s="6">
        <f t="shared" si="431"/>
        <v>1</v>
      </c>
      <c r="BZ977" s="6">
        <f t="shared" si="432"/>
        <v>1</v>
      </c>
    </row>
    <row r="978" spans="1:78" x14ac:dyDescent="0.2">
      <c r="A978" t="s">
        <v>976</v>
      </c>
      <c r="B978" t="s">
        <v>1471</v>
      </c>
      <c r="AI978">
        <v>1530400</v>
      </c>
      <c r="AM978">
        <v>40.729999999999997</v>
      </c>
      <c r="AN978">
        <v>36</v>
      </c>
      <c r="AO978">
        <v>5</v>
      </c>
      <c r="AP978">
        <v>2.7</v>
      </c>
      <c r="AQ978" s="7"/>
      <c r="AR978" s="7"/>
      <c r="AS978" s="7"/>
      <c r="AT978" s="7"/>
      <c r="AU978" s="7"/>
      <c r="AV978" s="7"/>
      <c r="AW978" s="7"/>
      <c r="AX978" s="7"/>
      <c r="AY978" s="7">
        <v>1530400</v>
      </c>
      <c r="AZ978" s="7">
        <f t="shared" si="406"/>
        <v>0</v>
      </c>
      <c r="BA978" s="7">
        <f t="shared" si="407"/>
        <v>0</v>
      </c>
      <c r="BB978" s="7">
        <f t="shared" si="408"/>
        <v>0</v>
      </c>
      <c r="BC978" s="7">
        <f t="shared" si="409"/>
        <v>0</v>
      </c>
      <c r="BD978" s="7">
        <f t="shared" si="410"/>
        <v>0</v>
      </c>
      <c r="BE978" s="7">
        <f t="shared" si="411"/>
        <v>0</v>
      </c>
      <c r="BF978" s="7">
        <f t="shared" si="412"/>
        <v>0</v>
      </c>
      <c r="BG978" s="7">
        <f t="shared" si="413"/>
        <v>0</v>
      </c>
      <c r="BH978" s="7">
        <f t="shared" si="414"/>
        <v>1</v>
      </c>
      <c r="BI978" s="7">
        <f t="shared" si="415"/>
        <v>0</v>
      </c>
      <c r="BJ978" s="7">
        <f t="shared" si="416"/>
        <v>0</v>
      </c>
      <c r="BK978" s="7">
        <f t="shared" si="417"/>
        <v>0</v>
      </c>
      <c r="BL978" s="7">
        <f t="shared" si="418"/>
        <v>1</v>
      </c>
      <c r="BM978" s="7">
        <f t="shared" si="419"/>
        <v>0</v>
      </c>
      <c r="BN978" s="7">
        <f t="shared" si="420"/>
        <v>0</v>
      </c>
      <c r="BO978" s="7">
        <f t="shared" si="421"/>
        <v>0</v>
      </c>
      <c r="BP978" s="7">
        <f t="shared" si="422"/>
        <v>0</v>
      </c>
      <c r="BQ978" s="7">
        <f t="shared" si="423"/>
        <v>0</v>
      </c>
      <c r="BR978" s="7">
        <f t="shared" si="424"/>
        <v>0</v>
      </c>
      <c r="BS978" s="7">
        <f t="shared" si="425"/>
        <v>0</v>
      </c>
      <c r="BT978" s="7">
        <f t="shared" si="426"/>
        <v>0</v>
      </c>
      <c r="BU978" s="7">
        <f t="shared" si="427"/>
        <v>0</v>
      </c>
      <c r="BV978" s="7">
        <f t="shared" si="428"/>
        <v>0</v>
      </c>
      <c r="BW978" s="7">
        <f t="shared" si="429"/>
        <v>0</v>
      </c>
      <c r="BX978" s="7">
        <f t="shared" si="430"/>
        <v>1</v>
      </c>
      <c r="BY978" s="6">
        <f t="shared" si="431"/>
        <v>0</v>
      </c>
      <c r="BZ978" s="6">
        <f t="shared" si="432"/>
        <v>1</v>
      </c>
    </row>
    <row r="979" spans="1:78" x14ac:dyDescent="0.2">
      <c r="A979" t="s">
        <v>977</v>
      </c>
      <c r="B979" t="s">
        <v>1471</v>
      </c>
      <c r="G979">
        <v>4908000</v>
      </c>
      <c r="H979">
        <v>4767500</v>
      </c>
      <c r="P979">
        <v>4440100</v>
      </c>
      <c r="Q979">
        <v>4455700</v>
      </c>
      <c r="V979">
        <v>5224700</v>
      </c>
      <c r="Z979" s="3">
        <v>6805400</v>
      </c>
      <c r="AB979" s="8">
        <v>5370700</v>
      </c>
      <c r="AF979">
        <v>4009800</v>
      </c>
      <c r="AG979">
        <v>5843900</v>
      </c>
      <c r="AH979">
        <v>4471500</v>
      </c>
      <c r="AI979">
        <v>4622600</v>
      </c>
      <c r="AK979">
        <v>4029100</v>
      </c>
      <c r="AL979">
        <v>5456800</v>
      </c>
      <c r="AM979">
        <v>37.472999999999999</v>
      </c>
      <c r="AN979">
        <v>53</v>
      </c>
      <c r="AO979">
        <v>6</v>
      </c>
      <c r="AP979">
        <v>6.4</v>
      </c>
      <c r="AQ979" s="7"/>
      <c r="AR979" s="7">
        <v>4837750</v>
      </c>
      <c r="AS979" s="7"/>
      <c r="AT979" s="7">
        <v>4447900</v>
      </c>
      <c r="AU979" s="7">
        <v>5224700</v>
      </c>
      <c r="AV979" s="7">
        <v>6805400</v>
      </c>
      <c r="AW979" s="7">
        <v>5370700</v>
      </c>
      <c r="AX979" s="7">
        <v>4775066.666666667</v>
      </c>
      <c r="AY979" s="7">
        <v>4702833.333333333</v>
      </c>
      <c r="AZ979" s="7">
        <f t="shared" si="406"/>
        <v>0</v>
      </c>
      <c r="BA979" s="7">
        <f t="shared" si="407"/>
        <v>1</v>
      </c>
      <c r="BB979" s="7">
        <f t="shared" si="408"/>
        <v>0</v>
      </c>
      <c r="BC979" s="7">
        <f t="shared" si="409"/>
        <v>1</v>
      </c>
      <c r="BD979" s="7">
        <f t="shared" si="410"/>
        <v>1</v>
      </c>
      <c r="BE979" s="7">
        <f t="shared" si="411"/>
        <v>1</v>
      </c>
      <c r="BF979" s="7">
        <f t="shared" si="412"/>
        <v>1</v>
      </c>
      <c r="BG979" s="7">
        <f t="shared" si="413"/>
        <v>1</v>
      </c>
      <c r="BH979" s="7">
        <f t="shared" si="414"/>
        <v>1</v>
      </c>
      <c r="BI979" s="7">
        <f t="shared" si="415"/>
        <v>1</v>
      </c>
      <c r="BJ979" s="7">
        <f t="shared" si="416"/>
        <v>2</v>
      </c>
      <c r="BK979" s="7">
        <f t="shared" si="417"/>
        <v>2</v>
      </c>
      <c r="BL979" s="7">
        <f t="shared" si="418"/>
        <v>2</v>
      </c>
      <c r="BM979" s="7">
        <f t="shared" si="419"/>
        <v>0</v>
      </c>
      <c r="BN979" s="7">
        <f t="shared" si="420"/>
        <v>1</v>
      </c>
      <c r="BO979" s="7">
        <f t="shared" si="421"/>
        <v>0</v>
      </c>
      <c r="BP979" s="7">
        <f t="shared" si="422"/>
        <v>1</v>
      </c>
      <c r="BQ979" s="7">
        <f t="shared" si="423"/>
        <v>0</v>
      </c>
      <c r="BR979" s="7">
        <f t="shared" si="424"/>
        <v>0</v>
      </c>
      <c r="BS979" s="7">
        <f t="shared" si="425"/>
        <v>1</v>
      </c>
      <c r="BT979" s="7">
        <f t="shared" si="426"/>
        <v>0</v>
      </c>
      <c r="BU979" s="7">
        <f t="shared" si="427"/>
        <v>0</v>
      </c>
      <c r="BV979" s="7">
        <f t="shared" si="428"/>
        <v>1</v>
      </c>
      <c r="BW979" s="7">
        <f t="shared" si="429"/>
        <v>0</v>
      </c>
      <c r="BX979" s="7">
        <f t="shared" si="430"/>
        <v>0</v>
      </c>
      <c r="BY979" s="6">
        <f t="shared" si="431"/>
        <v>1</v>
      </c>
      <c r="BZ979" s="6">
        <f t="shared" si="432"/>
        <v>1</v>
      </c>
    </row>
    <row r="980" spans="1:78" x14ac:dyDescent="0.2">
      <c r="A980" t="s">
        <v>978</v>
      </c>
      <c r="B980" t="s">
        <v>1470</v>
      </c>
      <c r="AI980">
        <v>677330</v>
      </c>
      <c r="AM980">
        <v>3.2690999999999999</v>
      </c>
      <c r="AN980">
        <v>20</v>
      </c>
      <c r="AO980">
        <v>1</v>
      </c>
      <c r="AP980">
        <v>17.600000000000001</v>
      </c>
      <c r="AQ980" s="7"/>
      <c r="AR980" s="7"/>
      <c r="AS980" s="7"/>
      <c r="AT980" s="7"/>
      <c r="AU980" s="7"/>
      <c r="AV980" s="7"/>
      <c r="AW980" s="7"/>
      <c r="AX980" s="7"/>
      <c r="AY980" s="7">
        <v>677330</v>
      </c>
      <c r="AZ980" s="7">
        <f t="shared" si="406"/>
        <v>0</v>
      </c>
      <c r="BA980" s="7">
        <f t="shared" si="407"/>
        <v>0</v>
      </c>
      <c r="BB980" s="7">
        <f t="shared" si="408"/>
        <v>0</v>
      </c>
      <c r="BC980" s="7">
        <f t="shared" si="409"/>
        <v>0</v>
      </c>
      <c r="BD980" s="7">
        <f t="shared" si="410"/>
        <v>0</v>
      </c>
      <c r="BE980" s="7">
        <f t="shared" si="411"/>
        <v>0</v>
      </c>
      <c r="BF980" s="7">
        <f t="shared" si="412"/>
        <v>0</v>
      </c>
      <c r="BG980" s="7">
        <f t="shared" si="413"/>
        <v>0</v>
      </c>
      <c r="BH980" s="7">
        <f t="shared" si="414"/>
        <v>1</v>
      </c>
      <c r="BI980" s="7">
        <f t="shared" si="415"/>
        <v>0</v>
      </c>
      <c r="BJ980" s="7">
        <f t="shared" si="416"/>
        <v>0</v>
      </c>
      <c r="BK980" s="7">
        <f t="shared" si="417"/>
        <v>0</v>
      </c>
      <c r="BL980" s="7">
        <f t="shared" si="418"/>
        <v>1</v>
      </c>
      <c r="BM980" s="7">
        <f t="shared" si="419"/>
        <v>0</v>
      </c>
      <c r="BN980" s="7">
        <f t="shared" si="420"/>
        <v>0</v>
      </c>
      <c r="BO980" s="7">
        <f t="shared" si="421"/>
        <v>0</v>
      </c>
      <c r="BP980" s="7">
        <f t="shared" si="422"/>
        <v>0</v>
      </c>
      <c r="BQ980" s="7">
        <f t="shared" si="423"/>
        <v>0</v>
      </c>
      <c r="BR980" s="7">
        <f t="shared" si="424"/>
        <v>0</v>
      </c>
      <c r="BS980" s="7">
        <f t="shared" si="425"/>
        <v>0</v>
      </c>
      <c r="BT980" s="7">
        <f t="shared" si="426"/>
        <v>0</v>
      </c>
      <c r="BU980" s="7">
        <f t="shared" si="427"/>
        <v>0</v>
      </c>
      <c r="BV980" s="7">
        <f t="shared" si="428"/>
        <v>0</v>
      </c>
      <c r="BW980" s="7">
        <f t="shared" si="429"/>
        <v>0</v>
      </c>
      <c r="BX980" s="7">
        <f t="shared" si="430"/>
        <v>1</v>
      </c>
      <c r="BY980" s="6">
        <f t="shared" si="431"/>
        <v>0</v>
      </c>
      <c r="BZ980" s="6">
        <f t="shared" si="432"/>
        <v>1</v>
      </c>
    </row>
    <row r="981" spans="1:78" x14ac:dyDescent="0.2">
      <c r="A981" t="s">
        <v>979</v>
      </c>
      <c r="B981" t="s">
        <v>1471</v>
      </c>
      <c r="AA981" s="8">
        <v>3515600</v>
      </c>
      <c r="AM981">
        <v>6.9775</v>
      </c>
      <c r="AN981">
        <v>3</v>
      </c>
      <c r="AO981">
        <v>3</v>
      </c>
      <c r="AP981">
        <v>11.3</v>
      </c>
      <c r="AQ981" s="7"/>
      <c r="AR981" s="7"/>
      <c r="AS981" s="7"/>
      <c r="AT981" s="7"/>
      <c r="AU981" s="7"/>
      <c r="AV981" s="7"/>
      <c r="AW981" s="7">
        <v>3515600</v>
      </c>
      <c r="AX981" s="7"/>
      <c r="AY981" s="7"/>
      <c r="AZ981" s="7">
        <f t="shared" si="406"/>
        <v>0</v>
      </c>
      <c r="BA981" s="7">
        <f t="shared" si="407"/>
        <v>0</v>
      </c>
      <c r="BB981" s="7">
        <f t="shared" si="408"/>
        <v>0</v>
      </c>
      <c r="BC981" s="7">
        <f t="shared" si="409"/>
        <v>0</v>
      </c>
      <c r="BD981" s="7">
        <f t="shared" si="410"/>
        <v>0</v>
      </c>
      <c r="BE981" s="7">
        <f t="shared" si="411"/>
        <v>0</v>
      </c>
      <c r="BF981" s="7">
        <f t="shared" si="412"/>
        <v>1</v>
      </c>
      <c r="BG981" s="7">
        <f t="shared" si="413"/>
        <v>0</v>
      </c>
      <c r="BH981" s="7">
        <f t="shared" si="414"/>
        <v>0</v>
      </c>
      <c r="BI981" s="7">
        <f t="shared" si="415"/>
        <v>0</v>
      </c>
      <c r="BJ981" s="7">
        <f t="shared" si="416"/>
        <v>0</v>
      </c>
      <c r="BK981" s="7">
        <f t="shared" si="417"/>
        <v>1</v>
      </c>
      <c r="BL981" s="7">
        <f t="shared" si="418"/>
        <v>0</v>
      </c>
      <c r="BM981" s="7">
        <f t="shared" si="419"/>
        <v>0</v>
      </c>
      <c r="BN981" s="7">
        <f t="shared" si="420"/>
        <v>0</v>
      </c>
      <c r="BO981" s="7">
        <f t="shared" si="421"/>
        <v>0</v>
      </c>
      <c r="BP981" s="7">
        <f t="shared" si="422"/>
        <v>0</v>
      </c>
      <c r="BQ981" s="7">
        <f t="shared" si="423"/>
        <v>0</v>
      </c>
      <c r="BR981" s="7">
        <f t="shared" si="424"/>
        <v>0</v>
      </c>
      <c r="BS981" s="7">
        <f t="shared" si="425"/>
        <v>0</v>
      </c>
      <c r="BT981" s="7">
        <f t="shared" si="426"/>
        <v>0</v>
      </c>
      <c r="BU981" s="7">
        <f t="shared" si="427"/>
        <v>1</v>
      </c>
      <c r="BV981" s="7">
        <f t="shared" si="428"/>
        <v>0</v>
      </c>
      <c r="BW981" s="7">
        <f t="shared" si="429"/>
        <v>0</v>
      </c>
      <c r="BX981" s="7">
        <f t="shared" si="430"/>
        <v>0</v>
      </c>
      <c r="BY981" s="6">
        <f t="shared" si="431"/>
        <v>0</v>
      </c>
      <c r="BZ981" s="6">
        <f t="shared" si="432"/>
        <v>1</v>
      </c>
    </row>
    <row r="982" spans="1:78" x14ac:dyDescent="0.2">
      <c r="A982" t="s">
        <v>980</v>
      </c>
      <c r="B982" t="s">
        <v>1860</v>
      </c>
      <c r="AI982">
        <v>548830</v>
      </c>
      <c r="AM982">
        <v>9.6096000000000004</v>
      </c>
      <c r="AN982">
        <v>31</v>
      </c>
      <c r="AO982">
        <v>1</v>
      </c>
      <c r="AP982">
        <v>13.3</v>
      </c>
      <c r="AQ982" s="7"/>
      <c r="AR982" s="7"/>
      <c r="AS982" s="7"/>
      <c r="AT982" s="7"/>
      <c r="AU982" s="7"/>
      <c r="AV982" s="7"/>
      <c r="AW982" s="7"/>
      <c r="AX982" s="7"/>
      <c r="AY982" s="7">
        <v>548830</v>
      </c>
      <c r="AZ982" s="7">
        <f t="shared" si="406"/>
        <v>0</v>
      </c>
      <c r="BA982" s="7">
        <f t="shared" si="407"/>
        <v>0</v>
      </c>
      <c r="BB982" s="7">
        <f t="shared" si="408"/>
        <v>0</v>
      </c>
      <c r="BC982" s="7">
        <f t="shared" si="409"/>
        <v>0</v>
      </c>
      <c r="BD982" s="7">
        <f t="shared" si="410"/>
        <v>0</v>
      </c>
      <c r="BE982" s="7">
        <f t="shared" si="411"/>
        <v>0</v>
      </c>
      <c r="BF982" s="7">
        <f t="shared" si="412"/>
        <v>0</v>
      </c>
      <c r="BG982" s="7">
        <f t="shared" si="413"/>
        <v>0</v>
      </c>
      <c r="BH982" s="7">
        <f t="shared" si="414"/>
        <v>1</v>
      </c>
      <c r="BI982" s="7">
        <f t="shared" si="415"/>
        <v>0</v>
      </c>
      <c r="BJ982" s="7">
        <f t="shared" si="416"/>
        <v>0</v>
      </c>
      <c r="BK982" s="7">
        <f t="shared" si="417"/>
        <v>0</v>
      </c>
      <c r="BL982" s="7">
        <f t="shared" si="418"/>
        <v>1</v>
      </c>
      <c r="BM982" s="7">
        <f t="shared" si="419"/>
        <v>0</v>
      </c>
      <c r="BN982" s="7">
        <f t="shared" si="420"/>
        <v>0</v>
      </c>
      <c r="BO982" s="7">
        <f t="shared" si="421"/>
        <v>0</v>
      </c>
      <c r="BP982" s="7">
        <f t="shared" si="422"/>
        <v>0</v>
      </c>
      <c r="BQ982" s="7">
        <f t="shared" si="423"/>
        <v>0</v>
      </c>
      <c r="BR982" s="7">
        <f t="shared" si="424"/>
        <v>0</v>
      </c>
      <c r="BS982" s="7">
        <f t="shared" si="425"/>
        <v>0</v>
      </c>
      <c r="BT982" s="7">
        <f t="shared" si="426"/>
        <v>0</v>
      </c>
      <c r="BU982" s="7">
        <f t="shared" si="427"/>
        <v>0</v>
      </c>
      <c r="BV982" s="7">
        <f t="shared" si="428"/>
        <v>0</v>
      </c>
      <c r="BW982" s="7">
        <f t="shared" si="429"/>
        <v>0</v>
      </c>
      <c r="BX982" s="7">
        <f t="shared" si="430"/>
        <v>1</v>
      </c>
      <c r="BY982" s="6">
        <f t="shared" si="431"/>
        <v>0</v>
      </c>
      <c r="BZ982" s="6">
        <f t="shared" si="432"/>
        <v>1</v>
      </c>
    </row>
    <row r="983" spans="1:78" x14ac:dyDescent="0.2">
      <c r="A983" t="s">
        <v>981</v>
      </c>
      <c r="B983" t="s">
        <v>1471</v>
      </c>
      <c r="C983">
        <v>83646000</v>
      </c>
      <c r="D983">
        <v>87900000</v>
      </c>
      <c r="E983">
        <v>92142000</v>
      </c>
      <c r="F983">
        <v>81434000</v>
      </c>
      <c r="G983">
        <v>83394000</v>
      </c>
      <c r="H983">
        <v>89403000</v>
      </c>
      <c r="I983">
        <v>77283000</v>
      </c>
      <c r="J983">
        <v>92646000</v>
      </c>
      <c r="K983">
        <v>84356000</v>
      </c>
      <c r="L983">
        <v>74434000</v>
      </c>
      <c r="M983">
        <v>85548000</v>
      </c>
      <c r="N983">
        <v>78607000</v>
      </c>
      <c r="O983">
        <v>81846000</v>
      </c>
      <c r="P983">
        <v>83393000</v>
      </c>
      <c r="Q983">
        <v>92484000</v>
      </c>
      <c r="R983">
        <v>90155000</v>
      </c>
      <c r="S983">
        <v>90601000</v>
      </c>
      <c r="T983">
        <v>91959000</v>
      </c>
      <c r="U983">
        <v>82978000</v>
      </c>
      <c r="V983">
        <v>88657000</v>
      </c>
      <c r="W983">
        <v>78645000</v>
      </c>
      <c r="X983">
        <v>73701000</v>
      </c>
      <c r="Y983">
        <v>89557000</v>
      </c>
      <c r="Z983" s="3">
        <v>94079000</v>
      </c>
      <c r="AA983" s="8">
        <v>78078000</v>
      </c>
      <c r="AB983" s="8">
        <v>86965000</v>
      </c>
      <c r="AC983" s="8">
        <v>87764000</v>
      </c>
      <c r="AD983" s="8">
        <v>90193000</v>
      </c>
      <c r="AE983">
        <v>82135000</v>
      </c>
      <c r="AF983">
        <v>72212000</v>
      </c>
      <c r="AG983">
        <v>79137000</v>
      </c>
      <c r="AH983">
        <v>84632000</v>
      </c>
      <c r="AI983">
        <v>80662000</v>
      </c>
      <c r="AJ983">
        <v>68130000</v>
      </c>
      <c r="AK983">
        <v>90446000</v>
      </c>
      <c r="AL983">
        <v>98377000</v>
      </c>
      <c r="AM983">
        <v>323.31</v>
      </c>
      <c r="AN983">
        <v>634</v>
      </c>
      <c r="AO983">
        <v>17</v>
      </c>
      <c r="AP983">
        <v>60.4</v>
      </c>
      <c r="AQ983" s="7">
        <v>86280500</v>
      </c>
      <c r="AR983" s="7">
        <v>85681500</v>
      </c>
      <c r="AS983" s="7">
        <v>80736250</v>
      </c>
      <c r="AT983" s="7">
        <v>86969500</v>
      </c>
      <c r="AU983" s="7">
        <v>88548750</v>
      </c>
      <c r="AV983" s="7">
        <v>83995500</v>
      </c>
      <c r="AW983" s="7">
        <v>85750000</v>
      </c>
      <c r="AX983" s="7">
        <v>79529000</v>
      </c>
      <c r="AY983" s="7">
        <v>84403750</v>
      </c>
      <c r="AZ983" s="7">
        <f t="shared" si="406"/>
        <v>1</v>
      </c>
      <c r="BA983" s="7">
        <f t="shared" si="407"/>
        <v>1</v>
      </c>
      <c r="BB983" s="7">
        <f t="shared" si="408"/>
        <v>1</v>
      </c>
      <c r="BC983" s="7">
        <f t="shared" si="409"/>
        <v>1</v>
      </c>
      <c r="BD983" s="7">
        <f t="shared" si="410"/>
        <v>1</v>
      </c>
      <c r="BE983" s="7">
        <f t="shared" si="411"/>
        <v>1</v>
      </c>
      <c r="BF983" s="7">
        <f t="shared" si="412"/>
        <v>1</v>
      </c>
      <c r="BG983" s="7">
        <f t="shared" si="413"/>
        <v>1</v>
      </c>
      <c r="BH983" s="7">
        <f t="shared" si="414"/>
        <v>1</v>
      </c>
      <c r="BI983" s="7">
        <f t="shared" si="415"/>
        <v>2</v>
      </c>
      <c r="BJ983" s="7">
        <f t="shared" si="416"/>
        <v>2</v>
      </c>
      <c r="BK983" s="7">
        <f t="shared" si="417"/>
        <v>2</v>
      </c>
      <c r="BL983" s="7">
        <f t="shared" si="418"/>
        <v>2</v>
      </c>
      <c r="BM983" s="7">
        <f t="shared" si="419"/>
        <v>1</v>
      </c>
      <c r="BN983" s="7">
        <f t="shared" si="420"/>
        <v>0</v>
      </c>
      <c r="BO983" s="7">
        <f t="shared" si="421"/>
        <v>0</v>
      </c>
      <c r="BP983" s="7">
        <f t="shared" si="422"/>
        <v>1</v>
      </c>
      <c r="BQ983" s="7">
        <f t="shared" si="423"/>
        <v>0</v>
      </c>
      <c r="BR983" s="7">
        <f t="shared" si="424"/>
        <v>0</v>
      </c>
      <c r="BS983" s="7">
        <f t="shared" si="425"/>
        <v>1</v>
      </c>
      <c r="BT983" s="7">
        <f t="shared" si="426"/>
        <v>0</v>
      </c>
      <c r="BU983" s="7">
        <f t="shared" si="427"/>
        <v>0</v>
      </c>
      <c r="BV983" s="7">
        <f t="shared" si="428"/>
        <v>1</v>
      </c>
      <c r="BW983" s="7">
        <f t="shared" si="429"/>
        <v>0</v>
      </c>
      <c r="BX983" s="7">
        <f t="shared" si="430"/>
        <v>0</v>
      </c>
      <c r="BY983" s="6">
        <f t="shared" si="431"/>
        <v>1</v>
      </c>
      <c r="BZ983" s="6">
        <f t="shared" si="432"/>
        <v>1</v>
      </c>
    </row>
    <row r="984" spans="1:78" x14ac:dyDescent="0.2">
      <c r="A984" t="s">
        <v>982</v>
      </c>
      <c r="B984" t="s">
        <v>1861</v>
      </c>
      <c r="AC984" s="8">
        <v>784000</v>
      </c>
      <c r="AM984">
        <v>2.9258999999999999</v>
      </c>
      <c r="AN984">
        <v>20</v>
      </c>
      <c r="AO984">
        <v>6</v>
      </c>
      <c r="AP984">
        <v>8</v>
      </c>
      <c r="AQ984" s="7"/>
      <c r="AR984" s="7"/>
      <c r="AS984" s="7"/>
      <c r="AT984" s="7"/>
      <c r="AU984" s="7"/>
      <c r="AV984" s="7"/>
      <c r="AW984" s="7">
        <v>784000</v>
      </c>
      <c r="AX984" s="7"/>
      <c r="AY984" s="7"/>
      <c r="AZ984" s="7">
        <f t="shared" si="406"/>
        <v>0</v>
      </c>
      <c r="BA984" s="7">
        <f t="shared" si="407"/>
        <v>0</v>
      </c>
      <c r="BB984" s="7">
        <f t="shared" si="408"/>
        <v>0</v>
      </c>
      <c r="BC984" s="7">
        <f t="shared" si="409"/>
        <v>0</v>
      </c>
      <c r="BD984" s="7">
        <f t="shared" si="410"/>
        <v>0</v>
      </c>
      <c r="BE984" s="7">
        <f t="shared" si="411"/>
        <v>0</v>
      </c>
      <c r="BF984" s="7">
        <f t="shared" si="412"/>
        <v>1</v>
      </c>
      <c r="BG984" s="7">
        <f t="shared" si="413"/>
        <v>0</v>
      </c>
      <c r="BH984" s="7">
        <f t="shared" si="414"/>
        <v>0</v>
      </c>
      <c r="BI984" s="7">
        <f t="shared" si="415"/>
        <v>0</v>
      </c>
      <c r="BJ984" s="7">
        <f t="shared" si="416"/>
        <v>0</v>
      </c>
      <c r="BK984" s="7">
        <f t="shared" si="417"/>
        <v>1</v>
      </c>
      <c r="BL984" s="7">
        <f t="shared" si="418"/>
        <v>0</v>
      </c>
      <c r="BM984" s="7">
        <f t="shared" si="419"/>
        <v>0</v>
      </c>
      <c r="BN984" s="7">
        <f t="shared" si="420"/>
        <v>0</v>
      </c>
      <c r="BO984" s="7">
        <f t="shared" si="421"/>
        <v>0</v>
      </c>
      <c r="BP984" s="7">
        <f t="shared" si="422"/>
        <v>0</v>
      </c>
      <c r="BQ984" s="7">
        <f t="shared" si="423"/>
        <v>0</v>
      </c>
      <c r="BR984" s="7">
        <f t="shared" si="424"/>
        <v>0</v>
      </c>
      <c r="BS984" s="7">
        <f t="shared" si="425"/>
        <v>0</v>
      </c>
      <c r="BT984" s="7">
        <f t="shared" si="426"/>
        <v>0</v>
      </c>
      <c r="BU984" s="7">
        <f t="shared" si="427"/>
        <v>1</v>
      </c>
      <c r="BV984" s="7">
        <f t="shared" si="428"/>
        <v>0</v>
      </c>
      <c r="BW984" s="7">
        <f t="shared" si="429"/>
        <v>0</v>
      </c>
      <c r="BX984" s="7">
        <f t="shared" si="430"/>
        <v>0</v>
      </c>
      <c r="BY984" s="6">
        <f t="shared" si="431"/>
        <v>0</v>
      </c>
      <c r="BZ984" s="6">
        <f t="shared" si="432"/>
        <v>1</v>
      </c>
    </row>
    <row r="985" spans="1:78" x14ac:dyDescent="0.2">
      <c r="A985" t="s">
        <v>983</v>
      </c>
      <c r="B985" t="s">
        <v>1487</v>
      </c>
      <c r="C985">
        <v>9765800</v>
      </c>
      <c r="D985">
        <v>9531300</v>
      </c>
      <c r="F985">
        <v>7076900</v>
      </c>
      <c r="G985">
        <v>8129300</v>
      </c>
      <c r="I985">
        <v>7644500</v>
      </c>
      <c r="J985">
        <v>6147200</v>
      </c>
      <c r="K985">
        <v>4634700</v>
      </c>
      <c r="L985">
        <v>4775500</v>
      </c>
      <c r="M985">
        <v>9678000</v>
      </c>
      <c r="N985">
        <v>5168300</v>
      </c>
      <c r="O985">
        <v>8695500</v>
      </c>
      <c r="P985">
        <v>5327800</v>
      </c>
      <c r="R985">
        <v>10444000</v>
      </c>
      <c r="S985">
        <v>10673000</v>
      </c>
      <c r="T985">
        <v>13205000</v>
      </c>
      <c r="U985">
        <v>8083800</v>
      </c>
      <c r="V985">
        <v>9949900</v>
      </c>
      <c r="X985">
        <v>9813800</v>
      </c>
      <c r="Z985" s="3">
        <v>5151300</v>
      </c>
      <c r="AA985" s="8">
        <v>9519100</v>
      </c>
      <c r="AB985" s="8">
        <v>8482500</v>
      </c>
      <c r="AC985" s="8">
        <v>7529500</v>
      </c>
      <c r="AD985" s="8">
        <v>10547000</v>
      </c>
      <c r="AE985">
        <v>9215000</v>
      </c>
      <c r="AF985">
        <v>16046000</v>
      </c>
      <c r="AG985">
        <v>6042700</v>
      </c>
      <c r="AH985">
        <v>10446000</v>
      </c>
      <c r="AK985">
        <v>5654000</v>
      </c>
      <c r="AL985">
        <v>4473800</v>
      </c>
      <c r="AM985">
        <v>23.007999999999999</v>
      </c>
      <c r="AN985">
        <v>92</v>
      </c>
      <c r="AO985">
        <v>6</v>
      </c>
      <c r="AP985">
        <v>4.9000000000000004</v>
      </c>
      <c r="AQ985" s="7">
        <v>8791333.333333334</v>
      </c>
      <c r="AR985" s="7">
        <v>7307000</v>
      </c>
      <c r="AS985" s="7">
        <v>6064125</v>
      </c>
      <c r="AT985" s="7">
        <v>8155766.666666667</v>
      </c>
      <c r="AU985" s="7">
        <v>10477925</v>
      </c>
      <c r="AV985" s="7">
        <v>7482550</v>
      </c>
      <c r="AW985" s="7">
        <v>9019525</v>
      </c>
      <c r="AX985" s="7">
        <v>10437425</v>
      </c>
      <c r="AY985" s="7">
        <v>5063900</v>
      </c>
      <c r="AZ985" s="7">
        <f t="shared" si="406"/>
        <v>1</v>
      </c>
      <c r="BA985" s="7">
        <f t="shared" si="407"/>
        <v>1</v>
      </c>
      <c r="BB985" s="7">
        <f t="shared" si="408"/>
        <v>1</v>
      </c>
      <c r="BC985" s="7">
        <f t="shared" si="409"/>
        <v>1</v>
      </c>
      <c r="BD985" s="7">
        <f t="shared" si="410"/>
        <v>1</v>
      </c>
      <c r="BE985" s="7">
        <f t="shared" si="411"/>
        <v>1</v>
      </c>
      <c r="BF985" s="7">
        <f t="shared" si="412"/>
        <v>1</v>
      </c>
      <c r="BG985" s="7">
        <f t="shared" si="413"/>
        <v>1</v>
      </c>
      <c r="BH985" s="7">
        <f t="shared" si="414"/>
        <v>1</v>
      </c>
      <c r="BI985" s="7">
        <f t="shared" si="415"/>
        <v>2</v>
      </c>
      <c r="BJ985" s="7">
        <f t="shared" si="416"/>
        <v>2</v>
      </c>
      <c r="BK985" s="7">
        <f t="shared" si="417"/>
        <v>2</v>
      </c>
      <c r="BL985" s="7">
        <f t="shared" si="418"/>
        <v>2</v>
      </c>
      <c r="BM985" s="7">
        <f t="shared" si="419"/>
        <v>1</v>
      </c>
      <c r="BN985" s="7">
        <f t="shared" si="420"/>
        <v>0</v>
      </c>
      <c r="BO985" s="7">
        <f t="shared" si="421"/>
        <v>0</v>
      </c>
      <c r="BP985" s="7">
        <f t="shared" si="422"/>
        <v>1</v>
      </c>
      <c r="BQ985" s="7">
        <f t="shared" si="423"/>
        <v>0</v>
      </c>
      <c r="BR985" s="7">
        <f t="shared" si="424"/>
        <v>0</v>
      </c>
      <c r="BS985" s="7">
        <f t="shared" si="425"/>
        <v>1</v>
      </c>
      <c r="BT985" s="7">
        <f t="shared" si="426"/>
        <v>0</v>
      </c>
      <c r="BU985" s="7">
        <f t="shared" si="427"/>
        <v>0</v>
      </c>
      <c r="BV985" s="7">
        <f t="shared" si="428"/>
        <v>1</v>
      </c>
      <c r="BW985" s="7">
        <f t="shared" si="429"/>
        <v>0</v>
      </c>
      <c r="BX985" s="7">
        <f t="shared" si="430"/>
        <v>0</v>
      </c>
      <c r="BY985" s="6">
        <f t="shared" si="431"/>
        <v>1</v>
      </c>
      <c r="BZ985" s="6">
        <f t="shared" si="432"/>
        <v>1</v>
      </c>
    </row>
    <row r="986" spans="1:78" x14ac:dyDescent="0.2">
      <c r="A986" t="s">
        <v>984</v>
      </c>
      <c r="B986" t="s">
        <v>1487</v>
      </c>
      <c r="AK986">
        <v>7209100</v>
      </c>
      <c r="AM986">
        <v>6.3562000000000003</v>
      </c>
      <c r="AN986">
        <v>36</v>
      </c>
      <c r="AO986">
        <v>5</v>
      </c>
      <c r="AP986">
        <v>12.5</v>
      </c>
      <c r="AQ986" s="7"/>
      <c r="AR986" s="7"/>
      <c r="AS986" s="7"/>
      <c r="AT986" s="7"/>
      <c r="AU986" s="7"/>
      <c r="AV986" s="7"/>
      <c r="AW986" s="7"/>
      <c r="AX986" s="7"/>
      <c r="AY986" s="7">
        <v>7209100</v>
      </c>
      <c r="AZ986" s="7">
        <f t="shared" si="406"/>
        <v>0</v>
      </c>
      <c r="BA986" s="7">
        <f t="shared" si="407"/>
        <v>0</v>
      </c>
      <c r="BB986" s="7">
        <f t="shared" si="408"/>
        <v>0</v>
      </c>
      <c r="BC986" s="7">
        <f t="shared" si="409"/>
        <v>0</v>
      </c>
      <c r="BD986" s="7">
        <f t="shared" si="410"/>
        <v>0</v>
      </c>
      <c r="BE986" s="7">
        <f t="shared" si="411"/>
        <v>0</v>
      </c>
      <c r="BF986" s="7">
        <f t="shared" si="412"/>
        <v>0</v>
      </c>
      <c r="BG986" s="7">
        <f t="shared" si="413"/>
        <v>0</v>
      </c>
      <c r="BH986" s="7">
        <f t="shared" si="414"/>
        <v>1</v>
      </c>
      <c r="BI986" s="7">
        <f t="shared" si="415"/>
        <v>0</v>
      </c>
      <c r="BJ986" s="7">
        <f t="shared" si="416"/>
        <v>0</v>
      </c>
      <c r="BK986" s="7">
        <f t="shared" si="417"/>
        <v>0</v>
      </c>
      <c r="BL986" s="7">
        <f t="shared" si="418"/>
        <v>1</v>
      </c>
      <c r="BM986" s="7">
        <f t="shared" si="419"/>
        <v>0</v>
      </c>
      <c r="BN986" s="7">
        <f t="shared" si="420"/>
        <v>0</v>
      </c>
      <c r="BO986" s="7">
        <f t="shared" si="421"/>
        <v>0</v>
      </c>
      <c r="BP986" s="7">
        <f t="shared" si="422"/>
        <v>0</v>
      </c>
      <c r="BQ986" s="7">
        <f t="shared" si="423"/>
        <v>0</v>
      </c>
      <c r="BR986" s="7">
        <f t="shared" si="424"/>
        <v>0</v>
      </c>
      <c r="BS986" s="7">
        <f t="shared" si="425"/>
        <v>0</v>
      </c>
      <c r="BT986" s="7">
        <f t="shared" si="426"/>
        <v>0</v>
      </c>
      <c r="BU986" s="7">
        <f t="shared" si="427"/>
        <v>0</v>
      </c>
      <c r="BV986" s="7">
        <f t="shared" si="428"/>
        <v>0</v>
      </c>
      <c r="BW986" s="7">
        <f t="shared" si="429"/>
        <v>0</v>
      </c>
      <c r="BX986" s="7">
        <f t="shared" si="430"/>
        <v>1</v>
      </c>
      <c r="BY986" s="6">
        <f t="shared" si="431"/>
        <v>0</v>
      </c>
      <c r="BZ986" s="6">
        <f t="shared" si="432"/>
        <v>1</v>
      </c>
    </row>
    <row r="987" spans="1:78" x14ac:dyDescent="0.2">
      <c r="A987" t="s">
        <v>985</v>
      </c>
      <c r="B987" t="s">
        <v>1536</v>
      </c>
      <c r="Z987" s="3">
        <v>626100</v>
      </c>
      <c r="AM987">
        <v>9.7260000000000009</v>
      </c>
      <c r="AN987">
        <v>18</v>
      </c>
      <c r="AO987">
        <v>2</v>
      </c>
      <c r="AP987">
        <v>12.8</v>
      </c>
      <c r="AQ987" s="7"/>
      <c r="AR987" s="7"/>
      <c r="AS987" s="7"/>
      <c r="AT987" s="7"/>
      <c r="AU987" s="7"/>
      <c r="AV987" s="7">
        <v>626100</v>
      </c>
      <c r="AW987" s="7"/>
      <c r="AX987" s="7"/>
      <c r="AY987" s="7"/>
      <c r="AZ987" s="7">
        <f t="shared" si="406"/>
        <v>0</v>
      </c>
      <c r="BA987" s="7">
        <f t="shared" si="407"/>
        <v>0</v>
      </c>
      <c r="BB987" s="7">
        <f t="shared" si="408"/>
        <v>0</v>
      </c>
      <c r="BC987" s="7">
        <f t="shared" si="409"/>
        <v>0</v>
      </c>
      <c r="BD987" s="7">
        <f t="shared" si="410"/>
        <v>0</v>
      </c>
      <c r="BE987" s="7">
        <f t="shared" si="411"/>
        <v>1</v>
      </c>
      <c r="BF987" s="7">
        <f t="shared" si="412"/>
        <v>0</v>
      </c>
      <c r="BG987" s="7">
        <f t="shared" si="413"/>
        <v>0</v>
      </c>
      <c r="BH987" s="7">
        <f t="shared" si="414"/>
        <v>0</v>
      </c>
      <c r="BI987" s="7">
        <f t="shared" si="415"/>
        <v>0</v>
      </c>
      <c r="BJ987" s="7">
        <f t="shared" si="416"/>
        <v>0</v>
      </c>
      <c r="BK987" s="7">
        <f t="shared" si="417"/>
        <v>1</v>
      </c>
      <c r="BL987" s="7">
        <f t="shared" si="418"/>
        <v>0</v>
      </c>
      <c r="BM987" s="7">
        <f t="shared" si="419"/>
        <v>0</v>
      </c>
      <c r="BN987" s="7">
        <f t="shared" si="420"/>
        <v>0</v>
      </c>
      <c r="BO987" s="7">
        <f t="shared" si="421"/>
        <v>0</v>
      </c>
      <c r="BP987" s="7">
        <f t="shared" si="422"/>
        <v>0</v>
      </c>
      <c r="BQ987" s="7">
        <f t="shared" si="423"/>
        <v>0</v>
      </c>
      <c r="BR987" s="7">
        <f t="shared" si="424"/>
        <v>0</v>
      </c>
      <c r="BS987" s="7">
        <f t="shared" si="425"/>
        <v>0</v>
      </c>
      <c r="BT987" s="7">
        <f t="shared" si="426"/>
        <v>1</v>
      </c>
      <c r="BU987" s="7">
        <f t="shared" si="427"/>
        <v>0</v>
      </c>
      <c r="BV987" s="7">
        <f t="shared" si="428"/>
        <v>0</v>
      </c>
      <c r="BW987" s="7">
        <f t="shared" si="429"/>
        <v>0</v>
      </c>
      <c r="BX987" s="7">
        <f t="shared" si="430"/>
        <v>0</v>
      </c>
      <c r="BY987" s="6">
        <f t="shared" si="431"/>
        <v>1</v>
      </c>
      <c r="BZ987" s="6">
        <f t="shared" si="432"/>
        <v>0</v>
      </c>
    </row>
    <row r="988" spans="1:78" x14ac:dyDescent="0.2">
      <c r="A988" t="s">
        <v>986</v>
      </c>
      <c r="B988" t="s">
        <v>1471</v>
      </c>
      <c r="AG988">
        <v>443980</v>
      </c>
      <c r="AM988">
        <v>5.5650000000000004</v>
      </c>
      <c r="AN988">
        <v>17</v>
      </c>
      <c r="AO988">
        <v>3</v>
      </c>
      <c r="AP988">
        <v>4.4000000000000004</v>
      </c>
      <c r="AQ988" s="7"/>
      <c r="AR988" s="7"/>
      <c r="AS988" s="7"/>
      <c r="AT988" s="7"/>
      <c r="AU988" s="7"/>
      <c r="AV988" s="7"/>
      <c r="AW988" s="7"/>
      <c r="AX988" s="7">
        <v>443980</v>
      </c>
      <c r="AY988" s="7"/>
      <c r="AZ988" s="7">
        <f t="shared" si="406"/>
        <v>0</v>
      </c>
      <c r="BA988" s="7">
        <f t="shared" si="407"/>
        <v>0</v>
      </c>
      <c r="BB988" s="7">
        <f t="shared" si="408"/>
        <v>0</v>
      </c>
      <c r="BC988" s="7">
        <f t="shared" si="409"/>
        <v>0</v>
      </c>
      <c r="BD988" s="7">
        <f t="shared" si="410"/>
        <v>0</v>
      </c>
      <c r="BE988" s="7">
        <f t="shared" si="411"/>
        <v>0</v>
      </c>
      <c r="BF988" s="7">
        <f t="shared" si="412"/>
        <v>0</v>
      </c>
      <c r="BG988" s="7">
        <f t="shared" si="413"/>
        <v>1</v>
      </c>
      <c r="BH988" s="7">
        <f t="shared" si="414"/>
        <v>0</v>
      </c>
      <c r="BI988" s="7">
        <f t="shared" si="415"/>
        <v>0</v>
      </c>
      <c r="BJ988" s="7">
        <f t="shared" si="416"/>
        <v>0</v>
      </c>
      <c r="BK988" s="7">
        <f t="shared" si="417"/>
        <v>0</v>
      </c>
      <c r="BL988" s="7">
        <f t="shared" si="418"/>
        <v>1</v>
      </c>
      <c r="BM988" s="7">
        <f t="shared" si="419"/>
        <v>0</v>
      </c>
      <c r="BN988" s="7">
        <f t="shared" si="420"/>
        <v>0</v>
      </c>
      <c r="BO988" s="7">
        <f t="shared" si="421"/>
        <v>0</v>
      </c>
      <c r="BP988" s="7">
        <f t="shared" si="422"/>
        <v>0</v>
      </c>
      <c r="BQ988" s="7">
        <f t="shared" si="423"/>
        <v>0</v>
      </c>
      <c r="BR988" s="7">
        <f t="shared" si="424"/>
        <v>0</v>
      </c>
      <c r="BS988" s="7">
        <f t="shared" si="425"/>
        <v>0</v>
      </c>
      <c r="BT988" s="7">
        <f t="shared" si="426"/>
        <v>0</v>
      </c>
      <c r="BU988" s="7">
        <f t="shared" si="427"/>
        <v>0</v>
      </c>
      <c r="BV988" s="7">
        <f t="shared" si="428"/>
        <v>0</v>
      </c>
      <c r="BW988" s="7">
        <f t="shared" si="429"/>
        <v>1</v>
      </c>
      <c r="BX988" s="7">
        <f t="shared" si="430"/>
        <v>0</v>
      </c>
      <c r="BY988" s="6">
        <f t="shared" si="431"/>
        <v>1</v>
      </c>
      <c r="BZ988" s="6">
        <f t="shared" si="432"/>
        <v>0</v>
      </c>
    </row>
    <row r="989" spans="1:78" x14ac:dyDescent="0.2">
      <c r="A989" t="s">
        <v>987</v>
      </c>
      <c r="B989" t="s">
        <v>1862</v>
      </c>
      <c r="C989">
        <v>9872200</v>
      </c>
      <c r="D989">
        <v>9451200</v>
      </c>
      <c r="F989">
        <v>3974300</v>
      </c>
      <c r="G989">
        <v>7562100</v>
      </c>
      <c r="I989">
        <v>4359600</v>
      </c>
      <c r="J989">
        <v>8324500</v>
      </c>
      <c r="K989">
        <v>6826900</v>
      </c>
      <c r="L989">
        <v>5193300</v>
      </c>
      <c r="M989">
        <v>8601700</v>
      </c>
      <c r="N989">
        <v>9989300</v>
      </c>
      <c r="O989">
        <v>10899000</v>
      </c>
      <c r="P989">
        <v>9858500</v>
      </c>
      <c r="Q989">
        <v>9674100</v>
      </c>
      <c r="R989">
        <v>9561300</v>
      </c>
      <c r="T989">
        <v>13163000</v>
      </c>
      <c r="Y989">
        <v>12136000</v>
      </c>
      <c r="Z989" s="3">
        <v>7672400</v>
      </c>
      <c r="AA989" s="8">
        <v>7146900</v>
      </c>
      <c r="AB989" s="8">
        <v>8342700</v>
      </c>
      <c r="AC989" s="8">
        <v>5623500</v>
      </c>
      <c r="AD989" s="8">
        <v>5525900</v>
      </c>
      <c r="AE989">
        <v>9888900</v>
      </c>
      <c r="AF989">
        <v>6797800</v>
      </c>
      <c r="AH989">
        <v>7741400</v>
      </c>
      <c r="AI989">
        <v>8865300</v>
      </c>
      <c r="AJ989">
        <v>6112300</v>
      </c>
      <c r="AK989">
        <v>11806000</v>
      </c>
      <c r="AL989">
        <v>6172000</v>
      </c>
      <c r="AM989">
        <v>72.311000000000007</v>
      </c>
      <c r="AN989">
        <v>89</v>
      </c>
      <c r="AO989">
        <v>7</v>
      </c>
      <c r="AP989">
        <v>23.9</v>
      </c>
      <c r="AQ989" s="7">
        <v>7765900</v>
      </c>
      <c r="AR989" s="7">
        <v>6748733.333333333</v>
      </c>
      <c r="AS989" s="7">
        <v>7652800</v>
      </c>
      <c r="AT989" s="7">
        <v>9998225</v>
      </c>
      <c r="AU989" s="7">
        <v>13163000</v>
      </c>
      <c r="AV989" s="7">
        <v>9904200</v>
      </c>
      <c r="AW989" s="7">
        <v>6659750</v>
      </c>
      <c r="AX989" s="7">
        <v>8142700</v>
      </c>
      <c r="AY989" s="7">
        <v>8238900</v>
      </c>
      <c r="AZ989" s="7">
        <f t="shared" si="406"/>
        <v>1</v>
      </c>
      <c r="BA989" s="7">
        <f t="shared" si="407"/>
        <v>1</v>
      </c>
      <c r="BB989" s="7">
        <f t="shared" si="408"/>
        <v>1</v>
      </c>
      <c r="BC989" s="7">
        <f t="shared" si="409"/>
        <v>1</v>
      </c>
      <c r="BD989" s="7">
        <f t="shared" si="410"/>
        <v>1</v>
      </c>
      <c r="BE989" s="7">
        <f t="shared" si="411"/>
        <v>1</v>
      </c>
      <c r="BF989" s="7">
        <f t="shared" si="412"/>
        <v>1</v>
      </c>
      <c r="BG989" s="7">
        <f t="shared" si="413"/>
        <v>1</v>
      </c>
      <c r="BH989" s="7">
        <f t="shared" si="414"/>
        <v>1</v>
      </c>
      <c r="BI989" s="7">
        <f t="shared" si="415"/>
        <v>2</v>
      </c>
      <c r="BJ989" s="7">
        <f t="shared" si="416"/>
        <v>2</v>
      </c>
      <c r="BK989" s="7">
        <f t="shared" si="417"/>
        <v>2</v>
      </c>
      <c r="BL989" s="7">
        <f t="shared" si="418"/>
        <v>2</v>
      </c>
      <c r="BM989" s="7">
        <f t="shared" si="419"/>
        <v>1</v>
      </c>
      <c r="BN989" s="7">
        <f t="shared" si="420"/>
        <v>0</v>
      </c>
      <c r="BO989" s="7">
        <f t="shared" si="421"/>
        <v>0</v>
      </c>
      <c r="BP989" s="7">
        <f t="shared" si="422"/>
        <v>1</v>
      </c>
      <c r="BQ989" s="7">
        <f t="shared" si="423"/>
        <v>0</v>
      </c>
      <c r="BR989" s="7">
        <f t="shared" si="424"/>
        <v>0</v>
      </c>
      <c r="BS989" s="7">
        <f t="shared" si="425"/>
        <v>1</v>
      </c>
      <c r="BT989" s="7">
        <f t="shared" si="426"/>
        <v>0</v>
      </c>
      <c r="BU989" s="7">
        <f t="shared" si="427"/>
        <v>0</v>
      </c>
      <c r="BV989" s="7">
        <f t="shared" si="428"/>
        <v>1</v>
      </c>
      <c r="BW989" s="7">
        <f t="shared" si="429"/>
        <v>0</v>
      </c>
      <c r="BX989" s="7">
        <f t="shared" si="430"/>
        <v>0</v>
      </c>
      <c r="BY989" s="6">
        <f t="shared" si="431"/>
        <v>1</v>
      </c>
      <c r="BZ989" s="6">
        <f t="shared" si="432"/>
        <v>1</v>
      </c>
    </row>
    <row r="990" spans="1:78" x14ac:dyDescent="0.2">
      <c r="A990" t="s">
        <v>988</v>
      </c>
      <c r="B990" t="s">
        <v>1471</v>
      </c>
      <c r="AA990" s="8">
        <v>21571000</v>
      </c>
      <c r="AM990">
        <v>109.51</v>
      </c>
      <c r="AN990">
        <v>16</v>
      </c>
      <c r="AO990">
        <v>6</v>
      </c>
      <c r="AP990">
        <v>26.6</v>
      </c>
      <c r="AQ990" s="7"/>
      <c r="AR990" s="7"/>
      <c r="AS990" s="7"/>
      <c r="AT990" s="7"/>
      <c r="AU990" s="7"/>
      <c r="AV990" s="7"/>
      <c r="AW990" s="7">
        <v>21571000</v>
      </c>
      <c r="AX990" s="7"/>
      <c r="AY990" s="7"/>
      <c r="AZ990" s="7">
        <f t="shared" si="406"/>
        <v>0</v>
      </c>
      <c r="BA990" s="7">
        <f t="shared" si="407"/>
        <v>0</v>
      </c>
      <c r="BB990" s="7">
        <f t="shared" si="408"/>
        <v>0</v>
      </c>
      <c r="BC990" s="7">
        <f t="shared" si="409"/>
        <v>0</v>
      </c>
      <c r="BD990" s="7">
        <f t="shared" si="410"/>
        <v>0</v>
      </c>
      <c r="BE990" s="7">
        <f t="shared" si="411"/>
        <v>0</v>
      </c>
      <c r="BF990" s="7">
        <f t="shared" si="412"/>
        <v>1</v>
      </c>
      <c r="BG990" s="7">
        <f t="shared" si="413"/>
        <v>0</v>
      </c>
      <c r="BH990" s="7">
        <f t="shared" si="414"/>
        <v>0</v>
      </c>
      <c r="BI990" s="7">
        <f t="shared" si="415"/>
        <v>0</v>
      </c>
      <c r="BJ990" s="7">
        <f t="shared" si="416"/>
        <v>0</v>
      </c>
      <c r="BK990" s="7">
        <f t="shared" si="417"/>
        <v>1</v>
      </c>
      <c r="BL990" s="7">
        <f t="shared" si="418"/>
        <v>0</v>
      </c>
      <c r="BM990" s="7">
        <f t="shared" si="419"/>
        <v>0</v>
      </c>
      <c r="BN990" s="7">
        <f t="shared" si="420"/>
        <v>0</v>
      </c>
      <c r="BO990" s="7">
        <f t="shared" si="421"/>
        <v>0</v>
      </c>
      <c r="BP990" s="7">
        <f t="shared" si="422"/>
        <v>0</v>
      </c>
      <c r="BQ990" s="7">
        <f t="shared" si="423"/>
        <v>0</v>
      </c>
      <c r="BR990" s="7">
        <f t="shared" si="424"/>
        <v>0</v>
      </c>
      <c r="BS990" s="7">
        <f t="shared" si="425"/>
        <v>0</v>
      </c>
      <c r="BT990" s="7">
        <f t="shared" si="426"/>
        <v>0</v>
      </c>
      <c r="BU990" s="7">
        <f t="shared" si="427"/>
        <v>1</v>
      </c>
      <c r="BV990" s="7">
        <f t="shared" si="428"/>
        <v>0</v>
      </c>
      <c r="BW990" s="7">
        <f t="shared" si="429"/>
        <v>0</v>
      </c>
      <c r="BX990" s="7">
        <f t="shared" si="430"/>
        <v>0</v>
      </c>
      <c r="BY990" s="6">
        <f t="shared" si="431"/>
        <v>0</v>
      </c>
      <c r="BZ990" s="6">
        <f t="shared" si="432"/>
        <v>1</v>
      </c>
    </row>
    <row r="991" spans="1:78" x14ac:dyDescent="0.2">
      <c r="A991" t="s">
        <v>989</v>
      </c>
      <c r="B991" t="s">
        <v>1471</v>
      </c>
      <c r="C991">
        <v>2518500</v>
      </c>
      <c r="I991">
        <v>4213300</v>
      </c>
      <c r="J991">
        <v>3391300</v>
      </c>
      <c r="L991">
        <v>2911700</v>
      </c>
      <c r="M991">
        <v>2746000</v>
      </c>
      <c r="N991">
        <v>3917600</v>
      </c>
      <c r="O991">
        <v>4090700</v>
      </c>
      <c r="P991">
        <v>3966500</v>
      </c>
      <c r="Q991">
        <v>3086500</v>
      </c>
      <c r="R991">
        <v>3600100</v>
      </c>
      <c r="S991">
        <v>3159300</v>
      </c>
      <c r="T991">
        <v>7237500</v>
      </c>
      <c r="U991">
        <v>1576800</v>
      </c>
      <c r="V991">
        <v>4809000</v>
      </c>
      <c r="X991">
        <v>3769600</v>
      </c>
      <c r="Y991">
        <v>4275700</v>
      </c>
      <c r="Z991" s="3">
        <v>4636300</v>
      </c>
      <c r="AB991" s="8">
        <v>3208500</v>
      </c>
      <c r="AD991" s="8">
        <v>4740900</v>
      </c>
      <c r="AF991">
        <v>5846300</v>
      </c>
      <c r="AH991">
        <v>4712200</v>
      </c>
      <c r="AI991">
        <v>4971300</v>
      </c>
      <c r="AJ991">
        <v>5154600</v>
      </c>
      <c r="AK991">
        <v>6272800</v>
      </c>
      <c r="AL991">
        <v>4008400</v>
      </c>
      <c r="AM991">
        <v>19.702000000000002</v>
      </c>
      <c r="AN991">
        <v>63</v>
      </c>
      <c r="AO991">
        <v>3</v>
      </c>
      <c r="AP991">
        <v>13</v>
      </c>
      <c r="AQ991" s="7">
        <v>2518500</v>
      </c>
      <c r="AR991" s="7">
        <v>3802300</v>
      </c>
      <c r="AS991" s="7">
        <v>3191766.6666666665</v>
      </c>
      <c r="AT991" s="7">
        <v>3685950</v>
      </c>
      <c r="AU991" s="7">
        <v>4195650</v>
      </c>
      <c r="AV991" s="7">
        <v>4227200</v>
      </c>
      <c r="AW991" s="7">
        <v>3974700</v>
      </c>
      <c r="AX991" s="7">
        <v>5279250</v>
      </c>
      <c r="AY991" s="7">
        <v>5101775</v>
      </c>
      <c r="AZ991" s="7">
        <f t="shared" si="406"/>
        <v>1</v>
      </c>
      <c r="BA991" s="7">
        <f t="shared" si="407"/>
        <v>1</v>
      </c>
      <c r="BB991" s="7">
        <f t="shared" si="408"/>
        <v>1</v>
      </c>
      <c r="BC991" s="7">
        <f t="shared" si="409"/>
        <v>1</v>
      </c>
      <c r="BD991" s="7">
        <f t="shared" si="410"/>
        <v>1</v>
      </c>
      <c r="BE991" s="7">
        <f t="shared" si="411"/>
        <v>1</v>
      </c>
      <c r="BF991" s="7">
        <f t="shared" si="412"/>
        <v>1</v>
      </c>
      <c r="BG991" s="7">
        <f t="shared" si="413"/>
        <v>1</v>
      </c>
      <c r="BH991" s="7">
        <f t="shared" si="414"/>
        <v>1</v>
      </c>
      <c r="BI991" s="7">
        <f t="shared" si="415"/>
        <v>2</v>
      </c>
      <c r="BJ991" s="7">
        <f t="shared" si="416"/>
        <v>2</v>
      </c>
      <c r="BK991" s="7">
        <f t="shared" si="417"/>
        <v>2</v>
      </c>
      <c r="BL991" s="7">
        <f t="shared" si="418"/>
        <v>2</v>
      </c>
      <c r="BM991" s="7">
        <f t="shared" si="419"/>
        <v>1</v>
      </c>
      <c r="BN991" s="7">
        <f t="shared" si="420"/>
        <v>0</v>
      </c>
      <c r="BO991" s="7">
        <f t="shared" si="421"/>
        <v>0</v>
      </c>
      <c r="BP991" s="7">
        <f t="shared" si="422"/>
        <v>1</v>
      </c>
      <c r="BQ991" s="7">
        <f t="shared" si="423"/>
        <v>0</v>
      </c>
      <c r="BR991" s="7">
        <f t="shared" si="424"/>
        <v>0</v>
      </c>
      <c r="BS991" s="7">
        <f t="shared" si="425"/>
        <v>1</v>
      </c>
      <c r="BT991" s="7">
        <f t="shared" si="426"/>
        <v>0</v>
      </c>
      <c r="BU991" s="7">
        <f t="shared" si="427"/>
        <v>0</v>
      </c>
      <c r="BV991" s="7">
        <f t="shared" si="428"/>
        <v>1</v>
      </c>
      <c r="BW991" s="7">
        <f t="shared" si="429"/>
        <v>0</v>
      </c>
      <c r="BX991" s="7">
        <f t="shared" si="430"/>
        <v>0</v>
      </c>
      <c r="BY991" s="6">
        <f t="shared" si="431"/>
        <v>1</v>
      </c>
      <c r="BZ991" s="6">
        <f t="shared" si="432"/>
        <v>1</v>
      </c>
    </row>
    <row r="992" spans="1:78" x14ac:dyDescent="0.2">
      <c r="A992" t="s">
        <v>990</v>
      </c>
      <c r="B992" t="s">
        <v>1471</v>
      </c>
      <c r="C992">
        <v>3390400</v>
      </c>
      <c r="D992">
        <v>3055400</v>
      </c>
      <c r="G992">
        <v>2895700</v>
      </c>
      <c r="I992">
        <v>1946000</v>
      </c>
      <c r="J992">
        <v>3109500</v>
      </c>
      <c r="K992">
        <v>3725200</v>
      </c>
      <c r="M992">
        <v>1965300</v>
      </c>
      <c r="O992">
        <v>2451600</v>
      </c>
      <c r="P992">
        <v>3632500</v>
      </c>
      <c r="Q992">
        <v>2885000</v>
      </c>
      <c r="S992">
        <v>1996300</v>
      </c>
      <c r="X992">
        <v>2033900</v>
      </c>
      <c r="Y992">
        <v>2878700</v>
      </c>
      <c r="AB992" s="8">
        <v>3102200</v>
      </c>
      <c r="AC992" s="8">
        <v>2793600</v>
      </c>
      <c r="AD992" s="8">
        <v>2694000</v>
      </c>
      <c r="AE992">
        <v>1360800</v>
      </c>
      <c r="AG992">
        <v>2487700</v>
      </c>
      <c r="AI992">
        <v>3032700</v>
      </c>
      <c r="AJ992">
        <v>1913100</v>
      </c>
      <c r="AK992">
        <v>2493300</v>
      </c>
      <c r="AL992">
        <v>2259200</v>
      </c>
      <c r="AM992">
        <v>311.73</v>
      </c>
      <c r="AN992">
        <v>67</v>
      </c>
      <c r="AO992">
        <v>5</v>
      </c>
      <c r="AP992">
        <v>23.8</v>
      </c>
      <c r="AQ992" s="7">
        <v>3222900</v>
      </c>
      <c r="AR992" s="7">
        <v>2650400</v>
      </c>
      <c r="AS992" s="7">
        <v>2845250</v>
      </c>
      <c r="AT992" s="7">
        <v>2989700</v>
      </c>
      <c r="AU992" s="7">
        <v>1996300</v>
      </c>
      <c r="AV992" s="7">
        <v>2456300</v>
      </c>
      <c r="AW992" s="7">
        <v>2863266.6666666665</v>
      </c>
      <c r="AX992" s="7">
        <v>1924250</v>
      </c>
      <c r="AY992" s="7">
        <v>2424575</v>
      </c>
      <c r="AZ992" s="7">
        <f t="shared" si="406"/>
        <v>1</v>
      </c>
      <c r="BA992" s="7">
        <f t="shared" si="407"/>
        <v>1</v>
      </c>
      <c r="BB992" s="7">
        <f t="shared" si="408"/>
        <v>1</v>
      </c>
      <c r="BC992" s="7">
        <f t="shared" si="409"/>
        <v>1</v>
      </c>
      <c r="BD992" s="7">
        <f t="shared" si="410"/>
        <v>1</v>
      </c>
      <c r="BE992" s="7">
        <f t="shared" si="411"/>
        <v>1</v>
      </c>
      <c r="BF992" s="7">
        <f t="shared" si="412"/>
        <v>1</v>
      </c>
      <c r="BG992" s="7">
        <f t="shared" si="413"/>
        <v>1</v>
      </c>
      <c r="BH992" s="7">
        <f t="shared" si="414"/>
        <v>1</v>
      </c>
      <c r="BI992" s="7">
        <f t="shared" si="415"/>
        <v>2</v>
      </c>
      <c r="BJ992" s="7">
        <f t="shared" si="416"/>
        <v>2</v>
      </c>
      <c r="BK992" s="7">
        <f t="shared" si="417"/>
        <v>2</v>
      </c>
      <c r="BL992" s="7">
        <f t="shared" si="418"/>
        <v>2</v>
      </c>
      <c r="BM992" s="7">
        <f t="shared" si="419"/>
        <v>1</v>
      </c>
      <c r="BN992" s="7">
        <f t="shared" si="420"/>
        <v>0</v>
      </c>
      <c r="BO992" s="7">
        <f t="shared" si="421"/>
        <v>0</v>
      </c>
      <c r="BP992" s="7">
        <f t="shared" si="422"/>
        <v>1</v>
      </c>
      <c r="BQ992" s="7">
        <f t="shared" si="423"/>
        <v>0</v>
      </c>
      <c r="BR992" s="7">
        <f t="shared" si="424"/>
        <v>0</v>
      </c>
      <c r="BS992" s="7">
        <f t="shared" si="425"/>
        <v>1</v>
      </c>
      <c r="BT992" s="7">
        <f t="shared" si="426"/>
        <v>0</v>
      </c>
      <c r="BU992" s="7">
        <f t="shared" si="427"/>
        <v>0</v>
      </c>
      <c r="BV992" s="7">
        <f t="shared" si="428"/>
        <v>1</v>
      </c>
      <c r="BW992" s="7">
        <f t="shared" si="429"/>
        <v>0</v>
      </c>
      <c r="BX992" s="7">
        <f t="shared" si="430"/>
        <v>0</v>
      </c>
      <c r="BY992" s="6">
        <f t="shared" si="431"/>
        <v>1</v>
      </c>
      <c r="BZ992" s="6">
        <f t="shared" si="432"/>
        <v>1</v>
      </c>
    </row>
    <row r="993" spans="1:78" x14ac:dyDescent="0.2">
      <c r="A993" t="s">
        <v>991</v>
      </c>
      <c r="B993" t="s">
        <v>1863</v>
      </c>
      <c r="T993">
        <v>873940</v>
      </c>
      <c r="AB993" s="8">
        <v>1092600</v>
      </c>
      <c r="AM993">
        <v>2.8839999999999999</v>
      </c>
      <c r="AN993">
        <v>11</v>
      </c>
      <c r="AO993">
        <v>2</v>
      </c>
      <c r="AP993">
        <v>23.3</v>
      </c>
      <c r="AQ993" s="7"/>
      <c r="AR993" s="7"/>
      <c r="AS993" s="7"/>
      <c r="AT993" s="7"/>
      <c r="AU993" s="7">
        <v>873940</v>
      </c>
      <c r="AV993" s="7"/>
      <c r="AW993" s="7">
        <v>1092600</v>
      </c>
      <c r="AX993" s="7"/>
      <c r="AY993" s="7"/>
      <c r="AZ993" s="7">
        <f t="shared" si="406"/>
        <v>0</v>
      </c>
      <c r="BA993" s="7">
        <f t="shared" si="407"/>
        <v>0</v>
      </c>
      <c r="BB993" s="7">
        <f t="shared" si="408"/>
        <v>0</v>
      </c>
      <c r="BC993" s="7">
        <f t="shared" si="409"/>
        <v>0</v>
      </c>
      <c r="BD993" s="7">
        <f t="shared" si="410"/>
        <v>1</v>
      </c>
      <c r="BE993" s="7">
        <f t="shared" si="411"/>
        <v>0</v>
      </c>
      <c r="BF993" s="7">
        <f t="shared" si="412"/>
        <v>1</v>
      </c>
      <c r="BG993" s="7">
        <f t="shared" si="413"/>
        <v>0</v>
      </c>
      <c r="BH993" s="7">
        <f t="shared" si="414"/>
        <v>0</v>
      </c>
      <c r="BI993" s="7">
        <f t="shared" si="415"/>
        <v>0</v>
      </c>
      <c r="BJ993" s="7">
        <f t="shared" si="416"/>
        <v>1</v>
      </c>
      <c r="BK993" s="7">
        <f t="shared" si="417"/>
        <v>1</v>
      </c>
      <c r="BL993" s="7">
        <f t="shared" si="418"/>
        <v>0</v>
      </c>
      <c r="BM993" s="7">
        <f t="shared" si="419"/>
        <v>0</v>
      </c>
      <c r="BN993" s="7">
        <f t="shared" si="420"/>
        <v>0</v>
      </c>
      <c r="BO993" s="7">
        <f t="shared" si="421"/>
        <v>0</v>
      </c>
      <c r="BP993" s="7">
        <f t="shared" si="422"/>
        <v>0</v>
      </c>
      <c r="BQ993" s="7">
        <f t="shared" si="423"/>
        <v>0</v>
      </c>
      <c r="BR993" s="7">
        <f t="shared" si="424"/>
        <v>1</v>
      </c>
      <c r="BS993" s="7">
        <f t="shared" si="425"/>
        <v>0</v>
      </c>
      <c r="BT993" s="7">
        <f t="shared" si="426"/>
        <v>0</v>
      </c>
      <c r="BU993" s="7">
        <f t="shared" si="427"/>
        <v>1</v>
      </c>
      <c r="BV993" s="7">
        <f t="shared" si="428"/>
        <v>0</v>
      </c>
      <c r="BW993" s="7">
        <f t="shared" si="429"/>
        <v>0</v>
      </c>
      <c r="BX993" s="7">
        <f t="shared" si="430"/>
        <v>0</v>
      </c>
      <c r="BY993" s="6">
        <f t="shared" si="431"/>
        <v>0</v>
      </c>
      <c r="BZ993" s="6">
        <f t="shared" si="432"/>
        <v>1</v>
      </c>
    </row>
    <row r="994" spans="1:78" x14ac:dyDescent="0.2">
      <c r="A994" t="s">
        <v>992</v>
      </c>
      <c r="B994" t="s">
        <v>1471</v>
      </c>
      <c r="AG994">
        <v>976290</v>
      </c>
      <c r="AM994">
        <v>1.1757</v>
      </c>
      <c r="AN994">
        <v>1</v>
      </c>
      <c r="AO994">
        <v>2</v>
      </c>
      <c r="AP994">
        <v>1.7</v>
      </c>
      <c r="AQ994" s="7"/>
      <c r="AR994" s="7"/>
      <c r="AS994" s="7"/>
      <c r="AT994" s="7"/>
      <c r="AU994" s="7"/>
      <c r="AV994" s="7"/>
      <c r="AW994" s="7"/>
      <c r="AX994" s="7">
        <v>976290</v>
      </c>
      <c r="AY994" s="7"/>
      <c r="AZ994" s="7">
        <f t="shared" si="406"/>
        <v>0</v>
      </c>
      <c r="BA994" s="7">
        <f t="shared" si="407"/>
        <v>0</v>
      </c>
      <c r="BB994" s="7">
        <f t="shared" si="408"/>
        <v>0</v>
      </c>
      <c r="BC994" s="7">
        <f t="shared" si="409"/>
        <v>0</v>
      </c>
      <c r="BD994" s="7">
        <f t="shared" si="410"/>
        <v>0</v>
      </c>
      <c r="BE994" s="7">
        <f t="shared" si="411"/>
        <v>0</v>
      </c>
      <c r="BF994" s="7">
        <f t="shared" si="412"/>
        <v>0</v>
      </c>
      <c r="BG994" s="7">
        <f t="shared" si="413"/>
        <v>1</v>
      </c>
      <c r="BH994" s="7">
        <f t="shared" si="414"/>
        <v>0</v>
      </c>
      <c r="BI994" s="7">
        <f t="shared" si="415"/>
        <v>0</v>
      </c>
      <c r="BJ994" s="7">
        <f t="shared" si="416"/>
        <v>0</v>
      </c>
      <c r="BK994" s="7">
        <f t="shared" si="417"/>
        <v>0</v>
      </c>
      <c r="BL994" s="7">
        <f t="shared" si="418"/>
        <v>1</v>
      </c>
      <c r="BM994" s="7">
        <f t="shared" si="419"/>
        <v>0</v>
      </c>
      <c r="BN994" s="7">
        <f t="shared" si="420"/>
        <v>0</v>
      </c>
      <c r="BO994" s="7">
        <f t="shared" si="421"/>
        <v>0</v>
      </c>
      <c r="BP994" s="7">
        <f t="shared" si="422"/>
        <v>0</v>
      </c>
      <c r="BQ994" s="7">
        <f t="shared" si="423"/>
        <v>0</v>
      </c>
      <c r="BR994" s="7">
        <f t="shared" si="424"/>
        <v>0</v>
      </c>
      <c r="BS994" s="7">
        <f t="shared" si="425"/>
        <v>0</v>
      </c>
      <c r="BT994" s="7">
        <f t="shared" si="426"/>
        <v>0</v>
      </c>
      <c r="BU994" s="7">
        <f t="shared" si="427"/>
        <v>0</v>
      </c>
      <c r="BV994" s="7">
        <f t="shared" si="428"/>
        <v>0</v>
      </c>
      <c r="BW994" s="7">
        <f t="shared" si="429"/>
        <v>1</v>
      </c>
      <c r="BX994" s="7">
        <f t="shared" si="430"/>
        <v>0</v>
      </c>
      <c r="BY994" s="6">
        <f t="shared" si="431"/>
        <v>1</v>
      </c>
      <c r="BZ994" s="6">
        <f t="shared" si="432"/>
        <v>0</v>
      </c>
    </row>
    <row r="995" spans="1:78" x14ac:dyDescent="0.2">
      <c r="A995" t="s">
        <v>993</v>
      </c>
      <c r="B995" t="s">
        <v>1571</v>
      </c>
      <c r="D995">
        <v>3839800</v>
      </c>
      <c r="H995">
        <v>2303300</v>
      </c>
      <c r="I995">
        <v>2304900</v>
      </c>
      <c r="J995">
        <v>2726700</v>
      </c>
      <c r="W995">
        <v>3005200</v>
      </c>
      <c r="Z995" s="3">
        <v>2040600</v>
      </c>
      <c r="AA995" s="8">
        <v>5466800</v>
      </c>
      <c r="AE995">
        <v>2551900</v>
      </c>
      <c r="AF995">
        <v>2523500</v>
      </c>
      <c r="AG995">
        <v>2000500</v>
      </c>
      <c r="AM995">
        <v>24.997</v>
      </c>
      <c r="AN995">
        <v>48</v>
      </c>
      <c r="AO995">
        <v>4</v>
      </c>
      <c r="AP995">
        <v>25.7</v>
      </c>
      <c r="AQ995" s="7">
        <v>3839800</v>
      </c>
      <c r="AR995" s="7">
        <v>2444966.6666666665</v>
      </c>
      <c r="AS995" s="7"/>
      <c r="AT995" s="7"/>
      <c r="AU995" s="7"/>
      <c r="AV995" s="7">
        <v>2522900</v>
      </c>
      <c r="AW995" s="7">
        <v>5466800</v>
      </c>
      <c r="AX995" s="7">
        <v>2358633.3333333335</v>
      </c>
      <c r="AY995" s="7"/>
      <c r="AZ995" s="7">
        <f t="shared" si="406"/>
        <v>1</v>
      </c>
      <c r="BA995" s="7">
        <f t="shared" si="407"/>
        <v>1</v>
      </c>
      <c r="BB995" s="7">
        <f t="shared" si="408"/>
        <v>0</v>
      </c>
      <c r="BC995" s="7">
        <f t="shared" si="409"/>
        <v>0</v>
      </c>
      <c r="BD995" s="7">
        <f t="shared" si="410"/>
        <v>0</v>
      </c>
      <c r="BE995" s="7">
        <f t="shared" si="411"/>
        <v>1</v>
      </c>
      <c r="BF995" s="7">
        <f t="shared" si="412"/>
        <v>1</v>
      </c>
      <c r="BG995" s="7">
        <f t="shared" si="413"/>
        <v>1</v>
      </c>
      <c r="BH995" s="7">
        <f t="shared" si="414"/>
        <v>0</v>
      </c>
      <c r="BI995" s="7">
        <f t="shared" si="415"/>
        <v>1</v>
      </c>
      <c r="BJ995" s="7">
        <f t="shared" si="416"/>
        <v>0</v>
      </c>
      <c r="BK995" s="7">
        <f t="shared" si="417"/>
        <v>2</v>
      </c>
      <c r="BL995" s="7">
        <f t="shared" si="418"/>
        <v>1</v>
      </c>
      <c r="BM995" s="7">
        <f t="shared" si="419"/>
        <v>0</v>
      </c>
      <c r="BN995" s="7">
        <f t="shared" si="420"/>
        <v>1</v>
      </c>
      <c r="BO995" s="7">
        <f t="shared" si="421"/>
        <v>0</v>
      </c>
      <c r="BP995" s="7">
        <f t="shared" si="422"/>
        <v>0</v>
      </c>
      <c r="BQ995" s="7">
        <f t="shared" si="423"/>
        <v>0</v>
      </c>
      <c r="BR995" s="7">
        <f t="shared" si="424"/>
        <v>0</v>
      </c>
      <c r="BS995" s="7">
        <f t="shared" si="425"/>
        <v>1</v>
      </c>
      <c r="BT995" s="7">
        <f t="shared" si="426"/>
        <v>0</v>
      </c>
      <c r="BU995" s="7">
        <f t="shared" si="427"/>
        <v>0</v>
      </c>
      <c r="BV995" s="7">
        <f t="shared" si="428"/>
        <v>0</v>
      </c>
      <c r="BW995" s="7">
        <f t="shared" si="429"/>
        <v>1</v>
      </c>
      <c r="BX995" s="7">
        <f t="shared" si="430"/>
        <v>0</v>
      </c>
      <c r="BY995" s="6">
        <f t="shared" si="431"/>
        <v>1</v>
      </c>
      <c r="BZ995" s="6">
        <f t="shared" si="432"/>
        <v>1</v>
      </c>
    </row>
    <row r="996" spans="1:78" x14ac:dyDescent="0.2">
      <c r="A996" t="s">
        <v>994</v>
      </c>
      <c r="B996" t="s">
        <v>1864</v>
      </c>
      <c r="C996">
        <v>167680000</v>
      </c>
      <c r="D996">
        <v>186390000</v>
      </c>
      <c r="E996">
        <v>192730000</v>
      </c>
      <c r="F996">
        <v>172990000</v>
      </c>
      <c r="G996">
        <v>179090000</v>
      </c>
      <c r="H996">
        <v>185460000</v>
      </c>
      <c r="I996">
        <v>178620000</v>
      </c>
      <c r="J996">
        <v>174700000</v>
      </c>
      <c r="K996">
        <v>175650000</v>
      </c>
      <c r="L996">
        <v>183230000</v>
      </c>
      <c r="M996">
        <v>170100000</v>
      </c>
      <c r="N996">
        <v>164070000</v>
      </c>
      <c r="O996">
        <v>180520000</v>
      </c>
      <c r="P996">
        <v>193340000</v>
      </c>
      <c r="Q996">
        <v>176560000</v>
      </c>
      <c r="R996">
        <v>195070000</v>
      </c>
      <c r="S996">
        <v>187910000</v>
      </c>
      <c r="T996">
        <v>216790000</v>
      </c>
      <c r="U996">
        <v>153670000</v>
      </c>
      <c r="V996">
        <v>181410000</v>
      </c>
      <c r="W996">
        <v>169750000</v>
      </c>
      <c r="X996">
        <v>182810000</v>
      </c>
      <c r="Y996">
        <v>153750000</v>
      </c>
      <c r="Z996" s="3">
        <v>154950000</v>
      </c>
      <c r="AA996" s="8">
        <v>148260000</v>
      </c>
      <c r="AB996" s="8">
        <v>183410000</v>
      </c>
      <c r="AC996" s="8">
        <v>188980000</v>
      </c>
      <c r="AD996" s="8">
        <v>180490000</v>
      </c>
      <c r="AE996">
        <v>164860000</v>
      </c>
      <c r="AF996">
        <v>145490000</v>
      </c>
      <c r="AG996">
        <v>177130000</v>
      </c>
      <c r="AH996">
        <v>168680000</v>
      </c>
      <c r="AI996">
        <v>177080000</v>
      </c>
      <c r="AJ996">
        <v>170840000</v>
      </c>
      <c r="AK996">
        <v>180640000</v>
      </c>
      <c r="AL996">
        <v>171000000</v>
      </c>
      <c r="AM996">
        <v>323.31</v>
      </c>
      <c r="AN996">
        <v>705</v>
      </c>
      <c r="AO996">
        <v>20</v>
      </c>
      <c r="AP996">
        <v>46.2</v>
      </c>
      <c r="AQ996" s="7">
        <v>179947500</v>
      </c>
      <c r="AR996" s="7">
        <v>179467500</v>
      </c>
      <c r="AS996" s="7">
        <v>173262500</v>
      </c>
      <c r="AT996" s="7">
        <v>186372500</v>
      </c>
      <c r="AU996" s="7">
        <v>184945000</v>
      </c>
      <c r="AV996" s="7">
        <v>165315000</v>
      </c>
      <c r="AW996" s="7">
        <v>175285000</v>
      </c>
      <c r="AX996" s="7">
        <v>164040000</v>
      </c>
      <c r="AY996" s="7">
        <v>174890000</v>
      </c>
      <c r="AZ996" s="7">
        <f t="shared" si="406"/>
        <v>1</v>
      </c>
      <c r="BA996" s="7">
        <f t="shared" si="407"/>
        <v>1</v>
      </c>
      <c r="BB996" s="7">
        <f t="shared" si="408"/>
        <v>1</v>
      </c>
      <c r="BC996" s="7">
        <f t="shared" si="409"/>
        <v>1</v>
      </c>
      <c r="BD996" s="7">
        <f t="shared" si="410"/>
        <v>1</v>
      </c>
      <c r="BE996" s="7">
        <f t="shared" si="411"/>
        <v>1</v>
      </c>
      <c r="BF996" s="7">
        <f t="shared" si="412"/>
        <v>1</v>
      </c>
      <c r="BG996" s="7">
        <f t="shared" si="413"/>
        <v>1</v>
      </c>
      <c r="BH996" s="7">
        <f t="shared" si="414"/>
        <v>1</v>
      </c>
      <c r="BI996" s="7">
        <f t="shared" si="415"/>
        <v>2</v>
      </c>
      <c r="BJ996" s="7">
        <f t="shared" si="416"/>
        <v>2</v>
      </c>
      <c r="BK996" s="7">
        <f t="shared" si="417"/>
        <v>2</v>
      </c>
      <c r="BL996" s="7">
        <f t="shared" si="418"/>
        <v>2</v>
      </c>
      <c r="BM996" s="7">
        <f t="shared" si="419"/>
        <v>1</v>
      </c>
      <c r="BN996" s="7">
        <f t="shared" si="420"/>
        <v>0</v>
      </c>
      <c r="BO996" s="7">
        <f t="shared" si="421"/>
        <v>0</v>
      </c>
      <c r="BP996" s="7">
        <f t="shared" si="422"/>
        <v>1</v>
      </c>
      <c r="BQ996" s="7">
        <f t="shared" si="423"/>
        <v>0</v>
      </c>
      <c r="BR996" s="7">
        <f t="shared" si="424"/>
        <v>0</v>
      </c>
      <c r="BS996" s="7">
        <f t="shared" si="425"/>
        <v>1</v>
      </c>
      <c r="BT996" s="7">
        <f t="shared" si="426"/>
        <v>0</v>
      </c>
      <c r="BU996" s="7">
        <f t="shared" si="427"/>
        <v>0</v>
      </c>
      <c r="BV996" s="7">
        <f t="shared" si="428"/>
        <v>1</v>
      </c>
      <c r="BW996" s="7">
        <f t="shared" si="429"/>
        <v>0</v>
      </c>
      <c r="BX996" s="7">
        <f t="shared" si="430"/>
        <v>0</v>
      </c>
      <c r="BY996" s="6">
        <f t="shared" si="431"/>
        <v>1</v>
      </c>
      <c r="BZ996" s="6">
        <f t="shared" si="432"/>
        <v>1</v>
      </c>
    </row>
    <row r="997" spans="1:78" x14ac:dyDescent="0.2">
      <c r="A997" t="s">
        <v>995</v>
      </c>
      <c r="B997" t="s">
        <v>1471</v>
      </c>
      <c r="AA997" s="8">
        <v>535140</v>
      </c>
      <c r="AM997">
        <v>3.2820999999999998</v>
      </c>
      <c r="AN997">
        <v>2</v>
      </c>
      <c r="AO997">
        <v>1</v>
      </c>
      <c r="AP997">
        <v>10</v>
      </c>
      <c r="AQ997" s="7"/>
      <c r="AR997" s="7"/>
      <c r="AS997" s="7"/>
      <c r="AT997" s="7"/>
      <c r="AU997" s="7"/>
      <c r="AV997" s="7"/>
      <c r="AW997" s="7">
        <v>535140</v>
      </c>
      <c r="AX997" s="7"/>
      <c r="AY997" s="7"/>
      <c r="AZ997" s="7">
        <f t="shared" si="406"/>
        <v>0</v>
      </c>
      <c r="BA997" s="7">
        <f t="shared" si="407"/>
        <v>0</v>
      </c>
      <c r="BB997" s="7">
        <f t="shared" si="408"/>
        <v>0</v>
      </c>
      <c r="BC997" s="7">
        <f t="shared" si="409"/>
        <v>0</v>
      </c>
      <c r="BD997" s="7">
        <f t="shared" si="410"/>
        <v>0</v>
      </c>
      <c r="BE997" s="7">
        <f t="shared" si="411"/>
        <v>0</v>
      </c>
      <c r="BF997" s="7">
        <f t="shared" si="412"/>
        <v>1</v>
      </c>
      <c r="BG997" s="7">
        <f t="shared" si="413"/>
        <v>0</v>
      </c>
      <c r="BH997" s="7">
        <f t="shared" si="414"/>
        <v>0</v>
      </c>
      <c r="BI997" s="7">
        <f t="shared" si="415"/>
        <v>0</v>
      </c>
      <c r="BJ997" s="7">
        <f t="shared" si="416"/>
        <v>0</v>
      </c>
      <c r="BK997" s="7">
        <f t="shared" si="417"/>
        <v>1</v>
      </c>
      <c r="BL997" s="7">
        <f t="shared" si="418"/>
        <v>0</v>
      </c>
      <c r="BM997" s="7">
        <f t="shared" si="419"/>
        <v>0</v>
      </c>
      <c r="BN997" s="7">
        <f t="shared" si="420"/>
        <v>0</v>
      </c>
      <c r="BO997" s="7">
        <f t="shared" si="421"/>
        <v>0</v>
      </c>
      <c r="BP997" s="7">
        <f t="shared" si="422"/>
        <v>0</v>
      </c>
      <c r="BQ997" s="7">
        <f t="shared" si="423"/>
        <v>0</v>
      </c>
      <c r="BR997" s="7">
        <f t="shared" si="424"/>
        <v>0</v>
      </c>
      <c r="BS997" s="7">
        <f t="shared" si="425"/>
        <v>0</v>
      </c>
      <c r="BT997" s="7">
        <f t="shared" si="426"/>
        <v>0</v>
      </c>
      <c r="BU997" s="7">
        <f t="shared" si="427"/>
        <v>1</v>
      </c>
      <c r="BV997" s="7">
        <f t="shared" si="428"/>
        <v>0</v>
      </c>
      <c r="BW997" s="7">
        <f t="shared" si="429"/>
        <v>0</v>
      </c>
      <c r="BX997" s="7">
        <f t="shared" si="430"/>
        <v>0</v>
      </c>
      <c r="BY997" s="6">
        <f t="shared" si="431"/>
        <v>0</v>
      </c>
      <c r="BZ997" s="6">
        <f t="shared" si="432"/>
        <v>1</v>
      </c>
    </row>
    <row r="998" spans="1:78" x14ac:dyDescent="0.2">
      <c r="A998" t="s">
        <v>996</v>
      </c>
      <c r="B998" t="s">
        <v>1865</v>
      </c>
      <c r="AK998">
        <v>850430</v>
      </c>
      <c r="AM998">
        <v>9.9430999999999994</v>
      </c>
      <c r="AN998">
        <v>33</v>
      </c>
      <c r="AO998">
        <v>3</v>
      </c>
      <c r="AP998">
        <v>31.4</v>
      </c>
      <c r="AQ998" s="7"/>
      <c r="AR998" s="7"/>
      <c r="AS998" s="7"/>
      <c r="AT998" s="7"/>
      <c r="AU998" s="7"/>
      <c r="AV998" s="7"/>
      <c r="AW998" s="7"/>
      <c r="AX998" s="7"/>
      <c r="AY998" s="7">
        <v>850430</v>
      </c>
      <c r="AZ998" s="7">
        <f t="shared" si="406"/>
        <v>0</v>
      </c>
      <c r="BA998" s="7">
        <f t="shared" si="407"/>
        <v>0</v>
      </c>
      <c r="BB998" s="7">
        <f t="shared" si="408"/>
        <v>0</v>
      </c>
      <c r="BC998" s="7">
        <f t="shared" si="409"/>
        <v>0</v>
      </c>
      <c r="BD998" s="7">
        <f t="shared" si="410"/>
        <v>0</v>
      </c>
      <c r="BE998" s="7">
        <f t="shared" si="411"/>
        <v>0</v>
      </c>
      <c r="BF998" s="7">
        <f t="shared" si="412"/>
        <v>0</v>
      </c>
      <c r="BG998" s="7">
        <f t="shared" si="413"/>
        <v>0</v>
      </c>
      <c r="BH998" s="7">
        <f t="shared" si="414"/>
        <v>1</v>
      </c>
      <c r="BI998" s="7">
        <f t="shared" si="415"/>
        <v>0</v>
      </c>
      <c r="BJ998" s="7">
        <f t="shared" si="416"/>
        <v>0</v>
      </c>
      <c r="BK998" s="7">
        <f t="shared" si="417"/>
        <v>0</v>
      </c>
      <c r="BL998" s="7">
        <f t="shared" si="418"/>
        <v>1</v>
      </c>
      <c r="BM998" s="7">
        <f t="shared" si="419"/>
        <v>0</v>
      </c>
      <c r="BN998" s="7">
        <f t="shared" si="420"/>
        <v>0</v>
      </c>
      <c r="BO998" s="7">
        <f t="shared" si="421"/>
        <v>0</v>
      </c>
      <c r="BP998" s="7">
        <f t="shared" si="422"/>
        <v>0</v>
      </c>
      <c r="BQ998" s="7">
        <f t="shared" si="423"/>
        <v>0</v>
      </c>
      <c r="BR998" s="7">
        <f t="shared" si="424"/>
        <v>0</v>
      </c>
      <c r="BS998" s="7">
        <f t="shared" si="425"/>
        <v>0</v>
      </c>
      <c r="BT998" s="7">
        <f t="shared" si="426"/>
        <v>0</v>
      </c>
      <c r="BU998" s="7">
        <f t="shared" si="427"/>
        <v>0</v>
      </c>
      <c r="BV998" s="7">
        <f t="shared" si="428"/>
        <v>0</v>
      </c>
      <c r="BW998" s="7">
        <f t="shared" si="429"/>
        <v>0</v>
      </c>
      <c r="BX998" s="7">
        <f t="shared" si="430"/>
        <v>1</v>
      </c>
      <c r="BY998" s="6">
        <f t="shared" si="431"/>
        <v>0</v>
      </c>
      <c r="BZ998" s="6">
        <f t="shared" si="432"/>
        <v>1</v>
      </c>
    </row>
    <row r="999" spans="1:78" x14ac:dyDescent="0.2">
      <c r="A999" t="s">
        <v>997</v>
      </c>
      <c r="B999" t="s">
        <v>1846</v>
      </c>
      <c r="T999">
        <v>744960</v>
      </c>
      <c r="AM999">
        <v>22.73</v>
      </c>
      <c r="AN999">
        <v>7</v>
      </c>
      <c r="AO999">
        <v>1</v>
      </c>
      <c r="AP999">
        <v>6.8</v>
      </c>
      <c r="AQ999" s="7"/>
      <c r="AR999" s="7"/>
      <c r="AS999" s="7"/>
      <c r="AT999" s="7"/>
      <c r="AU999" s="7">
        <v>744960</v>
      </c>
      <c r="AV999" s="7"/>
      <c r="AW999" s="7"/>
      <c r="AX999" s="7"/>
      <c r="AY999" s="7"/>
      <c r="AZ999" s="7">
        <f t="shared" si="406"/>
        <v>0</v>
      </c>
      <c r="BA999" s="7">
        <f t="shared" si="407"/>
        <v>0</v>
      </c>
      <c r="BB999" s="7">
        <f t="shared" si="408"/>
        <v>0</v>
      </c>
      <c r="BC999" s="7">
        <f t="shared" si="409"/>
        <v>0</v>
      </c>
      <c r="BD999" s="7">
        <f t="shared" si="410"/>
        <v>1</v>
      </c>
      <c r="BE999" s="7">
        <f t="shared" si="411"/>
        <v>0</v>
      </c>
      <c r="BF999" s="7">
        <f t="shared" si="412"/>
        <v>0</v>
      </c>
      <c r="BG999" s="7">
        <f t="shared" si="413"/>
        <v>0</v>
      </c>
      <c r="BH999" s="7">
        <f t="shared" si="414"/>
        <v>0</v>
      </c>
      <c r="BI999" s="7">
        <f t="shared" si="415"/>
        <v>0</v>
      </c>
      <c r="BJ999" s="7">
        <f t="shared" si="416"/>
        <v>1</v>
      </c>
      <c r="BK999" s="7">
        <f t="shared" si="417"/>
        <v>0</v>
      </c>
      <c r="BL999" s="7">
        <f t="shared" si="418"/>
        <v>0</v>
      </c>
      <c r="BM999" s="7">
        <f t="shared" si="419"/>
        <v>0</v>
      </c>
      <c r="BN999" s="7">
        <f t="shared" si="420"/>
        <v>0</v>
      </c>
      <c r="BO999" s="7">
        <f t="shared" si="421"/>
        <v>0</v>
      </c>
      <c r="BP999" s="7">
        <f t="shared" si="422"/>
        <v>0</v>
      </c>
      <c r="BQ999" s="7">
        <f t="shared" si="423"/>
        <v>0</v>
      </c>
      <c r="BR999" s="7">
        <f t="shared" si="424"/>
        <v>1</v>
      </c>
      <c r="BS999" s="7">
        <f t="shared" si="425"/>
        <v>0</v>
      </c>
      <c r="BT999" s="7">
        <f t="shared" si="426"/>
        <v>0</v>
      </c>
      <c r="BU999" s="7">
        <f t="shared" si="427"/>
        <v>0</v>
      </c>
      <c r="BV999" s="7">
        <f t="shared" si="428"/>
        <v>0</v>
      </c>
      <c r="BW999" s="7">
        <f t="shared" si="429"/>
        <v>0</v>
      </c>
      <c r="BX999" s="7">
        <f t="shared" si="430"/>
        <v>0</v>
      </c>
      <c r="BY999" s="6">
        <f t="shared" si="431"/>
        <v>0</v>
      </c>
      <c r="BZ999" s="6">
        <f t="shared" si="432"/>
        <v>1</v>
      </c>
    </row>
    <row r="1000" spans="1:78" x14ac:dyDescent="0.2">
      <c r="A1000" t="s">
        <v>998</v>
      </c>
      <c r="B1000" t="s">
        <v>1866</v>
      </c>
      <c r="M1000">
        <v>859680</v>
      </c>
      <c r="AC1000" s="8">
        <v>1167000</v>
      </c>
      <c r="AD1000" s="8">
        <v>1102500</v>
      </c>
      <c r="AH1000">
        <v>880250</v>
      </c>
      <c r="AM1000">
        <v>21.465</v>
      </c>
      <c r="AN1000">
        <v>41</v>
      </c>
      <c r="AO1000">
        <v>3</v>
      </c>
      <c r="AP1000">
        <v>14.1</v>
      </c>
      <c r="AQ1000" s="7"/>
      <c r="AR1000" s="7"/>
      <c r="AS1000" s="7">
        <v>859680</v>
      </c>
      <c r="AT1000" s="7"/>
      <c r="AU1000" s="7"/>
      <c r="AV1000" s="7"/>
      <c r="AW1000" s="7">
        <v>1134750</v>
      </c>
      <c r="AX1000" s="7">
        <v>880250</v>
      </c>
      <c r="AY1000" s="7"/>
      <c r="AZ1000" s="7">
        <f t="shared" si="406"/>
        <v>0</v>
      </c>
      <c r="BA1000" s="7">
        <f t="shared" si="407"/>
        <v>0</v>
      </c>
      <c r="BB1000" s="7">
        <f t="shared" si="408"/>
        <v>1</v>
      </c>
      <c r="BC1000" s="7">
        <f t="shared" si="409"/>
        <v>0</v>
      </c>
      <c r="BD1000" s="7">
        <f t="shared" si="410"/>
        <v>0</v>
      </c>
      <c r="BE1000" s="7">
        <f t="shared" si="411"/>
        <v>0</v>
      </c>
      <c r="BF1000" s="7">
        <f t="shared" si="412"/>
        <v>1</v>
      </c>
      <c r="BG1000" s="7">
        <f t="shared" si="413"/>
        <v>1</v>
      </c>
      <c r="BH1000" s="7">
        <f t="shared" si="414"/>
        <v>0</v>
      </c>
      <c r="BI1000" s="7">
        <f t="shared" si="415"/>
        <v>1</v>
      </c>
      <c r="BJ1000" s="7">
        <f t="shared" si="416"/>
        <v>0</v>
      </c>
      <c r="BK1000" s="7">
        <f t="shared" si="417"/>
        <v>1</v>
      </c>
      <c r="BL1000" s="7">
        <f t="shared" si="418"/>
        <v>1</v>
      </c>
      <c r="BM1000" s="7">
        <f t="shared" si="419"/>
        <v>0</v>
      </c>
      <c r="BN1000" s="7">
        <f t="shared" si="420"/>
        <v>0</v>
      </c>
      <c r="BO1000" s="7">
        <f t="shared" si="421"/>
        <v>1</v>
      </c>
      <c r="BP1000" s="7">
        <f t="shared" si="422"/>
        <v>0</v>
      </c>
      <c r="BQ1000" s="7">
        <f t="shared" si="423"/>
        <v>0</v>
      </c>
      <c r="BR1000" s="7">
        <f t="shared" si="424"/>
        <v>0</v>
      </c>
      <c r="BS1000" s="7">
        <f t="shared" si="425"/>
        <v>0</v>
      </c>
      <c r="BT1000" s="7">
        <f t="shared" si="426"/>
        <v>0</v>
      </c>
      <c r="BU1000" s="7">
        <f t="shared" si="427"/>
        <v>1</v>
      </c>
      <c r="BV1000" s="7">
        <f t="shared" si="428"/>
        <v>0</v>
      </c>
      <c r="BW1000" s="7">
        <f t="shared" si="429"/>
        <v>1</v>
      </c>
      <c r="BX1000" s="7">
        <f t="shared" si="430"/>
        <v>0</v>
      </c>
      <c r="BY1000" s="6">
        <f t="shared" si="431"/>
        <v>1</v>
      </c>
      <c r="BZ1000" s="6">
        <f t="shared" si="432"/>
        <v>1</v>
      </c>
    </row>
    <row r="1001" spans="1:78" x14ac:dyDescent="0.2">
      <c r="A1001" t="s">
        <v>999</v>
      </c>
      <c r="B1001" t="s">
        <v>1832</v>
      </c>
      <c r="C1001">
        <v>2019900</v>
      </c>
      <c r="L1001">
        <v>1814800</v>
      </c>
      <c r="AE1001">
        <v>1857400</v>
      </c>
      <c r="AF1001">
        <v>2321800</v>
      </c>
      <c r="AM1001">
        <v>17.425000000000001</v>
      </c>
      <c r="AN1001">
        <v>29</v>
      </c>
      <c r="AO1001">
        <v>6</v>
      </c>
      <c r="AP1001">
        <v>19.5</v>
      </c>
      <c r="AQ1001" s="7">
        <v>2019900</v>
      </c>
      <c r="AR1001" s="7"/>
      <c r="AS1001" s="7">
        <v>1814800</v>
      </c>
      <c r="AT1001" s="7"/>
      <c r="AU1001" s="7"/>
      <c r="AV1001" s="7"/>
      <c r="AW1001" s="7"/>
      <c r="AX1001" s="7">
        <v>2089600</v>
      </c>
      <c r="AY1001" s="7"/>
      <c r="AZ1001" s="7">
        <f t="shared" si="406"/>
        <v>1</v>
      </c>
      <c r="BA1001" s="7">
        <f t="shared" si="407"/>
        <v>0</v>
      </c>
      <c r="BB1001" s="7">
        <f t="shared" si="408"/>
        <v>1</v>
      </c>
      <c r="BC1001" s="7">
        <f t="shared" si="409"/>
        <v>0</v>
      </c>
      <c r="BD1001" s="7">
        <f t="shared" si="410"/>
        <v>0</v>
      </c>
      <c r="BE1001" s="7">
        <f t="shared" si="411"/>
        <v>0</v>
      </c>
      <c r="BF1001" s="7">
        <f t="shared" si="412"/>
        <v>0</v>
      </c>
      <c r="BG1001" s="7">
        <f t="shared" si="413"/>
        <v>1</v>
      </c>
      <c r="BH1001" s="7">
        <f t="shared" si="414"/>
        <v>0</v>
      </c>
      <c r="BI1001" s="7">
        <f t="shared" si="415"/>
        <v>1</v>
      </c>
      <c r="BJ1001" s="7">
        <f t="shared" si="416"/>
        <v>0</v>
      </c>
      <c r="BK1001" s="7">
        <f t="shared" si="417"/>
        <v>0</v>
      </c>
      <c r="BL1001" s="7">
        <f t="shared" si="418"/>
        <v>1</v>
      </c>
      <c r="BM1001" s="7">
        <f t="shared" si="419"/>
        <v>0</v>
      </c>
      <c r="BN1001" s="7">
        <f t="shared" si="420"/>
        <v>0</v>
      </c>
      <c r="BO1001" s="7">
        <f t="shared" si="421"/>
        <v>1</v>
      </c>
      <c r="BP1001" s="7">
        <f t="shared" si="422"/>
        <v>0</v>
      </c>
      <c r="BQ1001" s="7">
        <f t="shared" si="423"/>
        <v>0</v>
      </c>
      <c r="BR1001" s="7">
        <f t="shared" si="424"/>
        <v>0</v>
      </c>
      <c r="BS1001" s="7">
        <f t="shared" si="425"/>
        <v>0</v>
      </c>
      <c r="BT1001" s="7">
        <f t="shared" si="426"/>
        <v>0</v>
      </c>
      <c r="BU1001" s="7">
        <f t="shared" si="427"/>
        <v>0</v>
      </c>
      <c r="BV1001" s="7">
        <f t="shared" si="428"/>
        <v>0</v>
      </c>
      <c r="BW1001" s="7">
        <f t="shared" si="429"/>
        <v>1</v>
      </c>
      <c r="BX1001" s="7">
        <f t="shared" si="430"/>
        <v>0</v>
      </c>
      <c r="BY1001" s="6">
        <f t="shared" si="431"/>
        <v>1</v>
      </c>
      <c r="BZ1001" s="6">
        <f t="shared" si="432"/>
        <v>1</v>
      </c>
    </row>
    <row r="1002" spans="1:78" x14ac:dyDescent="0.2">
      <c r="A1002" t="s">
        <v>1000</v>
      </c>
      <c r="B1002" t="s">
        <v>1561</v>
      </c>
      <c r="J1002">
        <v>929460</v>
      </c>
      <c r="AC1002" s="8">
        <v>709480</v>
      </c>
      <c r="AM1002">
        <v>3.1274000000000002</v>
      </c>
      <c r="AN1002">
        <v>13</v>
      </c>
      <c r="AO1002">
        <v>4</v>
      </c>
      <c r="AP1002">
        <v>16.399999999999999</v>
      </c>
      <c r="AQ1002" s="7"/>
      <c r="AR1002" s="7">
        <v>929460</v>
      </c>
      <c r="AS1002" s="7"/>
      <c r="AT1002" s="7"/>
      <c r="AU1002" s="7"/>
      <c r="AV1002" s="7"/>
      <c r="AW1002" s="7">
        <v>709480</v>
      </c>
      <c r="AX1002" s="7"/>
      <c r="AY1002" s="7"/>
      <c r="AZ1002" s="7">
        <f t="shared" si="406"/>
        <v>0</v>
      </c>
      <c r="BA1002" s="7">
        <f t="shared" si="407"/>
        <v>1</v>
      </c>
      <c r="BB1002" s="7">
        <f t="shared" si="408"/>
        <v>0</v>
      </c>
      <c r="BC1002" s="7">
        <f t="shared" si="409"/>
        <v>0</v>
      </c>
      <c r="BD1002" s="7">
        <f t="shared" si="410"/>
        <v>0</v>
      </c>
      <c r="BE1002" s="7">
        <f t="shared" si="411"/>
        <v>0</v>
      </c>
      <c r="BF1002" s="7">
        <f t="shared" si="412"/>
        <v>1</v>
      </c>
      <c r="BG1002" s="7">
        <f t="shared" si="413"/>
        <v>0</v>
      </c>
      <c r="BH1002" s="7">
        <f t="shared" si="414"/>
        <v>0</v>
      </c>
      <c r="BI1002" s="7">
        <f t="shared" si="415"/>
        <v>1</v>
      </c>
      <c r="BJ1002" s="7">
        <f t="shared" si="416"/>
        <v>0</v>
      </c>
      <c r="BK1002" s="7">
        <f t="shared" si="417"/>
        <v>1</v>
      </c>
      <c r="BL1002" s="7">
        <f t="shared" si="418"/>
        <v>0</v>
      </c>
      <c r="BM1002" s="7">
        <f t="shared" si="419"/>
        <v>0</v>
      </c>
      <c r="BN1002" s="7">
        <f t="shared" si="420"/>
        <v>1</v>
      </c>
      <c r="BO1002" s="7">
        <f t="shared" si="421"/>
        <v>0</v>
      </c>
      <c r="BP1002" s="7">
        <f t="shared" si="422"/>
        <v>0</v>
      </c>
      <c r="BQ1002" s="7">
        <f t="shared" si="423"/>
        <v>0</v>
      </c>
      <c r="BR1002" s="7">
        <f t="shared" si="424"/>
        <v>0</v>
      </c>
      <c r="BS1002" s="7">
        <f t="shared" si="425"/>
        <v>0</v>
      </c>
      <c r="BT1002" s="7">
        <f t="shared" si="426"/>
        <v>0</v>
      </c>
      <c r="BU1002" s="7">
        <f t="shared" si="427"/>
        <v>1</v>
      </c>
      <c r="BV1002" s="7">
        <f t="shared" si="428"/>
        <v>0</v>
      </c>
      <c r="BW1002" s="7">
        <f t="shared" si="429"/>
        <v>0</v>
      </c>
      <c r="BX1002" s="7">
        <f t="shared" si="430"/>
        <v>0</v>
      </c>
      <c r="BY1002" s="6">
        <f t="shared" si="431"/>
        <v>1</v>
      </c>
      <c r="BZ1002" s="6">
        <f t="shared" si="432"/>
        <v>1</v>
      </c>
    </row>
    <row r="1003" spans="1:78" x14ac:dyDescent="0.2">
      <c r="A1003" t="s">
        <v>1001</v>
      </c>
      <c r="B1003" t="s">
        <v>1732</v>
      </c>
      <c r="J1003">
        <v>1543900</v>
      </c>
      <c r="K1003">
        <v>1273500</v>
      </c>
      <c r="AL1003">
        <v>2070600</v>
      </c>
      <c r="AM1003">
        <v>13.959</v>
      </c>
      <c r="AN1003">
        <v>31</v>
      </c>
      <c r="AO1003">
        <v>3</v>
      </c>
      <c r="AP1003">
        <v>9.6999999999999993</v>
      </c>
      <c r="AQ1003" s="7"/>
      <c r="AR1003" s="7">
        <v>1543900</v>
      </c>
      <c r="AS1003" s="7">
        <v>1273500</v>
      </c>
      <c r="AT1003" s="7"/>
      <c r="AU1003" s="7"/>
      <c r="AV1003" s="7"/>
      <c r="AW1003" s="7"/>
      <c r="AX1003" s="7"/>
      <c r="AY1003" s="7">
        <v>2070600</v>
      </c>
      <c r="AZ1003" s="7">
        <f t="shared" si="406"/>
        <v>0</v>
      </c>
      <c r="BA1003" s="7">
        <f t="shared" si="407"/>
        <v>1</v>
      </c>
      <c r="BB1003" s="7">
        <f t="shared" si="408"/>
        <v>1</v>
      </c>
      <c r="BC1003" s="7">
        <f t="shared" si="409"/>
        <v>0</v>
      </c>
      <c r="BD1003" s="7">
        <f t="shared" si="410"/>
        <v>0</v>
      </c>
      <c r="BE1003" s="7">
        <f t="shared" si="411"/>
        <v>0</v>
      </c>
      <c r="BF1003" s="7">
        <f t="shared" si="412"/>
        <v>0</v>
      </c>
      <c r="BG1003" s="7">
        <f t="shared" si="413"/>
        <v>0</v>
      </c>
      <c r="BH1003" s="7">
        <f t="shared" si="414"/>
        <v>1</v>
      </c>
      <c r="BI1003" s="7">
        <f t="shared" si="415"/>
        <v>2</v>
      </c>
      <c r="BJ1003" s="7">
        <f t="shared" si="416"/>
        <v>0</v>
      </c>
      <c r="BK1003" s="7">
        <f t="shared" si="417"/>
        <v>0</v>
      </c>
      <c r="BL1003" s="7">
        <f t="shared" si="418"/>
        <v>1</v>
      </c>
      <c r="BM1003" s="7">
        <f t="shared" si="419"/>
        <v>1</v>
      </c>
      <c r="BN1003" s="7">
        <f t="shared" si="420"/>
        <v>0</v>
      </c>
      <c r="BO1003" s="7">
        <f t="shared" si="421"/>
        <v>0</v>
      </c>
      <c r="BP1003" s="7">
        <f t="shared" si="422"/>
        <v>0</v>
      </c>
      <c r="BQ1003" s="7">
        <f t="shared" si="423"/>
        <v>0</v>
      </c>
      <c r="BR1003" s="7">
        <f t="shared" si="424"/>
        <v>0</v>
      </c>
      <c r="BS1003" s="7">
        <f t="shared" si="425"/>
        <v>0</v>
      </c>
      <c r="BT1003" s="7">
        <f t="shared" si="426"/>
        <v>0</v>
      </c>
      <c r="BU1003" s="7">
        <f t="shared" si="427"/>
        <v>0</v>
      </c>
      <c r="BV1003" s="7">
        <f t="shared" si="428"/>
        <v>0</v>
      </c>
      <c r="BW1003" s="7">
        <f t="shared" si="429"/>
        <v>0</v>
      </c>
      <c r="BX1003" s="7">
        <f t="shared" si="430"/>
        <v>1</v>
      </c>
      <c r="BY1003" s="6">
        <f t="shared" si="431"/>
        <v>1</v>
      </c>
      <c r="BZ1003" s="6">
        <f t="shared" si="432"/>
        <v>1</v>
      </c>
    </row>
    <row r="1004" spans="1:78" x14ac:dyDescent="0.2">
      <c r="A1004" t="s">
        <v>1002</v>
      </c>
      <c r="B1004" t="s">
        <v>1471</v>
      </c>
      <c r="S1004">
        <v>165400</v>
      </c>
      <c r="AM1004">
        <v>1.3787</v>
      </c>
      <c r="AN1004">
        <v>4</v>
      </c>
      <c r="AO1004">
        <v>1</v>
      </c>
      <c r="AP1004">
        <v>11.3</v>
      </c>
      <c r="AQ1004" s="7"/>
      <c r="AR1004" s="7"/>
      <c r="AS1004" s="7"/>
      <c r="AT1004" s="7"/>
      <c r="AU1004" s="7">
        <v>165400</v>
      </c>
      <c r="AV1004" s="7"/>
      <c r="AW1004" s="7"/>
      <c r="AX1004" s="7"/>
      <c r="AY1004" s="7"/>
      <c r="AZ1004" s="7">
        <f t="shared" si="406"/>
        <v>0</v>
      </c>
      <c r="BA1004" s="7">
        <f t="shared" si="407"/>
        <v>0</v>
      </c>
      <c r="BB1004" s="7">
        <f t="shared" si="408"/>
        <v>0</v>
      </c>
      <c r="BC1004" s="7">
        <f t="shared" si="409"/>
        <v>0</v>
      </c>
      <c r="BD1004" s="7">
        <f t="shared" si="410"/>
        <v>1</v>
      </c>
      <c r="BE1004" s="7">
        <f t="shared" si="411"/>
        <v>0</v>
      </c>
      <c r="BF1004" s="7">
        <f t="shared" si="412"/>
        <v>0</v>
      </c>
      <c r="BG1004" s="7">
        <f t="shared" si="413"/>
        <v>0</v>
      </c>
      <c r="BH1004" s="7">
        <f t="shared" si="414"/>
        <v>0</v>
      </c>
      <c r="BI1004" s="7">
        <f t="shared" si="415"/>
        <v>0</v>
      </c>
      <c r="BJ1004" s="7">
        <f t="shared" si="416"/>
        <v>1</v>
      </c>
      <c r="BK1004" s="7">
        <f t="shared" si="417"/>
        <v>0</v>
      </c>
      <c r="BL1004" s="7">
        <f t="shared" si="418"/>
        <v>0</v>
      </c>
      <c r="BM1004" s="7">
        <f t="shared" si="419"/>
        <v>0</v>
      </c>
      <c r="BN1004" s="7">
        <f t="shared" si="420"/>
        <v>0</v>
      </c>
      <c r="BO1004" s="7">
        <f t="shared" si="421"/>
        <v>0</v>
      </c>
      <c r="BP1004" s="7">
        <f t="shared" si="422"/>
        <v>0</v>
      </c>
      <c r="BQ1004" s="7">
        <f t="shared" si="423"/>
        <v>0</v>
      </c>
      <c r="BR1004" s="7">
        <f t="shared" si="424"/>
        <v>1</v>
      </c>
      <c r="BS1004" s="7">
        <f t="shared" si="425"/>
        <v>0</v>
      </c>
      <c r="BT1004" s="7">
        <f t="shared" si="426"/>
        <v>0</v>
      </c>
      <c r="BU1004" s="7">
        <f t="shared" si="427"/>
        <v>0</v>
      </c>
      <c r="BV1004" s="7">
        <f t="shared" si="428"/>
        <v>0</v>
      </c>
      <c r="BW1004" s="7">
        <f t="shared" si="429"/>
        <v>0</v>
      </c>
      <c r="BX1004" s="7">
        <f t="shared" si="430"/>
        <v>0</v>
      </c>
      <c r="BY1004" s="6">
        <f t="shared" si="431"/>
        <v>0</v>
      </c>
      <c r="BZ1004" s="6">
        <f t="shared" si="432"/>
        <v>1</v>
      </c>
    </row>
    <row r="1005" spans="1:78" x14ac:dyDescent="0.2">
      <c r="A1005" t="s">
        <v>1003</v>
      </c>
      <c r="B1005" t="s">
        <v>1867</v>
      </c>
      <c r="Z1005" s="3">
        <v>3157200</v>
      </c>
      <c r="AA1005" s="8">
        <v>9266600</v>
      </c>
      <c r="AG1005">
        <v>3221400</v>
      </c>
      <c r="AM1005">
        <v>4.9132999999999996</v>
      </c>
      <c r="AN1005">
        <v>30</v>
      </c>
      <c r="AO1005">
        <v>3</v>
      </c>
      <c r="AP1005">
        <v>17.5</v>
      </c>
      <c r="AQ1005" s="7"/>
      <c r="AR1005" s="7"/>
      <c r="AS1005" s="7"/>
      <c r="AT1005" s="7"/>
      <c r="AU1005" s="7"/>
      <c r="AV1005" s="7">
        <v>3157200</v>
      </c>
      <c r="AW1005" s="7">
        <v>9266600</v>
      </c>
      <c r="AX1005" s="7">
        <v>3221400</v>
      </c>
      <c r="AY1005" s="7"/>
      <c r="AZ1005" s="7">
        <f t="shared" si="406"/>
        <v>0</v>
      </c>
      <c r="BA1005" s="7">
        <f t="shared" si="407"/>
        <v>0</v>
      </c>
      <c r="BB1005" s="7">
        <f t="shared" si="408"/>
        <v>0</v>
      </c>
      <c r="BC1005" s="7">
        <f t="shared" si="409"/>
        <v>0</v>
      </c>
      <c r="BD1005" s="7">
        <f t="shared" si="410"/>
        <v>0</v>
      </c>
      <c r="BE1005" s="7">
        <f t="shared" si="411"/>
        <v>1</v>
      </c>
      <c r="BF1005" s="7">
        <f t="shared" si="412"/>
        <v>1</v>
      </c>
      <c r="BG1005" s="7">
        <f t="shared" si="413"/>
        <v>1</v>
      </c>
      <c r="BH1005" s="7">
        <f t="shared" si="414"/>
        <v>0</v>
      </c>
      <c r="BI1005" s="7">
        <f t="shared" si="415"/>
        <v>0</v>
      </c>
      <c r="BJ1005" s="7">
        <f t="shared" si="416"/>
        <v>0</v>
      </c>
      <c r="BK1005" s="7">
        <f t="shared" si="417"/>
        <v>2</v>
      </c>
      <c r="BL1005" s="7">
        <f t="shared" si="418"/>
        <v>1</v>
      </c>
      <c r="BM1005" s="7">
        <f t="shared" si="419"/>
        <v>0</v>
      </c>
      <c r="BN1005" s="7">
        <f t="shared" si="420"/>
        <v>0</v>
      </c>
      <c r="BO1005" s="7">
        <f t="shared" si="421"/>
        <v>0</v>
      </c>
      <c r="BP1005" s="7">
        <f t="shared" si="422"/>
        <v>0</v>
      </c>
      <c r="BQ1005" s="7">
        <f t="shared" si="423"/>
        <v>0</v>
      </c>
      <c r="BR1005" s="7">
        <f t="shared" si="424"/>
        <v>0</v>
      </c>
      <c r="BS1005" s="7">
        <f t="shared" si="425"/>
        <v>1</v>
      </c>
      <c r="BT1005" s="7">
        <f t="shared" si="426"/>
        <v>0</v>
      </c>
      <c r="BU1005" s="7">
        <f t="shared" si="427"/>
        <v>0</v>
      </c>
      <c r="BV1005" s="7">
        <f t="shared" si="428"/>
        <v>0</v>
      </c>
      <c r="BW1005" s="7">
        <f t="shared" si="429"/>
        <v>1</v>
      </c>
      <c r="BX1005" s="7">
        <f t="shared" si="430"/>
        <v>0</v>
      </c>
      <c r="BY1005" s="6">
        <f t="shared" si="431"/>
        <v>1</v>
      </c>
      <c r="BZ1005" s="6">
        <f t="shared" si="432"/>
        <v>1</v>
      </c>
    </row>
    <row r="1006" spans="1:78" x14ac:dyDescent="0.2">
      <c r="A1006" t="s">
        <v>1004</v>
      </c>
      <c r="B1006" t="s">
        <v>1868</v>
      </c>
      <c r="AF1006">
        <v>847390</v>
      </c>
      <c r="AM1006">
        <v>1.8464</v>
      </c>
      <c r="AN1006">
        <v>9</v>
      </c>
      <c r="AO1006">
        <v>1</v>
      </c>
      <c r="AP1006">
        <v>6.7</v>
      </c>
      <c r="AQ1006" s="7"/>
      <c r="AR1006" s="7"/>
      <c r="AS1006" s="7"/>
      <c r="AT1006" s="7"/>
      <c r="AU1006" s="7"/>
      <c r="AV1006" s="7"/>
      <c r="AW1006" s="7"/>
      <c r="AX1006" s="7">
        <v>847390</v>
      </c>
      <c r="AY1006" s="7"/>
      <c r="AZ1006" s="7">
        <f t="shared" si="406"/>
        <v>0</v>
      </c>
      <c r="BA1006" s="7">
        <f t="shared" si="407"/>
        <v>0</v>
      </c>
      <c r="BB1006" s="7">
        <f t="shared" si="408"/>
        <v>0</v>
      </c>
      <c r="BC1006" s="7">
        <f t="shared" si="409"/>
        <v>0</v>
      </c>
      <c r="BD1006" s="7">
        <f t="shared" si="410"/>
        <v>0</v>
      </c>
      <c r="BE1006" s="7">
        <f t="shared" si="411"/>
        <v>0</v>
      </c>
      <c r="BF1006" s="7">
        <f t="shared" si="412"/>
        <v>0</v>
      </c>
      <c r="BG1006" s="7">
        <f t="shared" si="413"/>
        <v>1</v>
      </c>
      <c r="BH1006" s="7">
        <f t="shared" si="414"/>
        <v>0</v>
      </c>
      <c r="BI1006" s="7">
        <f t="shared" si="415"/>
        <v>0</v>
      </c>
      <c r="BJ1006" s="7">
        <f t="shared" si="416"/>
        <v>0</v>
      </c>
      <c r="BK1006" s="7">
        <f t="shared" si="417"/>
        <v>0</v>
      </c>
      <c r="BL1006" s="7">
        <f t="shared" si="418"/>
        <v>1</v>
      </c>
      <c r="BM1006" s="7">
        <f t="shared" si="419"/>
        <v>0</v>
      </c>
      <c r="BN1006" s="7">
        <f t="shared" si="420"/>
        <v>0</v>
      </c>
      <c r="BO1006" s="7">
        <f t="shared" si="421"/>
        <v>0</v>
      </c>
      <c r="BP1006" s="7">
        <f t="shared" si="422"/>
        <v>0</v>
      </c>
      <c r="BQ1006" s="7">
        <f t="shared" si="423"/>
        <v>0</v>
      </c>
      <c r="BR1006" s="7">
        <f t="shared" si="424"/>
        <v>0</v>
      </c>
      <c r="BS1006" s="7">
        <f t="shared" si="425"/>
        <v>0</v>
      </c>
      <c r="BT1006" s="7">
        <f t="shared" si="426"/>
        <v>0</v>
      </c>
      <c r="BU1006" s="7">
        <f t="shared" si="427"/>
        <v>0</v>
      </c>
      <c r="BV1006" s="7">
        <f t="shared" si="428"/>
        <v>0</v>
      </c>
      <c r="BW1006" s="7">
        <f t="shared" si="429"/>
        <v>1</v>
      </c>
      <c r="BX1006" s="7">
        <f t="shared" si="430"/>
        <v>0</v>
      </c>
      <c r="BY1006" s="6">
        <f t="shared" si="431"/>
        <v>1</v>
      </c>
      <c r="BZ1006" s="6">
        <f t="shared" si="432"/>
        <v>0</v>
      </c>
    </row>
    <row r="1007" spans="1:78" x14ac:dyDescent="0.2">
      <c r="A1007" t="s">
        <v>1005</v>
      </c>
      <c r="B1007" t="s">
        <v>1869</v>
      </c>
      <c r="K1007">
        <v>2476100</v>
      </c>
      <c r="W1007">
        <v>3721500</v>
      </c>
      <c r="Y1007">
        <v>3011100</v>
      </c>
      <c r="AA1007" s="8">
        <v>4894300</v>
      </c>
      <c r="AE1007">
        <v>4488000</v>
      </c>
      <c r="AM1007">
        <v>12.997</v>
      </c>
      <c r="AN1007">
        <v>27</v>
      </c>
      <c r="AO1007">
        <v>4</v>
      </c>
      <c r="AP1007">
        <v>33.299999999999997</v>
      </c>
      <c r="AQ1007" s="7"/>
      <c r="AR1007" s="7"/>
      <c r="AS1007" s="7">
        <v>2476100</v>
      </c>
      <c r="AT1007" s="7"/>
      <c r="AU1007" s="7"/>
      <c r="AV1007" s="7">
        <v>3366300</v>
      </c>
      <c r="AW1007" s="7">
        <v>4894300</v>
      </c>
      <c r="AX1007" s="7">
        <v>4488000</v>
      </c>
      <c r="AY1007" s="7"/>
      <c r="AZ1007" s="7">
        <f t="shared" si="406"/>
        <v>0</v>
      </c>
      <c r="BA1007" s="7">
        <f t="shared" si="407"/>
        <v>0</v>
      </c>
      <c r="BB1007" s="7">
        <f t="shared" si="408"/>
        <v>1</v>
      </c>
      <c r="BC1007" s="7">
        <f t="shared" si="409"/>
        <v>0</v>
      </c>
      <c r="BD1007" s="7">
        <f t="shared" si="410"/>
        <v>0</v>
      </c>
      <c r="BE1007" s="7">
        <f t="shared" si="411"/>
        <v>1</v>
      </c>
      <c r="BF1007" s="7">
        <f t="shared" si="412"/>
        <v>1</v>
      </c>
      <c r="BG1007" s="7">
        <f t="shared" si="413"/>
        <v>1</v>
      </c>
      <c r="BH1007" s="7">
        <f t="shared" si="414"/>
        <v>0</v>
      </c>
      <c r="BI1007" s="7">
        <f t="shared" si="415"/>
        <v>1</v>
      </c>
      <c r="BJ1007" s="7">
        <f t="shared" si="416"/>
        <v>0</v>
      </c>
      <c r="BK1007" s="7">
        <f t="shared" si="417"/>
        <v>2</v>
      </c>
      <c r="BL1007" s="7">
        <f t="shared" si="418"/>
        <v>1</v>
      </c>
      <c r="BM1007" s="7">
        <f t="shared" si="419"/>
        <v>0</v>
      </c>
      <c r="BN1007" s="7">
        <f t="shared" si="420"/>
        <v>0</v>
      </c>
      <c r="BO1007" s="7">
        <f t="shared" si="421"/>
        <v>1</v>
      </c>
      <c r="BP1007" s="7">
        <f t="shared" si="422"/>
        <v>0</v>
      </c>
      <c r="BQ1007" s="7">
        <f t="shared" si="423"/>
        <v>0</v>
      </c>
      <c r="BR1007" s="7">
        <f t="shared" si="424"/>
        <v>0</v>
      </c>
      <c r="BS1007" s="7">
        <f t="shared" si="425"/>
        <v>1</v>
      </c>
      <c r="BT1007" s="7">
        <f t="shared" si="426"/>
        <v>0</v>
      </c>
      <c r="BU1007" s="7">
        <f t="shared" si="427"/>
        <v>0</v>
      </c>
      <c r="BV1007" s="7">
        <f t="shared" si="428"/>
        <v>0</v>
      </c>
      <c r="BW1007" s="7">
        <f t="shared" si="429"/>
        <v>1</v>
      </c>
      <c r="BX1007" s="7">
        <f t="shared" si="430"/>
        <v>0</v>
      </c>
      <c r="BY1007" s="6">
        <f t="shared" si="431"/>
        <v>1</v>
      </c>
      <c r="BZ1007" s="6">
        <f t="shared" si="432"/>
        <v>1</v>
      </c>
    </row>
    <row r="1008" spans="1:78" x14ac:dyDescent="0.2">
      <c r="A1008" t="s">
        <v>1006</v>
      </c>
      <c r="B1008" t="s">
        <v>1576</v>
      </c>
      <c r="U1008">
        <v>5443100</v>
      </c>
      <c r="AM1008">
        <v>2.5246</v>
      </c>
      <c r="AN1008">
        <v>3</v>
      </c>
      <c r="AO1008">
        <v>2</v>
      </c>
      <c r="AP1008">
        <v>10.7</v>
      </c>
      <c r="AQ1008" s="7"/>
      <c r="AR1008" s="7"/>
      <c r="AS1008" s="7"/>
      <c r="AT1008" s="7"/>
      <c r="AU1008" s="7">
        <v>5443100</v>
      </c>
      <c r="AV1008" s="7"/>
      <c r="AW1008" s="7"/>
      <c r="AX1008" s="7"/>
      <c r="AY1008" s="7"/>
      <c r="AZ1008" s="7">
        <f t="shared" si="406"/>
        <v>0</v>
      </c>
      <c r="BA1008" s="7">
        <f t="shared" si="407"/>
        <v>0</v>
      </c>
      <c r="BB1008" s="7">
        <f t="shared" si="408"/>
        <v>0</v>
      </c>
      <c r="BC1008" s="7">
        <f t="shared" si="409"/>
        <v>0</v>
      </c>
      <c r="BD1008" s="7">
        <f t="shared" si="410"/>
        <v>1</v>
      </c>
      <c r="BE1008" s="7">
        <f t="shared" si="411"/>
        <v>0</v>
      </c>
      <c r="BF1008" s="7">
        <f t="shared" si="412"/>
        <v>0</v>
      </c>
      <c r="BG1008" s="7">
        <f t="shared" si="413"/>
        <v>0</v>
      </c>
      <c r="BH1008" s="7">
        <f t="shared" si="414"/>
        <v>0</v>
      </c>
      <c r="BI1008" s="7">
        <f t="shared" si="415"/>
        <v>0</v>
      </c>
      <c r="BJ1008" s="7">
        <f t="shared" si="416"/>
        <v>1</v>
      </c>
      <c r="BK1008" s="7">
        <f t="shared" si="417"/>
        <v>0</v>
      </c>
      <c r="BL1008" s="7">
        <f t="shared" si="418"/>
        <v>0</v>
      </c>
      <c r="BM1008" s="7">
        <f t="shared" si="419"/>
        <v>0</v>
      </c>
      <c r="BN1008" s="7">
        <f t="shared" si="420"/>
        <v>0</v>
      </c>
      <c r="BO1008" s="7">
        <f t="shared" si="421"/>
        <v>0</v>
      </c>
      <c r="BP1008" s="7">
        <f t="shared" si="422"/>
        <v>0</v>
      </c>
      <c r="BQ1008" s="7">
        <f t="shared" si="423"/>
        <v>0</v>
      </c>
      <c r="BR1008" s="7">
        <f t="shared" si="424"/>
        <v>1</v>
      </c>
      <c r="BS1008" s="7">
        <f t="shared" si="425"/>
        <v>0</v>
      </c>
      <c r="BT1008" s="7">
        <f t="shared" si="426"/>
        <v>0</v>
      </c>
      <c r="BU1008" s="7">
        <f t="shared" si="427"/>
        <v>0</v>
      </c>
      <c r="BV1008" s="7">
        <f t="shared" si="428"/>
        <v>0</v>
      </c>
      <c r="BW1008" s="7">
        <f t="shared" si="429"/>
        <v>0</v>
      </c>
      <c r="BX1008" s="7">
        <f t="shared" si="430"/>
        <v>0</v>
      </c>
      <c r="BY1008" s="6">
        <f t="shared" si="431"/>
        <v>0</v>
      </c>
      <c r="BZ1008" s="6">
        <f t="shared" si="432"/>
        <v>1</v>
      </c>
    </row>
    <row r="1009" spans="1:78" x14ac:dyDescent="0.2">
      <c r="A1009" t="s">
        <v>1007</v>
      </c>
      <c r="B1009" t="s">
        <v>1505</v>
      </c>
      <c r="J1009">
        <v>1823600</v>
      </c>
      <c r="M1009">
        <v>1118700</v>
      </c>
      <c r="U1009">
        <v>1701300</v>
      </c>
      <c r="AF1009">
        <v>1359800</v>
      </c>
      <c r="AH1009">
        <v>1641400</v>
      </c>
      <c r="AM1009">
        <v>36.719000000000001</v>
      </c>
      <c r="AN1009">
        <v>31</v>
      </c>
      <c r="AO1009">
        <v>2</v>
      </c>
      <c r="AP1009">
        <v>16</v>
      </c>
      <c r="AQ1009" s="7"/>
      <c r="AR1009" s="7">
        <v>1823600</v>
      </c>
      <c r="AS1009" s="7">
        <v>1118700</v>
      </c>
      <c r="AT1009" s="7"/>
      <c r="AU1009" s="7">
        <v>1701300</v>
      </c>
      <c r="AV1009" s="7"/>
      <c r="AW1009" s="7"/>
      <c r="AX1009" s="7">
        <v>1500600</v>
      </c>
      <c r="AY1009" s="7"/>
      <c r="AZ1009" s="7">
        <f t="shared" si="406"/>
        <v>0</v>
      </c>
      <c r="BA1009" s="7">
        <f t="shared" si="407"/>
        <v>1</v>
      </c>
      <c r="BB1009" s="7">
        <f t="shared" si="408"/>
        <v>1</v>
      </c>
      <c r="BC1009" s="7">
        <f t="shared" si="409"/>
        <v>0</v>
      </c>
      <c r="BD1009" s="7">
        <f t="shared" si="410"/>
        <v>1</v>
      </c>
      <c r="BE1009" s="7">
        <f t="shared" si="411"/>
        <v>0</v>
      </c>
      <c r="BF1009" s="7">
        <f t="shared" si="412"/>
        <v>0</v>
      </c>
      <c r="BG1009" s="7">
        <f t="shared" si="413"/>
        <v>1</v>
      </c>
      <c r="BH1009" s="7">
        <f t="shared" si="414"/>
        <v>0</v>
      </c>
      <c r="BI1009" s="7">
        <f t="shared" si="415"/>
        <v>2</v>
      </c>
      <c r="BJ1009" s="7">
        <f t="shared" si="416"/>
        <v>1</v>
      </c>
      <c r="BK1009" s="7">
        <f t="shared" si="417"/>
        <v>0</v>
      </c>
      <c r="BL1009" s="7">
        <f t="shared" si="418"/>
        <v>1</v>
      </c>
      <c r="BM1009" s="7">
        <f t="shared" si="419"/>
        <v>1</v>
      </c>
      <c r="BN1009" s="7">
        <f t="shared" si="420"/>
        <v>0</v>
      </c>
      <c r="BO1009" s="7">
        <f t="shared" si="421"/>
        <v>0</v>
      </c>
      <c r="BP1009" s="7">
        <f t="shared" si="422"/>
        <v>0</v>
      </c>
      <c r="BQ1009" s="7">
        <f t="shared" si="423"/>
        <v>0</v>
      </c>
      <c r="BR1009" s="7">
        <f t="shared" si="424"/>
        <v>1</v>
      </c>
      <c r="BS1009" s="7">
        <f t="shared" si="425"/>
        <v>0</v>
      </c>
      <c r="BT1009" s="7">
        <f t="shared" si="426"/>
        <v>0</v>
      </c>
      <c r="BU1009" s="7">
        <f t="shared" si="427"/>
        <v>0</v>
      </c>
      <c r="BV1009" s="7">
        <f t="shared" si="428"/>
        <v>0</v>
      </c>
      <c r="BW1009" s="7">
        <f t="shared" si="429"/>
        <v>1</v>
      </c>
      <c r="BX1009" s="7">
        <f t="shared" si="430"/>
        <v>0</v>
      </c>
      <c r="BY1009" s="6">
        <f t="shared" si="431"/>
        <v>1</v>
      </c>
      <c r="BZ1009" s="6">
        <f t="shared" si="432"/>
        <v>1</v>
      </c>
    </row>
    <row r="1010" spans="1:78" x14ac:dyDescent="0.2">
      <c r="A1010" t="s">
        <v>1008</v>
      </c>
      <c r="B1010" t="s">
        <v>1870</v>
      </c>
      <c r="AA1010" s="8">
        <v>314370</v>
      </c>
      <c r="AM1010">
        <v>2.4007000000000001</v>
      </c>
      <c r="AN1010">
        <v>2</v>
      </c>
      <c r="AO1010">
        <v>1</v>
      </c>
      <c r="AP1010">
        <v>17.5</v>
      </c>
      <c r="AQ1010" s="7"/>
      <c r="AR1010" s="7"/>
      <c r="AS1010" s="7"/>
      <c r="AT1010" s="7"/>
      <c r="AU1010" s="7"/>
      <c r="AV1010" s="7"/>
      <c r="AW1010" s="7">
        <v>314370</v>
      </c>
      <c r="AX1010" s="7"/>
      <c r="AY1010" s="7"/>
      <c r="AZ1010" s="7">
        <f t="shared" si="406"/>
        <v>0</v>
      </c>
      <c r="BA1010" s="7">
        <f t="shared" si="407"/>
        <v>0</v>
      </c>
      <c r="BB1010" s="7">
        <f t="shared" si="408"/>
        <v>0</v>
      </c>
      <c r="BC1010" s="7">
        <f t="shared" si="409"/>
        <v>0</v>
      </c>
      <c r="BD1010" s="7">
        <f t="shared" si="410"/>
        <v>0</v>
      </c>
      <c r="BE1010" s="7">
        <f t="shared" si="411"/>
        <v>0</v>
      </c>
      <c r="BF1010" s="7">
        <f t="shared" si="412"/>
        <v>1</v>
      </c>
      <c r="BG1010" s="7">
        <f t="shared" si="413"/>
        <v>0</v>
      </c>
      <c r="BH1010" s="7">
        <f t="shared" si="414"/>
        <v>0</v>
      </c>
      <c r="BI1010" s="7">
        <f t="shared" si="415"/>
        <v>0</v>
      </c>
      <c r="BJ1010" s="7">
        <f t="shared" si="416"/>
        <v>0</v>
      </c>
      <c r="BK1010" s="7">
        <f t="shared" si="417"/>
        <v>1</v>
      </c>
      <c r="BL1010" s="7">
        <f t="shared" si="418"/>
        <v>0</v>
      </c>
      <c r="BM1010" s="7">
        <f t="shared" si="419"/>
        <v>0</v>
      </c>
      <c r="BN1010" s="7">
        <f t="shared" si="420"/>
        <v>0</v>
      </c>
      <c r="BO1010" s="7">
        <f t="shared" si="421"/>
        <v>0</v>
      </c>
      <c r="BP1010" s="7">
        <f t="shared" si="422"/>
        <v>0</v>
      </c>
      <c r="BQ1010" s="7">
        <f t="shared" si="423"/>
        <v>0</v>
      </c>
      <c r="BR1010" s="7">
        <f t="shared" si="424"/>
        <v>0</v>
      </c>
      <c r="BS1010" s="7">
        <f t="shared" si="425"/>
        <v>0</v>
      </c>
      <c r="BT1010" s="7">
        <f t="shared" si="426"/>
        <v>0</v>
      </c>
      <c r="BU1010" s="7">
        <f t="shared" si="427"/>
        <v>1</v>
      </c>
      <c r="BV1010" s="7">
        <f t="shared" si="428"/>
        <v>0</v>
      </c>
      <c r="BW1010" s="7">
        <f t="shared" si="429"/>
        <v>0</v>
      </c>
      <c r="BX1010" s="7">
        <f t="shared" si="430"/>
        <v>0</v>
      </c>
      <c r="BY1010" s="6">
        <f t="shared" si="431"/>
        <v>0</v>
      </c>
      <c r="BZ1010" s="6">
        <f t="shared" si="432"/>
        <v>1</v>
      </c>
    </row>
    <row r="1011" spans="1:78" x14ac:dyDescent="0.2">
      <c r="A1011" t="s">
        <v>1009</v>
      </c>
      <c r="B1011" t="s">
        <v>1471</v>
      </c>
      <c r="D1011">
        <v>2704600</v>
      </c>
      <c r="E1011">
        <v>3442100</v>
      </c>
      <c r="I1011">
        <v>3771000</v>
      </c>
      <c r="K1011">
        <v>2910300</v>
      </c>
      <c r="M1011">
        <v>3092200</v>
      </c>
      <c r="O1011">
        <v>3429700</v>
      </c>
      <c r="P1011">
        <v>3432400</v>
      </c>
      <c r="Q1011">
        <v>2807100</v>
      </c>
      <c r="R1011">
        <v>3542400</v>
      </c>
      <c r="S1011">
        <v>3016200</v>
      </c>
      <c r="T1011">
        <v>2964700</v>
      </c>
      <c r="U1011">
        <v>2636300</v>
      </c>
      <c r="V1011">
        <v>3175900</v>
      </c>
      <c r="Y1011">
        <v>3034100</v>
      </c>
      <c r="AB1011" s="8">
        <v>3457900</v>
      </c>
      <c r="AC1011" s="8">
        <v>3162800</v>
      </c>
      <c r="AE1011">
        <v>2872400</v>
      </c>
      <c r="AF1011">
        <v>2481300</v>
      </c>
      <c r="AG1011">
        <v>2146300</v>
      </c>
      <c r="AI1011">
        <v>2569300</v>
      </c>
      <c r="AL1011">
        <v>2785500</v>
      </c>
      <c r="AM1011">
        <v>38.695999999999998</v>
      </c>
      <c r="AN1011">
        <v>62</v>
      </c>
      <c r="AO1011">
        <v>4</v>
      </c>
      <c r="AP1011">
        <v>25</v>
      </c>
      <c r="AQ1011" s="7">
        <v>3073350</v>
      </c>
      <c r="AR1011" s="7">
        <v>3771000</v>
      </c>
      <c r="AS1011" s="7">
        <v>3001250</v>
      </c>
      <c r="AT1011" s="7">
        <v>3302900</v>
      </c>
      <c r="AU1011" s="7">
        <v>2948275</v>
      </c>
      <c r="AV1011" s="7">
        <v>3034100</v>
      </c>
      <c r="AW1011" s="7">
        <v>3310350</v>
      </c>
      <c r="AX1011" s="7">
        <v>2500000</v>
      </c>
      <c r="AY1011" s="7">
        <v>2677400</v>
      </c>
      <c r="AZ1011" s="7">
        <f t="shared" si="406"/>
        <v>1</v>
      </c>
      <c r="BA1011" s="7">
        <f t="shared" si="407"/>
        <v>1</v>
      </c>
      <c r="BB1011" s="7">
        <f t="shared" si="408"/>
        <v>1</v>
      </c>
      <c r="BC1011" s="7">
        <f t="shared" si="409"/>
        <v>1</v>
      </c>
      <c r="BD1011" s="7">
        <f t="shared" si="410"/>
        <v>1</v>
      </c>
      <c r="BE1011" s="7">
        <f t="shared" si="411"/>
        <v>1</v>
      </c>
      <c r="BF1011" s="7">
        <f t="shared" si="412"/>
        <v>1</v>
      </c>
      <c r="BG1011" s="7">
        <f t="shared" si="413"/>
        <v>1</v>
      </c>
      <c r="BH1011" s="7">
        <f t="shared" si="414"/>
        <v>1</v>
      </c>
      <c r="BI1011" s="7">
        <f t="shared" si="415"/>
        <v>2</v>
      </c>
      <c r="BJ1011" s="7">
        <f t="shared" si="416"/>
        <v>2</v>
      </c>
      <c r="BK1011" s="7">
        <f t="shared" si="417"/>
        <v>2</v>
      </c>
      <c r="BL1011" s="7">
        <f t="shared" si="418"/>
        <v>2</v>
      </c>
      <c r="BM1011" s="7">
        <f t="shared" si="419"/>
        <v>1</v>
      </c>
      <c r="BN1011" s="7">
        <f t="shared" si="420"/>
        <v>0</v>
      </c>
      <c r="BO1011" s="7">
        <f t="shared" si="421"/>
        <v>0</v>
      </c>
      <c r="BP1011" s="7">
        <f t="shared" si="422"/>
        <v>1</v>
      </c>
      <c r="BQ1011" s="7">
        <f t="shared" si="423"/>
        <v>0</v>
      </c>
      <c r="BR1011" s="7">
        <f t="shared" si="424"/>
        <v>0</v>
      </c>
      <c r="BS1011" s="7">
        <f t="shared" si="425"/>
        <v>1</v>
      </c>
      <c r="BT1011" s="7">
        <f t="shared" si="426"/>
        <v>0</v>
      </c>
      <c r="BU1011" s="7">
        <f t="shared" si="427"/>
        <v>0</v>
      </c>
      <c r="BV1011" s="7">
        <f t="shared" si="428"/>
        <v>1</v>
      </c>
      <c r="BW1011" s="7">
        <f t="shared" si="429"/>
        <v>0</v>
      </c>
      <c r="BX1011" s="7">
        <f t="shared" si="430"/>
        <v>0</v>
      </c>
      <c r="BY1011" s="6">
        <f t="shared" si="431"/>
        <v>1</v>
      </c>
      <c r="BZ1011" s="6">
        <f t="shared" si="432"/>
        <v>1</v>
      </c>
    </row>
    <row r="1012" spans="1:78" x14ac:dyDescent="0.2">
      <c r="A1012" t="s">
        <v>1010</v>
      </c>
      <c r="B1012" t="s">
        <v>1471</v>
      </c>
      <c r="AA1012" s="8">
        <v>2039500</v>
      </c>
      <c r="AM1012">
        <v>68.042000000000002</v>
      </c>
      <c r="AN1012">
        <v>1</v>
      </c>
      <c r="AO1012">
        <v>1</v>
      </c>
      <c r="AP1012">
        <v>11.9</v>
      </c>
      <c r="AQ1012" s="7"/>
      <c r="AR1012" s="7"/>
      <c r="AS1012" s="7"/>
      <c r="AT1012" s="7"/>
      <c r="AU1012" s="7"/>
      <c r="AV1012" s="7"/>
      <c r="AW1012" s="7">
        <v>2039500</v>
      </c>
      <c r="AX1012" s="7"/>
      <c r="AY1012" s="7"/>
      <c r="AZ1012" s="7">
        <f t="shared" si="406"/>
        <v>0</v>
      </c>
      <c r="BA1012" s="7">
        <f t="shared" si="407"/>
        <v>0</v>
      </c>
      <c r="BB1012" s="7">
        <f t="shared" si="408"/>
        <v>0</v>
      </c>
      <c r="BC1012" s="7">
        <f t="shared" si="409"/>
        <v>0</v>
      </c>
      <c r="BD1012" s="7">
        <f t="shared" si="410"/>
        <v>0</v>
      </c>
      <c r="BE1012" s="7">
        <f t="shared" si="411"/>
        <v>0</v>
      </c>
      <c r="BF1012" s="7">
        <f t="shared" si="412"/>
        <v>1</v>
      </c>
      <c r="BG1012" s="7">
        <f t="shared" si="413"/>
        <v>0</v>
      </c>
      <c r="BH1012" s="7">
        <f t="shared" si="414"/>
        <v>0</v>
      </c>
      <c r="BI1012" s="7">
        <f t="shared" si="415"/>
        <v>0</v>
      </c>
      <c r="BJ1012" s="7">
        <f t="shared" si="416"/>
        <v>0</v>
      </c>
      <c r="BK1012" s="7">
        <f t="shared" si="417"/>
        <v>1</v>
      </c>
      <c r="BL1012" s="7">
        <f t="shared" si="418"/>
        <v>0</v>
      </c>
      <c r="BM1012" s="7">
        <f t="shared" si="419"/>
        <v>0</v>
      </c>
      <c r="BN1012" s="7">
        <f t="shared" si="420"/>
        <v>0</v>
      </c>
      <c r="BO1012" s="7">
        <f t="shared" si="421"/>
        <v>0</v>
      </c>
      <c r="BP1012" s="7">
        <f t="shared" si="422"/>
        <v>0</v>
      </c>
      <c r="BQ1012" s="7">
        <f t="shared" si="423"/>
        <v>0</v>
      </c>
      <c r="BR1012" s="7">
        <f t="shared" si="424"/>
        <v>0</v>
      </c>
      <c r="BS1012" s="7">
        <f t="shared" si="425"/>
        <v>0</v>
      </c>
      <c r="BT1012" s="7">
        <f t="shared" si="426"/>
        <v>0</v>
      </c>
      <c r="BU1012" s="7">
        <f t="shared" si="427"/>
        <v>1</v>
      </c>
      <c r="BV1012" s="7">
        <f t="shared" si="428"/>
        <v>0</v>
      </c>
      <c r="BW1012" s="7">
        <f t="shared" si="429"/>
        <v>0</v>
      </c>
      <c r="BX1012" s="7">
        <f t="shared" si="430"/>
        <v>0</v>
      </c>
      <c r="BY1012" s="6">
        <f t="shared" si="431"/>
        <v>0</v>
      </c>
      <c r="BZ1012" s="6">
        <f t="shared" si="432"/>
        <v>1</v>
      </c>
    </row>
    <row r="1013" spans="1:78" x14ac:dyDescent="0.2">
      <c r="A1013" t="s">
        <v>1011</v>
      </c>
      <c r="B1013" t="s">
        <v>1471</v>
      </c>
      <c r="C1013">
        <v>33278000</v>
      </c>
      <c r="D1013">
        <v>19281000</v>
      </c>
      <c r="E1013">
        <v>20226000</v>
      </c>
      <c r="F1013">
        <v>18281000</v>
      </c>
      <c r="G1013">
        <v>17538000</v>
      </c>
      <c r="H1013">
        <v>19422000</v>
      </c>
      <c r="I1013">
        <v>19491000</v>
      </c>
      <c r="J1013">
        <v>21573000</v>
      </c>
      <c r="K1013">
        <v>11041000</v>
      </c>
      <c r="L1013">
        <v>17456000</v>
      </c>
      <c r="M1013">
        <v>20351000</v>
      </c>
      <c r="N1013">
        <v>15090000</v>
      </c>
      <c r="O1013">
        <v>20448000</v>
      </c>
      <c r="P1013">
        <v>15635000</v>
      </c>
      <c r="Q1013">
        <v>17727000</v>
      </c>
      <c r="R1013">
        <v>13489000</v>
      </c>
      <c r="S1013">
        <v>16776000</v>
      </c>
      <c r="T1013">
        <v>18417000</v>
      </c>
      <c r="U1013">
        <v>11343000</v>
      </c>
      <c r="V1013">
        <v>14238000</v>
      </c>
      <c r="W1013">
        <v>15583000</v>
      </c>
      <c r="X1013">
        <v>18933000</v>
      </c>
      <c r="Y1013">
        <v>19096000</v>
      </c>
      <c r="Z1013" s="3">
        <v>17220000</v>
      </c>
      <c r="AA1013" s="8">
        <v>32680000</v>
      </c>
      <c r="AB1013" s="8">
        <v>16006000</v>
      </c>
      <c r="AC1013" s="8">
        <v>19632000</v>
      </c>
      <c r="AD1013" s="8">
        <v>9787700</v>
      </c>
      <c r="AE1013">
        <v>15539000</v>
      </c>
      <c r="AF1013">
        <v>39020000</v>
      </c>
      <c r="AG1013">
        <v>11532000</v>
      </c>
      <c r="AH1013">
        <v>16539000</v>
      </c>
      <c r="AI1013">
        <v>20292000</v>
      </c>
      <c r="AJ1013">
        <v>18832000</v>
      </c>
      <c r="AK1013">
        <v>14958000</v>
      </c>
      <c r="AL1013">
        <v>18013000</v>
      </c>
      <c r="AM1013">
        <v>98.900999999999996</v>
      </c>
      <c r="AN1013">
        <v>147</v>
      </c>
      <c r="AO1013">
        <v>7</v>
      </c>
      <c r="AP1013">
        <v>14.9</v>
      </c>
      <c r="AQ1013" s="7">
        <v>22766500</v>
      </c>
      <c r="AR1013" s="7">
        <v>19506000</v>
      </c>
      <c r="AS1013" s="7">
        <v>15984500</v>
      </c>
      <c r="AT1013" s="7">
        <v>16824750</v>
      </c>
      <c r="AU1013" s="7">
        <v>15193500</v>
      </c>
      <c r="AV1013" s="7">
        <v>17708000</v>
      </c>
      <c r="AW1013" s="7">
        <v>19526425</v>
      </c>
      <c r="AX1013" s="7">
        <v>20657500</v>
      </c>
      <c r="AY1013" s="7">
        <v>18023750</v>
      </c>
      <c r="AZ1013" s="7">
        <f t="shared" si="406"/>
        <v>1</v>
      </c>
      <c r="BA1013" s="7">
        <f t="shared" si="407"/>
        <v>1</v>
      </c>
      <c r="BB1013" s="7">
        <f t="shared" si="408"/>
        <v>1</v>
      </c>
      <c r="BC1013" s="7">
        <f t="shared" si="409"/>
        <v>1</v>
      </c>
      <c r="BD1013" s="7">
        <f t="shared" si="410"/>
        <v>1</v>
      </c>
      <c r="BE1013" s="7">
        <f t="shared" si="411"/>
        <v>1</v>
      </c>
      <c r="BF1013" s="7">
        <f t="shared" si="412"/>
        <v>1</v>
      </c>
      <c r="BG1013" s="7">
        <f t="shared" si="413"/>
        <v>1</v>
      </c>
      <c r="BH1013" s="7">
        <f t="shared" si="414"/>
        <v>1</v>
      </c>
      <c r="BI1013" s="7">
        <f t="shared" si="415"/>
        <v>2</v>
      </c>
      <c r="BJ1013" s="7">
        <f t="shared" si="416"/>
        <v>2</v>
      </c>
      <c r="BK1013" s="7">
        <f t="shared" si="417"/>
        <v>2</v>
      </c>
      <c r="BL1013" s="7">
        <f t="shared" si="418"/>
        <v>2</v>
      </c>
      <c r="BM1013" s="7">
        <f t="shared" si="419"/>
        <v>1</v>
      </c>
      <c r="BN1013" s="7">
        <f t="shared" si="420"/>
        <v>0</v>
      </c>
      <c r="BO1013" s="7">
        <f t="shared" si="421"/>
        <v>0</v>
      </c>
      <c r="BP1013" s="7">
        <f t="shared" si="422"/>
        <v>1</v>
      </c>
      <c r="BQ1013" s="7">
        <f t="shared" si="423"/>
        <v>0</v>
      </c>
      <c r="BR1013" s="7">
        <f t="shared" si="424"/>
        <v>0</v>
      </c>
      <c r="BS1013" s="7">
        <f t="shared" si="425"/>
        <v>1</v>
      </c>
      <c r="BT1013" s="7">
        <f t="shared" si="426"/>
        <v>0</v>
      </c>
      <c r="BU1013" s="7">
        <f t="shared" si="427"/>
        <v>0</v>
      </c>
      <c r="BV1013" s="7">
        <f t="shared" si="428"/>
        <v>1</v>
      </c>
      <c r="BW1013" s="7">
        <f t="shared" si="429"/>
        <v>0</v>
      </c>
      <c r="BX1013" s="7">
        <f t="shared" si="430"/>
        <v>0</v>
      </c>
      <c r="BY1013" s="6">
        <f t="shared" si="431"/>
        <v>1</v>
      </c>
      <c r="BZ1013" s="6">
        <f t="shared" si="432"/>
        <v>1</v>
      </c>
    </row>
    <row r="1014" spans="1:78" x14ac:dyDescent="0.2">
      <c r="A1014" t="s">
        <v>1012</v>
      </c>
      <c r="B1014" t="s">
        <v>1871</v>
      </c>
      <c r="C1014">
        <v>574240</v>
      </c>
      <c r="D1014">
        <v>516260</v>
      </c>
      <c r="E1014">
        <v>577460</v>
      </c>
      <c r="F1014">
        <v>488640</v>
      </c>
      <c r="G1014">
        <v>379530</v>
      </c>
      <c r="H1014">
        <v>497320</v>
      </c>
      <c r="I1014">
        <v>202590</v>
      </c>
      <c r="K1014">
        <v>335700</v>
      </c>
      <c r="L1014">
        <v>577150</v>
      </c>
      <c r="M1014">
        <v>502640</v>
      </c>
      <c r="N1014">
        <v>516240</v>
      </c>
      <c r="O1014">
        <v>550720</v>
      </c>
      <c r="P1014">
        <v>678560</v>
      </c>
      <c r="Q1014">
        <v>686000</v>
      </c>
      <c r="R1014">
        <v>705900</v>
      </c>
      <c r="S1014">
        <v>605580</v>
      </c>
      <c r="T1014">
        <v>559530</v>
      </c>
      <c r="U1014">
        <v>495850</v>
      </c>
      <c r="V1014">
        <v>499300</v>
      </c>
      <c r="W1014">
        <v>617810</v>
      </c>
      <c r="X1014">
        <v>454440</v>
      </c>
      <c r="Y1014">
        <v>559550</v>
      </c>
      <c r="Z1014" s="3">
        <v>601550</v>
      </c>
      <c r="AA1014" s="8">
        <v>475630</v>
      </c>
      <c r="AB1014" s="8">
        <v>638250</v>
      </c>
      <c r="AC1014" s="8">
        <v>792490</v>
      </c>
      <c r="AD1014" s="8">
        <v>623190</v>
      </c>
      <c r="AE1014">
        <v>666090</v>
      </c>
      <c r="AF1014">
        <v>787870</v>
      </c>
      <c r="AG1014">
        <v>371260</v>
      </c>
      <c r="AH1014">
        <v>712650</v>
      </c>
      <c r="AK1014">
        <v>744490</v>
      </c>
      <c r="AL1014">
        <v>472630</v>
      </c>
      <c r="AM1014">
        <v>44.683</v>
      </c>
      <c r="AN1014">
        <v>82</v>
      </c>
      <c r="AO1014">
        <v>4</v>
      </c>
      <c r="AP1014">
        <v>21.9</v>
      </c>
      <c r="AQ1014" s="7">
        <v>539150</v>
      </c>
      <c r="AR1014" s="7">
        <v>359813.33333333331</v>
      </c>
      <c r="AS1014" s="7">
        <v>482932.5</v>
      </c>
      <c r="AT1014" s="7">
        <v>655295</v>
      </c>
      <c r="AU1014" s="7">
        <v>540065</v>
      </c>
      <c r="AV1014" s="7">
        <v>558337.5</v>
      </c>
      <c r="AW1014" s="7">
        <v>632390</v>
      </c>
      <c r="AX1014" s="7">
        <v>634467.5</v>
      </c>
      <c r="AY1014" s="7">
        <v>608560</v>
      </c>
      <c r="AZ1014" s="7">
        <f t="shared" si="406"/>
        <v>1</v>
      </c>
      <c r="BA1014" s="7">
        <f t="shared" si="407"/>
        <v>1</v>
      </c>
      <c r="BB1014" s="7">
        <f t="shared" si="408"/>
        <v>1</v>
      </c>
      <c r="BC1014" s="7">
        <f t="shared" si="409"/>
        <v>1</v>
      </c>
      <c r="BD1014" s="7">
        <f t="shared" si="410"/>
        <v>1</v>
      </c>
      <c r="BE1014" s="7">
        <f t="shared" si="411"/>
        <v>1</v>
      </c>
      <c r="BF1014" s="7">
        <f t="shared" si="412"/>
        <v>1</v>
      </c>
      <c r="BG1014" s="7">
        <f t="shared" si="413"/>
        <v>1</v>
      </c>
      <c r="BH1014" s="7">
        <f t="shared" si="414"/>
        <v>1</v>
      </c>
      <c r="BI1014" s="7">
        <f t="shared" si="415"/>
        <v>2</v>
      </c>
      <c r="BJ1014" s="7">
        <f t="shared" si="416"/>
        <v>2</v>
      </c>
      <c r="BK1014" s="7">
        <f t="shared" si="417"/>
        <v>2</v>
      </c>
      <c r="BL1014" s="7">
        <f t="shared" si="418"/>
        <v>2</v>
      </c>
      <c r="BM1014" s="7">
        <f t="shared" si="419"/>
        <v>1</v>
      </c>
      <c r="BN1014" s="7">
        <f t="shared" si="420"/>
        <v>0</v>
      </c>
      <c r="BO1014" s="7">
        <f t="shared" si="421"/>
        <v>0</v>
      </c>
      <c r="BP1014" s="7">
        <f t="shared" si="422"/>
        <v>1</v>
      </c>
      <c r="BQ1014" s="7">
        <f t="shared" si="423"/>
        <v>0</v>
      </c>
      <c r="BR1014" s="7">
        <f t="shared" si="424"/>
        <v>0</v>
      </c>
      <c r="BS1014" s="7">
        <f t="shared" si="425"/>
        <v>1</v>
      </c>
      <c r="BT1014" s="7">
        <f t="shared" si="426"/>
        <v>0</v>
      </c>
      <c r="BU1014" s="7">
        <f t="shared" si="427"/>
        <v>0</v>
      </c>
      <c r="BV1014" s="7">
        <f t="shared" si="428"/>
        <v>1</v>
      </c>
      <c r="BW1014" s="7">
        <f t="shared" si="429"/>
        <v>0</v>
      </c>
      <c r="BX1014" s="7">
        <f t="shared" si="430"/>
        <v>0</v>
      </c>
      <c r="BY1014" s="6">
        <f t="shared" si="431"/>
        <v>1</v>
      </c>
      <c r="BZ1014" s="6">
        <f t="shared" si="432"/>
        <v>1</v>
      </c>
    </row>
    <row r="1015" spans="1:78" x14ac:dyDescent="0.2">
      <c r="A1015" t="s">
        <v>1013</v>
      </c>
      <c r="B1015" t="s">
        <v>1872</v>
      </c>
      <c r="C1015">
        <v>557890000</v>
      </c>
      <c r="D1015">
        <v>536780000</v>
      </c>
      <c r="E1015">
        <v>584830000</v>
      </c>
      <c r="F1015">
        <v>581790000</v>
      </c>
      <c r="G1015">
        <v>705280000</v>
      </c>
      <c r="H1015">
        <v>603080000</v>
      </c>
      <c r="I1015">
        <v>704410000</v>
      </c>
      <c r="J1015">
        <v>668370000</v>
      </c>
      <c r="K1015">
        <v>671580000</v>
      </c>
      <c r="L1015">
        <v>628830000</v>
      </c>
      <c r="M1015">
        <v>592320000</v>
      </c>
      <c r="N1015">
        <v>570430000</v>
      </c>
      <c r="O1015">
        <v>695740000</v>
      </c>
      <c r="P1015">
        <v>679550000</v>
      </c>
      <c r="Q1015">
        <v>685850000</v>
      </c>
      <c r="R1015">
        <v>692050000</v>
      </c>
      <c r="S1015">
        <v>621890000</v>
      </c>
      <c r="T1015">
        <v>635620000</v>
      </c>
      <c r="U1015">
        <v>655900000</v>
      </c>
      <c r="V1015">
        <v>609260000</v>
      </c>
      <c r="W1015">
        <v>569850000</v>
      </c>
      <c r="X1015">
        <v>685400000</v>
      </c>
      <c r="Y1015">
        <v>599330000</v>
      </c>
      <c r="Z1015" s="3">
        <v>597920000</v>
      </c>
      <c r="AA1015" s="8">
        <v>592780000</v>
      </c>
      <c r="AB1015" s="8">
        <v>661090000</v>
      </c>
      <c r="AC1015" s="8">
        <v>648680000</v>
      </c>
      <c r="AD1015" s="8">
        <v>664330000</v>
      </c>
      <c r="AE1015">
        <v>521140000</v>
      </c>
      <c r="AF1015">
        <v>492550000</v>
      </c>
      <c r="AG1015">
        <v>621530000</v>
      </c>
      <c r="AH1015">
        <v>594530000</v>
      </c>
      <c r="AI1015">
        <v>678740000</v>
      </c>
      <c r="AJ1015">
        <v>664860000</v>
      </c>
      <c r="AK1015">
        <v>686140000</v>
      </c>
      <c r="AL1015">
        <v>645620000</v>
      </c>
      <c r="AM1015">
        <v>323.31</v>
      </c>
      <c r="AN1015">
        <v>1199</v>
      </c>
      <c r="AO1015">
        <v>26</v>
      </c>
      <c r="AP1015">
        <v>67.099999999999994</v>
      </c>
      <c r="AQ1015" s="7">
        <v>565322500</v>
      </c>
      <c r="AR1015" s="7">
        <v>670285000</v>
      </c>
      <c r="AS1015" s="7">
        <v>615790000</v>
      </c>
      <c r="AT1015" s="7">
        <v>688297500</v>
      </c>
      <c r="AU1015" s="7">
        <v>630667500</v>
      </c>
      <c r="AV1015" s="7">
        <v>613125000</v>
      </c>
      <c r="AW1015" s="7">
        <v>641720000</v>
      </c>
      <c r="AX1015" s="7">
        <v>557437500</v>
      </c>
      <c r="AY1015" s="7">
        <v>668840000</v>
      </c>
      <c r="AZ1015" s="7">
        <f t="shared" si="406"/>
        <v>1</v>
      </c>
      <c r="BA1015" s="7">
        <f t="shared" si="407"/>
        <v>1</v>
      </c>
      <c r="BB1015" s="7">
        <f t="shared" si="408"/>
        <v>1</v>
      </c>
      <c r="BC1015" s="7">
        <f t="shared" si="409"/>
        <v>1</v>
      </c>
      <c r="BD1015" s="7">
        <f t="shared" si="410"/>
        <v>1</v>
      </c>
      <c r="BE1015" s="7">
        <f t="shared" si="411"/>
        <v>1</v>
      </c>
      <c r="BF1015" s="7">
        <f t="shared" si="412"/>
        <v>1</v>
      </c>
      <c r="BG1015" s="7">
        <f t="shared" si="413"/>
        <v>1</v>
      </c>
      <c r="BH1015" s="7">
        <f t="shared" si="414"/>
        <v>1</v>
      </c>
      <c r="BI1015" s="7">
        <f t="shared" si="415"/>
        <v>2</v>
      </c>
      <c r="BJ1015" s="7">
        <f t="shared" si="416"/>
        <v>2</v>
      </c>
      <c r="BK1015" s="7">
        <f t="shared" si="417"/>
        <v>2</v>
      </c>
      <c r="BL1015" s="7">
        <f t="shared" si="418"/>
        <v>2</v>
      </c>
      <c r="BM1015" s="7">
        <f t="shared" si="419"/>
        <v>1</v>
      </c>
      <c r="BN1015" s="7">
        <f t="shared" si="420"/>
        <v>0</v>
      </c>
      <c r="BO1015" s="7">
        <f t="shared" si="421"/>
        <v>0</v>
      </c>
      <c r="BP1015" s="7">
        <f t="shared" si="422"/>
        <v>1</v>
      </c>
      <c r="BQ1015" s="7">
        <f t="shared" si="423"/>
        <v>0</v>
      </c>
      <c r="BR1015" s="7">
        <f t="shared" si="424"/>
        <v>0</v>
      </c>
      <c r="BS1015" s="7">
        <f t="shared" si="425"/>
        <v>1</v>
      </c>
      <c r="BT1015" s="7">
        <f t="shared" si="426"/>
        <v>0</v>
      </c>
      <c r="BU1015" s="7">
        <f t="shared" si="427"/>
        <v>0</v>
      </c>
      <c r="BV1015" s="7">
        <f t="shared" si="428"/>
        <v>1</v>
      </c>
      <c r="BW1015" s="7">
        <f t="shared" si="429"/>
        <v>0</v>
      </c>
      <c r="BX1015" s="7">
        <f t="shared" si="430"/>
        <v>0</v>
      </c>
      <c r="BY1015" s="6">
        <f t="shared" si="431"/>
        <v>1</v>
      </c>
      <c r="BZ1015" s="6">
        <f t="shared" si="432"/>
        <v>1</v>
      </c>
    </row>
    <row r="1016" spans="1:78" x14ac:dyDescent="0.2">
      <c r="A1016" t="s">
        <v>1014</v>
      </c>
      <c r="B1016" t="s">
        <v>1873</v>
      </c>
      <c r="R1016">
        <v>1688500</v>
      </c>
      <c r="W1016">
        <v>2379100</v>
      </c>
      <c r="AD1016" s="8">
        <v>1694100</v>
      </c>
      <c r="AM1016">
        <v>14.426</v>
      </c>
      <c r="AN1016">
        <v>19</v>
      </c>
      <c r="AO1016">
        <v>2</v>
      </c>
      <c r="AP1016">
        <v>13.7</v>
      </c>
      <c r="AQ1016" s="7"/>
      <c r="AR1016" s="7"/>
      <c r="AS1016" s="7"/>
      <c r="AT1016" s="7">
        <v>1688500</v>
      </c>
      <c r="AU1016" s="7"/>
      <c r="AV1016" s="7">
        <v>2379100</v>
      </c>
      <c r="AW1016" s="7">
        <v>1694100</v>
      </c>
      <c r="AX1016" s="7"/>
      <c r="AY1016" s="7"/>
      <c r="AZ1016" s="7">
        <f t="shared" si="406"/>
        <v>0</v>
      </c>
      <c r="BA1016" s="7">
        <f t="shared" si="407"/>
        <v>0</v>
      </c>
      <c r="BB1016" s="7">
        <f t="shared" si="408"/>
        <v>0</v>
      </c>
      <c r="BC1016" s="7">
        <f t="shared" si="409"/>
        <v>1</v>
      </c>
      <c r="BD1016" s="7">
        <f t="shared" si="410"/>
        <v>0</v>
      </c>
      <c r="BE1016" s="7">
        <f t="shared" si="411"/>
        <v>1</v>
      </c>
      <c r="BF1016" s="7">
        <f t="shared" si="412"/>
        <v>1</v>
      </c>
      <c r="BG1016" s="7">
        <f t="shared" si="413"/>
        <v>0</v>
      </c>
      <c r="BH1016" s="7">
        <f t="shared" si="414"/>
        <v>0</v>
      </c>
      <c r="BI1016" s="7">
        <f t="shared" si="415"/>
        <v>0</v>
      </c>
      <c r="BJ1016" s="7">
        <f t="shared" si="416"/>
        <v>1</v>
      </c>
      <c r="BK1016" s="7">
        <f t="shared" si="417"/>
        <v>2</v>
      </c>
      <c r="BL1016" s="7">
        <f t="shared" si="418"/>
        <v>0</v>
      </c>
      <c r="BM1016" s="7">
        <f t="shared" si="419"/>
        <v>0</v>
      </c>
      <c r="BN1016" s="7">
        <f t="shared" si="420"/>
        <v>0</v>
      </c>
      <c r="BO1016" s="7">
        <f t="shared" si="421"/>
        <v>0</v>
      </c>
      <c r="BP1016" s="7">
        <f t="shared" si="422"/>
        <v>0</v>
      </c>
      <c r="BQ1016" s="7">
        <f t="shared" si="423"/>
        <v>1</v>
      </c>
      <c r="BR1016" s="7">
        <f t="shared" si="424"/>
        <v>0</v>
      </c>
      <c r="BS1016" s="7">
        <f t="shared" si="425"/>
        <v>1</v>
      </c>
      <c r="BT1016" s="7">
        <f t="shared" si="426"/>
        <v>0</v>
      </c>
      <c r="BU1016" s="7">
        <f t="shared" si="427"/>
        <v>0</v>
      </c>
      <c r="BV1016" s="7">
        <f t="shared" si="428"/>
        <v>0</v>
      </c>
      <c r="BW1016" s="7">
        <f t="shared" si="429"/>
        <v>0</v>
      </c>
      <c r="BX1016" s="7">
        <f t="shared" si="430"/>
        <v>0</v>
      </c>
      <c r="BY1016" s="6">
        <f t="shared" si="431"/>
        <v>1</v>
      </c>
      <c r="BZ1016" s="6">
        <f t="shared" si="432"/>
        <v>1</v>
      </c>
    </row>
    <row r="1017" spans="1:78" x14ac:dyDescent="0.2">
      <c r="A1017" t="s">
        <v>1015</v>
      </c>
      <c r="B1017" t="s">
        <v>1471</v>
      </c>
      <c r="I1017">
        <v>1877400</v>
      </c>
      <c r="J1017">
        <v>2140200</v>
      </c>
      <c r="Y1017">
        <v>3998200</v>
      </c>
      <c r="AM1017">
        <v>15.734</v>
      </c>
      <c r="AN1017">
        <v>21</v>
      </c>
      <c r="AO1017">
        <v>5</v>
      </c>
      <c r="AP1017">
        <v>16.899999999999999</v>
      </c>
      <c r="AQ1017" s="7"/>
      <c r="AR1017" s="7">
        <v>2008800</v>
      </c>
      <c r="AS1017" s="7"/>
      <c r="AT1017" s="7"/>
      <c r="AU1017" s="7"/>
      <c r="AV1017" s="7">
        <v>3998200</v>
      </c>
      <c r="AW1017" s="7"/>
      <c r="AX1017" s="7"/>
      <c r="AY1017" s="7"/>
      <c r="AZ1017" s="7">
        <f t="shared" si="406"/>
        <v>0</v>
      </c>
      <c r="BA1017" s="7">
        <f t="shared" si="407"/>
        <v>1</v>
      </c>
      <c r="BB1017" s="7">
        <f t="shared" si="408"/>
        <v>0</v>
      </c>
      <c r="BC1017" s="7">
        <f t="shared" si="409"/>
        <v>0</v>
      </c>
      <c r="BD1017" s="7">
        <f t="shared" si="410"/>
        <v>0</v>
      </c>
      <c r="BE1017" s="7">
        <f t="shared" si="411"/>
        <v>1</v>
      </c>
      <c r="BF1017" s="7">
        <f t="shared" si="412"/>
        <v>0</v>
      </c>
      <c r="BG1017" s="7">
        <f t="shared" si="413"/>
        <v>0</v>
      </c>
      <c r="BH1017" s="7">
        <f t="shared" si="414"/>
        <v>0</v>
      </c>
      <c r="BI1017" s="7">
        <f t="shared" si="415"/>
        <v>1</v>
      </c>
      <c r="BJ1017" s="7">
        <f t="shared" si="416"/>
        <v>0</v>
      </c>
      <c r="BK1017" s="7">
        <f t="shared" si="417"/>
        <v>1</v>
      </c>
      <c r="BL1017" s="7">
        <f t="shared" si="418"/>
        <v>0</v>
      </c>
      <c r="BM1017" s="7">
        <f t="shared" si="419"/>
        <v>0</v>
      </c>
      <c r="BN1017" s="7">
        <f t="shared" si="420"/>
        <v>1</v>
      </c>
      <c r="BO1017" s="7">
        <f t="shared" si="421"/>
        <v>0</v>
      </c>
      <c r="BP1017" s="7">
        <f t="shared" si="422"/>
        <v>0</v>
      </c>
      <c r="BQ1017" s="7">
        <f t="shared" si="423"/>
        <v>0</v>
      </c>
      <c r="BR1017" s="7">
        <f t="shared" si="424"/>
        <v>0</v>
      </c>
      <c r="BS1017" s="7">
        <f t="shared" si="425"/>
        <v>0</v>
      </c>
      <c r="BT1017" s="7">
        <f t="shared" si="426"/>
        <v>1</v>
      </c>
      <c r="BU1017" s="7">
        <f t="shared" si="427"/>
        <v>0</v>
      </c>
      <c r="BV1017" s="7">
        <f t="shared" si="428"/>
        <v>0</v>
      </c>
      <c r="BW1017" s="7">
        <f t="shared" si="429"/>
        <v>0</v>
      </c>
      <c r="BX1017" s="7">
        <f t="shared" si="430"/>
        <v>0</v>
      </c>
      <c r="BY1017" s="6">
        <f t="shared" si="431"/>
        <v>1</v>
      </c>
      <c r="BZ1017" s="6">
        <f t="shared" si="432"/>
        <v>0</v>
      </c>
    </row>
    <row r="1018" spans="1:78" x14ac:dyDescent="0.2">
      <c r="A1018" t="s">
        <v>1016</v>
      </c>
      <c r="B1018" t="s">
        <v>1472</v>
      </c>
      <c r="AH1018">
        <v>1933200</v>
      </c>
      <c r="AM1018">
        <v>93.483999999999995</v>
      </c>
      <c r="AN1018">
        <v>4</v>
      </c>
      <c r="AO1018">
        <v>1</v>
      </c>
      <c r="AP1018">
        <v>6</v>
      </c>
      <c r="AQ1018" s="7"/>
      <c r="AR1018" s="7"/>
      <c r="AS1018" s="7"/>
      <c r="AT1018" s="7"/>
      <c r="AU1018" s="7"/>
      <c r="AV1018" s="7"/>
      <c r="AW1018" s="7"/>
      <c r="AX1018" s="7">
        <v>1933200</v>
      </c>
      <c r="AY1018" s="7"/>
      <c r="AZ1018" s="7">
        <f t="shared" si="406"/>
        <v>0</v>
      </c>
      <c r="BA1018" s="7">
        <f t="shared" si="407"/>
        <v>0</v>
      </c>
      <c r="BB1018" s="7">
        <f t="shared" si="408"/>
        <v>0</v>
      </c>
      <c r="BC1018" s="7">
        <f t="shared" si="409"/>
        <v>0</v>
      </c>
      <c r="BD1018" s="7">
        <f t="shared" si="410"/>
        <v>0</v>
      </c>
      <c r="BE1018" s="7">
        <f t="shared" si="411"/>
        <v>0</v>
      </c>
      <c r="BF1018" s="7">
        <f t="shared" si="412"/>
        <v>0</v>
      </c>
      <c r="BG1018" s="7">
        <f t="shared" si="413"/>
        <v>1</v>
      </c>
      <c r="BH1018" s="7">
        <f t="shared" si="414"/>
        <v>0</v>
      </c>
      <c r="BI1018" s="7">
        <f t="shared" si="415"/>
        <v>0</v>
      </c>
      <c r="BJ1018" s="7">
        <f t="shared" si="416"/>
        <v>0</v>
      </c>
      <c r="BK1018" s="7">
        <f t="shared" si="417"/>
        <v>0</v>
      </c>
      <c r="BL1018" s="7">
        <f t="shared" si="418"/>
        <v>1</v>
      </c>
      <c r="BM1018" s="7">
        <f t="shared" si="419"/>
        <v>0</v>
      </c>
      <c r="BN1018" s="7">
        <f t="shared" si="420"/>
        <v>0</v>
      </c>
      <c r="BO1018" s="7">
        <f t="shared" si="421"/>
        <v>0</v>
      </c>
      <c r="BP1018" s="7">
        <f t="shared" si="422"/>
        <v>0</v>
      </c>
      <c r="BQ1018" s="7">
        <f t="shared" si="423"/>
        <v>0</v>
      </c>
      <c r="BR1018" s="7">
        <f t="shared" si="424"/>
        <v>0</v>
      </c>
      <c r="BS1018" s="7">
        <f t="shared" si="425"/>
        <v>0</v>
      </c>
      <c r="BT1018" s="7">
        <f t="shared" si="426"/>
        <v>0</v>
      </c>
      <c r="BU1018" s="7">
        <f t="shared" si="427"/>
        <v>0</v>
      </c>
      <c r="BV1018" s="7">
        <f t="shared" si="428"/>
        <v>0</v>
      </c>
      <c r="BW1018" s="7">
        <f t="shared" si="429"/>
        <v>1</v>
      </c>
      <c r="BX1018" s="7">
        <f t="shared" si="430"/>
        <v>0</v>
      </c>
      <c r="BY1018" s="6">
        <f t="shared" si="431"/>
        <v>1</v>
      </c>
      <c r="BZ1018" s="6">
        <f t="shared" si="432"/>
        <v>0</v>
      </c>
    </row>
    <row r="1019" spans="1:78" x14ac:dyDescent="0.2">
      <c r="A1019" t="s">
        <v>1017</v>
      </c>
      <c r="B1019" t="s">
        <v>1874</v>
      </c>
      <c r="C1019">
        <v>14121000</v>
      </c>
      <c r="D1019">
        <v>2300300</v>
      </c>
      <c r="E1019">
        <v>3059500</v>
      </c>
      <c r="F1019">
        <v>3625100</v>
      </c>
      <c r="G1019">
        <v>2121800</v>
      </c>
      <c r="H1019">
        <v>2836700</v>
      </c>
      <c r="I1019">
        <v>3465000</v>
      </c>
      <c r="J1019">
        <v>3013900</v>
      </c>
      <c r="L1019">
        <v>3841500</v>
      </c>
      <c r="M1019">
        <v>2956400</v>
      </c>
      <c r="N1019">
        <v>3098700</v>
      </c>
      <c r="O1019">
        <v>3705100</v>
      </c>
      <c r="P1019">
        <v>3337900</v>
      </c>
      <c r="Q1019">
        <v>2723600</v>
      </c>
      <c r="R1019">
        <v>3075700</v>
      </c>
      <c r="S1019">
        <v>2661500</v>
      </c>
      <c r="T1019">
        <v>2301100</v>
      </c>
      <c r="U1019">
        <v>2437700</v>
      </c>
      <c r="W1019">
        <v>2888200</v>
      </c>
      <c r="X1019">
        <v>2845800</v>
      </c>
      <c r="Y1019">
        <v>3069200</v>
      </c>
      <c r="Z1019" s="3">
        <v>2727400</v>
      </c>
      <c r="AA1019" s="8">
        <v>5788100</v>
      </c>
      <c r="AB1019" s="8">
        <v>4155400</v>
      </c>
      <c r="AC1019" s="8">
        <v>3322300</v>
      </c>
      <c r="AD1019" s="8">
        <v>2785700</v>
      </c>
      <c r="AE1019">
        <v>3612100</v>
      </c>
      <c r="AF1019">
        <v>3386800</v>
      </c>
      <c r="AG1019">
        <v>3079500</v>
      </c>
      <c r="AH1019">
        <v>2717400</v>
      </c>
      <c r="AI1019">
        <v>3567700</v>
      </c>
      <c r="AJ1019">
        <v>2763600</v>
      </c>
      <c r="AL1019">
        <v>9931100</v>
      </c>
      <c r="AM1019">
        <v>19.280999999999999</v>
      </c>
      <c r="AN1019">
        <v>94</v>
      </c>
      <c r="AO1019">
        <v>6</v>
      </c>
      <c r="AP1019">
        <v>18.2</v>
      </c>
      <c r="AQ1019" s="7">
        <v>5776475</v>
      </c>
      <c r="AR1019" s="7">
        <v>2859350</v>
      </c>
      <c r="AS1019" s="7">
        <v>3298866.6666666665</v>
      </c>
      <c r="AT1019" s="7">
        <v>3210575</v>
      </c>
      <c r="AU1019" s="7">
        <v>2466766.6666666665</v>
      </c>
      <c r="AV1019" s="7">
        <v>2882650</v>
      </c>
      <c r="AW1019" s="7">
        <v>4012875</v>
      </c>
      <c r="AX1019" s="7">
        <v>3198950</v>
      </c>
      <c r="AY1019" s="7">
        <v>5420800</v>
      </c>
      <c r="AZ1019" s="7">
        <f t="shared" si="406"/>
        <v>1</v>
      </c>
      <c r="BA1019" s="7">
        <f t="shared" si="407"/>
        <v>1</v>
      </c>
      <c r="BB1019" s="7">
        <f t="shared" si="408"/>
        <v>1</v>
      </c>
      <c r="BC1019" s="7">
        <f t="shared" si="409"/>
        <v>1</v>
      </c>
      <c r="BD1019" s="7">
        <f t="shared" si="410"/>
        <v>1</v>
      </c>
      <c r="BE1019" s="7">
        <f t="shared" si="411"/>
        <v>1</v>
      </c>
      <c r="BF1019" s="7">
        <f t="shared" si="412"/>
        <v>1</v>
      </c>
      <c r="BG1019" s="7">
        <f t="shared" si="413"/>
        <v>1</v>
      </c>
      <c r="BH1019" s="7">
        <f t="shared" si="414"/>
        <v>1</v>
      </c>
      <c r="BI1019" s="7">
        <f t="shared" si="415"/>
        <v>2</v>
      </c>
      <c r="BJ1019" s="7">
        <f t="shared" si="416"/>
        <v>2</v>
      </c>
      <c r="BK1019" s="7">
        <f t="shared" si="417"/>
        <v>2</v>
      </c>
      <c r="BL1019" s="7">
        <f t="shared" si="418"/>
        <v>2</v>
      </c>
      <c r="BM1019" s="7">
        <f t="shared" si="419"/>
        <v>1</v>
      </c>
      <c r="BN1019" s="7">
        <f t="shared" si="420"/>
        <v>0</v>
      </c>
      <c r="BO1019" s="7">
        <f t="shared" si="421"/>
        <v>0</v>
      </c>
      <c r="BP1019" s="7">
        <f t="shared" si="422"/>
        <v>1</v>
      </c>
      <c r="BQ1019" s="7">
        <f t="shared" si="423"/>
        <v>0</v>
      </c>
      <c r="BR1019" s="7">
        <f t="shared" si="424"/>
        <v>0</v>
      </c>
      <c r="BS1019" s="7">
        <f t="shared" si="425"/>
        <v>1</v>
      </c>
      <c r="BT1019" s="7">
        <f t="shared" si="426"/>
        <v>0</v>
      </c>
      <c r="BU1019" s="7">
        <f t="shared" si="427"/>
        <v>0</v>
      </c>
      <c r="BV1019" s="7">
        <f t="shared" si="428"/>
        <v>1</v>
      </c>
      <c r="BW1019" s="7">
        <f t="shared" si="429"/>
        <v>0</v>
      </c>
      <c r="BX1019" s="7">
        <f t="shared" si="430"/>
        <v>0</v>
      </c>
      <c r="BY1019" s="6">
        <f t="shared" si="431"/>
        <v>1</v>
      </c>
      <c r="BZ1019" s="6">
        <f t="shared" si="432"/>
        <v>1</v>
      </c>
    </row>
    <row r="1020" spans="1:78" x14ac:dyDescent="0.2">
      <c r="A1020" t="s">
        <v>1018</v>
      </c>
      <c r="B1020" t="s">
        <v>1777</v>
      </c>
      <c r="AB1020" s="8">
        <v>581680</v>
      </c>
      <c r="AM1020">
        <v>4.2851999999999997</v>
      </c>
      <c r="AN1020">
        <v>2</v>
      </c>
      <c r="AO1020">
        <v>2</v>
      </c>
      <c r="AP1020">
        <v>9.6</v>
      </c>
      <c r="AQ1020" s="7"/>
      <c r="AR1020" s="7"/>
      <c r="AS1020" s="7"/>
      <c r="AT1020" s="7"/>
      <c r="AU1020" s="7"/>
      <c r="AV1020" s="7"/>
      <c r="AW1020" s="7">
        <v>581680</v>
      </c>
      <c r="AX1020" s="7"/>
      <c r="AY1020" s="7"/>
      <c r="AZ1020" s="7">
        <f t="shared" si="406"/>
        <v>0</v>
      </c>
      <c r="BA1020" s="7">
        <f t="shared" si="407"/>
        <v>0</v>
      </c>
      <c r="BB1020" s="7">
        <f t="shared" si="408"/>
        <v>0</v>
      </c>
      <c r="BC1020" s="7">
        <f t="shared" si="409"/>
        <v>0</v>
      </c>
      <c r="BD1020" s="7">
        <f t="shared" si="410"/>
        <v>0</v>
      </c>
      <c r="BE1020" s="7">
        <f t="shared" si="411"/>
        <v>0</v>
      </c>
      <c r="BF1020" s="7">
        <f t="shared" si="412"/>
        <v>1</v>
      </c>
      <c r="BG1020" s="7">
        <f t="shared" si="413"/>
        <v>0</v>
      </c>
      <c r="BH1020" s="7">
        <f t="shared" si="414"/>
        <v>0</v>
      </c>
      <c r="BI1020" s="7">
        <f t="shared" si="415"/>
        <v>0</v>
      </c>
      <c r="BJ1020" s="7">
        <f t="shared" si="416"/>
        <v>0</v>
      </c>
      <c r="BK1020" s="7">
        <f t="shared" si="417"/>
        <v>1</v>
      </c>
      <c r="BL1020" s="7">
        <f t="shared" si="418"/>
        <v>0</v>
      </c>
      <c r="BM1020" s="7">
        <f t="shared" si="419"/>
        <v>0</v>
      </c>
      <c r="BN1020" s="7">
        <f t="shared" si="420"/>
        <v>0</v>
      </c>
      <c r="BO1020" s="7">
        <f t="shared" si="421"/>
        <v>0</v>
      </c>
      <c r="BP1020" s="7">
        <f t="shared" si="422"/>
        <v>0</v>
      </c>
      <c r="BQ1020" s="7">
        <f t="shared" si="423"/>
        <v>0</v>
      </c>
      <c r="BR1020" s="7">
        <f t="shared" si="424"/>
        <v>0</v>
      </c>
      <c r="BS1020" s="7">
        <f t="shared" si="425"/>
        <v>0</v>
      </c>
      <c r="BT1020" s="7">
        <f t="shared" si="426"/>
        <v>0</v>
      </c>
      <c r="BU1020" s="7">
        <f t="shared" si="427"/>
        <v>1</v>
      </c>
      <c r="BV1020" s="7">
        <f t="shared" si="428"/>
        <v>0</v>
      </c>
      <c r="BW1020" s="7">
        <f t="shared" si="429"/>
        <v>0</v>
      </c>
      <c r="BX1020" s="7">
        <f t="shared" si="430"/>
        <v>0</v>
      </c>
      <c r="BY1020" s="6">
        <f t="shared" si="431"/>
        <v>0</v>
      </c>
      <c r="BZ1020" s="6">
        <f t="shared" si="432"/>
        <v>1</v>
      </c>
    </row>
    <row r="1021" spans="1:78" x14ac:dyDescent="0.2">
      <c r="A1021" t="s">
        <v>1019</v>
      </c>
      <c r="B1021" t="s">
        <v>1471</v>
      </c>
      <c r="J1021">
        <v>2197300</v>
      </c>
      <c r="AM1021">
        <v>3.6229</v>
      </c>
      <c r="AN1021">
        <v>19</v>
      </c>
      <c r="AO1021">
        <v>3</v>
      </c>
      <c r="AP1021">
        <v>21.7</v>
      </c>
      <c r="AQ1021" s="7"/>
      <c r="AR1021" s="7">
        <v>2197300</v>
      </c>
      <c r="AS1021" s="7"/>
      <c r="AT1021" s="7"/>
      <c r="AU1021" s="7"/>
      <c r="AV1021" s="7"/>
      <c r="AW1021" s="7"/>
      <c r="AX1021" s="7"/>
      <c r="AY1021" s="7"/>
      <c r="AZ1021" s="7">
        <f t="shared" si="406"/>
        <v>0</v>
      </c>
      <c r="BA1021" s="7">
        <f t="shared" si="407"/>
        <v>1</v>
      </c>
      <c r="BB1021" s="7">
        <f t="shared" si="408"/>
        <v>0</v>
      </c>
      <c r="BC1021" s="7">
        <f t="shared" si="409"/>
        <v>0</v>
      </c>
      <c r="BD1021" s="7">
        <f t="shared" si="410"/>
        <v>0</v>
      </c>
      <c r="BE1021" s="7">
        <f t="shared" si="411"/>
        <v>0</v>
      </c>
      <c r="BF1021" s="7">
        <f t="shared" si="412"/>
        <v>0</v>
      </c>
      <c r="BG1021" s="7">
        <f t="shared" si="413"/>
        <v>0</v>
      </c>
      <c r="BH1021" s="7">
        <f t="shared" si="414"/>
        <v>0</v>
      </c>
      <c r="BI1021" s="7">
        <f t="shared" si="415"/>
        <v>1</v>
      </c>
      <c r="BJ1021" s="7">
        <f t="shared" si="416"/>
        <v>0</v>
      </c>
      <c r="BK1021" s="7">
        <f t="shared" si="417"/>
        <v>0</v>
      </c>
      <c r="BL1021" s="7">
        <f t="shared" si="418"/>
        <v>0</v>
      </c>
      <c r="BM1021" s="7">
        <f t="shared" si="419"/>
        <v>0</v>
      </c>
      <c r="BN1021" s="7">
        <f t="shared" si="420"/>
        <v>1</v>
      </c>
      <c r="BO1021" s="7">
        <f t="shared" si="421"/>
        <v>0</v>
      </c>
      <c r="BP1021" s="7">
        <f t="shared" si="422"/>
        <v>0</v>
      </c>
      <c r="BQ1021" s="7">
        <f t="shared" si="423"/>
        <v>0</v>
      </c>
      <c r="BR1021" s="7">
        <f t="shared" si="424"/>
        <v>0</v>
      </c>
      <c r="BS1021" s="7">
        <f t="shared" si="425"/>
        <v>0</v>
      </c>
      <c r="BT1021" s="7">
        <f t="shared" si="426"/>
        <v>0</v>
      </c>
      <c r="BU1021" s="7">
        <f t="shared" si="427"/>
        <v>0</v>
      </c>
      <c r="BV1021" s="7">
        <f t="shared" si="428"/>
        <v>0</v>
      </c>
      <c r="BW1021" s="7">
        <f t="shared" si="429"/>
        <v>0</v>
      </c>
      <c r="BX1021" s="7">
        <f t="shared" si="430"/>
        <v>0</v>
      </c>
      <c r="BY1021" s="6">
        <f t="shared" si="431"/>
        <v>1</v>
      </c>
      <c r="BZ1021" s="6">
        <f t="shared" si="432"/>
        <v>0</v>
      </c>
    </row>
    <row r="1022" spans="1:78" x14ac:dyDescent="0.2">
      <c r="A1022" t="s">
        <v>1020</v>
      </c>
      <c r="B1022" t="s">
        <v>1471</v>
      </c>
      <c r="O1022">
        <v>1707500</v>
      </c>
      <c r="AM1022">
        <v>6.2022000000000004</v>
      </c>
      <c r="AN1022">
        <v>33</v>
      </c>
      <c r="AO1022">
        <v>2</v>
      </c>
      <c r="AP1022">
        <v>5.2</v>
      </c>
      <c r="AQ1022" s="7"/>
      <c r="AR1022" s="7"/>
      <c r="AS1022" s="7"/>
      <c r="AT1022" s="7">
        <v>1707500</v>
      </c>
      <c r="AU1022" s="7"/>
      <c r="AV1022" s="7"/>
      <c r="AW1022" s="7"/>
      <c r="AX1022" s="7"/>
      <c r="AY1022" s="7"/>
      <c r="AZ1022" s="7">
        <f t="shared" si="406"/>
        <v>0</v>
      </c>
      <c r="BA1022" s="7">
        <f t="shared" si="407"/>
        <v>0</v>
      </c>
      <c r="BB1022" s="7">
        <f t="shared" si="408"/>
        <v>0</v>
      </c>
      <c r="BC1022" s="7">
        <f t="shared" si="409"/>
        <v>1</v>
      </c>
      <c r="BD1022" s="7">
        <f t="shared" si="410"/>
        <v>0</v>
      </c>
      <c r="BE1022" s="7">
        <f t="shared" si="411"/>
        <v>0</v>
      </c>
      <c r="BF1022" s="7">
        <f t="shared" si="412"/>
        <v>0</v>
      </c>
      <c r="BG1022" s="7">
        <f t="shared" si="413"/>
        <v>0</v>
      </c>
      <c r="BH1022" s="7">
        <f t="shared" si="414"/>
        <v>0</v>
      </c>
      <c r="BI1022" s="7">
        <f t="shared" si="415"/>
        <v>0</v>
      </c>
      <c r="BJ1022" s="7">
        <f t="shared" si="416"/>
        <v>1</v>
      </c>
      <c r="BK1022" s="7">
        <f t="shared" si="417"/>
        <v>0</v>
      </c>
      <c r="BL1022" s="7">
        <f t="shared" si="418"/>
        <v>0</v>
      </c>
      <c r="BM1022" s="7">
        <f t="shared" si="419"/>
        <v>0</v>
      </c>
      <c r="BN1022" s="7">
        <f t="shared" si="420"/>
        <v>0</v>
      </c>
      <c r="BO1022" s="7">
        <f t="shared" si="421"/>
        <v>0</v>
      </c>
      <c r="BP1022" s="7">
        <f t="shared" si="422"/>
        <v>0</v>
      </c>
      <c r="BQ1022" s="7">
        <f t="shared" si="423"/>
        <v>1</v>
      </c>
      <c r="BR1022" s="7">
        <f t="shared" si="424"/>
        <v>0</v>
      </c>
      <c r="BS1022" s="7">
        <f t="shared" si="425"/>
        <v>0</v>
      </c>
      <c r="BT1022" s="7">
        <f t="shared" si="426"/>
        <v>0</v>
      </c>
      <c r="BU1022" s="7">
        <f t="shared" si="427"/>
        <v>0</v>
      </c>
      <c r="BV1022" s="7">
        <f t="shared" si="428"/>
        <v>0</v>
      </c>
      <c r="BW1022" s="7">
        <f t="shared" si="429"/>
        <v>0</v>
      </c>
      <c r="BX1022" s="7">
        <f t="shared" si="430"/>
        <v>0</v>
      </c>
      <c r="BY1022" s="6">
        <f t="shared" si="431"/>
        <v>1</v>
      </c>
      <c r="BZ1022" s="6">
        <f t="shared" si="432"/>
        <v>0</v>
      </c>
    </row>
    <row r="1023" spans="1:78" x14ac:dyDescent="0.2">
      <c r="A1023" t="s">
        <v>1021</v>
      </c>
      <c r="B1023" t="s">
        <v>1690</v>
      </c>
      <c r="AG1023">
        <v>2617800</v>
      </c>
      <c r="AM1023">
        <v>2.1953999999999998</v>
      </c>
      <c r="AN1023">
        <v>24</v>
      </c>
      <c r="AO1023">
        <v>1</v>
      </c>
      <c r="AP1023">
        <v>10.8</v>
      </c>
      <c r="AQ1023" s="7"/>
      <c r="AR1023" s="7"/>
      <c r="AS1023" s="7"/>
      <c r="AT1023" s="7"/>
      <c r="AU1023" s="7"/>
      <c r="AV1023" s="7"/>
      <c r="AW1023" s="7"/>
      <c r="AX1023" s="7">
        <v>2617800</v>
      </c>
      <c r="AY1023" s="7"/>
      <c r="AZ1023" s="7">
        <f t="shared" si="406"/>
        <v>0</v>
      </c>
      <c r="BA1023" s="7">
        <f t="shared" si="407"/>
        <v>0</v>
      </c>
      <c r="BB1023" s="7">
        <f t="shared" si="408"/>
        <v>0</v>
      </c>
      <c r="BC1023" s="7">
        <f t="shared" si="409"/>
        <v>0</v>
      </c>
      <c r="BD1023" s="7">
        <f t="shared" si="410"/>
        <v>0</v>
      </c>
      <c r="BE1023" s="7">
        <f t="shared" si="411"/>
        <v>0</v>
      </c>
      <c r="BF1023" s="7">
        <f t="shared" si="412"/>
        <v>0</v>
      </c>
      <c r="BG1023" s="7">
        <f t="shared" si="413"/>
        <v>1</v>
      </c>
      <c r="BH1023" s="7">
        <f t="shared" si="414"/>
        <v>0</v>
      </c>
      <c r="BI1023" s="7">
        <f t="shared" si="415"/>
        <v>0</v>
      </c>
      <c r="BJ1023" s="7">
        <f t="shared" si="416"/>
        <v>0</v>
      </c>
      <c r="BK1023" s="7">
        <f t="shared" si="417"/>
        <v>0</v>
      </c>
      <c r="BL1023" s="7">
        <f t="shared" si="418"/>
        <v>1</v>
      </c>
      <c r="BM1023" s="7">
        <f t="shared" si="419"/>
        <v>0</v>
      </c>
      <c r="BN1023" s="7">
        <f t="shared" si="420"/>
        <v>0</v>
      </c>
      <c r="BO1023" s="7">
        <f t="shared" si="421"/>
        <v>0</v>
      </c>
      <c r="BP1023" s="7">
        <f t="shared" si="422"/>
        <v>0</v>
      </c>
      <c r="BQ1023" s="7">
        <f t="shared" si="423"/>
        <v>0</v>
      </c>
      <c r="BR1023" s="7">
        <f t="shared" si="424"/>
        <v>0</v>
      </c>
      <c r="BS1023" s="7">
        <f t="shared" si="425"/>
        <v>0</v>
      </c>
      <c r="BT1023" s="7">
        <f t="shared" si="426"/>
        <v>0</v>
      </c>
      <c r="BU1023" s="7">
        <f t="shared" si="427"/>
        <v>0</v>
      </c>
      <c r="BV1023" s="7">
        <f t="shared" si="428"/>
        <v>0</v>
      </c>
      <c r="BW1023" s="7">
        <f t="shared" si="429"/>
        <v>1</v>
      </c>
      <c r="BX1023" s="7">
        <f t="shared" si="430"/>
        <v>0</v>
      </c>
      <c r="BY1023" s="6">
        <f t="shared" si="431"/>
        <v>1</v>
      </c>
      <c r="BZ1023" s="6">
        <f t="shared" si="432"/>
        <v>0</v>
      </c>
    </row>
    <row r="1024" spans="1:78" x14ac:dyDescent="0.2">
      <c r="A1024" t="s">
        <v>1022</v>
      </c>
      <c r="B1024" t="s">
        <v>1875</v>
      </c>
      <c r="C1024">
        <v>1942100</v>
      </c>
      <c r="F1024">
        <v>2772000</v>
      </c>
      <c r="H1024">
        <v>2369400</v>
      </c>
      <c r="I1024">
        <v>3221200</v>
      </c>
      <c r="K1024">
        <v>2524500</v>
      </c>
      <c r="L1024">
        <v>2438600</v>
      </c>
      <c r="O1024">
        <v>2690100</v>
      </c>
      <c r="P1024">
        <v>2073800</v>
      </c>
      <c r="Q1024">
        <v>2115400</v>
      </c>
      <c r="R1024">
        <v>2244600</v>
      </c>
      <c r="T1024">
        <v>2413100</v>
      </c>
      <c r="U1024">
        <v>1716200</v>
      </c>
      <c r="V1024">
        <v>2182400</v>
      </c>
      <c r="X1024">
        <v>2404700</v>
      </c>
      <c r="Z1024" s="3">
        <v>2465400</v>
      </c>
      <c r="AA1024" s="8">
        <v>3214500</v>
      </c>
      <c r="AC1024" s="8">
        <v>2107500</v>
      </c>
      <c r="AD1024" s="8">
        <v>2020700</v>
      </c>
      <c r="AE1024">
        <v>2248800</v>
      </c>
      <c r="AF1024">
        <v>1527100</v>
      </c>
      <c r="AG1024">
        <v>1832200</v>
      </c>
      <c r="AH1024">
        <v>2375300</v>
      </c>
      <c r="AJ1024">
        <v>2425000</v>
      </c>
      <c r="AK1024">
        <v>2376100</v>
      </c>
      <c r="AM1024">
        <v>10.678000000000001</v>
      </c>
      <c r="AN1024">
        <v>69</v>
      </c>
      <c r="AO1024">
        <v>5</v>
      </c>
      <c r="AP1024">
        <v>31</v>
      </c>
      <c r="AQ1024" s="7">
        <v>2357050</v>
      </c>
      <c r="AR1024" s="7">
        <v>2795300</v>
      </c>
      <c r="AS1024" s="7">
        <v>2481550</v>
      </c>
      <c r="AT1024" s="7">
        <v>2280975</v>
      </c>
      <c r="AU1024" s="7">
        <v>2103900</v>
      </c>
      <c r="AV1024" s="7">
        <v>2435050</v>
      </c>
      <c r="AW1024" s="7">
        <v>2447566.6666666665</v>
      </c>
      <c r="AX1024" s="7">
        <v>1995850</v>
      </c>
      <c r="AY1024" s="7">
        <v>2400550</v>
      </c>
      <c r="AZ1024" s="7">
        <f t="shared" si="406"/>
        <v>1</v>
      </c>
      <c r="BA1024" s="7">
        <f t="shared" si="407"/>
        <v>1</v>
      </c>
      <c r="BB1024" s="7">
        <f t="shared" si="408"/>
        <v>1</v>
      </c>
      <c r="BC1024" s="7">
        <f t="shared" si="409"/>
        <v>1</v>
      </c>
      <c r="BD1024" s="7">
        <f t="shared" si="410"/>
        <v>1</v>
      </c>
      <c r="BE1024" s="7">
        <f t="shared" si="411"/>
        <v>1</v>
      </c>
      <c r="BF1024" s="7">
        <f t="shared" si="412"/>
        <v>1</v>
      </c>
      <c r="BG1024" s="7">
        <f t="shared" si="413"/>
        <v>1</v>
      </c>
      <c r="BH1024" s="7">
        <f t="shared" si="414"/>
        <v>1</v>
      </c>
      <c r="BI1024" s="7">
        <f t="shared" si="415"/>
        <v>2</v>
      </c>
      <c r="BJ1024" s="7">
        <f t="shared" si="416"/>
        <v>2</v>
      </c>
      <c r="BK1024" s="7">
        <f t="shared" si="417"/>
        <v>2</v>
      </c>
      <c r="BL1024" s="7">
        <f t="shared" si="418"/>
        <v>2</v>
      </c>
      <c r="BM1024" s="7">
        <f t="shared" si="419"/>
        <v>1</v>
      </c>
      <c r="BN1024" s="7">
        <f t="shared" si="420"/>
        <v>0</v>
      </c>
      <c r="BO1024" s="7">
        <f t="shared" si="421"/>
        <v>0</v>
      </c>
      <c r="BP1024" s="7">
        <f t="shared" si="422"/>
        <v>1</v>
      </c>
      <c r="BQ1024" s="7">
        <f t="shared" si="423"/>
        <v>0</v>
      </c>
      <c r="BR1024" s="7">
        <f t="shared" si="424"/>
        <v>0</v>
      </c>
      <c r="BS1024" s="7">
        <f t="shared" si="425"/>
        <v>1</v>
      </c>
      <c r="BT1024" s="7">
        <f t="shared" si="426"/>
        <v>0</v>
      </c>
      <c r="BU1024" s="7">
        <f t="shared" si="427"/>
        <v>0</v>
      </c>
      <c r="BV1024" s="7">
        <f t="shared" si="428"/>
        <v>1</v>
      </c>
      <c r="BW1024" s="7">
        <f t="shared" si="429"/>
        <v>0</v>
      </c>
      <c r="BX1024" s="7">
        <f t="shared" si="430"/>
        <v>0</v>
      </c>
      <c r="BY1024" s="6">
        <f t="shared" si="431"/>
        <v>1</v>
      </c>
      <c r="BZ1024" s="6">
        <f t="shared" si="432"/>
        <v>1</v>
      </c>
    </row>
    <row r="1025" spans="1:78" x14ac:dyDescent="0.2">
      <c r="A1025" t="s">
        <v>1023</v>
      </c>
      <c r="B1025" t="s">
        <v>1876</v>
      </c>
      <c r="K1025">
        <v>10303000</v>
      </c>
      <c r="P1025">
        <v>9367100</v>
      </c>
      <c r="AM1025">
        <v>146.51</v>
      </c>
      <c r="AN1025">
        <v>69</v>
      </c>
      <c r="AO1025">
        <v>4</v>
      </c>
      <c r="AP1025">
        <v>8.1</v>
      </c>
      <c r="AQ1025" s="7"/>
      <c r="AR1025" s="7"/>
      <c r="AS1025" s="7">
        <v>10303000</v>
      </c>
      <c r="AT1025" s="7">
        <v>9367100</v>
      </c>
      <c r="AU1025" s="7"/>
      <c r="AV1025" s="7"/>
      <c r="AW1025" s="7"/>
      <c r="AX1025" s="7"/>
      <c r="AY1025" s="7"/>
      <c r="AZ1025" s="7">
        <f t="shared" si="406"/>
        <v>0</v>
      </c>
      <c r="BA1025" s="7">
        <f t="shared" si="407"/>
        <v>0</v>
      </c>
      <c r="BB1025" s="7">
        <f t="shared" si="408"/>
        <v>1</v>
      </c>
      <c r="BC1025" s="7">
        <f t="shared" si="409"/>
        <v>1</v>
      </c>
      <c r="BD1025" s="7">
        <f t="shared" si="410"/>
        <v>0</v>
      </c>
      <c r="BE1025" s="7">
        <f t="shared" si="411"/>
        <v>0</v>
      </c>
      <c r="BF1025" s="7">
        <f t="shared" si="412"/>
        <v>0</v>
      </c>
      <c r="BG1025" s="7">
        <f t="shared" si="413"/>
        <v>0</v>
      </c>
      <c r="BH1025" s="7">
        <f t="shared" si="414"/>
        <v>0</v>
      </c>
      <c r="BI1025" s="7">
        <f t="shared" si="415"/>
        <v>1</v>
      </c>
      <c r="BJ1025" s="7">
        <f t="shared" si="416"/>
        <v>1</v>
      </c>
      <c r="BK1025" s="7">
        <f t="shared" si="417"/>
        <v>0</v>
      </c>
      <c r="BL1025" s="7">
        <f t="shared" si="418"/>
        <v>0</v>
      </c>
      <c r="BM1025" s="7">
        <f t="shared" si="419"/>
        <v>0</v>
      </c>
      <c r="BN1025" s="7">
        <f t="shared" si="420"/>
        <v>0</v>
      </c>
      <c r="BO1025" s="7">
        <f t="shared" si="421"/>
        <v>1</v>
      </c>
      <c r="BP1025" s="7">
        <f t="shared" si="422"/>
        <v>0</v>
      </c>
      <c r="BQ1025" s="7">
        <f t="shared" si="423"/>
        <v>1</v>
      </c>
      <c r="BR1025" s="7">
        <f t="shared" si="424"/>
        <v>0</v>
      </c>
      <c r="BS1025" s="7">
        <f t="shared" si="425"/>
        <v>0</v>
      </c>
      <c r="BT1025" s="7">
        <f t="shared" si="426"/>
        <v>0</v>
      </c>
      <c r="BU1025" s="7">
        <f t="shared" si="427"/>
        <v>0</v>
      </c>
      <c r="BV1025" s="7">
        <f t="shared" si="428"/>
        <v>0</v>
      </c>
      <c r="BW1025" s="7">
        <f t="shared" si="429"/>
        <v>0</v>
      </c>
      <c r="BX1025" s="7">
        <f t="shared" si="430"/>
        <v>0</v>
      </c>
      <c r="BY1025" s="6">
        <f t="shared" si="431"/>
        <v>1</v>
      </c>
      <c r="BZ1025" s="6">
        <f t="shared" si="432"/>
        <v>1</v>
      </c>
    </row>
    <row r="1026" spans="1:78" x14ac:dyDescent="0.2">
      <c r="A1026" t="s">
        <v>1024</v>
      </c>
      <c r="B1026" t="s">
        <v>1877</v>
      </c>
      <c r="AA1026" s="8">
        <v>693480</v>
      </c>
      <c r="AM1026">
        <v>35.323999999999998</v>
      </c>
      <c r="AN1026">
        <v>5</v>
      </c>
      <c r="AO1026">
        <v>2</v>
      </c>
      <c r="AP1026">
        <v>4.4000000000000004</v>
      </c>
      <c r="AQ1026" s="7"/>
      <c r="AR1026" s="7"/>
      <c r="AS1026" s="7"/>
      <c r="AT1026" s="7"/>
      <c r="AU1026" s="7"/>
      <c r="AV1026" s="7"/>
      <c r="AW1026" s="7">
        <v>693480</v>
      </c>
      <c r="AX1026" s="7"/>
      <c r="AY1026" s="7"/>
      <c r="AZ1026" s="7">
        <f t="shared" si="406"/>
        <v>0</v>
      </c>
      <c r="BA1026" s="7">
        <f t="shared" si="407"/>
        <v>0</v>
      </c>
      <c r="BB1026" s="7">
        <f t="shared" si="408"/>
        <v>0</v>
      </c>
      <c r="BC1026" s="7">
        <f t="shared" si="409"/>
        <v>0</v>
      </c>
      <c r="BD1026" s="7">
        <f t="shared" si="410"/>
        <v>0</v>
      </c>
      <c r="BE1026" s="7">
        <f t="shared" si="411"/>
        <v>0</v>
      </c>
      <c r="BF1026" s="7">
        <f t="shared" si="412"/>
        <v>1</v>
      </c>
      <c r="BG1026" s="7">
        <f t="shared" si="413"/>
        <v>0</v>
      </c>
      <c r="BH1026" s="7">
        <f t="shared" si="414"/>
        <v>0</v>
      </c>
      <c r="BI1026" s="7">
        <f t="shared" si="415"/>
        <v>0</v>
      </c>
      <c r="BJ1026" s="7">
        <f t="shared" si="416"/>
        <v>0</v>
      </c>
      <c r="BK1026" s="7">
        <f t="shared" si="417"/>
        <v>1</v>
      </c>
      <c r="BL1026" s="7">
        <f t="shared" si="418"/>
        <v>0</v>
      </c>
      <c r="BM1026" s="7">
        <f t="shared" si="419"/>
        <v>0</v>
      </c>
      <c r="BN1026" s="7">
        <f t="shared" si="420"/>
        <v>0</v>
      </c>
      <c r="BO1026" s="7">
        <f t="shared" si="421"/>
        <v>0</v>
      </c>
      <c r="BP1026" s="7">
        <f t="shared" si="422"/>
        <v>0</v>
      </c>
      <c r="BQ1026" s="7">
        <f t="shared" si="423"/>
        <v>0</v>
      </c>
      <c r="BR1026" s="7">
        <f t="shared" si="424"/>
        <v>0</v>
      </c>
      <c r="BS1026" s="7">
        <f t="shared" si="425"/>
        <v>0</v>
      </c>
      <c r="BT1026" s="7">
        <f t="shared" si="426"/>
        <v>0</v>
      </c>
      <c r="BU1026" s="7">
        <f t="shared" si="427"/>
        <v>1</v>
      </c>
      <c r="BV1026" s="7">
        <f t="shared" si="428"/>
        <v>0</v>
      </c>
      <c r="BW1026" s="7">
        <f t="shared" si="429"/>
        <v>0</v>
      </c>
      <c r="BX1026" s="7">
        <f t="shared" si="430"/>
        <v>0</v>
      </c>
      <c r="BY1026" s="6">
        <f t="shared" si="431"/>
        <v>0</v>
      </c>
      <c r="BZ1026" s="6">
        <f t="shared" si="432"/>
        <v>1</v>
      </c>
    </row>
    <row r="1027" spans="1:78" x14ac:dyDescent="0.2">
      <c r="A1027" t="s">
        <v>1025</v>
      </c>
      <c r="B1027" t="s">
        <v>1471</v>
      </c>
      <c r="D1027">
        <v>1139000</v>
      </c>
      <c r="AM1027">
        <v>1.9245000000000001</v>
      </c>
      <c r="AN1027">
        <v>29</v>
      </c>
      <c r="AO1027">
        <v>2</v>
      </c>
      <c r="AP1027">
        <v>40.299999999999997</v>
      </c>
      <c r="AQ1027" s="7">
        <v>1139000</v>
      </c>
      <c r="AR1027" s="7"/>
      <c r="AS1027" s="7"/>
      <c r="AT1027" s="7"/>
      <c r="AU1027" s="7"/>
      <c r="AV1027" s="7"/>
      <c r="AW1027" s="7"/>
      <c r="AX1027" s="7"/>
      <c r="AY1027" s="7"/>
      <c r="AZ1027" s="7">
        <f t="shared" ref="AZ1027:AZ1090" si="433">COUNTA(AQ1027)</f>
        <v>1</v>
      </c>
      <c r="BA1027" s="7">
        <f t="shared" ref="BA1027:BA1090" si="434">COUNTA(AR1027)</f>
        <v>0</v>
      </c>
      <c r="BB1027" s="7">
        <f t="shared" ref="BB1027:BB1090" si="435">COUNTA(AS1027)</f>
        <v>0</v>
      </c>
      <c r="BC1027" s="7">
        <f t="shared" ref="BC1027:BC1090" si="436">COUNTA(AT1027)</f>
        <v>0</v>
      </c>
      <c r="BD1027" s="7">
        <f t="shared" ref="BD1027:BD1090" si="437">COUNTA(AU1027)</f>
        <v>0</v>
      </c>
      <c r="BE1027" s="7">
        <f t="shared" ref="BE1027:BE1090" si="438">COUNTA(AV1027)</f>
        <v>0</v>
      </c>
      <c r="BF1027" s="7">
        <f t="shared" ref="BF1027:BF1090" si="439">COUNTA(AW1027)</f>
        <v>0</v>
      </c>
      <c r="BG1027" s="7">
        <f t="shared" ref="BG1027:BG1090" si="440">COUNTA(AX1027)</f>
        <v>0</v>
      </c>
      <c r="BH1027" s="7">
        <f t="shared" ref="BH1027:BH1090" si="441">COUNTA(AY1027)</f>
        <v>0</v>
      </c>
      <c r="BI1027" s="7">
        <f t="shared" ref="BI1027:BI1090" si="442">SUM(BA1027:BB1027)</f>
        <v>0</v>
      </c>
      <c r="BJ1027" s="7">
        <f t="shared" ref="BJ1027:BJ1090" si="443">SUM(BC1027:BD1027)</f>
        <v>0</v>
      </c>
      <c r="BK1027" s="7">
        <f t="shared" ref="BK1027:BK1090" si="444">SUM(BE1027:BF1027)</f>
        <v>0</v>
      </c>
      <c r="BL1027" s="7">
        <f t="shared" ref="BL1027:BL1090" si="445">SUM(BG1027:BH1027)</f>
        <v>0</v>
      </c>
      <c r="BM1027" s="7">
        <f t="shared" ref="BM1027:BM1090" si="446">IF(BI1027=2,1,0)</f>
        <v>0</v>
      </c>
      <c r="BN1027" s="7">
        <f t="shared" ref="BN1027:BN1090" si="447">IF(BI1027=1,IF(BA1027=1,1,0),0)</f>
        <v>0</v>
      </c>
      <c r="BO1027" s="7">
        <f t="shared" ref="BO1027:BO1090" si="448">IF(BI1027=1,IF(BB1027=1,1,0),0)</f>
        <v>0</v>
      </c>
      <c r="BP1027" s="7">
        <f t="shared" ref="BP1027:BP1090" si="449">IF(BJ1027=2,1,0)</f>
        <v>0</v>
      </c>
      <c r="BQ1027" s="7">
        <f t="shared" ref="BQ1027:BQ1090" si="450">IF(BJ1027=1,IF(BC1027=1,1,0),0)</f>
        <v>0</v>
      </c>
      <c r="BR1027" s="7">
        <f t="shared" ref="BR1027:BR1090" si="451">IF(BJ1027=1,IF(BD1027=1,1,0),0)</f>
        <v>0</v>
      </c>
      <c r="BS1027" s="7">
        <f t="shared" ref="BS1027:BS1090" si="452">IF(BK1027=2,1,0)</f>
        <v>0</v>
      </c>
      <c r="BT1027" s="7">
        <f t="shared" ref="BT1027:BT1090" si="453">IF(BK1027=1,IF(BE1027=1,1,0),0)</f>
        <v>0</v>
      </c>
      <c r="BU1027" s="7">
        <f t="shared" ref="BU1027:BU1090" si="454">IF(BK1027=1,IF(BF1027=1,1,0),0)</f>
        <v>0</v>
      </c>
      <c r="BV1027" s="7">
        <f t="shared" ref="BV1027:BV1090" si="455">IF(BL1027=2,1,0)</f>
        <v>0</v>
      </c>
      <c r="BW1027" s="7">
        <f t="shared" ref="BW1027:BW1090" si="456">IF(BL1027=1,IF(BG1027=1,1,0),0)</f>
        <v>0</v>
      </c>
      <c r="BX1027" s="7">
        <f t="shared" ref="BX1027:BX1090" si="457">IF(BL1027=1,IF(BH1027=1,1,0),0)</f>
        <v>0</v>
      </c>
      <c r="BY1027" s="6">
        <f t="shared" ref="BY1027:BY1090" si="458">IF(SUM(AQ1027,AR1027,AT1027,AV1027,AX1027)=0,0,1)</f>
        <v>1</v>
      </c>
      <c r="BZ1027" s="6">
        <f t="shared" ref="BZ1027:BZ1090" si="459">IF(SUM(AQ1027,AS1027,AU1027,AW1027,AY1027)=0,0,1)</f>
        <v>1</v>
      </c>
    </row>
    <row r="1028" spans="1:78" x14ac:dyDescent="0.2">
      <c r="A1028" t="s">
        <v>1026</v>
      </c>
      <c r="B1028" t="s">
        <v>1878</v>
      </c>
      <c r="AA1028" s="8">
        <v>2374800</v>
      </c>
      <c r="AM1028">
        <v>45.429000000000002</v>
      </c>
      <c r="AN1028">
        <v>5</v>
      </c>
      <c r="AO1028">
        <v>3</v>
      </c>
      <c r="AP1028">
        <v>24.1</v>
      </c>
      <c r="AQ1028" s="7"/>
      <c r="AR1028" s="7"/>
      <c r="AS1028" s="7"/>
      <c r="AT1028" s="7"/>
      <c r="AU1028" s="7"/>
      <c r="AV1028" s="7"/>
      <c r="AW1028" s="7">
        <v>2374800</v>
      </c>
      <c r="AX1028" s="7"/>
      <c r="AY1028" s="7"/>
      <c r="AZ1028" s="7">
        <f t="shared" si="433"/>
        <v>0</v>
      </c>
      <c r="BA1028" s="7">
        <f t="shared" si="434"/>
        <v>0</v>
      </c>
      <c r="BB1028" s="7">
        <f t="shared" si="435"/>
        <v>0</v>
      </c>
      <c r="BC1028" s="7">
        <f t="shared" si="436"/>
        <v>0</v>
      </c>
      <c r="BD1028" s="7">
        <f t="shared" si="437"/>
        <v>0</v>
      </c>
      <c r="BE1028" s="7">
        <f t="shared" si="438"/>
        <v>0</v>
      </c>
      <c r="BF1028" s="7">
        <f t="shared" si="439"/>
        <v>1</v>
      </c>
      <c r="BG1028" s="7">
        <f t="shared" si="440"/>
        <v>0</v>
      </c>
      <c r="BH1028" s="7">
        <f t="shared" si="441"/>
        <v>0</v>
      </c>
      <c r="BI1028" s="7">
        <f t="shared" si="442"/>
        <v>0</v>
      </c>
      <c r="BJ1028" s="7">
        <f t="shared" si="443"/>
        <v>0</v>
      </c>
      <c r="BK1028" s="7">
        <f t="shared" si="444"/>
        <v>1</v>
      </c>
      <c r="BL1028" s="7">
        <f t="shared" si="445"/>
        <v>0</v>
      </c>
      <c r="BM1028" s="7">
        <f t="shared" si="446"/>
        <v>0</v>
      </c>
      <c r="BN1028" s="7">
        <f t="shared" si="447"/>
        <v>0</v>
      </c>
      <c r="BO1028" s="7">
        <f t="shared" si="448"/>
        <v>0</v>
      </c>
      <c r="BP1028" s="7">
        <f t="shared" si="449"/>
        <v>0</v>
      </c>
      <c r="BQ1028" s="7">
        <f t="shared" si="450"/>
        <v>0</v>
      </c>
      <c r="BR1028" s="7">
        <f t="shared" si="451"/>
        <v>0</v>
      </c>
      <c r="BS1028" s="7">
        <f t="shared" si="452"/>
        <v>0</v>
      </c>
      <c r="BT1028" s="7">
        <f t="shared" si="453"/>
        <v>0</v>
      </c>
      <c r="BU1028" s="7">
        <f t="shared" si="454"/>
        <v>1</v>
      </c>
      <c r="BV1028" s="7">
        <f t="shared" si="455"/>
        <v>0</v>
      </c>
      <c r="BW1028" s="7">
        <f t="shared" si="456"/>
        <v>0</v>
      </c>
      <c r="BX1028" s="7">
        <f t="shared" si="457"/>
        <v>0</v>
      </c>
      <c r="BY1028" s="6">
        <f t="shared" si="458"/>
        <v>0</v>
      </c>
      <c r="BZ1028" s="6">
        <f t="shared" si="459"/>
        <v>1</v>
      </c>
    </row>
    <row r="1029" spans="1:78" x14ac:dyDescent="0.2">
      <c r="A1029" t="s">
        <v>1027</v>
      </c>
      <c r="B1029" t="s">
        <v>1471</v>
      </c>
      <c r="O1029">
        <v>2756700</v>
      </c>
      <c r="R1029">
        <v>3191600</v>
      </c>
      <c r="W1029">
        <v>5239600</v>
      </c>
      <c r="AM1029">
        <v>11.311</v>
      </c>
      <c r="AN1029">
        <v>28</v>
      </c>
      <c r="AO1029">
        <v>3</v>
      </c>
      <c r="AP1029">
        <v>32.6</v>
      </c>
      <c r="AQ1029" s="7"/>
      <c r="AR1029" s="7"/>
      <c r="AS1029" s="7"/>
      <c r="AT1029" s="7">
        <v>2974150</v>
      </c>
      <c r="AU1029" s="7"/>
      <c r="AV1029" s="7">
        <v>5239600</v>
      </c>
      <c r="AW1029" s="7"/>
      <c r="AX1029" s="7"/>
      <c r="AY1029" s="7"/>
      <c r="AZ1029" s="7">
        <f t="shared" si="433"/>
        <v>0</v>
      </c>
      <c r="BA1029" s="7">
        <f t="shared" si="434"/>
        <v>0</v>
      </c>
      <c r="BB1029" s="7">
        <f t="shared" si="435"/>
        <v>0</v>
      </c>
      <c r="BC1029" s="7">
        <f t="shared" si="436"/>
        <v>1</v>
      </c>
      <c r="BD1029" s="7">
        <f t="shared" si="437"/>
        <v>0</v>
      </c>
      <c r="BE1029" s="7">
        <f t="shared" si="438"/>
        <v>1</v>
      </c>
      <c r="BF1029" s="7">
        <f t="shared" si="439"/>
        <v>0</v>
      </c>
      <c r="BG1029" s="7">
        <f t="shared" si="440"/>
        <v>0</v>
      </c>
      <c r="BH1029" s="7">
        <f t="shared" si="441"/>
        <v>0</v>
      </c>
      <c r="BI1029" s="7">
        <f t="shared" si="442"/>
        <v>0</v>
      </c>
      <c r="BJ1029" s="7">
        <f t="shared" si="443"/>
        <v>1</v>
      </c>
      <c r="BK1029" s="7">
        <f t="shared" si="444"/>
        <v>1</v>
      </c>
      <c r="BL1029" s="7">
        <f t="shared" si="445"/>
        <v>0</v>
      </c>
      <c r="BM1029" s="7">
        <f t="shared" si="446"/>
        <v>0</v>
      </c>
      <c r="BN1029" s="7">
        <f t="shared" si="447"/>
        <v>0</v>
      </c>
      <c r="BO1029" s="7">
        <f t="shared" si="448"/>
        <v>0</v>
      </c>
      <c r="BP1029" s="7">
        <f t="shared" si="449"/>
        <v>0</v>
      </c>
      <c r="BQ1029" s="7">
        <f t="shared" si="450"/>
        <v>1</v>
      </c>
      <c r="BR1029" s="7">
        <f t="shared" si="451"/>
        <v>0</v>
      </c>
      <c r="BS1029" s="7">
        <f t="shared" si="452"/>
        <v>0</v>
      </c>
      <c r="BT1029" s="7">
        <f t="shared" si="453"/>
        <v>1</v>
      </c>
      <c r="BU1029" s="7">
        <f t="shared" si="454"/>
        <v>0</v>
      </c>
      <c r="BV1029" s="7">
        <f t="shared" si="455"/>
        <v>0</v>
      </c>
      <c r="BW1029" s="7">
        <f t="shared" si="456"/>
        <v>0</v>
      </c>
      <c r="BX1029" s="7">
        <f t="shared" si="457"/>
        <v>0</v>
      </c>
      <c r="BY1029" s="6">
        <f t="shared" si="458"/>
        <v>1</v>
      </c>
      <c r="BZ1029" s="6">
        <f t="shared" si="459"/>
        <v>0</v>
      </c>
    </row>
    <row r="1030" spans="1:78" x14ac:dyDescent="0.2">
      <c r="A1030" t="s">
        <v>1028</v>
      </c>
      <c r="B1030" t="s">
        <v>1471</v>
      </c>
      <c r="C1030">
        <v>4486100</v>
      </c>
      <c r="D1030">
        <v>3405000</v>
      </c>
      <c r="E1030">
        <v>3128600</v>
      </c>
      <c r="F1030">
        <v>3478800</v>
      </c>
      <c r="G1030">
        <v>3020400</v>
      </c>
      <c r="J1030">
        <v>2853300</v>
      </c>
      <c r="K1030">
        <v>2544000</v>
      </c>
      <c r="L1030">
        <v>2623700</v>
      </c>
      <c r="N1030">
        <v>2834000</v>
      </c>
      <c r="O1030">
        <v>3165600</v>
      </c>
      <c r="P1030">
        <v>3562900</v>
      </c>
      <c r="Q1030">
        <v>2600000</v>
      </c>
      <c r="R1030">
        <v>2819800</v>
      </c>
      <c r="S1030">
        <v>3693500</v>
      </c>
      <c r="T1030">
        <v>2405800</v>
      </c>
      <c r="V1030">
        <v>3708100</v>
      </c>
      <c r="X1030">
        <v>2226300</v>
      </c>
      <c r="Y1030">
        <v>2338400</v>
      </c>
      <c r="Z1030" s="3">
        <v>2768700</v>
      </c>
      <c r="AB1030" s="8">
        <v>3484100</v>
      </c>
      <c r="AC1030" s="8">
        <v>2950700</v>
      </c>
      <c r="AD1030" s="8">
        <v>4504800</v>
      </c>
      <c r="AF1030">
        <v>1761800</v>
      </c>
      <c r="AG1030">
        <v>2079100</v>
      </c>
      <c r="AJ1030">
        <v>2340000</v>
      </c>
      <c r="AK1030">
        <v>2940200</v>
      </c>
      <c r="AL1030">
        <v>3268400</v>
      </c>
      <c r="AM1030">
        <v>9.5496999999999996</v>
      </c>
      <c r="AN1030">
        <v>77</v>
      </c>
      <c r="AO1030">
        <v>5</v>
      </c>
      <c r="AP1030">
        <v>31.6</v>
      </c>
      <c r="AQ1030" s="7">
        <v>3624625</v>
      </c>
      <c r="AR1030" s="7">
        <v>2936850</v>
      </c>
      <c r="AS1030" s="7">
        <v>2667233.3333333335</v>
      </c>
      <c r="AT1030" s="7">
        <v>3037075</v>
      </c>
      <c r="AU1030" s="7">
        <v>3269133.3333333335</v>
      </c>
      <c r="AV1030" s="7">
        <v>2444466.6666666665</v>
      </c>
      <c r="AW1030" s="7">
        <v>3646533.3333333335</v>
      </c>
      <c r="AX1030" s="7">
        <v>1920450</v>
      </c>
      <c r="AY1030" s="7">
        <v>2849533.3333333335</v>
      </c>
      <c r="AZ1030" s="7">
        <f t="shared" si="433"/>
        <v>1</v>
      </c>
      <c r="BA1030" s="7">
        <f t="shared" si="434"/>
        <v>1</v>
      </c>
      <c r="BB1030" s="7">
        <f t="shared" si="435"/>
        <v>1</v>
      </c>
      <c r="BC1030" s="7">
        <f t="shared" si="436"/>
        <v>1</v>
      </c>
      <c r="BD1030" s="7">
        <f t="shared" si="437"/>
        <v>1</v>
      </c>
      <c r="BE1030" s="7">
        <f t="shared" si="438"/>
        <v>1</v>
      </c>
      <c r="BF1030" s="7">
        <f t="shared" si="439"/>
        <v>1</v>
      </c>
      <c r="BG1030" s="7">
        <f t="shared" si="440"/>
        <v>1</v>
      </c>
      <c r="BH1030" s="7">
        <f t="shared" si="441"/>
        <v>1</v>
      </c>
      <c r="BI1030" s="7">
        <f t="shared" si="442"/>
        <v>2</v>
      </c>
      <c r="BJ1030" s="7">
        <f t="shared" si="443"/>
        <v>2</v>
      </c>
      <c r="BK1030" s="7">
        <f t="shared" si="444"/>
        <v>2</v>
      </c>
      <c r="BL1030" s="7">
        <f t="shared" si="445"/>
        <v>2</v>
      </c>
      <c r="BM1030" s="7">
        <f t="shared" si="446"/>
        <v>1</v>
      </c>
      <c r="BN1030" s="7">
        <f t="shared" si="447"/>
        <v>0</v>
      </c>
      <c r="BO1030" s="7">
        <f t="shared" si="448"/>
        <v>0</v>
      </c>
      <c r="BP1030" s="7">
        <f t="shared" si="449"/>
        <v>1</v>
      </c>
      <c r="BQ1030" s="7">
        <f t="shared" si="450"/>
        <v>0</v>
      </c>
      <c r="BR1030" s="7">
        <f t="shared" si="451"/>
        <v>0</v>
      </c>
      <c r="BS1030" s="7">
        <f t="shared" si="452"/>
        <v>1</v>
      </c>
      <c r="BT1030" s="7">
        <f t="shared" si="453"/>
        <v>0</v>
      </c>
      <c r="BU1030" s="7">
        <f t="shared" si="454"/>
        <v>0</v>
      </c>
      <c r="BV1030" s="7">
        <f t="shared" si="455"/>
        <v>1</v>
      </c>
      <c r="BW1030" s="7">
        <f t="shared" si="456"/>
        <v>0</v>
      </c>
      <c r="BX1030" s="7">
        <f t="shared" si="457"/>
        <v>0</v>
      </c>
      <c r="BY1030" s="6">
        <f t="shared" si="458"/>
        <v>1</v>
      </c>
      <c r="BZ1030" s="6">
        <f t="shared" si="459"/>
        <v>1</v>
      </c>
    </row>
    <row r="1031" spans="1:78" x14ac:dyDescent="0.2">
      <c r="A1031" t="s">
        <v>1029</v>
      </c>
      <c r="B1031" t="s">
        <v>1520</v>
      </c>
      <c r="AH1031">
        <v>338520</v>
      </c>
      <c r="AM1031">
        <v>1.3922000000000001</v>
      </c>
      <c r="AN1031">
        <v>20</v>
      </c>
      <c r="AO1031">
        <v>1</v>
      </c>
      <c r="AP1031">
        <v>10.1</v>
      </c>
      <c r="AQ1031" s="7"/>
      <c r="AR1031" s="7"/>
      <c r="AS1031" s="7"/>
      <c r="AT1031" s="7"/>
      <c r="AU1031" s="7"/>
      <c r="AV1031" s="7"/>
      <c r="AW1031" s="7"/>
      <c r="AX1031" s="7">
        <v>338520</v>
      </c>
      <c r="AY1031" s="7"/>
      <c r="AZ1031" s="7">
        <f t="shared" si="433"/>
        <v>0</v>
      </c>
      <c r="BA1031" s="7">
        <f t="shared" si="434"/>
        <v>0</v>
      </c>
      <c r="BB1031" s="7">
        <f t="shared" si="435"/>
        <v>0</v>
      </c>
      <c r="BC1031" s="7">
        <f t="shared" si="436"/>
        <v>0</v>
      </c>
      <c r="BD1031" s="7">
        <f t="shared" si="437"/>
        <v>0</v>
      </c>
      <c r="BE1031" s="7">
        <f t="shared" si="438"/>
        <v>0</v>
      </c>
      <c r="BF1031" s="7">
        <f t="shared" si="439"/>
        <v>0</v>
      </c>
      <c r="BG1031" s="7">
        <f t="shared" si="440"/>
        <v>1</v>
      </c>
      <c r="BH1031" s="7">
        <f t="shared" si="441"/>
        <v>0</v>
      </c>
      <c r="BI1031" s="7">
        <f t="shared" si="442"/>
        <v>0</v>
      </c>
      <c r="BJ1031" s="7">
        <f t="shared" si="443"/>
        <v>0</v>
      </c>
      <c r="BK1031" s="7">
        <f t="shared" si="444"/>
        <v>0</v>
      </c>
      <c r="BL1031" s="7">
        <f t="shared" si="445"/>
        <v>1</v>
      </c>
      <c r="BM1031" s="7">
        <f t="shared" si="446"/>
        <v>0</v>
      </c>
      <c r="BN1031" s="7">
        <f t="shared" si="447"/>
        <v>0</v>
      </c>
      <c r="BO1031" s="7">
        <f t="shared" si="448"/>
        <v>0</v>
      </c>
      <c r="BP1031" s="7">
        <f t="shared" si="449"/>
        <v>0</v>
      </c>
      <c r="BQ1031" s="7">
        <f t="shared" si="450"/>
        <v>0</v>
      </c>
      <c r="BR1031" s="7">
        <f t="shared" si="451"/>
        <v>0</v>
      </c>
      <c r="BS1031" s="7">
        <f t="shared" si="452"/>
        <v>0</v>
      </c>
      <c r="BT1031" s="7">
        <f t="shared" si="453"/>
        <v>0</v>
      </c>
      <c r="BU1031" s="7">
        <f t="shared" si="454"/>
        <v>0</v>
      </c>
      <c r="BV1031" s="7">
        <f t="shared" si="455"/>
        <v>0</v>
      </c>
      <c r="BW1031" s="7">
        <f t="shared" si="456"/>
        <v>1</v>
      </c>
      <c r="BX1031" s="7">
        <f t="shared" si="457"/>
        <v>0</v>
      </c>
      <c r="BY1031" s="6">
        <f t="shared" si="458"/>
        <v>1</v>
      </c>
      <c r="BZ1031" s="6">
        <f t="shared" si="459"/>
        <v>0</v>
      </c>
    </row>
    <row r="1032" spans="1:78" x14ac:dyDescent="0.2">
      <c r="A1032" t="s">
        <v>1030</v>
      </c>
      <c r="B1032" t="s">
        <v>1879</v>
      </c>
      <c r="I1032">
        <v>2611600</v>
      </c>
      <c r="AM1032">
        <v>15.683</v>
      </c>
      <c r="AN1032">
        <v>18</v>
      </c>
      <c r="AO1032">
        <v>5</v>
      </c>
      <c r="AP1032">
        <v>9.3000000000000007</v>
      </c>
      <c r="AQ1032" s="7"/>
      <c r="AR1032" s="7">
        <v>2611600</v>
      </c>
      <c r="AS1032" s="7"/>
      <c r="AT1032" s="7"/>
      <c r="AU1032" s="7"/>
      <c r="AV1032" s="7"/>
      <c r="AW1032" s="7"/>
      <c r="AX1032" s="7"/>
      <c r="AY1032" s="7"/>
      <c r="AZ1032" s="7">
        <f t="shared" si="433"/>
        <v>0</v>
      </c>
      <c r="BA1032" s="7">
        <f t="shared" si="434"/>
        <v>1</v>
      </c>
      <c r="BB1032" s="7">
        <f t="shared" si="435"/>
        <v>0</v>
      </c>
      <c r="BC1032" s="7">
        <f t="shared" si="436"/>
        <v>0</v>
      </c>
      <c r="BD1032" s="7">
        <f t="shared" si="437"/>
        <v>0</v>
      </c>
      <c r="BE1032" s="7">
        <f t="shared" si="438"/>
        <v>0</v>
      </c>
      <c r="BF1032" s="7">
        <f t="shared" si="439"/>
        <v>0</v>
      </c>
      <c r="BG1032" s="7">
        <f t="shared" si="440"/>
        <v>0</v>
      </c>
      <c r="BH1032" s="7">
        <f t="shared" si="441"/>
        <v>0</v>
      </c>
      <c r="BI1032" s="7">
        <f t="shared" si="442"/>
        <v>1</v>
      </c>
      <c r="BJ1032" s="7">
        <f t="shared" si="443"/>
        <v>0</v>
      </c>
      <c r="BK1032" s="7">
        <f t="shared" si="444"/>
        <v>0</v>
      </c>
      <c r="BL1032" s="7">
        <f t="shared" si="445"/>
        <v>0</v>
      </c>
      <c r="BM1032" s="7">
        <f t="shared" si="446"/>
        <v>0</v>
      </c>
      <c r="BN1032" s="7">
        <f t="shared" si="447"/>
        <v>1</v>
      </c>
      <c r="BO1032" s="7">
        <f t="shared" si="448"/>
        <v>0</v>
      </c>
      <c r="BP1032" s="7">
        <f t="shared" si="449"/>
        <v>0</v>
      </c>
      <c r="BQ1032" s="7">
        <f t="shared" si="450"/>
        <v>0</v>
      </c>
      <c r="BR1032" s="7">
        <f t="shared" si="451"/>
        <v>0</v>
      </c>
      <c r="BS1032" s="7">
        <f t="shared" si="452"/>
        <v>0</v>
      </c>
      <c r="BT1032" s="7">
        <f t="shared" si="453"/>
        <v>0</v>
      </c>
      <c r="BU1032" s="7">
        <f t="shared" si="454"/>
        <v>0</v>
      </c>
      <c r="BV1032" s="7">
        <f t="shared" si="455"/>
        <v>0</v>
      </c>
      <c r="BW1032" s="7">
        <f t="shared" si="456"/>
        <v>0</v>
      </c>
      <c r="BX1032" s="7">
        <f t="shared" si="457"/>
        <v>0</v>
      </c>
      <c r="BY1032" s="6">
        <f t="shared" si="458"/>
        <v>1</v>
      </c>
      <c r="BZ1032" s="6">
        <f t="shared" si="459"/>
        <v>0</v>
      </c>
    </row>
    <row r="1033" spans="1:78" x14ac:dyDescent="0.2">
      <c r="A1033" t="s">
        <v>1031</v>
      </c>
      <c r="B1033" t="s">
        <v>1880</v>
      </c>
      <c r="C1033">
        <v>3470100</v>
      </c>
      <c r="D1033">
        <v>3484500</v>
      </c>
      <c r="E1033">
        <v>3401000</v>
      </c>
      <c r="H1033">
        <v>3462400</v>
      </c>
      <c r="I1033">
        <v>4185500</v>
      </c>
      <c r="K1033">
        <v>3760000</v>
      </c>
      <c r="L1033">
        <v>3824400</v>
      </c>
      <c r="M1033">
        <v>3518800</v>
      </c>
      <c r="N1033">
        <v>3160100</v>
      </c>
      <c r="O1033">
        <v>4274800</v>
      </c>
      <c r="P1033">
        <v>3897400</v>
      </c>
      <c r="Q1033">
        <v>3610600</v>
      </c>
      <c r="R1033">
        <v>5133200</v>
      </c>
      <c r="S1033">
        <v>3462800</v>
      </c>
      <c r="T1033">
        <v>3258100</v>
      </c>
      <c r="Y1033">
        <v>4384300</v>
      </c>
      <c r="Z1033" s="3">
        <v>3722800</v>
      </c>
      <c r="AA1033" s="8">
        <v>3915700</v>
      </c>
      <c r="AB1033" s="8">
        <v>4344800</v>
      </c>
      <c r="AC1033" s="8">
        <v>3441800</v>
      </c>
      <c r="AD1033" s="8">
        <v>3718800</v>
      </c>
      <c r="AE1033">
        <v>2889800</v>
      </c>
      <c r="AF1033">
        <v>2726500</v>
      </c>
      <c r="AH1033">
        <v>3367400</v>
      </c>
      <c r="AI1033">
        <v>4106100</v>
      </c>
      <c r="AJ1033">
        <v>3516200</v>
      </c>
      <c r="AL1033">
        <v>4764200</v>
      </c>
      <c r="AM1033">
        <v>65.944999999999993</v>
      </c>
      <c r="AN1033">
        <v>89</v>
      </c>
      <c r="AO1033">
        <v>7</v>
      </c>
      <c r="AP1033">
        <v>21.1</v>
      </c>
      <c r="AQ1033" s="7">
        <v>3451866.6666666665</v>
      </c>
      <c r="AR1033" s="7">
        <v>3823950</v>
      </c>
      <c r="AS1033" s="7">
        <v>3565825</v>
      </c>
      <c r="AT1033" s="7">
        <v>4229000</v>
      </c>
      <c r="AU1033" s="7">
        <v>3360450</v>
      </c>
      <c r="AV1033" s="7">
        <v>4053550</v>
      </c>
      <c r="AW1033" s="7">
        <v>3855275</v>
      </c>
      <c r="AX1033" s="7">
        <v>2994566.6666666665</v>
      </c>
      <c r="AY1033" s="7">
        <v>4128833.3333333335</v>
      </c>
      <c r="AZ1033" s="7">
        <f t="shared" si="433"/>
        <v>1</v>
      </c>
      <c r="BA1033" s="7">
        <f t="shared" si="434"/>
        <v>1</v>
      </c>
      <c r="BB1033" s="7">
        <f t="shared" si="435"/>
        <v>1</v>
      </c>
      <c r="BC1033" s="7">
        <f t="shared" si="436"/>
        <v>1</v>
      </c>
      <c r="BD1033" s="7">
        <f t="shared" si="437"/>
        <v>1</v>
      </c>
      <c r="BE1033" s="7">
        <f t="shared" si="438"/>
        <v>1</v>
      </c>
      <c r="BF1033" s="7">
        <f t="shared" si="439"/>
        <v>1</v>
      </c>
      <c r="BG1033" s="7">
        <f t="shared" si="440"/>
        <v>1</v>
      </c>
      <c r="BH1033" s="7">
        <f t="shared" si="441"/>
        <v>1</v>
      </c>
      <c r="BI1033" s="7">
        <f t="shared" si="442"/>
        <v>2</v>
      </c>
      <c r="BJ1033" s="7">
        <f t="shared" si="443"/>
        <v>2</v>
      </c>
      <c r="BK1033" s="7">
        <f t="shared" si="444"/>
        <v>2</v>
      </c>
      <c r="BL1033" s="7">
        <f t="shared" si="445"/>
        <v>2</v>
      </c>
      <c r="BM1033" s="7">
        <f t="shared" si="446"/>
        <v>1</v>
      </c>
      <c r="BN1033" s="7">
        <f t="shared" si="447"/>
        <v>0</v>
      </c>
      <c r="BO1033" s="7">
        <f t="shared" si="448"/>
        <v>0</v>
      </c>
      <c r="BP1033" s="7">
        <f t="shared" si="449"/>
        <v>1</v>
      </c>
      <c r="BQ1033" s="7">
        <f t="shared" si="450"/>
        <v>0</v>
      </c>
      <c r="BR1033" s="7">
        <f t="shared" si="451"/>
        <v>0</v>
      </c>
      <c r="BS1033" s="7">
        <f t="shared" si="452"/>
        <v>1</v>
      </c>
      <c r="BT1033" s="7">
        <f t="shared" si="453"/>
        <v>0</v>
      </c>
      <c r="BU1033" s="7">
        <f t="shared" si="454"/>
        <v>0</v>
      </c>
      <c r="BV1033" s="7">
        <f t="shared" si="455"/>
        <v>1</v>
      </c>
      <c r="BW1033" s="7">
        <f t="shared" si="456"/>
        <v>0</v>
      </c>
      <c r="BX1033" s="7">
        <f t="shared" si="457"/>
        <v>0</v>
      </c>
      <c r="BY1033" s="6">
        <f t="shared" si="458"/>
        <v>1</v>
      </c>
      <c r="BZ1033" s="6">
        <f t="shared" si="459"/>
        <v>1</v>
      </c>
    </row>
    <row r="1034" spans="1:78" x14ac:dyDescent="0.2">
      <c r="A1034" t="s">
        <v>1032</v>
      </c>
      <c r="B1034" t="s">
        <v>1471</v>
      </c>
      <c r="AA1034" s="8">
        <v>346360</v>
      </c>
      <c r="AM1034">
        <v>1.8697999999999999</v>
      </c>
      <c r="AN1034">
        <v>1</v>
      </c>
      <c r="AO1034">
        <v>1</v>
      </c>
      <c r="AP1034">
        <v>11</v>
      </c>
      <c r="AQ1034" s="7"/>
      <c r="AR1034" s="7"/>
      <c r="AS1034" s="7"/>
      <c r="AT1034" s="7"/>
      <c r="AU1034" s="7"/>
      <c r="AV1034" s="7"/>
      <c r="AW1034" s="7">
        <v>346360</v>
      </c>
      <c r="AX1034" s="7"/>
      <c r="AY1034" s="7"/>
      <c r="AZ1034" s="7">
        <f t="shared" si="433"/>
        <v>0</v>
      </c>
      <c r="BA1034" s="7">
        <f t="shared" si="434"/>
        <v>0</v>
      </c>
      <c r="BB1034" s="7">
        <f t="shared" si="435"/>
        <v>0</v>
      </c>
      <c r="BC1034" s="7">
        <f t="shared" si="436"/>
        <v>0</v>
      </c>
      <c r="BD1034" s="7">
        <f t="shared" si="437"/>
        <v>0</v>
      </c>
      <c r="BE1034" s="7">
        <f t="shared" si="438"/>
        <v>0</v>
      </c>
      <c r="BF1034" s="7">
        <f t="shared" si="439"/>
        <v>1</v>
      </c>
      <c r="BG1034" s="7">
        <f t="shared" si="440"/>
        <v>0</v>
      </c>
      <c r="BH1034" s="7">
        <f t="shared" si="441"/>
        <v>0</v>
      </c>
      <c r="BI1034" s="7">
        <f t="shared" si="442"/>
        <v>0</v>
      </c>
      <c r="BJ1034" s="7">
        <f t="shared" si="443"/>
        <v>0</v>
      </c>
      <c r="BK1034" s="7">
        <f t="shared" si="444"/>
        <v>1</v>
      </c>
      <c r="BL1034" s="7">
        <f t="shared" si="445"/>
        <v>0</v>
      </c>
      <c r="BM1034" s="7">
        <f t="shared" si="446"/>
        <v>0</v>
      </c>
      <c r="BN1034" s="7">
        <f t="shared" si="447"/>
        <v>0</v>
      </c>
      <c r="BO1034" s="7">
        <f t="shared" si="448"/>
        <v>0</v>
      </c>
      <c r="BP1034" s="7">
        <f t="shared" si="449"/>
        <v>0</v>
      </c>
      <c r="BQ1034" s="7">
        <f t="shared" si="450"/>
        <v>0</v>
      </c>
      <c r="BR1034" s="7">
        <f t="shared" si="451"/>
        <v>0</v>
      </c>
      <c r="BS1034" s="7">
        <f t="shared" si="452"/>
        <v>0</v>
      </c>
      <c r="BT1034" s="7">
        <f t="shared" si="453"/>
        <v>0</v>
      </c>
      <c r="BU1034" s="7">
        <f t="shared" si="454"/>
        <v>1</v>
      </c>
      <c r="BV1034" s="7">
        <f t="shared" si="455"/>
        <v>0</v>
      </c>
      <c r="BW1034" s="7">
        <f t="shared" si="456"/>
        <v>0</v>
      </c>
      <c r="BX1034" s="7">
        <f t="shared" si="457"/>
        <v>0</v>
      </c>
      <c r="BY1034" s="6">
        <f t="shared" si="458"/>
        <v>0</v>
      </c>
      <c r="BZ1034" s="6">
        <f t="shared" si="459"/>
        <v>1</v>
      </c>
    </row>
    <row r="1035" spans="1:78" x14ac:dyDescent="0.2">
      <c r="A1035" t="s">
        <v>1033</v>
      </c>
      <c r="B1035" t="s">
        <v>1470</v>
      </c>
      <c r="C1035">
        <v>1416600</v>
      </c>
      <c r="J1035">
        <v>1139400</v>
      </c>
      <c r="O1035">
        <v>1409800</v>
      </c>
      <c r="P1035">
        <v>1278900</v>
      </c>
      <c r="Q1035">
        <v>1303700</v>
      </c>
      <c r="R1035">
        <v>1125000</v>
      </c>
      <c r="T1035">
        <v>1188400</v>
      </c>
      <c r="AB1035" s="8">
        <v>1579600</v>
      </c>
      <c r="AM1035">
        <v>5.1582999999999997</v>
      </c>
      <c r="AN1035">
        <v>33</v>
      </c>
      <c r="AO1035">
        <v>3</v>
      </c>
      <c r="AP1035">
        <v>19.399999999999999</v>
      </c>
      <c r="AQ1035" s="7">
        <v>1416600</v>
      </c>
      <c r="AR1035" s="7">
        <v>1139400</v>
      </c>
      <c r="AS1035" s="7"/>
      <c r="AT1035" s="7">
        <v>1279350</v>
      </c>
      <c r="AU1035" s="7">
        <v>1188400</v>
      </c>
      <c r="AV1035" s="7"/>
      <c r="AW1035" s="7">
        <v>1579600</v>
      </c>
      <c r="AX1035" s="7"/>
      <c r="AY1035" s="7"/>
      <c r="AZ1035" s="7">
        <f t="shared" si="433"/>
        <v>1</v>
      </c>
      <c r="BA1035" s="7">
        <f t="shared" si="434"/>
        <v>1</v>
      </c>
      <c r="BB1035" s="7">
        <f t="shared" si="435"/>
        <v>0</v>
      </c>
      <c r="BC1035" s="7">
        <f t="shared" si="436"/>
        <v>1</v>
      </c>
      <c r="BD1035" s="7">
        <f t="shared" si="437"/>
        <v>1</v>
      </c>
      <c r="BE1035" s="7">
        <f t="shared" si="438"/>
        <v>0</v>
      </c>
      <c r="BF1035" s="7">
        <f t="shared" si="439"/>
        <v>1</v>
      </c>
      <c r="BG1035" s="7">
        <f t="shared" si="440"/>
        <v>0</v>
      </c>
      <c r="BH1035" s="7">
        <f t="shared" si="441"/>
        <v>0</v>
      </c>
      <c r="BI1035" s="7">
        <f t="shared" si="442"/>
        <v>1</v>
      </c>
      <c r="BJ1035" s="7">
        <f t="shared" si="443"/>
        <v>2</v>
      </c>
      <c r="BK1035" s="7">
        <f t="shared" si="444"/>
        <v>1</v>
      </c>
      <c r="BL1035" s="7">
        <f t="shared" si="445"/>
        <v>0</v>
      </c>
      <c r="BM1035" s="7">
        <f t="shared" si="446"/>
        <v>0</v>
      </c>
      <c r="BN1035" s="7">
        <f t="shared" si="447"/>
        <v>1</v>
      </c>
      <c r="BO1035" s="7">
        <f t="shared" si="448"/>
        <v>0</v>
      </c>
      <c r="BP1035" s="7">
        <f t="shared" si="449"/>
        <v>1</v>
      </c>
      <c r="BQ1035" s="7">
        <f t="shared" si="450"/>
        <v>0</v>
      </c>
      <c r="BR1035" s="7">
        <f t="shared" si="451"/>
        <v>0</v>
      </c>
      <c r="BS1035" s="7">
        <f t="shared" si="452"/>
        <v>0</v>
      </c>
      <c r="BT1035" s="7">
        <f t="shared" si="453"/>
        <v>0</v>
      </c>
      <c r="BU1035" s="7">
        <f t="shared" si="454"/>
        <v>1</v>
      </c>
      <c r="BV1035" s="7">
        <f t="shared" si="455"/>
        <v>0</v>
      </c>
      <c r="BW1035" s="7">
        <f t="shared" si="456"/>
        <v>0</v>
      </c>
      <c r="BX1035" s="7">
        <f t="shared" si="457"/>
        <v>0</v>
      </c>
      <c r="BY1035" s="6">
        <f t="shared" si="458"/>
        <v>1</v>
      </c>
      <c r="BZ1035" s="6">
        <f t="shared" si="459"/>
        <v>1</v>
      </c>
    </row>
    <row r="1036" spans="1:78" x14ac:dyDescent="0.2">
      <c r="A1036" t="s">
        <v>1034</v>
      </c>
      <c r="B1036" t="s">
        <v>1471</v>
      </c>
      <c r="I1036">
        <v>2422200</v>
      </c>
      <c r="J1036">
        <v>1132900</v>
      </c>
      <c r="M1036">
        <v>1660100</v>
      </c>
      <c r="AA1036" s="8">
        <v>1672700</v>
      </c>
      <c r="AM1036">
        <v>68.665999999999997</v>
      </c>
      <c r="AN1036">
        <v>32</v>
      </c>
      <c r="AO1036">
        <v>1</v>
      </c>
      <c r="AP1036">
        <v>5.9</v>
      </c>
      <c r="AQ1036" s="7"/>
      <c r="AR1036" s="7">
        <v>1777550</v>
      </c>
      <c r="AS1036" s="7">
        <v>1660100</v>
      </c>
      <c r="AT1036" s="7"/>
      <c r="AU1036" s="7"/>
      <c r="AV1036" s="7"/>
      <c r="AW1036" s="7">
        <v>1672700</v>
      </c>
      <c r="AX1036" s="7"/>
      <c r="AY1036" s="7"/>
      <c r="AZ1036" s="7">
        <f t="shared" si="433"/>
        <v>0</v>
      </c>
      <c r="BA1036" s="7">
        <f t="shared" si="434"/>
        <v>1</v>
      </c>
      <c r="BB1036" s="7">
        <f t="shared" si="435"/>
        <v>1</v>
      </c>
      <c r="BC1036" s="7">
        <f t="shared" si="436"/>
        <v>0</v>
      </c>
      <c r="BD1036" s="7">
        <f t="shared" si="437"/>
        <v>0</v>
      </c>
      <c r="BE1036" s="7">
        <f t="shared" si="438"/>
        <v>0</v>
      </c>
      <c r="BF1036" s="7">
        <f t="shared" si="439"/>
        <v>1</v>
      </c>
      <c r="BG1036" s="7">
        <f t="shared" si="440"/>
        <v>0</v>
      </c>
      <c r="BH1036" s="7">
        <f t="shared" si="441"/>
        <v>0</v>
      </c>
      <c r="BI1036" s="7">
        <f t="shared" si="442"/>
        <v>2</v>
      </c>
      <c r="BJ1036" s="7">
        <f t="shared" si="443"/>
        <v>0</v>
      </c>
      <c r="BK1036" s="7">
        <f t="shared" si="444"/>
        <v>1</v>
      </c>
      <c r="BL1036" s="7">
        <f t="shared" si="445"/>
        <v>0</v>
      </c>
      <c r="BM1036" s="7">
        <f t="shared" si="446"/>
        <v>1</v>
      </c>
      <c r="BN1036" s="7">
        <f t="shared" si="447"/>
        <v>0</v>
      </c>
      <c r="BO1036" s="7">
        <f t="shared" si="448"/>
        <v>0</v>
      </c>
      <c r="BP1036" s="7">
        <f t="shared" si="449"/>
        <v>0</v>
      </c>
      <c r="BQ1036" s="7">
        <f t="shared" si="450"/>
        <v>0</v>
      </c>
      <c r="BR1036" s="7">
        <f t="shared" si="451"/>
        <v>0</v>
      </c>
      <c r="BS1036" s="7">
        <f t="shared" si="452"/>
        <v>0</v>
      </c>
      <c r="BT1036" s="7">
        <f t="shared" si="453"/>
        <v>0</v>
      </c>
      <c r="BU1036" s="7">
        <f t="shared" si="454"/>
        <v>1</v>
      </c>
      <c r="BV1036" s="7">
        <f t="shared" si="455"/>
        <v>0</v>
      </c>
      <c r="BW1036" s="7">
        <f t="shared" si="456"/>
        <v>0</v>
      </c>
      <c r="BX1036" s="7">
        <f t="shared" si="457"/>
        <v>0</v>
      </c>
      <c r="BY1036" s="6">
        <f t="shared" si="458"/>
        <v>1</v>
      </c>
      <c r="BZ1036" s="6">
        <f t="shared" si="459"/>
        <v>1</v>
      </c>
    </row>
    <row r="1037" spans="1:78" x14ac:dyDescent="0.2">
      <c r="A1037" t="s">
        <v>1035</v>
      </c>
      <c r="B1037" t="s">
        <v>1471</v>
      </c>
      <c r="AJ1037">
        <v>3522300</v>
      </c>
      <c r="AM1037">
        <v>11</v>
      </c>
      <c r="AN1037">
        <v>34</v>
      </c>
      <c r="AO1037">
        <v>3</v>
      </c>
      <c r="AP1037">
        <v>2.5</v>
      </c>
      <c r="AQ1037" s="7"/>
      <c r="AR1037" s="7"/>
      <c r="AS1037" s="7"/>
      <c r="AT1037" s="7"/>
      <c r="AU1037" s="7"/>
      <c r="AV1037" s="7"/>
      <c r="AW1037" s="7"/>
      <c r="AX1037" s="7"/>
      <c r="AY1037" s="7">
        <v>3522300</v>
      </c>
      <c r="AZ1037" s="7">
        <f t="shared" si="433"/>
        <v>0</v>
      </c>
      <c r="BA1037" s="7">
        <f t="shared" si="434"/>
        <v>0</v>
      </c>
      <c r="BB1037" s="7">
        <f t="shared" si="435"/>
        <v>0</v>
      </c>
      <c r="BC1037" s="7">
        <f t="shared" si="436"/>
        <v>0</v>
      </c>
      <c r="BD1037" s="7">
        <f t="shared" si="437"/>
        <v>0</v>
      </c>
      <c r="BE1037" s="7">
        <f t="shared" si="438"/>
        <v>0</v>
      </c>
      <c r="BF1037" s="7">
        <f t="shared" si="439"/>
        <v>0</v>
      </c>
      <c r="BG1037" s="7">
        <f t="shared" si="440"/>
        <v>0</v>
      </c>
      <c r="BH1037" s="7">
        <f t="shared" si="441"/>
        <v>1</v>
      </c>
      <c r="BI1037" s="7">
        <f t="shared" si="442"/>
        <v>0</v>
      </c>
      <c r="BJ1037" s="7">
        <f t="shared" si="443"/>
        <v>0</v>
      </c>
      <c r="BK1037" s="7">
        <f t="shared" si="444"/>
        <v>0</v>
      </c>
      <c r="BL1037" s="7">
        <f t="shared" si="445"/>
        <v>1</v>
      </c>
      <c r="BM1037" s="7">
        <f t="shared" si="446"/>
        <v>0</v>
      </c>
      <c r="BN1037" s="7">
        <f t="shared" si="447"/>
        <v>0</v>
      </c>
      <c r="BO1037" s="7">
        <f t="shared" si="448"/>
        <v>0</v>
      </c>
      <c r="BP1037" s="7">
        <f t="shared" si="449"/>
        <v>0</v>
      </c>
      <c r="BQ1037" s="7">
        <f t="shared" si="450"/>
        <v>0</v>
      </c>
      <c r="BR1037" s="7">
        <f t="shared" si="451"/>
        <v>0</v>
      </c>
      <c r="BS1037" s="7">
        <f t="shared" si="452"/>
        <v>0</v>
      </c>
      <c r="BT1037" s="7">
        <f t="shared" si="453"/>
        <v>0</v>
      </c>
      <c r="BU1037" s="7">
        <f t="shared" si="454"/>
        <v>0</v>
      </c>
      <c r="BV1037" s="7">
        <f t="shared" si="455"/>
        <v>0</v>
      </c>
      <c r="BW1037" s="7">
        <f t="shared" si="456"/>
        <v>0</v>
      </c>
      <c r="BX1037" s="7">
        <f t="shared" si="457"/>
        <v>1</v>
      </c>
      <c r="BY1037" s="6">
        <f t="shared" si="458"/>
        <v>0</v>
      </c>
      <c r="BZ1037" s="6">
        <f t="shared" si="459"/>
        <v>1</v>
      </c>
    </row>
    <row r="1038" spans="1:78" x14ac:dyDescent="0.2">
      <c r="A1038" t="s">
        <v>1036</v>
      </c>
      <c r="B1038" t="s">
        <v>1881</v>
      </c>
      <c r="P1038">
        <v>736000</v>
      </c>
      <c r="AM1038">
        <v>1.1491</v>
      </c>
      <c r="AN1038">
        <v>3</v>
      </c>
      <c r="AO1038">
        <v>1</v>
      </c>
      <c r="AP1038">
        <v>9.6999999999999993</v>
      </c>
      <c r="AQ1038" s="7"/>
      <c r="AR1038" s="7"/>
      <c r="AS1038" s="7"/>
      <c r="AT1038" s="7">
        <v>736000</v>
      </c>
      <c r="AU1038" s="7"/>
      <c r="AV1038" s="7"/>
      <c r="AW1038" s="7"/>
      <c r="AX1038" s="7"/>
      <c r="AY1038" s="7"/>
      <c r="AZ1038" s="7">
        <f t="shared" si="433"/>
        <v>0</v>
      </c>
      <c r="BA1038" s="7">
        <f t="shared" si="434"/>
        <v>0</v>
      </c>
      <c r="BB1038" s="7">
        <f t="shared" si="435"/>
        <v>0</v>
      </c>
      <c r="BC1038" s="7">
        <f t="shared" si="436"/>
        <v>1</v>
      </c>
      <c r="BD1038" s="7">
        <f t="shared" si="437"/>
        <v>0</v>
      </c>
      <c r="BE1038" s="7">
        <f t="shared" si="438"/>
        <v>0</v>
      </c>
      <c r="BF1038" s="7">
        <f t="shared" si="439"/>
        <v>0</v>
      </c>
      <c r="BG1038" s="7">
        <f t="shared" si="440"/>
        <v>0</v>
      </c>
      <c r="BH1038" s="7">
        <f t="shared" si="441"/>
        <v>0</v>
      </c>
      <c r="BI1038" s="7">
        <f t="shared" si="442"/>
        <v>0</v>
      </c>
      <c r="BJ1038" s="7">
        <f t="shared" si="443"/>
        <v>1</v>
      </c>
      <c r="BK1038" s="7">
        <f t="shared" si="444"/>
        <v>0</v>
      </c>
      <c r="BL1038" s="7">
        <f t="shared" si="445"/>
        <v>0</v>
      </c>
      <c r="BM1038" s="7">
        <f t="shared" si="446"/>
        <v>0</v>
      </c>
      <c r="BN1038" s="7">
        <f t="shared" si="447"/>
        <v>0</v>
      </c>
      <c r="BO1038" s="7">
        <f t="shared" si="448"/>
        <v>0</v>
      </c>
      <c r="BP1038" s="7">
        <f t="shared" si="449"/>
        <v>0</v>
      </c>
      <c r="BQ1038" s="7">
        <f t="shared" si="450"/>
        <v>1</v>
      </c>
      <c r="BR1038" s="7">
        <f t="shared" si="451"/>
        <v>0</v>
      </c>
      <c r="BS1038" s="7">
        <f t="shared" si="452"/>
        <v>0</v>
      </c>
      <c r="BT1038" s="7">
        <f t="shared" si="453"/>
        <v>0</v>
      </c>
      <c r="BU1038" s="7">
        <f t="shared" si="454"/>
        <v>0</v>
      </c>
      <c r="BV1038" s="7">
        <f t="shared" si="455"/>
        <v>0</v>
      </c>
      <c r="BW1038" s="7">
        <f t="shared" si="456"/>
        <v>0</v>
      </c>
      <c r="BX1038" s="7">
        <f t="shared" si="457"/>
        <v>0</v>
      </c>
      <c r="BY1038" s="6">
        <f t="shared" si="458"/>
        <v>1</v>
      </c>
      <c r="BZ1038" s="6">
        <f t="shared" si="459"/>
        <v>0</v>
      </c>
    </row>
    <row r="1039" spans="1:78" x14ac:dyDescent="0.2">
      <c r="A1039" t="s">
        <v>1037</v>
      </c>
      <c r="B1039" t="s">
        <v>1739</v>
      </c>
      <c r="C1039">
        <v>6849700</v>
      </c>
      <c r="D1039">
        <v>8872800</v>
      </c>
      <c r="F1039">
        <v>6675100</v>
      </c>
      <c r="I1039">
        <v>8960100</v>
      </c>
      <c r="J1039">
        <v>10697000</v>
      </c>
      <c r="K1039">
        <v>7165900</v>
      </c>
      <c r="M1039">
        <v>6228800</v>
      </c>
      <c r="N1039">
        <v>5649700</v>
      </c>
      <c r="O1039">
        <v>7404700</v>
      </c>
      <c r="P1039">
        <v>10984000</v>
      </c>
      <c r="Q1039">
        <v>5546200</v>
      </c>
      <c r="R1039">
        <v>6098200</v>
      </c>
      <c r="T1039">
        <v>8770400</v>
      </c>
      <c r="U1039">
        <v>8036800</v>
      </c>
      <c r="V1039">
        <v>9007400</v>
      </c>
      <c r="W1039">
        <v>17624000</v>
      </c>
      <c r="X1039">
        <v>8558900</v>
      </c>
      <c r="Y1039">
        <v>11356000</v>
      </c>
      <c r="Z1039" s="3">
        <v>7730300</v>
      </c>
      <c r="AA1039" s="8">
        <v>6011100</v>
      </c>
      <c r="AB1039" s="8">
        <v>8984800</v>
      </c>
      <c r="AC1039" s="8">
        <v>5640000</v>
      </c>
      <c r="AD1039" s="8">
        <v>11362000</v>
      </c>
      <c r="AE1039">
        <v>16392000</v>
      </c>
      <c r="AF1039">
        <v>18062000</v>
      </c>
      <c r="AG1039">
        <v>12948000</v>
      </c>
      <c r="AH1039">
        <v>16115000</v>
      </c>
      <c r="AI1039">
        <v>7798200</v>
      </c>
      <c r="AJ1039">
        <v>10989000</v>
      </c>
      <c r="AL1039">
        <v>9659700</v>
      </c>
      <c r="AM1039">
        <v>52.552999999999997</v>
      </c>
      <c r="AN1039">
        <v>138</v>
      </c>
      <c r="AO1039">
        <v>7</v>
      </c>
      <c r="AP1039">
        <v>26.8</v>
      </c>
      <c r="AQ1039" s="7">
        <v>7465866.666666667</v>
      </c>
      <c r="AR1039" s="7">
        <v>9828550</v>
      </c>
      <c r="AS1039" s="7">
        <v>6348133.333333333</v>
      </c>
      <c r="AT1039" s="7">
        <v>7508275</v>
      </c>
      <c r="AU1039" s="7">
        <v>8604866.666666666</v>
      </c>
      <c r="AV1039" s="7">
        <v>11317300</v>
      </c>
      <c r="AW1039" s="7">
        <v>7999475</v>
      </c>
      <c r="AX1039" s="7">
        <v>15879250</v>
      </c>
      <c r="AY1039" s="7">
        <v>9482300</v>
      </c>
      <c r="AZ1039" s="7">
        <f t="shared" si="433"/>
        <v>1</v>
      </c>
      <c r="BA1039" s="7">
        <f t="shared" si="434"/>
        <v>1</v>
      </c>
      <c r="BB1039" s="7">
        <f t="shared" si="435"/>
        <v>1</v>
      </c>
      <c r="BC1039" s="7">
        <f t="shared" si="436"/>
        <v>1</v>
      </c>
      <c r="BD1039" s="7">
        <f t="shared" si="437"/>
        <v>1</v>
      </c>
      <c r="BE1039" s="7">
        <f t="shared" si="438"/>
        <v>1</v>
      </c>
      <c r="BF1039" s="7">
        <f t="shared" si="439"/>
        <v>1</v>
      </c>
      <c r="BG1039" s="7">
        <f t="shared" si="440"/>
        <v>1</v>
      </c>
      <c r="BH1039" s="7">
        <f t="shared" si="441"/>
        <v>1</v>
      </c>
      <c r="BI1039" s="7">
        <f t="shared" si="442"/>
        <v>2</v>
      </c>
      <c r="BJ1039" s="7">
        <f t="shared" si="443"/>
        <v>2</v>
      </c>
      <c r="BK1039" s="7">
        <f t="shared" si="444"/>
        <v>2</v>
      </c>
      <c r="BL1039" s="7">
        <f t="shared" si="445"/>
        <v>2</v>
      </c>
      <c r="BM1039" s="7">
        <f t="shared" si="446"/>
        <v>1</v>
      </c>
      <c r="BN1039" s="7">
        <f t="shared" si="447"/>
        <v>0</v>
      </c>
      <c r="BO1039" s="7">
        <f t="shared" si="448"/>
        <v>0</v>
      </c>
      <c r="BP1039" s="7">
        <f t="shared" si="449"/>
        <v>1</v>
      </c>
      <c r="BQ1039" s="7">
        <f t="shared" si="450"/>
        <v>0</v>
      </c>
      <c r="BR1039" s="7">
        <f t="shared" si="451"/>
        <v>0</v>
      </c>
      <c r="BS1039" s="7">
        <f t="shared" si="452"/>
        <v>1</v>
      </c>
      <c r="BT1039" s="7">
        <f t="shared" si="453"/>
        <v>0</v>
      </c>
      <c r="BU1039" s="7">
        <f t="shared" si="454"/>
        <v>0</v>
      </c>
      <c r="BV1039" s="7">
        <f t="shared" si="455"/>
        <v>1</v>
      </c>
      <c r="BW1039" s="7">
        <f t="shared" si="456"/>
        <v>0</v>
      </c>
      <c r="BX1039" s="7">
        <f t="shared" si="457"/>
        <v>0</v>
      </c>
      <c r="BY1039" s="6">
        <f t="shared" si="458"/>
        <v>1</v>
      </c>
      <c r="BZ1039" s="6">
        <f t="shared" si="459"/>
        <v>1</v>
      </c>
    </row>
    <row r="1040" spans="1:78" x14ac:dyDescent="0.2">
      <c r="A1040" t="s">
        <v>1038</v>
      </c>
      <c r="B1040" t="s">
        <v>1882</v>
      </c>
      <c r="AI1040">
        <v>1879800</v>
      </c>
      <c r="AM1040">
        <v>2.5272999999999999</v>
      </c>
      <c r="AN1040">
        <v>27</v>
      </c>
      <c r="AO1040">
        <v>1</v>
      </c>
      <c r="AP1040">
        <v>5.5</v>
      </c>
      <c r="AQ1040" s="7"/>
      <c r="AR1040" s="7"/>
      <c r="AS1040" s="7"/>
      <c r="AT1040" s="7"/>
      <c r="AU1040" s="7"/>
      <c r="AV1040" s="7"/>
      <c r="AW1040" s="7"/>
      <c r="AX1040" s="7"/>
      <c r="AY1040" s="7">
        <v>1879800</v>
      </c>
      <c r="AZ1040" s="7">
        <f t="shared" si="433"/>
        <v>0</v>
      </c>
      <c r="BA1040" s="7">
        <f t="shared" si="434"/>
        <v>0</v>
      </c>
      <c r="BB1040" s="7">
        <f t="shared" si="435"/>
        <v>0</v>
      </c>
      <c r="BC1040" s="7">
        <f t="shared" si="436"/>
        <v>0</v>
      </c>
      <c r="BD1040" s="7">
        <f t="shared" si="437"/>
        <v>0</v>
      </c>
      <c r="BE1040" s="7">
        <f t="shared" si="438"/>
        <v>0</v>
      </c>
      <c r="BF1040" s="7">
        <f t="shared" si="439"/>
        <v>0</v>
      </c>
      <c r="BG1040" s="7">
        <f t="shared" si="440"/>
        <v>0</v>
      </c>
      <c r="BH1040" s="7">
        <f t="shared" si="441"/>
        <v>1</v>
      </c>
      <c r="BI1040" s="7">
        <f t="shared" si="442"/>
        <v>0</v>
      </c>
      <c r="BJ1040" s="7">
        <f t="shared" si="443"/>
        <v>0</v>
      </c>
      <c r="BK1040" s="7">
        <f t="shared" si="444"/>
        <v>0</v>
      </c>
      <c r="BL1040" s="7">
        <f t="shared" si="445"/>
        <v>1</v>
      </c>
      <c r="BM1040" s="7">
        <f t="shared" si="446"/>
        <v>0</v>
      </c>
      <c r="BN1040" s="7">
        <f t="shared" si="447"/>
        <v>0</v>
      </c>
      <c r="BO1040" s="7">
        <f t="shared" si="448"/>
        <v>0</v>
      </c>
      <c r="BP1040" s="7">
        <f t="shared" si="449"/>
        <v>0</v>
      </c>
      <c r="BQ1040" s="7">
        <f t="shared" si="450"/>
        <v>0</v>
      </c>
      <c r="BR1040" s="7">
        <f t="shared" si="451"/>
        <v>0</v>
      </c>
      <c r="BS1040" s="7">
        <f t="shared" si="452"/>
        <v>0</v>
      </c>
      <c r="BT1040" s="7">
        <f t="shared" si="453"/>
        <v>0</v>
      </c>
      <c r="BU1040" s="7">
        <f t="shared" si="454"/>
        <v>0</v>
      </c>
      <c r="BV1040" s="7">
        <f t="shared" si="455"/>
        <v>0</v>
      </c>
      <c r="BW1040" s="7">
        <f t="shared" si="456"/>
        <v>0</v>
      </c>
      <c r="BX1040" s="7">
        <f t="shared" si="457"/>
        <v>1</v>
      </c>
      <c r="BY1040" s="6">
        <f t="shared" si="458"/>
        <v>0</v>
      </c>
      <c r="BZ1040" s="6">
        <f t="shared" si="459"/>
        <v>1</v>
      </c>
    </row>
    <row r="1041" spans="1:78" x14ac:dyDescent="0.2">
      <c r="A1041" t="s">
        <v>1039</v>
      </c>
      <c r="B1041" t="s">
        <v>1471</v>
      </c>
      <c r="AF1041">
        <v>184460</v>
      </c>
      <c r="AM1041">
        <v>3.2804000000000002</v>
      </c>
      <c r="AN1041">
        <v>23</v>
      </c>
      <c r="AO1041">
        <v>1</v>
      </c>
      <c r="AP1041">
        <v>6.5</v>
      </c>
      <c r="AQ1041" s="7"/>
      <c r="AR1041" s="7"/>
      <c r="AS1041" s="7"/>
      <c r="AT1041" s="7"/>
      <c r="AU1041" s="7"/>
      <c r="AV1041" s="7"/>
      <c r="AW1041" s="7"/>
      <c r="AX1041" s="7">
        <v>184460</v>
      </c>
      <c r="AY1041" s="7"/>
      <c r="AZ1041" s="7">
        <f t="shared" si="433"/>
        <v>0</v>
      </c>
      <c r="BA1041" s="7">
        <f t="shared" si="434"/>
        <v>0</v>
      </c>
      <c r="BB1041" s="7">
        <f t="shared" si="435"/>
        <v>0</v>
      </c>
      <c r="BC1041" s="7">
        <f t="shared" si="436"/>
        <v>0</v>
      </c>
      <c r="BD1041" s="7">
        <f t="shared" si="437"/>
        <v>0</v>
      </c>
      <c r="BE1041" s="7">
        <f t="shared" si="438"/>
        <v>0</v>
      </c>
      <c r="BF1041" s="7">
        <f t="shared" si="439"/>
        <v>0</v>
      </c>
      <c r="BG1041" s="7">
        <f t="shared" si="440"/>
        <v>1</v>
      </c>
      <c r="BH1041" s="7">
        <f t="shared" si="441"/>
        <v>0</v>
      </c>
      <c r="BI1041" s="7">
        <f t="shared" si="442"/>
        <v>0</v>
      </c>
      <c r="BJ1041" s="7">
        <f t="shared" si="443"/>
        <v>0</v>
      </c>
      <c r="BK1041" s="7">
        <f t="shared" si="444"/>
        <v>0</v>
      </c>
      <c r="BL1041" s="7">
        <f t="shared" si="445"/>
        <v>1</v>
      </c>
      <c r="BM1041" s="7">
        <f t="shared" si="446"/>
        <v>0</v>
      </c>
      <c r="BN1041" s="7">
        <f t="shared" si="447"/>
        <v>0</v>
      </c>
      <c r="BO1041" s="7">
        <f t="shared" si="448"/>
        <v>0</v>
      </c>
      <c r="BP1041" s="7">
        <f t="shared" si="449"/>
        <v>0</v>
      </c>
      <c r="BQ1041" s="7">
        <f t="shared" si="450"/>
        <v>0</v>
      </c>
      <c r="BR1041" s="7">
        <f t="shared" si="451"/>
        <v>0</v>
      </c>
      <c r="BS1041" s="7">
        <f t="shared" si="452"/>
        <v>0</v>
      </c>
      <c r="BT1041" s="7">
        <f t="shared" si="453"/>
        <v>0</v>
      </c>
      <c r="BU1041" s="7">
        <f t="shared" si="454"/>
        <v>0</v>
      </c>
      <c r="BV1041" s="7">
        <f t="shared" si="455"/>
        <v>0</v>
      </c>
      <c r="BW1041" s="7">
        <f t="shared" si="456"/>
        <v>1</v>
      </c>
      <c r="BX1041" s="7">
        <f t="shared" si="457"/>
        <v>0</v>
      </c>
      <c r="BY1041" s="6">
        <f t="shared" si="458"/>
        <v>1</v>
      </c>
      <c r="BZ1041" s="6">
        <f t="shared" si="459"/>
        <v>0</v>
      </c>
    </row>
    <row r="1042" spans="1:78" x14ac:dyDescent="0.2">
      <c r="A1042" t="s">
        <v>1040</v>
      </c>
      <c r="B1042" t="s">
        <v>1471</v>
      </c>
      <c r="AB1042" s="8">
        <v>4854100</v>
      </c>
      <c r="AM1042">
        <v>1.2025999999999999</v>
      </c>
      <c r="AN1042">
        <v>1</v>
      </c>
      <c r="AO1042">
        <v>1</v>
      </c>
      <c r="AP1042">
        <v>21</v>
      </c>
      <c r="AQ1042" s="7"/>
      <c r="AR1042" s="7"/>
      <c r="AS1042" s="7"/>
      <c r="AT1042" s="7"/>
      <c r="AU1042" s="7"/>
      <c r="AV1042" s="7"/>
      <c r="AW1042" s="7">
        <v>4854100</v>
      </c>
      <c r="AX1042" s="7"/>
      <c r="AY1042" s="7"/>
      <c r="AZ1042" s="7">
        <f t="shared" si="433"/>
        <v>0</v>
      </c>
      <c r="BA1042" s="7">
        <f t="shared" si="434"/>
        <v>0</v>
      </c>
      <c r="BB1042" s="7">
        <f t="shared" si="435"/>
        <v>0</v>
      </c>
      <c r="BC1042" s="7">
        <f t="shared" si="436"/>
        <v>0</v>
      </c>
      <c r="BD1042" s="7">
        <f t="shared" si="437"/>
        <v>0</v>
      </c>
      <c r="BE1042" s="7">
        <f t="shared" si="438"/>
        <v>0</v>
      </c>
      <c r="BF1042" s="7">
        <f t="shared" si="439"/>
        <v>1</v>
      </c>
      <c r="BG1042" s="7">
        <f t="shared" si="440"/>
        <v>0</v>
      </c>
      <c r="BH1042" s="7">
        <f t="shared" si="441"/>
        <v>0</v>
      </c>
      <c r="BI1042" s="7">
        <f t="shared" si="442"/>
        <v>0</v>
      </c>
      <c r="BJ1042" s="7">
        <f t="shared" si="443"/>
        <v>0</v>
      </c>
      <c r="BK1042" s="7">
        <f t="shared" si="444"/>
        <v>1</v>
      </c>
      <c r="BL1042" s="7">
        <f t="shared" si="445"/>
        <v>0</v>
      </c>
      <c r="BM1042" s="7">
        <f t="shared" si="446"/>
        <v>0</v>
      </c>
      <c r="BN1042" s="7">
        <f t="shared" si="447"/>
        <v>0</v>
      </c>
      <c r="BO1042" s="7">
        <f t="shared" si="448"/>
        <v>0</v>
      </c>
      <c r="BP1042" s="7">
        <f t="shared" si="449"/>
        <v>0</v>
      </c>
      <c r="BQ1042" s="7">
        <f t="shared" si="450"/>
        <v>0</v>
      </c>
      <c r="BR1042" s="7">
        <f t="shared" si="451"/>
        <v>0</v>
      </c>
      <c r="BS1042" s="7">
        <f t="shared" si="452"/>
        <v>0</v>
      </c>
      <c r="BT1042" s="7">
        <f t="shared" si="453"/>
        <v>0</v>
      </c>
      <c r="BU1042" s="7">
        <f t="shared" si="454"/>
        <v>1</v>
      </c>
      <c r="BV1042" s="7">
        <f t="shared" si="455"/>
        <v>0</v>
      </c>
      <c r="BW1042" s="7">
        <f t="shared" si="456"/>
        <v>0</v>
      </c>
      <c r="BX1042" s="7">
        <f t="shared" si="457"/>
        <v>0</v>
      </c>
      <c r="BY1042" s="6">
        <f t="shared" si="458"/>
        <v>0</v>
      </c>
      <c r="BZ1042" s="6">
        <f t="shared" si="459"/>
        <v>1</v>
      </c>
    </row>
    <row r="1043" spans="1:78" x14ac:dyDescent="0.2">
      <c r="A1043" t="s">
        <v>1041</v>
      </c>
      <c r="B1043" t="s">
        <v>1883</v>
      </c>
      <c r="F1043">
        <v>1296400</v>
      </c>
      <c r="O1043">
        <v>1137000</v>
      </c>
      <c r="AE1043">
        <v>860950</v>
      </c>
      <c r="AM1043">
        <v>2.1166</v>
      </c>
      <c r="AN1043">
        <v>23</v>
      </c>
      <c r="AO1043">
        <v>3</v>
      </c>
      <c r="AP1043">
        <v>6.2</v>
      </c>
      <c r="AQ1043" s="7">
        <v>1296400</v>
      </c>
      <c r="AR1043" s="7"/>
      <c r="AS1043" s="7"/>
      <c r="AT1043" s="7">
        <v>1137000</v>
      </c>
      <c r="AU1043" s="7"/>
      <c r="AV1043" s="7"/>
      <c r="AW1043" s="7"/>
      <c r="AX1043" s="7">
        <v>860950</v>
      </c>
      <c r="AY1043" s="7"/>
      <c r="AZ1043" s="7">
        <f t="shared" si="433"/>
        <v>1</v>
      </c>
      <c r="BA1043" s="7">
        <f t="shared" si="434"/>
        <v>0</v>
      </c>
      <c r="BB1043" s="7">
        <f t="shared" si="435"/>
        <v>0</v>
      </c>
      <c r="BC1043" s="7">
        <f t="shared" si="436"/>
        <v>1</v>
      </c>
      <c r="BD1043" s="7">
        <f t="shared" si="437"/>
        <v>0</v>
      </c>
      <c r="BE1043" s="7">
        <f t="shared" si="438"/>
        <v>0</v>
      </c>
      <c r="BF1043" s="7">
        <f t="shared" si="439"/>
        <v>0</v>
      </c>
      <c r="BG1043" s="7">
        <f t="shared" si="440"/>
        <v>1</v>
      </c>
      <c r="BH1043" s="7">
        <f t="shared" si="441"/>
        <v>0</v>
      </c>
      <c r="BI1043" s="7">
        <f t="shared" si="442"/>
        <v>0</v>
      </c>
      <c r="BJ1043" s="7">
        <f t="shared" si="443"/>
        <v>1</v>
      </c>
      <c r="BK1043" s="7">
        <f t="shared" si="444"/>
        <v>0</v>
      </c>
      <c r="BL1043" s="7">
        <f t="shared" si="445"/>
        <v>1</v>
      </c>
      <c r="BM1043" s="7">
        <f t="shared" si="446"/>
        <v>0</v>
      </c>
      <c r="BN1043" s="7">
        <f t="shared" si="447"/>
        <v>0</v>
      </c>
      <c r="BO1043" s="7">
        <f t="shared" si="448"/>
        <v>0</v>
      </c>
      <c r="BP1043" s="7">
        <f t="shared" si="449"/>
        <v>0</v>
      </c>
      <c r="BQ1043" s="7">
        <f t="shared" si="450"/>
        <v>1</v>
      </c>
      <c r="BR1043" s="7">
        <f t="shared" si="451"/>
        <v>0</v>
      </c>
      <c r="BS1043" s="7">
        <f t="shared" si="452"/>
        <v>0</v>
      </c>
      <c r="BT1043" s="7">
        <f t="shared" si="453"/>
        <v>0</v>
      </c>
      <c r="BU1043" s="7">
        <f t="shared" si="454"/>
        <v>0</v>
      </c>
      <c r="BV1043" s="7">
        <f t="shared" si="455"/>
        <v>0</v>
      </c>
      <c r="BW1043" s="7">
        <f t="shared" si="456"/>
        <v>1</v>
      </c>
      <c r="BX1043" s="7">
        <f t="shared" si="457"/>
        <v>0</v>
      </c>
      <c r="BY1043" s="6">
        <f t="shared" si="458"/>
        <v>1</v>
      </c>
      <c r="BZ1043" s="6">
        <f t="shared" si="459"/>
        <v>1</v>
      </c>
    </row>
    <row r="1044" spans="1:78" x14ac:dyDescent="0.2">
      <c r="A1044" t="s">
        <v>1042</v>
      </c>
      <c r="B1044" t="s">
        <v>1884</v>
      </c>
      <c r="P1044">
        <v>1829600</v>
      </c>
      <c r="W1044">
        <v>4628300</v>
      </c>
      <c r="Y1044">
        <v>2951900</v>
      </c>
      <c r="Z1044" s="3">
        <v>3384400</v>
      </c>
      <c r="AE1044">
        <v>7485400</v>
      </c>
      <c r="AF1044">
        <v>5491400</v>
      </c>
      <c r="AG1044">
        <v>6922400</v>
      </c>
      <c r="AH1044">
        <v>2974900</v>
      </c>
      <c r="AM1044">
        <v>4.6345000000000001</v>
      </c>
      <c r="AN1044">
        <v>40</v>
      </c>
      <c r="AO1044">
        <v>5</v>
      </c>
      <c r="AP1044">
        <v>10.5</v>
      </c>
      <c r="AQ1044" s="7"/>
      <c r="AR1044" s="7"/>
      <c r="AS1044" s="7"/>
      <c r="AT1044" s="7">
        <v>1829600</v>
      </c>
      <c r="AU1044" s="7"/>
      <c r="AV1044" s="7">
        <v>3654866.6666666665</v>
      </c>
      <c r="AW1044" s="7"/>
      <c r="AX1044" s="7">
        <v>5718525</v>
      </c>
      <c r="AY1044" s="7"/>
      <c r="AZ1044" s="7">
        <f t="shared" si="433"/>
        <v>0</v>
      </c>
      <c r="BA1044" s="7">
        <f t="shared" si="434"/>
        <v>0</v>
      </c>
      <c r="BB1044" s="7">
        <f t="shared" si="435"/>
        <v>0</v>
      </c>
      <c r="BC1044" s="7">
        <f t="shared" si="436"/>
        <v>1</v>
      </c>
      <c r="BD1044" s="7">
        <f t="shared" si="437"/>
        <v>0</v>
      </c>
      <c r="BE1044" s="7">
        <f t="shared" si="438"/>
        <v>1</v>
      </c>
      <c r="BF1044" s="7">
        <f t="shared" si="439"/>
        <v>0</v>
      </c>
      <c r="BG1044" s="7">
        <f t="shared" si="440"/>
        <v>1</v>
      </c>
      <c r="BH1044" s="7">
        <f t="shared" si="441"/>
        <v>0</v>
      </c>
      <c r="BI1044" s="7">
        <f t="shared" si="442"/>
        <v>0</v>
      </c>
      <c r="BJ1044" s="7">
        <f t="shared" si="443"/>
        <v>1</v>
      </c>
      <c r="BK1044" s="7">
        <f t="shared" si="444"/>
        <v>1</v>
      </c>
      <c r="BL1044" s="7">
        <f t="shared" si="445"/>
        <v>1</v>
      </c>
      <c r="BM1044" s="7">
        <f t="shared" si="446"/>
        <v>0</v>
      </c>
      <c r="BN1044" s="7">
        <f t="shared" si="447"/>
        <v>0</v>
      </c>
      <c r="BO1044" s="7">
        <f t="shared" si="448"/>
        <v>0</v>
      </c>
      <c r="BP1044" s="7">
        <f t="shared" si="449"/>
        <v>0</v>
      </c>
      <c r="BQ1044" s="7">
        <f t="shared" si="450"/>
        <v>1</v>
      </c>
      <c r="BR1044" s="7">
        <f t="shared" si="451"/>
        <v>0</v>
      </c>
      <c r="BS1044" s="7">
        <f t="shared" si="452"/>
        <v>0</v>
      </c>
      <c r="BT1044" s="7">
        <f t="shared" si="453"/>
        <v>1</v>
      </c>
      <c r="BU1044" s="7">
        <f t="shared" si="454"/>
        <v>0</v>
      </c>
      <c r="BV1044" s="7">
        <f t="shared" si="455"/>
        <v>0</v>
      </c>
      <c r="BW1044" s="7">
        <f t="shared" si="456"/>
        <v>1</v>
      </c>
      <c r="BX1044" s="7">
        <f t="shared" si="457"/>
        <v>0</v>
      </c>
      <c r="BY1044" s="6">
        <f t="shared" si="458"/>
        <v>1</v>
      </c>
      <c r="BZ1044" s="6">
        <f t="shared" si="459"/>
        <v>0</v>
      </c>
    </row>
    <row r="1045" spans="1:78" x14ac:dyDescent="0.2">
      <c r="A1045" t="s">
        <v>1043</v>
      </c>
      <c r="B1045" t="s">
        <v>1471</v>
      </c>
      <c r="T1045">
        <v>280210</v>
      </c>
      <c r="AM1045">
        <v>6.7957999999999998</v>
      </c>
      <c r="AN1045">
        <v>0</v>
      </c>
      <c r="AO1045">
        <v>1</v>
      </c>
      <c r="AP1045">
        <v>1.4</v>
      </c>
      <c r="AQ1045" s="7"/>
      <c r="AR1045" s="7"/>
      <c r="AS1045" s="7"/>
      <c r="AT1045" s="7"/>
      <c r="AU1045" s="7">
        <v>280210</v>
      </c>
      <c r="AV1045" s="7"/>
      <c r="AW1045" s="7"/>
      <c r="AX1045" s="7"/>
      <c r="AY1045" s="7"/>
      <c r="AZ1045" s="7">
        <f t="shared" si="433"/>
        <v>0</v>
      </c>
      <c r="BA1045" s="7">
        <f t="shared" si="434"/>
        <v>0</v>
      </c>
      <c r="BB1045" s="7">
        <f t="shared" si="435"/>
        <v>0</v>
      </c>
      <c r="BC1045" s="7">
        <f t="shared" si="436"/>
        <v>0</v>
      </c>
      <c r="BD1045" s="7">
        <f t="shared" si="437"/>
        <v>1</v>
      </c>
      <c r="BE1045" s="7">
        <f t="shared" si="438"/>
        <v>0</v>
      </c>
      <c r="BF1045" s="7">
        <f t="shared" si="439"/>
        <v>0</v>
      </c>
      <c r="BG1045" s="7">
        <f t="shared" si="440"/>
        <v>0</v>
      </c>
      <c r="BH1045" s="7">
        <f t="shared" si="441"/>
        <v>0</v>
      </c>
      <c r="BI1045" s="7">
        <f t="shared" si="442"/>
        <v>0</v>
      </c>
      <c r="BJ1045" s="7">
        <f t="shared" si="443"/>
        <v>1</v>
      </c>
      <c r="BK1045" s="7">
        <f t="shared" si="444"/>
        <v>0</v>
      </c>
      <c r="BL1045" s="7">
        <f t="shared" si="445"/>
        <v>0</v>
      </c>
      <c r="BM1045" s="7">
        <f t="shared" si="446"/>
        <v>0</v>
      </c>
      <c r="BN1045" s="7">
        <f t="shared" si="447"/>
        <v>0</v>
      </c>
      <c r="BO1045" s="7">
        <f t="shared" si="448"/>
        <v>0</v>
      </c>
      <c r="BP1045" s="7">
        <f t="shared" si="449"/>
        <v>0</v>
      </c>
      <c r="BQ1045" s="7">
        <f t="shared" si="450"/>
        <v>0</v>
      </c>
      <c r="BR1045" s="7">
        <f t="shared" si="451"/>
        <v>1</v>
      </c>
      <c r="BS1045" s="7">
        <f t="shared" si="452"/>
        <v>0</v>
      </c>
      <c r="BT1045" s="7">
        <f t="shared" si="453"/>
        <v>0</v>
      </c>
      <c r="BU1045" s="7">
        <f t="shared" si="454"/>
        <v>0</v>
      </c>
      <c r="BV1045" s="7">
        <f t="shared" si="455"/>
        <v>0</v>
      </c>
      <c r="BW1045" s="7">
        <f t="shared" si="456"/>
        <v>0</v>
      </c>
      <c r="BX1045" s="7">
        <f t="shared" si="457"/>
        <v>0</v>
      </c>
      <c r="BY1045" s="6">
        <f t="shared" si="458"/>
        <v>0</v>
      </c>
      <c r="BZ1045" s="6">
        <f t="shared" si="459"/>
        <v>1</v>
      </c>
    </row>
    <row r="1046" spans="1:78" x14ac:dyDescent="0.2">
      <c r="A1046" t="s">
        <v>1044</v>
      </c>
      <c r="B1046" t="s">
        <v>1885</v>
      </c>
      <c r="AF1046">
        <v>1292600</v>
      </c>
      <c r="AM1046">
        <v>6.2324000000000002</v>
      </c>
      <c r="AN1046">
        <v>4</v>
      </c>
      <c r="AO1046">
        <v>2</v>
      </c>
      <c r="AP1046">
        <v>17.8</v>
      </c>
      <c r="AQ1046" s="7"/>
      <c r="AR1046" s="7"/>
      <c r="AS1046" s="7"/>
      <c r="AT1046" s="7"/>
      <c r="AU1046" s="7"/>
      <c r="AV1046" s="7"/>
      <c r="AW1046" s="7"/>
      <c r="AX1046" s="7">
        <v>1292600</v>
      </c>
      <c r="AY1046" s="7"/>
      <c r="AZ1046" s="7">
        <f t="shared" si="433"/>
        <v>0</v>
      </c>
      <c r="BA1046" s="7">
        <f t="shared" si="434"/>
        <v>0</v>
      </c>
      <c r="BB1046" s="7">
        <f t="shared" si="435"/>
        <v>0</v>
      </c>
      <c r="BC1046" s="7">
        <f t="shared" si="436"/>
        <v>0</v>
      </c>
      <c r="BD1046" s="7">
        <f t="shared" si="437"/>
        <v>0</v>
      </c>
      <c r="BE1046" s="7">
        <f t="shared" si="438"/>
        <v>0</v>
      </c>
      <c r="BF1046" s="7">
        <f t="shared" si="439"/>
        <v>0</v>
      </c>
      <c r="BG1046" s="7">
        <f t="shared" si="440"/>
        <v>1</v>
      </c>
      <c r="BH1046" s="7">
        <f t="shared" si="441"/>
        <v>0</v>
      </c>
      <c r="BI1046" s="7">
        <f t="shared" si="442"/>
        <v>0</v>
      </c>
      <c r="BJ1046" s="7">
        <f t="shared" si="443"/>
        <v>0</v>
      </c>
      <c r="BK1046" s="7">
        <f t="shared" si="444"/>
        <v>0</v>
      </c>
      <c r="BL1046" s="7">
        <f t="shared" si="445"/>
        <v>1</v>
      </c>
      <c r="BM1046" s="7">
        <f t="shared" si="446"/>
        <v>0</v>
      </c>
      <c r="BN1046" s="7">
        <f t="shared" si="447"/>
        <v>0</v>
      </c>
      <c r="BO1046" s="7">
        <f t="shared" si="448"/>
        <v>0</v>
      </c>
      <c r="BP1046" s="7">
        <f t="shared" si="449"/>
        <v>0</v>
      </c>
      <c r="BQ1046" s="7">
        <f t="shared" si="450"/>
        <v>0</v>
      </c>
      <c r="BR1046" s="7">
        <f t="shared" si="451"/>
        <v>0</v>
      </c>
      <c r="BS1046" s="7">
        <f t="shared" si="452"/>
        <v>0</v>
      </c>
      <c r="BT1046" s="7">
        <f t="shared" si="453"/>
        <v>0</v>
      </c>
      <c r="BU1046" s="7">
        <f t="shared" si="454"/>
        <v>0</v>
      </c>
      <c r="BV1046" s="7">
        <f t="shared" si="455"/>
        <v>0</v>
      </c>
      <c r="BW1046" s="7">
        <f t="shared" si="456"/>
        <v>1</v>
      </c>
      <c r="BX1046" s="7">
        <f t="shared" si="457"/>
        <v>0</v>
      </c>
      <c r="BY1046" s="6">
        <f t="shared" si="458"/>
        <v>1</v>
      </c>
      <c r="BZ1046" s="6">
        <f t="shared" si="459"/>
        <v>0</v>
      </c>
    </row>
    <row r="1047" spans="1:78" x14ac:dyDescent="0.2">
      <c r="A1047" t="s">
        <v>1045</v>
      </c>
      <c r="B1047" t="s">
        <v>1819</v>
      </c>
      <c r="H1047">
        <v>3225600</v>
      </c>
      <c r="I1047">
        <v>3842300</v>
      </c>
      <c r="J1047">
        <v>4554500</v>
      </c>
      <c r="O1047">
        <v>3117600</v>
      </c>
      <c r="R1047">
        <v>4528600</v>
      </c>
      <c r="V1047">
        <v>3333800</v>
      </c>
      <c r="W1047">
        <v>3869500</v>
      </c>
      <c r="Z1047" s="3">
        <v>3095800</v>
      </c>
      <c r="AA1047" s="8">
        <v>4345400</v>
      </c>
      <c r="AC1047" s="8">
        <v>2315000</v>
      </c>
      <c r="AJ1047">
        <v>5951800</v>
      </c>
      <c r="AL1047">
        <v>4837700</v>
      </c>
      <c r="AM1047">
        <v>32.667999999999999</v>
      </c>
      <c r="AN1047">
        <v>49</v>
      </c>
      <c r="AO1047">
        <v>3</v>
      </c>
      <c r="AP1047">
        <v>30.4</v>
      </c>
      <c r="AQ1047" s="7"/>
      <c r="AR1047" s="7">
        <v>3874133.3333333335</v>
      </c>
      <c r="AS1047" s="7"/>
      <c r="AT1047" s="7">
        <v>3823100</v>
      </c>
      <c r="AU1047" s="7">
        <v>3333800</v>
      </c>
      <c r="AV1047" s="7">
        <v>3482650</v>
      </c>
      <c r="AW1047" s="7">
        <v>3330200</v>
      </c>
      <c r="AX1047" s="7"/>
      <c r="AY1047" s="7">
        <v>5394750</v>
      </c>
      <c r="AZ1047" s="7">
        <f t="shared" si="433"/>
        <v>0</v>
      </c>
      <c r="BA1047" s="7">
        <f t="shared" si="434"/>
        <v>1</v>
      </c>
      <c r="BB1047" s="7">
        <f t="shared" si="435"/>
        <v>0</v>
      </c>
      <c r="BC1047" s="7">
        <f t="shared" si="436"/>
        <v>1</v>
      </c>
      <c r="BD1047" s="7">
        <f t="shared" si="437"/>
        <v>1</v>
      </c>
      <c r="BE1047" s="7">
        <f t="shared" si="438"/>
        <v>1</v>
      </c>
      <c r="BF1047" s="7">
        <f t="shared" si="439"/>
        <v>1</v>
      </c>
      <c r="BG1047" s="7">
        <f t="shared" si="440"/>
        <v>0</v>
      </c>
      <c r="BH1047" s="7">
        <f t="shared" si="441"/>
        <v>1</v>
      </c>
      <c r="BI1047" s="7">
        <f t="shared" si="442"/>
        <v>1</v>
      </c>
      <c r="BJ1047" s="7">
        <f t="shared" si="443"/>
        <v>2</v>
      </c>
      <c r="BK1047" s="7">
        <f t="shared" si="444"/>
        <v>2</v>
      </c>
      <c r="BL1047" s="7">
        <f t="shared" si="445"/>
        <v>1</v>
      </c>
      <c r="BM1047" s="7">
        <f t="shared" si="446"/>
        <v>0</v>
      </c>
      <c r="BN1047" s="7">
        <f t="shared" si="447"/>
        <v>1</v>
      </c>
      <c r="BO1047" s="7">
        <f t="shared" si="448"/>
        <v>0</v>
      </c>
      <c r="BP1047" s="7">
        <f t="shared" si="449"/>
        <v>1</v>
      </c>
      <c r="BQ1047" s="7">
        <f t="shared" si="450"/>
        <v>0</v>
      </c>
      <c r="BR1047" s="7">
        <f t="shared" si="451"/>
        <v>0</v>
      </c>
      <c r="BS1047" s="7">
        <f t="shared" si="452"/>
        <v>1</v>
      </c>
      <c r="BT1047" s="7">
        <f t="shared" si="453"/>
        <v>0</v>
      </c>
      <c r="BU1047" s="7">
        <f t="shared" si="454"/>
        <v>0</v>
      </c>
      <c r="BV1047" s="7">
        <f t="shared" si="455"/>
        <v>0</v>
      </c>
      <c r="BW1047" s="7">
        <f t="shared" si="456"/>
        <v>0</v>
      </c>
      <c r="BX1047" s="7">
        <f t="shared" si="457"/>
        <v>1</v>
      </c>
      <c r="BY1047" s="6">
        <f t="shared" si="458"/>
        <v>1</v>
      </c>
      <c r="BZ1047" s="6">
        <f t="shared" si="459"/>
        <v>1</v>
      </c>
    </row>
    <row r="1048" spans="1:78" x14ac:dyDescent="0.2">
      <c r="A1048" t="s">
        <v>1046</v>
      </c>
      <c r="B1048" t="s">
        <v>1504</v>
      </c>
      <c r="AH1048">
        <v>1417900</v>
      </c>
      <c r="AM1048">
        <v>12.073</v>
      </c>
      <c r="AN1048">
        <v>13</v>
      </c>
      <c r="AO1048">
        <v>1</v>
      </c>
      <c r="AP1048">
        <v>10.6</v>
      </c>
      <c r="AQ1048" s="7"/>
      <c r="AR1048" s="7"/>
      <c r="AS1048" s="7"/>
      <c r="AT1048" s="7"/>
      <c r="AU1048" s="7"/>
      <c r="AV1048" s="7"/>
      <c r="AW1048" s="7"/>
      <c r="AX1048" s="7">
        <v>1417900</v>
      </c>
      <c r="AY1048" s="7"/>
      <c r="AZ1048" s="7">
        <f t="shared" si="433"/>
        <v>0</v>
      </c>
      <c r="BA1048" s="7">
        <f t="shared" si="434"/>
        <v>0</v>
      </c>
      <c r="BB1048" s="7">
        <f t="shared" si="435"/>
        <v>0</v>
      </c>
      <c r="BC1048" s="7">
        <f t="shared" si="436"/>
        <v>0</v>
      </c>
      <c r="BD1048" s="7">
        <f t="shared" si="437"/>
        <v>0</v>
      </c>
      <c r="BE1048" s="7">
        <f t="shared" si="438"/>
        <v>0</v>
      </c>
      <c r="BF1048" s="7">
        <f t="shared" si="439"/>
        <v>0</v>
      </c>
      <c r="BG1048" s="7">
        <f t="shared" si="440"/>
        <v>1</v>
      </c>
      <c r="BH1048" s="7">
        <f t="shared" si="441"/>
        <v>0</v>
      </c>
      <c r="BI1048" s="7">
        <f t="shared" si="442"/>
        <v>0</v>
      </c>
      <c r="BJ1048" s="7">
        <f t="shared" si="443"/>
        <v>0</v>
      </c>
      <c r="BK1048" s="7">
        <f t="shared" si="444"/>
        <v>0</v>
      </c>
      <c r="BL1048" s="7">
        <f t="shared" si="445"/>
        <v>1</v>
      </c>
      <c r="BM1048" s="7">
        <f t="shared" si="446"/>
        <v>0</v>
      </c>
      <c r="BN1048" s="7">
        <f t="shared" si="447"/>
        <v>0</v>
      </c>
      <c r="BO1048" s="7">
        <f t="shared" si="448"/>
        <v>0</v>
      </c>
      <c r="BP1048" s="7">
        <f t="shared" si="449"/>
        <v>0</v>
      </c>
      <c r="BQ1048" s="7">
        <f t="shared" si="450"/>
        <v>0</v>
      </c>
      <c r="BR1048" s="7">
        <f t="shared" si="451"/>
        <v>0</v>
      </c>
      <c r="BS1048" s="7">
        <f t="shared" si="452"/>
        <v>0</v>
      </c>
      <c r="BT1048" s="7">
        <f t="shared" si="453"/>
        <v>0</v>
      </c>
      <c r="BU1048" s="7">
        <f t="shared" si="454"/>
        <v>0</v>
      </c>
      <c r="BV1048" s="7">
        <f t="shared" si="455"/>
        <v>0</v>
      </c>
      <c r="BW1048" s="7">
        <f t="shared" si="456"/>
        <v>1</v>
      </c>
      <c r="BX1048" s="7">
        <f t="shared" si="457"/>
        <v>0</v>
      </c>
      <c r="BY1048" s="6">
        <f t="shared" si="458"/>
        <v>1</v>
      </c>
      <c r="BZ1048" s="6">
        <f t="shared" si="459"/>
        <v>0</v>
      </c>
    </row>
    <row r="1049" spans="1:78" x14ac:dyDescent="0.2">
      <c r="A1049" t="s">
        <v>1047</v>
      </c>
      <c r="B1049" t="s">
        <v>1886</v>
      </c>
      <c r="W1049">
        <v>91947000</v>
      </c>
      <c r="X1049">
        <v>99669000</v>
      </c>
      <c r="Y1049">
        <v>114260000</v>
      </c>
      <c r="Z1049" s="3">
        <v>103840000</v>
      </c>
      <c r="AE1049">
        <v>259650000</v>
      </c>
      <c r="AF1049">
        <v>212520000</v>
      </c>
      <c r="AG1049">
        <v>285520000</v>
      </c>
      <c r="AH1049">
        <v>293490000</v>
      </c>
      <c r="AI1049">
        <v>28291000</v>
      </c>
      <c r="AJ1049">
        <v>23093000</v>
      </c>
      <c r="AK1049">
        <v>20648000</v>
      </c>
      <c r="AL1049">
        <v>32949000</v>
      </c>
      <c r="AM1049">
        <v>318.16000000000003</v>
      </c>
      <c r="AN1049">
        <v>190</v>
      </c>
      <c r="AO1049">
        <v>20</v>
      </c>
      <c r="AP1049">
        <v>45.8</v>
      </c>
      <c r="AQ1049" s="7"/>
      <c r="AR1049" s="7"/>
      <c r="AS1049" s="7"/>
      <c r="AT1049" s="7"/>
      <c r="AU1049" s="7"/>
      <c r="AV1049" s="7">
        <v>102429000</v>
      </c>
      <c r="AW1049" s="7"/>
      <c r="AX1049" s="7">
        <v>262795000</v>
      </c>
      <c r="AY1049" s="7">
        <v>26245250</v>
      </c>
      <c r="AZ1049" s="7">
        <f t="shared" si="433"/>
        <v>0</v>
      </c>
      <c r="BA1049" s="7">
        <f t="shared" si="434"/>
        <v>0</v>
      </c>
      <c r="BB1049" s="7">
        <f t="shared" si="435"/>
        <v>0</v>
      </c>
      <c r="BC1049" s="7">
        <f t="shared" si="436"/>
        <v>0</v>
      </c>
      <c r="BD1049" s="7">
        <f t="shared" si="437"/>
        <v>0</v>
      </c>
      <c r="BE1049" s="7">
        <f t="shared" si="438"/>
        <v>1</v>
      </c>
      <c r="BF1049" s="7">
        <f t="shared" si="439"/>
        <v>0</v>
      </c>
      <c r="BG1049" s="7">
        <f t="shared" si="440"/>
        <v>1</v>
      </c>
      <c r="BH1049" s="7">
        <f t="shared" si="441"/>
        <v>1</v>
      </c>
      <c r="BI1049" s="7">
        <f t="shared" si="442"/>
        <v>0</v>
      </c>
      <c r="BJ1049" s="7">
        <f t="shared" si="443"/>
        <v>0</v>
      </c>
      <c r="BK1049" s="7">
        <f t="shared" si="444"/>
        <v>1</v>
      </c>
      <c r="BL1049" s="7">
        <f t="shared" si="445"/>
        <v>2</v>
      </c>
      <c r="BM1049" s="7">
        <f t="shared" si="446"/>
        <v>0</v>
      </c>
      <c r="BN1049" s="7">
        <f t="shared" si="447"/>
        <v>0</v>
      </c>
      <c r="BO1049" s="7">
        <f t="shared" si="448"/>
        <v>0</v>
      </c>
      <c r="BP1049" s="7">
        <f t="shared" si="449"/>
        <v>0</v>
      </c>
      <c r="BQ1049" s="7">
        <f t="shared" si="450"/>
        <v>0</v>
      </c>
      <c r="BR1049" s="7">
        <f t="shared" si="451"/>
        <v>0</v>
      </c>
      <c r="BS1049" s="7">
        <f t="shared" si="452"/>
        <v>0</v>
      </c>
      <c r="BT1049" s="7">
        <f t="shared" si="453"/>
        <v>1</v>
      </c>
      <c r="BU1049" s="7">
        <f t="shared" si="454"/>
        <v>0</v>
      </c>
      <c r="BV1049" s="7">
        <f t="shared" si="455"/>
        <v>1</v>
      </c>
      <c r="BW1049" s="7">
        <f t="shared" si="456"/>
        <v>0</v>
      </c>
      <c r="BX1049" s="7">
        <f t="shared" si="457"/>
        <v>0</v>
      </c>
      <c r="BY1049" s="6">
        <f t="shared" si="458"/>
        <v>1</v>
      </c>
      <c r="BZ1049" s="6">
        <f t="shared" si="459"/>
        <v>1</v>
      </c>
    </row>
    <row r="1050" spans="1:78" x14ac:dyDescent="0.2">
      <c r="A1050" t="s">
        <v>1048</v>
      </c>
      <c r="B1050" t="s">
        <v>1698</v>
      </c>
      <c r="AB1050" s="8">
        <v>1550700</v>
      </c>
      <c r="AM1050">
        <v>17.562999999999999</v>
      </c>
      <c r="AN1050">
        <v>17</v>
      </c>
      <c r="AO1050">
        <v>2</v>
      </c>
      <c r="AP1050">
        <v>14.4</v>
      </c>
      <c r="AQ1050" s="7"/>
      <c r="AR1050" s="7"/>
      <c r="AS1050" s="7"/>
      <c r="AT1050" s="7"/>
      <c r="AU1050" s="7"/>
      <c r="AV1050" s="7"/>
      <c r="AW1050" s="7">
        <v>1550700</v>
      </c>
      <c r="AX1050" s="7"/>
      <c r="AY1050" s="7"/>
      <c r="AZ1050" s="7">
        <f t="shared" si="433"/>
        <v>0</v>
      </c>
      <c r="BA1050" s="7">
        <f t="shared" si="434"/>
        <v>0</v>
      </c>
      <c r="BB1050" s="7">
        <f t="shared" si="435"/>
        <v>0</v>
      </c>
      <c r="BC1050" s="7">
        <f t="shared" si="436"/>
        <v>0</v>
      </c>
      <c r="BD1050" s="7">
        <f t="shared" si="437"/>
        <v>0</v>
      </c>
      <c r="BE1050" s="7">
        <f t="shared" si="438"/>
        <v>0</v>
      </c>
      <c r="BF1050" s="7">
        <f t="shared" si="439"/>
        <v>1</v>
      </c>
      <c r="BG1050" s="7">
        <f t="shared" si="440"/>
        <v>0</v>
      </c>
      <c r="BH1050" s="7">
        <f t="shared" si="441"/>
        <v>0</v>
      </c>
      <c r="BI1050" s="7">
        <f t="shared" si="442"/>
        <v>0</v>
      </c>
      <c r="BJ1050" s="7">
        <f t="shared" si="443"/>
        <v>0</v>
      </c>
      <c r="BK1050" s="7">
        <f t="shared" si="444"/>
        <v>1</v>
      </c>
      <c r="BL1050" s="7">
        <f t="shared" si="445"/>
        <v>0</v>
      </c>
      <c r="BM1050" s="7">
        <f t="shared" si="446"/>
        <v>0</v>
      </c>
      <c r="BN1050" s="7">
        <f t="shared" si="447"/>
        <v>0</v>
      </c>
      <c r="BO1050" s="7">
        <f t="shared" si="448"/>
        <v>0</v>
      </c>
      <c r="BP1050" s="7">
        <f t="shared" si="449"/>
        <v>0</v>
      </c>
      <c r="BQ1050" s="7">
        <f t="shared" si="450"/>
        <v>0</v>
      </c>
      <c r="BR1050" s="7">
        <f t="shared" si="451"/>
        <v>0</v>
      </c>
      <c r="BS1050" s="7">
        <f t="shared" si="452"/>
        <v>0</v>
      </c>
      <c r="BT1050" s="7">
        <f t="shared" si="453"/>
        <v>0</v>
      </c>
      <c r="BU1050" s="7">
        <f t="shared" si="454"/>
        <v>1</v>
      </c>
      <c r="BV1050" s="7">
        <f t="shared" si="455"/>
        <v>0</v>
      </c>
      <c r="BW1050" s="7">
        <f t="shared" si="456"/>
        <v>0</v>
      </c>
      <c r="BX1050" s="7">
        <f t="shared" si="457"/>
        <v>0</v>
      </c>
      <c r="BY1050" s="6">
        <f t="shared" si="458"/>
        <v>0</v>
      </c>
      <c r="BZ1050" s="6">
        <f t="shared" si="459"/>
        <v>1</v>
      </c>
    </row>
    <row r="1051" spans="1:78" x14ac:dyDescent="0.2">
      <c r="A1051" t="s">
        <v>1049</v>
      </c>
      <c r="B1051" t="s">
        <v>1887</v>
      </c>
      <c r="AH1051">
        <v>845920</v>
      </c>
      <c r="AM1051">
        <v>9.2970000000000006</v>
      </c>
      <c r="AN1051">
        <v>50</v>
      </c>
      <c r="AO1051">
        <v>2</v>
      </c>
      <c r="AP1051">
        <v>20.399999999999999</v>
      </c>
      <c r="AQ1051" s="7"/>
      <c r="AR1051" s="7"/>
      <c r="AS1051" s="7"/>
      <c r="AT1051" s="7"/>
      <c r="AU1051" s="7"/>
      <c r="AV1051" s="7"/>
      <c r="AW1051" s="7"/>
      <c r="AX1051" s="7">
        <v>845920</v>
      </c>
      <c r="AY1051" s="7"/>
      <c r="AZ1051" s="7">
        <f t="shared" si="433"/>
        <v>0</v>
      </c>
      <c r="BA1051" s="7">
        <f t="shared" si="434"/>
        <v>0</v>
      </c>
      <c r="BB1051" s="7">
        <f t="shared" si="435"/>
        <v>0</v>
      </c>
      <c r="BC1051" s="7">
        <f t="shared" si="436"/>
        <v>0</v>
      </c>
      <c r="BD1051" s="7">
        <f t="shared" si="437"/>
        <v>0</v>
      </c>
      <c r="BE1051" s="7">
        <f t="shared" si="438"/>
        <v>0</v>
      </c>
      <c r="BF1051" s="7">
        <f t="shared" si="439"/>
        <v>0</v>
      </c>
      <c r="BG1051" s="7">
        <f t="shared" si="440"/>
        <v>1</v>
      </c>
      <c r="BH1051" s="7">
        <f t="shared" si="441"/>
        <v>0</v>
      </c>
      <c r="BI1051" s="7">
        <f t="shared" si="442"/>
        <v>0</v>
      </c>
      <c r="BJ1051" s="7">
        <f t="shared" si="443"/>
        <v>0</v>
      </c>
      <c r="BK1051" s="7">
        <f t="shared" si="444"/>
        <v>0</v>
      </c>
      <c r="BL1051" s="7">
        <f t="shared" si="445"/>
        <v>1</v>
      </c>
      <c r="BM1051" s="7">
        <f t="shared" si="446"/>
        <v>0</v>
      </c>
      <c r="BN1051" s="7">
        <f t="shared" si="447"/>
        <v>0</v>
      </c>
      <c r="BO1051" s="7">
        <f t="shared" si="448"/>
        <v>0</v>
      </c>
      <c r="BP1051" s="7">
        <f t="shared" si="449"/>
        <v>0</v>
      </c>
      <c r="BQ1051" s="7">
        <f t="shared" si="450"/>
        <v>0</v>
      </c>
      <c r="BR1051" s="7">
        <f t="shared" si="451"/>
        <v>0</v>
      </c>
      <c r="BS1051" s="7">
        <f t="shared" si="452"/>
        <v>0</v>
      </c>
      <c r="BT1051" s="7">
        <f t="shared" si="453"/>
        <v>0</v>
      </c>
      <c r="BU1051" s="7">
        <f t="shared" si="454"/>
        <v>0</v>
      </c>
      <c r="BV1051" s="7">
        <f t="shared" si="455"/>
        <v>0</v>
      </c>
      <c r="BW1051" s="7">
        <f t="shared" si="456"/>
        <v>1</v>
      </c>
      <c r="BX1051" s="7">
        <f t="shared" si="457"/>
        <v>0</v>
      </c>
      <c r="BY1051" s="6">
        <f t="shared" si="458"/>
        <v>1</v>
      </c>
      <c r="BZ1051" s="6">
        <f t="shared" si="459"/>
        <v>0</v>
      </c>
    </row>
    <row r="1052" spans="1:78" x14ac:dyDescent="0.2">
      <c r="A1052" t="s">
        <v>1050</v>
      </c>
      <c r="B1052" t="s">
        <v>1471</v>
      </c>
      <c r="AF1052">
        <v>1610800</v>
      </c>
      <c r="AM1052">
        <v>1.9590000000000001</v>
      </c>
      <c r="AN1052">
        <v>8</v>
      </c>
      <c r="AO1052">
        <v>3</v>
      </c>
      <c r="AP1052">
        <v>22</v>
      </c>
      <c r="AQ1052" s="7"/>
      <c r="AR1052" s="7"/>
      <c r="AS1052" s="7"/>
      <c r="AT1052" s="7"/>
      <c r="AU1052" s="7"/>
      <c r="AV1052" s="7"/>
      <c r="AW1052" s="7"/>
      <c r="AX1052" s="7">
        <v>1610800</v>
      </c>
      <c r="AY1052" s="7"/>
      <c r="AZ1052" s="7">
        <f t="shared" si="433"/>
        <v>0</v>
      </c>
      <c r="BA1052" s="7">
        <f t="shared" si="434"/>
        <v>0</v>
      </c>
      <c r="BB1052" s="7">
        <f t="shared" si="435"/>
        <v>0</v>
      </c>
      <c r="BC1052" s="7">
        <f t="shared" si="436"/>
        <v>0</v>
      </c>
      <c r="BD1052" s="7">
        <f t="shared" si="437"/>
        <v>0</v>
      </c>
      <c r="BE1052" s="7">
        <f t="shared" si="438"/>
        <v>0</v>
      </c>
      <c r="BF1052" s="7">
        <f t="shared" si="439"/>
        <v>0</v>
      </c>
      <c r="BG1052" s="7">
        <f t="shared" si="440"/>
        <v>1</v>
      </c>
      <c r="BH1052" s="7">
        <f t="shared" si="441"/>
        <v>0</v>
      </c>
      <c r="BI1052" s="7">
        <f t="shared" si="442"/>
        <v>0</v>
      </c>
      <c r="BJ1052" s="7">
        <f t="shared" si="443"/>
        <v>0</v>
      </c>
      <c r="BK1052" s="7">
        <f t="shared" si="444"/>
        <v>0</v>
      </c>
      <c r="BL1052" s="7">
        <f t="shared" si="445"/>
        <v>1</v>
      </c>
      <c r="BM1052" s="7">
        <f t="shared" si="446"/>
        <v>0</v>
      </c>
      <c r="BN1052" s="7">
        <f t="shared" si="447"/>
        <v>0</v>
      </c>
      <c r="BO1052" s="7">
        <f t="shared" si="448"/>
        <v>0</v>
      </c>
      <c r="BP1052" s="7">
        <f t="shared" si="449"/>
        <v>0</v>
      </c>
      <c r="BQ1052" s="7">
        <f t="shared" si="450"/>
        <v>0</v>
      </c>
      <c r="BR1052" s="7">
        <f t="shared" si="451"/>
        <v>0</v>
      </c>
      <c r="BS1052" s="7">
        <f t="shared" si="452"/>
        <v>0</v>
      </c>
      <c r="BT1052" s="7">
        <f t="shared" si="453"/>
        <v>0</v>
      </c>
      <c r="BU1052" s="7">
        <f t="shared" si="454"/>
        <v>0</v>
      </c>
      <c r="BV1052" s="7">
        <f t="shared" si="455"/>
        <v>0</v>
      </c>
      <c r="BW1052" s="7">
        <f t="shared" si="456"/>
        <v>1</v>
      </c>
      <c r="BX1052" s="7">
        <f t="shared" si="457"/>
        <v>0</v>
      </c>
      <c r="BY1052" s="6">
        <f t="shared" si="458"/>
        <v>1</v>
      </c>
      <c r="BZ1052" s="6">
        <f t="shared" si="459"/>
        <v>0</v>
      </c>
    </row>
    <row r="1053" spans="1:78" x14ac:dyDescent="0.2">
      <c r="A1053" t="s">
        <v>1051</v>
      </c>
      <c r="B1053" t="s">
        <v>1888</v>
      </c>
      <c r="AI1053">
        <v>1162400</v>
      </c>
      <c r="AM1053">
        <v>22.193000000000001</v>
      </c>
      <c r="AN1053">
        <v>16</v>
      </c>
      <c r="AO1053">
        <v>1</v>
      </c>
      <c r="AP1053">
        <v>18.899999999999999</v>
      </c>
      <c r="AQ1053" s="7"/>
      <c r="AR1053" s="7"/>
      <c r="AS1053" s="7"/>
      <c r="AT1053" s="7"/>
      <c r="AU1053" s="7"/>
      <c r="AV1053" s="7"/>
      <c r="AW1053" s="7"/>
      <c r="AX1053" s="7"/>
      <c r="AY1053" s="7">
        <v>1162400</v>
      </c>
      <c r="AZ1053" s="7">
        <f t="shared" si="433"/>
        <v>0</v>
      </c>
      <c r="BA1053" s="7">
        <f t="shared" si="434"/>
        <v>0</v>
      </c>
      <c r="BB1053" s="7">
        <f t="shared" si="435"/>
        <v>0</v>
      </c>
      <c r="BC1053" s="7">
        <f t="shared" si="436"/>
        <v>0</v>
      </c>
      <c r="BD1053" s="7">
        <f t="shared" si="437"/>
        <v>0</v>
      </c>
      <c r="BE1053" s="7">
        <f t="shared" si="438"/>
        <v>0</v>
      </c>
      <c r="BF1053" s="7">
        <f t="shared" si="439"/>
        <v>0</v>
      </c>
      <c r="BG1053" s="7">
        <f t="shared" si="440"/>
        <v>0</v>
      </c>
      <c r="BH1053" s="7">
        <f t="shared" si="441"/>
        <v>1</v>
      </c>
      <c r="BI1053" s="7">
        <f t="shared" si="442"/>
        <v>0</v>
      </c>
      <c r="BJ1053" s="7">
        <f t="shared" si="443"/>
        <v>0</v>
      </c>
      <c r="BK1053" s="7">
        <f t="shared" si="444"/>
        <v>0</v>
      </c>
      <c r="BL1053" s="7">
        <f t="shared" si="445"/>
        <v>1</v>
      </c>
      <c r="BM1053" s="7">
        <f t="shared" si="446"/>
        <v>0</v>
      </c>
      <c r="BN1053" s="7">
        <f t="shared" si="447"/>
        <v>0</v>
      </c>
      <c r="BO1053" s="7">
        <f t="shared" si="448"/>
        <v>0</v>
      </c>
      <c r="BP1053" s="7">
        <f t="shared" si="449"/>
        <v>0</v>
      </c>
      <c r="BQ1053" s="7">
        <f t="shared" si="450"/>
        <v>0</v>
      </c>
      <c r="BR1053" s="7">
        <f t="shared" si="451"/>
        <v>0</v>
      </c>
      <c r="BS1053" s="7">
        <f t="shared" si="452"/>
        <v>0</v>
      </c>
      <c r="BT1053" s="7">
        <f t="shared" si="453"/>
        <v>0</v>
      </c>
      <c r="BU1053" s="7">
        <f t="shared" si="454"/>
        <v>0</v>
      </c>
      <c r="BV1053" s="7">
        <f t="shared" si="455"/>
        <v>0</v>
      </c>
      <c r="BW1053" s="7">
        <f t="shared" si="456"/>
        <v>0</v>
      </c>
      <c r="BX1053" s="7">
        <f t="shared" si="457"/>
        <v>1</v>
      </c>
      <c r="BY1053" s="6">
        <f t="shared" si="458"/>
        <v>0</v>
      </c>
      <c r="BZ1053" s="6">
        <f t="shared" si="459"/>
        <v>1</v>
      </c>
    </row>
    <row r="1054" spans="1:78" x14ac:dyDescent="0.2">
      <c r="A1054" t="s">
        <v>1052</v>
      </c>
      <c r="B1054" t="s">
        <v>1886</v>
      </c>
      <c r="W1054">
        <v>18012000</v>
      </c>
      <c r="X1054">
        <v>15153000</v>
      </c>
      <c r="Y1054">
        <v>25068000</v>
      </c>
      <c r="Z1054" s="3">
        <v>24587000</v>
      </c>
      <c r="AE1054">
        <v>43547000</v>
      </c>
      <c r="AF1054">
        <v>49763000</v>
      </c>
      <c r="AG1054">
        <v>76321000</v>
      </c>
      <c r="AH1054">
        <v>70616000</v>
      </c>
      <c r="AK1054">
        <v>6868200</v>
      </c>
      <c r="AL1054">
        <v>9102700</v>
      </c>
      <c r="AM1054">
        <v>85.762</v>
      </c>
      <c r="AN1054">
        <v>55</v>
      </c>
      <c r="AO1054">
        <v>15</v>
      </c>
      <c r="AP1054">
        <v>38.4</v>
      </c>
      <c r="AQ1054" s="7"/>
      <c r="AR1054" s="7"/>
      <c r="AS1054" s="7"/>
      <c r="AT1054" s="7"/>
      <c r="AU1054" s="7"/>
      <c r="AV1054" s="7">
        <v>20705000</v>
      </c>
      <c r="AW1054" s="7"/>
      <c r="AX1054" s="7">
        <v>60061750</v>
      </c>
      <c r="AY1054" s="7">
        <v>7985450</v>
      </c>
      <c r="AZ1054" s="7">
        <f t="shared" si="433"/>
        <v>0</v>
      </c>
      <c r="BA1054" s="7">
        <f t="shared" si="434"/>
        <v>0</v>
      </c>
      <c r="BB1054" s="7">
        <f t="shared" si="435"/>
        <v>0</v>
      </c>
      <c r="BC1054" s="7">
        <f t="shared" si="436"/>
        <v>0</v>
      </c>
      <c r="BD1054" s="7">
        <f t="shared" si="437"/>
        <v>0</v>
      </c>
      <c r="BE1054" s="7">
        <f t="shared" si="438"/>
        <v>1</v>
      </c>
      <c r="BF1054" s="7">
        <f t="shared" si="439"/>
        <v>0</v>
      </c>
      <c r="BG1054" s="7">
        <f t="shared" si="440"/>
        <v>1</v>
      </c>
      <c r="BH1054" s="7">
        <f t="shared" si="441"/>
        <v>1</v>
      </c>
      <c r="BI1054" s="7">
        <f t="shared" si="442"/>
        <v>0</v>
      </c>
      <c r="BJ1054" s="7">
        <f t="shared" si="443"/>
        <v>0</v>
      </c>
      <c r="BK1054" s="7">
        <f t="shared" si="444"/>
        <v>1</v>
      </c>
      <c r="BL1054" s="7">
        <f t="shared" si="445"/>
        <v>2</v>
      </c>
      <c r="BM1054" s="7">
        <f t="shared" si="446"/>
        <v>0</v>
      </c>
      <c r="BN1054" s="7">
        <f t="shared" si="447"/>
        <v>0</v>
      </c>
      <c r="BO1054" s="7">
        <f t="shared" si="448"/>
        <v>0</v>
      </c>
      <c r="BP1054" s="7">
        <f t="shared" si="449"/>
        <v>0</v>
      </c>
      <c r="BQ1054" s="7">
        <f t="shared" si="450"/>
        <v>0</v>
      </c>
      <c r="BR1054" s="7">
        <f t="shared" si="451"/>
        <v>0</v>
      </c>
      <c r="BS1054" s="7">
        <f t="shared" si="452"/>
        <v>0</v>
      </c>
      <c r="BT1054" s="7">
        <f t="shared" si="453"/>
        <v>1</v>
      </c>
      <c r="BU1054" s="7">
        <f t="shared" si="454"/>
        <v>0</v>
      </c>
      <c r="BV1054" s="7">
        <f t="shared" si="455"/>
        <v>1</v>
      </c>
      <c r="BW1054" s="7">
        <f t="shared" si="456"/>
        <v>0</v>
      </c>
      <c r="BX1054" s="7">
        <f t="shared" si="457"/>
        <v>0</v>
      </c>
      <c r="BY1054" s="6">
        <f t="shared" si="458"/>
        <v>1</v>
      </c>
      <c r="BZ1054" s="6">
        <f t="shared" si="459"/>
        <v>1</v>
      </c>
    </row>
    <row r="1055" spans="1:78" x14ac:dyDescent="0.2">
      <c r="A1055" t="s">
        <v>1053</v>
      </c>
      <c r="B1055" t="s">
        <v>1471</v>
      </c>
      <c r="AG1055">
        <v>2332600</v>
      </c>
      <c r="AM1055">
        <v>2.0605000000000002</v>
      </c>
      <c r="AN1055">
        <v>3</v>
      </c>
      <c r="AO1055">
        <v>1</v>
      </c>
      <c r="AP1055">
        <v>9</v>
      </c>
      <c r="AQ1055" s="7"/>
      <c r="AR1055" s="7"/>
      <c r="AS1055" s="7"/>
      <c r="AT1055" s="7"/>
      <c r="AU1055" s="7"/>
      <c r="AV1055" s="7"/>
      <c r="AW1055" s="7"/>
      <c r="AX1055" s="7">
        <v>2332600</v>
      </c>
      <c r="AY1055" s="7"/>
      <c r="AZ1055" s="7">
        <f t="shared" si="433"/>
        <v>0</v>
      </c>
      <c r="BA1055" s="7">
        <f t="shared" si="434"/>
        <v>0</v>
      </c>
      <c r="BB1055" s="7">
        <f t="shared" si="435"/>
        <v>0</v>
      </c>
      <c r="BC1055" s="7">
        <f t="shared" si="436"/>
        <v>0</v>
      </c>
      <c r="BD1055" s="7">
        <f t="shared" si="437"/>
        <v>0</v>
      </c>
      <c r="BE1055" s="7">
        <f t="shared" si="438"/>
        <v>0</v>
      </c>
      <c r="BF1055" s="7">
        <f t="shared" si="439"/>
        <v>0</v>
      </c>
      <c r="BG1055" s="7">
        <f t="shared" si="440"/>
        <v>1</v>
      </c>
      <c r="BH1055" s="7">
        <f t="shared" si="441"/>
        <v>0</v>
      </c>
      <c r="BI1055" s="7">
        <f t="shared" si="442"/>
        <v>0</v>
      </c>
      <c r="BJ1055" s="7">
        <f t="shared" si="443"/>
        <v>0</v>
      </c>
      <c r="BK1055" s="7">
        <f t="shared" si="444"/>
        <v>0</v>
      </c>
      <c r="BL1055" s="7">
        <f t="shared" si="445"/>
        <v>1</v>
      </c>
      <c r="BM1055" s="7">
        <f t="shared" si="446"/>
        <v>0</v>
      </c>
      <c r="BN1055" s="7">
        <f t="shared" si="447"/>
        <v>0</v>
      </c>
      <c r="BO1055" s="7">
        <f t="shared" si="448"/>
        <v>0</v>
      </c>
      <c r="BP1055" s="7">
        <f t="shared" si="449"/>
        <v>0</v>
      </c>
      <c r="BQ1055" s="7">
        <f t="shared" si="450"/>
        <v>0</v>
      </c>
      <c r="BR1055" s="7">
        <f t="shared" si="451"/>
        <v>0</v>
      </c>
      <c r="BS1055" s="7">
        <f t="shared" si="452"/>
        <v>0</v>
      </c>
      <c r="BT1055" s="7">
        <f t="shared" si="453"/>
        <v>0</v>
      </c>
      <c r="BU1055" s="7">
        <f t="shared" si="454"/>
        <v>0</v>
      </c>
      <c r="BV1055" s="7">
        <f t="shared" si="455"/>
        <v>0</v>
      </c>
      <c r="BW1055" s="7">
        <f t="shared" si="456"/>
        <v>1</v>
      </c>
      <c r="BX1055" s="7">
        <f t="shared" si="457"/>
        <v>0</v>
      </c>
      <c r="BY1055" s="6">
        <f t="shared" si="458"/>
        <v>1</v>
      </c>
      <c r="BZ1055" s="6">
        <f t="shared" si="459"/>
        <v>0</v>
      </c>
    </row>
    <row r="1056" spans="1:78" x14ac:dyDescent="0.2">
      <c r="A1056" t="s">
        <v>1054</v>
      </c>
      <c r="B1056" t="s">
        <v>1471</v>
      </c>
      <c r="AF1056">
        <v>1532400</v>
      </c>
      <c r="AM1056">
        <v>137.76</v>
      </c>
      <c r="AN1056">
        <v>6</v>
      </c>
      <c r="AO1056">
        <v>4</v>
      </c>
      <c r="AP1056">
        <v>24.1</v>
      </c>
      <c r="AQ1056" s="7"/>
      <c r="AR1056" s="7"/>
      <c r="AS1056" s="7"/>
      <c r="AT1056" s="7"/>
      <c r="AU1056" s="7"/>
      <c r="AV1056" s="7"/>
      <c r="AW1056" s="7"/>
      <c r="AX1056" s="7">
        <v>1532400</v>
      </c>
      <c r="AY1056" s="7"/>
      <c r="AZ1056" s="7">
        <f t="shared" si="433"/>
        <v>0</v>
      </c>
      <c r="BA1056" s="7">
        <f t="shared" si="434"/>
        <v>0</v>
      </c>
      <c r="BB1056" s="7">
        <f t="shared" si="435"/>
        <v>0</v>
      </c>
      <c r="BC1056" s="7">
        <f t="shared" si="436"/>
        <v>0</v>
      </c>
      <c r="BD1056" s="7">
        <f t="shared" si="437"/>
        <v>0</v>
      </c>
      <c r="BE1056" s="7">
        <f t="shared" si="438"/>
        <v>0</v>
      </c>
      <c r="BF1056" s="7">
        <f t="shared" si="439"/>
        <v>0</v>
      </c>
      <c r="BG1056" s="7">
        <f t="shared" si="440"/>
        <v>1</v>
      </c>
      <c r="BH1056" s="7">
        <f t="shared" si="441"/>
        <v>0</v>
      </c>
      <c r="BI1056" s="7">
        <f t="shared" si="442"/>
        <v>0</v>
      </c>
      <c r="BJ1056" s="7">
        <f t="shared" si="443"/>
        <v>0</v>
      </c>
      <c r="BK1056" s="7">
        <f t="shared" si="444"/>
        <v>0</v>
      </c>
      <c r="BL1056" s="7">
        <f t="shared" si="445"/>
        <v>1</v>
      </c>
      <c r="BM1056" s="7">
        <f t="shared" si="446"/>
        <v>0</v>
      </c>
      <c r="BN1056" s="7">
        <f t="shared" si="447"/>
        <v>0</v>
      </c>
      <c r="BO1056" s="7">
        <f t="shared" si="448"/>
        <v>0</v>
      </c>
      <c r="BP1056" s="7">
        <f t="shared" si="449"/>
        <v>0</v>
      </c>
      <c r="BQ1056" s="7">
        <f t="shared" si="450"/>
        <v>0</v>
      </c>
      <c r="BR1056" s="7">
        <f t="shared" si="451"/>
        <v>0</v>
      </c>
      <c r="BS1056" s="7">
        <f t="shared" si="452"/>
        <v>0</v>
      </c>
      <c r="BT1056" s="7">
        <f t="shared" si="453"/>
        <v>0</v>
      </c>
      <c r="BU1056" s="7">
        <f t="shared" si="454"/>
        <v>0</v>
      </c>
      <c r="BV1056" s="7">
        <f t="shared" si="455"/>
        <v>0</v>
      </c>
      <c r="BW1056" s="7">
        <f t="shared" si="456"/>
        <v>1</v>
      </c>
      <c r="BX1056" s="7">
        <f t="shared" si="457"/>
        <v>0</v>
      </c>
      <c r="BY1056" s="6">
        <f t="shared" si="458"/>
        <v>1</v>
      </c>
      <c r="BZ1056" s="6">
        <f t="shared" si="459"/>
        <v>0</v>
      </c>
    </row>
    <row r="1057" spans="1:78" x14ac:dyDescent="0.2">
      <c r="A1057" t="s">
        <v>1055</v>
      </c>
      <c r="B1057" t="s">
        <v>1561</v>
      </c>
      <c r="U1057">
        <v>428580</v>
      </c>
      <c r="AM1057">
        <v>1.3722000000000001</v>
      </c>
      <c r="AN1057">
        <v>4</v>
      </c>
      <c r="AO1057">
        <v>1</v>
      </c>
      <c r="AP1057">
        <v>3.5</v>
      </c>
      <c r="AQ1057" s="7"/>
      <c r="AR1057" s="7"/>
      <c r="AS1057" s="7"/>
      <c r="AT1057" s="7"/>
      <c r="AU1057" s="7">
        <v>428580</v>
      </c>
      <c r="AV1057" s="7"/>
      <c r="AW1057" s="7"/>
      <c r="AX1057" s="7"/>
      <c r="AY1057" s="7"/>
      <c r="AZ1057" s="7">
        <f t="shared" si="433"/>
        <v>0</v>
      </c>
      <c r="BA1057" s="7">
        <f t="shared" si="434"/>
        <v>0</v>
      </c>
      <c r="BB1057" s="7">
        <f t="shared" si="435"/>
        <v>0</v>
      </c>
      <c r="BC1057" s="7">
        <f t="shared" si="436"/>
        <v>0</v>
      </c>
      <c r="BD1057" s="7">
        <f t="shared" si="437"/>
        <v>1</v>
      </c>
      <c r="BE1057" s="7">
        <f t="shared" si="438"/>
        <v>0</v>
      </c>
      <c r="BF1057" s="7">
        <f t="shared" si="439"/>
        <v>0</v>
      </c>
      <c r="BG1057" s="7">
        <f t="shared" si="440"/>
        <v>0</v>
      </c>
      <c r="BH1057" s="7">
        <f t="shared" si="441"/>
        <v>0</v>
      </c>
      <c r="BI1057" s="7">
        <f t="shared" si="442"/>
        <v>0</v>
      </c>
      <c r="BJ1057" s="7">
        <f t="shared" si="443"/>
        <v>1</v>
      </c>
      <c r="BK1057" s="7">
        <f t="shared" si="444"/>
        <v>0</v>
      </c>
      <c r="BL1057" s="7">
        <f t="shared" si="445"/>
        <v>0</v>
      </c>
      <c r="BM1057" s="7">
        <f t="shared" si="446"/>
        <v>0</v>
      </c>
      <c r="BN1057" s="7">
        <f t="shared" si="447"/>
        <v>0</v>
      </c>
      <c r="BO1057" s="7">
        <f t="shared" si="448"/>
        <v>0</v>
      </c>
      <c r="BP1057" s="7">
        <f t="shared" si="449"/>
        <v>0</v>
      </c>
      <c r="BQ1057" s="7">
        <f t="shared" si="450"/>
        <v>0</v>
      </c>
      <c r="BR1057" s="7">
        <f t="shared" si="451"/>
        <v>1</v>
      </c>
      <c r="BS1057" s="7">
        <f t="shared" si="452"/>
        <v>0</v>
      </c>
      <c r="BT1057" s="7">
        <f t="shared" si="453"/>
        <v>0</v>
      </c>
      <c r="BU1057" s="7">
        <f t="shared" si="454"/>
        <v>0</v>
      </c>
      <c r="BV1057" s="7">
        <f t="shared" si="455"/>
        <v>0</v>
      </c>
      <c r="BW1057" s="7">
        <f t="shared" si="456"/>
        <v>0</v>
      </c>
      <c r="BX1057" s="7">
        <f t="shared" si="457"/>
        <v>0</v>
      </c>
      <c r="BY1057" s="6">
        <f t="shared" si="458"/>
        <v>0</v>
      </c>
      <c r="BZ1057" s="6">
        <f t="shared" si="459"/>
        <v>1</v>
      </c>
    </row>
    <row r="1058" spans="1:78" x14ac:dyDescent="0.2">
      <c r="A1058" t="s">
        <v>1056</v>
      </c>
      <c r="B1058" t="s">
        <v>1471</v>
      </c>
      <c r="AA1058" s="8">
        <v>726900</v>
      </c>
      <c r="AM1058">
        <v>2.2290999999999999</v>
      </c>
      <c r="AN1058">
        <v>7</v>
      </c>
      <c r="AO1058">
        <v>2</v>
      </c>
      <c r="AP1058">
        <v>19.3</v>
      </c>
      <c r="AQ1058" s="7"/>
      <c r="AR1058" s="7"/>
      <c r="AS1058" s="7"/>
      <c r="AT1058" s="7"/>
      <c r="AU1058" s="7"/>
      <c r="AV1058" s="7"/>
      <c r="AW1058" s="7">
        <v>726900</v>
      </c>
      <c r="AX1058" s="7"/>
      <c r="AY1058" s="7"/>
      <c r="AZ1058" s="7">
        <f t="shared" si="433"/>
        <v>0</v>
      </c>
      <c r="BA1058" s="7">
        <f t="shared" si="434"/>
        <v>0</v>
      </c>
      <c r="BB1058" s="7">
        <f t="shared" si="435"/>
        <v>0</v>
      </c>
      <c r="BC1058" s="7">
        <f t="shared" si="436"/>
        <v>0</v>
      </c>
      <c r="BD1058" s="7">
        <f t="shared" si="437"/>
        <v>0</v>
      </c>
      <c r="BE1058" s="7">
        <f t="shared" si="438"/>
        <v>0</v>
      </c>
      <c r="BF1058" s="7">
        <f t="shared" si="439"/>
        <v>1</v>
      </c>
      <c r="BG1058" s="7">
        <f t="shared" si="440"/>
        <v>0</v>
      </c>
      <c r="BH1058" s="7">
        <f t="shared" si="441"/>
        <v>0</v>
      </c>
      <c r="BI1058" s="7">
        <f t="shared" si="442"/>
        <v>0</v>
      </c>
      <c r="BJ1058" s="7">
        <f t="shared" si="443"/>
        <v>0</v>
      </c>
      <c r="BK1058" s="7">
        <f t="shared" si="444"/>
        <v>1</v>
      </c>
      <c r="BL1058" s="7">
        <f t="shared" si="445"/>
        <v>0</v>
      </c>
      <c r="BM1058" s="7">
        <f t="shared" si="446"/>
        <v>0</v>
      </c>
      <c r="BN1058" s="7">
        <f t="shared" si="447"/>
        <v>0</v>
      </c>
      <c r="BO1058" s="7">
        <f t="shared" si="448"/>
        <v>0</v>
      </c>
      <c r="BP1058" s="7">
        <f t="shared" si="449"/>
        <v>0</v>
      </c>
      <c r="BQ1058" s="7">
        <f t="shared" si="450"/>
        <v>0</v>
      </c>
      <c r="BR1058" s="7">
        <f t="shared" si="451"/>
        <v>0</v>
      </c>
      <c r="BS1058" s="7">
        <f t="shared" si="452"/>
        <v>0</v>
      </c>
      <c r="BT1058" s="7">
        <f t="shared" si="453"/>
        <v>0</v>
      </c>
      <c r="BU1058" s="7">
        <f t="shared" si="454"/>
        <v>1</v>
      </c>
      <c r="BV1058" s="7">
        <f t="shared" si="455"/>
        <v>0</v>
      </c>
      <c r="BW1058" s="7">
        <f t="shared" si="456"/>
        <v>0</v>
      </c>
      <c r="BX1058" s="7">
        <f t="shared" si="457"/>
        <v>0</v>
      </c>
      <c r="BY1058" s="6">
        <f t="shared" si="458"/>
        <v>0</v>
      </c>
      <c r="BZ1058" s="6">
        <f t="shared" si="459"/>
        <v>1</v>
      </c>
    </row>
    <row r="1059" spans="1:78" x14ac:dyDescent="0.2">
      <c r="A1059" t="s">
        <v>1057</v>
      </c>
      <c r="B1059" t="s">
        <v>1889</v>
      </c>
      <c r="E1059">
        <v>357750</v>
      </c>
      <c r="AM1059">
        <v>1.4541999999999999</v>
      </c>
      <c r="AN1059">
        <v>2</v>
      </c>
      <c r="AO1059">
        <v>1</v>
      </c>
      <c r="AP1059">
        <v>6.9</v>
      </c>
      <c r="AQ1059" s="7">
        <v>357750</v>
      </c>
      <c r="AR1059" s="7"/>
      <c r="AS1059" s="7"/>
      <c r="AT1059" s="7"/>
      <c r="AU1059" s="7"/>
      <c r="AV1059" s="7"/>
      <c r="AW1059" s="7"/>
      <c r="AX1059" s="7"/>
      <c r="AY1059" s="7"/>
      <c r="AZ1059" s="7">
        <f t="shared" si="433"/>
        <v>1</v>
      </c>
      <c r="BA1059" s="7">
        <f t="shared" si="434"/>
        <v>0</v>
      </c>
      <c r="BB1059" s="7">
        <f t="shared" si="435"/>
        <v>0</v>
      </c>
      <c r="BC1059" s="7">
        <f t="shared" si="436"/>
        <v>0</v>
      </c>
      <c r="BD1059" s="7">
        <f t="shared" si="437"/>
        <v>0</v>
      </c>
      <c r="BE1059" s="7">
        <f t="shared" si="438"/>
        <v>0</v>
      </c>
      <c r="BF1059" s="7">
        <f t="shared" si="439"/>
        <v>0</v>
      </c>
      <c r="BG1059" s="7">
        <f t="shared" si="440"/>
        <v>0</v>
      </c>
      <c r="BH1059" s="7">
        <f t="shared" si="441"/>
        <v>0</v>
      </c>
      <c r="BI1059" s="7">
        <f t="shared" si="442"/>
        <v>0</v>
      </c>
      <c r="BJ1059" s="7">
        <f t="shared" si="443"/>
        <v>0</v>
      </c>
      <c r="BK1059" s="7">
        <f t="shared" si="444"/>
        <v>0</v>
      </c>
      <c r="BL1059" s="7">
        <f t="shared" si="445"/>
        <v>0</v>
      </c>
      <c r="BM1059" s="7">
        <f t="shared" si="446"/>
        <v>0</v>
      </c>
      <c r="BN1059" s="7">
        <f t="shared" si="447"/>
        <v>0</v>
      </c>
      <c r="BO1059" s="7">
        <f t="shared" si="448"/>
        <v>0</v>
      </c>
      <c r="BP1059" s="7">
        <f t="shared" si="449"/>
        <v>0</v>
      </c>
      <c r="BQ1059" s="7">
        <f t="shared" si="450"/>
        <v>0</v>
      </c>
      <c r="BR1059" s="7">
        <f t="shared" si="451"/>
        <v>0</v>
      </c>
      <c r="BS1059" s="7">
        <f t="shared" si="452"/>
        <v>0</v>
      </c>
      <c r="BT1059" s="7">
        <f t="shared" si="453"/>
        <v>0</v>
      </c>
      <c r="BU1059" s="7">
        <f t="shared" si="454"/>
        <v>0</v>
      </c>
      <c r="BV1059" s="7">
        <f t="shared" si="455"/>
        <v>0</v>
      </c>
      <c r="BW1059" s="7">
        <f t="shared" si="456"/>
        <v>0</v>
      </c>
      <c r="BX1059" s="7">
        <f t="shared" si="457"/>
        <v>0</v>
      </c>
      <c r="BY1059" s="6">
        <f t="shared" si="458"/>
        <v>1</v>
      </c>
      <c r="BZ1059" s="6">
        <f t="shared" si="459"/>
        <v>1</v>
      </c>
    </row>
    <row r="1060" spans="1:78" x14ac:dyDescent="0.2">
      <c r="A1060" t="s">
        <v>1058</v>
      </c>
      <c r="B1060" t="s">
        <v>1554</v>
      </c>
      <c r="S1060">
        <v>5383800</v>
      </c>
      <c r="AM1060">
        <v>2.4611000000000001</v>
      </c>
      <c r="AN1060">
        <v>6</v>
      </c>
      <c r="AO1060">
        <v>1</v>
      </c>
      <c r="AP1060">
        <v>6.2</v>
      </c>
      <c r="AQ1060" s="7"/>
      <c r="AR1060" s="7"/>
      <c r="AS1060" s="7"/>
      <c r="AT1060" s="7"/>
      <c r="AU1060" s="7">
        <v>5383800</v>
      </c>
      <c r="AV1060" s="7"/>
      <c r="AW1060" s="7"/>
      <c r="AX1060" s="7"/>
      <c r="AY1060" s="7"/>
      <c r="AZ1060" s="7">
        <f t="shared" si="433"/>
        <v>0</v>
      </c>
      <c r="BA1060" s="7">
        <f t="shared" si="434"/>
        <v>0</v>
      </c>
      <c r="BB1060" s="7">
        <f t="shared" si="435"/>
        <v>0</v>
      </c>
      <c r="BC1060" s="7">
        <f t="shared" si="436"/>
        <v>0</v>
      </c>
      <c r="BD1060" s="7">
        <f t="shared" si="437"/>
        <v>1</v>
      </c>
      <c r="BE1060" s="7">
        <f t="shared" si="438"/>
        <v>0</v>
      </c>
      <c r="BF1060" s="7">
        <f t="shared" si="439"/>
        <v>0</v>
      </c>
      <c r="BG1060" s="7">
        <f t="shared" si="440"/>
        <v>0</v>
      </c>
      <c r="BH1060" s="7">
        <f t="shared" si="441"/>
        <v>0</v>
      </c>
      <c r="BI1060" s="7">
        <f t="shared" si="442"/>
        <v>0</v>
      </c>
      <c r="BJ1060" s="7">
        <f t="shared" si="443"/>
        <v>1</v>
      </c>
      <c r="BK1060" s="7">
        <f t="shared" si="444"/>
        <v>0</v>
      </c>
      <c r="BL1060" s="7">
        <f t="shared" si="445"/>
        <v>0</v>
      </c>
      <c r="BM1060" s="7">
        <f t="shared" si="446"/>
        <v>0</v>
      </c>
      <c r="BN1060" s="7">
        <f t="shared" si="447"/>
        <v>0</v>
      </c>
      <c r="BO1060" s="7">
        <f t="shared" si="448"/>
        <v>0</v>
      </c>
      <c r="BP1060" s="7">
        <f t="shared" si="449"/>
        <v>0</v>
      </c>
      <c r="BQ1060" s="7">
        <f t="shared" si="450"/>
        <v>0</v>
      </c>
      <c r="BR1060" s="7">
        <f t="shared" si="451"/>
        <v>1</v>
      </c>
      <c r="BS1060" s="7">
        <f t="shared" si="452"/>
        <v>0</v>
      </c>
      <c r="BT1060" s="7">
        <f t="shared" si="453"/>
        <v>0</v>
      </c>
      <c r="BU1060" s="7">
        <f t="shared" si="454"/>
        <v>0</v>
      </c>
      <c r="BV1060" s="7">
        <f t="shared" si="455"/>
        <v>0</v>
      </c>
      <c r="BW1060" s="7">
        <f t="shared" si="456"/>
        <v>0</v>
      </c>
      <c r="BX1060" s="7">
        <f t="shared" si="457"/>
        <v>0</v>
      </c>
      <c r="BY1060" s="6">
        <f t="shared" si="458"/>
        <v>0</v>
      </c>
      <c r="BZ1060" s="6">
        <f t="shared" si="459"/>
        <v>1</v>
      </c>
    </row>
    <row r="1061" spans="1:78" x14ac:dyDescent="0.2">
      <c r="A1061" t="s">
        <v>1059</v>
      </c>
      <c r="B1061" t="s">
        <v>1533</v>
      </c>
      <c r="L1061">
        <v>1267300</v>
      </c>
      <c r="AM1061">
        <v>6.5292000000000003</v>
      </c>
      <c r="AN1061">
        <v>7</v>
      </c>
      <c r="AO1061">
        <v>2</v>
      </c>
      <c r="AP1061">
        <v>25.5</v>
      </c>
      <c r="AQ1061" s="7"/>
      <c r="AR1061" s="7"/>
      <c r="AS1061" s="7">
        <v>1267300</v>
      </c>
      <c r="AT1061" s="7"/>
      <c r="AU1061" s="7"/>
      <c r="AV1061" s="7"/>
      <c r="AW1061" s="7"/>
      <c r="AX1061" s="7"/>
      <c r="AY1061" s="7"/>
      <c r="AZ1061" s="7">
        <f t="shared" si="433"/>
        <v>0</v>
      </c>
      <c r="BA1061" s="7">
        <f t="shared" si="434"/>
        <v>0</v>
      </c>
      <c r="BB1061" s="7">
        <f t="shared" si="435"/>
        <v>1</v>
      </c>
      <c r="BC1061" s="7">
        <f t="shared" si="436"/>
        <v>0</v>
      </c>
      <c r="BD1061" s="7">
        <f t="shared" si="437"/>
        <v>0</v>
      </c>
      <c r="BE1061" s="7">
        <f t="shared" si="438"/>
        <v>0</v>
      </c>
      <c r="BF1061" s="7">
        <f t="shared" si="439"/>
        <v>0</v>
      </c>
      <c r="BG1061" s="7">
        <f t="shared" si="440"/>
        <v>0</v>
      </c>
      <c r="BH1061" s="7">
        <f t="shared" si="441"/>
        <v>0</v>
      </c>
      <c r="BI1061" s="7">
        <f t="shared" si="442"/>
        <v>1</v>
      </c>
      <c r="BJ1061" s="7">
        <f t="shared" si="443"/>
        <v>0</v>
      </c>
      <c r="BK1061" s="7">
        <f t="shared" si="444"/>
        <v>0</v>
      </c>
      <c r="BL1061" s="7">
        <f t="shared" si="445"/>
        <v>0</v>
      </c>
      <c r="BM1061" s="7">
        <f t="shared" si="446"/>
        <v>0</v>
      </c>
      <c r="BN1061" s="7">
        <f t="shared" si="447"/>
        <v>0</v>
      </c>
      <c r="BO1061" s="7">
        <f t="shared" si="448"/>
        <v>1</v>
      </c>
      <c r="BP1061" s="7">
        <f t="shared" si="449"/>
        <v>0</v>
      </c>
      <c r="BQ1061" s="7">
        <f t="shared" si="450"/>
        <v>0</v>
      </c>
      <c r="BR1061" s="7">
        <f t="shared" si="451"/>
        <v>0</v>
      </c>
      <c r="BS1061" s="7">
        <f t="shared" si="452"/>
        <v>0</v>
      </c>
      <c r="BT1061" s="7">
        <f t="shared" si="453"/>
        <v>0</v>
      </c>
      <c r="BU1061" s="7">
        <f t="shared" si="454"/>
        <v>0</v>
      </c>
      <c r="BV1061" s="7">
        <f t="shared" si="455"/>
        <v>0</v>
      </c>
      <c r="BW1061" s="7">
        <f t="shared" si="456"/>
        <v>0</v>
      </c>
      <c r="BX1061" s="7">
        <f t="shared" si="457"/>
        <v>0</v>
      </c>
      <c r="BY1061" s="6">
        <f t="shared" si="458"/>
        <v>0</v>
      </c>
      <c r="BZ1061" s="6">
        <f t="shared" si="459"/>
        <v>1</v>
      </c>
    </row>
    <row r="1062" spans="1:78" x14ac:dyDescent="0.2">
      <c r="A1062" t="s">
        <v>1060</v>
      </c>
      <c r="B1062" t="s">
        <v>1536</v>
      </c>
      <c r="AK1062">
        <v>2261100</v>
      </c>
      <c r="AM1062">
        <v>4.4805999999999999</v>
      </c>
      <c r="AN1062">
        <v>29</v>
      </c>
      <c r="AO1062">
        <v>2</v>
      </c>
      <c r="AP1062">
        <v>15.9</v>
      </c>
      <c r="AQ1062" s="7"/>
      <c r="AR1062" s="7"/>
      <c r="AS1062" s="7"/>
      <c r="AT1062" s="7"/>
      <c r="AU1062" s="7"/>
      <c r="AV1062" s="7"/>
      <c r="AW1062" s="7"/>
      <c r="AX1062" s="7"/>
      <c r="AY1062" s="7">
        <v>2261100</v>
      </c>
      <c r="AZ1062" s="7">
        <f t="shared" si="433"/>
        <v>0</v>
      </c>
      <c r="BA1062" s="7">
        <f t="shared" si="434"/>
        <v>0</v>
      </c>
      <c r="BB1062" s="7">
        <f t="shared" si="435"/>
        <v>0</v>
      </c>
      <c r="BC1062" s="7">
        <f t="shared" si="436"/>
        <v>0</v>
      </c>
      <c r="BD1062" s="7">
        <f t="shared" si="437"/>
        <v>0</v>
      </c>
      <c r="BE1062" s="7">
        <f t="shared" si="438"/>
        <v>0</v>
      </c>
      <c r="BF1062" s="7">
        <f t="shared" si="439"/>
        <v>0</v>
      </c>
      <c r="BG1062" s="7">
        <f t="shared" si="440"/>
        <v>0</v>
      </c>
      <c r="BH1062" s="7">
        <f t="shared" si="441"/>
        <v>1</v>
      </c>
      <c r="BI1062" s="7">
        <f t="shared" si="442"/>
        <v>0</v>
      </c>
      <c r="BJ1062" s="7">
        <f t="shared" si="443"/>
        <v>0</v>
      </c>
      <c r="BK1062" s="7">
        <f t="shared" si="444"/>
        <v>0</v>
      </c>
      <c r="BL1062" s="7">
        <f t="shared" si="445"/>
        <v>1</v>
      </c>
      <c r="BM1062" s="7">
        <f t="shared" si="446"/>
        <v>0</v>
      </c>
      <c r="BN1062" s="7">
        <f t="shared" si="447"/>
        <v>0</v>
      </c>
      <c r="BO1062" s="7">
        <f t="shared" si="448"/>
        <v>0</v>
      </c>
      <c r="BP1062" s="7">
        <f t="shared" si="449"/>
        <v>0</v>
      </c>
      <c r="BQ1062" s="7">
        <f t="shared" si="450"/>
        <v>0</v>
      </c>
      <c r="BR1062" s="7">
        <f t="shared" si="451"/>
        <v>0</v>
      </c>
      <c r="BS1062" s="7">
        <f t="shared" si="452"/>
        <v>0</v>
      </c>
      <c r="BT1062" s="7">
        <f t="shared" si="453"/>
        <v>0</v>
      </c>
      <c r="BU1062" s="7">
        <f t="shared" si="454"/>
        <v>0</v>
      </c>
      <c r="BV1062" s="7">
        <f t="shared" si="455"/>
        <v>0</v>
      </c>
      <c r="BW1062" s="7">
        <f t="shared" si="456"/>
        <v>0</v>
      </c>
      <c r="BX1062" s="7">
        <f t="shared" si="457"/>
        <v>1</v>
      </c>
      <c r="BY1062" s="6">
        <f t="shared" si="458"/>
        <v>0</v>
      </c>
      <c r="BZ1062" s="6">
        <f t="shared" si="459"/>
        <v>1</v>
      </c>
    </row>
    <row r="1063" spans="1:78" x14ac:dyDescent="0.2">
      <c r="A1063" t="s">
        <v>1061</v>
      </c>
      <c r="B1063" t="s">
        <v>1571</v>
      </c>
      <c r="C1063">
        <v>18361000</v>
      </c>
      <c r="D1063">
        <v>15412000</v>
      </c>
      <c r="E1063">
        <v>15796000</v>
      </c>
      <c r="F1063">
        <v>18649000</v>
      </c>
      <c r="G1063">
        <v>14287000</v>
      </c>
      <c r="H1063">
        <v>15486000</v>
      </c>
      <c r="I1063">
        <v>27410000</v>
      </c>
      <c r="J1063">
        <v>22517000</v>
      </c>
      <c r="K1063">
        <v>18881000</v>
      </c>
      <c r="L1063">
        <v>19736000</v>
      </c>
      <c r="M1063">
        <v>15624000</v>
      </c>
      <c r="N1063">
        <v>18298000</v>
      </c>
      <c r="O1063">
        <v>22806000</v>
      </c>
      <c r="P1063">
        <v>21252000</v>
      </c>
      <c r="Q1063">
        <v>22283000</v>
      </c>
      <c r="R1063">
        <v>26799000</v>
      </c>
      <c r="S1063">
        <v>20970000</v>
      </c>
      <c r="T1063">
        <v>18534000</v>
      </c>
      <c r="U1063">
        <v>19488000</v>
      </c>
      <c r="V1063">
        <v>19785000</v>
      </c>
      <c r="W1063">
        <v>18567000</v>
      </c>
      <c r="X1063">
        <v>18855000</v>
      </c>
      <c r="Y1063">
        <v>21894000</v>
      </c>
      <c r="Z1063" s="3">
        <v>18114000</v>
      </c>
      <c r="AA1063" s="8">
        <v>16360000</v>
      </c>
      <c r="AB1063" s="8">
        <v>24047000</v>
      </c>
      <c r="AC1063" s="8">
        <v>19977000</v>
      </c>
      <c r="AD1063" s="8">
        <v>19371000</v>
      </c>
      <c r="AE1063">
        <v>18972000</v>
      </c>
      <c r="AF1063">
        <v>17682000</v>
      </c>
      <c r="AG1063">
        <v>18909000</v>
      </c>
      <c r="AH1063">
        <v>16799000</v>
      </c>
      <c r="AI1063">
        <v>17265000</v>
      </c>
      <c r="AJ1063">
        <v>16468000</v>
      </c>
      <c r="AK1063">
        <v>16428000</v>
      </c>
      <c r="AL1063">
        <v>17202000</v>
      </c>
      <c r="AM1063">
        <v>92.954999999999998</v>
      </c>
      <c r="AN1063">
        <v>238</v>
      </c>
      <c r="AO1063">
        <v>11</v>
      </c>
      <c r="AP1063">
        <v>38</v>
      </c>
      <c r="AQ1063" s="7">
        <v>17054500</v>
      </c>
      <c r="AR1063" s="7">
        <v>19925000</v>
      </c>
      <c r="AS1063" s="7">
        <v>18134750</v>
      </c>
      <c r="AT1063" s="7">
        <v>23285000</v>
      </c>
      <c r="AU1063" s="7">
        <v>19694250</v>
      </c>
      <c r="AV1063" s="7">
        <v>19357500</v>
      </c>
      <c r="AW1063" s="7">
        <v>19938750</v>
      </c>
      <c r="AX1063" s="7">
        <v>18090500</v>
      </c>
      <c r="AY1063" s="7">
        <v>16840750</v>
      </c>
      <c r="AZ1063" s="7">
        <f t="shared" si="433"/>
        <v>1</v>
      </c>
      <c r="BA1063" s="7">
        <f t="shared" si="434"/>
        <v>1</v>
      </c>
      <c r="BB1063" s="7">
        <f t="shared" si="435"/>
        <v>1</v>
      </c>
      <c r="BC1063" s="7">
        <f t="shared" si="436"/>
        <v>1</v>
      </c>
      <c r="BD1063" s="7">
        <f t="shared" si="437"/>
        <v>1</v>
      </c>
      <c r="BE1063" s="7">
        <f t="shared" si="438"/>
        <v>1</v>
      </c>
      <c r="BF1063" s="7">
        <f t="shared" si="439"/>
        <v>1</v>
      </c>
      <c r="BG1063" s="7">
        <f t="shared" si="440"/>
        <v>1</v>
      </c>
      <c r="BH1063" s="7">
        <f t="shared" si="441"/>
        <v>1</v>
      </c>
      <c r="BI1063" s="7">
        <f t="shared" si="442"/>
        <v>2</v>
      </c>
      <c r="BJ1063" s="7">
        <f t="shared" si="443"/>
        <v>2</v>
      </c>
      <c r="BK1063" s="7">
        <f t="shared" si="444"/>
        <v>2</v>
      </c>
      <c r="BL1063" s="7">
        <f t="shared" si="445"/>
        <v>2</v>
      </c>
      <c r="BM1063" s="7">
        <f t="shared" si="446"/>
        <v>1</v>
      </c>
      <c r="BN1063" s="7">
        <f t="shared" si="447"/>
        <v>0</v>
      </c>
      <c r="BO1063" s="7">
        <f t="shared" si="448"/>
        <v>0</v>
      </c>
      <c r="BP1063" s="7">
        <f t="shared" si="449"/>
        <v>1</v>
      </c>
      <c r="BQ1063" s="7">
        <f t="shared" si="450"/>
        <v>0</v>
      </c>
      <c r="BR1063" s="7">
        <f t="shared" si="451"/>
        <v>0</v>
      </c>
      <c r="BS1063" s="7">
        <f t="shared" si="452"/>
        <v>1</v>
      </c>
      <c r="BT1063" s="7">
        <f t="shared" si="453"/>
        <v>0</v>
      </c>
      <c r="BU1063" s="7">
        <f t="shared" si="454"/>
        <v>0</v>
      </c>
      <c r="BV1063" s="7">
        <f t="shared" si="455"/>
        <v>1</v>
      </c>
      <c r="BW1063" s="7">
        <f t="shared" si="456"/>
        <v>0</v>
      </c>
      <c r="BX1063" s="7">
        <f t="shared" si="457"/>
        <v>0</v>
      </c>
      <c r="BY1063" s="6">
        <f t="shared" si="458"/>
        <v>1</v>
      </c>
      <c r="BZ1063" s="6">
        <f t="shared" si="459"/>
        <v>1</v>
      </c>
    </row>
    <row r="1064" spans="1:78" x14ac:dyDescent="0.2">
      <c r="A1064" t="s">
        <v>1062</v>
      </c>
      <c r="B1064" t="s">
        <v>1561</v>
      </c>
      <c r="C1064">
        <v>2663000</v>
      </c>
      <c r="F1064">
        <v>2832400</v>
      </c>
      <c r="I1064">
        <v>3504600</v>
      </c>
      <c r="J1064">
        <v>1711400</v>
      </c>
      <c r="K1064">
        <v>2906600</v>
      </c>
      <c r="M1064">
        <v>2558100</v>
      </c>
      <c r="N1064">
        <v>1865400</v>
      </c>
      <c r="P1064">
        <v>2430500</v>
      </c>
      <c r="X1064">
        <v>2049000</v>
      </c>
      <c r="Y1064">
        <v>1953900</v>
      </c>
      <c r="AA1064" s="8">
        <v>4939100</v>
      </c>
      <c r="AD1064" s="8">
        <v>2729700</v>
      </c>
      <c r="AE1064">
        <v>3129800</v>
      </c>
      <c r="AF1064">
        <v>2573500</v>
      </c>
      <c r="AM1064">
        <v>50.002000000000002</v>
      </c>
      <c r="AN1064">
        <v>44</v>
      </c>
      <c r="AO1064">
        <v>6</v>
      </c>
      <c r="AP1064">
        <v>18.8</v>
      </c>
      <c r="AQ1064" s="7">
        <v>2747700</v>
      </c>
      <c r="AR1064" s="7">
        <v>2608000</v>
      </c>
      <c r="AS1064" s="7">
        <v>2443366.6666666665</v>
      </c>
      <c r="AT1064" s="7">
        <v>2430500</v>
      </c>
      <c r="AU1064" s="7"/>
      <c r="AV1064" s="7">
        <v>2001450</v>
      </c>
      <c r="AW1064" s="7">
        <v>3834400</v>
      </c>
      <c r="AX1064" s="7">
        <v>2851650</v>
      </c>
      <c r="AY1064" s="7"/>
      <c r="AZ1064" s="7">
        <f t="shared" si="433"/>
        <v>1</v>
      </c>
      <c r="BA1064" s="7">
        <f t="shared" si="434"/>
        <v>1</v>
      </c>
      <c r="BB1064" s="7">
        <f t="shared" si="435"/>
        <v>1</v>
      </c>
      <c r="BC1064" s="7">
        <f t="shared" si="436"/>
        <v>1</v>
      </c>
      <c r="BD1064" s="7">
        <f t="shared" si="437"/>
        <v>0</v>
      </c>
      <c r="BE1064" s="7">
        <f t="shared" si="438"/>
        <v>1</v>
      </c>
      <c r="BF1064" s="7">
        <f t="shared" si="439"/>
        <v>1</v>
      </c>
      <c r="BG1064" s="7">
        <f t="shared" si="440"/>
        <v>1</v>
      </c>
      <c r="BH1064" s="7">
        <f t="shared" si="441"/>
        <v>0</v>
      </c>
      <c r="BI1064" s="7">
        <f t="shared" si="442"/>
        <v>2</v>
      </c>
      <c r="BJ1064" s="7">
        <f t="shared" si="443"/>
        <v>1</v>
      </c>
      <c r="BK1064" s="7">
        <f t="shared" si="444"/>
        <v>2</v>
      </c>
      <c r="BL1064" s="7">
        <f t="shared" si="445"/>
        <v>1</v>
      </c>
      <c r="BM1064" s="7">
        <f t="shared" si="446"/>
        <v>1</v>
      </c>
      <c r="BN1064" s="7">
        <f t="shared" si="447"/>
        <v>0</v>
      </c>
      <c r="BO1064" s="7">
        <f t="shared" si="448"/>
        <v>0</v>
      </c>
      <c r="BP1064" s="7">
        <f t="shared" si="449"/>
        <v>0</v>
      </c>
      <c r="BQ1064" s="7">
        <f t="shared" si="450"/>
        <v>1</v>
      </c>
      <c r="BR1064" s="7">
        <f t="shared" si="451"/>
        <v>0</v>
      </c>
      <c r="BS1064" s="7">
        <f t="shared" si="452"/>
        <v>1</v>
      </c>
      <c r="BT1064" s="7">
        <f t="shared" si="453"/>
        <v>0</v>
      </c>
      <c r="BU1064" s="7">
        <f t="shared" si="454"/>
        <v>0</v>
      </c>
      <c r="BV1064" s="7">
        <f t="shared" si="455"/>
        <v>0</v>
      </c>
      <c r="BW1064" s="7">
        <f t="shared" si="456"/>
        <v>1</v>
      </c>
      <c r="BX1064" s="7">
        <f t="shared" si="457"/>
        <v>0</v>
      </c>
      <c r="BY1064" s="6">
        <f t="shared" si="458"/>
        <v>1</v>
      </c>
      <c r="BZ1064" s="6">
        <f t="shared" si="459"/>
        <v>1</v>
      </c>
    </row>
    <row r="1065" spans="1:78" x14ac:dyDescent="0.2">
      <c r="A1065" t="s">
        <v>1063</v>
      </c>
      <c r="B1065" t="s">
        <v>1682</v>
      </c>
      <c r="AH1065">
        <v>1832700</v>
      </c>
      <c r="AM1065">
        <v>15.394</v>
      </c>
      <c r="AN1065">
        <v>3</v>
      </c>
      <c r="AO1065">
        <v>2</v>
      </c>
      <c r="AP1065">
        <v>12.6</v>
      </c>
      <c r="AQ1065" s="7"/>
      <c r="AR1065" s="7"/>
      <c r="AS1065" s="7"/>
      <c r="AT1065" s="7"/>
      <c r="AU1065" s="7"/>
      <c r="AV1065" s="7"/>
      <c r="AW1065" s="7"/>
      <c r="AX1065" s="7">
        <v>1832700</v>
      </c>
      <c r="AY1065" s="7"/>
      <c r="AZ1065" s="7">
        <f t="shared" si="433"/>
        <v>0</v>
      </c>
      <c r="BA1065" s="7">
        <f t="shared" si="434"/>
        <v>0</v>
      </c>
      <c r="BB1065" s="7">
        <f t="shared" si="435"/>
        <v>0</v>
      </c>
      <c r="BC1065" s="7">
        <f t="shared" si="436"/>
        <v>0</v>
      </c>
      <c r="BD1065" s="7">
        <f t="shared" si="437"/>
        <v>0</v>
      </c>
      <c r="BE1065" s="7">
        <f t="shared" si="438"/>
        <v>0</v>
      </c>
      <c r="BF1065" s="7">
        <f t="shared" si="439"/>
        <v>0</v>
      </c>
      <c r="BG1065" s="7">
        <f t="shared" si="440"/>
        <v>1</v>
      </c>
      <c r="BH1065" s="7">
        <f t="shared" si="441"/>
        <v>0</v>
      </c>
      <c r="BI1065" s="7">
        <f t="shared" si="442"/>
        <v>0</v>
      </c>
      <c r="BJ1065" s="7">
        <f t="shared" si="443"/>
        <v>0</v>
      </c>
      <c r="BK1065" s="7">
        <f t="shared" si="444"/>
        <v>0</v>
      </c>
      <c r="BL1065" s="7">
        <f t="shared" si="445"/>
        <v>1</v>
      </c>
      <c r="BM1065" s="7">
        <f t="shared" si="446"/>
        <v>0</v>
      </c>
      <c r="BN1065" s="7">
        <f t="shared" si="447"/>
        <v>0</v>
      </c>
      <c r="BO1065" s="7">
        <f t="shared" si="448"/>
        <v>0</v>
      </c>
      <c r="BP1065" s="7">
        <f t="shared" si="449"/>
        <v>0</v>
      </c>
      <c r="BQ1065" s="7">
        <f t="shared" si="450"/>
        <v>0</v>
      </c>
      <c r="BR1065" s="7">
        <f t="shared" si="451"/>
        <v>0</v>
      </c>
      <c r="BS1065" s="7">
        <f t="shared" si="452"/>
        <v>0</v>
      </c>
      <c r="BT1065" s="7">
        <f t="shared" si="453"/>
        <v>0</v>
      </c>
      <c r="BU1065" s="7">
        <f t="shared" si="454"/>
        <v>0</v>
      </c>
      <c r="BV1065" s="7">
        <f t="shared" si="455"/>
        <v>0</v>
      </c>
      <c r="BW1065" s="7">
        <f t="shared" si="456"/>
        <v>1</v>
      </c>
      <c r="BX1065" s="7">
        <f t="shared" si="457"/>
        <v>0</v>
      </c>
      <c r="BY1065" s="6">
        <f t="shared" si="458"/>
        <v>1</v>
      </c>
      <c r="BZ1065" s="6">
        <f t="shared" si="459"/>
        <v>0</v>
      </c>
    </row>
    <row r="1066" spans="1:78" x14ac:dyDescent="0.2">
      <c r="A1066" t="s">
        <v>1064</v>
      </c>
      <c r="B1066" t="s">
        <v>1471</v>
      </c>
      <c r="C1066">
        <v>475300000</v>
      </c>
      <c r="D1066">
        <v>457200000</v>
      </c>
      <c r="E1066">
        <v>453630000</v>
      </c>
      <c r="F1066">
        <v>381810000</v>
      </c>
      <c r="G1066">
        <v>484280000</v>
      </c>
      <c r="H1066">
        <v>505830000</v>
      </c>
      <c r="I1066">
        <v>580760000</v>
      </c>
      <c r="J1066">
        <v>545400000</v>
      </c>
      <c r="K1066">
        <v>538300000</v>
      </c>
      <c r="L1066">
        <v>462600000</v>
      </c>
      <c r="M1066">
        <v>470300000</v>
      </c>
      <c r="N1066">
        <v>521080000</v>
      </c>
      <c r="O1066">
        <v>456810000</v>
      </c>
      <c r="P1066">
        <v>443860000</v>
      </c>
      <c r="Q1066">
        <v>449420000</v>
      </c>
      <c r="R1066">
        <v>454590000</v>
      </c>
      <c r="S1066">
        <v>440660000</v>
      </c>
      <c r="T1066">
        <v>413030000</v>
      </c>
      <c r="U1066">
        <v>507190000</v>
      </c>
      <c r="V1066">
        <v>483870000</v>
      </c>
      <c r="W1066">
        <v>507830000</v>
      </c>
      <c r="X1066">
        <v>570750000</v>
      </c>
      <c r="Y1066">
        <v>452210000</v>
      </c>
      <c r="Z1066" s="3">
        <v>482180000</v>
      </c>
      <c r="AA1066" s="8">
        <v>273520000</v>
      </c>
      <c r="AB1066" s="8">
        <v>448480000</v>
      </c>
      <c r="AC1066" s="8">
        <v>518670000</v>
      </c>
      <c r="AD1066" s="8">
        <v>470270000</v>
      </c>
      <c r="AE1066">
        <v>509590000</v>
      </c>
      <c r="AF1066">
        <v>409830000</v>
      </c>
      <c r="AG1066">
        <v>654680000</v>
      </c>
      <c r="AH1066">
        <v>507400000</v>
      </c>
      <c r="AI1066">
        <v>479300000</v>
      </c>
      <c r="AJ1066">
        <v>491680000</v>
      </c>
      <c r="AK1066">
        <v>447950000</v>
      </c>
      <c r="AL1066">
        <v>493710000</v>
      </c>
      <c r="AM1066">
        <v>323.31</v>
      </c>
      <c r="AN1066">
        <v>996</v>
      </c>
      <c r="AO1066">
        <v>17</v>
      </c>
      <c r="AP1066">
        <v>39.9</v>
      </c>
      <c r="AQ1066" s="7">
        <v>441985000</v>
      </c>
      <c r="AR1066" s="7">
        <v>529067500</v>
      </c>
      <c r="AS1066" s="7">
        <v>498070000</v>
      </c>
      <c r="AT1066" s="7">
        <v>451170000</v>
      </c>
      <c r="AU1066" s="7">
        <v>461187500</v>
      </c>
      <c r="AV1066" s="7">
        <v>503242500</v>
      </c>
      <c r="AW1066" s="7">
        <v>427735000</v>
      </c>
      <c r="AX1066" s="7">
        <v>520375000</v>
      </c>
      <c r="AY1066" s="7">
        <v>478160000</v>
      </c>
      <c r="AZ1066" s="7">
        <f t="shared" si="433"/>
        <v>1</v>
      </c>
      <c r="BA1066" s="7">
        <f t="shared" si="434"/>
        <v>1</v>
      </c>
      <c r="BB1066" s="7">
        <f t="shared" si="435"/>
        <v>1</v>
      </c>
      <c r="BC1066" s="7">
        <f t="shared" si="436"/>
        <v>1</v>
      </c>
      <c r="BD1066" s="7">
        <f t="shared" si="437"/>
        <v>1</v>
      </c>
      <c r="BE1066" s="7">
        <f t="shared" si="438"/>
        <v>1</v>
      </c>
      <c r="BF1066" s="7">
        <f t="shared" si="439"/>
        <v>1</v>
      </c>
      <c r="BG1066" s="7">
        <f t="shared" si="440"/>
        <v>1</v>
      </c>
      <c r="BH1066" s="7">
        <f t="shared" si="441"/>
        <v>1</v>
      </c>
      <c r="BI1066" s="7">
        <f t="shared" si="442"/>
        <v>2</v>
      </c>
      <c r="BJ1066" s="7">
        <f t="shared" si="443"/>
        <v>2</v>
      </c>
      <c r="BK1066" s="7">
        <f t="shared" si="444"/>
        <v>2</v>
      </c>
      <c r="BL1066" s="7">
        <f t="shared" si="445"/>
        <v>2</v>
      </c>
      <c r="BM1066" s="7">
        <f t="shared" si="446"/>
        <v>1</v>
      </c>
      <c r="BN1066" s="7">
        <f t="shared" si="447"/>
        <v>0</v>
      </c>
      <c r="BO1066" s="7">
        <f t="shared" si="448"/>
        <v>0</v>
      </c>
      <c r="BP1066" s="7">
        <f t="shared" si="449"/>
        <v>1</v>
      </c>
      <c r="BQ1066" s="7">
        <f t="shared" si="450"/>
        <v>0</v>
      </c>
      <c r="BR1066" s="7">
        <f t="shared" si="451"/>
        <v>0</v>
      </c>
      <c r="BS1066" s="7">
        <f t="shared" si="452"/>
        <v>1</v>
      </c>
      <c r="BT1066" s="7">
        <f t="shared" si="453"/>
        <v>0</v>
      </c>
      <c r="BU1066" s="7">
        <f t="shared" si="454"/>
        <v>0</v>
      </c>
      <c r="BV1066" s="7">
        <f t="shared" si="455"/>
        <v>1</v>
      </c>
      <c r="BW1066" s="7">
        <f t="shared" si="456"/>
        <v>0</v>
      </c>
      <c r="BX1066" s="7">
        <f t="shared" si="457"/>
        <v>0</v>
      </c>
      <c r="BY1066" s="6">
        <f t="shared" si="458"/>
        <v>1</v>
      </c>
      <c r="BZ1066" s="6">
        <f t="shared" si="459"/>
        <v>1</v>
      </c>
    </row>
    <row r="1067" spans="1:78" x14ac:dyDescent="0.2">
      <c r="A1067" t="s">
        <v>1065</v>
      </c>
      <c r="B1067" t="s">
        <v>1666</v>
      </c>
      <c r="AI1067">
        <v>881030</v>
      </c>
      <c r="AM1067">
        <v>2.8407</v>
      </c>
      <c r="AN1067">
        <v>13</v>
      </c>
      <c r="AO1067">
        <v>1</v>
      </c>
      <c r="AP1067">
        <v>14.8</v>
      </c>
      <c r="AQ1067" s="7"/>
      <c r="AR1067" s="7"/>
      <c r="AS1067" s="7"/>
      <c r="AT1067" s="7"/>
      <c r="AU1067" s="7"/>
      <c r="AV1067" s="7"/>
      <c r="AW1067" s="7"/>
      <c r="AX1067" s="7"/>
      <c r="AY1067" s="7">
        <v>881030</v>
      </c>
      <c r="AZ1067" s="7">
        <f t="shared" si="433"/>
        <v>0</v>
      </c>
      <c r="BA1067" s="7">
        <f t="shared" si="434"/>
        <v>0</v>
      </c>
      <c r="BB1067" s="7">
        <f t="shared" si="435"/>
        <v>0</v>
      </c>
      <c r="BC1067" s="7">
        <f t="shared" si="436"/>
        <v>0</v>
      </c>
      <c r="BD1067" s="7">
        <f t="shared" si="437"/>
        <v>0</v>
      </c>
      <c r="BE1067" s="7">
        <f t="shared" si="438"/>
        <v>0</v>
      </c>
      <c r="BF1067" s="7">
        <f t="shared" si="439"/>
        <v>0</v>
      </c>
      <c r="BG1067" s="7">
        <f t="shared" si="440"/>
        <v>0</v>
      </c>
      <c r="BH1067" s="7">
        <f t="shared" si="441"/>
        <v>1</v>
      </c>
      <c r="BI1067" s="7">
        <f t="shared" si="442"/>
        <v>0</v>
      </c>
      <c r="BJ1067" s="7">
        <f t="shared" si="443"/>
        <v>0</v>
      </c>
      <c r="BK1067" s="7">
        <f t="shared" si="444"/>
        <v>0</v>
      </c>
      <c r="BL1067" s="7">
        <f t="shared" si="445"/>
        <v>1</v>
      </c>
      <c r="BM1067" s="7">
        <f t="shared" si="446"/>
        <v>0</v>
      </c>
      <c r="BN1067" s="7">
        <f t="shared" si="447"/>
        <v>0</v>
      </c>
      <c r="BO1067" s="7">
        <f t="shared" si="448"/>
        <v>0</v>
      </c>
      <c r="BP1067" s="7">
        <f t="shared" si="449"/>
        <v>0</v>
      </c>
      <c r="BQ1067" s="7">
        <f t="shared" si="450"/>
        <v>0</v>
      </c>
      <c r="BR1067" s="7">
        <f t="shared" si="451"/>
        <v>0</v>
      </c>
      <c r="BS1067" s="7">
        <f t="shared" si="452"/>
        <v>0</v>
      </c>
      <c r="BT1067" s="7">
        <f t="shared" si="453"/>
        <v>0</v>
      </c>
      <c r="BU1067" s="7">
        <f t="shared" si="454"/>
        <v>0</v>
      </c>
      <c r="BV1067" s="7">
        <f t="shared" si="455"/>
        <v>0</v>
      </c>
      <c r="BW1067" s="7">
        <f t="shared" si="456"/>
        <v>0</v>
      </c>
      <c r="BX1067" s="7">
        <f t="shared" si="457"/>
        <v>1</v>
      </c>
      <c r="BY1067" s="6">
        <f t="shared" si="458"/>
        <v>0</v>
      </c>
      <c r="BZ1067" s="6">
        <f t="shared" si="459"/>
        <v>1</v>
      </c>
    </row>
    <row r="1068" spans="1:78" x14ac:dyDescent="0.2">
      <c r="A1068" t="s">
        <v>1066</v>
      </c>
      <c r="B1068" t="s">
        <v>1471</v>
      </c>
      <c r="D1068">
        <v>4199800</v>
      </c>
      <c r="F1068">
        <v>1295900</v>
      </c>
      <c r="J1068">
        <v>2195600</v>
      </c>
      <c r="K1068">
        <v>2053100</v>
      </c>
      <c r="M1068">
        <v>5798100</v>
      </c>
      <c r="N1068">
        <v>4700500</v>
      </c>
      <c r="O1068">
        <v>3929600</v>
      </c>
      <c r="Q1068">
        <v>2560200</v>
      </c>
      <c r="T1068">
        <v>3919200</v>
      </c>
      <c r="V1068">
        <v>4623700</v>
      </c>
      <c r="W1068">
        <v>7032500</v>
      </c>
      <c r="Y1068">
        <v>2961800</v>
      </c>
      <c r="AA1068" s="8">
        <v>2921200</v>
      </c>
      <c r="AD1068" s="8">
        <v>3355300</v>
      </c>
      <c r="AE1068">
        <v>7990100</v>
      </c>
      <c r="AF1068">
        <v>9168300</v>
      </c>
      <c r="AH1068">
        <v>4618000</v>
      </c>
      <c r="AK1068">
        <v>5348900</v>
      </c>
      <c r="AM1068">
        <v>36.345999999999997</v>
      </c>
      <c r="AN1068">
        <v>60</v>
      </c>
      <c r="AO1068">
        <v>4</v>
      </c>
      <c r="AP1068">
        <v>24.1</v>
      </c>
      <c r="AQ1068" s="7">
        <v>2747850</v>
      </c>
      <c r="AR1068" s="7">
        <v>2195600</v>
      </c>
      <c r="AS1068" s="7">
        <v>4183900</v>
      </c>
      <c r="AT1068" s="7">
        <v>3244900</v>
      </c>
      <c r="AU1068" s="7">
        <v>4271450</v>
      </c>
      <c r="AV1068" s="7">
        <v>4997150</v>
      </c>
      <c r="AW1068" s="7">
        <v>3138250</v>
      </c>
      <c r="AX1068" s="7">
        <v>7258800</v>
      </c>
      <c r="AY1068" s="7">
        <v>5348900</v>
      </c>
      <c r="AZ1068" s="7">
        <f t="shared" si="433"/>
        <v>1</v>
      </c>
      <c r="BA1068" s="7">
        <f t="shared" si="434"/>
        <v>1</v>
      </c>
      <c r="BB1068" s="7">
        <f t="shared" si="435"/>
        <v>1</v>
      </c>
      <c r="BC1068" s="7">
        <f t="shared" si="436"/>
        <v>1</v>
      </c>
      <c r="BD1068" s="7">
        <f t="shared" si="437"/>
        <v>1</v>
      </c>
      <c r="BE1068" s="7">
        <f t="shared" si="438"/>
        <v>1</v>
      </c>
      <c r="BF1068" s="7">
        <f t="shared" si="439"/>
        <v>1</v>
      </c>
      <c r="BG1068" s="7">
        <f t="shared" si="440"/>
        <v>1</v>
      </c>
      <c r="BH1068" s="7">
        <f t="shared" si="441"/>
        <v>1</v>
      </c>
      <c r="BI1068" s="7">
        <f t="shared" si="442"/>
        <v>2</v>
      </c>
      <c r="BJ1068" s="7">
        <f t="shared" si="443"/>
        <v>2</v>
      </c>
      <c r="BK1068" s="7">
        <f t="shared" si="444"/>
        <v>2</v>
      </c>
      <c r="BL1068" s="7">
        <f t="shared" si="445"/>
        <v>2</v>
      </c>
      <c r="BM1068" s="7">
        <f t="shared" si="446"/>
        <v>1</v>
      </c>
      <c r="BN1068" s="7">
        <f t="shared" si="447"/>
        <v>0</v>
      </c>
      <c r="BO1068" s="7">
        <f t="shared" si="448"/>
        <v>0</v>
      </c>
      <c r="BP1068" s="7">
        <f t="shared" si="449"/>
        <v>1</v>
      </c>
      <c r="BQ1068" s="7">
        <f t="shared" si="450"/>
        <v>0</v>
      </c>
      <c r="BR1068" s="7">
        <f t="shared" si="451"/>
        <v>0</v>
      </c>
      <c r="BS1068" s="7">
        <f t="shared" si="452"/>
        <v>1</v>
      </c>
      <c r="BT1068" s="7">
        <f t="shared" si="453"/>
        <v>0</v>
      </c>
      <c r="BU1068" s="7">
        <f t="shared" si="454"/>
        <v>0</v>
      </c>
      <c r="BV1068" s="7">
        <f t="shared" si="455"/>
        <v>1</v>
      </c>
      <c r="BW1068" s="7">
        <f t="shared" si="456"/>
        <v>0</v>
      </c>
      <c r="BX1068" s="7">
        <f t="shared" si="457"/>
        <v>0</v>
      </c>
      <c r="BY1068" s="6">
        <f t="shared" si="458"/>
        <v>1</v>
      </c>
      <c r="BZ1068" s="6">
        <f t="shared" si="459"/>
        <v>1</v>
      </c>
    </row>
    <row r="1069" spans="1:78" x14ac:dyDescent="0.2">
      <c r="A1069" t="s">
        <v>1067</v>
      </c>
      <c r="B1069" t="s">
        <v>1471</v>
      </c>
      <c r="D1069">
        <v>5335000</v>
      </c>
      <c r="G1069">
        <v>4559200</v>
      </c>
      <c r="J1069">
        <v>5666500</v>
      </c>
      <c r="K1069">
        <v>7213600</v>
      </c>
      <c r="N1069">
        <v>3735300</v>
      </c>
      <c r="O1069">
        <v>6135000</v>
      </c>
      <c r="P1069">
        <v>5544900</v>
      </c>
      <c r="Q1069">
        <v>4877100</v>
      </c>
      <c r="R1069">
        <v>6313200</v>
      </c>
      <c r="T1069">
        <v>5011000</v>
      </c>
      <c r="V1069">
        <v>5153200</v>
      </c>
      <c r="X1069">
        <v>5319200</v>
      </c>
      <c r="Y1069">
        <v>5077600</v>
      </c>
      <c r="Z1069" s="3">
        <v>5476800</v>
      </c>
      <c r="AA1069" s="8">
        <v>10165000</v>
      </c>
      <c r="AB1069" s="8">
        <v>5704400</v>
      </c>
      <c r="AC1069" s="8">
        <v>5792500</v>
      </c>
      <c r="AE1069">
        <v>5717900</v>
      </c>
      <c r="AF1069">
        <v>6064000</v>
      </c>
      <c r="AG1069">
        <v>5056300</v>
      </c>
      <c r="AH1069">
        <v>5070500</v>
      </c>
      <c r="AJ1069">
        <v>4874700</v>
      </c>
      <c r="AK1069">
        <v>4166700</v>
      </c>
      <c r="AM1069">
        <v>9.1921999999999997</v>
      </c>
      <c r="AN1069">
        <v>78</v>
      </c>
      <c r="AO1069">
        <v>7</v>
      </c>
      <c r="AP1069">
        <v>15.3</v>
      </c>
      <c r="AQ1069" s="7">
        <v>5335000</v>
      </c>
      <c r="AR1069" s="7">
        <v>5112850</v>
      </c>
      <c r="AS1069" s="7">
        <v>5474450</v>
      </c>
      <c r="AT1069" s="7">
        <v>5717550</v>
      </c>
      <c r="AU1069" s="7">
        <v>5082100</v>
      </c>
      <c r="AV1069" s="7">
        <v>5291200</v>
      </c>
      <c r="AW1069" s="7">
        <v>7220633.333333333</v>
      </c>
      <c r="AX1069" s="7">
        <v>5477175</v>
      </c>
      <c r="AY1069" s="7">
        <v>4520700</v>
      </c>
      <c r="AZ1069" s="7">
        <f t="shared" si="433"/>
        <v>1</v>
      </c>
      <c r="BA1069" s="7">
        <f t="shared" si="434"/>
        <v>1</v>
      </c>
      <c r="BB1069" s="7">
        <f t="shared" si="435"/>
        <v>1</v>
      </c>
      <c r="BC1069" s="7">
        <f t="shared" si="436"/>
        <v>1</v>
      </c>
      <c r="BD1069" s="7">
        <f t="shared" si="437"/>
        <v>1</v>
      </c>
      <c r="BE1069" s="7">
        <f t="shared" si="438"/>
        <v>1</v>
      </c>
      <c r="BF1069" s="7">
        <f t="shared" si="439"/>
        <v>1</v>
      </c>
      <c r="BG1069" s="7">
        <f t="shared" si="440"/>
        <v>1</v>
      </c>
      <c r="BH1069" s="7">
        <f t="shared" si="441"/>
        <v>1</v>
      </c>
      <c r="BI1069" s="7">
        <f t="shared" si="442"/>
        <v>2</v>
      </c>
      <c r="BJ1069" s="7">
        <f t="shared" si="443"/>
        <v>2</v>
      </c>
      <c r="BK1069" s="7">
        <f t="shared" si="444"/>
        <v>2</v>
      </c>
      <c r="BL1069" s="7">
        <f t="shared" si="445"/>
        <v>2</v>
      </c>
      <c r="BM1069" s="7">
        <f t="shared" si="446"/>
        <v>1</v>
      </c>
      <c r="BN1069" s="7">
        <f t="shared" si="447"/>
        <v>0</v>
      </c>
      <c r="BO1069" s="7">
        <f t="shared" si="448"/>
        <v>0</v>
      </c>
      <c r="BP1069" s="7">
        <f t="shared" si="449"/>
        <v>1</v>
      </c>
      <c r="BQ1069" s="7">
        <f t="shared" si="450"/>
        <v>0</v>
      </c>
      <c r="BR1069" s="7">
        <f t="shared" si="451"/>
        <v>0</v>
      </c>
      <c r="BS1069" s="7">
        <f t="shared" si="452"/>
        <v>1</v>
      </c>
      <c r="BT1069" s="7">
        <f t="shared" si="453"/>
        <v>0</v>
      </c>
      <c r="BU1069" s="7">
        <f t="shared" si="454"/>
        <v>0</v>
      </c>
      <c r="BV1069" s="7">
        <f t="shared" si="455"/>
        <v>1</v>
      </c>
      <c r="BW1069" s="7">
        <f t="shared" si="456"/>
        <v>0</v>
      </c>
      <c r="BX1069" s="7">
        <f t="shared" si="457"/>
        <v>0</v>
      </c>
      <c r="BY1069" s="6">
        <f t="shared" si="458"/>
        <v>1</v>
      </c>
      <c r="BZ1069" s="6">
        <f t="shared" si="459"/>
        <v>1</v>
      </c>
    </row>
    <row r="1070" spans="1:78" x14ac:dyDescent="0.2">
      <c r="A1070" t="s">
        <v>1068</v>
      </c>
      <c r="B1070" t="s">
        <v>1471</v>
      </c>
      <c r="C1070">
        <v>23669000</v>
      </c>
      <c r="D1070">
        <v>19779000</v>
      </c>
      <c r="E1070">
        <v>21070000</v>
      </c>
      <c r="F1070">
        <v>21594000</v>
      </c>
      <c r="G1070">
        <v>28406000</v>
      </c>
      <c r="H1070">
        <v>25660000</v>
      </c>
      <c r="I1070">
        <v>26263000</v>
      </c>
      <c r="J1070">
        <v>25317000</v>
      </c>
      <c r="K1070">
        <v>20537000</v>
      </c>
      <c r="L1070">
        <v>20110000</v>
      </c>
      <c r="M1070">
        <v>21169000</v>
      </c>
      <c r="N1070">
        <v>22371000</v>
      </c>
      <c r="O1070">
        <v>26158000</v>
      </c>
      <c r="P1070">
        <v>22489000</v>
      </c>
      <c r="Q1070">
        <v>22305000</v>
      </c>
      <c r="R1070">
        <v>21903000</v>
      </c>
      <c r="S1070">
        <v>22667000</v>
      </c>
      <c r="T1070">
        <v>22429000</v>
      </c>
      <c r="U1070">
        <v>18302000</v>
      </c>
      <c r="V1070">
        <v>22279000</v>
      </c>
      <c r="W1070">
        <v>28820000</v>
      </c>
      <c r="X1070">
        <v>32166000</v>
      </c>
      <c r="Y1070">
        <v>26254000</v>
      </c>
      <c r="Z1070" s="3">
        <v>27437000</v>
      </c>
      <c r="AA1070" s="8">
        <v>26712000</v>
      </c>
      <c r="AB1070" s="8">
        <v>23191000</v>
      </c>
      <c r="AC1070" s="8">
        <v>20660000</v>
      </c>
      <c r="AD1070" s="8">
        <v>20585000</v>
      </c>
      <c r="AE1070">
        <v>35045000</v>
      </c>
      <c r="AF1070">
        <v>31539000</v>
      </c>
      <c r="AG1070">
        <v>31180000</v>
      </c>
      <c r="AH1070">
        <v>34919000</v>
      </c>
      <c r="AI1070">
        <v>24603000</v>
      </c>
      <c r="AJ1070">
        <v>25795000</v>
      </c>
      <c r="AK1070">
        <v>29403000</v>
      </c>
      <c r="AL1070">
        <v>28608000</v>
      </c>
      <c r="AM1070">
        <v>323.31</v>
      </c>
      <c r="AN1070">
        <v>320</v>
      </c>
      <c r="AO1070">
        <v>11</v>
      </c>
      <c r="AP1070">
        <v>38</v>
      </c>
      <c r="AQ1070" s="7">
        <v>21528000</v>
      </c>
      <c r="AR1070" s="7">
        <v>26411500</v>
      </c>
      <c r="AS1070" s="7">
        <v>21046750</v>
      </c>
      <c r="AT1070" s="7">
        <v>23213750</v>
      </c>
      <c r="AU1070" s="7">
        <v>21419250</v>
      </c>
      <c r="AV1070" s="7">
        <v>28669250</v>
      </c>
      <c r="AW1070" s="7">
        <v>22787000</v>
      </c>
      <c r="AX1070" s="7">
        <v>33170750</v>
      </c>
      <c r="AY1070" s="7">
        <v>27102250</v>
      </c>
      <c r="AZ1070" s="7">
        <f t="shared" si="433"/>
        <v>1</v>
      </c>
      <c r="BA1070" s="7">
        <f t="shared" si="434"/>
        <v>1</v>
      </c>
      <c r="BB1070" s="7">
        <f t="shared" si="435"/>
        <v>1</v>
      </c>
      <c r="BC1070" s="7">
        <f t="shared" si="436"/>
        <v>1</v>
      </c>
      <c r="BD1070" s="7">
        <f t="shared" si="437"/>
        <v>1</v>
      </c>
      <c r="BE1070" s="7">
        <f t="shared" si="438"/>
        <v>1</v>
      </c>
      <c r="BF1070" s="7">
        <f t="shared" si="439"/>
        <v>1</v>
      </c>
      <c r="BG1070" s="7">
        <f t="shared" si="440"/>
        <v>1</v>
      </c>
      <c r="BH1070" s="7">
        <f t="shared" si="441"/>
        <v>1</v>
      </c>
      <c r="BI1070" s="7">
        <f t="shared" si="442"/>
        <v>2</v>
      </c>
      <c r="BJ1070" s="7">
        <f t="shared" si="443"/>
        <v>2</v>
      </c>
      <c r="BK1070" s="7">
        <f t="shared" si="444"/>
        <v>2</v>
      </c>
      <c r="BL1070" s="7">
        <f t="shared" si="445"/>
        <v>2</v>
      </c>
      <c r="BM1070" s="7">
        <f t="shared" si="446"/>
        <v>1</v>
      </c>
      <c r="BN1070" s="7">
        <f t="shared" si="447"/>
        <v>0</v>
      </c>
      <c r="BO1070" s="7">
        <f t="shared" si="448"/>
        <v>0</v>
      </c>
      <c r="BP1070" s="7">
        <f t="shared" si="449"/>
        <v>1</v>
      </c>
      <c r="BQ1070" s="7">
        <f t="shared" si="450"/>
        <v>0</v>
      </c>
      <c r="BR1070" s="7">
        <f t="shared" si="451"/>
        <v>0</v>
      </c>
      <c r="BS1070" s="7">
        <f t="shared" si="452"/>
        <v>1</v>
      </c>
      <c r="BT1070" s="7">
        <f t="shared" si="453"/>
        <v>0</v>
      </c>
      <c r="BU1070" s="7">
        <f t="shared" si="454"/>
        <v>0</v>
      </c>
      <c r="BV1070" s="7">
        <f t="shared" si="455"/>
        <v>1</v>
      </c>
      <c r="BW1070" s="7">
        <f t="shared" si="456"/>
        <v>0</v>
      </c>
      <c r="BX1070" s="7">
        <f t="shared" si="457"/>
        <v>0</v>
      </c>
      <c r="BY1070" s="6">
        <f t="shared" si="458"/>
        <v>1</v>
      </c>
      <c r="BZ1070" s="6">
        <f t="shared" si="459"/>
        <v>1</v>
      </c>
    </row>
    <row r="1071" spans="1:78" x14ac:dyDescent="0.2">
      <c r="A1071" t="s">
        <v>1069</v>
      </c>
      <c r="B1071" t="s">
        <v>1471</v>
      </c>
      <c r="J1071">
        <v>1986100</v>
      </c>
      <c r="AA1071" s="8">
        <v>10668000</v>
      </c>
      <c r="AF1071">
        <v>4522300</v>
      </c>
      <c r="AM1071">
        <v>20.434000000000001</v>
      </c>
      <c r="AN1071">
        <v>17</v>
      </c>
      <c r="AO1071">
        <v>3</v>
      </c>
      <c r="AP1071">
        <v>20.8</v>
      </c>
      <c r="AQ1071" s="7"/>
      <c r="AR1071" s="7">
        <v>1986100</v>
      </c>
      <c r="AS1071" s="7"/>
      <c r="AT1071" s="7"/>
      <c r="AU1071" s="7"/>
      <c r="AV1071" s="7"/>
      <c r="AW1071" s="7">
        <v>10668000</v>
      </c>
      <c r="AX1071" s="7">
        <v>4522300</v>
      </c>
      <c r="AY1071" s="7"/>
      <c r="AZ1071" s="7">
        <f t="shared" si="433"/>
        <v>0</v>
      </c>
      <c r="BA1071" s="7">
        <f t="shared" si="434"/>
        <v>1</v>
      </c>
      <c r="BB1071" s="7">
        <f t="shared" si="435"/>
        <v>0</v>
      </c>
      <c r="BC1071" s="7">
        <f t="shared" si="436"/>
        <v>0</v>
      </c>
      <c r="BD1071" s="7">
        <f t="shared" si="437"/>
        <v>0</v>
      </c>
      <c r="BE1071" s="7">
        <f t="shared" si="438"/>
        <v>0</v>
      </c>
      <c r="BF1071" s="7">
        <f t="shared" si="439"/>
        <v>1</v>
      </c>
      <c r="BG1071" s="7">
        <f t="shared" si="440"/>
        <v>1</v>
      </c>
      <c r="BH1071" s="7">
        <f t="shared" si="441"/>
        <v>0</v>
      </c>
      <c r="BI1071" s="7">
        <f t="shared" si="442"/>
        <v>1</v>
      </c>
      <c r="BJ1071" s="7">
        <f t="shared" si="443"/>
        <v>0</v>
      </c>
      <c r="BK1071" s="7">
        <f t="shared" si="444"/>
        <v>1</v>
      </c>
      <c r="BL1071" s="7">
        <f t="shared" si="445"/>
        <v>1</v>
      </c>
      <c r="BM1071" s="7">
        <f t="shared" si="446"/>
        <v>0</v>
      </c>
      <c r="BN1071" s="7">
        <f t="shared" si="447"/>
        <v>1</v>
      </c>
      <c r="BO1071" s="7">
        <f t="shared" si="448"/>
        <v>0</v>
      </c>
      <c r="BP1071" s="7">
        <f t="shared" si="449"/>
        <v>0</v>
      </c>
      <c r="BQ1071" s="7">
        <f t="shared" si="450"/>
        <v>0</v>
      </c>
      <c r="BR1071" s="7">
        <f t="shared" si="451"/>
        <v>0</v>
      </c>
      <c r="BS1071" s="7">
        <f t="shared" si="452"/>
        <v>0</v>
      </c>
      <c r="BT1071" s="7">
        <f t="shared" si="453"/>
        <v>0</v>
      </c>
      <c r="BU1071" s="7">
        <f t="shared" si="454"/>
        <v>1</v>
      </c>
      <c r="BV1071" s="7">
        <f t="shared" si="455"/>
        <v>0</v>
      </c>
      <c r="BW1071" s="7">
        <f t="shared" si="456"/>
        <v>1</v>
      </c>
      <c r="BX1071" s="7">
        <f t="shared" si="457"/>
        <v>0</v>
      </c>
      <c r="BY1071" s="6">
        <f t="shared" si="458"/>
        <v>1</v>
      </c>
      <c r="BZ1071" s="6">
        <f t="shared" si="459"/>
        <v>1</v>
      </c>
    </row>
    <row r="1072" spans="1:78" x14ac:dyDescent="0.2">
      <c r="A1072" t="s">
        <v>1070</v>
      </c>
      <c r="B1072" t="s">
        <v>1783</v>
      </c>
      <c r="C1072">
        <v>22084000</v>
      </c>
      <c r="D1072">
        <v>22178000</v>
      </c>
      <c r="E1072">
        <v>20476000</v>
      </c>
      <c r="F1072">
        <v>24386000</v>
      </c>
      <c r="G1072">
        <v>21087000</v>
      </c>
      <c r="H1072">
        <v>20921000</v>
      </c>
      <c r="I1072">
        <v>33822000</v>
      </c>
      <c r="J1072">
        <v>31116000</v>
      </c>
      <c r="K1072">
        <v>24688000</v>
      </c>
      <c r="L1072">
        <v>25137000</v>
      </c>
      <c r="M1072">
        <v>25762000</v>
      </c>
      <c r="N1072">
        <v>27662000</v>
      </c>
      <c r="O1072">
        <v>27629000</v>
      </c>
      <c r="P1072">
        <v>27882000</v>
      </c>
      <c r="Q1072">
        <v>23328000</v>
      </c>
      <c r="R1072">
        <v>27899000</v>
      </c>
      <c r="S1072">
        <v>21395000</v>
      </c>
      <c r="T1072">
        <v>26990000</v>
      </c>
      <c r="U1072">
        <v>24952000</v>
      </c>
      <c r="V1072">
        <v>22122000</v>
      </c>
      <c r="W1072">
        <v>28029000</v>
      </c>
      <c r="X1072">
        <v>24829000</v>
      </c>
      <c r="Y1072">
        <v>25883000</v>
      </c>
      <c r="Z1072" s="3">
        <v>25547000</v>
      </c>
      <c r="AA1072" s="8">
        <v>22367000</v>
      </c>
      <c r="AB1072" s="8">
        <v>31746000</v>
      </c>
      <c r="AC1072" s="8">
        <v>26379000</v>
      </c>
      <c r="AD1072" s="8">
        <v>24313000</v>
      </c>
      <c r="AE1072">
        <v>31909000</v>
      </c>
      <c r="AF1072">
        <v>32152000</v>
      </c>
      <c r="AG1072">
        <v>35333000</v>
      </c>
      <c r="AH1072">
        <v>29932000</v>
      </c>
      <c r="AI1072">
        <v>30350000</v>
      </c>
      <c r="AJ1072">
        <v>27703000</v>
      </c>
      <c r="AK1072">
        <v>25550000</v>
      </c>
      <c r="AL1072">
        <v>28648000</v>
      </c>
      <c r="AM1072">
        <v>323.31</v>
      </c>
      <c r="AN1072">
        <v>461</v>
      </c>
      <c r="AO1072">
        <v>20</v>
      </c>
      <c r="AP1072">
        <v>18</v>
      </c>
      <c r="AQ1072" s="7">
        <v>22281000</v>
      </c>
      <c r="AR1072" s="7">
        <v>26736500</v>
      </c>
      <c r="AS1072" s="7">
        <v>25812250</v>
      </c>
      <c r="AT1072" s="7">
        <v>26684500</v>
      </c>
      <c r="AU1072" s="7">
        <v>23864750</v>
      </c>
      <c r="AV1072" s="7">
        <v>26072000</v>
      </c>
      <c r="AW1072" s="7">
        <v>26201250</v>
      </c>
      <c r="AX1072" s="7">
        <v>32331500</v>
      </c>
      <c r="AY1072" s="7">
        <v>28062750</v>
      </c>
      <c r="AZ1072" s="7">
        <f t="shared" si="433"/>
        <v>1</v>
      </c>
      <c r="BA1072" s="7">
        <f t="shared" si="434"/>
        <v>1</v>
      </c>
      <c r="BB1072" s="7">
        <f t="shared" si="435"/>
        <v>1</v>
      </c>
      <c r="BC1072" s="7">
        <f t="shared" si="436"/>
        <v>1</v>
      </c>
      <c r="BD1072" s="7">
        <f t="shared" si="437"/>
        <v>1</v>
      </c>
      <c r="BE1072" s="7">
        <f t="shared" si="438"/>
        <v>1</v>
      </c>
      <c r="BF1072" s="7">
        <f t="shared" si="439"/>
        <v>1</v>
      </c>
      <c r="BG1072" s="7">
        <f t="shared" si="440"/>
        <v>1</v>
      </c>
      <c r="BH1072" s="7">
        <f t="shared" si="441"/>
        <v>1</v>
      </c>
      <c r="BI1072" s="7">
        <f t="shared" si="442"/>
        <v>2</v>
      </c>
      <c r="BJ1072" s="7">
        <f t="shared" si="443"/>
        <v>2</v>
      </c>
      <c r="BK1072" s="7">
        <f t="shared" si="444"/>
        <v>2</v>
      </c>
      <c r="BL1072" s="7">
        <f t="shared" si="445"/>
        <v>2</v>
      </c>
      <c r="BM1072" s="7">
        <f t="shared" si="446"/>
        <v>1</v>
      </c>
      <c r="BN1072" s="7">
        <f t="shared" si="447"/>
        <v>0</v>
      </c>
      <c r="BO1072" s="7">
        <f t="shared" si="448"/>
        <v>0</v>
      </c>
      <c r="BP1072" s="7">
        <f t="shared" si="449"/>
        <v>1</v>
      </c>
      <c r="BQ1072" s="7">
        <f t="shared" si="450"/>
        <v>0</v>
      </c>
      <c r="BR1072" s="7">
        <f t="shared" si="451"/>
        <v>0</v>
      </c>
      <c r="BS1072" s="7">
        <f t="shared" si="452"/>
        <v>1</v>
      </c>
      <c r="BT1072" s="7">
        <f t="shared" si="453"/>
        <v>0</v>
      </c>
      <c r="BU1072" s="7">
        <f t="shared" si="454"/>
        <v>0</v>
      </c>
      <c r="BV1072" s="7">
        <f t="shared" si="455"/>
        <v>1</v>
      </c>
      <c r="BW1072" s="7">
        <f t="shared" si="456"/>
        <v>0</v>
      </c>
      <c r="BX1072" s="7">
        <f t="shared" si="457"/>
        <v>0</v>
      </c>
      <c r="BY1072" s="6">
        <f t="shared" si="458"/>
        <v>1</v>
      </c>
      <c r="BZ1072" s="6">
        <f t="shared" si="459"/>
        <v>1</v>
      </c>
    </row>
    <row r="1073" spans="1:78" x14ac:dyDescent="0.2">
      <c r="A1073" t="s">
        <v>1071</v>
      </c>
      <c r="B1073" t="s">
        <v>1471</v>
      </c>
      <c r="D1073">
        <v>2089800</v>
      </c>
      <c r="E1073">
        <v>1902100</v>
      </c>
      <c r="F1073">
        <v>1569800</v>
      </c>
      <c r="H1073">
        <v>1727600</v>
      </c>
      <c r="I1073">
        <v>1032300</v>
      </c>
      <c r="J1073">
        <v>1519300</v>
      </c>
      <c r="K1073">
        <v>1237300</v>
      </c>
      <c r="L1073">
        <v>1686000</v>
      </c>
      <c r="M1073">
        <v>1779700</v>
      </c>
      <c r="N1073">
        <v>1768800</v>
      </c>
      <c r="O1073">
        <v>1558000</v>
      </c>
      <c r="P1073">
        <v>1503000</v>
      </c>
      <c r="Q1073">
        <v>1549900</v>
      </c>
      <c r="R1073">
        <v>1481600</v>
      </c>
      <c r="S1073">
        <v>1894500</v>
      </c>
      <c r="T1073">
        <v>1200300</v>
      </c>
      <c r="U1073">
        <v>2179000</v>
      </c>
      <c r="V1073">
        <v>1534200</v>
      </c>
      <c r="W1073">
        <v>2587700</v>
      </c>
      <c r="X1073">
        <v>2144800</v>
      </c>
      <c r="Y1073">
        <v>1765800</v>
      </c>
      <c r="Z1073" s="3">
        <v>2058400</v>
      </c>
      <c r="AA1073" s="8">
        <v>2150300</v>
      </c>
      <c r="AB1073" s="8">
        <v>1740300</v>
      </c>
      <c r="AC1073" s="8">
        <v>1488300</v>
      </c>
      <c r="AD1073" s="8">
        <v>2233500</v>
      </c>
      <c r="AE1073">
        <v>1603000</v>
      </c>
      <c r="AF1073">
        <v>1231100</v>
      </c>
      <c r="AG1073">
        <v>765260</v>
      </c>
      <c r="AH1073">
        <v>1206800</v>
      </c>
      <c r="AI1073">
        <v>1169500</v>
      </c>
      <c r="AJ1073">
        <v>1031300</v>
      </c>
      <c r="AK1073">
        <v>1740800</v>
      </c>
      <c r="AL1073">
        <v>1741200</v>
      </c>
      <c r="AM1073">
        <v>46.335000000000001</v>
      </c>
      <c r="AN1073">
        <v>117</v>
      </c>
      <c r="AO1073">
        <v>6</v>
      </c>
      <c r="AP1073">
        <v>18.600000000000001</v>
      </c>
      <c r="AQ1073" s="7">
        <v>1853900</v>
      </c>
      <c r="AR1073" s="7">
        <v>1426400</v>
      </c>
      <c r="AS1073" s="7">
        <v>1617950</v>
      </c>
      <c r="AT1073" s="7">
        <v>1523125</v>
      </c>
      <c r="AU1073" s="7">
        <v>1702000</v>
      </c>
      <c r="AV1073" s="7">
        <v>2139175</v>
      </c>
      <c r="AW1073" s="7">
        <v>1903100</v>
      </c>
      <c r="AX1073" s="7">
        <v>1201540</v>
      </c>
      <c r="AY1073" s="7">
        <v>1420700</v>
      </c>
      <c r="AZ1073" s="7">
        <f t="shared" si="433"/>
        <v>1</v>
      </c>
      <c r="BA1073" s="7">
        <f t="shared" si="434"/>
        <v>1</v>
      </c>
      <c r="BB1073" s="7">
        <f t="shared" si="435"/>
        <v>1</v>
      </c>
      <c r="BC1073" s="7">
        <f t="shared" si="436"/>
        <v>1</v>
      </c>
      <c r="BD1073" s="7">
        <f t="shared" si="437"/>
        <v>1</v>
      </c>
      <c r="BE1073" s="7">
        <f t="shared" si="438"/>
        <v>1</v>
      </c>
      <c r="BF1073" s="7">
        <f t="shared" si="439"/>
        <v>1</v>
      </c>
      <c r="BG1073" s="7">
        <f t="shared" si="440"/>
        <v>1</v>
      </c>
      <c r="BH1073" s="7">
        <f t="shared" si="441"/>
        <v>1</v>
      </c>
      <c r="BI1073" s="7">
        <f t="shared" si="442"/>
        <v>2</v>
      </c>
      <c r="BJ1073" s="7">
        <f t="shared" si="443"/>
        <v>2</v>
      </c>
      <c r="BK1073" s="7">
        <f t="shared" si="444"/>
        <v>2</v>
      </c>
      <c r="BL1073" s="7">
        <f t="shared" si="445"/>
        <v>2</v>
      </c>
      <c r="BM1073" s="7">
        <f t="shared" si="446"/>
        <v>1</v>
      </c>
      <c r="BN1073" s="7">
        <f t="shared" si="447"/>
        <v>0</v>
      </c>
      <c r="BO1073" s="7">
        <f t="shared" si="448"/>
        <v>0</v>
      </c>
      <c r="BP1073" s="7">
        <f t="shared" si="449"/>
        <v>1</v>
      </c>
      <c r="BQ1073" s="7">
        <f t="shared" si="450"/>
        <v>0</v>
      </c>
      <c r="BR1073" s="7">
        <f t="shared" si="451"/>
        <v>0</v>
      </c>
      <c r="BS1073" s="7">
        <f t="shared" si="452"/>
        <v>1</v>
      </c>
      <c r="BT1073" s="7">
        <f t="shared" si="453"/>
        <v>0</v>
      </c>
      <c r="BU1073" s="7">
        <f t="shared" si="454"/>
        <v>0</v>
      </c>
      <c r="BV1073" s="7">
        <f t="shared" si="455"/>
        <v>1</v>
      </c>
      <c r="BW1073" s="7">
        <f t="shared" si="456"/>
        <v>0</v>
      </c>
      <c r="BX1073" s="7">
        <f t="shared" si="457"/>
        <v>0</v>
      </c>
      <c r="BY1073" s="6">
        <f t="shared" si="458"/>
        <v>1</v>
      </c>
      <c r="BZ1073" s="6">
        <f t="shared" si="459"/>
        <v>1</v>
      </c>
    </row>
    <row r="1074" spans="1:78" x14ac:dyDescent="0.2">
      <c r="A1074" t="s">
        <v>1072</v>
      </c>
      <c r="B1074" t="s">
        <v>1487</v>
      </c>
      <c r="G1074">
        <v>1230700</v>
      </c>
      <c r="I1074">
        <v>2287200</v>
      </c>
      <c r="L1074">
        <v>2292300</v>
      </c>
      <c r="M1074">
        <v>5255200</v>
      </c>
      <c r="O1074">
        <v>1139500</v>
      </c>
      <c r="Q1074">
        <v>5983400</v>
      </c>
      <c r="S1074">
        <v>3180800</v>
      </c>
      <c r="T1074">
        <v>2477900</v>
      </c>
      <c r="W1074">
        <v>2745900</v>
      </c>
      <c r="Y1074">
        <v>7793400</v>
      </c>
      <c r="Z1074" s="3">
        <v>4278900</v>
      </c>
      <c r="AA1074" s="8">
        <v>4164000</v>
      </c>
      <c r="AB1074" s="8">
        <v>2045100</v>
      </c>
      <c r="AC1074" s="8">
        <v>4041800</v>
      </c>
      <c r="AE1074">
        <v>3625300</v>
      </c>
      <c r="AF1074">
        <v>3497800</v>
      </c>
      <c r="AG1074">
        <v>3467900</v>
      </c>
      <c r="AH1074">
        <v>2205700</v>
      </c>
      <c r="AJ1074">
        <v>8518600</v>
      </c>
      <c r="AK1074">
        <v>5125600</v>
      </c>
      <c r="AL1074">
        <v>5440100</v>
      </c>
      <c r="AM1074">
        <v>37.414999999999999</v>
      </c>
      <c r="AN1074">
        <v>53</v>
      </c>
      <c r="AO1074">
        <v>4</v>
      </c>
      <c r="AP1074">
        <v>36</v>
      </c>
      <c r="AQ1074" s="7"/>
      <c r="AR1074" s="7">
        <v>1758950</v>
      </c>
      <c r="AS1074" s="7">
        <v>3773750</v>
      </c>
      <c r="AT1074" s="7">
        <v>3561450</v>
      </c>
      <c r="AU1074" s="7">
        <v>2829350</v>
      </c>
      <c r="AV1074" s="7">
        <v>4939400</v>
      </c>
      <c r="AW1074" s="7">
        <v>3416966.6666666665</v>
      </c>
      <c r="AX1074" s="7">
        <v>3199175</v>
      </c>
      <c r="AY1074" s="7">
        <v>6361433.333333333</v>
      </c>
      <c r="AZ1074" s="7">
        <f t="shared" si="433"/>
        <v>0</v>
      </c>
      <c r="BA1074" s="7">
        <f t="shared" si="434"/>
        <v>1</v>
      </c>
      <c r="BB1074" s="7">
        <f t="shared" si="435"/>
        <v>1</v>
      </c>
      <c r="BC1074" s="7">
        <f t="shared" si="436"/>
        <v>1</v>
      </c>
      <c r="BD1074" s="7">
        <f t="shared" si="437"/>
        <v>1</v>
      </c>
      <c r="BE1074" s="7">
        <f t="shared" si="438"/>
        <v>1</v>
      </c>
      <c r="BF1074" s="7">
        <f t="shared" si="439"/>
        <v>1</v>
      </c>
      <c r="BG1074" s="7">
        <f t="shared" si="440"/>
        <v>1</v>
      </c>
      <c r="BH1074" s="7">
        <f t="shared" si="441"/>
        <v>1</v>
      </c>
      <c r="BI1074" s="7">
        <f t="shared" si="442"/>
        <v>2</v>
      </c>
      <c r="BJ1074" s="7">
        <f t="shared" si="443"/>
        <v>2</v>
      </c>
      <c r="BK1074" s="7">
        <f t="shared" si="444"/>
        <v>2</v>
      </c>
      <c r="BL1074" s="7">
        <f t="shared" si="445"/>
        <v>2</v>
      </c>
      <c r="BM1074" s="7">
        <f t="shared" si="446"/>
        <v>1</v>
      </c>
      <c r="BN1074" s="7">
        <f t="shared" si="447"/>
        <v>0</v>
      </c>
      <c r="BO1074" s="7">
        <f t="shared" si="448"/>
        <v>0</v>
      </c>
      <c r="BP1074" s="7">
        <f t="shared" si="449"/>
        <v>1</v>
      </c>
      <c r="BQ1074" s="7">
        <f t="shared" si="450"/>
        <v>0</v>
      </c>
      <c r="BR1074" s="7">
        <f t="shared" si="451"/>
        <v>0</v>
      </c>
      <c r="BS1074" s="7">
        <f t="shared" si="452"/>
        <v>1</v>
      </c>
      <c r="BT1074" s="7">
        <f t="shared" si="453"/>
        <v>0</v>
      </c>
      <c r="BU1074" s="7">
        <f t="shared" si="454"/>
        <v>0</v>
      </c>
      <c r="BV1074" s="7">
        <f t="shared" si="455"/>
        <v>1</v>
      </c>
      <c r="BW1074" s="7">
        <f t="shared" si="456"/>
        <v>0</v>
      </c>
      <c r="BX1074" s="7">
        <f t="shared" si="457"/>
        <v>0</v>
      </c>
      <c r="BY1074" s="6">
        <f t="shared" si="458"/>
        <v>1</v>
      </c>
      <c r="BZ1074" s="6">
        <f t="shared" si="459"/>
        <v>1</v>
      </c>
    </row>
    <row r="1075" spans="1:78" x14ac:dyDescent="0.2">
      <c r="A1075" t="s">
        <v>1073</v>
      </c>
      <c r="B1075" t="s">
        <v>1471</v>
      </c>
      <c r="AA1075" s="8">
        <v>127780</v>
      </c>
      <c r="AM1075">
        <v>4.6035000000000004</v>
      </c>
      <c r="AN1075">
        <v>1</v>
      </c>
      <c r="AO1075">
        <v>1</v>
      </c>
      <c r="AP1075">
        <v>20.5</v>
      </c>
      <c r="AQ1075" s="7"/>
      <c r="AR1075" s="7"/>
      <c r="AS1075" s="7"/>
      <c r="AT1075" s="7"/>
      <c r="AU1075" s="7"/>
      <c r="AV1075" s="7"/>
      <c r="AW1075" s="7">
        <v>127780</v>
      </c>
      <c r="AX1075" s="7"/>
      <c r="AY1075" s="7"/>
      <c r="AZ1075" s="7">
        <f t="shared" si="433"/>
        <v>0</v>
      </c>
      <c r="BA1075" s="7">
        <f t="shared" si="434"/>
        <v>0</v>
      </c>
      <c r="BB1075" s="7">
        <f t="shared" si="435"/>
        <v>0</v>
      </c>
      <c r="BC1075" s="7">
        <f t="shared" si="436"/>
        <v>0</v>
      </c>
      <c r="BD1075" s="7">
        <f t="shared" si="437"/>
        <v>0</v>
      </c>
      <c r="BE1075" s="7">
        <f t="shared" si="438"/>
        <v>0</v>
      </c>
      <c r="BF1075" s="7">
        <f t="shared" si="439"/>
        <v>1</v>
      </c>
      <c r="BG1075" s="7">
        <f t="shared" si="440"/>
        <v>0</v>
      </c>
      <c r="BH1075" s="7">
        <f t="shared" si="441"/>
        <v>0</v>
      </c>
      <c r="BI1075" s="7">
        <f t="shared" si="442"/>
        <v>0</v>
      </c>
      <c r="BJ1075" s="7">
        <f t="shared" si="443"/>
        <v>0</v>
      </c>
      <c r="BK1075" s="7">
        <f t="shared" si="444"/>
        <v>1</v>
      </c>
      <c r="BL1075" s="7">
        <f t="shared" si="445"/>
        <v>0</v>
      </c>
      <c r="BM1075" s="7">
        <f t="shared" si="446"/>
        <v>0</v>
      </c>
      <c r="BN1075" s="7">
        <f t="shared" si="447"/>
        <v>0</v>
      </c>
      <c r="BO1075" s="7">
        <f t="shared" si="448"/>
        <v>0</v>
      </c>
      <c r="BP1075" s="7">
        <f t="shared" si="449"/>
        <v>0</v>
      </c>
      <c r="BQ1075" s="7">
        <f t="shared" si="450"/>
        <v>0</v>
      </c>
      <c r="BR1075" s="7">
        <f t="shared" si="451"/>
        <v>0</v>
      </c>
      <c r="BS1075" s="7">
        <f t="shared" si="452"/>
        <v>0</v>
      </c>
      <c r="BT1075" s="7">
        <f t="shared" si="453"/>
        <v>0</v>
      </c>
      <c r="BU1075" s="7">
        <f t="shared" si="454"/>
        <v>1</v>
      </c>
      <c r="BV1075" s="7">
        <f t="shared" si="455"/>
        <v>0</v>
      </c>
      <c r="BW1075" s="7">
        <f t="shared" si="456"/>
        <v>0</v>
      </c>
      <c r="BX1075" s="7">
        <f t="shared" si="457"/>
        <v>0</v>
      </c>
      <c r="BY1075" s="6">
        <f t="shared" si="458"/>
        <v>0</v>
      </c>
      <c r="BZ1075" s="6">
        <f t="shared" si="459"/>
        <v>1</v>
      </c>
    </row>
    <row r="1076" spans="1:78" x14ac:dyDescent="0.2">
      <c r="A1076" t="s">
        <v>1074</v>
      </c>
      <c r="B1076" t="s">
        <v>1890</v>
      </c>
      <c r="E1076">
        <v>10150000</v>
      </c>
      <c r="F1076">
        <v>4188400</v>
      </c>
      <c r="G1076">
        <v>7403600</v>
      </c>
      <c r="I1076">
        <v>4768500</v>
      </c>
      <c r="J1076">
        <v>7316200</v>
      </c>
      <c r="K1076">
        <v>7657700</v>
      </c>
      <c r="M1076">
        <v>5623300</v>
      </c>
      <c r="N1076">
        <v>4394100</v>
      </c>
      <c r="P1076">
        <v>4567700</v>
      </c>
      <c r="Q1076">
        <v>9113400</v>
      </c>
      <c r="R1076">
        <v>6472300</v>
      </c>
      <c r="T1076">
        <v>8973400</v>
      </c>
      <c r="U1076">
        <v>8955500</v>
      </c>
      <c r="V1076">
        <v>8316200</v>
      </c>
      <c r="W1076">
        <v>6458400</v>
      </c>
      <c r="X1076">
        <v>8554500</v>
      </c>
      <c r="Y1076">
        <v>6253800</v>
      </c>
      <c r="Z1076" s="3">
        <v>7905100</v>
      </c>
      <c r="AA1076" s="8">
        <v>6580300</v>
      </c>
      <c r="AB1076" s="8">
        <v>8424300</v>
      </c>
      <c r="AC1076" s="8">
        <v>6155700</v>
      </c>
      <c r="AD1076" s="8">
        <v>5202400</v>
      </c>
      <c r="AE1076">
        <v>6989700</v>
      </c>
      <c r="AF1076">
        <v>5821000</v>
      </c>
      <c r="AH1076">
        <v>5715500</v>
      </c>
      <c r="AI1076">
        <v>5508300</v>
      </c>
      <c r="AJ1076">
        <v>5781600</v>
      </c>
      <c r="AK1076">
        <v>7369800</v>
      </c>
      <c r="AL1076">
        <v>6613100</v>
      </c>
      <c r="AM1076">
        <v>323.31</v>
      </c>
      <c r="AN1076">
        <v>92</v>
      </c>
      <c r="AO1076">
        <v>8</v>
      </c>
      <c r="AP1076">
        <v>18.5</v>
      </c>
      <c r="AQ1076" s="7">
        <v>7169200</v>
      </c>
      <c r="AR1076" s="7">
        <v>6496100</v>
      </c>
      <c r="AS1076" s="7">
        <v>5891700</v>
      </c>
      <c r="AT1076" s="7">
        <v>6717800</v>
      </c>
      <c r="AU1076" s="7">
        <v>8748366.666666666</v>
      </c>
      <c r="AV1076" s="7">
        <v>7292950</v>
      </c>
      <c r="AW1076" s="7">
        <v>6590675</v>
      </c>
      <c r="AX1076" s="7">
        <v>6175400</v>
      </c>
      <c r="AY1076" s="7">
        <v>6318200</v>
      </c>
      <c r="AZ1076" s="7">
        <f t="shared" si="433"/>
        <v>1</v>
      </c>
      <c r="BA1076" s="7">
        <f t="shared" si="434"/>
        <v>1</v>
      </c>
      <c r="BB1076" s="7">
        <f t="shared" si="435"/>
        <v>1</v>
      </c>
      <c r="BC1076" s="7">
        <f t="shared" si="436"/>
        <v>1</v>
      </c>
      <c r="BD1076" s="7">
        <f t="shared" si="437"/>
        <v>1</v>
      </c>
      <c r="BE1076" s="7">
        <f t="shared" si="438"/>
        <v>1</v>
      </c>
      <c r="BF1076" s="7">
        <f t="shared" si="439"/>
        <v>1</v>
      </c>
      <c r="BG1076" s="7">
        <f t="shared" si="440"/>
        <v>1</v>
      </c>
      <c r="BH1076" s="7">
        <f t="shared" si="441"/>
        <v>1</v>
      </c>
      <c r="BI1076" s="7">
        <f t="shared" si="442"/>
        <v>2</v>
      </c>
      <c r="BJ1076" s="7">
        <f t="shared" si="443"/>
        <v>2</v>
      </c>
      <c r="BK1076" s="7">
        <f t="shared" si="444"/>
        <v>2</v>
      </c>
      <c r="BL1076" s="7">
        <f t="shared" si="445"/>
        <v>2</v>
      </c>
      <c r="BM1076" s="7">
        <f t="shared" si="446"/>
        <v>1</v>
      </c>
      <c r="BN1076" s="7">
        <f t="shared" si="447"/>
        <v>0</v>
      </c>
      <c r="BO1076" s="7">
        <f t="shared" si="448"/>
        <v>0</v>
      </c>
      <c r="BP1076" s="7">
        <f t="shared" si="449"/>
        <v>1</v>
      </c>
      <c r="BQ1076" s="7">
        <f t="shared" si="450"/>
        <v>0</v>
      </c>
      <c r="BR1076" s="7">
        <f t="shared" si="451"/>
        <v>0</v>
      </c>
      <c r="BS1076" s="7">
        <f t="shared" si="452"/>
        <v>1</v>
      </c>
      <c r="BT1076" s="7">
        <f t="shared" si="453"/>
        <v>0</v>
      </c>
      <c r="BU1076" s="7">
        <f t="shared" si="454"/>
        <v>0</v>
      </c>
      <c r="BV1076" s="7">
        <f t="shared" si="455"/>
        <v>1</v>
      </c>
      <c r="BW1076" s="7">
        <f t="shared" si="456"/>
        <v>0</v>
      </c>
      <c r="BX1076" s="7">
        <f t="shared" si="457"/>
        <v>0</v>
      </c>
      <c r="BY1076" s="6">
        <f t="shared" si="458"/>
        <v>1</v>
      </c>
      <c r="BZ1076" s="6">
        <f t="shared" si="459"/>
        <v>1</v>
      </c>
    </row>
    <row r="1077" spans="1:78" x14ac:dyDescent="0.2">
      <c r="A1077" t="s">
        <v>1075</v>
      </c>
      <c r="B1077" t="s">
        <v>1471</v>
      </c>
      <c r="AI1077">
        <v>2398500</v>
      </c>
      <c r="AM1077">
        <v>5.1433</v>
      </c>
      <c r="AN1077">
        <v>37</v>
      </c>
      <c r="AO1077">
        <v>2</v>
      </c>
      <c r="AP1077">
        <v>15.7</v>
      </c>
      <c r="AQ1077" s="7"/>
      <c r="AR1077" s="7"/>
      <c r="AS1077" s="7"/>
      <c r="AT1077" s="7"/>
      <c r="AU1077" s="7"/>
      <c r="AV1077" s="7"/>
      <c r="AW1077" s="7"/>
      <c r="AX1077" s="7"/>
      <c r="AY1077" s="7">
        <v>2398500</v>
      </c>
      <c r="AZ1077" s="7">
        <f t="shared" si="433"/>
        <v>0</v>
      </c>
      <c r="BA1077" s="7">
        <f t="shared" si="434"/>
        <v>0</v>
      </c>
      <c r="BB1077" s="7">
        <f t="shared" si="435"/>
        <v>0</v>
      </c>
      <c r="BC1077" s="7">
        <f t="shared" si="436"/>
        <v>0</v>
      </c>
      <c r="BD1077" s="7">
        <f t="shared" si="437"/>
        <v>0</v>
      </c>
      <c r="BE1077" s="7">
        <f t="shared" si="438"/>
        <v>0</v>
      </c>
      <c r="BF1077" s="7">
        <f t="shared" si="439"/>
        <v>0</v>
      </c>
      <c r="BG1077" s="7">
        <f t="shared" si="440"/>
        <v>0</v>
      </c>
      <c r="BH1077" s="7">
        <f t="shared" si="441"/>
        <v>1</v>
      </c>
      <c r="BI1077" s="7">
        <f t="shared" si="442"/>
        <v>0</v>
      </c>
      <c r="BJ1077" s="7">
        <f t="shared" si="443"/>
        <v>0</v>
      </c>
      <c r="BK1077" s="7">
        <f t="shared" si="444"/>
        <v>0</v>
      </c>
      <c r="BL1077" s="7">
        <f t="shared" si="445"/>
        <v>1</v>
      </c>
      <c r="BM1077" s="7">
        <f t="shared" si="446"/>
        <v>0</v>
      </c>
      <c r="BN1077" s="7">
        <f t="shared" si="447"/>
        <v>0</v>
      </c>
      <c r="BO1077" s="7">
        <f t="shared" si="448"/>
        <v>0</v>
      </c>
      <c r="BP1077" s="7">
        <f t="shared" si="449"/>
        <v>0</v>
      </c>
      <c r="BQ1077" s="7">
        <f t="shared" si="450"/>
        <v>0</v>
      </c>
      <c r="BR1077" s="7">
        <f t="shared" si="451"/>
        <v>0</v>
      </c>
      <c r="BS1077" s="7">
        <f t="shared" si="452"/>
        <v>0</v>
      </c>
      <c r="BT1077" s="7">
        <f t="shared" si="453"/>
        <v>0</v>
      </c>
      <c r="BU1077" s="7">
        <f t="shared" si="454"/>
        <v>0</v>
      </c>
      <c r="BV1077" s="7">
        <f t="shared" si="455"/>
        <v>0</v>
      </c>
      <c r="BW1077" s="7">
        <f t="shared" si="456"/>
        <v>0</v>
      </c>
      <c r="BX1077" s="7">
        <f t="shared" si="457"/>
        <v>1</v>
      </c>
      <c r="BY1077" s="6">
        <f t="shared" si="458"/>
        <v>0</v>
      </c>
      <c r="BZ1077" s="6">
        <f t="shared" si="459"/>
        <v>1</v>
      </c>
    </row>
    <row r="1078" spans="1:78" x14ac:dyDescent="0.2">
      <c r="A1078" t="s">
        <v>1076</v>
      </c>
      <c r="B1078" t="s">
        <v>1493</v>
      </c>
      <c r="AI1078">
        <v>105260</v>
      </c>
      <c r="AM1078">
        <v>27.817</v>
      </c>
      <c r="AN1078">
        <v>32</v>
      </c>
      <c r="AO1078">
        <v>1</v>
      </c>
      <c r="AP1078">
        <v>5.9</v>
      </c>
      <c r="AQ1078" s="7"/>
      <c r="AR1078" s="7"/>
      <c r="AS1078" s="7"/>
      <c r="AT1078" s="7"/>
      <c r="AU1078" s="7"/>
      <c r="AV1078" s="7"/>
      <c r="AW1078" s="7"/>
      <c r="AX1078" s="7"/>
      <c r="AY1078" s="7">
        <v>105260</v>
      </c>
      <c r="AZ1078" s="7">
        <f t="shared" si="433"/>
        <v>0</v>
      </c>
      <c r="BA1078" s="7">
        <f t="shared" si="434"/>
        <v>0</v>
      </c>
      <c r="BB1078" s="7">
        <f t="shared" si="435"/>
        <v>0</v>
      </c>
      <c r="BC1078" s="7">
        <f t="shared" si="436"/>
        <v>0</v>
      </c>
      <c r="BD1078" s="7">
        <f t="shared" si="437"/>
        <v>0</v>
      </c>
      <c r="BE1078" s="7">
        <f t="shared" si="438"/>
        <v>0</v>
      </c>
      <c r="BF1078" s="7">
        <f t="shared" si="439"/>
        <v>0</v>
      </c>
      <c r="BG1078" s="7">
        <f t="shared" si="440"/>
        <v>0</v>
      </c>
      <c r="BH1078" s="7">
        <f t="shared" si="441"/>
        <v>1</v>
      </c>
      <c r="BI1078" s="7">
        <f t="shared" si="442"/>
        <v>0</v>
      </c>
      <c r="BJ1078" s="7">
        <f t="shared" si="443"/>
        <v>0</v>
      </c>
      <c r="BK1078" s="7">
        <f t="shared" si="444"/>
        <v>0</v>
      </c>
      <c r="BL1078" s="7">
        <f t="shared" si="445"/>
        <v>1</v>
      </c>
      <c r="BM1078" s="7">
        <f t="shared" si="446"/>
        <v>0</v>
      </c>
      <c r="BN1078" s="7">
        <f t="shared" si="447"/>
        <v>0</v>
      </c>
      <c r="BO1078" s="7">
        <f t="shared" si="448"/>
        <v>0</v>
      </c>
      <c r="BP1078" s="7">
        <f t="shared" si="449"/>
        <v>0</v>
      </c>
      <c r="BQ1078" s="7">
        <f t="shared" si="450"/>
        <v>0</v>
      </c>
      <c r="BR1078" s="7">
        <f t="shared" si="451"/>
        <v>0</v>
      </c>
      <c r="BS1078" s="7">
        <f t="shared" si="452"/>
        <v>0</v>
      </c>
      <c r="BT1078" s="7">
        <f t="shared" si="453"/>
        <v>0</v>
      </c>
      <c r="BU1078" s="7">
        <f t="shared" si="454"/>
        <v>0</v>
      </c>
      <c r="BV1078" s="7">
        <f t="shared" si="455"/>
        <v>0</v>
      </c>
      <c r="BW1078" s="7">
        <f t="shared" si="456"/>
        <v>0</v>
      </c>
      <c r="BX1078" s="7">
        <f t="shared" si="457"/>
        <v>1</v>
      </c>
      <c r="BY1078" s="6">
        <f t="shared" si="458"/>
        <v>0</v>
      </c>
      <c r="BZ1078" s="6">
        <f t="shared" si="459"/>
        <v>1</v>
      </c>
    </row>
    <row r="1079" spans="1:78" x14ac:dyDescent="0.2">
      <c r="A1079" t="s">
        <v>1077</v>
      </c>
      <c r="B1079" t="s">
        <v>1471</v>
      </c>
      <c r="AF1079">
        <v>855750</v>
      </c>
      <c r="AM1079">
        <v>11.14</v>
      </c>
      <c r="AN1079">
        <v>23</v>
      </c>
      <c r="AO1079">
        <v>1</v>
      </c>
      <c r="AP1079">
        <v>4.5</v>
      </c>
      <c r="AQ1079" s="7"/>
      <c r="AR1079" s="7"/>
      <c r="AS1079" s="7"/>
      <c r="AT1079" s="7"/>
      <c r="AU1079" s="7"/>
      <c r="AV1079" s="7"/>
      <c r="AW1079" s="7"/>
      <c r="AX1079" s="7">
        <v>855750</v>
      </c>
      <c r="AY1079" s="7"/>
      <c r="AZ1079" s="7">
        <f t="shared" si="433"/>
        <v>0</v>
      </c>
      <c r="BA1079" s="7">
        <f t="shared" si="434"/>
        <v>0</v>
      </c>
      <c r="BB1079" s="7">
        <f t="shared" si="435"/>
        <v>0</v>
      </c>
      <c r="BC1079" s="7">
        <f t="shared" si="436"/>
        <v>0</v>
      </c>
      <c r="BD1079" s="7">
        <f t="shared" si="437"/>
        <v>0</v>
      </c>
      <c r="BE1079" s="7">
        <f t="shared" si="438"/>
        <v>0</v>
      </c>
      <c r="BF1079" s="7">
        <f t="shared" si="439"/>
        <v>0</v>
      </c>
      <c r="BG1079" s="7">
        <f t="shared" si="440"/>
        <v>1</v>
      </c>
      <c r="BH1079" s="7">
        <f t="shared" si="441"/>
        <v>0</v>
      </c>
      <c r="BI1079" s="7">
        <f t="shared" si="442"/>
        <v>0</v>
      </c>
      <c r="BJ1079" s="7">
        <f t="shared" si="443"/>
        <v>0</v>
      </c>
      <c r="BK1079" s="7">
        <f t="shared" si="444"/>
        <v>0</v>
      </c>
      <c r="BL1079" s="7">
        <f t="shared" si="445"/>
        <v>1</v>
      </c>
      <c r="BM1079" s="7">
        <f t="shared" si="446"/>
        <v>0</v>
      </c>
      <c r="BN1079" s="7">
        <f t="shared" si="447"/>
        <v>0</v>
      </c>
      <c r="BO1079" s="7">
        <f t="shared" si="448"/>
        <v>0</v>
      </c>
      <c r="BP1079" s="7">
        <f t="shared" si="449"/>
        <v>0</v>
      </c>
      <c r="BQ1079" s="7">
        <f t="shared" si="450"/>
        <v>0</v>
      </c>
      <c r="BR1079" s="7">
        <f t="shared" si="451"/>
        <v>0</v>
      </c>
      <c r="BS1079" s="7">
        <f t="shared" si="452"/>
        <v>0</v>
      </c>
      <c r="BT1079" s="7">
        <f t="shared" si="453"/>
        <v>0</v>
      </c>
      <c r="BU1079" s="7">
        <f t="shared" si="454"/>
        <v>0</v>
      </c>
      <c r="BV1079" s="7">
        <f t="shared" si="455"/>
        <v>0</v>
      </c>
      <c r="BW1079" s="7">
        <f t="shared" si="456"/>
        <v>1</v>
      </c>
      <c r="BX1079" s="7">
        <f t="shared" si="457"/>
        <v>0</v>
      </c>
      <c r="BY1079" s="6">
        <f t="shared" si="458"/>
        <v>1</v>
      </c>
      <c r="BZ1079" s="6">
        <f t="shared" si="459"/>
        <v>0</v>
      </c>
    </row>
    <row r="1080" spans="1:78" x14ac:dyDescent="0.2">
      <c r="A1080" t="s">
        <v>1078</v>
      </c>
      <c r="B1080" t="s">
        <v>1572</v>
      </c>
      <c r="C1080">
        <v>12291000</v>
      </c>
      <c r="D1080">
        <v>13219000</v>
      </c>
      <c r="E1080">
        <v>13466000</v>
      </c>
      <c r="F1080">
        <v>17333000</v>
      </c>
      <c r="G1080">
        <v>17442000</v>
      </c>
      <c r="H1080">
        <v>14043000</v>
      </c>
      <c r="I1080">
        <v>17082000</v>
      </c>
      <c r="J1080">
        <v>17803000</v>
      </c>
      <c r="K1080">
        <v>15085000</v>
      </c>
      <c r="L1080">
        <v>13132000</v>
      </c>
      <c r="M1080">
        <v>15105000</v>
      </c>
      <c r="N1080">
        <v>16522000</v>
      </c>
      <c r="O1080">
        <v>19843000</v>
      </c>
      <c r="P1080">
        <v>19581000</v>
      </c>
      <c r="Q1080">
        <v>17254000</v>
      </c>
      <c r="R1080">
        <v>19418000</v>
      </c>
      <c r="S1080">
        <v>15625000</v>
      </c>
      <c r="T1080">
        <v>16865000</v>
      </c>
      <c r="U1080">
        <v>15131000</v>
      </c>
      <c r="V1080">
        <v>15541000</v>
      </c>
      <c r="W1080">
        <v>16390000</v>
      </c>
      <c r="X1080">
        <v>11602000</v>
      </c>
      <c r="Y1080">
        <v>16674000</v>
      </c>
      <c r="Z1080" s="3">
        <v>15290000</v>
      </c>
      <c r="AA1080" s="8">
        <v>14767000</v>
      </c>
      <c r="AB1080" s="8">
        <v>18426000</v>
      </c>
      <c r="AC1080" s="8">
        <v>16823000</v>
      </c>
      <c r="AD1080" s="8">
        <v>17376000</v>
      </c>
      <c r="AE1080">
        <v>17217000</v>
      </c>
      <c r="AF1080">
        <v>17137000</v>
      </c>
      <c r="AG1080">
        <v>14318000</v>
      </c>
      <c r="AH1080">
        <v>15551000</v>
      </c>
      <c r="AI1080">
        <v>13901000</v>
      </c>
      <c r="AJ1080">
        <v>13675000</v>
      </c>
      <c r="AK1080">
        <v>14401000</v>
      </c>
      <c r="AL1080">
        <v>15734000</v>
      </c>
      <c r="AM1080">
        <v>89.462000000000003</v>
      </c>
      <c r="AN1080">
        <v>208</v>
      </c>
      <c r="AO1080">
        <v>12</v>
      </c>
      <c r="AP1080">
        <v>29.6</v>
      </c>
      <c r="AQ1080" s="7">
        <v>14077250</v>
      </c>
      <c r="AR1080" s="7">
        <v>16592500</v>
      </c>
      <c r="AS1080" s="7">
        <v>14961000</v>
      </c>
      <c r="AT1080" s="7">
        <v>19024000</v>
      </c>
      <c r="AU1080" s="7">
        <v>15790500</v>
      </c>
      <c r="AV1080" s="7">
        <v>14989000</v>
      </c>
      <c r="AW1080" s="7">
        <v>16848000</v>
      </c>
      <c r="AX1080" s="7">
        <v>16055750</v>
      </c>
      <c r="AY1080" s="7">
        <v>14427750</v>
      </c>
      <c r="AZ1080" s="7">
        <f t="shared" si="433"/>
        <v>1</v>
      </c>
      <c r="BA1080" s="7">
        <f t="shared" si="434"/>
        <v>1</v>
      </c>
      <c r="BB1080" s="7">
        <f t="shared" si="435"/>
        <v>1</v>
      </c>
      <c r="BC1080" s="7">
        <f t="shared" si="436"/>
        <v>1</v>
      </c>
      <c r="BD1080" s="7">
        <f t="shared" si="437"/>
        <v>1</v>
      </c>
      <c r="BE1080" s="7">
        <f t="shared" si="438"/>
        <v>1</v>
      </c>
      <c r="BF1080" s="7">
        <f t="shared" si="439"/>
        <v>1</v>
      </c>
      <c r="BG1080" s="7">
        <f t="shared" si="440"/>
        <v>1</v>
      </c>
      <c r="BH1080" s="7">
        <f t="shared" si="441"/>
        <v>1</v>
      </c>
      <c r="BI1080" s="7">
        <f t="shared" si="442"/>
        <v>2</v>
      </c>
      <c r="BJ1080" s="7">
        <f t="shared" si="443"/>
        <v>2</v>
      </c>
      <c r="BK1080" s="7">
        <f t="shared" si="444"/>
        <v>2</v>
      </c>
      <c r="BL1080" s="7">
        <f t="shared" si="445"/>
        <v>2</v>
      </c>
      <c r="BM1080" s="7">
        <f t="shared" si="446"/>
        <v>1</v>
      </c>
      <c r="BN1080" s="7">
        <f t="shared" si="447"/>
        <v>0</v>
      </c>
      <c r="BO1080" s="7">
        <f t="shared" si="448"/>
        <v>0</v>
      </c>
      <c r="BP1080" s="7">
        <f t="shared" si="449"/>
        <v>1</v>
      </c>
      <c r="BQ1080" s="7">
        <f t="shared" si="450"/>
        <v>0</v>
      </c>
      <c r="BR1080" s="7">
        <f t="shared" si="451"/>
        <v>0</v>
      </c>
      <c r="BS1080" s="7">
        <f t="shared" si="452"/>
        <v>1</v>
      </c>
      <c r="BT1080" s="7">
        <f t="shared" si="453"/>
        <v>0</v>
      </c>
      <c r="BU1080" s="7">
        <f t="shared" si="454"/>
        <v>0</v>
      </c>
      <c r="BV1080" s="7">
        <f t="shared" si="455"/>
        <v>1</v>
      </c>
      <c r="BW1080" s="7">
        <f t="shared" si="456"/>
        <v>0</v>
      </c>
      <c r="BX1080" s="7">
        <f t="shared" si="457"/>
        <v>0</v>
      </c>
      <c r="BY1080" s="6">
        <f t="shared" si="458"/>
        <v>1</v>
      </c>
      <c r="BZ1080" s="6">
        <f t="shared" si="459"/>
        <v>1</v>
      </c>
    </row>
    <row r="1081" spans="1:78" x14ac:dyDescent="0.2">
      <c r="A1081" t="s">
        <v>1079</v>
      </c>
      <c r="B1081" t="s">
        <v>1471</v>
      </c>
      <c r="C1081">
        <v>4158800</v>
      </c>
      <c r="D1081">
        <v>6066900</v>
      </c>
      <c r="E1081">
        <v>4604100</v>
      </c>
      <c r="F1081">
        <v>3858800</v>
      </c>
      <c r="G1081">
        <v>4412500</v>
      </c>
      <c r="H1081">
        <v>4234100</v>
      </c>
      <c r="I1081">
        <v>4850300</v>
      </c>
      <c r="J1081">
        <v>5502500</v>
      </c>
      <c r="K1081">
        <v>4601500</v>
      </c>
      <c r="L1081">
        <v>2941000</v>
      </c>
      <c r="M1081">
        <v>3991600</v>
      </c>
      <c r="N1081">
        <v>5037700</v>
      </c>
      <c r="O1081">
        <v>3917200</v>
      </c>
      <c r="P1081">
        <v>3673100</v>
      </c>
      <c r="Q1081">
        <v>7703300</v>
      </c>
      <c r="R1081">
        <v>3855300</v>
      </c>
      <c r="S1081">
        <v>3852500</v>
      </c>
      <c r="T1081">
        <v>5175700</v>
      </c>
      <c r="U1081">
        <v>3492000</v>
      </c>
      <c r="V1081">
        <v>3507200</v>
      </c>
      <c r="W1081">
        <v>4631000</v>
      </c>
      <c r="X1081">
        <v>2840700</v>
      </c>
      <c r="Y1081">
        <v>3925000</v>
      </c>
      <c r="Z1081" s="3">
        <v>5664500</v>
      </c>
      <c r="AA1081" s="8">
        <v>9318400</v>
      </c>
      <c r="AB1081" s="8">
        <v>5059100</v>
      </c>
      <c r="AC1081" s="8">
        <v>4406300</v>
      </c>
      <c r="AD1081" s="8">
        <v>4223000</v>
      </c>
      <c r="AE1081">
        <v>4831800</v>
      </c>
      <c r="AF1081">
        <v>7517200</v>
      </c>
      <c r="AG1081">
        <v>3260700</v>
      </c>
      <c r="AH1081">
        <v>5493900</v>
      </c>
      <c r="AI1081">
        <v>4062600</v>
      </c>
      <c r="AJ1081">
        <v>3146000</v>
      </c>
      <c r="AK1081">
        <v>4094300</v>
      </c>
      <c r="AL1081">
        <v>3132000</v>
      </c>
      <c r="AM1081">
        <v>218.39</v>
      </c>
      <c r="AN1081">
        <v>167</v>
      </c>
      <c r="AO1081">
        <v>9</v>
      </c>
      <c r="AP1081">
        <v>24.3</v>
      </c>
      <c r="AQ1081" s="7">
        <v>4672150</v>
      </c>
      <c r="AR1081" s="7">
        <v>4749850</v>
      </c>
      <c r="AS1081" s="7">
        <v>4142950</v>
      </c>
      <c r="AT1081" s="7">
        <v>4787225</v>
      </c>
      <c r="AU1081" s="7">
        <v>4006850</v>
      </c>
      <c r="AV1081" s="7">
        <v>4265300</v>
      </c>
      <c r="AW1081" s="7">
        <v>5751700</v>
      </c>
      <c r="AX1081" s="7">
        <v>5275900</v>
      </c>
      <c r="AY1081" s="7">
        <v>3608725</v>
      </c>
      <c r="AZ1081" s="7">
        <f t="shared" si="433"/>
        <v>1</v>
      </c>
      <c r="BA1081" s="7">
        <f t="shared" si="434"/>
        <v>1</v>
      </c>
      <c r="BB1081" s="7">
        <f t="shared" si="435"/>
        <v>1</v>
      </c>
      <c r="BC1081" s="7">
        <f t="shared" si="436"/>
        <v>1</v>
      </c>
      <c r="BD1081" s="7">
        <f t="shared" si="437"/>
        <v>1</v>
      </c>
      <c r="BE1081" s="7">
        <f t="shared" si="438"/>
        <v>1</v>
      </c>
      <c r="BF1081" s="7">
        <f t="shared" si="439"/>
        <v>1</v>
      </c>
      <c r="BG1081" s="7">
        <f t="shared" si="440"/>
        <v>1</v>
      </c>
      <c r="BH1081" s="7">
        <f t="shared" si="441"/>
        <v>1</v>
      </c>
      <c r="BI1081" s="7">
        <f t="shared" si="442"/>
        <v>2</v>
      </c>
      <c r="BJ1081" s="7">
        <f t="shared" si="443"/>
        <v>2</v>
      </c>
      <c r="BK1081" s="7">
        <f t="shared" si="444"/>
        <v>2</v>
      </c>
      <c r="BL1081" s="7">
        <f t="shared" si="445"/>
        <v>2</v>
      </c>
      <c r="BM1081" s="7">
        <f t="shared" si="446"/>
        <v>1</v>
      </c>
      <c r="BN1081" s="7">
        <f t="shared" si="447"/>
        <v>0</v>
      </c>
      <c r="BO1081" s="7">
        <f t="shared" si="448"/>
        <v>0</v>
      </c>
      <c r="BP1081" s="7">
        <f t="shared" si="449"/>
        <v>1</v>
      </c>
      <c r="BQ1081" s="7">
        <f t="shared" si="450"/>
        <v>0</v>
      </c>
      <c r="BR1081" s="7">
        <f t="shared" si="451"/>
        <v>0</v>
      </c>
      <c r="BS1081" s="7">
        <f t="shared" si="452"/>
        <v>1</v>
      </c>
      <c r="BT1081" s="7">
        <f t="shared" si="453"/>
        <v>0</v>
      </c>
      <c r="BU1081" s="7">
        <f t="shared" si="454"/>
        <v>0</v>
      </c>
      <c r="BV1081" s="7">
        <f t="shared" si="455"/>
        <v>1</v>
      </c>
      <c r="BW1081" s="7">
        <f t="shared" si="456"/>
        <v>0</v>
      </c>
      <c r="BX1081" s="7">
        <f t="shared" si="457"/>
        <v>0</v>
      </c>
      <c r="BY1081" s="6">
        <f t="shared" si="458"/>
        <v>1</v>
      </c>
      <c r="BZ1081" s="6">
        <f t="shared" si="459"/>
        <v>1</v>
      </c>
    </row>
    <row r="1082" spans="1:78" x14ac:dyDescent="0.2">
      <c r="A1082" t="s">
        <v>1080</v>
      </c>
      <c r="B1082" t="s">
        <v>1503</v>
      </c>
      <c r="C1082">
        <v>5451700</v>
      </c>
      <c r="D1082">
        <v>7042800</v>
      </c>
      <c r="F1082">
        <v>7363000</v>
      </c>
      <c r="G1082">
        <v>3496500</v>
      </c>
      <c r="H1082">
        <v>4840100</v>
      </c>
      <c r="I1082">
        <v>7664900</v>
      </c>
      <c r="J1082">
        <v>7258800</v>
      </c>
      <c r="K1082">
        <v>6116300</v>
      </c>
      <c r="L1082">
        <v>5356000</v>
      </c>
      <c r="M1082">
        <v>5214900</v>
      </c>
      <c r="N1082">
        <v>6112400</v>
      </c>
      <c r="O1082">
        <v>5438000</v>
      </c>
      <c r="P1082">
        <v>6997100</v>
      </c>
      <c r="Q1082">
        <v>4290500</v>
      </c>
      <c r="R1082">
        <v>4708500</v>
      </c>
      <c r="V1082">
        <v>5126100</v>
      </c>
      <c r="W1082">
        <v>17973000</v>
      </c>
      <c r="X1082">
        <v>16708000</v>
      </c>
      <c r="Y1082">
        <v>13714000</v>
      </c>
      <c r="Z1082" s="3">
        <v>4419400</v>
      </c>
      <c r="AA1082" s="8">
        <v>9499900</v>
      </c>
      <c r="AB1082" s="8">
        <v>7729900</v>
      </c>
      <c r="AC1082" s="8">
        <v>6393100</v>
      </c>
      <c r="AD1082" s="8">
        <v>6179100</v>
      </c>
      <c r="AE1082">
        <v>23902000</v>
      </c>
      <c r="AF1082">
        <v>27269000</v>
      </c>
      <c r="AG1082">
        <v>39461000</v>
      </c>
      <c r="AH1082">
        <v>32723000</v>
      </c>
      <c r="AI1082">
        <v>8030700</v>
      </c>
      <c r="AJ1082">
        <v>10332000</v>
      </c>
      <c r="AK1082">
        <v>9052000</v>
      </c>
      <c r="AL1082">
        <v>11906000</v>
      </c>
      <c r="AM1082">
        <v>71.977000000000004</v>
      </c>
      <c r="AN1082">
        <v>97</v>
      </c>
      <c r="AO1082">
        <v>8</v>
      </c>
      <c r="AP1082">
        <v>16.8</v>
      </c>
      <c r="AQ1082" s="7">
        <v>6619166.666666667</v>
      </c>
      <c r="AR1082" s="7">
        <v>5815075</v>
      </c>
      <c r="AS1082" s="7">
        <v>5699900</v>
      </c>
      <c r="AT1082" s="7">
        <v>5358525</v>
      </c>
      <c r="AU1082" s="7">
        <v>5126100</v>
      </c>
      <c r="AV1082" s="7">
        <v>13203600</v>
      </c>
      <c r="AW1082" s="7">
        <v>7450500</v>
      </c>
      <c r="AX1082" s="7">
        <v>30838750</v>
      </c>
      <c r="AY1082" s="7">
        <v>9830175</v>
      </c>
      <c r="AZ1082" s="7">
        <f t="shared" si="433"/>
        <v>1</v>
      </c>
      <c r="BA1082" s="7">
        <f t="shared" si="434"/>
        <v>1</v>
      </c>
      <c r="BB1082" s="7">
        <f t="shared" si="435"/>
        <v>1</v>
      </c>
      <c r="BC1082" s="7">
        <f t="shared" si="436"/>
        <v>1</v>
      </c>
      <c r="BD1082" s="7">
        <f t="shared" si="437"/>
        <v>1</v>
      </c>
      <c r="BE1082" s="7">
        <f t="shared" si="438"/>
        <v>1</v>
      </c>
      <c r="BF1082" s="7">
        <f t="shared" si="439"/>
        <v>1</v>
      </c>
      <c r="BG1082" s="7">
        <f t="shared" si="440"/>
        <v>1</v>
      </c>
      <c r="BH1082" s="7">
        <f t="shared" si="441"/>
        <v>1</v>
      </c>
      <c r="BI1082" s="7">
        <f t="shared" si="442"/>
        <v>2</v>
      </c>
      <c r="BJ1082" s="7">
        <f t="shared" si="443"/>
        <v>2</v>
      </c>
      <c r="BK1082" s="7">
        <f t="shared" si="444"/>
        <v>2</v>
      </c>
      <c r="BL1082" s="7">
        <f t="shared" si="445"/>
        <v>2</v>
      </c>
      <c r="BM1082" s="7">
        <f t="shared" si="446"/>
        <v>1</v>
      </c>
      <c r="BN1082" s="7">
        <f t="shared" si="447"/>
        <v>0</v>
      </c>
      <c r="BO1082" s="7">
        <f t="shared" si="448"/>
        <v>0</v>
      </c>
      <c r="BP1082" s="7">
        <f t="shared" si="449"/>
        <v>1</v>
      </c>
      <c r="BQ1082" s="7">
        <f t="shared" si="450"/>
        <v>0</v>
      </c>
      <c r="BR1082" s="7">
        <f t="shared" si="451"/>
        <v>0</v>
      </c>
      <c r="BS1082" s="7">
        <f t="shared" si="452"/>
        <v>1</v>
      </c>
      <c r="BT1082" s="7">
        <f t="shared" si="453"/>
        <v>0</v>
      </c>
      <c r="BU1082" s="7">
        <f t="shared" si="454"/>
        <v>0</v>
      </c>
      <c r="BV1082" s="7">
        <f t="shared" si="455"/>
        <v>1</v>
      </c>
      <c r="BW1082" s="7">
        <f t="shared" si="456"/>
        <v>0</v>
      </c>
      <c r="BX1082" s="7">
        <f t="shared" si="457"/>
        <v>0</v>
      </c>
      <c r="BY1082" s="6">
        <f t="shared" si="458"/>
        <v>1</v>
      </c>
      <c r="BZ1082" s="6">
        <f t="shared" si="459"/>
        <v>1</v>
      </c>
    </row>
    <row r="1083" spans="1:78" x14ac:dyDescent="0.2">
      <c r="A1083" t="s">
        <v>1081</v>
      </c>
      <c r="B1083" t="s">
        <v>1471</v>
      </c>
      <c r="K1083">
        <v>446130</v>
      </c>
      <c r="AM1083">
        <v>3.1248999999999998</v>
      </c>
      <c r="AN1083">
        <v>1</v>
      </c>
      <c r="AO1083">
        <v>1</v>
      </c>
      <c r="AP1083">
        <v>29.1</v>
      </c>
      <c r="AQ1083" s="7"/>
      <c r="AR1083" s="7"/>
      <c r="AS1083" s="7">
        <v>446130</v>
      </c>
      <c r="AT1083" s="7"/>
      <c r="AU1083" s="7"/>
      <c r="AV1083" s="7"/>
      <c r="AW1083" s="7"/>
      <c r="AX1083" s="7"/>
      <c r="AY1083" s="7"/>
      <c r="AZ1083" s="7">
        <f t="shared" si="433"/>
        <v>0</v>
      </c>
      <c r="BA1083" s="7">
        <f t="shared" si="434"/>
        <v>0</v>
      </c>
      <c r="BB1083" s="7">
        <f t="shared" si="435"/>
        <v>1</v>
      </c>
      <c r="BC1083" s="7">
        <f t="shared" si="436"/>
        <v>0</v>
      </c>
      <c r="BD1083" s="7">
        <f t="shared" si="437"/>
        <v>0</v>
      </c>
      <c r="BE1083" s="7">
        <f t="shared" si="438"/>
        <v>0</v>
      </c>
      <c r="BF1083" s="7">
        <f t="shared" si="439"/>
        <v>0</v>
      </c>
      <c r="BG1083" s="7">
        <f t="shared" si="440"/>
        <v>0</v>
      </c>
      <c r="BH1083" s="7">
        <f t="shared" si="441"/>
        <v>0</v>
      </c>
      <c r="BI1083" s="7">
        <f t="shared" si="442"/>
        <v>1</v>
      </c>
      <c r="BJ1083" s="7">
        <f t="shared" si="443"/>
        <v>0</v>
      </c>
      <c r="BK1083" s="7">
        <f t="shared" si="444"/>
        <v>0</v>
      </c>
      <c r="BL1083" s="7">
        <f t="shared" si="445"/>
        <v>0</v>
      </c>
      <c r="BM1083" s="7">
        <f t="shared" si="446"/>
        <v>0</v>
      </c>
      <c r="BN1083" s="7">
        <f t="shared" si="447"/>
        <v>0</v>
      </c>
      <c r="BO1083" s="7">
        <f t="shared" si="448"/>
        <v>1</v>
      </c>
      <c r="BP1083" s="7">
        <f t="shared" si="449"/>
        <v>0</v>
      </c>
      <c r="BQ1083" s="7">
        <f t="shared" si="450"/>
        <v>0</v>
      </c>
      <c r="BR1083" s="7">
        <f t="shared" si="451"/>
        <v>0</v>
      </c>
      <c r="BS1083" s="7">
        <f t="shared" si="452"/>
        <v>0</v>
      </c>
      <c r="BT1083" s="7">
        <f t="shared" si="453"/>
        <v>0</v>
      </c>
      <c r="BU1083" s="7">
        <f t="shared" si="454"/>
        <v>0</v>
      </c>
      <c r="BV1083" s="7">
        <f t="shared" si="455"/>
        <v>0</v>
      </c>
      <c r="BW1083" s="7">
        <f t="shared" si="456"/>
        <v>0</v>
      </c>
      <c r="BX1083" s="7">
        <f t="shared" si="457"/>
        <v>0</v>
      </c>
      <c r="BY1083" s="6">
        <f t="shared" si="458"/>
        <v>0</v>
      </c>
      <c r="BZ1083" s="6">
        <f t="shared" si="459"/>
        <v>1</v>
      </c>
    </row>
    <row r="1084" spans="1:78" x14ac:dyDescent="0.2">
      <c r="A1084" t="s">
        <v>1082</v>
      </c>
      <c r="B1084" t="s">
        <v>1891</v>
      </c>
      <c r="F1084">
        <v>2522000</v>
      </c>
      <c r="H1084">
        <v>5421300</v>
      </c>
      <c r="I1084">
        <v>2822600</v>
      </c>
      <c r="J1084">
        <v>3657400</v>
      </c>
      <c r="K1084">
        <v>4026900</v>
      </c>
      <c r="M1084">
        <v>3915600</v>
      </c>
      <c r="N1084">
        <v>4200700</v>
      </c>
      <c r="P1084">
        <v>4738600</v>
      </c>
      <c r="R1084">
        <v>3326900</v>
      </c>
      <c r="T1084">
        <v>3201500</v>
      </c>
      <c r="AC1084" s="8">
        <v>4642500</v>
      </c>
      <c r="AD1084" s="8">
        <v>4245300</v>
      </c>
      <c r="AE1084">
        <v>3306400</v>
      </c>
      <c r="AF1084">
        <v>1559600</v>
      </c>
      <c r="AK1084">
        <v>4472900</v>
      </c>
      <c r="AL1084">
        <v>2929000</v>
      </c>
      <c r="AM1084">
        <v>8.9207000000000001</v>
      </c>
      <c r="AN1084">
        <v>56</v>
      </c>
      <c r="AO1084">
        <v>5</v>
      </c>
      <c r="AP1084">
        <v>7.7</v>
      </c>
      <c r="AQ1084" s="7">
        <v>2522000</v>
      </c>
      <c r="AR1084" s="7">
        <v>3967100</v>
      </c>
      <c r="AS1084" s="7">
        <v>4047733.3333333335</v>
      </c>
      <c r="AT1084" s="7">
        <v>4032750</v>
      </c>
      <c r="AU1084" s="7">
        <v>3201500</v>
      </c>
      <c r="AV1084" s="7"/>
      <c r="AW1084" s="7">
        <v>4443900</v>
      </c>
      <c r="AX1084" s="7">
        <v>2433000</v>
      </c>
      <c r="AY1084" s="7">
        <v>3700950</v>
      </c>
      <c r="AZ1084" s="7">
        <f t="shared" si="433"/>
        <v>1</v>
      </c>
      <c r="BA1084" s="7">
        <f t="shared" si="434"/>
        <v>1</v>
      </c>
      <c r="BB1084" s="7">
        <f t="shared" si="435"/>
        <v>1</v>
      </c>
      <c r="BC1084" s="7">
        <f t="shared" si="436"/>
        <v>1</v>
      </c>
      <c r="BD1084" s="7">
        <f t="shared" si="437"/>
        <v>1</v>
      </c>
      <c r="BE1084" s="7">
        <f t="shared" si="438"/>
        <v>0</v>
      </c>
      <c r="BF1084" s="7">
        <f t="shared" si="439"/>
        <v>1</v>
      </c>
      <c r="BG1084" s="7">
        <f t="shared" si="440"/>
        <v>1</v>
      </c>
      <c r="BH1084" s="7">
        <f t="shared" si="441"/>
        <v>1</v>
      </c>
      <c r="BI1084" s="7">
        <f t="shared" si="442"/>
        <v>2</v>
      </c>
      <c r="BJ1084" s="7">
        <f t="shared" si="443"/>
        <v>2</v>
      </c>
      <c r="BK1084" s="7">
        <f t="shared" si="444"/>
        <v>1</v>
      </c>
      <c r="BL1084" s="7">
        <f t="shared" si="445"/>
        <v>2</v>
      </c>
      <c r="BM1084" s="7">
        <f t="shared" si="446"/>
        <v>1</v>
      </c>
      <c r="BN1084" s="7">
        <f t="shared" si="447"/>
        <v>0</v>
      </c>
      <c r="BO1084" s="7">
        <f t="shared" si="448"/>
        <v>0</v>
      </c>
      <c r="BP1084" s="7">
        <f t="shared" si="449"/>
        <v>1</v>
      </c>
      <c r="BQ1084" s="7">
        <f t="shared" si="450"/>
        <v>0</v>
      </c>
      <c r="BR1084" s="7">
        <f t="shared" si="451"/>
        <v>0</v>
      </c>
      <c r="BS1084" s="7">
        <f t="shared" si="452"/>
        <v>0</v>
      </c>
      <c r="BT1084" s="7">
        <f t="shared" si="453"/>
        <v>0</v>
      </c>
      <c r="BU1084" s="7">
        <f t="shared" si="454"/>
        <v>1</v>
      </c>
      <c r="BV1084" s="7">
        <f t="shared" si="455"/>
        <v>1</v>
      </c>
      <c r="BW1084" s="7">
        <f t="shared" si="456"/>
        <v>0</v>
      </c>
      <c r="BX1084" s="7">
        <f t="shared" si="457"/>
        <v>0</v>
      </c>
      <c r="BY1084" s="6">
        <f t="shared" si="458"/>
        <v>1</v>
      </c>
      <c r="BZ1084" s="6">
        <f t="shared" si="459"/>
        <v>1</v>
      </c>
    </row>
    <row r="1085" spans="1:78" x14ac:dyDescent="0.2">
      <c r="A1085" t="s">
        <v>1083</v>
      </c>
      <c r="B1085" t="s">
        <v>1471</v>
      </c>
      <c r="C1085">
        <v>38681000</v>
      </c>
      <c r="D1085">
        <v>24780000</v>
      </c>
      <c r="E1085">
        <v>35925000</v>
      </c>
      <c r="F1085">
        <v>26746000</v>
      </c>
      <c r="G1085">
        <v>26997000</v>
      </c>
      <c r="H1085">
        <v>34217000</v>
      </c>
      <c r="I1085">
        <v>20050000</v>
      </c>
      <c r="J1085">
        <v>20837000</v>
      </c>
      <c r="K1085">
        <v>13972000</v>
      </c>
      <c r="L1085">
        <v>25883000</v>
      </c>
      <c r="M1085">
        <v>39530000</v>
      </c>
      <c r="N1085">
        <v>19816000</v>
      </c>
      <c r="O1085">
        <v>48915000</v>
      </c>
      <c r="P1085">
        <v>22075000</v>
      </c>
      <c r="Q1085">
        <v>19835000</v>
      </c>
      <c r="R1085">
        <v>46799000</v>
      </c>
      <c r="S1085">
        <v>28670000</v>
      </c>
      <c r="T1085">
        <v>38454000</v>
      </c>
      <c r="U1085">
        <v>54132000</v>
      </c>
      <c r="V1085">
        <v>38224000</v>
      </c>
      <c r="W1085">
        <v>33236000</v>
      </c>
      <c r="X1085">
        <v>42653000</v>
      </c>
      <c r="Y1085">
        <v>105970000</v>
      </c>
      <c r="Z1085" s="3">
        <v>26482000</v>
      </c>
      <c r="AA1085" s="8">
        <v>15686000</v>
      </c>
      <c r="AB1085" s="8">
        <v>27806000</v>
      </c>
      <c r="AC1085" s="8">
        <v>40283000</v>
      </c>
      <c r="AD1085" s="8">
        <v>30630000</v>
      </c>
      <c r="AE1085">
        <v>73222000</v>
      </c>
      <c r="AF1085">
        <v>96408000</v>
      </c>
      <c r="AG1085">
        <v>31227000</v>
      </c>
      <c r="AH1085">
        <v>22435000</v>
      </c>
      <c r="AI1085">
        <v>18335000</v>
      </c>
      <c r="AJ1085">
        <v>53365000</v>
      </c>
      <c r="AK1085">
        <v>22276000</v>
      </c>
      <c r="AL1085">
        <v>25207000</v>
      </c>
      <c r="AM1085">
        <v>88.972999999999999</v>
      </c>
      <c r="AN1085">
        <v>136</v>
      </c>
      <c r="AO1085">
        <v>5</v>
      </c>
      <c r="AP1085">
        <v>17.100000000000001</v>
      </c>
      <c r="AQ1085" s="7">
        <v>31533000</v>
      </c>
      <c r="AR1085" s="7">
        <v>25525250</v>
      </c>
      <c r="AS1085" s="7">
        <v>24800250</v>
      </c>
      <c r="AT1085" s="7">
        <v>34406000</v>
      </c>
      <c r="AU1085" s="7">
        <v>39870000</v>
      </c>
      <c r="AV1085" s="7">
        <v>52085250</v>
      </c>
      <c r="AW1085" s="7">
        <v>28601250</v>
      </c>
      <c r="AX1085" s="7">
        <v>55823000</v>
      </c>
      <c r="AY1085" s="7">
        <v>29795750</v>
      </c>
      <c r="AZ1085" s="7">
        <f t="shared" si="433"/>
        <v>1</v>
      </c>
      <c r="BA1085" s="7">
        <f t="shared" si="434"/>
        <v>1</v>
      </c>
      <c r="BB1085" s="7">
        <f t="shared" si="435"/>
        <v>1</v>
      </c>
      <c r="BC1085" s="7">
        <f t="shared" si="436"/>
        <v>1</v>
      </c>
      <c r="BD1085" s="7">
        <f t="shared" si="437"/>
        <v>1</v>
      </c>
      <c r="BE1085" s="7">
        <f t="shared" si="438"/>
        <v>1</v>
      </c>
      <c r="BF1085" s="7">
        <f t="shared" si="439"/>
        <v>1</v>
      </c>
      <c r="BG1085" s="7">
        <f t="shared" si="440"/>
        <v>1</v>
      </c>
      <c r="BH1085" s="7">
        <f t="shared" si="441"/>
        <v>1</v>
      </c>
      <c r="BI1085" s="7">
        <f t="shared" si="442"/>
        <v>2</v>
      </c>
      <c r="BJ1085" s="7">
        <f t="shared" si="443"/>
        <v>2</v>
      </c>
      <c r="BK1085" s="7">
        <f t="shared" si="444"/>
        <v>2</v>
      </c>
      <c r="BL1085" s="7">
        <f t="shared" si="445"/>
        <v>2</v>
      </c>
      <c r="BM1085" s="7">
        <f t="shared" si="446"/>
        <v>1</v>
      </c>
      <c r="BN1085" s="7">
        <f t="shared" si="447"/>
        <v>0</v>
      </c>
      <c r="BO1085" s="7">
        <f t="shared" si="448"/>
        <v>0</v>
      </c>
      <c r="BP1085" s="7">
        <f t="shared" si="449"/>
        <v>1</v>
      </c>
      <c r="BQ1085" s="7">
        <f t="shared" si="450"/>
        <v>0</v>
      </c>
      <c r="BR1085" s="7">
        <f t="shared" si="451"/>
        <v>0</v>
      </c>
      <c r="BS1085" s="7">
        <f t="shared" si="452"/>
        <v>1</v>
      </c>
      <c r="BT1085" s="7">
        <f t="shared" si="453"/>
        <v>0</v>
      </c>
      <c r="BU1085" s="7">
        <f t="shared" si="454"/>
        <v>0</v>
      </c>
      <c r="BV1085" s="7">
        <f t="shared" si="455"/>
        <v>1</v>
      </c>
      <c r="BW1085" s="7">
        <f t="shared" si="456"/>
        <v>0</v>
      </c>
      <c r="BX1085" s="7">
        <f t="shared" si="457"/>
        <v>0</v>
      </c>
      <c r="BY1085" s="6">
        <f t="shared" si="458"/>
        <v>1</v>
      </c>
      <c r="BZ1085" s="6">
        <f t="shared" si="459"/>
        <v>1</v>
      </c>
    </row>
    <row r="1086" spans="1:78" x14ac:dyDescent="0.2">
      <c r="A1086" t="s">
        <v>1084</v>
      </c>
      <c r="B1086" t="s">
        <v>1471</v>
      </c>
      <c r="AA1086" s="8">
        <v>1351400</v>
      </c>
      <c r="AM1086">
        <v>7.4837999999999996</v>
      </c>
      <c r="AN1086">
        <v>2</v>
      </c>
      <c r="AO1086">
        <v>2</v>
      </c>
      <c r="AP1086">
        <v>24.9</v>
      </c>
      <c r="AQ1086" s="7"/>
      <c r="AR1086" s="7"/>
      <c r="AS1086" s="7"/>
      <c r="AT1086" s="7"/>
      <c r="AU1086" s="7"/>
      <c r="AV1086" s="7"/>
      <c r="AW1086" s="7">
        <v>1351400</v>
      </c>
      <c r="AX1086" s="7"/>
      <c r="AY1086" s="7"/>
      <c r="AZ1086" s="7">
        <f t="shared" si="433"/>
        <v>0</v>
      </c>
      <c r="BA1086" s="7">
        <f t="shared" si="434"/>
        <v>0</v>
      </c>
      <c r="BB1086" s="7">
        <f t="shared" si="435"/>
        <v>0</v>
      </c>
      <c r="BC1086" s="7">
        <f t="shared" si="436"/>
        <v>0</v>
      </c>
      <c r="BD1086" s="7">
        <f t="shared" si="437"/>
        <v>0</v>
      </c>
      <c r="BE1086" s="7">
        <f t="shared" si="438"/>
        <v>0</v>
      </c>
      <c r="BF1086" s="7">
        <f t="shared" si="439"/>
        <v>1</v>
      </c>
      <c r="BG1086" s="7">
        <f t="shared" si="440"/>
        <v>0</v>
      </c>
      <c r="BH1086" s="7">
        <f t="shared" si="441"/>
        <v>0</v>
      </c>
      <c r="BI1086" s="7">
        <f t="shared" si="442"/>
        <v>0</v>
      </c>
      <c r="BJ1086" s="7">
        <f t="shared" si="443"/>
        <v>0</v>
      </c>
      <c r="BK1086" s="7">
        <f t="shared" si="444"/>
        <v>1</v>
      </c>
      <c r="BL1086" s="7">
        <f t="shared" si="445"/>
        <v>0</v>
      </c>
      <c r="BM1086" s="7">
        <f t="shared" si="446"/>
        <v>0</v>
      </c>
      <c r="BN1086" s="7">
        <f t="shared" si="447"/>
        <v>0</v>
      </c>
      <c r="BO1086" s="7">
        <f t="shared" si="448"/>
        <v>0</v>
      </c>
      <c r="BP1086" s="7">
        <f t="shared" si="449"/>
        <v>0</v>
      </c>
      <c r="BQ1086" s="7">
        <f t="shared" si="450"/>
        <v>0</v>
      </c>
      <c r="BR1086" s="7">
        <f t="shared" si="451"/>
        <v>0</v>
      </c>
      <c r="BS1086" s="7">
        <f t="shared" si="452"/>
        <v>0</v>
      </c>
      <c r="BT1086" s="7">
        <f t="shared" si="453"/>
        <v>0</v>
      </c>
      <c r="BU1086" s="7">
        <f t="shared" si="454"/>
        <v>1</v>
      </c>
      <c r="BV1086" s="7">
        <f t="shared" si="455"/>
        <v>0</v>
      </c>
      <c r="BW1086" s="7">
        <f t="shared" si="456"/>
        <v>0</v>
      </c>
      <c r="BX1086" s="7">
        <f t="shared" si="457"/>
        <v>0</v>
      </c>
      <c r="BY1086" s="6">
        <f t="shared" si="458"/>
        <v>0</v>
      </c>
      <c r="BZ1086" s="6">
        <f t="shared" si="459"/>
        <v>1</v>
      </c>
    </row>
    <row r="1087" spans="1:78" x14ac:dyDescent="0.2">
      <c r="A1087" t="s">
        <v>1085</v>
      </c>
      <c r="B1087" t="s">
        <v>1653</v>
      </c>
      <c r="C1087">
        <v>78899000</v>
      </c>
      <c r="D1087">
        <v>78714000</v>
      </c>
      <c r="E1087">
        <v>62876000</v>
      </c>
      <c r="F1087">
        <v>62987000</v>
      </c>
      <c r="G1087">
        <v>99618000</v>
      </c>
      <c r="H1087">
        <v>91383000</v>
      </c>
      <c r="I1087">
        <v>184250000</v>
      </c>
      <c r="J1087">
        <v>176310000</v>
      </c>
      <c r="K1087">
        <v>109540000</v>
      </c>
      <c r="L1087">
        <v>93761000</v>
      </c>
      <c r="M1087">
        <v>158760000</v>
      </c>
      <c r="N1087">
        <v>88044000</v>
      </c>
      <c r="O1087">
        <v>80020000</v>
      </c>
      <c r="P1087">
        <v>107000000</v>
      </c>
      <c r="Q1087">
        <v>95730000</v>
      </c>
      <c r="R1087">
        <v>90451000</v>
      </c>
      <c r="S1087">
        <v>99261000</v>
      </c>
      <c r="T1087">
        <v>85954000</v>
      </c>
      <c r="U1087">
        <v>82306000</v>
      </c>
      <c r="V1087">
        <v>96183000</v>
      </c>
      <c r="W1087">
        <v>101330000</v>
      </c>
      <c r="X1087">
        <v>78411000</v>
      </c>
      <c r="Y1087">
        <v>85359000</v>
      </c>
      <c r="Z1087" s="3">
        <v>82620000</v>
      </c>
      <c r="AA1087" s="8">
        <v>82833000</v>
      </c>
      <c r="AB1087" s="8">
        <v>78721000</v>
      </c>
      <c r="AC1087" s="8">
        <v>88442000</v>
      </c>
      <c r="AD1087" s="8">
        <v>85253000</v>
      </c>
      <c r="AE1087">
        <v>76485000</v>
      </c>
      <c r="AF1087">
        <v>59763000</v>
      </c>
      <c r="AG1087">
        <v>106630000</v>
      </c>
      <c r="AH1087">
        <v>91664000</v>
      </c>
      <c r="AI1087">
        <v>71891000</v>
      </c>
      <c r="AJ1087">
        <v>98337000</v>
      </c>
      <c r="AK1087">
        <v>90394000</v>
      </c>
      <c r="AL1087">
        <v>102630000</v>
      </c>
      <c r="AM1087">
        <v>323.31</v>
      </c>
      <c r="AN1087">
        <v>722</v>
      </c>
      <c r="AO1087">
        <v>18</v>
      </c>
      <c r="AP1087">
        <v>38</v>
      </c>
      <c r="AQ1087" s="7">
        <v>70869000</v>
      </c>
      <c r="AR1087" s="7">
        <v>137890250</v>
      </c>
      <c r="AS1087" s="7">
        <v>112526250</v>
      </c>
      <c r="AT1087" s="7">
        <v>93300250</v>
      </c>
      <c r="AU1087" s="7">
        <v>90926000</v>
      </c>
      <c r="AV1087" s="7">
        <v>86930000</v>
      </c>
      <c r="AW1087" s="7">
        <v>83812250</v>
      </c>
      <c r="AX1087" s="7">
        <v>83635500</v>
      </c>
      <c r="AY1087" s="7">
        <v>90813000</v>
      </c>
      <c r="AZ1087" s="7">
        <f t="shared" si="433"/>
        <v>1</v>
      </c>
      <c r="BA1087" s="7">
        <f t="shared" si="434"/>
        <v>1</v>
      </c>
      <c r="BB1087" s="7">
        <f t="shared" si="435"/>
        <v>1</v>
      </c>
      <c r="BC1087" s="7">
        <f t="shared" si="436"/>
        <v>1</v>
      </c>
      <c r="BD1087" s="7">
        <f t="shared" si="437"/>
        <v>1</v>
      </c>
      <c r="BE1087" s="7">
        <f t="shared" si="438"/>
        <v>1</v>
      </c>
      <c r="BF1087" s="7">
        <f t="shared" si="439"/>
        <v>1</v>
      </c>
      <c r="BG1087" s="7">
        <f t="shared" si="440"/>
        <v>1</v>
      </c>
      <c r="BH1087" s="7">
        <f t="shared" si="441"/>
        <v>1</v>
      </c>
      <c r="BI1087" s="7">
        <f t="shared" si="442"/>
        <v>2</v>
      </c>
      <c r="BJ1087" s="7">
        <f t="shared" si="443"/>
        <v>2</v>
      </c>
      <c r="BK1087" s="7">
        <f t="shared" si="444"/>
        <v>2</v>
      </c>
      <c r="BL1087" s="7">
        <f t="shared" si="445"/>
        <v>2</v>
      </c>
      <c r="BM1087" s="7">
        <f t="shared" si="446"/>
        <v>1</v>
      </c>
      <c r="BN1087" s="7">
        <f t="shared" si="447"/>
        <v>0</v>
      </c>
      <c r="BO1087" s="7">
        <f t="shared" si="448"/>
        <v>0</v>
      </c>
      <c r="BP1087" s="7">
        <f t="shared" si="449"/>
        <v>1</v>
      </c>
      <c r="BQ1087" s="7">
        <f t="shared" si="450"/>
        <v>0</v>
      </c>
      <c r="BR1087" s="7">
        <f t="shared" si="451"/>
        <v>0</v>
      </c>
      <c r="BS1087" s="7">
        <f t="shared" si="452"/>
        <v>1</v>
      </c>
      <c r="BT1087" s="7">
        <f t="shared" si="453"/>
        <v>0</v>
      </c>
      <c r="BU1087" s="7">
        <f t="shared" si="454"/>
        <v>0</v>
      </c>
      <c r="BV1087" s="7">
        <f t="shared" si="455"/>
        <v>1</v>
      </c>
      <c r="BW1087" s="7">
        <f t="shared" si="456"/>
        <v>0</v>
      </c>
      <c r="BX1087" s="7">
        <f t="shared" si="457"/>
        <v>0</v>
      </c>
      <c r="BY1087" s="6">
        <f t="shared" si="458"/>
        <v>1</v>
      </c>
      <c r="BZ1087" s="6">
        <f t="shared" si="459"/>
        <v>1</v>
      </c>
    </row>
    <row r="1088" spans="1:78" x14ac:dyDescent="0.2">
      <c r="A1088" t="s">
        <v>1086</v>
      </c>
      <c r="B1088" t="s">
        <v>1892</v>
      </c>
      <c r="C1088">
        <v>15201000</v>
      </c>
      <c r="D1088">
        <v>15088000</v>
      </c>
      <c r="E1088">
        <v>14792000</v>
      </c>
      <c r="F1088">
        <v>19701000</v>
      </c>
      <c r="G1088">
        <v>14627000</v>
      </c>
      <c r="H1088">
        <v>14793000</v>
      </c>
      <c r="I1088">
        <v>19470000</v>
      </c>
      <c r="J1088">
        <v>15249000</v>
      </c>
      <c r="K1088">
        <v>16952000</v>
      </c>
      <c r="L1088">
        <v>16622000</v>
      </c>
      <c r="M1088">
        <v>15784000</v>
      </c>
      <c r="N1088">
        <v>14935000</v>
      </c>
      <c r="O1088">
        <v>16071000</v>
      </c>
      <c r="P1088">
        <v>18694000</v>
      </c>
      <c r="Q1088">
        <v>17655000</v>
      </c>
      <c r="R1088">
        <v>15495000</v>
      </c>
      <c r="S1088">
        <v>13975000</v>
      </c>
      <c r="T1088">
        <v>13946000</v>
      </c>
      <c r="U1088">
        <v>11520000</v>
      </c>
      <c r="V1088">
        <v>15554000</v>
      </c>
      <c r="W1088">
        <v>17482000</v>
      </c>
      <c r="X1088">
        <v>17673000</v>
      </c>
      <c r="Y1088">
        <v>14910000</v>
      </c>
      <c r="Z1088" s="3">
        <v>15998000</v>
      </c>
      <c r="AA1088" s="8">
        <v>41382000</v>
      </c>
      <c r="AB1088" s="8">
        <v>19250000</v>
      </c>
      <c r="AC1088" s="8">
        <v>20243000</v>
      </c>
      <c r="AD1088" s="8">
        <v>17452000</v>
      </c>
      <c r="AE1088">
        <v>14130000</v>
      </c>
      <c r="AF1088">
        <v>16314000</v>
      </c>
      <c r="AG1088">
        <v>15062000</v>
      </c>
      <c r="AH1088">
        <v>14073000</v>
      </c>
      <c r="AI1088">
        <v>14516000</v>
      </c>
      <c r="AJ1088">
        <v>18479000</v>
      </c>
      <c r="AK1088">
        <v>17018000</v>
      </c>
      <c r="AL1088">
        <v>14742000</v>
      </c>
      <c r="AM1088">
        <v>8.5831999999999997</v>
      </c>
      <c r="AN1088">
        <v>133</v>
      </c>
      <c r="AO1088">
        <v>3</v>
      </c>
      <c r="AP1088">
        <v>24.4</v>
      </c>
      <c r="AQ1088" s="7">
        <v>16195500</v>
      </c>
      <c r="AR1088" s="7">
        <v>16034750</v>
      </c>
      <c r="AS1088" s="7">
        <v>16073250</v>
      </c>
      <c r="AT1088" s="7">
        <v>16978750</v>
      </c>
      <c r="AU1088" s="7">
        <v>13748750</v>
      </c>
      <c r="AV1088" s="7">
        <v>16515750</v>
      </c>
      <c r="AW1088" s="7">
        <v>24581750</v>
      </c>
      <c r="AX1088" s="7">
        <v>14894750</v>
      </c>
      <c r="AY1088" s="7">
        <v>16188750</v>
      </c>
      <c r="AZ1088" s="7">
        <f t="shared" si="433"/>
        <v>1</v>
      </c>
      <c r="BA1088" s="7">
        <f t="shared" si="434"/>
        <v>1</v>
      </c>
      <c r="BB1088" s="7">
        <f t="shared" si="435"/>
        <v>1</v>
      </c>
      <c r="BC1088" s="7">
        <f t="shared" si="436"/>
        <v>1</v>
      </c>
      <c r="BD1088" s="7">
        <f t="shared" si="437"/>
        <v>1</v>
      </c>
      <c r="BE1088" s="7">
        <f t="shared" si="438"/>
        <v>1</v>
      </c>
      <c r="BF1088" s="7">
        <f t="shared" si="439"/>
        <v>1</v>
      </c>
      <c r="BG1088" s="7">
        <f t="shared" si="440"/>
        <v>1</v>
      </c>
      <c r="BH1088" s="7">
        <f t="shared" si="441"/>
        <v>1</v>
      </c>
      <c r="BI1088" s="7">
        <f t="shared" si="442"/>
        <v>2</v>
      </c>
      <c r="BJ1088" s="7">
        <f t="shared" si="443"/>
        <v>2</v>
      </c>
      <c r="BK1088" s="7">
        <f t="shared" si="444"/>
        <v>2</v>
      </c>
      <c r="BL1088" s="7">
        <f t="shared" si="445"/>
        <v>2</v>
      </c>
      <c r="BM1088" s="7">
        <f t="shared" si="446"/>
        <v>1</v>
      </c>
      <c r="BN1088" s="7">
        <f t="shared" si="447"/>
        <v>0</v>
      </c>
      <c r="BO1088" s="7">
        <f t="shared" si="448"/>
        <v>0</v>
      </c>
      <c r="BP1088" s="7">
        <f t="shared" si="449"/>
        <v>1</v>
      </c>
      <c r="BQ1088" s="7">
        <f t="shared" si="450"/>
        <v>0</v>
      </c>
      <c r="BR1088" s="7">
        <f t="shared" si="451"/>
        <v>0</v>
      </c>
      <c r="BS1088" s="7">
        <f t="shared" si="452"/>
        <v>1</v>
      </c>
      <c r="BT1088" s="7">
        <f t="shared" si="453"/>
        <v>0</v>
      </c>
      <c r="BU1088" s="7">
        <f t="shared" si="454"/>
        <v>0</v>
      </c>
      <c r="BV1088" s="7">
        <f t="shared" si="455"/>
        <v>1</v>
      </c>
      <c r="BW1088" s="7">
        <f t="shared" si="456"/>
        <v>0</v>
      </c>
      <c r="BX1088" s="7">
        <f t="shared" si="457"/>
        <v>0</v>
      </c>
      <c r="BY1088" s="6">
        <f t="shared" si="458"/>
        <v>1</v>
      </c>
      <c r="BZ1088" s="6">
        <f t="shared" si="459"/>
        <v>1</v>
      </c>
    </row>
    <row r="1089" spans="1:78" x14ac:dyDescent="0.2">
      <c r="A1089" t="s">
        <v>1087</v>
      </c>
      <c r="B1089" t="s">
        <v>1596</v>
      </c>
      <c r="C1089">
        <v>5530300</v>
      </c>
      <c r="D1089">
        <v>5535400</v>
      </c>
      <c r="E1089">
        <v>5010500</v>
      </c>
      <c r="F1089">
        <v>5870500</v>
      </c>
      <c r="G1089">
        <v>5398300</v>
      </c>
      <c r="H1089">
        <v>6025400</v>
      </c>
      <c r="I1089">
        <v>11530000</v>
      </c>
      <c r="J1089">
        <v>9974500</v>
      </c>
      <c r="K1089">
        <v>7608400</v>
      </c>
      <c r="L1089">
        <v>6062200</v>
      </c>
      <c r="M1089">
        <v>7569400</v>
      </c>
      <c r="N1089">
        <v>7197300</v>
      </c>
      <c r="O1089">
        <v>6985200</v>
      </c>
      <c r="P1089">
        <v>6374800</v>
      </c>
      <c r="Q1089">
        <v>6672000</v>
      </c>
      <c r="R1089">
        <v>7184000</v>
      </c>
      <c r="S1089">
        <v>6040100</v>
      </c>
      <c r="T1089">
        <v>6574500</v>
      </c>
      <c r="U1089">
        <v>5276300</v>
      </c>
      <c r="V1089">
        <v>7008100</v>
      </c>
      <c r="W1089">
        <v>6049200</v>
      </c>
      <c r="Y1089">
        <v>6009000</v>
      </c>
      <c r="Z1089" s="3">
        <v>5849000</v>
      </c>
      <c r="AA1089" s="8">
        <v>7010200</v>
      </c>
      <c r="AB1089" s="8">
        <v>7012500</v>
      </c>
      <c r="AC1089" s="8">
        <v>5750600</v>
      </c>
      <c r="AD1089" s="8">
        <v>6407100</v>
      </c>
      <c r="AE1089">
        <v>7020200</v>
      </c>
      <c r="AF1089">
        <v>7033700</v>
      </c>
      <c r="AG1089">
        <v>5698400</v>
      </c>
      <c r="AH1089">
        <v>6472100</v>
      </c>
      <c r="AI1089">
        <v>5660000</v>
      </c>
      <c r="AJ1089">
        <v>6686500</v>
      </c>
      <c r="AK1089">
        <v>5459700</v>
      </c>
      <c r="AL1089">
        <v>6915500</v>
      </c>
      <c r="AM1089">
        <v>118.09</v>
      </c>
      <c r="AN1089">
        <v>160</v>
      </c>
      <c r="AO1089">
        <v>10</v>
      </c>
      <c r="AP1089">
        <v>23.8</v>
      </c>
      <c r="AQ1089" s="7">
        <v>5486675</v>
      </c>
      <c r="AR1089" s="7">
        <v>8232050</v>
      </c>
      <c r="AS1089" s="7">
        <v>7109325</v>
      </c>
      <c r="AT1089" s="7">
        <v>6804000</v>
      </c>
      <c r="AU1089" s="7">
        <v>6224750</v>
      </c>
      <c r="AV1089" s="7">
        <v>5969066.666666667</v>
      </c>
      <c r="AW1089" s="7">
        <v>6545100</v>
      </c>
      <c r="AX1089" s="7">
        <v>6556100</v>
      </c>
      <c r="AY1089" s="7">
        <v>6180425</v>
      </c>
      <c r="AZ1089" s="7">
        <f t="shared" si="433"/>
        <v>1</v>
      </c>
      <c r="BA1089" s="7">
        <f t="shared" si="434"/>
        <v>1</v>
      </c>
      <c r="BB1089" s="7">
        <f t="shared" si="435"/>
        <v>1</v>
      </c>
      <c r="BC1089" s="7">
        <f t="shared" si="436"/>
        <v>1</v>
      </c>
      <c r="BD1089" s="7">
        <f t="shared" si="437"/>
        <v>1</v>
      </c>
      <c r="BE1089" s="7">
        <f t="shared" si="438"/>
        <v>1</v>
      </c>
      <c r="BF1089" s="7">
        <f t="shared" si="439"/>
        <v>1</v>
      </c>
      <c r="BG1089" s="7">
        <f t="shared" si="440"/>
        <v>1</v>
      </c>
      <c r="BH1089" s="7">
        <f t="shared" si="441"/>
        <v>1</v>
      </c>
      <c r="BI1089" s="7">
        <f t="shared" si="442"/>
        <v>2</v>
      </c>
      <c r="BJ1089" s="7">
        <f t="shared" si="443"/>
        <v>2</v>
      </c>
      <c r="BK1089" s="7">
        <f t="shared" si="444"/>
        <v>2</v>
      </c>
      <c r="BL1089" s="7">
        <f t="shared" si="445"/>
        <v>2</v>
      </c>
      <c r="BM1089" s="7">
        <f t="shared" si="446"/>
        <v>1</v>
      </c>
      <c r="BN1089" s="7">
        <f t="shared" si="447"/>
        <v>0</v>
      </c>
      <c r="BO1089" s="7">
        <f t="shared" si="448"/>
        <v>0</v>
      </c>
      <c r="BP1089" s="7">
        <f t="shared" si="449"/>
        <v>1</v>
      </c>
      <c r="BQ1089" s="7">
        <f t="shared" si="450"/>
        <v>0</v>
      </c>
      <c r="BR1089" s="7">
        <f t="shared" si="451"/>
        <v>0</v>
      </c>
      <c r="BS1089" s="7">
        <f t="shared" si="452"/>
        <v>1</v>
      </c>
      <c r="BT1089" s="7">
        <f t="shared" si="453"/>
        <v>0</v>
      </c>
      <c r="BU1089" s="7">
        <f t="shared" si="454"/>
        <v>0</v>
      </c>
      <c r="BV1089" s="7">
        <f t="shared" si="455"/>
        <v>1</v>
      </c>
      <c r="BW1089" s="7">
        <f t="shared" si="456"/>
        <v>0</v>
      </c>
      <c r="BX1089" s="7">
        <f t="shared" si="457"/>
        <v>0</v>
      </c>
      <c r="BY1089" s="6">
        <f t="shared" si="458"/>
        <v>1</v>
      </c>
      <c r="BZ1089" s="6">
        <f t="shared" si="459"/>
        <v>1</v>
      </c>
    </row>
    <row r="1090" spans="1:78" x14ac:dyDescent="0.2">
      <c r="A1090" t="s">
        <v>1088</v>
      </c>
      <c r="B1090" t="s">
        <v>1471</v>
      </c>
      <c r="C1090">
        <v>4410600</v>
      </c>
      <c r="D1090">
        <v>5675700</v>
      </c>
      <c r="F1090">
        <v>3053200</v>
      </c>
      <c r="G1090">
        <v>3833500</v>
      </c>
      <c r="H1090">
        <v>5246400</v>
      </c>
      <c r="I1090">
        <v>7377600</v>
      </c>
      <c r="J1090">
        <v>8267000</v>
      </c>
      <c r="K1090">
        <v>5560400</v>
      </c>
      <c r="L1090">
        <v>3339400</v>
      </c>
      <c r="M1090">
        <v>6216200</v>
      </c>
      <c r="N1090">
        <v>4064700</v>
      </c>
      <c r="O1090">
        <v>4732400</v>
      </c>
      <c r="P1090">
        <v>5849900</v>
      </c>
      <c r="Q1090">
        <v>3941900</v>
      </c>
      <c r="R1090">
        <v>4918800</v>
      </c>
      <c r="S1090">
        <v>6154100</v>
      </c>
      <c r="T1090">
        <v>4891000</v>
      </c>
      <c r="U1090">
        <v>2846900</v>
      </c>
      <c r="V1090">
        <v>6119200</v>
      </c>
      <c r="W1090">
        <v>7140400</v>
      </c>
      <c r="X1090">
        <v>6171200</v>
      </c>
      <c r="Y1090">
        <v>5904500</v>
      </c>
      <c r="Z1090" s="3">
        <v>5834800</v>
      </c>
      <c r="AA1090" s="8">
        <v>2928700</v>
      </c>
      <c r="AB1090" s="8">
        <v>5979700</v>
      </c>
      <c r="AC1090" s="8">
        <v>6062100</v>
      </c>
      <c r="AD1090" s="8">
        <v>6427100</v>
      </c>
      <c r="AE1090">
        <v>10799000</v>
      </c>
      <c r="AF1090">
        <v>9102300</v>
      </c>
      <c r="AG1090">
        <v>10844000</v>
      </c>
      <c r="AH1090">
        <v>9093800</v>
      </c>
      <c r="AI1090">
        <v>5750200</v>
      </c>
      <c r="AJ1090">
        <v>7060400</v>
      </c>
      <c r="AK1090">
        <v>7402300</v>
      </c>
      <c r="AL1090">
        <v>8180700</v>
      </c>
      <c r="AM1090">
        <v>271</v>
      </c>
      <c r="AN1090">
        <v>153</v>
      </c>
      <c r="AO1090">
        <v>14</v>
      </c>
      <c r="AP1090">
        <v>26.3</v>
      </c>
      <c r="AQ1090" s="7">
        <v>4379833.333333333</v>
      </c>
      <c r="AR1090" s="7">
        <v>6181125</v>
      </c>
      <c r="AS1090" s="7">
        <v>4795175</v>
      </c>
      <c r="AT1090" s="7">
        <v>4860750</v>
      </c>
      <c r="AU1090" s="7">
        <v>5002800</v>
      </c>
      <c r="AV1090" s="7">
        <v>6262725</v>
      </c>
      <c r="AW1090" s="7">
        <v>5349400</v>
      </c>
      <c r="AX1090" s="7">
        <v>9959775</v>
      </c>
      <c r="AY1090" s="7">
        <v>7098400</v>
      </c>
      <c r="AZ1090" s="7">
        <f t="shared" si="433"/>
        <v>1</v>
      </c>
      <c r="BA1090" s="7">
        <f t="shared" si="434"/>
        <v>1</v>
      </c>
      <c r="BB1090" s="7">
        <f t="shared" si="435"/>
        <v>1</v>
      </c>
      <c r="BC1090" s="7">
        <f t="shared" si="436"/>
        <v>1</v>
      </c>
      <c r="BD1090" s="7">
        <f t="shared" si="437"/>
        <v>1</v>
      </c>
      <c r="BE1090" s="7">
        <f t="shared" si="438"/>
        <v>1</v>
      </c>
      <c r="BF1090" s="7">
        <f t="shared" si="439"/>
        <v>1</v>
      </c>
      <c r="BG1090" s="7">
        <f t="shared" si="440"/>
        <v>1</v>
      </c>
      <c r="BH1090" s="7">
        <f t="shared" si="441"/>
        <v>1</v>
      </c>
      <c r="BI1090" s="7">
        <f t="shared" si="442"/>
        <v>2</v>
      </c>
      <c r="BJ1090" s="7">
        <f t="shared" si="443"/>
        <v>2</v>
      </c>
      <c r="BK1090" s="7">
        <f t="shared" si="444"/>
        <v>2</v>
      </c>
      <c r="BL1090" s="7">
        <f t="shared" si="445"/>
        <v>2</v>
      </c>
      <c r="BM1090" s="7">
        <f t="shared" si="446"/>
        <v>1</v>
      </c>
      <c r="BN1090" s="7">
        <f t="shared" si="447"/>
        <v>0</v>
      </c>
      <c r="BO1090" s="7">
        <f t="shared" si="448"/>
        <v>0</v>
      </c>
      <c r="BP1090" s="7">
        <f t="shared" si="449"/>
        <v>1</v>
      </c>
      <c r="BQ1090" s="7">
        <f t="shared" si="450"/>
        <v>0</v>
      </c>
      <c r="BR1090" s="7">
        <f t="shared" si="451"/>
        <v>0</v>
      </c>
      <c r="BS1090" s="7">
        <f t="shared" si="452"/>
        <v>1</v>
      </c>
      <c r="BT1090" s="7">
        <f t="shared" si="453"/>
        <v>0</v>
      </c>
      <c r="BU1090" s="7">
        <f t="shared" si="454"/>
        <v>0</v>
      </c>
      <c r="BV1090" s="7">
        <f t="shared" si="455"/>
        <v>1</v>
      </c>
      <c r="BW1090" s="7">
        <f t="shared" si="456"/>
        <v>0</v>
      </c>
      <c r="BX1090" s="7">
        <f t="shared" si="457"/>
        <v>0</v>
      </c>
      <c r="BY1090" s="6">
        <f t="shared" si="458"/>
        <v>1</v>
      </c>
      <c r="BZ1090" s="6">
        <f t="shared" si="459"/>
        <v>1</v>
      </c>
    </row>
    <row r="1091" spans="1:78" x14ac:dyDescent="0.2">
      <c r="A1091" t="s">
        <v>1089</v>
      </c>
      <c r="B1091" t="s">
        <v>1504</v>
      </c>
      <c r="C1091">
        <v>366150000</v>
      </c>
      <c r="D1091">
        <v>365200000</v>
      </c>
      <c r="E1091">
        <v>406630000</v>
      </c>
      <c r="F1091">
        <v>361840000</v>
      </c>
      <c r="G1091">
        <v>434860000</v>
      </c>
      <c r="H1091">
        <v>413750000</v>
      </c>
      <c r="I1091">
        <v>495510000</v>
      </c>
      <c r="J1091">
        <v>491520000</v>
      </c>
      <c r="K1091">
        <v>577070000</v>
      </c>
      <c r="L1091">
        <v>533120000</v>
      </c>
      <c r="M1091">
        <v>420280000</v>
      </c>
      <c r="N1091">
        <v>478440000</v>
      </c>
      <c r="O1091">
        <v>459590000</v>
      </c>
      <c r="P1091">
        <v>510100000</v>
      </c>
      <c r="Q1091">
        <v>377800000</v>
      </c>
      <c r="R1091">
        <v>468240000</v>
      </c>
      <c r="S1091">
        <v>469450000</v>
      </c>
      <c r="T1091">
        <v>434230000</v>
      </c>
      <c r="U1091">
        <v>389390000</v>
      </c>
      <c r="V1091">
        <v>482820000</v>
      </c>
      <c r="W1091">
        <v>414590000</v>
      </c>
      <c r="X1091">
        <v>404770000</v>
      </c>
      <c r="Y1091">
        <v>348740000</v>
      </c>
      <c r="Z1091" s="3">
        <v>357560000</v>
      </c>
      <c r="AA1091" s="8">
        <v>301100000</v>
      </c>
      <c r="AB1091" s="8">
        <v>405420000</v>
      </c>
      <c r="AC1091" s="8">
        <v>405120000</v>
      </c>
      <c r="AD1091" s="8">
        <v>466170000</v>
      </c>
      <c r="AE1091">
        <v>327060000</v>
      </c>
      <c r="AF1091">
        <v>282590000</v>
      </c>
      <c r="AG1091">
        <v>497610000</v>
      </c>
      <c r="AH1091">
        <v>405880000</v>
      </c>
      <c r="AI1091">
        <v>498490000</v>
      </c>
      <c r="AJ1091">
        <v>457160000</v>
      </c>
      <c r="AK1091">
        <v>506420000</v>
      </c>
      <c r="AL1091">
        <v>537640000</v>
      </c>
      <c r="AM1091">
        <v>129.35</v>
      </c>
      <c r="AN1091">
        <v>816</v>
      </c>
      <c r="AO1091">
        <v>7</v>
      </c>
      <c r="AP1091">
        <v>62.2</v>
      </c>
      <c r="AQ1091" s="7">
        <v>374955000</v>
      </c>
      <c r="AR1091" s="7">
        <v>458910000</v>
      </c>
      <c r="AS1091" s="7">
        <v>502227500</v>
      </c>
      <c r="AT1091" s="7">
        <v>453932500</v>
      </c>
      <c r="AU1091" s="7">
        <v>443972500</v>
      </c>
      <c r="AV1091" s="7">
        <v>381415000</v>
      </c>
      <c r="AW1091" s="7">
        <v>394452500</v>
      </c>
      <c r="AX1091" s="7">
        <v>378285000</v>
      </c>
      <c r="AY1091" s="7">
        <v>499927500</v>
      </c>
      <c r="AZ1091" s="7">
        <f t="shared" ref="AZ1091:AZ1154" si="460">COUNTA(AQ1091)</f>
        <v>1</v>
      </c>
      <c r="BA1091" s="7">
        <f t="shared" ref="BA1091:BA1154" si="461">COUNTA(AR1091)</f>
        <v>1</v>
      </c>
      <c r="BB1091" s="7">
        <f t="shared" ref="BB1091:BB1154" si="462">COUNTA(AS1091)</f>
        <v>1</v>
      </c>
      <c r="BC1091" s="7">
        <f t="shared" ref="BC1091:BC1154" si="463">COUNTA(AT1091)</f>
        <v>1</v>
      </c>
      <c r="BD1091" s="7">
        <f t="shared" ref="BD1091:BD1154" si="464">COUNTA(AU1091)</f>
        <v>1</v>
      </c>
      <c r="BE1091" s="7">
        <f t="shared" ref="BE1091:BE1154" si="465">COUNTA(AV1091)</f>
        <v>1</v>
      </c>
      <c r="BF1091" s="7">
        <f t="shared" ref="BF1091:BF1154" si="466">COUNTA(AW1091)</f>
        <v>1</v>
      </c>
      <c r="BG1091" s="7">
        <f t="shared" ref="BG1091:BG1154" si="467">COUNTA(AX1091)</f>
        <v>1</v>
      </c>
      <c r="BH1091" s="7">
        <f t="shared" ref="BH1091:BH1154" si="468">COUNTA(AY1091)</f>
        <v>1</v>
      </c>
      <c r="BI1091" s="7">
        <f t="shared" ref="BI1091:BI1154" si="469">SUM(BA1091:BB1091)</f>
        <v>2</v>
      </c>
      <c r="BJ1091" s="7">
        <f t="shared" ref="BJ1091:BJ1154" si="470">SUM(BC1091:BD1091)</f>
        <v>2</v>
      </c>
      <c r="BK1091" s="7">
        <f t="shared" ref="BK1091:BK1154" si="471">SUM(BE1091:BF1091)</f>
        <v>2</v>
      </c>
      <c r="BL1091" s="7">
        <f t="shared" ref="BL1091:BL1154" si="472">SUM(BG1091:BH1091)</f>
        <v>2</v>
      </c>
      <c r="BM1091" s="7">
        <f t="shared" ref="BM1091:BM1154" si="473">IF(BI1091=2,1,0)</f>
        <v>1</v>
      </c>
      <c r="BN1091" s="7">
        <f t="shared" ref="BN1091:BN1154" si="474">IF(BI1091=1,IF(BA1091=1,1,0),0)</f>
        <v>0</v>
      </c>
      <c r="BO1091" s="7">
        <f t="shared" ref="BO1091:BO1154" si="475">IF(BI1091=1,IF(BB1091=1,1,0),0)</f>
        <v>0</v>
      </c>
      <c r="BP1091" s="7">
        <f t="shared" ref="BP1091:BP1154" si="476">IF(BJ1091=2,1,0)</f>
        <v>1</v>
      </c>
      <c r="BQ1091" s="7">
        <f t="shared" ref="BQ1091:BQ1154" si="477">IF(BJ1091=1,IF(BC1091=1,1,0),0)</f>
        <v>0</v>
      </c>
      <c r="BR1091" s="7">
        <f t="shared" ref="BR1091:BR1154" si="478">IF(BJ1091=1,IF(BD1091=1,1,0),0)</f>
        <v>0</v>
      </c>
      <c r="BS1091" s="7">
        <f t="shared" ref="BS1091:BS1154" si="479">IF(BK1091=2,1,0)</f>
        <v>1</v>
      </c>
      <c r="BT1091" s="7">
        <f t="shared" ref="BT1091:BT1154" si="480">IF(BK1091=1,IF(BE1091=1,1,0),0)</f>
        <v>0</v>
      </c>
      <c r="BU1091" s="7">
        <f t="shared" ref="BU1091:BU1154" si="481">IF(BK1091=1,IF(BF1091=1,1,0),0)</f>
        <v>0</v>
      </c>
      <c r="BV1091" s="7">
        <f t="shared" ref="BV1091:BV1154" si="482">IF(BL1091=2,1,0)</f>
        <v>1</v>
      </c>
      <c r="BW1091" s="7">
        <f t="shared" ref="BW1091:BW1154" si="483">IF(BL1091=1,IF(BG1091=1,1,0),0)</f>
        <v>0</v>
      </c>
      <c r="BX1091" s="7">
        <f t="shared" ref="BX1091:BX1154" si="484">IF(BL1091=1,IF(BH1091=1,1,0),0)</f>
        <v>0</v>
      </c>
      <c r="BY1091" s="6">
        <f t="shared" ref="BY1091:BY1154" si="485">IF(SUM(AQ1091,AR1091,AT1091,AV1091,AX1091)=0,0,1)</f>
        <v>1</v>
      </c>
      <c r="BZ1091" s="6">
        <f t="shared" ref="BZ1091:BZ1154" si="486">IF(SUM(AQ1091,AS1091,AU1091,AW1091,AY1091)=0,0,1)</f>
        <v>1</v>
      </c>
    </row>
    <row r="1092" spans="1:78" x14ac:dyDescent="0.2">
      <c r="A1092" t="s">
        <v>1090</v>
      </c>
      <c r="B1092" t="s">
        <v>1687</v>
      </c>
      <c r="C1092">
        <v>684570</v>
      </c>
      <c r="L1092">
        <v>896370</v>
      </c>
      <c r="AC1092" s="8">
        <v>637990</v>
      </c>
      <c r="AJ1092">
        <v>623900</v>
      </c>
      <c r="AM1092">
        <v>9.8488000000000007</v>
      </c>
      <c r="AN1092">
        <v>35</v>
      </c>
      <c r="AO1092">
        <v>3</v>
      </c>
      <c r="AP1092">
        <v>4.0999999999999996</v>
      </c>
      <c r="AQ1092" s="7">
        <v>684570</v>
      </c>
      <c r="AR1092" s="7"/>
      <c r="AS1092" s="7">
        <v>896370</v>
      </c>
      <c r="AT1092" s="7"/>
      <c r="AU1092" s="7"/>
      <c r="AV1092" s="7"/>
      <c r="AW1092" s="7">
        <v>637990</v>
      </c>
      <c r="AX1092" s="7"/>
      <c r="AY1092" s="7">
        <v>623900</v>
      </c>
      <c r="AZ1092" s="7">
        <f t="shared" si="460"/>
        <v>1</v>
      </c>
      <c r="BA1092" s="7">
        <f t="shared" si="461"/>
        <v>0</v>
      </c>
      <c r="BB1092" s="7">
        <f t="shared" si="462"/>
        <v>1</v>
      </c>
      <c r="BC1092" s="7">
        <f t="shared" si="463"/>
        <v>0</v>
      </c>
      <c r="BD1092" s="7">
        <f t="shared" si="464"/>
        <v>0</v>
      </c>
      <c r="BE1092" s="7">
        <f t="shared" si="465"/>
        <v>0</v>
      </c>
      <c r="BF1092" s="7">
        <f t="shared" si="466"/>
        <v>1</v>
      </c>
      <c r="BG1092" s="7">
        <f t="shared" si="467"/>
        <v>0</v>
      </c>
      <c r="BH1092" s="7">
        <f t="shared" si="468"/>
        <v>1</v>
      </c>
      <c r="BI1092" s="7">
        <f t="shared" si="469"/>
        <v>1</v>
      </c>
      <c r="BJ1092" s="7">
        <f t="shared" si="470"/>
        <v>0</v>
      </c>
      <c r="BK1092" s="7">
        <f t="shared" si="471"/>
        <v>1</v>
      </c>
      <c r="BL1092" s="7">
        <f t="shared" si="472"/>
        <v>1</v>
      </c>
      <c r="BM1092" s="7">
        <f t="shared" si="473"/>
        <v>0</v>
      </c>
      <c r="BN1092" s="7">
        <f t="shared" si="474"/>
        <v>0</v>
      </c>
      <c r="BO1092" s="7">
        <f t="shared" si="475"/>
        <v>1</v>
      </c>
      <c r="BP1092" s="7">
        <f t="shared" si="476"/>
        <v>0</v>
      </c>
      <c r="BQ1092" s="7">
        <f t="shared" si="477"/>
        <v>0</v>
      </c>
      <c r="BR1092" s="7">
        <f t="shared" si="478"/>
        <v>0</v>
      </c>
      <c r="BS1092" s="7">
        <f t="shared" si="479"/>
        <v>0</v>
      </c>
      <c r="BT1092" s="7">
        <f t="shared" si="480"/>
        <v>0</v>
      </c>
      <c r="BU1092" s="7">
        <f t="shared" si="481"/>
        <v>1</v>
      </c>
      <c r="BV1092" s="7">
        <f t="shared" si="482"/>
        <v>0</v>
      </c>
      <c r="BW1092" s="7">
        <f t="shared" si="483"/>
        <v>0</v>
      </c>
      <c r="BX1092" s="7">
        <f t="shared" si="484"/>
        <v>1</v>
      </c>
      <c r="BY1092" s="6">
        <f t="shared" si="485"/>
        <v>1</v>
      </c>
      <c r="BZ1092" s="6">
        <f t="shared" si="486"/>
        <v>1</v>
      </c>
    </row>
    <row r="1093" spans="1:78" x14ac:dyDescent="0.2">
      <c r="A1093" t="s">
        <v>1091</v>
      </c>
      <c r="B1093" t="s">
        <v>1471</v>
      </c>
      <c r="I1093">
        <v>3518500</v>
      </c>
      <c r="J1093">
        <v>3862200</v>
      </c>
      <c r="Q1093">
        <v>2539300</v>
      </c>
      <c r="AM1093">
        <v>35.121000000000002</v>
      </c>
      <c r="AN1093">
        <v>37</v>
      </c>
      <c r="AO1093">
        <v>9</v>
      </c>
      <c r="AP1093">
        <v>16.600000000000001</v>
      </c>
      <c r="AQ1093" s="7"/>
      <c r="AR1093" s="7">
        <v>3690350</v>
      </c>
      <c r="AS1093" s="7"/>
      <c r="AT1093" s="7">
        <v>2539300</v>
      </c>
      <c r="AU1093" s="7"/>
      <c r="AV1093" s="7"/>
      <c r="AW1093" s="7"/>
      <c r="AX1093" s="7"/>
      <c r="AY1093" s="7"/>
      <c r="AZ1093" s="7">
        <f t="shared" si="460"/>
        <v>0</v>
      </c>
      <c r="BA1093" s="7">
        <f t="shared" si="461"/>
        <v>1</v>
      </c>
      <c r="BB1093" s="7">
        <f t="shared" si="462"/>
        <v>0</v>
      </c>
      <c r="BC1093" s="7">
        <f t="shared" si="463"/>
        <v>1</v>
      </c>
      <c r="BD1093" s="7">
        <f t="shared" si="464"/>
        <v>0</v>
      </c>
      <c r="BE1093" s="7">
        <f t="shared" si="465"/>
        <v>0</v>
      </c>
      <c r="BF1093" s="7">
        <f t="shared" si="466"/>
        <v>0</v>
      </c>
      <c r="BG1093" s="7">
        <f t="shared" si="467"/>
        <v>0</v>
      </c>
      <c r="BH1093" s="7">
        <f t="shared" si="468"/>
        <v>0</v>
      </c>
      <c r="BI1093" s="7">
        <f t="shared" si="469"/>
        <v>1</v>
      </c>
      <c r="BJ1093" s="7">
        <f t="shared" si="470"/>
        <v>1</v>
      </c>
      <c r="BK1093" s="7">
        <f t="shared" si="471"/>
        <v>0</v>
      </c>
      <c r="BL1093" s="7">
        <f t="shared" si="472"/>
        <v>0</v>
      </c>
      <c r="BM1093" s="7">
        <f t="shared" si="473"/>
        <v>0</v>
      </c>
      <c r="BN1093" s="7">
        <f t="shared" si="474"/>
        <v>1</v>
      </c>
      <c r="BO1093" s="7">
        <f t="shared" si="475"/>
        <v>0</v>
      </c>
      <c r="BP1093" s="7">
        <f t="shared" si="476"/>
        <v>0</v>
      </c>
      <c r="BQ1093" s="7">
        <f t="shared" si="477"/>
        <v>1</v>
      </c>
      <c r="BR1093" s="7">
        <f t="shared" si="478"/>
        <v>0</v>
      </c>
      <c r="BS1093" s="7">
        <f t="shared" si="479"/>
        <v>0</v>
      </c>
      <c r="BT1093" s="7">
        <f t="shared" si="480"/>
        <v>0</v>
      </c>
      <c r="BU1093" s="7">
        <f t="shared" si="481"/>
        <v>0</v>
      </c>
      <c r="BV1093" s="7">
        <f t="shared" si="482"/>
        <v>0</v>
      </c>
      <c r="BW1093" s="7">
        <f t="shared" si="483"/>
        <v>0</v>
      </c>
      <c r="BX1093" s="7">
        <f t="shared" si="484"/>
        <v>0</v>
      </c>
      <c r="BY1093" s="6">
        <f t="shared" si="485"/>
        <v>1</v>
      </c>
      <c r="BZ1093" s="6">
        <f t="shared" si="486"/>
        <v>0</v>
      </c>
    </row>
    <row r="1094" spans="1:78" x14ac:dyDescent="0.2">
      <c r="A1094" t="s">
        <v>1092</v>
      </c>
      <c r="B1094" t="s">
        <v>1471</v>
      </c>
      <c r="AA1094" s="8">
        <v>2942600</v>
      </c>
      <c r="AM1094">
        <v>4.6037999999999997</v>
      </c>
      <c r="AN1094">
        <v>9</v>
      </c>
      <c r="AO1094">
        <v>3</v>
      </c>
      <c r="AP1094">
        <v>16.5</v>
      </c>
      <c r="AQ1094" s="7"/>
      <c r="AR1094" s="7"/>
      <c r="AS1094" s="7"/>
      <c r="AT1094" s="7"/>
      <c r="AU1094" s="7"/>
      <c r="AV1094" s="7"/>
      <c r="AW1094" s="7">
        <v>2942600</v>
      </c>
      <c r="AX1094" s="7"/>
      <c r="AY1094" s="7"/>
      <c r="AZ1094" s="7">
        <f t="shared" si="460"/>
        <v>0</v>
      </c>
      <c r="BA1094" s="7">
        <f t="shared" si="461"/>
        <v>0</v>
      </c>
      <c r="BB1094" s="7">
        <f t="shared" si="462"/>
        <v>0</v>
      </c>
      <c r="BC1094" s="7">
        <f t="shared" si="463"/>
        <v>0</v>
      </c>
      <c r="BD1094" s="7">
        <f t="shared" si="464"/>
        <v>0</v>
      </c>
      <c r="BE1094" s="7">
        <f t="shared" si="465"/>
        <v>0</v>
      </c>
      <c r="BF1094" s="7">
        <f t="shared" si="466"/>
        <v>1</v>
      </c>
      <c r="BG1094" s="7">
        <f t="shared" si="467"/>
        <v>0</v>
      </c>
      <c r="BH1094" s="7">
        <f t="shared" si="468"/>
        <v>0</v>
      </c>
      <c r="BI1094" s="7">
        <f t="shared" si="469"/>
        <v>0</v>
      </c>
      <c r="BJ1094" s="7">
        <f t="shared" si="470"/>
        <v>0</v>
      </c>
      <c r="BK1094" s="7">
        <f t="shared" si="471"/>
        <v>1</v>
      </c>
      <c r="BL1094" s="7">
        <f t="shared" si="472"/>
        <v>0</v>
      </c>
      <c r="BM1094" s="7">
        <f t="shared" si="473"/>
        <v>0</v>
      </c>
      <c r="BN1094" s="7">
        <f t="shared" si="474"/>
        <v>0</v>
      </c>
      <c r="BO1094" s="7">
        <f t="shared" si="475"/>
        <v>0</v>
      </c>
      <c r="BP1094" s="7">
        <f t="shared" si="476"/>
        <v>0</v>
      </c>
      <c r="BQ1094" s="7">
        <f t="shared" si="477"/>
        <v>0</v>
      </c>
      <c r="BR1094" s="7">
        <f t="shared" si="478"/>
        <v>0</v>
      </c>
      <c r="BS1094" s="7">
        <f t="shared" si="479"/>
        <v>0</v>
      </c>
      <c r="BT1094" s="7">
        <f t="shared" si="480"/>
        <v>0</v>
      </c>
      <c r="BU1094" s="7">
        <f t="shared" si="481"/>
        <v>1</v>
      </c>
      <c r="BV1094" s="7">
        <f t="shared" si="482"/>
        <v>0</v>
      </c>
      <c r="BW1094" s="7">
        <f t="shared" si="483"/>
        <v>0</v>
      </c>
      <c r="BX1094" s="7">
        <f t="shared" si="484"/>
        <v>0</v>
      </c>
      <c r="BY1094" s="6">
        <f t="shared" si="485"/>
        <v>0</v>
      </c>
      <c r="BZ1094" s="6">
        <f t="shared" si="486"/>
        <v>1</v>
      </c>
    </row>
    <row r="1095" spans="1:78" x14ac:dyDescent="0.2">
      <c r="A1095" t="s">
        <v>1093</v>
      </c>
      <c r="B1095" t="s">
        <v>1893</v>
      </c>
      <c r="AI1095">
        <v>1570600</v>
      </c>
      <c r="AM1095">
        <v>1.258</v>
      </c>
      <c r="AN1095">
        <v>7</v>
      </c>
      <c r="AO1095">
        <v>1</v>
      </c>
      <c r="AP1095">
        <v>12.6</v>
      </c>
      <c r="AQ1095" s="7"/>
      <c r="AR1095" s="7"/>
      <c r="AS1095" s="7"/>
      <c r="AT1095" s="7"/>
      <c r="AU1095" s="7"/>
      <c r="AV1095" s="7"/>
      <c r="AW1095" s="7"/>
      <c r="AX1095" s="7"/>
      <c r="AY1095" s="7">
        <v>1570600</v>
      </c>
      <c r="AZ1095" s="7">
        <f t="shared" si="460"/>
        <v>0</v>
      </c>
      <c r="BA1095" s="7">
        <f t="shared" si="461"/>
        <v>0</v>
      </c>
      <c r="BB1095" s="7">
        <f t="shared" si="462"/>
        <v>0</v>
      </c>
      <c r="BC1095" s="7">
        <f t="shared" si="463"/>
        <v>0</v>
      </c>
      <c r="BD1095" s="7">
        <f t="shared" si="464"/>
        <v>0</v>
      </c>
      <c r="BE1095" s="7">
        <f t="shared" si="465"/>
        <v>0</v>
      </c>
      <c r="BF1095" s="7">
        <f t="shared" si="466"/>
        <v>0</v>
      </c>
      <c r="BG1095" s="7">
        <f t="shared" si="467"/>
        <v>0</v>
      </c>
      <c r="BH1095" s="7">
        <f t="shared" si="468"/>
        <v>1</v>
      </c>
      <c r="BI1095" s="7">
        <f t="shared" si="469"/>
        <v>0</v>
      </c>
      <c r="BJ1095" s="7">
        <f t="shared" si="470"/>
        <v>0</v>
      </c>
      <c r="BK1095" s="7">
        <f t="shared" si="471"/>
        <v>0</v>
      </c>
      <c r="BL1095" s="7">
        <f t="shared" si="472"/>
        <v>1</v>
      </c>
      <c r="BM1095" s="7">
        <f t="shared" si="473"/>
        <v>0</v>
      </c>
      <c r="BN1095" s="7">
        <f t="shared" si="474"/>
        <v>0</v>
      </c>
      <c r="BO1095" s="7">
        <f t="shared" si="475"/>
        <v>0</v>
      </c>
      <c r="BP1095" s="7">
        <f t="shared" si="476"/>
        <v>0</v>
      </c>
      <c r="BQ1095" s="7">
        <f t="shared" si="477"/>
        <v>0</v>
      </c>
      <c r="BR1095" s="7">
        <f t="shared" si="478"/>
        <v>0</v>
      </c>
      <c r="BS1095" s="7">
        <f t="shared" si="479"/>
        <v>0</v>
      </c>
      <c r="BT1095" s="7">
        <f t="shared" si="480"/>
        <v>0</v>
      </c>
      <c r="BU1095" s="7">
        <f t="shared" si="481"/>
        <v>0</v>
      </c>
      <c r="BV1095" s="7">
        <f t="shared" si="482"/>
        <v>0</v>
      </c>
      <c r="BW1095" s="7">
        <f t="shared" si="483"/>
        <v>0</v>
      </c>
      <c r="BX1095" s="7">
        <f t="shared" si="484"/>
        <v>1</v>
      </c>
      <c r="BY1095" s="6">
        <f t="shared" si="485"/>
        <v>0</v>
      </c>
      <c r="BZ1095" s="6">
        <f t="shared" si="486"/>
        <v>1</v>
      </c>
    </row>
    <row r="1096" spans="1:78" x14ac:dyDescent="0.2">
      <c r="A1096" t="s">
        <v>1094</v>
      </c>
      <c r="B1096" t="s">
        <v>1510</v>
      </c>
      <c r="AH1096">
        <v>358210</v>
      </c>
      <c r="AM1096">
        <v>1.4349000000000001</v>
      </c>
      <c r="AN1096">
        <v>4</v>
      </c>
      <c r="AO1096">
        <v>3</v>
      </c>
      <c r="AP1096">
        <v>20</v>
      </c>
      <c r="AQ1096" s="7"/>
      <c r="AR1096" s="7"/>
      <c r="AS1096" s="7"/>
      <c r="AT1096" s="7"/>
      <c r="AU1096" s="7"/>
      <c r="AV1096" s="7"/>
      <c r="AW1096" s="7"/>
      <c r="AX1096" s="7">
        <v>358210</v>
      </c>
      <c r="AY1096" s="7"/>
      <c r="AZ1096" s="7">
        <f t="shared" si="460"/>
        <v>0</v>
      </c>
      <c r="BA1096" s="7">
        <f t="shared" si="461"/>
        <v>0</v>
      </c>
      <c r="BB1096" s="7">
        <f t="shared" si="462"/>
        <v>0</v>
      </c>
      <c r="BC1096" s="7">
        <f t="shared" si="463"/>
        <v>0</v>
      </c>
      <c r="BD1096" s="7">
        <f t="shared" si="464"/>
        <v>0</v>
      </c>
      <c r="BE1096" s="7">
        <f t="shared" si="465"/>
        <v>0</v>
      </c>
      <c r="BF1096" s="7">
        <f t="shared" si="466"/>
        <v>0</v>
      </c>
      <c r="BG1096" s="7">
        <f t="shared" si="467"/>
        <v>1</v>
      </c>
      <c r="BH1096" s="7">
        <f t="shared" si="468"/>
        <v>0</v>
      </c>
      <c r="BI1096" s="7">
        <f t="shared" si="469"/>
        <v>0</v>
      </c>
      <c r="BJ1096" s="7">
        <f t="shared" si="470"/>
        <v>0</v>
      </c>
      <c r="BK1096" s="7">
        <f t="shared" si="471"/>
        <v>0</v>
      </c>
      <c r="BL1096" s="7">
        <f t="shared" si="472"/>
        <v>1</v>
      </c>
      <c r="BM1096" s="7">
        <f t="shared" si="473"/>
        <v>0</v>
      </c>
      <c r="BN1096" s="7">
        <f t="shared" si="474"/>
        <v>0</v>
      </c>
      <c r="BO1096" s="7">
        <f t="shared" si="475"/>
        <v>0</v>
      </c>
      <c r="BP1096" s="7">
        <f t="shared" si="476"/>
        <v>0</v>
      </c>
      <c r="BQ1096" s="7">
        <f t="shared" si="477"/>
        <v>0</v>
      </c>
      <c r="BR1096" s="7">
        <f t="shared" si="478"/>
        <v>0</v>
      </c>
      <c r="BS1096" s="7">
        <f t="shared" si="479"/>
        <v>0</v>
      </c>
      <c r="BT1096" s="7">
        <f t="shared" si="480"/>
        <v>0</v>
      </c>
      <c r="BU1096" s="7">
        <f t="shared" si="481"/>
        <v>0</v>
      </c>
      <c r="BV1096" s="7">
        <f t="shared" si="482"/>
        <v>0</v>
      </c>
      <c r="BW1096" s="7">
        <f t="shared" si="483"/>
        <v>1</v>
      </c>
      <c r="BX1096" s="7">
        <f t="shared" si="484"/>
        <v>0</v>
      </c>
      <c r="BY1096" s="6">
        <f t="shared" si="485"/>
        <v>1</v>
      </c>
      <c r="BZ1096" s="6">
        <f t="shared" si="486"/>
        <v>0</v>
      </c>
    </row>
    <row r="1097" spans="1:78" x14ac:dyDescent="0.2">
      <c r="A1097" t="s">
        <v>1095</v>
      </c>
      <c r="B1097" t="s">
        <v>1653</v>
      </c>
      <c r="I1097">
        <v>3530800</v>
      </c>
      <c r="AM1097">
        <v>54.741</v>
      </c>
      <c r="AN1097">
        <v>15</v>
      </c>
      <c r="AO1097">
        <v>3</v>
      </c>
      <c r="AP1097">
        <v>8.4</v>
      </c>
      <c r="AQ1097" s="7"/>
      <c r="AR1097" s="7">
        <v>3530800</v>
      </c>
      <c r="AS1097" s="7"/>
      <c r="AT1097" s="7"/>
      <c r="AU1097" s="7"/>
      <c r="AV1097" s="7"/>
      <c r="AW1097" s="7"/>
      <c r="AX1097" s="7"/>
      <c r="AY1097" s="7"/>
      <c r="AZ1097" s="7">
        <f t="shared" si="460"/>
        <v>0</v>
      </c>
      <c r="BA1097" s="7">
        <f t="shared" si="461"/>
        <v>1</v>
      </c>
      <c r="BB1097" s="7">
        <f t="shared" si="462"/>
        <v>0</v>
      </c>
      <c r="BC1097" s="7">
        <f t="shared" si="463"/>
        <v>0</v>
      </c>
      <c r="BD1097" s="7">
        <f t="shared" si="464"/>
        <v>0</v>
      </c>
      <c r="BE1097" s="7">
        <f t="shared" si="465"/>
        <v>0</v>
      </c>
      <c r="BF1097" s="7">
        <f t="shared" si="466"/>
        <v>0</v>
      </c>
      <c r="BG1097" s="7">
        <f t="shared" si="467"/>
        <v>0</v>
      </c>
      <c r="BH1097" s="7">
        <f t="shared" si="468"/>
        <v>0</v>
      </c>
      <c r="BI1097" s="7">
        <f t="shared" si="469"/>
        <v>1</v>
      </c>
      <c r="BJ1097" s="7">
        <f t="shared" si="470"/>
        <v>0</v>
      </c>
      <c r="BK1097" s="7">
        <f t="shared" si="471"/>
        <v>0</v>
      </c>
      <c r="BL1097" s="7">
        <f t="shared" si="472"/>
        <v>0</v>
      </c>
      <c r="BM1097" s="7">
        <f t="shared" si="473"/>
        <v>0</v>
      </c>
      <c r="BN1097" s="7">
        <f t="shared" si="474"/>
        <v>1</v>
      </c>
      <c r="BO1097" s="7">
        <f t="shared" si="475"/>
        <v>0</v>
      </c>
      <c r="BP1097" s="7">
        <f t="shared" si="476"/>
        <v>0</v>
      </c>
      <c r="BQ1097" s="7">
        <f t="shared" si="477"/>
        <v>0</v>
      </c>
      <c r="BR1097" s="7">
        <f t="shared" si="478"/>
        <v>0</v>
      </c>
      <c r="BS1097" s="7">
        <f t="shared" si="479"/>
        <v>0</v>
      </c>
      <c r="BT1097" s="7">
        <f t="shared" si="480"/>
        <v>0</v>
      </c>
      <c r="BU1097" s="7">
        <f t="shared" si="481"/>
        <v>0</v>
      </c>
      <c r="BV1097" s="7">
        <f t="shared" si="482"/>
        <v>0</v>
      </c>
      <c r="BW1097" s="7">
        <f t="shared" si="483"/>
        <v>0</v>
      </c>
      <c r="BX1097" s="7">
        <f t="shared" si="484"/>
        <v>0</v>
      </c>
      <c r="BY1097" s="6">
        <f t="shared" si="485"/>
        <v>1</v>
      </c>
      <c r="BZ1097" s="6">
        <f t="shared" si="486"/>
        <v>0</v>
      </c>
    </row>
    <row r="1098" spans="1:78" x14ac:dyDescent="0.2">
      <c r="A1098" t="s">
        <v>1096</v>
      </c>
      <c r="B1098" t="s">
        <v>1471</v>
      </c>
      <c r="J1098">
        <v>1426800</v>
      </c>
      <c r="AM1098">
        <v>9.0204000000000004</v>
      </c>
      <c r="AN1098">
        <v>3</v>
      </c>
      <c r="AO1098">
        <v>1</v>
      </c>
      <c r="AP1098">
        <v>14</v>
      </c>
      <c r="AQ1098" s="7"/>
      <c r="AR1098" s="7">
        <v>1426800</v>
      </c>
      <c r="AS1098" s="7"/>
      <c r="AT1098" s="7"/>
      <c r="AU1098" s="7"/>
      <c r="AV1098" s="7"/>
      <c r="AW1098" s="7"/>
      <c r="AX1098" s="7"/>
      <c r="AY1098" s="7"/>
      <c r="AZ1098" s="7">
        <f t="shared" si="460"/>
        <v>0</v>
      </c>
      <c r="BA1098" s="7">
        <f t="shared" si="461"/>
        <v>1</v>
      </c>
      <c r="BB1098" s="7">
        <f t="shared" si="462"/>
        <v>0</v>
      </c>
      <c r="BC1098" s="7">
        <f t="shared" si="463"/>
        <v>0</v>
      </c>
      <c r="BD1098" s="7">
        <f t="shared" si="464"/>
        <v>0</v>
      </c>
      <c r="BE1098" s="7">
        <f t="shared" si="465"/>
        <v>0</v>
      </c>
      <c r="BF1098" s="7">
        <f t="shared" si="466"/>
        <v>0</v>
      </c>
      <c r="BG1098" s="7">
        <f t="shared" si="467"/>
        <v>0</v>
      </c>
      <c r="BH1098" s="7">
        <f t="shared" si="468"/>
        <v>0</v>
      </c>
      <c r="BI1098" s="7">
        <f t="shared" si="469"/>
        <v>1</v>
      </c>
      <c r="BJ1098" s="7">
        <f t="shared" si="470"/>
        <v>0</v>
      </c>
      <c r="BK1098" s="7">
        <f t="shared" si="471"/>
        <v>0</v>
      </c>
      <c r="BL1098" s="7">
        <f t="shared" si="472"/>
        <v>0</v>
      </c>
      <c r="BM1098" s="7">
        <f t="shared" si="473"/>
        <v>0</v>
      </c>
      <c r="BN1098" s="7">
        <f t="shared" si="474"/>
        <v>1</v>
      </c>
      <c r="BO1098" s="7">
        <f t="shared" si="475"/>
        <v>0</v>
      </c>
      <c r="BP1098" s="7">
        <f t="shared" si="476"/>
        <v>0</v>
      </c>
      <c r="BQ1098" s="7">
        <f t="shared" si="477"/>
        <v>0</v>
      </c>
      <c r="BR1098" s="7">
        <f t="shared" si="478"/>
        <v>0</v>
      </c>
      <c r="BS1098" s="7">
        <f t="shared" si="479"/>
        <v>0</v>
      </c>
      <c r="BT1098" s="7">
        <f t="shared" si="480"/>
        <v>0</v>
      </c>
      <c r="BU1098" s="7">
        <f t="shared" si="481"/>
        <v>0</v>
      </c>
      <c r="BV1098" s="7">
        <f t="shared" si="482"/>
        <v>0</v>
      </c>
      <c r="BW1098" s="7">
        <f t="shared" si="483"/>
        <v>0</v>
      </c>
      <c r="BX1098" s="7">
        <f t="shared" si="484"/>
        <v>0</v>
      </c>
      <c r="BY1098" s="6">
        <f t="shared" si="485"/>
        <v>1</v>
      </c>
      <c r="BZ1098" s="6">
        <f t="shared" si="486"/>
        <v>0</v>
      </c>
    </row>
    <row r="1099" spans="1:78" x14ac:dyDescent="0.2">
      <c r="A1099" t="s">
        <v>1097</v>
      </c>
      <c r="B1099" t="s">
        <v>1470</v>
      </c>
      <c r="AF1099">
        <v>1431300</v>
      </c>
      <c r="AM1099">
        <v>15.446999999999999</v>
      </c>
      <c r="AN1099">
        <v>13</v>
      </c>
      <c r="AO1099">
        <v>1</v>
      </c>
      <c r="AP1099">
        <v>7.5</v>
      </c>
      <c r="AQ1099" s="7"/>
      <c r="AR1099" s="7"/>
      <c r="AS1099" s="7"/>
      <c r="AT1099" s="7"/>
      <c r="AU1099" s="7"/>
      <c r="AV1099" s="7"/>
      <c r="AW1099" s="7"/>
      <c r="AX1099" s="7">
        <v>1431300</v>
      </c>
      <c r="AY1099" s="7"/>
      <c r="AZ1099" s="7">
        <f t="shared" si="460"/>
        <v>0</v>
      </c>
      <c r="BA1099" s="7">
        <f t="shared" si="461"/>
        <v>0</v>
      </c>
      <c r="BB1099" s="7">
        <f t="shared" si="462"/>
        <v>0</v>
      </c>
      <c r="BC1099" s="7">
        <f t="shared" si="463"/>
        <v>0</v>
      </c>
      <c r="BD1099" s="7">
        <f t="shared" si="464"/>
        <v>0</v>
      </c>
      <c r="BE1099" s="7">
        <f t="shared" si="465"/>
        <v>0</v>
      </c>
      <c r="BF1099" s="7">
        <f t="shared" si="466"/>
        <v>0</v>
      </c>
      <c r="BG1099" s="7">
        <f t="shared" si="467"/>
        <v>1</v>
      </c>
      <c r="BH1099" s="7">
        <f t="shared" si="468"/>
        <v>0</v>
      </c>
      <c r="BI1099" s="7">
        <f t="shared" si="469"/>
        <v>0</v>
      </c>
      <c r="BJ1099" s="7">
        <f t="shared" si="470"/>
        <v>0</v>
      </c>
      <c r="BK1099" s="7">
        <f t="shared" si="471"/>
        <v>0</v>
      </c>
      <c r="BL1099" s="7">
        <f t="shared" si="472"/>
        <v>1</v>
      </c>
      <c r="BM1099" s="7">
        <f t="shared" si="473"/>
        <v>0</v>
      </c>
      <c r="BN1099" s="7">
        <f t="shared" si="474"/>
        <v>0</v>
      </c>
      <c r="BO1099" s="7">
        <f t="shared" si="475"/>
        <v>0</v>
      </c>
      <c r="BP1099" s="7">
        <f t="shared" si="476"/>
        <v>0</v>
      </c>
      <c r="BQ1099" s="7">
        <f t="shared" si="477"/>
        <v>0</v>
      </c>
      <c r="BR1099" s="7">
        <f t="shared" si="478"/>
        <v>0</v>
      </c>
      <c r="BS1099" s="7">
        <f t="shared" si="479"/>
        <v>0</v>
      </c>
      <c r="BT1099" s="7">
        <f t="shared" si="480"/>
        <v>0</v>
      </c>
      <c r="BU1099" s="7">
        <f t="shared" si="481"/>
        <v>0</v>
      </c>
      <c r="BV1099" s="7">
        <f t="shared" si="482"/>
        <v>0</v>
      </c>
      <c r="BW1099" s="7">
        <f t="shared" si="483"/>
        <v>1</v>
      </c>
      <c r="BX1099" s="7">
        <f t="shared" si="484"/>
        <v>0</v>
      </c>
      <c r="BY1099" s="6">
        <f t="shared" si="485"/>
        <v>1</v>
      </c>
      <c r="BZ1099" s="6">
        <f t="shared" si="486"/>
        <v>0</v>
      </c>
    </row>
    <row r="1100" spans="1:78" x14ac:dyDescent="0.2">
      <c r="A1100" t="s">
        <v>1098</v>
      </c>
      <c r="B1100" t="s">
        <v>1504</v>
      </c>
      <c r="AA1100" s="8">
        <v>649340</v>
      </c>
      <c r="AM1100">
        <v>40.594000000000001</v>
      </c>
      <c r="AN1100">
        <v>1</v>
      </c>
      <c r="AO1100">
        <v>1</v>
      </c>
      <c r="AP1100">
        <v>8.8000000000000007</v>
      </c>
      <c r="AQ1100" s="7"/>
      <c r="AR1100" s="7"/>
      <c r="AS1100" s="7"/>
      <c r="AT1100" s="7"/>
      <c r="AU1100" s="7"/>
      <c r="AV1100" s="7"/>
      <c r="AW1100" s="7">
        <v>649340</v>
      </c>
      <c r="AX1100" s="7"/>
      <c r="AY1100" s="7"/>
      <c r="AZ1100" s="7">
        <f t="shared" si="460"/>
        <v>0</v>
      </c>
      <c r="BA1100" s="7">
        <f t="shared" si="461"/>
        <v>0</v>
      </c>
      <c r="BB1100" s="7">
        <f t="shared" si="462"/>
        <v>0</v>
      </c>
      <c r="BC1100" s="7">
        <f t="shared" si="463"/>
        <v>0</v>
      </c>
      <c r="BD1100" s="7">
        <f t="shared" si="464"/>
        <v>0</v>
      </c>
      <c r="BE1100" s="7">
        <f t="shared" si="465"/>
        <v>0</v>
      </c>
      <c r="BF1100" s="7">
        <f t="shared" si="466"/>
        <v>1</v>
      </c>
      <c r="BG1100" s="7">
        <f t="shared" si="467"/>
        <v>0</v>
      </c>
      <c r="BH1100" s="7">
        <f t="shared" si="468"/>
        <v>0</v>
      </c>
      <c r="BI1100" s="7">
        <f t="shared" si="469"/>
        <v>0</v>
      </c>
      <c r="BJ1100" s="7">
        <f t="shared" si="470"/>
        <v>0</v>
      </c>
      <c r="BK1100" s="7">
        <f t="shared" si="471"/>
        <v>1</v>
      </c>
      <c r="BL1100" s="7">
        <f t="shared" si="472"/>
        <v>0</v>
      </c>
      <c r="BM1100" s="7">
        <f t="shared" si="473"/>
        <v>0</v>
      </c>
      <c r="BN1100" s="7">
        <f t="shared" si="474"/>
        <v>0</v>
      </c>
      <c r="BO1100" s="7">
        <f t="shared" si="475"/>
        <v>0</v>
      </c>
      <c r="BP1100" s="7">
        <f t="shared" si="476"/>
        <v>0</v>
      </c>
      <c r="BQ1100" s="7">
        <f t="shared" si="477"/>
        <v>0</v>
      </c>
      <c r="BR1100" s="7">
        <f t="shared" si="478"/>
        <v>0</v>
      </c>
      <c r="BS1100" s="7">
        <f t="shared" si="479"/>
        <v>0</v>
      </c>
      <c r="BT1100" s="7">
        <f t="shared" si="480"/>
        <v>0</v>
      </c>
      <c r="BU1100" s="7">
        <f t="shared" si="481"/>
        <v>1</v>
      </c>
      <c r="BV1100" s="7">
        <f t="shared" si="482"/>
        <v>0</v>
      </c>
      <c r="BW1100" s="7">
        <f t="shared" si="483"/>
        <v>0</v>
      </c>
      <c r="BX1100" s="7">
        <f t="shared" si="484"/>
        <v>0</v>
      </c>
      <c r="BY1100" s="6">
        <f t="shared" si="485"/>
        <v>0</v>
      </c>
      <c r="BZ1100" s="6">
        <f t="shared" si="486"/>
        <v>1</v>
      </c>
    </row>
    <row r="1101" spans="1:78" x14ac:dyDescent="0.2">
      <c r="A1101" t="s">
        <v>1099</v>
      </c>
      <c r="B1101" t="s">
        <v>1894</v>
      </c>
      <c r="AI1101">
        <v>1459800</v>
      </c>
      <c r="AM1101">
        <v>16.079999999999998</v>
      </c>
      <c r="AN1101">
        <v>38</v>
      </c>
      <c r="AO1101">
        <v>1</v>
      </c>
      <c r="AP1101">
        <v>16.100000000000001</v>
      </c>
      <c r="AQ1101" s="7"/>
      <c r="AR1101" s="7"/>
      <c r="AS1101" s="7"/>
      <c r="AT1101" s="7"/>
      <c r="AU1101" s="7"/>
      <c r="AV1101" s="7"/>
      <c r="AW1101" s="7"/>
      <c r="AX1101" s="7"/>
      <c r="AY1101" s="7">
        <v>1459800</v>
      </c>
      <c r="AZ1101" s="7">
        <f t="shared" si="460"/>
        <v>0</v>
      </c>
      <c r="BA1101" s="7">
        <f t="shared" si="461"/>
        <v>0</v>
      </c>
      <c r="BB1101" s="7">
        <f t="shared" si="462"/>
        <v>0</v>
      </c>
      <c r="BC1101" s="7">
        <f t="shared" si="463"/>
        <v>0</v>
      </c>
      <c r="BD1101" s="7">
        <f t="shared" si="464"/>
        <v>0</v>
      </c>
      <c r="BE1101" s="7">
        <f t="shared" si="465"/>
        <v>0</v>
      </c>
      <c r="BF1101" s="7">
        <f t="shared" si="466"/>
        <v>0</v>
      </c>
      <c r="BG1101" s="7">
        <f t="shared" si="467"/>
        <v>0</v>
      </c>
      <c r="BH1101" s="7">
        <f t="shared" si="468"/>
        <v>1</v>
      </c>
      <c r="BI1101" s="7">
        <f t="shared" si="469"/>
        <v>0</v>
      </c>
      <c r="BJ1101" s="7">
        <f t="shared" si="470"/>
        <v>0</v>
      </c>
      <c r="BK1101" s="7">
        <f t="shared" si="471"/>
        <v>0</v>
      </c>
      <c r="BL1101" s="7">
        <f t="shared" si="472"/>
        <v>1</v>
      </c>
      <c r="BM1101" s="7">
        <f t="shared" si="473"/>
        <v>0</v>
      </c>
      <c r="BN1101" s="7">
        <f t="shared" si="474"/>
        <v>0</v>
      </c>
      <c r="BO1101" s="7">
        <f t="shared" si="475"/>
        <v>0</v>
      </c>
      <c r="BP1101" s="7">
        <f t="shared" si="476"/>
        <v>0</v>
      </c>
      <c r="BQ1101" s="7">
        <f t="shared" si="477"/>
        <v>0</v>
      </c>
      <c r="BR1101" s="7">
        <f t="shared" si="478"/>
        <v>0</v>
      </c>
      <c r="BS1101" s="7">
        <f t="shared" si="479"/>
        <v>0</v>
      </c>
      <c r="BT1101" s="7">
        <f t="shared" si="480"/>
        <v>0</v>
      </c>
      <c r="BU1101" s="7">
        <f t="shared" si="481"/>
        <v>0</v>
      </c>
      <c r="BV1101" s="7">
        <f t="shared" si="482"/>
        <v>0</v>
      </c>
      <c r="BW1101" s="7">
        <f t="shared" si="483"/>
        <v>0</v>
      </c>
      <c r="BX1101" s="7">
        <f t="shared" si="484"/>
        <v>1</v>
      </c>
      <c r="BY1101" s="6">
        <f t="shared" si="485"/>
        <v>0</v>
      </c>
      <c r="BZ1101" s="6">
        <f t="shared" si="486"/>
        <v>1</v>
      </c>
    </row>
    <row r="1102" spans="1:78" x14ac:dyDescent="0.2">
      <c r="A1102" t="s">
        <v>1100</v>
      </c>
      <c r="B1102" t="s">
        <v>1471</v>
      </c>
      <c r="Y1102">
        <v>3420100</v>
      </c>
      <c r="AE1102">
        <v>5504200</v>
      </c>
      <c r="AF1102">
        <v>3351600</v>
      </c>
      <c r="AG1102">
        <v>3831400</v>
      </c>
      <c r="AH1102">
        <v>2963900</v>
      </c>
      <c r="AM1102">
        <v>142.22</v>
      </c>
      <c r="AN1102">
        <v>36</v>
      </c>
      <c r="AO1102">
        <v>8</v>
      </c>
      <c r="AP1102">
        <v>14.4</v>
      </c>
      <c r="AQ1102" s="7"/>
      <c r="AR1102" s="7"/>
      <c r="AS1102" s="7"/>
      <c r="AT1102" s="7"/>
      <c r="AU1102" s="7"/>
      <c r="AV1102" s="7">
        <v>3420100</v>
      </c>
      <c r="AW1102" s="7"/>
      <c r="AX1102" s="7">
        <v>3912775</v>
      </c>
      <c r="AY1102" s="7"/>
      <c r="AZ1102" s="7">
        <f t="shared" si="460"/>
        <v>0</v>
      </c>
      <c r="BA1102" s="7">
        <f t="shared" si="461"/>
        <v>0</v>
      </c>
      <c r="BB1102" s="7">
        <f t="shared" si="462"/>
        <v>0</v>
      </c>
      <c r="BC1102" s="7">
        <f t="shared" si="463"/>
        <v>0</v>
      </c>
      <c r="BD1102" s="7">
        <f t="shared" si="464"/>
        <v>0</v>
      </c>
      <c r="BE1102" s="7">
        <f t="shared" si="465"/>
        <v>1</v>
      </c>
      <c r="BF1102" s="7">
        <f t="shared" si="466"/>
        <v>0</v>
      </c>
      <c r="BG1102" s="7">
        <f t="shared" si="467"/>
        <v>1</v>
      </c>
      <c r="BH1102" s="7">
        <f t="shared" si="468"/>
        <v>0</v>
      </c>
      <c r="BI1102" s="7">
        <f t="shared" si="469"/>
        <v>0</v>
      </c>
      <c r="BJ1102" s="7">
        <f t="shared" si="470"/>
        <v>0</v>
      </c>
      <c r="BK1102" s="7">
        <f t="shared" si="471"/>
        <v>1</v>
      </c>
      <c r="BL1102" s="7">
        <f t="shared" si="472"/>
        <v>1</v>
      </c>
      <c r="BM1102" s="7">
        <f t="shared" si="473"/>
        <v>0</v>
      </c>
      <c r="BN1102" s="7">
        <f t="shared" si="474"/>
        <v>0</v>
      </c>
      <c r="BO1102" s="7">
        <f t="shared" si="475"/>
        <v>0</v>
      </c>
      <c r="BP1102" s="7">
        <f t="shared" si="476"/>
        <v>0</v>
      </c>
      <c r="BQ1102" s="7">
        <f t="shared" si="477"/>
        <v>0</v>
      </c>
      <c r="BR1102" s="7">
        <f t="shared" si="478"/>
        <v>0</v>
      </c>
      <c r="BS1102" s="7">
        <f t="shared" si="479"/>
        <v>0</v>
      </c>
      <c r="BT1102" s="7">
        <f t="shared" si="480"/>
        <v>1</v>
      </c>
      <c r="BU1102" s="7">
        <f t="shared" si="481"/>
        <v>0</v>
      </c>
      <c r="BV1102" s="7">
        <f t="shared" si="482"/>
        <v>0</v>
      </c>
      <c r="BW1102" s="7">
        <f t="shared" si="483"/>
        <v>1</v>
      </c>
      <c r="BX1102" s="7">
        <f t="shared" si="484"/>
        <v>0</v>
      </c>
      <c r="BY1102" s="6">
        <f t="shared" si="485"/>
        <v>1</v>
      </c>
      <c r="BZ1102" s="6">
        <f t="shared" si="486"/>
        <v>0</v>
      </c>
    </row>
    <row r="1103" spans="1:78" x14ac:dyDescent="0.2">
      <c r="A1103" t="s">
        <v>1101</v>
      </c>
      <c r="B1103" t="s">
        <v>1471</v>
      </c>
      <c r="M1103">
        <v>391620</v>
      </c>
      <c r="N1103">
        <v>329110</v>
      </c>
      <c r="O1103">
        <v>350020</v>
      </c>
      <c r="Q1103">
        <v>378030</v>
      </c>
      <c r="R1103">
        <v>297120</v>
      </c>
      <c r="T1103">
        <v>330590</v>
      </c>
      <c r="AB1103" s="8">
        <v>272460</v>
      </c>
      <c r="AC1103" s="8">
        <v>311790</v>
      </c>
      <c r="AD1103" s="8">
        <v>363650</v>
      </c>
      <c r="AK1103">
        <v>292520</v>
      </c>
      <c r="AL1103">
        <v>388440</v>
      </c>
      <c r="AM1103">
        <v>9.8215000000000003</v>
      </c>
      <c r="AN1103">
        <v>36</v>
      </c>
      <c r="AO1103">
        <v>2</v>
      </c>
      <c r="AP1103">
        <v>8.6999999999999993</v>
      </c>
      <c r="AQ1103" s="7"/>
      <c r="AR1103" s="7"/>
      <c r="AS1103" s="7">
        <v>360365</v>
      </c>
      <c r="AT1103" s="7">
        <v>341723.33333333331</v>
      </c>
      <c r="AU1103" s="7">
        <v>330590</v>
      </c>
      <c r="AV1103" s="7"/>
      <c r="AW1103" s="7">
        <v>315966.66666666669</v>
      </c>
      <c r="AX1103" s="7"/>
      <c r="AY1103" s="7">
        <v>340480</v>
      </c>
      <c r="AZ1103" s="7">
        <f t="shared" si="460"/>
        <v>0</v>
      </c>
      <c r="BA1103" s="7">
        <f t="shared" si="461"/>
        <v>0</v>
      </c>
      <c r="BB1103" s="7">
        <f t="shared" si="462"/>
        <v>1</v>
      </c>
      <c r="BC1103" s="7">
        <f t="shared" si="463"/>
        <v>1</v>
      </c>
      <c r="BD1103" s="7">
        <f t="shared" si="464"/>
        <v>1</v>
      </c>
      <c r="BE1103" s="7">
        <f t="shared" si="465"/>
        <v>0</v>
      </c>
      <c r="BF1103" s="7">
        <f t="shared" si="466"/>
        <v>1</v>
      </c>
      <c r="BG1103" s="7">
        <f t="shared" si="467"/>
        <v>0</v>
      </c>
      <c r="BH1103" s="7">
        <f t="shared" si="468"/>
        <v>1</v>
      </c>
      <c r="BI1103" s="7">
        <f t="shared" si="469"/>
        <v>1</v>
      </c>
      <c r="BJ1103" s="7">
        <f t="shared" si="470"/>
        <v>2</v>
      </c>
      <c r="BK1103" s="7">
        <f t="shared" si="471"/>
        <v>1</v>
      </c>
      <c r="BL1103" s="7">
        <f t="shared" si="472"/>
        <v>1</v>
      </c>
      <c r="BM1103" s="7">
        <f t="shared" si="473"/>
        <v>0</v>
      </c>
      <c r="BN1103" s="7">
        <f t="shared" si="474"/>
        <v>0</v>
      </c>
      <c r="BO1103" s="7">
        <f t="shared" si="475"/>
        <v>1</v>
      </c>
      <c r="BP1103" s="7">
        <f t="shared" si="476"/>
        <v>1</v>
      </c>
      <c r="BQ1103" s="7">
        <f t="shared" si="477"/>
        <v>0</v>
      </c>
      <c r="BR1103" s="7">
        <f t="shared" si="478"/>
        <v>0</v>
      </c>
      <c r="BS1103" s="7">
        <f t="shared" si="479"/>
        <v>0</v>
      </c>
      <c r="BT1103" s="7">
        <f t="shared" si="480"/>
        <v>0</v>
      </c>
      <c r="BU1103" s="7">
        <f t="shared" si="481"/>
        <v>1</v>
      </c>
      <c r="BV1103" s="7">
        <f t="shared" si="482"/>
        <v>0</v>
      </c>
      <c r="BW1103" s="7">
        <f t="shared" si="483"/>
        <v>0</v>
      </c>
      <c r="BX1103" s="7">
        <f t="shared" si="484"/>
        <v>1</v>
      </c>
      <c r="BY1103" s="6">
        <f t="shared" si="485"/>
        <v>1</v>
      </c>
      <c r="BZ1103" s="6">
        <f t="shared" si="486"/>
        <v>1</v>
      </c>
    </row>
    <row r="1104" spans="1:78" x14ac:dyDescent="0.2">
      <c r="A1104" t="s">
        <v>1102</v>
      </c>
      <c r="B1104" t="s">
        <v>1487</v>
      </c>
      <c r="I1104">
        <v>1804900</v>
      </c>
      <c r="AM1104">
        <v>1.4267000000000001</v>
      </c>
      <c r="AN1104">
        <v>21</v>
      </c>
      <c r="AO1104">
        <v>6</v>
      </c>
      <c r="AP1104">
        <v>8.1</v>
      </c>
      <c r="AQ1104" s="7"/>
      <c r="AR1104" s="7">
        <v>1804900</v>
      </c>
      <c r="AS1104" s="7"/>
      <c r="AT1104" s="7"/>
      <c r="AU1104" s="7"/>
      <c r="AV1104" s="7"/>
      <c r="AW1104" s="7"/>
      <c r="AX1104" s="7"/>
      <c r="AY1104" s="7"/>
      <c r="AZ1104" s="7">
        <f t="shared" si="460"/>
        <v>0</v>
      </c>
      <c r="BA1104" s="7">
        <f t="shared" si="461"/>
        <v>1</v>
      </c>
      <c r="BB1104" s="7">
        <f t="shared" si="462"/>
        <v>0</v>
      </c>
      <c r="BC1104" s="7">
        <f t="shared" si="463"/>
        <v>0</v>
      </c>
      <c r="BD1104" s="7">
        <f t="shared" si="464"/>
        <v>0</v>
      </c>
      <c r="BE1104" s="7">
        <f t="shared" si="465"/>
        <v>0</v>
      </c>
      <c r="BF1104" s="7">
        <f t="shared" si="466"/>
        <v>0</v>
      </c>
      <c r="BG1104" s="7">
        <f t="shared" si="467"/>
        <v>0</v>
      </c>
      <c r="BH1104" s="7">
        <f t="shared" si="468"/>
        <v>0</v>
      </c>
      <c r="BI1104" s="7">
        <f t="shared" si="469"/>
        <v>1</v>
      </c>
      <c r="BJ1104" s="7">
        <f t="shared" si="470"/>
        <v>0</v>
      </c>
      <c r="BK1104" s="7">
        <f t="shared" si="471"/>
        <v>0</v>
      </c>
      <c r="BL1104" s="7">
        <f t="shared" si="472"/>
        <v>0</v>
      </c>
      <c r="BM1104" s="7">
        <f t="shared" si="473"/>
        <v>0</v>
      </c>
      <c r="BN1104" s="7">
        <f t="shared" si="474"/>
        <v>1</v>
      </c>
      <c r="BO1104" s="7">
        <f t="shared" si="475"/>
        <v>0</v>
      </c>
      <c r="BP1104" s="7">
        <f t="shared" si="476"/>
        <v>0</v>
      </c>
      <c r="BQ1104" s="7">
        <f t="shared" si="477"/>
        <v>0</v>
      </c>
      <c r="BR1104" s="7">
        <f t="shared" si="478"/>
        <v>0</v>
      </c>
      <c r="BS1104" s="7">
        <f t="shared" si="479"/>
        <v>0</v>
      </c>
      <c r="BT1104" s="7">
        <f t="shared" si="480"/>
        <v>0</v>
      </c>
      <c r="BU1104" s="7">
        <f t="shared" si="481"/>
        <v>0</v>
      </c>
      <c r="BV1104" s="7">
        <f t="shared" si="482"/>
        <v>0</v>
      </c>
      <c r="BW1104" s="7">
        <f t="shared" si="483"/>
        <v>0</v>
      </c>
      <c r="BX1104" s="7">
        <f t="shared" si="484"/>
        <v>0</v>
      </c>
      <c r="BY1104" s="6">
        <f t="shared" si="485"/>
        <v>1</v>
      </c>
      <c r="BZ1104" s="6">
        <f t="shared" si="486"/>
        <v>0</v>
      </c>
    </row>
    <row r="1105" spans="1:78" x14ac:dyDescent="0.2">
      <c r="A1105" t="s">
        <v>1103</v>
      </c>
      <c r="B1105" t="s">
        <v>1470</v>
      </c>
      <c r="Q1105">
        <v>1126900</v>
      </c>
      <c r="T1105">
        <v>1657000</v>
      </c>
      <c r="AB1105" s="8">
        <v>1127600</v>
      </c>
      <c r="AM1105">
        <v>107.86</v>
      </c>
      <c r="AN1105">
        <v>23</v>
      </c>
      <c r="AO1105">
        <v>4</v>
      </c>
      <c r="AP1105">
        <v>24.1</v>
      </c>
      <c r="AQ1105" s="7"/>
      <c r="AR1105" s="7"/>
      <c r="AS1105" s="7"/>
      <c r="AT1105" s="7">
        <v>1126900</v>
      </c>
      <c r="AU1105" s="7">
        <v>1657000</v>
      </c>
      <c r="AV1105" s="7"/>
      <c r="AW1105" s="7">
        <v>1127600</v>
      </c>
      <c r="AX1105" s="7"/>
      <c r="AY1105" s="7"/>
      <c r="AZ1105" s="7">
        <f t="shared" si="460"/>
        <v>0</v>
      </c>
      <c r="BA1105" s="7">
        <f t="shared" si="461"/>
        <v>0</v>
      </c>
      <c r="BB1105" s="7">
        <f t="shared" si="462"/>
        <v>0</v>
      </c>
      <c r="BC1105" s="7">
        <f t="shared" si="463"/>
        <v>1</v>
      </c>
      <c r="BD1105" s="7">
        <f t="shared" si="464"/>
        <v>1</v>
      </c>
      <c r="BE1105" s="7">
        <f t="shared" si="465"/>
        <v>0</v>
      </c>
      <c r="BF1105" s="7">
        <f t="shared" si="466"/>
        <v>1</v>
      </c>
      <c r="BG1105" s="7">
        <f t="shared" si="467"/>
        <v>0</v>
      </c>
      <c r="BH1105" s="7">
        <f t="shared" si="468"/>
        <v>0</v>
      </c>
      <c r="BI1105" s="7">
        <f t="shared" si="469"/>
        <v>0</v>
      </c>
      <c r="BJ1105" s="7">
        <f t="shared" si="470"/>
        <v>2</v>
      </c>
      <c r="BK1105" s="7">
        <f t="shared" si="471"/>
        <v>1</v>
      </c>
      <c r="BL1105" s="7">
        <f t="shared" si="472"/>
        <v>0</v>
      </c>
      <c r="BM1105" s="7">
        <f t="shared" si="473"/>
        <v>0</v>
      </c>
      <c r="BN1105" s="7">
        <f t="shared" si="474"/>
        <v>0</v>
      </c>
      <c r="BO1105" s="7">
        <f t="shared" si="475"/>
        <v>0</v>
      </c>
      <c r="BP1105" s="7">
        <f t="shared" si="476"/>
        <v>1</v>
      </c>
      <c r="BQ1105" s="7">
        <f t="shared" si="477"/>
        <v>0</v>
      </c>
      <c r="BR1105" s="7">
        <f t="shared" si="478"/>
        <v>0</v>
      </c>
      <c r="BS1105" s="7">
        <f t="shared" si="479"/>
        <v>0</v>
      </c>
      <c r="BT1105" s="7">
        <f t="shared" si="480"/>
        <v>0</v>
      </c>
      <c r="BU1105" s="7">
        <f t="shared" si="481"/>
        <v>1</v>
      </c>
      <c r="BV1105" s="7">
        <f t="shared" si="482"/>
        <v>0</v>
      </c>
      <c r="BW1105" s="7">
        <f t="shared" si="483"/>
        <v>0</v>
      </c>
      <c r="BX1105" s="7">
        <f t="shared" si="484"/>
        <v>0</v>
      </c>
      <c r="BY1105" s="6">
        <f t="shared" si="485"/>
        <v>1</v>
      </c>
      <c r="BZ1105" s="6">
        <f t="shared" si="486"/>
        <v>1</v>
      </c>
    </row>
    <row r="1106" spans="1:78" x14ac:dyDescent="0.2">
      <c r="A1106" t="s">
        <v>1104</v>
      </c>
      <c r="B1106" t="s">
        <v>1617</v>
      </c>
      <c r="C1106">
        <v>356830000</v>
      </c>
      <c r="D1106">
        <v>349600000</v>
      </c>
      <c r="E1106">
        <v>459780000</v>
      </c>
      <c r="F1106">
        <v>321550000</v>
      </c>
      <c r="G1106">
        <v>426580000</v>
      </c>
      <c r="H1106">
        <v>421710000</v>
      </c>
      <c r="I1106">
        <v>377850000</v>
      </c>
      <c r="J1106">
        <v>380590000</v>
      </c>
      <c r="K1106">
        <v>401530000</v>
      </c>
      <c r="L1106">
        <v>390910000</v>
      </c>
      <c r="M1106">
        <v>393100000</v>
      </c>
      <c r="N1106">
        <v>369180000</v>
      </c>
      <c r="O1106">
        <v>375540000</v>
      </c>
      <c r="P1106">
        <v>304360000</v>
      </c>
      <c r="Q1106">
        <v>398350000</v>
      </c>
      <c r="R1106">
        <v>367770000</v>
      </c>
      <c r="S1106">
        <v>406810000</v>
      </c>
      <c r="T1106">
        <v>379170000</v>
      </c>
      <c r="U1106">
        <v>433250000</v>
      </c>
      <c r="V1106">
        <v>382290000</v>
      </c>
      <c r="W1106">
        <v>290730000</v>
      </c>
      <c r="X1106">
        <v>379900000</v>
      </c>
      <c r="Y1106">
        <v>382350000</v>
      </c>
      <c r="Z1106" s="3">
        <v>405350000</v>
      </c>
      <c r="AA1106" s="8">
        <v>165030000</v>
      </c>
      <c r="AB1106" s="8">
        <v>386540000</v>
      </c>
      <c r="AC1106" s="8">
        <v>424210000</v>
      </c>
      <c r="AD1106" s="8">
        <v>346870000</v>
      </c>
      <c r="AE1106">
        <v>295230000</v>
      </c>
      <c r="AF1106">
        <v>242530000</v>
      </c>
      <c r="AG1106">
        <v>301900000</v>
      </c>
      <c r="AH1106">
        <v>279140000</v>
      </c>
      <c r="AI1106">
        <v>374000000</v>
      </c>
      <c r="AJ1106">
        <v>300410000</v>
      </c>
      <c r="AK1106">
        <v>330590000</v>
      </c>
      <c r="AL1106">
        <v>401140000</v>
      </c>
      <c r="AM1106">
        <v>323.31</v>
      </c>
      <c r="AN1106">
        <v>1699</v>
      </c>
      <c r="AO1106">
        <v>51</v>
      </c>
      <c r="AP1106">
        <v>58.7</v>
      </c>
      <c r="AQ1106" s="7">
        <v>371940000</v>
      </c>
      <c r="AR1106" s="7">
        <v>401682500</v>
      </c>
      <c r="AS1106" s="7">
        <v>388680000</v>
      </c>
      <c r="AT1106" s="7">
        <v>361505000</v>
      </c>
      <c r="AU1106" s="7">
        <v>400380000</v>
      </c>
      <c r="AV1106" s="7">
        <v>364582500</v>
      </c>
      <c r="AW1106" s="7">
        <v>330662500</v>
      </c>
      <c r="AX1106" s="7">
        <v>279700000</v>
      </c>
      <c r="AY1106" s="7">
        <v>351535000</v>
      </c>
      <c r="AZ1106" s="7">
        <f t="shared" si="460"/>
        <v>1</v>
      </c>
      <c r="BA1106" s="7">
        <f t="shared" si="461"/>
        <v>1</v>
      </c>
      <c r="BB1106" s="7">
        <f t="shared" si="462"/>
        <v>1</v>
      </c>
      <c r="BC1106" s="7">
        <f t="shared" si="463"/>
        <v>1</v>
      </c>
      <c r="BD1106" s="7">
        <f t="shared" si="464"/>
        <v>1</v>
      </c>
      <c r="BE1106" s="7">
        <f t="shared" si="465"/>
        <v>1</v>
      </c>
      <c r="BF1106" s="7">
        <f t="shared" si="466"/>
        <v>1</v>
      </c>
      <c r="BG1106" s="7">
        <f t="shared" si="467"/>
        <v>1</v>
      </c>
      <c r="BH1106" s="7">
        <f t="shared" si="468"/>
        <v>1</v>
      </c>
      <c r="BI1106" s="7">
        <f t="shared" si="469"/>
        <v>2</v>
      </c>
      <c r="BJ1106" s="7">
        <f t="shared" si="470"/>
        <v>2</v>
      </c>
      <c r="BK1106" s="7">
        <f t="shared" si="471"/>
        <v>2</v>
      </c>
      <c r="BL1106" s="7">
        <f t="shared" si="472"/>
        <v>2</v>
      </c>
      <c r="BM1106" s="7">
        <f t="shared" si="473"/>
        <v>1</v>
      </c>
      <c r="BN1106" s="7">
        <f t="shared" si="474"/>
        <v>0</v>
      </c>
      <c r="BO1106" s="7">
        <f t="shared" si="475"/>
        <v>0</v>
      </c>
      <c r="BP1106" s="7">
        <f t="shared" si="476"/>
        <v>1</v>
      </c>
      <c r="BQ1106" s="7">
        <f t="shared" si="477"/>
        <v>0</v>
      </c>
      <c r="BR1106" s="7">
        <f t="shared" si="478"/>
        <v>0</v>
      </c>
      <c r="BS1106" s="7">
        <f t="shared" si="479"/>
        <v>1</v>
      </c>
      <c r="BT1106" s="7">
        <f t="shared" si="480"/>
        <v>0</v>
      </c>
      <c r="BU1106" s="7">
        <f t="shared" si="481"/>
        <v>0</v>
      </c>
      <c r="BV1106" s="7">
        <f t="shared" si="482"/>
        <v>1</v>
      </c>
      <c r="BW1106" s="7">
        <f t="shared" si="483"/>
        <v>0</v>
      </c>
      <c r="BX1106" s="7">
        <f t="shared" si="484"/>
        <v>0</v>
      </c>
      <c r="BY1106" s="6">
        <f t="shared" si="485"/>
        <v>1</v>
      </c>
      <c r="BZ1106" s="6">
        <f t="shared" si="486"/>
        <v>1</v>
      </c>
    </row>
    <row r="1107" spans="1:78" x14ac:dyDescent="0.2">
      <c r="A1107" t="s">
        <v>1105</v>
      </c>
      <c r="B1107" t="s">
        <v>1895</v>
      </c>
      <c r="AE1107">
        <v>2865600</v>
      </c>
      <c r="AG1107">
        <v>3332800</v>
      </c>
      <c r="AM1107">
        <v>1.7118</v>
      </c>
      <c r="AN1107">
        <v>15</v>
      </c>
      <c r="AO1107">
        <v>3</v>
      </c>
      <c r="AP1107">
        <v>14.5</v>
      </c>
      <c r="AQ1107" s="7"/>
      <c r="AR1107" s="7"/>
      <c r="AS1107" s="7"/>
      <c r="AT1107" s="7"/>
      <c r="AU1107" s="7"/>
      <c r="AV1107" s="7"/>
      <c r="AW1107" s="7"/>
      <c r="AX1107" s="7">
        <v>3099200</v>
      </c>
      <c r="AY1107" s="7"/>
      <c r="AZ1107" s="7">
        <f t="shared" si="460"/>
        <v>0</v>
      </c>
      <c r="BA1107" s="7">
        <f t="shared" si="461"/>
        <v>0</v>
      </c>
      <c r="BB1107" s="7">
        <f t="shared" si="462"/>
        <v>0</v>
      </c>
      <c r="BC1107" s="7">
        <f t="shared" si="463"/>
        <v>0</v>
      </c>
      <c r="BD1107" s="7">
        <f t="shared" si="464"/>
        <v>0</v>
      </c>
      <c r="BE1107" s="7">
        <f t="shared" si="465"/>
        <v>0</v>
      </c>
      <c r="BF1107" s="7">
        <f t="shared" si="466"/>
        <v>0</v>
      </c>
      <c r="BG1107" s="7">
        <f t="shared" si="467"/>
        <v>1</v>
      </c>
      <c r="BH1107" s="7">
        <f t="shared" si="468"/>
        <v>0</v>
      </c>
      <c r="BI1107" s="7">
        <f t="shared" si="469"/>
        <v>0</v>
      </c>
      <c r="BJ1107" s="7">
        <f t="shared" si="470"/>
        <v>0</v>
      </c>
      <c r="BK1107" s="7">
        <f t="shared" si="471"/>
        <v>0</v>
      </c>
      <c r="BL1107" s="7">
        <f t="shared" si="472"/>
        <v>1</v>
      </c>
      <c r="BM1107" s="7">
        <f t="shared" si="473"/>
        <v>0</v>
      </c>
      <c r="BN1107" s="7">
        <f t="shared" si="474"/>
        <v>0</v>
      </c>
      <c r="BO1107" s="7">
        <f t="shared" si="475"/>
        <v>0</v>
      </c>
      <c r="BP1107" s="7">
        <f t="shared" si="476"/>
        <v>0</v>
      </c>
      <c r="BQ1107" s="7">
        <f t="shared" si="477"/>
        <v>0</v>
      </c>
      <c r="BR1107" s="7">
        <f t="shared" si="478"/>
        <v>0</v>
      </c>
      <c r="BS1107" s="7">
        <f t="shared" si="479"/>
        <v>0</v>
      </c>
      <c r="BT1107" s="7">
        <f t="shared" si="480"/>
        <v>0</v>
      </c>
      <c r="BU1107" s="7">
        <f t="shared" si="481"/>
        <v>0</v>
      </c>
      <c r="BV1107" s="7">
        <f t="shared" si="482"/>
        <v>0</v>
      </c>
      <c r="BW1107" s="7">
        <f t="shared" si="483"/>
        <v>1</v>
      </c>
      <c r="BX1107" s="7">
        <f t="shared" si="484"/>
        <v>0</v>
      </c>
      <c r="BY1107" s="6">
        <f t="shared" si="485"/>
        <v>1</v>
      </c>
      <c r="BZ1107" s="6">
        <f t="shared" si="486"/>
        <v>0</v>
      </c>
    </row>
    <row r="1108" spans="1:78" x14ac:dyDescent="0.2">
      <c r="A1108" t="s">
        <v>1106</v>
      </c>
      <c r="B1108" t="s">
        <v>1896</v>
      </c>
      <c r="AE1108">
        <v>889090</v>
      </c>
      <c r="AM1108">
        <v>13.404</v>
      </c>
      <c r="AN1108">
        <v>4</v>
      </c>
      <c r="AO1108">
        <v>3</v>
      </c>
      <c r="AP1108">
        <v>10.1</v>
      </c>
      <c r="AQ1108" s="7"/>
      <c r="AR1108" s="7"/>
      <c r="AS1108" s="7"/>
      <c r="AT1108" s="7"/>
      <c r="AU1108" s="7"/>
      <c r="AV1108" s="7"/>
      <c r="AW1108" s="7"/>
      <c r="AX1108" s="7">
        <v>889090</v>
      </c>
      <c r="AY1108" s="7"/>
      <c r="AZ1108" s="7">
        <f t="shared" si="460"/>
        <v>0</v>
      </c>
      <c r="BA1108" s="7">
        <f t="shared" si="461"/>
        <v>0</v>
      </c>
      <c r="BB1108" s="7">
        <f t="shared" si="462"/>
        <v>0</v>
      </c>
      <c r="BC1108" s="7">
        <f t="shared" si="463"/>
        <v>0</v>
      </c>
      <c r="BD1108" s="7">
        <f t="shared" si="464"/>
        <v>0</v>
      </c>
      <c r="BE1108" s="7">
        <f t="shared" si="465"/>
        <v>0</v>
      </c>
      <c r="BF1108" s="7">
        <f t="shared" si="466"/>
        <v>0</v>
      </c>
      <c r="BG1108" s="7">
        <f t="shared" si="467"/>
        <v>1</v>
      </c>
      <c r="BH1108" s="7">
        <f t="shared" si="468"/>
        <v>0</v>
      </c>
      <c r="BI1108" s="7">
        <f t="shared" si="469"/>
        <v>0</v>
      </c>
      <c r="BJ1108" s="7">
        <f t="shared" si="470"/>
        <v>0</v>
      </c>
      <c r="BK1108" s="7">
        <f t="shared" si="471"/>
        <v>0</v>
      </c>
      <c r="BL1108" s="7">
        <f t="shared" si="472"/>
        <v>1</v>
      </c>
      <c r="BM1108" s="7">
        <f t="shared" si="473"/>
        <v>0</v>
      </c>
      <c r="BN1108" s="7">
        <f t="shared" si="474"/>
        <v>0</v>
      </c>
      <c r="BO1108" s="7">
        <f t="shared" si="475"/>
        <v>0</v>
      </c>
      <c r="BP1108" s="7">
        <f t="shared" si="476"/>
        <v>0</v>
      </c>
      <c r="BQ1108" s="7">
        <f t="shared" si="477"/>
        <v>0</v>
      </c>
      <c r="BR1108" s="7">
        <f t="shared" si="478"/>
        <v>0</v>
      </c>
      <c r="BS1108" s="7">
        <f t="shared" si="479"/>
        <v>0</v>
      </c>
      <c r="BT1108" s="7">
        <f t="shared" si="480"/>
        <v>0</v>
      </c>
      <c r="BU1108" s="7">
        <f t="shared" si="481"/>
        <v>0</v>
      </c>
      <c r="BV1108" s="7">
        <f t="shared" si="482"/>
        <v>0</v>
      </c>
      <c r="BW1108" s="7">
        <f t="shared" si="483"/>
        <v>1</v>
      </c>
      <c r="BX1108" s="7">
        <f t="shared" si="484"/>
        <v>0</v>
      </c>
      <c r="BY1108" s="6">
        <f t="shared" si="485"/>
        <v>1</v>
      </c>
      <c r="BZ1108" s="6">
        <f t="shared" si="486"/>
        <v>0</v>
      </c>
    </row>
    <row r="1109" spans="1:78" x14ac:dyDescent="0.2">
      <c r="A1109" t="s">
        <v>1107</v>
      </c>
      <c r="B1109" t="s">
        <v>1897</v>
      </c>
      <c r="AE1109">
        <v>2187900</v>
      </c>
      <c r="AM1109">
        <v>141.33000000000001</v>
      </c>
      <c r="AN1109">
        <v>29</v>
      </c>
      <c r="AO1109">
        <v>1</v>
      </c>
      <c r="AP1109">
        <v>7.5</v>
      </c>
      <c r="AQ1109" s="7"/>
      <c r="AR1109" s="7"/>
      <c r="AS1109" s="7"/>
      <c r="AT1109" s="7"/>
      <c r="AU1109" s="7"/>
      <c r="AV1109" s="7"/>
      <c r="AW1109" s="7"/>
      <c r="AX1109" s="7">
        <v>2187900</v>
      </c>
      <c r="AY1109" s="7"/>
      <c r="AZ1109" s="7">
        <f t="shared" si="460"/>
        <v>0</v>
      </c>
      <c r="BA1109" s="7">
        <f t="shared" si="461"/>
        <v>0</v>
      </c>
      <c r="BB1109" s="7">
        <f t="shared" si="462"/>
        <v>0</v>
      </c>
      <c r="BC1109" s="7">
        <f t="shared" si="463"/>
        <v>0</v>
      </c>
      <c r="BD1109" s="7">
        <f t="shared" si="464"/>
        <v>0</v>
      </c>
      <c r="BE1109" s="7">
        <f t="shared" si="465"/>
        <v>0</v>
      </c>
      <c r="BF1109" s="7">
        <f t="shared" si="466"/>
        <v>0</v>
      </c>
      <c r="BG1109" s="7">
        <f t="shared" si="467"/>
        <v>1</v>
      </c>
      <c r="BH1109" s="7">
        <f t="shared" si="468"/>
        <v>0</v>
      </c>
      <c r="BI1109" s="7">
        <f t="shared" si="469"/>
        <v>0</v>
      </c>
      <c r="BJ1109" s="7">
        <f t="shared" si="470"/>
        <v>0</v>
      </c>
      <c r="BK1109" s="7">
        <f t="shared" si="471"/>
        <v>0</v>
      </c>
      <c r="BL1109" s="7">
        <f t="shared" si="472"/>
        <v>1</v>
      </c>
      <c r="BM1109" s="7">
        <f t="shared" si="473"/>
        <v>0</v>
      </c>
      <c r="BN1109" s="7">
        <f t="shared" si="474"/>
        <v>0</v>
      </c>
      <c r="BO1109" s="7">
        <f t="shared" si="475"/>
        <v>0</v>
      </c>
      <c r="BP1109" s="7">
        <f t="shared" si="476"/>
        <v>0</v>
      </c>
      <c r="BQ1109" s="7">
        <f t="shared" si="477"/>
        <v>0</v>
      </c>
      <c r="BR1109" s="7">
        <f t="shared" si="478"/>
        <v>0</v>
      </c>
      <c r="BS1109" s="7">
        <f t="shared" si="479"/>
        <v>0</v>
      </c>
      <c r="BT1109" s="7">
        <f t="shared" si="480"/>
        <v>0</v>
      </c>
      <c r="BU1109" s="7">
        <f t="shared" si="481"/>
        <v>0</v>
      </c>
      <c r="BV1109" s="7">
        <f t="shared" si="482"/>
        <v>0</v>
      </c>
      <c r="BW1109" s="7">
        <f t="shared" si="483"/>
        <v>1</v>
      </c>
      <c r="BX1109" s="7">
        <f t="shared" si="484"/>
        <v>0</v>
      </c>
      <c r="BY1109" s="6">
        <f t="shared" si="485"/>
        <v>1</v>
      </c>
      <c r="BZ1109" s="6">
        <f t="shared" si="486"/>
        <v>0</v>
      </c>
    </row>
    <row r="1110" spans="1:78" x14ac:dyDescent="0.2">
      <c r="A1110" t="s">
        <v>1108</v>
      </c>
      <c r="B1110" t="s">
        <v>1898</v>
      </c>
      <c r="C1110">
        <v>1548200</v>
      </c>
      <c r="F1110">
        <v>2001900</v>
      </c>
      <c r="I1110">
        <v>2015100</v>
      </c>
      <c r="J1110">
        <v>2476800</v>
      </c>
      <c r="K1110">
        <v>2012200</v>
      </c>
      <c r="L1110">
        <v>1470000</v>
      </c>
      <c r="M1110">
        <v>1547200</v>
      </c>
      <c r="P1110">
        <v>1537400</v>
      </c>
      <c r="Q1110">
        <v>1287300</v>
      </c>
      <c r="T1110">
        <v>1992600</v>
      </c>
      <c r="V1110">
        <v>1385000</v>
      </c>
      <c r="Z1110" s="3">
        <v>2194300</v>
      </c>
      <c r="AA1110" s="8">
        <v>6507200</v>
      </c>
      <c r="AB1110" s="8">
        <v>923960</v>
      </c>
      <c r="AC1110" s="8">
        <v>1976300</v>
      </c>
      <c r="AD1110" s="8">
        <v>1285900</v>
      </c>
      <c r="AF1110">
        <v>1941100</v>
      </c>
      <c r="AG1110">
        <v>1283900</v>
      </c>
      <c r="AH1110">
        <v>1526900</v>
      </c>
      <c r="AI1110">
        <v>1881200</v>
      </c>
      <c r="AL1110">
        <v>2132800</v>
      </c>
      <c r="AM1110">
        <v>221.68</v>
      </c>
      <c r="AN1110">
        <v>72</v>
      </c>
      <c r="AO1110">
        <v>6</v>
      </c>
      <c r="AP1110">
        <v>20</v>
      </c>
      <c r="AQ1110" s="7">
        <v>1775050</v>
      </c>
      <c r="AR1110" s="7">
        <v>2245950</v>
      </c>
      <c r="AS1110" s="7">
        <v>1676466.6666666667</v>
      </c>
      <c r="AT1110" s="7">
        <v>1412350</v>
      </c>
      <c r="AU1110" s="7">
        <v>1688800</v>
      </c>
      <c r="AV1110" s="7">
        <v>2194300</v>
      </c>
      <c r="AW1110" s="7">
        <v>2673340</v>
      </c>
      <c r="AX1110" s="7">
        <v>1583966.6666666667</v>
      </c>
      <c r="AY1110" s="7">
        <v>2007000</v>
      </c>
      <c r="AZ1110" s="7">
        <f t="shared" si="460"/>
        <v>1</v>
      </c>
      <c r="BA1110" s="7">
        <f t="shared" si="461"/>
        <v>1</v>
      </c>
      <c r="BB1110" s="7">
        <f t="shared" si="462"/>
        <v>1</v>
      </c>
      <c r="BC1110" s="7">
        <f t="shared" si="463"/>
        <v>1</v>
      </c>
      <c r="BD1110" s="7">
        <f t="shared" si="464"/>
        <v>1</v>
      </c>
      <c r="BE1110" s="7">
        <f t="shared" si="465"/>
        <v>1</v>
      </c>
      <c r="BF1110" s="7">
        <f t="shared" si="466"/>
        <v>1</v>
      </c>
      <c r="BG1110" s="7">
        <f t="shared" si="467"/>
        <v>1</v>
      </c>
      <c r="BH1110" s="7">
        <f t="shared" si="468"/>
        <v>1</v>
      </c>
      <c r="BI1110" s="7">
        <f t="shared" si="469"/>
        <v>2</v>
      </c>
      <c r="BJ1110" s="7">
        <f t="shared" si="470"/>
        <v>2</v>
      </c>
      <c r="BK1110" s="7">
        <f t="shared" si="471"/>
        <v>2</v>
      </c>
      <c r="BL1110" s="7">
        <f t="shared" si="472"/>
        <v>2</v>
      </c>
      <c r="BM1110" s="7">
        <f t="shared" si="473"/>
        <v>1</v>
      </c>
      <c r="BN1110" s="7">
        <f t="shared" si="474"/>
        <v>0</v>
      </c>
      <c r="BO1110" s="7">
        <f t="shared" si="475"/>
        <v>0</v>
      </c>
      <c r="BP1110" s="7">
        <f t="shared" si="476"/>
        <v>1</v>
      </c>
      <c r="BQ1110" s="7">
        <f t="shared" si="477"/>
        <v>0</v>
      </c>
      <c r="BR1110" s="7">
        <f t="shared" si="478"/>
        <v>0</v>
      </c>
      <c r="BS1110" s="7">
        <f t="shared" si="479"/>
        <v>1</v>
      </c>
      <c r="BT1110" s="7">
        <f t="shared" si="480"/>
        <v>0</v>
      </c>
      <c r="BU1110" s="7">
        <f t="shared" si="481"/>
        <v>0</v>
      </c>
      <c r="BV1110" s="7">
        <f t="shared" si="482"/>
        <v>1</v>
      </c>
      <c r="BW1110" s="7">
        <f t="shared" si="483"/>
        <v>0</v>
      </c>
      <c r="BX1110" s="7">
        <f t="shared" si="484"/>
        <v>0</v>
      </c>
      <c r="BY1110" s="6">
        <f t="shared" si="485"/>
        <v>1</v>
      </c>
      <c r="BZ1110" s="6">
        <f t="shared" si="486"/>
        <v>1</v>
      </c>
    </row>
    <row r="1111" spans="1:78" x14ac:dyDescent="0.2">
      <c r="A1111" t="s">
        <v>1109</v>
      </c>
      <c r="B1111" t="s">
        <v>1504</v>
      </c>
      <c r="C1111">
        <v>1547700000</v>
      </c>
      <c r="D1111">
        <v>1772200000</v>
      </c>
      <c r="E1111">
        <v>2553300000</v>
      </c>
      <c r="F1111">
        <v>1413400000</v>
      </c>
      <c r="G1111">
        <v>1682300000</v>
      </c>
      <c r="H1111">
        <v>1785600000</v>
      </c>
      <c r="I1111">
        <v>2461000000</v>
      </c>
      <c r="J1111">
        <v>1747800000</v>
      </c>
      <c r="K1111">
        <v>2200300000</v>
      </c>
      <c r="L1111">
        <v>2114100000</v>
      </c>
      <c r="M1111">
        <v>1960200000</v>
      </c>
      <c r="N1111">
        <v>1705500000</v>
      </c>
      <c r="O1111">
        <v>1796600000</v>
      </c>
      <c r="P1111">
        <v>1830000000</v>
      </c>
      <c r="Q1111">
        <v>1539500000</v>
      </c>
      <c r="R1111">
        <v>1373200000</v>
      </c>
      <c r="S1111">
        <v>1756100000</v>
      </c>
      <c r="T1111">
        <v>1452700000</v>
      </c>
      <c r="U1111">
        <v>1955500000</v>
      </c>
      <c r="V1111">
        <v>2047300000</v>
      </c>
      <c r="W1111">
        <v>1841600000</v>
      </c>
      <c r="X1111">
        <v>1723300000</v>
      </c>
      <c r="Y1111">
        <v>1453500000</v>
      </c>
      <c r="Z1111" s="3">
        <v>1768900000</v>
      </c>
      <c r="AA1111" s="8">
        <v>1375000000</v>
      </c>
      <c r="AB1111" s="8">
        <v>1389700000</v>
      </c>
      <c r="AC1111" s="8">
        <v>1501800000</v>
      </c>
      <c r="AD1111" s="8">
        <v>2050600000</v>
      </c>
      <c r="AE1111">
        <v>1512600000</v>
      </c>
      <c r="AF1111">
        <v>1219700000</v>
      </c>
      <c r="AG1111">
        <v>1943300000</v>
      </c>
      <c r="AH1111">
        <v>1650800000</v>
      </c>
      <c r="AI1111">
        <v>1933000000</v>
      </c>
      <c r="AJ1111">
        <v>1900300000</v>
      </c>
      <c r="AK1111">
        <v>1815500000</v>
      </c>
      <c r="AL1111">
        <v>2080700000</v>
      </c>
      <c r="AM1111">
        <v>60.16</v>
      </c>
      <c r="AN1111">
        <v>581</v>
      </c>
      <c r="AO1111">
        <v>10</v>
      </c>
      <c r="AP1111">
        <v>58.3</v>
      </c>
      <c r="AQ1111" s="7">
        <v>1821650000</v>
      </c>
      <c r="AR1111" s="7">
        <v>1919175000</v>
      </c>
      <c r="AS1111" s="7">
        <v>1995025000</v>
      </c>
      <c r="AT1111" s="7">
        <v>1634825000</v>
      </c>
      <c r="AU1111" s="7">
        <v>1802900000</v>
      </c>
      <c r="AV1111" s="7">
        <v>1696825000</v>
      </c>
      <c r="AW1111" s="7">
        <v>1579275000</v>
      </c>
      <c r="AX1111" s="7">
        <v>1581600000</v>
      </c>
      <c r="AY1111" s="7">
        <v>1932375000</v>
      </c>
      <c r="AZ1111" s="7">
        <f t="shared" si="460"/>
        <v>1</v>
      </c>
      <c r="BA1111" s="7">
        <f t="shared" si="461"/>
        <v>1</v>
      </c>
      <c r="BB1111" s="7">
        <f t="shared" si="462"/>
        <v>1</v>
      </c>
      <c r="BC1111" s="7">
        <f t="shared" si="463"/>
        <v>1</v>
      </c>
      <c r="BD1111" s="7">
        <f t="shared" si="464"/>
        <v>1</v>
      </c>
      <c r="BE1111" s="7">
        <f t="shared" si="465"/>
        <v>1</v>
      </c>
      <c r="BF1111" s="7">
        <f t="shared" si="466"/>
        <v>1</v>
      </c>
      <c r="BG1111" s="7">
        <f t="shared" si="467"/>
        <v>1</v>
      </c>
      <c r="BH1111" s="7">
        <f t="shared" si="468"/>
        <v>1</v>
      </c>
      <c r="BI1111" s="7">
        <f t="shared" si="469"/>
        <v>2</v>
      </c>
      <c r="BJ1111" s="7">
        <f t="shared" si="470"/>
        <v>2</v>
      </c>
      <c r="BK1111" s="7">
        <f t="shared" si="471"/>
        <v>2</v>
      </c>
      <c r="BL1111" s="7">
        <f t="shared" si="472"/>
        <v>2</v>
      </c>
      <c r="BM1111" s="7">
        <f t="shared" si="473"/>
        <v>1</v>
      </c>
      <c r="BN1111" s="7">
        <f t="shared" si="474"/>
        <v>0</v>
      </c>
      <c r="BO1111" s="7">
        <f t="shared" si="475"/>
        <v>0</v>
      </c>
      <c r="BP1111" s="7">
        <f t="shared" si="476"/>
        <v>1</v>
      </c>
      <c r="BQ1111" s="7">
        <f t="shared" si="477"/>
        <v>0</v>
      </c>
      <c r="BR1111" s="7">
        <f t="shared" si="478"/>
        <v>0</v>
      </c>
      <c r="BS1111" s="7">
        <f t="shared" si="479"/>
        <v>1</v>
      </c>
      <c r="BT1111" s="7">
        <f t="shared" si="480"/>
        <v>0</v>
      </c>
      <c r="BU1111" s="7">
        <f t="shared" si="481"/>
        <v>0</v>
      </c>
      <c r="BV1111" s="7">
        <f t="shared" si="482"/>
        <v>1</v>
      </c>
      <c r="BW1111" s="7">
        <f t="shared" si="483"/>
        <v>0</v>
      </c>
      <c r="BX1111" s="7">
        <f t="shared" si="484"/>
        <v>0</v>
      </c>
      <c r="BY1111" s="6">
        <f t="shared" si="485"/>
        <v>1</v>
      </c>
      <c r="BZ1111" s="6">
        <f t="shared" si="486"/>
        <v>1</v>
      </c>
    </row>
    <row r="1112" spans="1:78" x14ac:dyDescent="0.2">
      <c r="A1112" t="s">
        <v>1110</v>
      </c>
      <c r="B1112" t="s">
        <v>1899</v>
      </c>
      <c r="AF1112">
        <v>1321700</v>
      </c>
      <c r="AM1112">
        <v>1.6093</v>
      </c>
      <c r="AN1112">
        <v>1</v>
      </c>
      <c r="AO1112">
        <v>1</v>
      </c>
      <c r="AP1112">
        <v>16.899999999999999</v>
      </c>
      <c r="AQ1112" s="7"/>
      <c r="AR1112" s="7"/>
      <c r="AS1112" s="7"/>
      <c r="AT1112" s="7"/>
      <c r="AU1112" s="7"/>
      <c r="AV1112" s="7"/>
      <c r="AW1112" s="7"/>
      <c r="AX1112" s="7">
        <v>1321700</v>
      </c>
      <c r="AY1112" s="7"/>
      <c r="AZ1112" s="7">
        <f t="shared" si="460"/>
        <v>0</v>
      </c>
      <c r="BA1112" s="7">
        <f t="shared" si="461"/>
        <v>0</v>
      </c>
      <c r="BB1112" s="7">
        <f t="shared" si="462"/>
        <v>0</v>
      </c>
      <c r="BC1112" s="7">
        <f t="shared" si="463"/>
        <v>0</v>
      </c>
      <c r="BD1112" s="7">
        <f t="shared" si="464"/>
        <v>0</v>
      </c>
      <c r="BE1112" s="7">
        <f t="shared" si="465"/>
        <v>0</v>
      </c>
      <c r="BF1112" s="7">
        <f t="shared" si="466"/>
        <v>0</v>
      </c>
      <c r="BG1112" s="7">
        <f t="shared" si="467"/>
        <v>1</v>
      </c>
      <c r="BH1112" s="7">
        <f t="shared" si="468"/>
        <v>0</v>
      </c>
      <c r="BI1112" s="7">
        <f t="shared" si="469"/>
        <v>0</v>
      </c>
      <c r="BJ1112" s="7">
        <f t="shared" si="470"/>
        <v>0</v>
      </c>
      <c r="BK1112" s="7">
        <f t="shared" si="471"/>
        <v>0</v>
      </c>
      <c r="BL1112" s="7">
        <f t="shared" si="472"/>
        <v>1</v>
      </c>
      <c r="BM1112" s="7">
        <f t="shared" si="473"/>
        <v>0</v>
      </c>
      <c r="BN1112" s="7">
        <f t="shared" si="474"/>
        <v>0</v>
      </c>
      <c r="BO1112" s="7">
        <f t="shared" si="475"/>
        <v>0</v>
      </c>
      <c r="BP1112" s="7">
        <f t="shared" si="476"/>
        <v>0</v>
      </c>
      <c r="BQ1112" s="7">
        <f t="shared" si="477"/>
        <v>0</v>
      </c>
      <c r="BR1112" s="7">
        <f t="shared" si="478"/>
        <v>0</v>
      </c>
      <c r="BS1112" s="7">
        <f t="shared" si="479"/>
        <v>0</v>
      </c>
      <c r="BT1112" s="7">
        <f t="shared" si="480"/>
        <v>0</v>
      </c>
      <c r="BU1112" s="7">
        <f t="shared" si="481"/>
        <v>0</v>
      </c>
      <c r="BV1112" s="7">
        <f t="shared" si="482"/>
        <v>0</v>
      </c>
      <c r="BW1112" s="7">
        <f t="shared" si="483"/>
        <v>1</v>
      </c>
      <c r="BX1112" s="7">
        <f t="shared" si="484"/>
        <v>0</v>
      </c>
      <c r="BY1112" s="6">
        <f t="shared" si="485"/>
        <v>1</v>
      </c>
      <c r="BZ1112" s="6">
        <f t="shared" si="486"/>
        <v>0</v>
      </c>
    </row>
    <row r="1113" spans="1:78" x14ac:dyDescent="0.2">
      <c r="A1113" t="s">
        <v>1111</v>
      </c>
      <c r="B1113" t="s">
        <v>1653</v>
      </c>
      <c r="H1113">
        <v>1991400</v>
      </c>
      <c r="J1113">
        <v>3633300</v>
      </c>
      <c r="M1113">
        <v>2561600</v>
      </c>
      <c r="AM1113">
        <v>10.058999999999999</v>
      </c>
      <c r="AN1113">
        <v>28</v>
      </c>
      <c r="AO1113">
        <v>8</v>
      </c>
      <c r="AP1113">
        <v>18</v>
      </c>
      <c r="AQ1113" s="7"/>
      <c r="AR1113" s="7">
        <v>2812350</v>
      </c>
      <c r="AS1113" s="7">
        <v>2561600</v>
      </c>
      <c r="AT1113" s="7"/>
      <c r="AU1113" s="7"/>
      <c r="AV1113" s="7"/>
      <c r="AW1113" s="7"/>
      <c r="AX1113" s="7"/>
      <c r="AY1113" s="7"/>
      <c r="AZ1113" s="7">
        <f t="shared" si="460"/>
        <v>0</v>
      </c>
      <c r="BA1113" s="7">
        <f t="shared" si="461"/>
        <v>1</v>
      </c>
      <c r="BB1113" s="7">
        <f t="shared" si="462"/>
        <v>1</v>
      </c>
      <c r="BC1113" s="7">
        <f t="shared" si="463"/>
        <v>0</v>
      </c>
      <c r="BD1113" s="7">
        <f t="shared" si="464"/>
        <v>0</v>
      </c>
      <c r="BE1113" s="7">
        <f t="shared" si="465"/>
        <v>0</v>
      </c>
      <c r="BF1113" s="7">
        <f t="shared" si="466"/>
        <v>0</v>
      </c>
      <c r="BG1113" s="7">
        <f t="shared" si="467"/>
        <v>0</v>
      </c>
      <c r="BH1113" s="7">
        <f t="shared" si="468"/>
        <v>0</v>
      </c>
      <c r="BI1113" s="7">
        <f t="shared" si="469"/>
        <v>2</v>
      </c>
      <c r="BJ1113" s="7">
        <f t="shared" si="470"/>
        <v>0</v>
      </c>
      <c r="BK1113" s="7">
        <f t="shared" si="471"/>
        <v>0</v>
      </c>
      <c r="BL1113" s="7">
        <f t="shared" si="472"/>
        <v>0</v>
      </c>
      <c r="BM1113" s="7">
        <f t="shared" si="473"/>
        <v>1</v>
      </c>
      <c r="BN1113" s="7">
        <f t="shared" si="474"/>
        <v>0</v>
      </c>
      <c r="BO1113" s="7">
        <f t="shared" si="475"/>
        <v>0</v>
      </c>
      <c r="BP1113" s="7">
        <f t="shared" si="476"/>
        <v>0</v>
      </c>
      <c r="BQ1113" s="7">
        <f t="shared" si="477"/>
        <v>0</v>
      </c>
      <c r="BR1113" s="7">
        <f t="shared" si="478"/>
        <v>0</v>
      </c>
      <c r="BS1113" s="7">
        <f t="shared" si="479"/>
        <v>0</v>
      </c>
      <c r="BT1113" s="7">
        <f t="shared" si="480"/>
        <v>0</v>
      </c>
      <c r="BU1113" s="7">
        <f t="shared" si="481"/>
        <v>0</v>
      </c>
      <c r="BV1113" s="7">
        <f t="shared" si="482"/>
        <v>0</v>
      </c>
      <c r="BW1113" s="7">
        <f t="shared" si="483"/>
        <v>0</v>
      </c>
      <c r="BX1113" s="7">
        <f t="shared" si="484"/>
        <v>0</v>
      </c>
      <c r="BY1113" s="6">
        <f t="shared" si="485"/>
        <v>1</v>
      </c>
      <c r="BZ1113" s="6">
        <f t="shared" si="486"/>
        <v>1</v>
      </c>
    </row>
    <row r="1114" spans="1:78" x14ac:dyDescent="0.2">
      <c r="A1114" t="s">
        <v>1112</v>
      </c>
      <c r="B1114" t="s">
        <v>1471</v>
      </c>
      <c r="AH1114">
        <v>2581500</v>
      </c>
      <c r="AM1114">
        <v>3.0163000000000002</v>
      </c>
      <c r="AN1114">
        <v>4</v>
      </c>
      <c r="AO1114">
        <v>1</v>
      </c>
      <c r="AP1114">
        <v>19.899999999999999</v>
      </c>
      <c r="AQ1114" s="7"/>
      <c r="AR1114" s="7"/>
      <c r="AS1114" s="7"/>
      <c r="AT1114" s="7"/>
      <c r="AU1114" s="7"/>
      <c r="AV1114" s="7"/>
      <c r="AW1114" s="7"/>
      <c r="AX1114" s="7">
        <v>2581500</v>
      </c>
      <c r="AY1114" s="7"/>
      <c r="AZ1114" s="7">
        <f t="shared" si="460"/>
        <v>0</v>
      </c>
      <c r="BA1114" s="7">
        <f t="shared" si="461"/>
        <v>0</v>
      </c>
      <c r="BB1114" s="7">
        <f t="shared" si="462"/>
        <v>0</v>
      </c>
      <c r="BC1114" s="7">
        <f t="shared" si="463"/>
        <v>0</v>
      </c>
      <c r="BD1114" s="7">
        <f t="shared" si="464"/>
        <v>0</v>
      </c>
      <c r="BE1114" s="7">
        <f t="shared" si="465"/>
        <v>0</v>
      </c>
      <c r="BF1114" s="7">
        <f t="shared" si="466"/>
        <v>0</v>
      </c>
      <c r="BG1114" s="7">
        <f t="shared" si="467"/>
        <v>1</v>
      </c>
      <c r="BH1114" s="7">
        <f t="shared" si="468"/>
        <v>0</v>
      </c>
      <c r="BI1114" s="7">
        <f t="shared" si="469"/>
        <v>0</v>
      </c>
      <c r="BJ1114" s="7">
        <f t="shared" si="470"/>
        <v>0</v>
      </c>
      <c r="BK1114" s="7">
        <f t="shared" si="471"/>
        <v>0</v>
      </c>
      <c r="BL1114" s="7">
        <f t="shared" si="472"/>
        <v>1</v>
      </c>
      <c r="BM1114" s="7">
        <f t="shared" si="473"/>
        <v>0</v>
      </c>
      <c r="BN1114" s="7">
        <f t="shared" si="474"/>
        <v>0</v>
      </c>
      <c r="BO1114" s="7">
        <f t="shared" si="475"/>
        <v>0</v>
      </c>
      <c r="BP1114" s="7">
        <f t="shared" si="476"/>
        <v>0</v>
      </c>
      <c r="BQ1114" s="7">
        <f t="shared" si="477"/>
        <v>0</v>
      </c>
      <c r="BR1114" s="7">
        <f t="shared" si="478"/>
        <v>0</v>
      </c>
      <c r="BS1114" s="7">
        <f t="shared" si="479"/>
        <v>0</v>
      </c>
      <c r="BT1114" s="7">
        <f t="shared" si="480"/>
        <v>0</v>
      </c>
      <c r="BU1114" s="7">
        <f t="shared" si="481"/>
        <v>0</v>
      </c>
      <c r="BV1114" s="7">
        <f t="shared" si="482"/>
        <v>0</v>
      </c>
      <c r="BW1114" s="7">
        <f t="shared" si="483"/>
        <v>1</v>
      </c>
      <c r="BX1114" s="7">
        <f t="shared" si="484"/>
        <v>0</v>
      </c>
      <c r="BY1114" s="6">
        <f t="shared" si="485"/>
        <v>1</v>
      </c>
      <c r="BZ1114" s="6">
        <f t="shared" si="486"/>
        <v>0</v>
      </c>
    </row>
    <row r="1115" spans="1:78" x14ac:dyDescent="0.2">
      <c r="A1115" t="s">
        <v>1113</v>
      </c>
      <c r="B1115" t="s">
        <v>1900</v>
      </c>
      <c r="C1115">
        <v>119170000</v>
      </c>
      <c r="D1115">
        <v>127530000</v>
      </c>
      <c r="E1115">
        <v>136850000</v>
      </c>
      <c r="F1115">
        <v>105770000</v>
      </c>
      <c r="G1115">
        <v>128830000</v>
      </c>
      <c r="H1115">
        <v>116830000</v>
      </c>
      <c r="I1115">
        <v>109060000</v>
      </c>
      <c r="J1115">
        <v>113550000</v>
      </c>
      <c r="K1115">
        <v>108810000</v>
      </c>
      <c r="L1115">
        <v>112930000</v>
      </c>
      <c r="M1115">
        <v>114530000</v>
      </c>
      <c r="N1115">
        <v>113940000</v>
      </c>
      <c r="O1115">
        <v>125630000</v>
      </c>
      <c r="P1115">
        <v>113330000</v>
      </c>
      <c r="Q1115">
        <v>111710000</v>
      </c>
      <c r="R1115">
        <v>119200000</v>
      </c>
      <c r="S1115">
        <v>129580000</v>
      </c>
      <c r="T1115">
        <v>128060000</v>
      </c>
      <c r="U1115">
        <v>151500000</v>
      </c>
      <c r="V1115">
        <v>129220000</v>
      </c>
      <c r="W1115">
        <v>120660000</v>
      </c>
      <c r="X1115">
        <v>109630000</v>
      </c>
      <c r="Y1115">
        <v>117190000</v>
      </c>
      <c r="Z1115" s="3">
        <v>119350000</v>
      </c>
      <c r="AA1115" s="8">
        <v>53878000</v>
      </c>
      <c r="AB1115" s="8">
        <v>123730000</v>
      </c>
      <c r="AC1115" s="8">
        <v>127270000</v>
      </c>
      <c r="AD1115" s="8">
        <v>133910000</v>
      </c>
      <c r="AE1115">
        <v>108050000</v>
      </c>
      <c r="AF1115">
        <v>101250000</v>
      </c>
      <c r="AG1115">
        <v>115510000</v>
      </c>
      <c r="AH1115">
        <v>99046000</v>
      </c>
      <c r="AI1115">
        <v>119620000</v>
      </c>
      <c r="AJ1115">
        <v>121890000</v>
      </c>
      <c r="AK1115">
        <v>128140000</v>
      </c>
      <c r="AL1115">
        <v>159820000</v>
      </c>
      <c r="AM1115">
        <v>323.31</v>
      </c>
      <c r="AN1115">
        <v>776</v>
      </c>
      <c r="AO1115">
        <v>21</v>
      </c>
      <c r="AP1115">
        <v>56.3</v>
      </c>
      <c r="AQ1115" s="7">
        <v>122330000</v>
      </c>
      <c r="AR1115" s="7">
        <v>117067500</v>
      </c>
      <c r="AS1115" s="7">
        <v>112552500</v>
      </c>
      <c r="AT1115" s="7">
        <v>117467500</v>
      </c>
      <c r="AU1115" s="7">
        <v>134590000</v>
      </c>
      <c r="AV1115" s="7">
        <v>116707500</v>
      </c>
      <c r="AW1115" s="7">
        <v>109697000</v>
      </c>
      <c r="AX1115" s="7">
        <v>105964000</v>
      </c>
      <c r="AY1115" s="7">
        <v>132367500</v>
      </c>
      <c r="AZ1115" s="7">
        <f t="shared" si="460"/>
        <v>1</v>
      </c>
      <c r="BA1115" s="7">
        <f t="shared" si="461"/>
        <v>1</v>
      </c>
      <c r="BB1115" s="7">
        <f t="shared" si="462"/>
        <v>1</v>
      </c>
      <c r="BC1115" s="7">
        <f t="shared" si="463"/>
        <v>1</v>
      </c>
      <c r="BD1115" s="7">
        <f t="shared" si="464"/>
        <v>1</v>
      </c>
      <c r="BE1115" s="7">
        <f t="shared" si="465"/>
        <v>1</v>
      </c>
      <c r="BF1115" s="7">
        <f t="shared" si="466"/>
        <v>1</v>
      </c>
      <c r="BG1115" s="7">
        <f t="shared" si="467"/>
        <v>1</v>
      </c>
      <c r="BH1115" s="7">
        <f t="shared" si="468"/>
        <v>1</v>
      </c>
      <c r="BI1115" s="7">
        <f t="shared" si="469"/>
        <v>2</v>
      </c>
      <c r="BJ1115" s="7">
        <f t="shared" si="470"/>
        <v>2</v>
      </c>
      <c r="BK1115" s="7">
        <f t="shared" si="471"/>
        <v>2</v>
      </c>
      <c r="BL1115" s="7">
        <f t="shared" si="472"/>
        <v>2</v>
      </c>
      <c r="BM1115" s="7">
        <f t="shared" si="473"/>
        <v>1</v>
      </c>
      <c r="BN1115" s="7">
        <f t="shared" si="474"/>
        <v>0</v>
      </c>
      <c r="BO1115" s="7">
        <f t="shared" si="475"/>
        <v>0</v>
      </c>
      <c r="BP1115" s="7">
        <f t="shared" si="476"/>
        <v>1</v>
      </c>
      <c r="BQ1115" s="7">
        <f t="shared" si="477"/>
        <v>0</v>
      </c>
      <c r="BR1115" s="7">
        <f t="shared" si="478"/>
        <v>0</v>
      </c>
      <c r="BS1115" s="7">
        <f t="shared" si="479"/>
        <v>1</v>
      </c>
      <c r="BT1115" s="7">
        <f t="shared" si="480"/>
        <v>0</v>
      </c>
      <c r="BU1115" s="7">
        <f t="shared" si="481"/>
        <v>0</v>
      </c>
      <c r="BV1115" s="7">
        <f t="shared" si="482"/>
        <v>1</v>
      </c>
      <c r="BW1115" s="7">
        <f t="shared" si="483"/>
        <v>0</v>
      </c>
      <c r="BX1115" s="7">
        <f t="shared" si="484"/>
        <v>0</v>
      </c>
      <c r="BY1115" s="6">
        <f t="shared" si="485"/>
        <v>1</v>
      </c>
      <c r="BZ1115" s="6">
        <f t="shared" si="486"/>
        <v>1</v>
      </c>
    </row>
    <row r="1116" spans="1:78" x14ac:dyDescent="0.2">
      <c r="A1116" t="s">
        <v>1114</v>
      </c>
      <c r="B1116" t="s">
        <v>1901</v>
      </c>
      <c r="AA1116" s="8">
        <v>4515300</v>
      </c>
      <c r="AM1116">
        <v>8.2904999999999998</v>
      </c>
      <c r="AN1116">
        <v>2</v>
      </c>
      <c r="AO1116">
        <v>2</v>
      </c>
      <c r="AP1116">
        <v>8.3000000000000007</v>
      </c>
      <c r="AQ1116" s="7"/>
      <c r="AR1116" s="7"/>
      <c r="AS1116" s="7"/>
      <c r="AT1116" s="7"/>
      <c r="AU1116" s="7"/>
      <c r="AV1116" s="7"/>
      <c r="AW1116" s="7">
        <v>4515300</v>
      </c>
      <c r="AX1116" s="7"/>
      <c r="AY1116" s="7"/>
      <c r="AZ1116" s="7">
        <f t="shared" si="460"/>
        <v>0</v>
      </c>
      <c r="BA1116" s="7">
        <f t="shared" si="461"/>
        <v>0</v>
      </c>
      <c r="BB1116" s="7">
        <f t="shared" si="462"/>
        <v>0</v>
      </c>
      <c r="BC1116" s="7">
        <f t="shared" si="463"/>
        <v>0</v>
      </c>
      <c r="BD1116" s="7">
        <f t="shared" si="464"/>
        <v>0</v>
      </c>
      <c r="BE1116" s="7">
        <f t="shared" si="465"/>
        <v>0</v>
      </c>
      <c r="BF1116" s="7">
        <f t="shared" si="466"/>
        <v>1</v>
      </c>
      <c r="BG1116" s="7">
        <f t="shared" si="467"/>
        <v>0</v>
      </c>
      <c r="BH1116" s="7">
        <f t="shared" si="468"/>
        <v>0</v>
      </c>
      <c r="BI1116" s="7">
        <f t="shared" si="469"/>
        <v>0</v>
      </c>
      <c r="BJ1116" s="7">
        <f t="shared" si="470"/>
        <v>0</v>
      </c>
      <c r="BK1116" s="7">
        <f t="shared" si="471"/>
        <v>1</v>
      </c>
      <c r="BL1116" s="7">
        <f t="shared" si="472"/>
        <v>0</v>
      </c>
      <c r="BM1116" s="7">
        <f t="shared" si="473"/>
        <v>0</v>
      </c>
      <c r="BN1116" s="7">
        <f t="shared" si="474"/>
        <v>0</v>
      </c>
      <c r="BO1116" s="7">
        <f t="shared" si="475"/>
        <v>0</v>
      </c>
      <c r="BP1116" s="7">
        <f t="shared" si="476"/>
        <v>0</v>
      </c>
      <c r="BQ1116" s="7">
        <f t="shared" si="477"/>
        <v>0</v>
      </c>
      <c r="BR1116" s="7">
        <f t="shared" si="478"/>
        <v>0</v>
      </c>
      <c r="BS1116" s="7">
        <f t="shared" si="479"/>
        <v>0</v>
      </c>
      <c r="BT1116" s="7">
        <f t="shared" si="480"/>
        <v>0</v>
      </c>
      <c r="BU1116" s="7">
        <f t="shared" si="481"/>
        <v>1</v>
      </c>
      <c r="BV1116" s="7">
        <f t="shared" si="482"/>
        <v>0</v>
      </c>
      <c r="BW1116" s="7">
        <f t="shared" si="483"/>
        <v>0</v>
      </c>
      <c r="BX1116" s="7">
        <f t="shared" si="484"/>
        <v>0</v>
      </c>
      <c r="BY1116" s="6">
        <f t="shared" si="485"/>
        <v>0</v>
      </c>
      <c r="BZ1116" s="6">
        <f t="shared" si="486"/>
        <v>1</v>
      </c>
    </row>
    <row r="1117" spans="1:78" x14ac:dyDescent="0.2">
      <c r="A1117" t="s">
        <v>1115</v>
      </c>
      <c r="B1117" t="s">
        <v>1471</v>
      </c>
      <c r="C1117">
        <v>2593300</v>
      </c>
      <c r="D1117">
        <v>2783000</v>
      </c>
      <c r="F1117">
        <v>3266600</v>
      </c>
      <c r="G1117">
        <v>4493900</v>
      </c>
      <c r="H1117">
        <v>3566500</v>
      </c>
      <c r="I1117">
        <v>1256000</v>
      </c>
      <c r="J1117">
        <v>2202100</v>
      </c>
      <c r="K1117">
        <v>2324700</v>
      </c>
      <c r="L1117">
        <v>3716100</v>
      </c>
      <c r="M1117">
        <v>2262500</v>
      </c>
      <c r="N1117">
        <v>2785000</v>
      </c>
      <c r="O1117">
        <v>4158500</v>
      </c>
      <c r="Q1117">
        <v>4632800</v>
      </c>
      <c r="R1117">
        <v>2222200</v>
      </c>
      <c r="S1117">
        <v>5178400</v>
      </c>
      <c r="T1117">
        <v>4080700</v>
      </c>
      <c r="U1117">
        <v>3121800</v>
      </c>
      <c r="W1117">
        <v>3909000</v>
      </c>
      <c r="X1117">
        <v>3317700</v>
      </c>
      <c r="Y1117">
        <v>3278600</v>
      </c>
      <c r="Z1117" s="3">
        <v>3002800</v>
      </c>
      <c r="AB1117" s="8">
        <v>3433200</v>
      </c>
      <c r="AC1117" s="8">
        <v>3410700</v>
      </c>
      <c r="AD1117" s="8">
        <v>2572700</v>
      </c>
      <c r="AE1117">
        <v>4050600</v>
      </c>
      <c r="AF1117">
        <v>1769900</v>
      </c>
      <c r="AG1117">
        <v>2072300</v>
      </c>
      <c r="AH1117">
        <v>2885600</v>
      </c>
      <c r="AI1117">
        <v>4533600</v>
      </c>
      <c r="AJ1117">
        <v>3177000</v>
      </c>
      <c r="AK1117">
        <v>2608200</v>
      </c>
      <c r="AL1117">
        <v>3212400</v>
      </c>
      <c r="AM1117">
        <v>53.63</v>
      </c>
      <c r="AN1117">
        <v>119</v>
      </c>
      <c r="AO1117">
        <v>8</v>
      </c>
      <c r="AP1117">
        <v>11.8</v>
      </c>
      <c r="AQ1117" s="7">
        <v>2880966.6666666665</v>
      </c>
      <c r="AR1117" s="7">
        <v>2879625</v>
      </c>
      <c r="AS1117" s="7">
        <v>2772075</v>
      </c>
      <c r="AT1117" s="7">
        <v>3671166.6666666665</v>
      </c>
      <c r="AU1117" s="7">
        <v>4126966.6666666665</v>
      </c>
      <c r="AV1117" s="7">
        <v>3377025</v>
      </c>
      <c r="AW1117" s="7">
        <v>3138866.6666666665</v>
      </c>
      <c r="AX1117" s="7">
        <v>2694600</v>
      </c>
      <c r="AY1117" s="7">
        <v>3382800</v>
      </c>
      <c r="AZ1117" s="7">
        <f t="shared" si="460"/>
        <v>1</v>
      </c>
      <c r="BA1117" s="7">
        <f t="shared" si="461"/>
        <v>1</v>
      </c>
      <c r="BB1117" s="7">
        <f t="shared" si="462"/>
        <v>1</v>
      </c>
      <c r="BC1117" s="7">
        <f t="shared" si="463"/>
        <v>1</v>
      </c>
      <c r="BD1117" s="7">
        <f t="shared" si="464"/>
        <v>1</v>
      </c>
      <c r="BE1117" s="7">
        <f t="shared" si="465"/>
        <v>1</v>
      </c>
      <c r="BF1117" s="7">
        <f t="shared" si="466"/>
        <v>1</v>
      </c>
      <c r="BG1117" s="7">
        <f t="shared" si="467"/>
        <v>1</v>
      </c>
      <c r="BH1117" s="7">
        <f t="shared" si="468"/>
        <v>1</v>
      </c>
      <c r="BI1117" s="7">
        <f t="shared" si="469"/>
        <v>2</v>
      </c>
      <c r="BJ1117" s="7">
        <f t="shared" si="470"/>
        <v>2</v>
      </c>
      <c r="BK1117" s="7">
        <f t="shared" si="471"/>
        <v>2</v>
      </c>
      <c r="BL1117" s="7">
        <f t="shared" si="472"/>
        <v>2</v>
      </c>
      <c r="BM1117" s="7">
        <f t="shared" si="473"/>
        <v>1</v>
      </c>
      <c r="BN1117" s="7">
        <f t="shared" si="474"/>
        <v>0</v>
      </c>
      <c r="BO1117" s="7">
        <f t="shared" si="475"/>
        <v>0</v>
      </c>
      <c r="BP1117" s="7">
        <f t="shared" si="476"/>
        <v>1</v>
      </c>
      <c r="BQ1117" s="7">
        <f t="shared" si="477"/>
        <v>0</v>
      </c>
      <c r="BR1117" s="7">
        <f t="shared" si="478"/>
        <v>0</v>
      </c>
      <c r="BS1117" s="7">
        <f t="shared" si="479"/>
        <v>1</v>
      </c>
      <c r="BT1117" s="7">
        <f t="shared" si="480"/>
        <v>0</v>
      </c>
      <c r="BU1117" s="7">
        <f t="shared" si="481"/>
        <v>0</v>
      </c>
      <c r="BV1117" s="7">
        <f t="shared" si="482"/>
        <v>1</v>
      </c>
      <c r="BW1117" s="7">
        <f t="shared" si="483"/>
        <v>0</v>
      </c>
      <c r="BX1117" s="7">
        <f t="shared" si="484"/>
        <v>0</v>
      </c>
      <c r="BY1117" s="6">
        <f t="shared" si="485"/>
        <v>1</v>
      </c>
      <c r="BZ1117" s="6">
        <f t="shared" si="486"/>
        <v>1</v>
      </c>
    </row>
    <row r="1118" spans="1:78" x14ac:dyDescent="0.2">
      <c r="A1118" t="s">
        <v>1116</v>
      </c>
      <c r="B1118" t="s">
        <v>1471</v>
      </c>
      <c r="I1118">
        <v>1564800</v>
      </c>
      <c r="AM1118">
        <v>2.3723000000000001</v>
      </c>
      <c r="AN1118">
        <v>8</v>
      </c>
      <c r="AO1118">
        <v>2</v>
      </c>
      <c r="AP1118">
        <v>8.6</v>
      </c>
      <c r="AQ1118" s="7"/>
      <c r="AR1118" s="7">
        <v>1564800</v>
      </c>
      <c r="AS1118" s="7"/>
      <c r="AT1118" s="7"/>
      <c r="AU1118" s="7"/>
      <c r="AV1118" s="7"/>
      <c r="AW1118" s="7"/>
      <c r="AX1118" s="7"/>
      <c r="AY1118" s="7"/>
      <c r="AZ1118" s="7">
        <f t="shared" si="460"/>
        <v>0</v>
      </c>
      <c r="BA1118" s="7">
        <f t="shared" si="461"/>
        <v>1</v>
      </c>
      <c r="BB1118" s="7">
        <f t="shared" si="462"/>
        <v>0</v>
      </c>
      <c r="BC1118" s="7">
        <f t="shared" si="463"/>
        <v>0</v>
      </c>
      <c r="BD1118" s="7">
        <f t="shared" si="464"/>
        <v>0</v>
      </c>
      <c r="BE1118" s="7">
        <f t="shared" si="465"/>
        <v>0</v>
      </c>
      <c r="BF1118" s="7">
        <f t="shared" si="466"/>
        <v>0</v>
      </c>
      <c r="BG1118" s="7">
        <f t="shared" si="467"/>
        <v>0</v>
      </c>
      <c r="BH1118" s="7">
        <f t="shared" si="468"/>
        <v>0</v>
      </c>
      <c r="BI1118" s="7">
        <f t="shared" si="469"/>
        <v>1</v>
      </c>
      <c r="BJ1118" s="7">
        <f t="shared" si="470"/>
        <v>0</v>
      </c>
      <c r="BK1118" s="7">
        <f t="shared" si="471"/>
        <v>0</v>
      </c>
      <c r="BL1118" s="7">
        <f t="shared" si="472"/>
        <v>0</v>
      </c>
      <c r="BM1118" s="7">
        <f t="shared" si="473"/>
        <v>0</v>
      </c>
      <c r="BN1118" s="7">
        <f t="shared" si="474"/>
        <v>1</v>
      </c>
      <c r="BO1118" s="7">
        <f t="shared" si="475"/>
        <v>0</v>
      </c>
      <c r="BP1118" s="7">
        <f t="shared" si="476"/>
        <v>0</v>
      </c>
      <c r="BQ1118" s="7">
        <f t="shared" si="477"/>
        <v>0</v>
      </c>
      <c r="BR1118" s="7">
        <f t="shared" si="478"/>
        <v>0</v>
      </c>
      <c r="BS1118" s="7">
        <f t="shared" si="479"/>
        <v>0</v>
      </c>
      <c r="BT1118" s="7">
        <f t="shared" si="480"/>
        <v>0</v>
      </c>
      <c r="BU1118" s="7">
        <f t="shared" si="481"/>
        <v>0</v>
      </c>
      <c r="BV1118" s="7">
        <f t="shared" si="482"/>
        <v>0</v>
      </c>
      <c r="BW1118" s="7">
        <f t="shared" si="483"/>
        <v>0</v>
      </c>
      <c r="BX1118" s="7">
        <f t="shared" si="484"/>
        <v>0</v>
      </c>
      <c r="BY1118" s="6">
        <f t="shared" si="485"/>
        <v>1</v>
      </c>
      <c r="BZ1118" s="6">
        <f t="shared" si="486"/>
        <v>0</v>
      </c>
    </row>
    <row r="1119" spans="1:78" x14ac:dyDescent="0.2">
      <c r="A1119" t="s">
        <v>1117</v>
      </c>
      <c r="B1119" t="s">
        <v>1571</v>
      </c>
      <c r="D1119">
        <v>2649400</v>
      </c>
      <c r="H1119">
        <v>2115400</v>
      </c>
      <c r="I1119">
        <v>2231300</v>
      </c>
      <c r="J1119">
        <v>3079200</v>
      </c>
      <c r="K1119">
        <v>2328600</v>
      </c>
      <c r="L1119">
        <v>2057900</v>
      </c>
      <c r="M1119">
        <v>2376900</v>
      </c>
      <c r="N1119">
        <v>1855900</v>
      </c>
      <c r="P1119">
        <v>2390800</v>
      </c>
      <c r="Q1119">
        <v>2491700</v>
      </c>
      <c r="R1119">
        <v>2334400</v>
      </c>
      <c r="T1119">
        <v>1605500</v>
      </c>
      <c r="U1119">
        <v>2456500</v>
      </c>
      <c r="V1119">
        <v>2607300</v>
      </c>
      <c r="X1119">
        <v>2624600</v>
      </c>
      <c r="Y1119">
        <v>3126900</v>
      </c>
      <c r="Z1119" s="3">
        <v>3007200</v>
      </c>
      <c r="AA1119" s="8">
        <v>2726000</v>
      </c>
      <c r="AB1119" s="8">
        <v>2951200</v>
      </c>
      <c r="AC1119" s="8">
        <v>3113700</v>
      </c>
      <c r="AD1119" s="8">
        <v>2294300</v>
      </c>
      <c r="AE1119">
        <v>4490200</v>
      </c>
      <c r="AF1119">
        <v>4714700</v>
      </c>
      <c r="AG1119">
        <v>3914700</v>
      </c>
      <c r="AH1119">
        <v>3816300</v>
      </c>
      <c r="AK1119">
        <v>2629500</v>
      </c>
      <c r="AL1119">
        <v>3065800</v>
      </c>
      <c r="AM1119">
        <v>107.24</v>
      </c>
      <c r="AN1119">
        <v>88</v>
      </c>
      <c r="AO1119">
        <v>7</v>
      </c>
      <c r="AP1119">
        <v>26.5</v>
      </c>
      <c r="AQ1119" s="7">
        <v>2649400</v>
      </c>
      <c r="AR1119" s="7">
        <v>2475300</v>
      </c>
      <c r="AS1119" s="7">
        <v>2154825</v>
      </c>
      <c r="AT1119" s="7">
        <v>2405633.3333333335</v>
      </c>
      <c r="AU1119" s="7">
        <v>2223100</v>
      </c>
      <c r="AV1119" s="7">
        <v>2919566.6666666665</v>
      </c>
      <c r="AW1119" s="7">
        <v>2771300</v>
      </c>
      <c r="AX1119" s="7">
        <v>4233975</v>
      </c>
      <c r="AY1119" s="7">
        <v>2847650</v>
      </c>
      <c r="AZ1119" s="7">
        <f t="shared" si="460"/>
        <v>1</v>
      </c>
      <c r="BA1119" s="7">
        <f t="shared" si="461"/>
        <v>1</v>
      </c>
      <c r="BB1119" s="7">
        <f t="shared" si="462"/>
        <v>1</v>
      </c>
      <c r="BC1119" s="7">
        <f t="shared" si="463"/>
        <v>1</v>
      </c>
      <c r="BD1119" s="7">
        <f t="shared" si="464"/>
        <v>1</v>
      </c>
      <c r="BE1119" s="7">
        <f t="shared" si="465"/>
        <v>1</v>
      </c>
      <c r="BF1119" s="7">
        <f t="shared" si="466"/>
        <v>1</v>
      </c>
      <c r="BG1119" s="7">
        <f t="shared" si="467"/>
        <v>1</v>
      </c>
      <c r="BH1119" s="7">
        <f t="shared" si="468"/>
        <v>1</v>
      </c>
      <c r="BI1119" s="7">
        <f t="shared" si="469"/>
        <v>2</v>
      </c>
      <c r="BJ1119" s="7">
        <f t="shared" si="470"/>
        <v>2</v>
      </c>
      <c r="BK1119" s="7">
        <f t="shared" si="471"/>
        <v>2</v>
      </c>
      <c r="BL1119" s="7">
        <f t="shared" si="472"/>
        <v>2</v>
      </c>
      <c r="BM1119" s="7">
        <f t="shared" si="473"/>
        <v>1</v>
      </c>
      <c r="BN1119" s="7">
        <f t="shared" si="474"/>
        <v>0</v>
      </c>
      <c r="BO1119" s="7">
        <f t="shared" si="475"/>
        <v>0</v>
      </c>
      <c r="BP1119" s="7">
        <f t="shared" si="476"/>
        <v>1</v>
      </c>
      <c r="BQ1119" s="7">
        <f t="shared" si="477"/>
        <v>0</v>
      </c>
      <c r="BR1119" s="7">
        <f t="shared" si="478"/>
        <v>0</v>
      </c>
      <c r="BS1119" s="7">
        <f t="shared" si="479"/>
        <v>1</v>
      </c>
      <c r="BT1119" s="7">
        <f t="shared" si="480"/>
        <v>0</v>
      </c>
      <c r="BU1119" s="7">
        <f t="shared" si="481"/>
        <v>0</v>
      </c>
      <c r="BV1119" s="7">
        <f t="shared" si="482"/>
        <v>1</v>
      </c>
      <c r="BW1119" s="7">
        <f t="shared" si="483"/>
        <v>0</v>
      </c>
      <c r="BX1119" s="7">
        <f t="shared" si="484"/>
        <v>0</v>
      </c>
      <c r="BY1119" s="6">
        <f t="shared" si="485"/>
        <v>1</v>
      </c>
      <c r="BZ1119" s="6">
        <f t="shared" si="486"/>
        <v>1</v>
      </c>
    </row>
    <row r="1120" spans="1:78" x14ac:dyDescent="0.2">
      <c r="A1120" t="s">
        <v>1118</v>
      </c>
      <c r="B1120" t="s">
        <v>1471</v>
      </c>
      <c r="AF1120">
        <v>66966</v>
      </c>
      <c r="AM1120">
        <v>2.5537999999999998</v>
      </c>
      <c r="AN1120">
        <v>11</v>
      </c>
      <c r="AO1120">
        <v>1</v>
      </c>
      <c r="AP1120">
        <v>5.2</v>
      </c>
      <c r="AQ1120" s="7"/>
      <c r="AR1120" s="7"/>
      <c r="AS1120" s="7"/>
      <c r="AT1120" s="7"/>
      <c r="AU1120" s="7"/>
      <c r="AV1120" s="7"/>
      <c r="AW1120" s="7"/>
      <c r="AX1120" s="7">
        <v>66966</v>
      </c>
      <c r="AY1120" s="7"/>
      <c r="AZ1120" s="7">
        <f t="shared" si="460"/>
        <v>0</v>
      </c>
      <c r="BA1120" s="7">
        <f t="shared" si="461"/>
        <v>0</v>
      </c>
      <c r="BB1120" s="7">
        <f t="shared" si="462"/>
        <v>0</v>
      </c>
      <c r="BC1120" s="7">
        <f t="shared" si="463"/>
        <v>0</v>
      </c>
      <c r="BD1120" s="7">
        <f t="shared" si="464"/>
        <v>0</v>
      </c>
      <c r="BE1120" s="7">
        <f t="shared" si="465"/>
        <v>0</v>
      </c>
      <c r="BF1120" s="7">
        <f t="shared" si="466"/>
        <v>0</v>
      </c>
      <c r="BG1120" s="7">
        <f t="shared" si="467"/>
        <v>1</v>
      </c>
      <c r="BH1120" s="7">
        <f t="shared" si="468"/>
        <v>0</v>
      </c>
      <c r="BI1120" s="7">
        <f t="shared" si="469"/>
        <v>0</v>
      </c>
      <c r="BJ1120" s="7">
        <f t="shared" si="470"/>
        <v>0</v>
      </c>
      <c r="BK1120" s="7">
        <f t="shared" si="471"/>
        <v>0</v>
      </c>
      <c r="BL1120" s="7">
        <f t="shared" si="472"/>
        <v>1</v>
      </c>
      <c r="BM1120" s="7">
        <f t="shared" si="473"/>
        <v>0</v>
      </c>
      <c r="BN1120" s="7">
        <f t="shared" si="474"/>
        <v>0</v>
      </c>
      <c r="BO1120" s="7">
        <f t="shared" si="475"/>
        <v>0</v>
      </c>
      <c r="BP1120" s="7">
        <f t="shared" si="476"/>
        <v>0</v>
      </c>
      <c r="BQ1120" s="7">
        <f t="shared" si="477"/>
        <v>0</v>
      </c>
      <c r="BR1120" s="7">
        <f t="shared" si="478"/>
        <v>0</v>
      </c>
      <c r="BS1120" s="7">
        <f t="shared" si="479"/>
        <v>0</v>
      </c>
      <c r="BT1120" s="7">
        <f t="shared" si="480"/>
        <v>0</v>
      </c>
      <c r="BU1120" s="7">
        <f t="shared" si="481"/>
        <v>0</v>
      </c>
      <c r="BV1120" s="7">
        <f t="shared" si="482"/>
        <v>0</v>
      </c>
      <c r="BW1120" s="7">
        <f t="shared" si="483"/>
        <v>1</v>
      </c>
      <c r="BX1120" s="7">
        <f t="shared" si="484"/>
        <v>0</v>
      </c>
      <c r="BY1120" s="6">
        <f t="shared" si="485"/>
        <v>1</v>
      </c>
      <c r="BZ1120" s="6">
        <f t="shared" si="486"/>
        <v>0</v>
      </c>
    </row>
    <row r="1121" spans="1:78" x14ac:dyDescent="0.2">
      <c r="A1121" t="s">
        <v>1119</v>
      </c>
      <c r="B1121" t="s">
        <v>1627</v>
      </c>
      <c r="AA1121" s="8">
        <v>2245200</v>
      </c>
      <c r="AM1121">
        <v>1.1546000000000001</v>
      </c>
      <c r="AN1121">
        <v>2</v>
      </c>
      <c r="AO1121">
        <v>2</v>
      </c>
      <c r="AP1121">
        <v>6.8</v>
      </c>
      <c r="AQ1121" s="7"/>
      <c r="AR1121" s="7"/>
      <c r="AS1121" s="7"/>
      <c r="AT1121" s="7"/>
      <c r="AU1121" s="7"/>
      <c r="AV1121" s="7"/>
      <c r="AW1121" s="7">
        <v>2245200</v>
      </c>
      <c r="AX1121" s="7"/>
      <c r="AY1121" s="7"/>
      <c r="AZ1121" s="7">
        <f t="shared" si="460"/>
        <v>0</v>
      </c>
      <c r="BA1121" s="7">
        <f t="shared" si="461"/>
        <v>0</v>
      </c>
      <c r="BB1121" s="7">
        <f t="shared" si="462"/>
        <v>0</v>
      </c>
      <c r="BC1121" s="7">
        <f t="shared" si="463"/>
        <v>0</v>
      </c>
      <c r="BD1121" s="7">
        <f t="shared" si="464"/>
        <v>0</v>
      </c>
      <c r="BE1121" s="7">
        <f t="shared" si="465"/>
        <v>0</v>
      </c>
      <c r="BF1121" s="7">
        <f t="shared" si="466"/>
        <v>1</v>
      </c>
      <c r="BG1121" s="7">
        <f t="shared" si="467"/>
        <v>0</v>
      </c>
      <c r="BH1121" s="7">
        <f t="shared" si="468"/>
        <v>0</v>
      </c>
      <c r="BI1121" s="7">
        <f t="shared" si="469"/>
        <v>0</v>
      </c>
      <c r="BJ1121" s="7">
        <f t="shared" si="470"/>
        <v>0</v>
      </c>
      <c r="BK1121" s="7">
        <f t="shared" si="471"/>
        <v>1</v>
      </c>
      <c r="BL1121" s="7">
        <f t="shared" si="472"/>
        <v>0</v>
      </c>
      <c r="BM1121" s="7">
        <f t="shared" si="473"/>
        <v>0</v>
      </c>
      <c r="BN1121" s="7">
        <f t="shared" si="474"/>
        <v>0</v>
      </c>
      <c r="BO1121" s="7">
        <f t="shared" si="475"/>
        <v>0</v>
      </c>
      <c r="BP1121" s="7">
        <f t="shared" si="476"/>
        <v>0</v>
      </c>
      <c r="BQ1121" s="7">
        <f t="shared" si="477"/>
        <v>0</v>
      </c>
      <c r="BR1121" s="7">
        <f t="shared" si="478"/>
        <v>0</v>
      </c>
      <c r="BS1121" s="7">
        <f t="shared" si="479"/>
        <v>0</v>
      </c>
      <c r="BT1121" s="7">
        <f t="shared" si="480"/>
        <v>0</v>
      </c>
      <c r="BU1121" s="7">
        <f t="shared" si="481"/>
        <v>1</v>
      </c>
      <c r="BV1121" s="7">
        <f t="shared" si="482"/>
        <v>0</v>
      </c>
      <c r="BW1121" s="7">
        <f t="shared" si="483"/>
        <v>0</v>
      </c>
      <c r="BX1121" s="7">
        <f t="shared" si="484"/>
        <v>0</v>
      </c>
      <c r="BY1121" s="6">
        <f t="shared" si="485"/>
        <v>0</v>
      </c>
      <c r="BZ1121" s="6">
        <f t="shared" si="486"/>
        <v>1</v>
      </c>
    </row>
    <row r="1122" spans="1:78" x14ac:dyDescent="0.2">
      <c r="A1122" t="s">
        <v>1120</v>
      </c>
      <c r="B1122" t="s">
        <v>1471</v>
      </c>
      <c r="C1122">
        <v>84862000</v>
      </c>
      <c r="D1122">
        <v>80639000</v>
      </c>
      <c r="E1122">
        <v>84476000</v>
      </c>
      <c r="F1122">
        <v>84431000</v>
      </c>
      <c r="G1122">
        <v>84272000</v>
      </c>
      <c r="H1122">
        <v>75976000</v>
      </c>
      <c r="I1122">
        <v>56646000</v>
      </c>
      <c r="J1122">
        <v>54632000</v>
      </c>
      <c r="K1122">
        <v>63880000</v>
      </c>
      <c r="L1122">
        <v>86057000</v>
      </c>
      <c r="M1122">
        <v>62249000</v>
      </c>
      <c r="N1122">
        <v>86656000</v>
      </c>
      <c r="O1122">
        <v>105760000</v>
      </c>
      <c r="P1122">
        <v>86762000</v>
      </c>
      <c r="Q1122">
        <v>101560000</v>
      </c>
      <c r="R1122">
        <v>112860000</v>
      </c>
      <c r="S1122">
        <v>106100000</v>
      </c>
      <c r="T1122">
        <v>100380000</v>
      </c>
      <c r="U1122">
        <v>123280000</v>
      </c>
      <c r="V1122">
        <v>94429000</v>
      </c>
      <c r="W1122">
        <v>80684000</v>
      </c>
      <c r="X1122">
        <v>70956000</v>
      </c>
      <c r="Y1122">
        <v>83845000</v>
      </c>
      <c r="Z1122" s="3">
        <v>96404000</v>
      </c>
      <c r="AA1122" s="8">
        <v>30817000</v>
      </c>
      <c r="AB1122" s="8">
        <v>103500000</v>
      </c>
      <c r="AC1122" s="8">
        <v>90648000</v>
      </c>
      <c r="AD1122" s="8">
        <v>79744000</v>
      </c>
      <c r="AE1122">
        <v>72554000</v>
      </c>
      <c r="AF1122">
        <v>82080000</v>
      </c>
      <c r="AG1122">
        <v>59361000</v>
      </c>
      <c r="AH1122">
        <v>72580000</v>
      </c>
      <c r="AI1122">
        <v>106730000</v>
      </c>
      <c r="AJ1122">
        <v>95561000</v>
      </c>
      <c r="AK1122">
        <v>80724000</v>
      </c>
      <c r="AL1122">
        <v>88059000</v>
      </c>
      <c r="AM1122">
        <v>323.31</v>
      </c>
      <c r="AN1122">
        <v>463</v>
      </c>
      <c r="AO1122">
        <v>13</v>
      </c>
      <c r="AP1122">
        <v>84.4</v>
      </c>
      <c r="AQ1122" s="7">
        <v>83602000</v>
      </c>
      <c r="AR1122" s="7">
        <v>67881500</v>
      </c>
      <c r="AS1122" s="7">
        <v>74710500</v>
      </c>
      <c r="AT1122" s="7">
        <v>101735500</v>
      </c>
      <c r="AU1122" s="7">
        <v>106047250</v>
      </c>
      <c r="AV1122" s="7">
        <v>82972250</v>
      </c>
      <c r="AW1122" s="7">
        <v>76177250</v>
      </c>
      <c r="AX1122" s="7">
        <v>71643750</v>
      </c>
      <c r="AY1122" s="7">
        <v>92768500</v>
      </c>
      <c r="AZ1122" s="7">
        <f t="shared" si="460"/>
        <v>1</v>
      </c>
      <c r="BA1122" s="7">
        <f t="shared" si="461"/>
        <v>1</v>
      </c>
      <c r="BB1122" s="7">
        <f t="shared" si="462"/>
        <v>1</v>
      </c>
      <c r="BC1122" s="7">
        <f t="shared" si="463"/>
        <v>1</v>
      </c>
      <c r="BD1122" s="7">
        <f t="shared" si="464"/>
        <v>1</v>
      </c>
      <c r="BE1122" s="7">
        <f t="shared" si="465"/>
        <v>1</v>
      </c>
      <c r="BF1122" s="7">
        <f t="shared" si="466"/>
        <v>1</v>
      </c>
      <c r="BG1122" s="7">
        <f t="shared" si="467"/>
        <v>1</v>
      </c>
      <c r="BH1122" s="7">
        <f t="shared" si="468"/>
        <v>1</v>
      </c>
      <c r="BI1122" s="7">
        <f t="shared" si="469"/>
        <v>2</v>
      </c>
      <c r="BJ1122" s="7">
        <f t="shared" si="470"/>
        <v>2</v>
      </c>
      <c r="BK1122" s="7">
        <f t="shared" si="471"/>
        <v>2</v>
      </c>
      <c r="BL1122" s="7">
        <f t="shared" si="472"/>
        <v>2</v>
      </c>
      <c r="BM1122" s="7">
        <f t="shared" si="473"/>
        <v>1</v>
      </c>
      <c r="BN1122" s="7">
        <f t="shared" si="474"/>
        <v>0</v>
      </c>
      <c r="BO1122" s="7">
        <f t="shared" si="475"/>
        <v>0</v>
      </c>
      <c r="BP1122" s="7">
        <f t="shared" si="476"/>
        <v>1</v>
      </c>
      <c r="BQ1122" s="7">
        <f t="shared" si="477"/>
        <v>0</v>
      </c>
      <c r="BR1122" s="7">
        <f t="shared" si="478"/>
        <v>0</v>
      </c>
      <c r="BS1122" s="7">
        <f t="shared" si="479"/>
        <v>1</v>
      </c>
      <c r="BT1122" s="7">
        <f t="shared" si="480"/>
        <v>0</v>
      </c>
      <c r="BU1122" s="7">
        <f t="shared" si="481"/>
        <v>0</v>
      </c>
      <c r="BV1122" s="7">
        <f t="shared" si="482"/>
        <v>1</v>
      </c>
      <c r="BW1122" s="7">
        <f t="shared" si="483"/>
        <v>0</v>
      </c>
      <c r="BX1122" s="7">
        <f t="shared" si="484"/>
        <v>0</v>
      </c>
      <c r="BY1122" s="6">
        <f t="shared" si="485"/>
        <v>1</v>
      </c>
      <c r="BZ1122" s="6">
        <f t="shared" si="486"/>
        <v>1</v>
      </c>
    </row>
    <row r="1123" spans="1:78" x14ac:dyDescent="0.2">
      <c r="A1123" t="s">
        <v>1121</v>
      </c>
      <c r="B1123" t="s">
        <v>1471</v>
      </c>
      <c r="AC1123" s="8">
        <v>27284000</v>
      </c>
      <c r="AM1123">
        <v>2.0297999999999998</v>
      </c>
      <c r="AN1123">
        <v>36</v>
      </c>
      <c r="AO1123">
        <v>2</v>
      </c>
      <c r="AP1123">
        <v>12</v>
      </c>
      <c r="AQ1123" s="7"/>
      <c r="AR1123" s="7"/>
      <c r="AS1123" s="7"/>
      <c r="AT1123" s="7"/>
      <c r="AU1123" s="7"/>
      <c r="AV1123" s="7"/>
      <c r="AW1123" s="7">
        <v>27284000</v>
      </c>
      <c r="AX1123" s="7"/>
      <c r="AY1123" s="7"/>
      <c r="AZ1123" s="7">
        <f t="shared" si="460"/>
        <v>0</v>
      </c>
      <c r="BA1123" s="7">
        <f t="shared" si="461"/>
        <v>0</v>
      </c>
      <c r="BB1123" s="7">
        <f t="shared" si="462"/>
        <v>0</v>
      </c>
      <c r="BC1123" s="7">
        <f t="shared" si="463"/>
        <v>0</v>
      </c>
      <c r="BD1123" s="7">
        <f t="shared" si="464"/>
        <v>0</v>
      </c>
      <c r="BE1123" s="7">
        <f t="shared" si="465"/>
        <v>0</v>
      </c>
      <c r="BF1123" s="7">
        <f t="shared" si="466"/>
        <v>1</v>
      </c>
      <c r="BG1123" s="7">
        <f t="shared" si="467"/>
        <v>0</v>
      </c>
      <c r="BH1123" s="7">
        <f t="shared" si="468"/>
        <v>0</v>
      </c>
      <c r="BI1123" s="7">
        <f t="shared" si="469"/>
        <v>0</v>
      </c>
      <c r="BJ1123" s="7">
        <f t="shared" si="470"/>
        <v>0</v>
      </c>
      <c r="BK1123" s="7">
        <f t="shared" si="471"/>
        <v>1</v>
      </c>
      <c r="BL1123" s="7">
        <f t="shared" si="472"/>
        <v>0</v>
      </c>
      <c r="BM1123" s="7">
        <f t="shared" si="473"/>
        <v>0</v>
      </c>
      <c r="BN1123" s="7">
        <f t="shared" si="474"/>
        <v>0</v>
      </c>
      <c r="BO1123" s="7">
        <f t="shared" si="475"/>
        <v>0</v>
      </c>
      <c r="BP1123" s="7">
        <f t="shared" si="476"/>
        <v>0</v>
      </c>
      <c r="BQ1123" s="7">
        <f t="shared" si="477"/>
        <v>0</v>
      </c>
      <c r="BR1123" s="7">
        <f t="shared" si="478"/>
        <v>0</v>
      </c>
      <c r="BS1123" s="7">
        <f t="shared" si="479"/>
        <v>0</v>
      </c>
      <c r="BT1123" s="7">
        <f t="shared" si="480"/>
        <v>0</v>
      </c>
      <c r="BU1123" s="7">
        <f t="shared" si="481"/>
        <v>1</v>
      </c>
      <c r="BV1123" s="7">
        <f t="shared" si="482"/>
        <v>0</v>
      </c>
      <c r="BW1123" s="7">
        <f t="shared" si="483"/>
        <v>0</v>
      </c>
      <c r="BX1123" s="7">
        <f t="shared" si="484"/>
        <v>0</v>
      </c>
      <c r="BY1123" s="6">
        <f t="shared" si="485"/>
        <v>0</v>
      </c>
      <c r="BZ1123" s="6">
        <f t="shared" si="486"/>
        <v>1</v>
      </c>
    </row>
    <row r="1124" spans="1:78" x14ac:dyDescent="0.2">
      <c r="A1124" t="s">
        <v>1122</v>
      </c>
      <c r="B1124" t="s">
        <v>1471</v>
      </c>
      <c r="E1124">
        <v>23071000</v>
      </c>
      <c r="I1124">
        <v>16995000</v>
      </c>
      <c r="AM1124">
        <v>2.4916999999999998</v>
      </c>
      <c r="AN1124">
        <v>37</v>
      </c>
      <c r="AO1124">
        <v>2</v>
      </c>
      <c r="AP1124">
        <v>33.700000000000003</v>
      </c>
      <c r="AQ1124" s="7">
        <v>23071000</v>
      </c>
      <c r="AR1124" s="7">
        <v>16995000</v>
      </c>
      <c r="AS1124" s="7"/>
      <c r="AT1124" s="7"/>
      <c r="AU1124" s="7"/>
      <c r="AV1124" s="7"/>
      <c r="AW1124" s="7"/>
      <c r="AX1124" s="7"/>
      <c r="AY1124" s="7"/>
      <c r="AZ1124" s="7">
        <f t="shared" si="460"/>
        <v>1</v>
      </c>
      <c r="BA1124" s="7">
        <f t="shared" si="461"/>
        <v>1</v>
      </c>
      <c r="BB1124" s="7">
        <f t="shared" si="462"/>
        <v>0</v>
      </c>
      <c r="BC1124" s="7">
        <f t="shared" si="463"/>
        <v>0</v>
      </c>
      <c r="BD1124" s="7">
        <f t="shared" si="464"/>
        <v>0</v>
      </c>
      <c r="BE1124" s="7">
        <f t="shared" si="465"/>
        <v>0</v>
      </c>
      <c r="BF1124" s="7">
        <f t="shared" si="466"/>
        <v>0</v>
      </c>
      <c r="BG1124" s="7">
        <f t="shared" si="467"/>
        <v>0</v>
      </c>
      <c r="BH1124" s="7">
        <f t="shared" si="468"/>
        <v>0</v>
      </c>
      <c r="BI1124" s="7">
        <f t="shared" si="469"/>
        <v>1</v>
      </c>
      <c r="BJ1124" s="7">
        <f t="shared" si="470"/>
        <v>0</v>
      </c>
      <c r="BK1124" s="7">
        <f t="shared" si="471"/>
        <v>0</v>
      </c>
      <c r="BL1124" s="7">
        <f t="shared" si="472"/>
        <v>0</v>
      </c>
      <c r="BM1124" s="7">
        <f t="shared" si="473"/>
        <v>0</v>
      </c>
      <c r="BN1124" s="7">
        <f t="shared" si="474"/>
        <v>1</v>
      </c>
      <c r="BO1124" s="7">
        <f t="shared" si="475"/>
        <v>0</v>
      </c>
      <c r="BP1124" s="7">
        <f t="shared" si="476"/>
        <v>0</v>
      </c>
      <c r="BQ1124" s="7">
        <f t="shared" si="477"/>
        <v>0</v>
      </c>
      <c r="BR1124" s="7">
        <f t="shared" si="478"/>
        <v>0</v>
      </c>
      <c r="BS1124" s="7">
        <f t="shared" si="479"/>
        <v>0</v>
      </c>
      <c r="BT1124" s="7">
        <f t="shared" si="480"/>
        <v>0</v>
      </c>
      <c r="BU1124" s="7">
        <f t="shared" si="481"/>
        <v>0</v>
      </c>
      <c r="BV1124" s="7">
        <f t="shared" si="482"/>
        <v>0</v>
      </c>
      <c r="BW1124" s="7">
        <f t="shared" si="483"/>
        <v>0</v>
      </c>
      <c r="BX1124" s="7">
        <f t="shared" si="484"/>
        <v>0</v>
      </c>
      <c r="BY1124" s="6">
        <f t="shared" si="485"/>
        <v>1</v>
      </c>
      <c r="BZ1124" s="6">
        <f t="shared" si="486"/>
        <v>1</v>
      </c>
    </row>
    <row r="1125" spans="1:78" x14ac:dyDescent="0.2">
      <c r="A1125" t="s">
        <v>1123</v>
      </c>
      <c r="B1125" t="s">
        <v>1471</v>
      </c>
      <c r="AI1125">
        <v>159660</v>
      </c>
      <c r="AM1125">
        <v>21.79</v>
      </c>
      <c r="AN1125">
        <v>23</v>
      </c>
      <c r="AO1125">
        <v>1</v>
      </c>
      <c r="AP1125">
        <v>5</v>
      </c>
      <c r="AQ1125" s="7"/>
      <c r="AR1125" s="7"/>
      <c r="AS1125" s="7"/>
      <c r="AT1125" s="7"/>
      <c r="AU1125" s="7"/>
      <c r="AV1125" s="7"/>
      <c r="AW1125" s="7"/>
      <c r="AX1125" s="7"/>
      <c r="AY1125" s="7">
        <v>159660</v>
      </c>
      <c r="AZ1125" s="7">
        <f t="shared" si="460"/>
        <v>0</v>
      </c>
      <c r="BA1125" s="7">
        <f t="shared" si="461"/>
        <v>0</v>
      </c>
      <c r="BB1125" s="7">
        <f t="shared" si="462"/>
        <v>0</v>
      </c>
      <c r="BC1125" s="7">
        <f t="shared" si="463"/>
        <v>0</v>
      </c>
      <c r="BD1125" s="7">
        <f t="shared" si="464"/>
        <v>0</v>
      </c>
      <c r="BE1125" s="7">
        <f t="shared" si="465"/>
        <v>0</v>
      </c>
      <c r="BF1125" s="7">
        <f t="shared" si="466"/>
        <v>0</v>
      </c>
      <c r="BG1125" s="7">
        <f t="shared" si="467"/>
        <v>0</v>
      </c>
      <c r="BH1125" s="7">
        <f t="shared" si="468"/>
        <v>1</v>
      </c>
      <c r="BI1125" s="7">
        <f t="shared" si="469"/>
        <v>0</v>
      </c>
      <c r="BJ1125" s="7">
        <f t="shared" si="470"/>
        <v>0</v>
      </c>
      <c r="BK1125" s="7">
        <f t="shared" si="471"/>
        <v>0</v>
      </c>
      <c r="BL1125" s="7">
        <f t="shared" si="472"/>
        <v>1</v>
      </c>
      <c r="BM1125" s="7">
        <f t="shared" si="473"/>
        <v>0</v>
      </c>
      <c r="BN1125" s="7">
        <f t="shared" si="474"/>
        <v>0</v>
      </c>
      <c r="BO1125" s="7">
        <f t="shared" si="475"/>
        <v>0</v>
      </c>
      <c r="BP1125" s="7">
        <f t="shared" si="476"/>
        <v>0</v>
      </c>
      <c r="BQ1125" s="7">
        <f t="shared" si="477"/>
        <v>0</v>
      </c>
      <c r="BR1125" s="7">
        <f t="shared" si="478"/>
        <v>0</v>
      </c>
      <c r="BS1125" s="7">
        <f t="shared" si="479"/>
        <v>0</v>
      </c>
      <c r="BT1125" s="7">
        <f t="shared" si="480"/>
        <v>0</v>
      </c>
      <c r="BU1125" s="7">
        <f t="shared" si="481"/>
        <v>0</v>
      </c>
      <c r="BV1125" s="7">
        <f t="shared" si="482"/>
        <v>0</v>
      </c>
      <c r="BW1125" s="7">
        <f t="shared" si="483"/>
        <v>0</v>
      </c>
      <c r="BX1125" s="7">
        <f t="shared" si="484"/>
        <v>1</v>
      </c>
      <c r="BY1125" s="6">
        <f t="shared" si="485"/>
        <v>0</v>
      </c>
      <c r="BZ1125" s="6">
        <f t="shared" si="486"/>
        <v>1</v>
      </c>
    </row>
    <row r="1126" spans="1:78" x14ac:dyDescent="0.2">
      <c r="A1126" t="s">
        <v>1124</v>
      </c>
      <c r="B1126" t="s">
        <v>1902</v>
      </c>
      <c r="C1126">
        <v>54493000</v>
      </c>
      <c r="D1126">
        <v>53226000</v>
      </c>
      <c r="E1126">
        <v>50522000</v>
      </c>
      <c r="F1126">
        <v>55433000</v>
      </c>
      <c r="G1126">
        <v>62621000</v>
      </c>
      <c r="H1126">
        <v>54738000</v>
      </c>
      <c r="I1126">
        <v>72009000</v>
      </c>
      <c r="J1126">
        <v>62797000</v>
      </c>
      <c r="K1126">
        <v>67334000</v>
      </c>
      <c r="L1126">
        <v>65130000</v>
      </c>
      <c r="M1126">
        <v>60819000</v>
      </c>
      <c r="N1126">
        <v>60987000</v>
      </c>
      <c r="O1126">
        <v>70471000</v>
      </c>
      <c r="P1126">
        <v>69523000</v>
      </c>
      <c r="Q1126">
        <v>59555000</v>
      </c>
      <c r="R1126">
        <v>63238000</v>
      </c>
      <c r="S1126">
        <v>55224000</v>
      </c>
      <c r="T1126">
        <v>60207000</v>
      </c>
      <c r="U1126">
        <v>52690000</v>
      </c>
      <c r="V1126">
        <v>59042000</v>
      </c>
      <c r="W1126">
        <v>54092000</v>
      </c>
      <c r="X1126">
        <v>59530000</v>
      </c>
      <c r="Y1126">
        <v>55765000</v>
      </c>
      <c r="Z1126" s="3">
        <v>53807000</v>
      </c>
      <c r="AA1126" s="8">
        <v>50369000</v>
      </c>
      <c r="AB1126" s="8">
        <v>64045000</v>
      </c>
      <c r="AC1126" s="8">
        <v>73787000</v>
      </c>
      <c r="AD1126" s="8">
        <v>61175000</v>
      </c>
      <c r="AE1126">
        <v>54762000</v>
      </c>
      <c r="AF1126">
        <v>54892000</v>
      </c>
      <c r="AG1126">
        <v>49082000</v>
      </c>
      <c r="AH1126">
        <v>54606000</v>
      </c>
      <c r="AI1126">
        <v>62398000</v>
      </c>
      <c r="AJ1126">
        <v>67273000</v>
      </c>
      <c r="AK1126">
        <v>63810000</v>
      </c>
      <c r="AL1126">
        <v>56614000</v>
      </c>
      <c r="AM1126">
        <v>218.26</v>
      </c>
      <c r="AN1126">
        <v>463</v>
      </c>
      <c r="AO1126">
        <v>13</v>
      </c>
      <c r="AP1126">
        <v>63.9</v>
      </c>
      <c r="AQ1126" s="7">
        <v>53418500</v>
      </c>
      <c r="AR1126" s="7">
        <v>63041250</v>
      </c>
      <c r="AS1126" s="7">
        <v>63567500</v>
      </c>
      <c r="AT1126" s="7">
        <v>65696750</v>
      </c>
      <c r="AU1126" s="7">
        <v>56790750</v>
      </c>
      <c r="AV1126" s="7">
        <v>55798500</v>
      </c>
      <c r="AW1126" s="7">
        <v>62344000</v>
      </c>
      <c r="AX1126" s="7">
        <v>53335500</v>
      </c>
      <c r="AY1126" s="7">
        <v>62523750</v>
      </c>
      <c r="AZ1126" s="7">
        <f t="shared" si="460"/>
        <v>1</v>
      </c>
      <c r="BA1126" s="7">
        <f t="shared" si="461"/>
        <v>1</v>
      </c>
      <c r="BB1126" s="7">
        <f t="shared" si="462"/>
        <v>1</v>
      </c>
      <c r="BC1126" s="7">
        <f t="shared" si="463"/>
        <v>1</v>
      </c>
      <c r="BD1126" s="7">
        <f t="shared" si="464"/>
        <v>1</v>
      </c>
      <c r="BE1126" s="7">
        <f t="shared" si="465"/>
        <v>1</v>
      </c>
      <c r="BF1126" s="7">
        <f t="shared" si="466"/>
        <v>1</v>
      </c>
      <c r="BG1126" s="7">
        <f t="shared" si="467"/>
        <v>1</v>
      </c>
      <c r="BH1126" s="7">
        <f t="shared" si="468"/>
        <v>1</v>
      </c>
      <c r="BI1126" s="7">
        <f t="shared" si="469"/>
        <v>2</v>
      </c>
      <c r="BJ1126" s="7">
        <f t="shared" si="470"/>
        <v>2</v>
      </c>
      <c r="BK1126" s="7">
        <f t="shared" si="471"/>
        <v>2</v>
      </c>
      <c r="BL1126" s="7">
        <f t="shared" si="472"/>
        <v>2</v>
      </c>
      <c r="BM1126" s="7">
        <f t="shared" si="473"/>
        <v>1</v>
      </c>
      <c r="BN1126" s="7">
        <f t="shared" si="474"/>
        <v>0</v>
      </c>
      <c r="BO1126" s="7">
        <f t="shared" si="475"/>
        <v>0</v>
      </c>
      <c r="BP1126" s="7">
        <f t="shared" si="476"/>
        <v>1</v>
      </c>
      <c r="BQ1126" s="7">
        <f t="shared" si="477"/>
        <v>0</v>
      </c>
      <c r="BR1126" s="7">
        <f t="shared" si="478"/>
        <v>0</v>
      </c>
      <c r="BS1126" s="7">
        <f t="shared" si="479"/>
        <v>1</v>
      </c>
      <c r="BT1126" s="7">
        <f t="shared" si="480"/>
        <v>0</v>
      </c>
      <c r="BU1126" s="7">
        <f t="shared" si="481"/>
        <v>0</v>
      </c>
      <c r="BV1126" s="7">
        <f t="shared" si="482"/>
        <v>1</v>
      </c>
      <c r="BW1126" s="7">
        <f t="shared" si="483"/>
        <v>0</v>
      </c>
      <c r="BX1126" s="7">
        <f t="shared" si="484"/>
        <v>0</v>
      </c>
      <c r="BY1126" s="6">
        <f t="shared" si="485"/>
        <v>1</v>
      </c>
      <c r="BZ1126" s="6">
        <f t="shared" si="486"/>
        <v>1</v>
      </c>
    </row>
    <row r="1127" spans="1:78" x14ac:dyDescent="0.2">
      <c r="A1127" t="s">
        <v>1125</v>
      </c>
      <c r="B1127" t="s">
        <v>1471</v>
      </c>
      <c r="D1127">
        <v>1355300</v>
      </c>
      <c r="E1127">
        <v>1756600</v>
      </c>
      <c r="G1127">
        <v>4523800</v>
      </c>
      <c r="I1127">
        <v>946820</v>
      </c>
      <c r="J1127">
        <v>1394100</v>
      </c>
      <c r="M1127">
        <v>1918100</v>
      </c>
      <c r="O1127">
        <v>2287900</v>
      </c>
      <c r="R1127">
        <v>2924100</v>
      </c>
      <c r="V1127">
        <v>2199000</v>
      </c>
      <c r="AE1127">
        <v>913510</v>
      </c>
      <c r="AJ1127">
        <v>1859000</v>
      </c>
      <c r="AM1127">
        <v>3.2164000000000001</v>
      </c>
      <c r="AN1127">
        <v>45</v>
      </c>
      <c r="AO1127">
        <v>4</v>
      </c>
      <c r="AP1127">
        <v>14.9</v>
      </c>
      <c r="AQ1127" s="7">
        <v>1555950</v>
      </c>
      <c r="AR1127" s="7">
        <v>2288240</v>
      </c>
      <c r="AS1127" s="7">
        <v>1918100</v>
      </c>
      <c r="AT1127" s="7">
        <v>2606000</v>
      </c>
      <c r="AU1127" s="7">
        <v>2199000</v>
      </c>
      <c r="AV1127" s="7"/>
      <c r="AW1127" s="7"/>
      <c r="AX1127" s="7">
        <v>913510</v>
      </c>
      <c r="AY1127" s="7">
        <v>1859000</v>
      </c>
      <c r="AZ1127" s="7">
        <f t="shared" si="460"/>
        <v>1</v>
      </c>
      <c r="BA1127" s="7">
        <f t="shared" si="461"/>
        <v>1</v>
      </c>
      <c r="BB1127" s="7">
        <f t="shared" si="462"/>
        <v>1</v>
      </c>
      <c r="BC1127" s="7">
        <f t="shared" si="463"/>
        <v>1</v>
      </c>
      <c r="BD1127" s="7">
        <f t="shared" si="464"/>
        <v>1</v>
      </c>
      <c r="BE1127" s="7">
        <f t="shared" si="465"/>
        <v>0</v>
      </c>
      <c r="BF1127" s="7">
        <f t="shared" si="466"/>
        <v>0</v>
      </c>
      <c r="BG1127" s="7">
        <f t="shared" si="467"/>
        <v>1</v>
      </c>
      <c r="BH1127" s="7">
        <f t="shared" si="468"/>
        <v>1</v>
      </c>
      <c r="BI1127" s="7">
        <f t="shared" si="469"/>
        <v>2</v>
      </c>
      <c r="BJ1127" s="7">
        <f t="shared" si="470"/>
        <v>2</v>
      </c>
      <c r="BK1127" s="7">
        <f t="shared" si="471"/>
        <v>0</v>
      </c>
      <c r="BL1127" s="7">
        <f t="shared" si="472"/>
        <v>2</v>
      </c>
      <c r="BM1127" s="7">
        <f t="shared" si="473"/>
        <v>1</v>
      </c>
      <c r="BN1127" s="7">
        <f t="shared" si="474"/>
        <v>0</v>
      </c>
      <c r="BO1127" s="7">
        <f t="shared" si="475"/>
        <v>0</v>
      </c>
      <c r="BP1127" s="7">
        <f t="shared" si="476"/>
        <v>1</v>
      </c>
      <c r="BQ1127" s="7">
        <f t="shared" si="477"/>
        <v>0</v>
      </c>
      <c r="BR1127" s="7">
        <f t="shared" si="478"/>
        <v>0</v>
      </c>
      <c r="BS1127" s="7">
        <f t="shared" si="479"/>
        <v>0</v>
      </c>
      <c r="BT1127" s="7">
        <f t="shared" si="480"/>
        <v>0</v>
      </c>
      <c r="BU1127" s="7">
        <f t="shared" si="481"/>
        <v>0</v>
      </c>
      <c r="BV1127" s="7">
        <f t="shared" si="482"/>
        <v>1</v>
      </c>
      <c r="BW1127" s="7">
        <f t="shared" si="483"/>
        <v>0</v>
      </c>
      <c r="BX1127" s="7">
        <f t="shared" si="484"/>
        <v>0</v>
      </c>
      <c r="BY1127" s="6">
        <f t="shared" si="485"/>
        <v>1</v>
      </c>
      <c r="BZ1127" s="6">
        <f t="shared" si="486"/>
        <v>1</v>
      </c>
    </row>
    <row r="1128" spans="1:78" x14ac:dyDescent="0.2">
      <c r="A1128" t="s">
        <v>1126</v>
      </c>
      <c r="B1128" t="s">
        <v>1471</v>
      </c>
      <c r="AE1128">
        <v>5934800</v>
      </c>
      <c r="AF1128">
        <v>1992900</v>
      </c>
      <c r="AM1128">
        <v>30.148</v>
      </c>
      <c r="AN1128">
        <v>9</v>
      </c>
      <c r="AO1128">
        <v>2</v>
      </c>
      <c r="AP1128">
        <v>19.600000000000001</v>
      </c>
      <c r="AQ1128" s="7"/>
      <c r="AR1128" s="7"/>
      <c r="AS1128" s="7"/>
      <c r="AT1128" s="7"/>
      <c r="AU1128" s="7"/>
      <c r="AV1128" s="7"/>
      <c r="AW1128" s="7"/>
      <c r="AX1128" s="7">
        <v>3963850</v>
      </c>
      <c r="AY1128" s="7"/>
      <c r="AZ1128" s="7">
        <f t="shared" si="460"/>
        <v>0</v>
      </c>
      <c r="BA1128" s="7">
        <f t="shared" si="461"/>
        <v>0</v>
      </c>
      <c r="BB1128" s="7">
        <f t="shared" si="462"/>
        <v>0</v>
      </c>
      <c r="BC1128" s="7">
        <f t="shared" si="463"/>
        <v>0</v>
      </c>
      <c r="BD1128" s="7">
        <f t="shared" si="464"/>
        <v>0</v>
      </c>
      <c r="BE1128" s="7">
        <f t="shared" si="465"/>
        <v>0</v>
      </c>
      <c r="BF1128" s="7">
        <f t="shared" si="466"/>
        <v>0</v>
      </c>
      <c r="BG1128" s="7">
        <f t="shared" si="467"/>
        <v>1</v>
      </c>
      <c r="BH1128" s="7">
        <f t="shared" si="468"/>
        <v>0</v>
      </c>
      <c r="BI1128" s="7">
        <f t="shared" si="469"/>
        <v>0</v>
      </c>
      <c r="BJ1128" s="7">
        <f t="shared" si="470"/>
        <v>0</v>
      </c>
      <c r="BK1128" s="7">
        <f t="shared" si="471"/>
        <v>0</v>
      </c>
      <c r="BL1128" s="7">
        <f t="shared" si="472"/>
        <v>1</v>
      </c>
      <c r="BM1128" s="7">
        <f t="shared" si="473"/>
        <v>0</v>
      </c>
      <c r="BN1128" s="7">
        <f t="shared" si="474"/>
        <v>0</v>
      </c>
      <c r="BO1128" s="7">
        <f t="shared" si="475"/>
        <v>0</v>
      </c>
      <c r="BP1128" s="7">
        <f t="shared" si="476"/>
        <v>0</v>
      </c>
      <c r="BQ1128" s="7">
        <f t="shared" si="477"/>
        <v>0</v>
      </c>
      <c r="BR1128" s="7">
        <f t="shared" si="478"/>
        <v>0</v>
      </c>
      <c r="BS1128" s="7">
        <f t="shared" si="479"/>
        <v>0</v>
      </c>
      <c r="BT1128" s="7">
        <f t="shared" si="480"/>
        <v>0</v>
      </c>
      <c r="BU1128" s="7">
        <f t="shared" si="481"/>
        <v>0</v>
      </c>
      <c r="BV1128" s="7">
        <f t="shared" si="482"/>
        <v>0</v>
      </c>
      <c r="BW1128" s="7">
        <f t="shared" si="483"/>
        <v>1</v>
      </c>
      <c r="BX1128" s="7">
        <f t="shared" si="484"/>
        <v>0</v>
      </c>
      <c r="BY1128" s="6">
        <f t="shared" si="485"/>
        <v>1</v>
      </c>
      <c r="BZ1128" s="6">
        <f t="shared" si="486"/>
        <v>0</v>
      </c>
    </row>
    <row r="1129" spans="1:78" x14ac:dyDescent="0.2">
      <c r="A1129" t="s">
        <v>1127</v>
      </c>
      <c r="B1129" t="s">
        <v>1471</v>
      </c>
      <c r="C1129">
        <v>22340000</v>
      </c>
      <c r="D1129">
        <v>16325000</v>
      </c>
      <c r="E1129">
        <v>20270000</v>
      </c>
      <c r="F1129">
        <v>19910000</v>
      </c>
      <c r="G1129">
        <v>18175000</v>
      </c>
      <c r="H1129">
        <v>20228000</v>
      </c>
      <c r="I1129">
        <v>28464000</v>
      </c>
      <c r="J1129">
        <v>26035000</v>
      </c>
      <c r="K1129">
        <v>29120000</v>
      </c>
      <c r="L1129">
        <v>21031000</v>
      </c>
      <c r="M1129">
        <v>28339000</v>
      </c>
      <c r="N1129">
        <v>24170000</v>
      </c>
      <c r="O1129">
        <v>24023000</v>
      </c>
      <c r="P1129">
        <v>21440000</v>
      </c>
      <c r="Q1129">
        <v>23109000</v>
      </c>
      <c r="R1129">
        <v>20060000</v>
      </c>
      <c r="S1129">
        <v>22446000</v>
      </c>
      <c r="T1129">
        <v>18268000</v>
      </c>
      <c r="U1129">
        <v>19373000</v>
      </c>
      <c r="V1129">
        <v>20408000</v>
      </c>
      <c r="W1129">
        <v>21341000</v>
      </c>
      <c r="X1129">
        <v>22370000</v>
      </c>
      <c r="Y1129">
        <v>22244000</v>
      </c>
      <c r="Z1129" s="3">
        <v>21301000</v>
      </c>
      <c r="AA1129" s="8">
        <v>26707000</v>
      </c>
      <c r="AB1129" s="8">
        <v>21220000</v>
      </c>
      <c r="AC1129" s="8">
        <v>25029000</v>
      </c>
      <c r="AD1129" s="8">
        <v>20392000</v>
      </c>
      <c r="AE1129">
        <v>16431000</v>
      </c>
      <c r="AF1129">
        <v>19823000</v>
      </c>
      <c r="AG1129">
        <v>15540000</v>
      </c>
      <c r="AH1129">
        <v>19341000</v>
      </c>
      <c r="AI1129">
        <v>20441000</v>
      </c>
      <c r="AJ1129">
        <v>21104000</v>
      </c>
      <c r="AK1129">
        <v>18200000</v>
      </c>
      <c r="AL1129">
        <v>20615000</v>
      </c>
      <c r="AM1129">
        <v>137.82</v>
      </c>
      <c r="AN1129">
        <v>238</v>
      </c>
      <c r="AO1129">
        <v>11</v>
      </c>
      <c r="AP1129">
        <v>8.6999999999999993</v>
      </c>
      <c r="AQ1129" s="7">
        <v>19711250</v>
      </c>
      <c r="AR1129" s="7">
        <v>23225500</v>
      </c>
      <c r="AS1129" s="7">
        <v>25665000</v>
      </c>
      <c r="AT1129" s="7">
        <v>22158000</v>
      </c>
      <c r="AU1129" s="7">
        <v>20123750</v>
      </c>
      <c r="AV1129" s="7">
        <v>21814000</v>
      </c>
      <c r="AW1129" s="7">
        <v>23337000</v>
      </c>
      <c r="AX1129" s="7">
        <v>17783750</v>
      </c>
      <c r="AY1129" s="7">
        <v>20090000</v>
      </c>
      <c r="AZ1129" s="7">
        <f t="shared" si="460"/>
        <v>1</v>
      </c>
      <c r="BA1129" s="7">
        <f t="shared" si="461"/>
        <v>1</v>
      </c>
      <c r="BB1129" s="7">
        <f t="shared" si="462"/>
        <v>1</v>
      </c>
      <c r="BC1129" s="7">
        <f t="shared" si="463"/>
        <v>1</v>
      </c>
      <c r="BD1129" s="7">
        <f t="shared" si="464"/>
        <v>1</v>
      </c>
      <c r="BE1129" s="7">
        <f t="shared" si="465"/>
        <v>1</v>
      </c>
      <c r="BF1129" s="7">
        <f t="shared" si="466"/>
        <v>1</v>
      </c>
      <c r="BG1129" s="7">
        <f t="shared" si="467"/>
        <v>1</v>
      </c>
      <c r="BH1129" s="7">
        <f t="shared" si="468"/>
        <v>1</v>
      </c>
      <c r="BI1129" s="7">
        <f t="shared" si="469"/>
        <v>2</v>
      </c>
      <c r="BJ1129" s="7">
        <f t="shared" si="470"/>
        <v>2</v>
      </c>
      <c r="BK1129" s="7">
        <f t="shared" si="471"/>
        <v>2</v>
      </c>
      <c r="BL1129" s="7">
        <f t="shared" si="472"/>
        <v>2</v>
      </c>
      <c r="BM1129" s="7">
        <f t="shared" si="473"/>
        <v>1</v>
      </c>
      <c r="BN1129" s="7">
        <f t="shared" si="474"/>
        <v>0</v>
      </c>
      <c r="BO1129" s="7">
        <f t="shared" si="475"/>
        <v>0</v>
      </c>
      <c r="BP1129" s="7">
        <f t="shared" si="476"/>
        <v>1</v>
      </c>
      <c r="BQ1129" s="7">
        <f t="shared" si="477"/>
        <v>0</v>
      </c>
      <c r="BR1129" s="7">
        <f t="shared" si="478"/>
        <v>0</v>
      </c>
      <c r="BS1129" s="7">
        <f t="shared" si="479"/>
        <v>1</v>
      </c>
      <c r="BT1129" s="7">
        <f t="shared" si="480"/>
        <v>0</v>
      </c>
      <c r="BU1129" s="7">
        <f t="shared" si="481"/>
        <v>0</v>
      </c>
      <c r="BV1129" s="7">
        <f t="shared" si="482"/>
        <v>1</v>
      </c>
      <c r="BW1129" s="7">
        <f t="shared" si="483"/>
        <v>0</v>
      </c>
      <c r="BX1129" s="7">
        <f t="shared" si="484"/>
        <v>0</v>
      </c>
      <c r="BY1129" s="6">
        <f t="shared" si="485"/>
        <v>1</v>
      </c>
      <c r="BZ1129" s="6">
        <f t="shared" si="486"/>
        <v>1</v>
      </c>
    </row>
    <row r="1130" spans="1:78" x14ac:dyDescent="0.2">
      <c r="A1130" t="s">
        <v>1128</v>
      </c>
      <c r="B1130" t="s">
        <v>1807</v>
      </c>
      <c r="AD1130" s="8">
        <v>2242200</v>
      </c>
      <c r="AM1130">
        <v>7.9691000000000001</v>
      </c>
      <c r="AN1130">
        <v>3</v>
      </c>
      <c r="AO1130">
        <v>3</v>
      </c>
      <c r="AP1130">
        <v>37.5</v>
      </c>
      <c r="AQ1130" s="7"/>
      <c r="AR1130" s="7"/>
      <c r="AS1130" s="7"/>
      <c r="AT1130" s="7"/>
      <c r="AU1130" s="7"/>
      <c r="AV1130" s="7"/>
      <c r="AW1130" s="7">
        <v>2242200</v>
      </c>
      <c r="AX1130" s="7"/>
      <c r="AY1130" s="7"/>
      <c r="AZ1130" s="7">
        <f t="shared" si="460"/>
        <v>0</v>
      </c>
      <c r="BA1130" s="7">
        <f t="shared" si="461"/>
        <v>0</v>
      </c>
      <c r="BB1130" s="7">
        <f t="shared" si="462"/>
        <v>0</v>
      </c>
      <c r="BC1130" s="7">
        <f t="shared" si="463"/>
        <v>0</v>
      </c>
      <c r="BD1130" s="7">
        <f t="shared" si="464"/>
        <v>0</v>
      </c>
      <c r="BE1130" s="7">
        <f t="shared" si="465"/>
        <v>0</v>
      </c>
      <c r="BF1130" s="7">
        <f t="shared" si="466"/>
        <v>1</v>
      </c>
      <c r="BG1130" s="7">
        <f t="shared" si="467"/>
        <v>0</v>
      </c>
      <c r="BH1130" s="7">
        <f t="shared" si="468"/>
        <v>0</v>
      </c>
      <c r="BI1130" s="7">
        <f t="shared" si="469"/>
        <v>0</v>
      </c>
      <c r="BJ1130" s="7">
        <f t="shared" si="470"/>
        <v>0</v>
      </c>
      <c r="BK1130" s="7">
        <f t="shared" si="471"/>
        <v>1</v>
      </c>
      <c r="BL1130" s="7">
        <f t="shared" si="472"/>
        <v>0</v>
      </c>
      <c r="BM1130" s="7">
        <f t="shared" si="473"/>
        <v>0</v>
      </c>
      <c r="BN1130" s="7">
        <f t="shared" si="474"/>
        <v>0</v>
      </c>
      <c r="BO1130" s="7">
        <f t="shared" si="475"/>
        <v>0</v>
      </c>
      <c r="BP1130" s="7">
        <f t="shared" si="476"/>
        <v>0</v>
      </c>
      <c r="BQ1130" s="7">
        <f t="shared" si="477"/>
        <v>0</v>
      </c>
      <c r="BR1130" s="7">
        <f t="shared" si="478"/>
        <v>0</v>
      </c>
      <c r="BS1130" s="7">
        <f t="shared" si="479"/>
        <v>0</v>
      </c>
      <c r="BT1130" s="7">
        <f t="shared" si="480"/>
        <v>0</v>
      </c>
      <c r="BU1130" s="7">
        <f t="shared" si="481"/>
        <v>1</v>
      </c>
      <c r="BV1130" s="7">
        <f t="shared" si="482"/>
        <v>0</v>
      </c>
      <c r="BW1130" s="7">
        <f t="shared" si="483"/>
        <v>0</v>
      </c>
      <c r="BX1130" s="7">
        <f t="shared" si="484"/>
        <v>0</v>
      </c>
      <c r="BY1130" s="6">
        <f t="shared" si="485"/>
        <v>0</v>
      </c>
      <c r="BZ1130" s="6">
        <f t="shared" si="486"/>
        <v>1</v>
      </c>
    </row>
    <row r="1131" spans="1:78" x14ac:dyDescent="0.2">
      <c r="A1131" t="s">
        <v>1129</v>
      </c>
      <c r="B1131" t="s">
        <v>1471</v>
      </c>
      <c r="AH1131">
        <v>952650</v>
      </c>
      <c r="AM1131">
        <v>2.9297</v>
      </c>
      <c r="AN1131">
        <v>15</v>
      </c>
      <c r="AO1131">
        <v>1</v>
      </c>
      <c r="AP1131">
        <v>4.7</v>
      </c>
      <c r="AQ1131" s="7"/>
      <c r="AR1131" s="7"/>
      <c r="AS1131" s="7"/>
      <c r="AT1131" s="7"/>
      <c r="AU1131" s="7"/>
      <c r="AV1131" s="7"/>
      <c r="AW1131" s="7"/>
      <c r="AX1131" s="7">
        <v>952650</v>
      </c>
      <c r="AY1131" s="7"/>
      <c r="AZ1131" s="7">
        <f t="shared" si="460"/>
        <v>0</v>
      </c>
      <c r="BA1131" s="7">
        <f t="shared" si="461"/>
        <v>0</v>
      </c>
      <c r="BB1131" s="7">
        <f t="shared" si="462"/>
        <v>0</v>
      </c>
      <c r="BC1131" s="7">
        <f t="shared" si="463"/>
        <v>0</v>
      </c>
      <c r="BD1131" s="7">
        <f t="shared" si="464"/>
        <v>0</v>
      </c>
      <c r="BE1131" s="7">
        <f t="shared" si="465"/>
        <v>0</v>
      </c>
      <c r="BF1131" s="7">
        <f t="shared" si="466"/>
        <v>0</v>
      </c>
      <c r="BG1131" s="7">
        <f t="shared" si="467"/>
        <v>1</v>
      </c>
      <c r="BH1131" s="7">
        <f t="shared" si="468"/>
        <v>0</v>
      </c>
      <c r="BI1131" s="7">
        <f t="shared" si="469"/>
        <v>0</v>
      </c>
      <c r="BJ1131" s="7">
        <f t="shared" si="470"/>
        <v>0</v>
      </c>
      <c r="BK1131" s="7">
        <f t="shared" si="471"/>
        <v>0</v>
      </c>
      <c r="BL1131" s="7">
        <f t="shared" si="472"/>
        <v>1</v>
      </c>
      <c r="BM1131" s="7">
        <f t="shared" si="473"/>
        <v>0</v>
      </c>
      <c r="BN1131" s="7">
        <f t="shared" si="474"/>
        <v>0</v>
      </c>
      <c r="BO1131" s="7">
        <f t="shared" si="475"/>
        <v>0</v>
      </c>
      <c r="BP1131" s="7">
        <f t="shared" si="476"/>
        <v>0</v>
      </c>
      <c r="BQ1131" s="7">
        <f t="shared" si="477"/>
        <v>0</v>
      </c>
      <c r="BR1131" s="7">
        <f t="shared" si="478"/>
        <v>0</v>
      </c>
      <c r="BS1131" s="7">
        <f t="shared" si="479"/>
        <v>0</v>
      </c>
      <c r="BT1131" s="7">
        <f t="shared" si="480"/>
        <v>0</v>
      </c>
      <c r="BU1131" s="7">
        <f t="shared" si="481"/>
        <v>0</v>
      </c>
      <c r="BV1131" s="7">
        <f t="shared" si="482"/>
        <v>0</v>
      </c>
      <c r="BW1131" s="7">
        <f t="shared" si="483"/>
        <v>1</v>
      </c>
      <c r="BX1131" s="7">
        <f t="shared" si="484"/>
        <v>0</v>
      </c>
      <c r="BY1131" s="6">
        <f t="shared" si="485"/>
        <v>1</v>
      </c>
      <c r="BZ1131" s="6">
        <f t="shared" si="486"/>
        <v>0</v>
      </c>
    </row>
    <row r="1132" spans="1:78" x14ac:dyDescent="0.2">
      <c r="A1132" t="s">
        <v>1130</v>
      </c>
      <c r="B1132" t="s">
        <v>1471</v>
      </c>
      <c r="AI1132">
        <v>869660</v>
      </c>
      <c r="AM1132">
        <v>3.9413999999999998</v>
      </c>
      <c r="AN1132">
        <v>34</v>
      </c>
      <c r="AO1132">
        <v>1</v>
      </c>
      <c r="AP1132">
        <v>11.1</v>
      </c>
      <c r="AQ1132" s="7"/>
      <c r="AR1132" s="7"/>
      <c r="AS1132" s="7"/>
      <c r="AT1132" s="7"/>
      <c r="AU1132" s="7"/>
      <c r="AV1132" s="7"/>
      <c r="AW1132" s="7"/>
      <c r="AX1132" s="7"/>
      <c r="AY1132" s="7">
        <v>869660</v>
      </c>
      <c r="AZ1132" s="7">
        <f t="shared" si="460"/>
        <v>0</v>
      </c>
      <c r="BA1132" s="7">
        <f t="shared" si="461"/>
        <v>0</v>
      </c>
      <c r="BB1132" s="7">
        <f t="shared" si="462"/>
        <v>0</v>
      </c>
      <c r="BC1132" s="7">
        <f t="shared" si="463"/>
        <v>0</v>
      </c>
      <c r="BD1132" s="7">
        <f t="shared" si="464"/>
        <v>0</v>
      </c>
      <c r="BE1132" s="7">
        <f t="shared" si="465"/>
        <v>0</v>
      </c>
      <c r="BF1132" s="7">
        <f t="shared" si="466"/>
        <v>0</v>
      </c>
      <c r="BG1132" s="7">
        <f t="shared" si="467"/>
        <v>0</v>
      </c>
      <c r="BH1132" s="7">
        <f t="shared" si="468"/>
        <v>1</v>
      </c>
      <c r="BI1132" s="7">
        <f t="shared" si="469"/>
        <v>0</v>
      </c>
      <c r="BJ1132" s="7">
        <f t="shared" si="470"/>
        <v>0</v>
      </c>
      <c r="BK1132" s="7">
        <f t="shared" si="471"/>
        <v>0</v>
      </c>
      <c r="BL1132" s="7">
        <f t="shared" si="472"/>
        <v>1</v>
      </c>
      <c r="BM1132" s="7">
        <f t="shared" si="473"/>
        <v>0</v>
      </c>
      <c r="BN1132" s="7">
        <f t="shared" si="474"/>
        <v>0</v>
      </c>
      <c r="BO1132" s="7">
        <f t="shared" si="475"/>
        <v>0</v>
      </c>
      <c r="BP1132" s="7">
        <f t="shared" si="476"/>
        <v>0</v>
      </c>
      <c r="BQ1132" s="7">
        <f t="shared" si="477"/>
        <v>0</v>
      </c>
      <c r="BR1132" s="7">
        <f t="shared" si="478"/>
        <v>0</v>
      </c>
      <c r="BS1132" s="7">
        <f t="shared" si="479"/>
        <v>0</v>
      </c>
      <c r="BT1132" s="7">
        <f t="shared" si="480"/>
        <v>0</v>
      </c>
      <c r="BU1132" s="7">
        <f t="shared" si="481"/>
        <v>0</v>
      </c>
      <c r="BV1132" s="7">
        <f t="shared" si="482"/>
        <v>0</v>
      </c>
      <c r="BW1132" s="7">
        <f t="shared" si="483"/>
        <v>0</v>
      </c>
      <c r="BX1132" s="7">
        <f t="shared" si="484"/>
        <v>1</v>
      </c>
      <c r="BY1132" s="6">
        <f t="shared" si="485"/>
        <v>0</v>
      </c>
      <c r="BZ1132" s="6">
        <f t="shared" si="486"/>
        <v>1</v>
      </c>
    </row>
    <row r="1133" spans="1:78" x14ac:dyDescent="0.2">
      <c r="A1133" t="s">
        <v>1131</v>
      </c>
      <c r="B1133" t="s">
        <v>1878</v>
      </c>
      <c r="V1133">
        <v>1363400</v>
      </c>
      <c r="AM1133">
        <v>10.513</v>
      </c>
      <c r="AN1133">
        <v>8</v>
      </c>
      <c r="AO1133">
        <v>1</v>
      </c>
      <c r="AP1133">
        <v>3.5</v>
      </c>
      <c r="AQ1133" s="7"/>
      <c r="AR1133" s="7"/>
      <c r="AS1133" s="7"/>
      <c r="AT1133" s="7"/>
      <c r="AU1133" s="7">
        <v>1363400</v>
      </c>
      <c r="AV1133" s="7"/>
      <c r="AW1133" s="7"/>
      <c r="AX1133" s="7"/>
      <c r="AY1133" s="7"/>
      <c r="AZ1133" s="7">
        <f t="shared" si="460"/>
        <v>0</v>
      </c>
      <c r="BA1133" s="7">
        <f t="shared" si="461"/>
        <v>0</v>
      </c>
      <c r="BB1133" s="7">
        <f t="shared" si="462"/>
        <v>0</v>
      </c>
      <c r="BC1133" s="7">
        <f t="shared" si="463"/>
        <v>0</v>
      </c>
      <c r="BD1133" s="7">
        <f t="shared" si="464"/>
        <v>1</v>
      </c>
      <c r="BE1133" s="7">
        <f t="shared" si="465"/>
        <v>0</v>
      </c>
      <c r="BF1133" s="7">
        <f t="shared" si="466"/>
        <v>0</v>
      </c>
      <c r="BG1133" s="7">
        <f t="shared" si="467"/>
        <v>0</v>
      </c>
      <c r="BH1133" s="7">
        <f t="shared" si="468"/>
        <v>0</v>
      </c>
      <c r="BI1133" s="7">
        <f t="shared" si="469"/>
        <v>0</v>
      </c>
      <c r="BJ1133" s="7">
        <f t="shared" si="470"/>
        <v>1</v>
      </c>
      <c r="BK1133" s="7">
        <f t="shared" si="471"/>
        <v>0</v>
      </c>
      <c r="BL1133" s="7">
        <f t="shared" si="472"/>
        <v>0</v>
      </c>
      <c r="BM1133" s="7">
        <f t="shared" si="473"/>
        <v>0</v>
      </c>
      <c r="BN1133" s="7">
        <f t="shared" si="474"/>
        <v>0</v>
      </c>
      <c r="BO1133" s="7">
        <f t="shared" si="475"/>
        <v>0</v>
      </c>
      <c r="BP1133" s="7">
        <f t="shared" si="476"/>
        <v>0</v>
      </c>
      <c r="BQ1133" s="7">
        <f t="shared" si="477"/>
        <v>0</v>
      </c>
      <c r="BR1133" s="7">
        <f t="shared" si="478"/>
        <v>1</v>
      </c>
      <c r="BS1133" s="7">
        <f t="shared" si="479"/>
        <v>0</v>
      </c>
      <c r="BT1133" s="7">
        <f t="shared" si="480"/>
        <v>0</v>
      </c>
      <c r="BU1133" s="7">
        <f t="shared" si="481"/>
        <v>0</v>
      </c>
      <c r="BV1133" s="7">
        <f t="shared" si="482"/>
        <v>0</v>
      </c>
      <c r="BW1133" s="7">
        <f t="shared" si="483"/>
        <v>0</v>
      </c>
      <c r="BX1133" s="7">
        <f t="shared" si="484"/>
        <v>0</v>
      </c>
      <c r="BY1133" s="6">
        <f t="shared" si="485"/>
        <v>0</v>
      </c>
      <c r="BZ1133" s="6">
        <f t="shared" si="486"/>
        <v>1</v>
      </c>
    </row>
    <row r="1134" spans="1:78" x14ac:dyDescent="0.2">
      <c r="A1134" t="s">
        <v>1132</v>
      </c>
      <c r="B1134" t="s">
        <v>1471</v>
      </c>
      <c r="AG1134">
        <v>2701400</v>
      </c>
      <c r="AM1134">
        <v>23.518000000000001</v>
      </c>
      <c r="AN1134">
        <v>0</v>
      </c>
      <c r="AO1134">
        <v>1</v>
      </c>
      <c r="AP1134">
        <v>3.2</v>
      </c>
      <c r="AQ1134" s="7"/>
      <c r="AR1134" s="7"/>
      <c r="AS1134" s="7"/>
      <c r="AT1134" s="7"/>
      <c r="AU1134" s="7"/>
      <c r="AV1134" s="7"/>
      <c r="AW1134" s="7"/>
      <c r="AX1134" s="7">
        <v>2701400</v>
      </c>
      <c r="AY1134" s="7"/>
      <c r="AZ1134" s="7">
        <f t="shared" si="460"/>
        <v>0</v>
      </c>
      <c r="BA1134" s="7">
        <f t="shared" si="461"/>
        <v>0</v>
      </c>
      <c r="BB1134" s="7">
        <f t="shared" si="462"/>
        <v>0</v>
      </c>
      <c r="BC1134" s="7">
        <f t="shared" si="463"/>
        <v>0</v>
      </c>
      <c r="BD1134" s="7">
        <f t="shared" si="464"/>
        <v>0</v>
      </c>
      <c r="BE1134" s="7">
        <f t="shared" si="465"/>
        <v>0</v>
      </c>
      <c r="BF1134" s="7">
        <f t="shared" si="466"/>
        <v>0</v>
      </c>
      <c r="BG1134" s="7">
        <f t="shared" si="467"/>
        <v>1</v>
      </c>
      <c r="BH1134" s="7">
        <f t="shared" si="468"/>
        <v>0</v>
      </c>
      <c r="BI1134" s="7">
        <f t="shared" si="469"/>
        <v>0</v>
      </c>
      <c r="BJ1134" s="7">
        <f t="shared" si="470"/>
        <v>0</v>
      </c>
      <c r="BK1134" s="7">
        <f t="shared" si="471"/>
        <v>0</v>
      </c>
      <c r="BL1134" s="7">
        <f t="shared" si="472"/>
        <v>1</v>
      </c>
      <c r="BM1134" s="7">
        <f t="shared" si="473"/>
        <v>0</v>
      </c>
      <c r="BN1134" s="7">
        <f t="shared" si="474"/>
        <v>0</v>
      </c>
      <c r="BO1134" s="7">
        <f t="shared" si="475"/>
        <v>0</v>
      </c>
      <c r="BP1134" s="7">
        <f t="shared" si="476"/>
        <v>0</v>
      </c>
      <c r="BQ1134" s="7">
        <f t="shared" si="477"/>
        <v>0</v>
      </c>
      <c r="BR1134" s="7">
        <f t="shared" si="478"/>
        <v>0</v>
      </c>
      <c r="BS1134" s="7">
        <f t="shared" si="479"/>
        <v>0</v>
      </c>
      <c r="BT1134" s="7">
        <f t="shared" si="480"/>
        <v>0</v>
      </c>
      <c r="BU1134" s="7">
        <f t="shared" si="481"/>
        <v>0</v>
      </c>
      <c r="BV1134" s="7">
        <f t="shared" si="482"/>
        <v>0</v>
      </c>
      <c r="BW1134" s="7">
        <f t="shared" si="483"/>
        <v>1</v>
      </c>
      <c r="BX1134" s="7">
        <f t="shared" si="484"/>
        <v>0</v>
      </c>
      <c r="BY1134" s="6">
        <f t="shared" si="485"/>
        <v>1</v>
      </c>
      <c r="BZ1134" s="6">
        <f t="shared" si="486"/>
        <v>0</v>
      </c>
    </row>
    <row r="1135" spans="1:78" x14ac:dyDescent="0.2">
      <c r="A1135" t="s">
        <v>1133</v>
      </c>
      <c r="B1135" t="s">
        <v>1819</v>
      </c>
      <c r="C1135">
        <v>3149400</v>
      </c>
      <c r="D1135">
        <v>2788900</v>
      </c>
      <c r="E1135">
        <v>2606400</v>
      </c>
      <c r="F1135">
        <v>3390700</v>
      </c>
      <c r="G1135">
        <v>3594600</v>
      </c>
      <c r="H1135">
        <v>4082500</v>
      </c>
      <c r="I1135">
        <v>3448600</v>
      </c>
      <c r="J1135">
        <v>3518800</v>
      </c>
      <c r="K1135">
        <v>3496900</v>
      </c>
      <c r="L1135">
        <v>3900700</v>
      </c>
      <c r="M1135">
        <v>3152600</v>
      </c>
      <c r="N1135">
        <v>3628900</v>
      </c>
      <c r="O1135">
        <v>3156500</v>
      </c>
      <c r="P1135">
        <v>3488700</v>
      </c>
      <c r="Q1135">
        <v>2970900</v>
      </c>
      <c r="R1135">
        <v>3441100</v>
      </c>
      <c r="S1135">
        <v>2754600</v>
      </c>
      <c r="T1135">
        <v>3643500</v>
      </c>
      <c r="U1135">
        <v>3045300</v>
      </c>
      <c r="V1135">
        <v>2575800</v>
      </c>
      <c r="W1135">
        <v>2937900</v>
      </c>
      <c r="X1135">
        <v>3351100</v>
      </c>
      <c r="Z1135" s="3">
        <v>3160100</v>
      </c>
      <c r="AA1135" s="8">
        <v>4131600</v>
      </c>
      <c r="AB1135" s="8">
        <v>3961800</v>
      </c>
      <c r="AC1135" s="8">
        <v>3404200</v>
      </c>
      <c r="AD1135" s="8">
        <v>3355700</v>
      </c>
      <c r="AE1135">
        <v>2394500</v>
      </c>
      <c r="AF1135">
        <v>2707800</v>
      </c>
      <c r="AG1135">
        <v>3002000</v>
      </c>
      <c r="AH1135">
        <v>3671300</v>
      </c>
      <c r="AI1135">
        <v>2598200</v>
      </c>
      <c r="AJ1135">
        <v>3657000</v>
      </c>
      <c r="AK1135">
        <v>2841800</v>
      </c>
      <c r="AL1135">
        <v>3079400</v>
      </c>
      <c r="AM1135">
        <v>18.105</v>
      </c>
      <c r="AN1135">
        <v>108</v>
      </c>
      <c r="AO1135">
        <v>5</v>
      </c>
      <c r="AP1135">
        <v>12.1</v>
      </c>
      <c r="AQ1135" s="7">
        <v>2983850</v>
      </c>
      <c r="AR1135" s="7">
        <v>3661125</v>
      </c>
      <c r="AS1135" s="7">
        <v>3544775</v>
      </c>
      <c r="AT1135" s="7">
        <v>3264300</v>
      </c>
      <c r="AU1135" s="7">
        <v>3004800</v>
      </c>
      <c r="AV1135" s="7">
        <v>3149700</v>
      </c>
      <c r="AW1135" s="7">
        <v>3713325</v>
      </c>
      <c r="AX1135" s="7">
        <v>2943900</v>
      </c>
      <c r="AY1135" s="7">
        <v>3044100</v>
      </c>
      <c r="AZ1135" s="7">
        <f t="shared" si="460"/>
        <v>1</v>
      </c>
      <c r="BA1135" s="7">
        <f t="shared" si="461"/>
        <v>1</v>
      </c>
      <c r="BB1135" s="7">
        <f t="shared" si="462"/>
        <v>1</v>
      </c>
      <c r="BC1135" s="7">
        <f t="shared" si="463"/>
        <v>1</v>
      </c>
      <c r="BD1135" s="7">
        <f t="shared" si="464"/>
        <v>1</v>
      </c>
      <c r="BE1135" s="7">
        <f t="shared" si="465"/>
        <v>1</v>
      </c>
      <c r="BF1135" s="7">
        <f t="shared" si="466"/>
        <v>1</v>
      </c>
      <c r="BG1135" s="7">
        <f t="shared" si="467"/>
        <v>1</v>
      </c>
      <c r="BH1135" s="7">
        <f t="shared" si="468"/>
        <v>1</v>
      </c>
      <c r="BI1135" s="7">
        <f t="shared" si="469"/>
        <v>2</v>
      </c>
      <c r="BJ1135" s="7">
        <f t="shared" si="470"/>
        <v>2</v>
      </c>
      <c r="BK1135" s="7">
        <f t="shared" si="471"/>
        <v>2</v>
      </c>
      <c r="BL1135" s="7">
        <f t="shared" si="472"/>
        <v>2</v>
      </c>
      <c r="BM1135" s="7">
        <f t="shared" si="473"/>
        <v>1</v>
      </c>
      <c r="BN1135" s="7">
        <f t="shared" si="474"/>
        <v>0</v>
      </c>
      <c r="BO1135" s="7">
        <f t="shared" si="475"/>
        <v>0</v>
      </c>
      <c r="BP1135" s="7">
        <f t="shared" si="476"/>
        <v>1</v>
      </c>
      <c r="BQ1135" s="7">
        <f t="shared" si="477"/>
        <v>0</v>
      </c>
      <c r="BR1135" s="7">
        <f t="shared" si="478"/>
        <v>0</v>
      </c>
      <c r="BS1135" s="7">
        <f t="shared" si="479"/>
        <v>1</v>
      </c>
      <c r="BT1135" s="7">
        <f t="shared" si="480"/>
        <v>0</v>
      </c>
      <c r="BU1135" s="7">
        <f t="shared" si="481"/>
        <v>0</v>
      </c>
      <c r="BV1135" s="7">
        <f t="shared" si="482"/>
        <v>1</v>
      </c>
      <c r="BW1135" s="7">
        <f t="shared" si="483"/>
        <v>0</v>
      </c>
      <c r="BX1135" s="7">
        <f t="shared" si="484"/>
        <v>0</v>
      </c>
      <c r="BY1135" s="6">
        <f t="shared" si="485"/>
        <v>1</v>
      </c>
      <c r="BZ1135" s="6">
        <f t="shared" si="486"/>
        <v>1</v>
      </c>
    </row>
    <row r="1136" spans="1:78" x14ac:dyDescent="0.2">
      <c r="A1136" t="s">
        <v>1134</v>
      </c>
      <c r="B1136" t="s">
        <v>1471</v>
      </c>
      <c r="C1136">
        <v>9048100</v>
      </c>
      <c r="D1136">
        <v>7608000</v>
      </c>
      <c r="E1136">
        <v>7580600</v>
      </c>
      <c r="F1136">
        <v>8411400</v>
      </c>
      <c r="G1136">
        <v>8320200</v>
      </c>
      <c r="H1136">
        <v>7001300</v>
      </c>
      <c r="I1136">
        <v>9930300</v>
      </c>
      <c r="J1136">
        <v>9199700</v>
      </c>
      <c r="K1136">
        <v>9710100</v>
      </c>
      <c r="L1136">
        <v>7701400</v>
      </c>
      <c r="M1136">
        <v>9018100</v>
      </c>
      <c r="N1136">
        <v>8357300</v>
      </c>
      <c r="O1136">
        <v>8047900</v>
      </c>
      <c r="P1136">
        <v>10664000</v>
      </c>
      <c r="Q1136">
        <v>8850500</v>
      </c>
      <c r="R1136">
        <v>10841000</v>
      </c>
      <c r="S1136">
        <v>9664000</v>
      </c>
      <c r="T1136">
        <v>9229400</v>
      </c>
      <c r="U1136">
        <v>9179700</v>
      </c>
      <c r="V1136">
        <v>9261100</v>
      </c>
      <c r="W1136">
        <v>7682300</v>
      </c>
      <c r="X1136">
        <v>8252600</v>
      </c>
      <c r="Y1136">
        <v>7973300</v>
      </c>
      <c r="Z1136" s="3">
        <v>7221100</v>
      </c>
      <c r="AA1136" s="8">
        <v>21456000</v>
      </c>
      <c r="AB1136" s="8">
        <v>9451000</v>
      </c>
      <c r="AC1136" s="8">
        <v>10179000</v>
      </c>
      <c r="AD1136" s="8">
        <v>10252000</v>
      </c>
      <c r="AE1136">
        <v>6522800</v>
      </c>
      <c r="AF1136">
        <v>8265800</v>
      </c>
      <c r="AG1136">
        <v>8962600</v>
      </c>
      <c r="AH1136">
        <v>9316400</v>
      </c>
      <c r="AI1136">
        <v>9301300</v>
      </c>
      <c r="AJ1136">
        <v>8200900</v>
      </c>
      <c r="AK1136">
        <v>8318100</v>
      </c>
      <c r="AL1136">
        <v>7027300</v>
      </c>
      <c r="AM1136">
        <v>10.782999999999999</v>
      </c>
      <c r="AN1136">
        <v>164</v>
      </c>
      <c r="AO1136">
        <v>4</v>
      </c>
      <c r="AP1136">
        <v>19.899999999999999</v>
      </c>
      <c r="AQ1136" s="7">
        <v>8162025</v>
      </c>
      <c r="AR1136" s="7">
        <v>8612875</v>
      </c>
      <c r="AS1136" s="7">
        <v>8696725</v>
      </c>
      <c r="AT1136" s="7">
        <v>9600850</v>
      </c>
      <c r="AU1136" s="7">
        <v>9333550</v>
      </c>
      <c r="AV1136" s="7">
        <v>7782325</v>
      </c>
      <c r="AW1136" s="7">
        <v>12834500</v>
      </c>
      <c r="AX1136" s="7">
        <v>8266900</v>
      </c>
      <c r="AY1136" s="7">
        <v>8211900</v>
      </c>
      <c r="AZ1136" s="7">
        <f t="shared" si="460"/>
        <v>1</v>
      </c>
      <c r="BA1136" s="7">
        <f t="shared" si="461"/>
        <v>1</v>
      </c>
      <c r="BB1136" s="7">
        <f t="shared" si="462"/>
        <v>1</v>
      </c>
      <c r="BC1136" s="7">
        <f t="shared" si="463"/>
        <v>1</v>
      </c>
      <c r="BD1136" s="7">
        <f t="shared" si="464"/>
        <v>1</v>
      </c>
      <c r="BE1136" s="7">
        <f t="shared" si="465"/>
        <v>1</v>
      </c>
      <c r="BF1136" s="7">
        <f t="shared" si="466"/>
        <v>1</v>
      </c>
      <c r="BG1136" s="7">
        <f t="shared" si="467"/>
        <v>1</v>
      </c>
      <c r="BH1136" s="7">
        <f t="shared" si="468"/>
        <v>1</v>
      </c>
      <c r="BI1136" s="7">
        <f t="shared" si="469"/>
        <v>2</v>
      </c>
      <c r="BJ1136" s="7">
        <f t="shared" si="470"/>
        <v>2</v>
      </c>
      <c r="BK1136" s="7">
        <f t="shared" si="471"/>
        <v>2</v>
      </c>
      <c r="BL1136" s="7">
        <f t="shared" si="472"/>
        <v>2</v>
      </c>
      <c r="BM1136" s="7">
        <f t="shared" si="473"/>
        <v>1</v>
      </c>
      <c r="BN1136" s="7">
        <f t="shared" si="474"/>
        <v>0</v>
      </c>
      <c r="BO1136" s="7">
        <f t="shared" si="475"/>
        <v>0</v>
      </c>
      <c r="BP1136" s="7">
        <f t="shared" si="476"/>
        <v>1</v>
      </c>
      <c r="BQ1136" s="7">
        <f t="shared" si="477"/>
        <v>0</v>
      </c>
      <c r="BR1136" s="7">
        <f t="shared" si="478"/>
        <v>0</v>
      </c>
      <c r="BS1136" s="7">
        <f t="shared" si="479"/>
        <v>1</v>
      </c>
      <c r="BT1136" s="7">
        <f t="shared" si="480"/>
        <v>0</v>
      </c>
      <c r="BU1136" s="7">
        <f t="shared" si="481"/>
        <v>0</v>
      </c>
      <c r="BV1136" s="7">
        <f t="shared" si="482"/>
        <v>1</v>
      </c>
      <c r="BW1136" s="7">
        <f t="shared" si="483"/>
        <v>0</v>
      </c>
      <c r="BX1136" s="7">
        <f t="shared" si="484"/>
        <v>0</v>
      </c>
      <c r="BY1136" s="6">
        <f t="shared" si="485"/>
        <v>1</v>
      </c>
      <c r="BZ1136" s="6">
        <f t="shared" si="486"/>
        <v>1</v>
      </c>
    </row>
    <row r="1137" spans="1:78" x14ac:dyDescent="0.2">
      <c r="A1137" t="s">
        <v>1135</v>
      </c>
      <c r="B1137" t="s">
        <v>1471</v>
      </c>
      <c r="R1137">
        <v>377390</v>
      </c>
      <c r="AM1137">
        <v>1.6422000000000001</v>
      </c>
      <c r="AN1137">
        <v>3</v>
      </c>
      <c r="AO1137">
        <v>2</v>
      </c>
      <c r="AP1137">
        <v>8.4</v>
      </c>
      <c r="AQ1137" s="7"/>
      <c r="AR1137" s="7"/>
      <c r="AS1137" s="7"/>
      <c r="AT1137" s="7">
        <v>377390</v>
      </c>
      <c r="AU1137" s="7"/>
      <c r="AV1137" s="7"/>
      <c r="AW1137" s="7"/>
      <c r="AX1137" s="7"/>
      <c r="AY1137" s="7"/>
      <c r="AZ1137" s="7">
        <f t="shared" si="460"/>
        <v>0</v>
      </c>
      <c r="BA1137" s="7">
        <f t="shared" si="461"/>
        <v>0</v>
      </c>
      <c r="BB1137" s="7">
        <f t="shared" si="462"/>
        <v>0</v>
      </c>
      <c r="BC1137" s="7">
        <f t="shared" si="463"/>
        <v>1</v>
      </c>
      <c r="BD1137" s="7">
        <f t="shared" si="464"/>
        <v>0</v>
      </c>
      <c r="BE1137" s="7">
        <f t="shared" si="465"/>
        <v>0</v>
      </c>
      <c r="BF1137" s="7">
        <f t="shared" si="466"/>
        <v>0</v>
      </c>
      <c r="BG1137" s="7">
        <f t="shared" si="467"/>
        <v>0</v>
      </c>
      <c r="BH1137" s="7">
        <f t="shared" si="468"/>
        <v>0</v>
      </c>
      <c r="BI1137" s="7">
        <f t="shared" si="469"/>
        <v>0</v>
      </c>
      <c r="BJ1137" s="7">
        <f t="shared" si="470"/>
        <v>1</v>
      </c>
      <c r="BK1137" s="7">
        <f t="shared" si="471"/>
        <v>0</v>
      </c>
      <c r="BL1137" s="7">
        <f t="shared" si="472"/>
        <v>0</v>
      </c>
      <c r="BM1137" s="7">
        <f t="shared" si="473"/>
        <v>0</v>
      </c>
      <c r="BN1137" s="7">
        <f t="shared" si="474"/>
        <v>0</v>
      </c>
      <c r="BO1137" s="7">
        <f t="shared" si="475"/>
        <v>0</v>
      </c>
      <c r="BP1137" s="7">
        <f t="shared" si="476"/>
        <v>0</v>
      </c>
      <c r="BQ1137" s="7">
        <f t="shared" si="477"/>
        <v>1</v>
      </c>
      <c r="BR1137" s="7">
        <f t="shared" si="478"/>
        <v>0</v>
      </c>
      <c r="BS1137" s="7">
        <f t="shared" si="479"/>
        <v>0</v>
      </c>
      <c r="BT1137" s="7">
        <f t="shared" si="480"/>
        <v>0</v>
      </c>
      <c r="BU1137" s="7">
        <f t="shared" si="481"/>
        <v>0</v>
      </c>
      <c r="BV1137" s="7">
        <f t="shared" si="482"/>
        <v>0</v>
      </c>
      <c r="BW1137" s="7">
        <f t="shared" si="483"/>
        <v>0</v>
      </c>
      <c r="BX1137" s="7">
        <f t="shared" si="484"/>
        <v>0</v>
      </c>
      <c r="BY1137" s="6">
        <f t="shared" si="485"/>
        <v>1</v>
      </c>
      <c r="BZ1137" s="6">
        <f t="shared" si="486"/>
        <v>0</v>
      </c>
    </row>
    <row r="1138" spans="1:78" x14ac:dyDescent="0.2">
      <c r="A1138" t="s">
        <v>1136</v>
      </c>
      <c r="B1138" t="s">
        <v>1471</v>
      </c>
      <c r="I1138">
        <v>2639600</v>
      </c>
      <c r="J1138">
        <v>2669700</v>
      </c>
      <c r="K1138">
        <v>2092400</v>
      </c>
      <c r="W1138">
        <v>2071600</v>
      </c>
      <c r="AC1138" s="8">
        <v>1891800</v>
      </c>
      <c r="AE1138">
        <v>2209400</v>
      </c>
      <c r="AF1138">
        <v>1906900</v>
      </c>
      <c r="AG1138">
        <v>2309500</v>
      </c>
      <c r="AL1138">
        <v>2313700</v>
      </c>
      <c r="AM1138">
        <v>46.387</v>
      </c>
      <c r="AN1138">
        <v>34</v>
      </c>
      <c r="AO1138">
        <v>5</v>
      </c>
      <c r="AP1138">
        <v>18.899999999999999</v>
      </c>
      <c r="AQ1138" s="7"/>
      <c r="AR1138" s="7">
        <v>2654650</v>
      </c>
      <c r="AS1138" s="7">
        <v>2092400</v>
      </c>
      <c r="AT1138" s="7"/>
      <c r="AU1138" s="7"/>
      <c r="AV1138" s="7">
        <v>2071600</v>
      </c>
      <c r="AW1138" s="7">
        <v>1891800</v>
      </c>
      <c r="AX1138" s="7">
        <v>2141933.3333333335</v>
      </c>
      <c r="AY1138" s="7">
        <v>2313700</v>
      </c>
      <c r="AZ1138" s="7">
        <f t="shared" si="460"/>
        <v>0</v>
      </c>
      <c r="BA1138" s="7">
        <f t="shared" si="461"/>
        <v>1</v>
      </c>
      <c r="BB1138" s="7">
        <f t="shared" si="462"/>
        <v>1</v>
      </c>
      <c r="BC1138" s="7">
        <f t="shared" si="463"/>
        <v>0</v>
      </c>
      <c r="BD1138" s="7">
        <f t="shared" si="464"/>
        <v>0</v>
      </c>
      <c r="BE1138" s="7">
        <f t="shared" si="465"/>
        <v>1</v>
      </c>
      <c r="BF1138" s="7">
        <f t="shared" si="466"/>
        <v>1</v>
      </c>
      <c r="BG1138" s="7">
        <f t="shared" si="467"/>
        <v>1</v>
      </c>
      <c r="BH1138" s="7">
        <f t="shared" si="468"/>
        <v>1</v>
      </c>
      <c r="BI1138" s="7">
        <f t="shared" si="469"/>
        <v>2</v>
      </c>
      <c r="BJ1138" s="7">
        <f t="shared" si="470"/>
        <v>0</v>
      </c>
      <c r="BK1138" s="7">
        <f t="shared" si="471"/>
        <v>2</v>
      </c>
      <c r="BL1138" s="7">
        <f t="shared" si="472"/>
        <v>2</v>
      </c>
      <c r="BM1138" s="7">
        <f t="shared" si="473"/>
        <v>1</v>
      </c>
      <c r="BN1138" s="7">
        <f t="shared" si="474"/>
        <v>0</v>
      </c>
      <c r="BO1138" s="7">
        <f t="shared" si="475"/>
        <v>0</v>
      </c>
      <c r="BP1138" s="7">
        <f t="shared" si="476"/>
        <v>0</v>
      </c>
      <c r="BQ1138" s="7">
        <f t="shared" si="477"/>
        <v>0</v>
      </c>
      <c r="BR1138" s="7">
        <f t="shared" si="478"/>
        <v>0</v>
      </c>
      <c r="BS1138" s="7">
        <f t="shared" si="479"/>
        <v>1</v>
      </c>
      <c r="BT1138" s="7">
        <f t="shared" si="480"/>
        <v>0</v>
      </c>
      <c r="BU1138" s="7">
        <f t="shared" si="481"/>
        <v>0</v>
      </c>
      <c r="BV1138" s="7">
        <f t="shared" si="482"/>
        <v>1</v>
      </c>
      <c r="BW1138" s="7">
        <f t="shared" si="483"/>
        <v>0</v>
      </c>
      <c r="BX1138" s="7">
        <f t="shared" si="484"/>
        <v>0</v>
      </c>
      <c r="BY1138" s="6">
        <f t="shared" si="485"/>
        <v>1</v>
      </c>
      <c r="BZ1138" s="6">
        <f t="shared" si="486"/>
        <v>1</v>
      </c>
    </row>
    <row r="1139" spans="1:78" x14ac:dyDescent="0.2">
      <c r="A1139" t="s">
        <v>1137</v>
      </c>
      <c r="B1139" t="s">
        <v>1489</v>
      </c>
      <c r="K1139">
        <v>1792200</v>
      </c>
      <c r="T1139">
        <v>1233800</v>
      </c>
      <c r="AM1139">
        <v>7.6513999999999998</v>
      </c>
      <c r="AN1139">
        <v>25</v>
      </c>
      <c r="AO1139">
        <v>4</v>
      </c>
      <c r="AP1139">
        <v>45.7</v>
      </c>
      <c r="AQ1139" s="7"/>
      <c r="AR1139" s="7"/>
      <c r="AS1139" s="7">
        <v>1792200</v>
      </c>
      <c r="AT1139" s="7"/>
      <c r="AU1139" s="7">
        <v>1233800</v>
      </c>
      <c r="AV1139" s="7"/>
      <c r="AW1139" s="7"/>
      <c r="AX1139" s="7"/>
      <c r="AY1139" s="7"/>
      <c r="AZ1139" s="7">
        <f t="shared" si="460"/>
        <v>0</v>
      </c>
      <c r="BA1139" s="7">
        <f t="shared" si="461"/>
        <v>0</v>
      </c>
      <c r="BB1139" s="7">
        <f t="shared" si="462"/>
        <v>1</v>
      </c>
      <c r="BC1139" s="7">
        <f t="shared" si="463"/>
        <v>0</v>
      </c>
      <c r="BD1139" s="7">
        <f t="shared" si="464"/>
        <v>1</v>
      </c>
      <c r="BE1139" s="7">
        <f t="shared" si="465"/>
        <v>0</v>
      </c>
      <c r="BF1139" s="7">
        <f t="shared" si="466"/>
        <v>0</v>
      </c>
      <c r="BG1139" s="7">
        <f t="shared" si="467"/>
        <v>0</v>
      </c>
      <c r="BH1139" s="7">
        <f t="shared" si="468"/>
        <v>0</v>
      </c>
      <c r="BI1139" s="7">
        <f t="shared" si="469"/>
        <v>1</v>
      </c>
      <c r="BJ1139" s="7">
        <f t="shared" si="470"/>
        <v>1</v>
      </c>
      <c r="BK1139" s="7">
        <f t="shared" si="471"/>
        <v>0</v>
      </c>
      <c r="BL1139" s="7">
        <f t="shared" si="472"/>
        <v>0</v>
      </c>
      <c r="BM1139" s="7">
        <f t="shared" si="473"/>
        <v>0</v>
      </c>
      <c r="BN1139" s="7">
        <f t="shared" si="474"/>
        <v>0</v>
      </c>
      <c r="BO1139" s="7">
        <f t="shared" si="475"/>
        <v>1</v>
      </c>
      <c r="BP1139" s="7">
        <f t="shared" si="476"/>
        <v>0</v>
      </c>
      <c r="BQ1139" s="7">
        <f t="shared" si="477"/>
        <v>0</v>
      </c>
      <c r="BR1139" s="7">
        <f t="shared" si="478"/>
        <v>1</v>
      </c>
      <c r="BS1139" s="7">
        <f t="shared" si="479"/>
        <v>0</v>
      </c>
      <c r="BT1139" s="7">
        <f t="shared" si="480"/>
        <v>0</v>
      </c>
      <c r="BU1139" s="7">
        <f t="shared" si="481"/>
        <v>0</v>
      </c>
      <c r="BV1139" s="7">
        <f t="shared" si="482"/>
        <v>0</v>
      </c>
      <c r="BW1139" s="7">
        <f t="shared" si="483"/>
        <v>0</v>
      </c>
      <c r="BX1139" s="7">
        <f t="shared" si="484"/>
        <v>0</v>
      </c>
      <c r="BY1139" s="6">
        <f t="shared" si="485"/>
        <v>0</v>
      </c>
      <c r="BZ1139" s="6">
        <f t="shared" si="486"/>
        <v>1</v>
      </c>
    </row>
    <row r="1140" spans="1:78" x14ac:dyDescent="0.2">
      <c r="A1140" t="s">
        <v>1138</v>
      </c>
      <c r="B1140" t="s">
        <v>1903</v>
      </c>
      <c r="AI1140">
        <v>559780</v>
      </c>
      <c r="AM1140">
        <v>10.903</v>
      </c>
      <c r="AN1140">
        <v>14</v>
      </c>
      <c r="AO1140">
        <v>1</v>
      </c>
      <c r="AP1140">
        <v>26.8</v>
      </c>
      <c r="AQ1140" s="7"/>
      <c r="AR1140" s="7"/>
      <c r="AS1140" s="7"/>
      <c r="AT1140" s="7"/>
      <c r="AU1140" s="7"/>
      <c r="AV1140" s="7"/>
      <c r="AW1140" s="7"/>
      <c r="AX1140" s="7"/>
      <c r="AY1140" s="7">
        <v>559780</v>
      </c>
      <c r="AZ1140" s="7">
        <f t="shared" si="460"/>
        <v>0</v>
      </c>
      <c r="BA1140" s="7">
        <f t="shared" si="461"/>
        <v>0</v>
      </c>
      <c r="BB1140" s="7">
        <f t="shared" si="462"/>
        <v>0</v>
      </c>
      <c r="BC1140" s="7">
        <f t="shared" si="463"/>
        <v>0</v>
      </c>
      <c r="BD1140" s="7">
        <f t="shared" si="464"/>
        <v>0</v>
      </c>
      <c r="BE1140" s="7">
        <f t="shared" si="465"/>
        <v>0</v>
      </c>
      <c r="BF1140" s="7">
        <f t="shared" si="466"/>
        <v>0</v>
      </c>
      <c r="BG1140" s="7">
        <f t="shared" si="467"/>
        <v>0</v>
      </c>
      <c r="BH1140" s="7">
        <f t="shared" si="468"/>
        <v>1</v>
      </c>
      <c r="BI1140" s="7">
        <f t="shared" si="469"/>
        <v>0</v>
      </c>
      <c r="BJ1140" s="7">
        <f t="shared" si="470"/>
        <v>0</v>
      </c>
      <c r="BK1140" s="7">
        <f t="shared" si="471"/>
        <v>0</v>
      </c>
      <c r="BL1140" s="7">
        <f t="shared" si="472"/>
        <v>1</v>
      </c>
      <c r="BM1140" s="7">
        <f t="shared" si="473"/>
        <v>0</v>
      </c>
      <c r="BN1140" s="7">
        <f t="shared" si="474"/>
        <v>0</v>
      </c>
      <c r="BO1140" s="7">
        <f t="shared" si="475"/>
        <v>0</v>
      </c>
      <c r="BP1140" s="7">
        <f t="shared" si="476"/>
        <v>0</v>
      </c>
      <c r="BQ1140" s="7">
        <f t="shared" si="477"/>
        <v>0</v>
      </c>
      <c r="BR1140" s="7">
        <f t="shared" si="478"/>
        <v>0</v>
      </c>
      <c r="BS1140" s="7">
        <f t="shared" si="479"/>
        <v>0</v>
      </c>
      <c r="BT1140" s="7">
        <f t="shared" si="480"/>
        <v>0</v>
      </c>
      <c r="BU1140" s="7">
        <f t="shared" si="481"/>
        <v>0</v>
      </c>
      <c r="BV1140" s="7">
        <f t="shared" si="482"/>
        <v>0</v>
      </c>
      <c r="BW1140" s="7">
        <f t="shared" si="483"/>
        <v>0</v>
      </c>
      <c r="BX1140" s="7">
        <f t="shared" si="484"/>
        <v>1</v>
      </c>
      <c r="BY1140" s="6">
        <f t="shared" si="485"/>
        <v>0</v>
      </c>
      <c r="BZ1140" s="6">
        <f t="shared" si="486"/>
        <v>1</v>
      </c>
    </row>
    <row r="1141" spans="1:78" x14ac:dyDescent="0.2">
      <c r="A1141" t="s">
        <v>1139</v>
      </c>
      <c r="B1141" t="s">
        <v>1821</v>
      </c>
      <c r="Q1141">
        <v>2080400</v>
      </c>
      <c r="T1141">
        <v>1825300</v>
      </c>
      <c r="AB1141" s="8">
        <v>2772800</v>
      </c>
      <c r="AG1141">
        <v>1868700</v>
      </c>
      <c r="AM1141">
        <v>6.8371000000000004</v>
      </c>
      <c r="AN1141">
        <v>25</v>
      </c>
      <c r="AO1141">
        <v>4</v>
      </c>
      <c r="AP1141">
        <v>3.3</v>
      </c>
      <c r="AQ1141" s="7"/>
      <c r="AR1141" s="7"/>
      <c r="AS1141" s="7"/>
      <c r="AT1141" s="7">
        <v>2080400</v>
      </c>
      <c r="AU1141" s="7">
        <v>1825300</v>
      </c>
      <c r="AV1141" s="7"/>
      <c r="AW1141" s="7">
        <v>2772800</v>
      </c>
      <c r="AX1141" s="7">
        <v>1868700</v>
      </c>
      <c r="AY1141" s="7"/>
      <c r="AZ1141" s="7">
        <f t="shared" si="460"/>
        <v>0</v>
      </c>
      <c r="BA1141" s="7">
        <f t="shared" si="461"/>
        <v>0</v>
      </c>
      <c r="BB1141" s="7">
        <f t="shared" si="462"/>
        <v>0</v>
      </c>
      <c r="BC1141" s="7">
        <f t="shared" si="463"/>
        <v>1</v>
      </c>
      <c r="BD1141" s="7">
        <f t="shared" si="464"/>
        <v>1</v>
      </c>
      <c r="BE1141" s="7">
        <f t="shared" si="465"/>
        <v>0</v>
      </c>
      <c r="BF1141" s="7">
        <f t="shared" si="466"/>
        <v>1</v>
      </c>
      <c r="BG1141" s="7">
        <f t="shared" si="467"/>
        <v>1</v>
      </c>
      <c r="BH1141" s="7">
        <f t="shared" si="468"/>
        <v>0</v>
      </c>
      <c r="BI1141" s="7">
        <f t="shared" si="469"/>
        <v>0</v>
      </c>
      <c r="BJ1141" s="7">
        <f t="shared" si="470"/>
        <v>2</v>
      </c>
      <c r="BK1141" s="7">
        <f t="shared" si="471"/>
        <v>1</v>
      </c>
      <c r="BL1141" s="7">
        <f t="shared" si="472"/>
        <v>1</v>
      </c>
      <c r="BM1141" s="7">
        <f t="shared" si="473"/>
        <v>0</v>
      </c>
      <c r="BN1141" s="7">
        <f t="shared" si="474"/>
        <v>0</v>
      </c>
      <c r="BO1141" s="7">
        <f t="shared" si="475"/>
        <v>0</v>
      </c>
      <c r="BP1141" s="7">
        <f t="shared" si="476"/>
        <v>1</v>
      </c>
      <c r="BQ1141" s="7">
        <f t="shared" si="477"/>
        <v>0</v>
      </c>
      <c r="BR1141" s="7">
        <f t="shared" si="478"/>
        <v>0</v>
      </c>
      <c r="BS1141" s="7">
        <f t="shared" si="479"/>
        <v>0</v>
      </c>
      <c r="BT1141" s="7">
        <f t="shared" si="480"/>
        <v>0</v>
      </c>
      <c r="BU1141" s="7">
        <f t="shared" si="481"/>
        <v>1</v>
      </c>
      <c r="BV1141" s="7">
        <f t="shared" si="482"/>
        <v>0</v>
      </c>
      <c r="BW1141" s="7">
        <f t="shared" si="483"/>
        <v>1</v>
      </c>
      <c r="BX1141" s="7">
        <f t="shared" si="484"/>
        <v>0</v>
      </c>
      <c r="BY1141" s="6">
        <f t="shared" si="485"/>
        <v>1</v>
      </c>
      <c r="BZ1141" s="6">
        <f t="shared" si="486"/>
        <v>1</v>
      </c>
    </row>
    <row r="1142" spans="1:78" x14ac:dyDescent="0.2">
      <c r="A1142" t="s">
        <v>1140</v>
      </c>
      <c r="B1142" t="s">
        <v>1845</v>
      </c>
      <c r="C1142">
        <v>21555000</v>
      </c>
      <c r="D1142">
        <v>29505000</v>
      </c>
      <c r="E1142">
        <v>36645000</v>
      </c>
      <c r="F1142">
        <v>39931000</v>
      </c>
      <c r="G1142">
        <v>108100000</v>
      </c>
      <c r="H1142">
        <v>118330000</v>
      </c>
      <c r="I1142">
        <v>12844000</v>
      </c>
      <c r="J1142">
        <v>18186000</v>
      </c>
      <c r="K1142">
        <v>12528000</v>
      </c>
      <c r="L1142">
        <v>24428000</v>
      </c>
      <c r="M1142">
        <v>32719000</v>
      </c>
      <c r="N1142">
        <v>25914000</v>
      </c>
      <c r="O1142">
        <v>30321000</v>
      </c>
      <c r="P1142">
        <v>23750000</v>
      </c>
      <c r="Q1142">
        <v>34729000</v>
      </c>
      <c r="R1142">
        <v>45491000</v>
      </c>
      <c r="S1142">
        <v>105130000</v>
      </c>
      <c r="T1142">
        <v>33836000</v>
      </c>
      <c r="U1142">
        <v>25204000</v>
      </c>
      <c r="V1142">
        <v>31339000</v>
      </c>
      <c r="W1142">
        <v>25974000</v>
      </c>
      <c r="X1142">
        <v>26350000</v>
      </c>
      <c r="Y1142">
        <v>202820000</v>
      </c>
      <c r="Z1142" s="3">
        <v>167090000</v>
      </c>
      <c r="AA1142" s="8">
        <v>10052000</v>
      </c>
      <c r="AB1142" s="8">
        <v>39969000</v>
      </c>
      <c r="AC1142" s="8">
        <v>45348000</v>
      </c>
      <c r="AD1142" s="8">
        <v>24176000</v>
      </c>
      <c r="AE1142">
        <v>23121000</v>
      </c>
      <c r="AF1142">
        <v>59681000</v>
      </c>
      <c r="AG1142">
        <v>12754000</v>
      </c>
      <c r="AH1142">
        <v>19742000</v>
      </c>
      <c r="AI1142">
        <v>54297000</v>
      </c>
      <c r="AJ1142">
        <v>58442000</v>
      </c>
      <c r="AK1142">
        <v>29962000</v>
      </c>
      <c r="AL1142">
        <v>37653000</v>
      </c>
      <c r="AM1142">
        <v>290.57</v>
      </c>
      <c r="AN1142">
        <v>364</v>
      </c>
      <c r="AO1142">
        <v>15</v>
      </c>
      <c r="AP1142">
        <v>8.9</v>
      </c>
      <c r="AQ1142" s="7">
        <v>31909000</v>
      </c>
      <c r="AR1142" s="7">
        <v>64365000</v>
      </c>
      <c r="AS1142" s="7">
        <v>23897250</v>
      </c>
      <c r="AT1142" s="7">
        <v>33572750</v>
      </c>
      <c r="AU1142" s="7">
        <v>48877250</v>
      </c>
      <c r="AV1142" s="7">
        <v>105558500</v>
      </c>
      <c r="AW1142" s="7">
        <v>29886250</v>
      </c>
      <c r="AX1142" s="7">
        <v>28824500</v>
      </c>
      <c r="AY1142" s="7">
        <v>45088500</v>
      </c>
      <c r="AZ1142" s="7">
        <f t="shared" si="460"/>
        <v>1</v>
      </c>
      <c r="BA1142" s="7">
        <f t="shared" si="461"/>
        <v>1</v>
      </c>
      <c r="BB1142" s="7">
        <f t="shared" si="462"/>
        <v>1</v>
      </c>
      <c r="BC1142" s="7">
        <f t="shared" si="463"/>
        <v>1</v>
      </c>
      <c r="BD1142" s="7">
        <f t="shared" si="464"/>
        <v>1</v>
      </c>
      <c r="BE1142" s="7">
        <f t="shared" si="465"/>
        <v>1</v>
      </c>
      <c r="BF1142" s="7">
        <f t="shared" si="466"/>
        <v>1</v>
      </c>
      <c r="BG1142" s="7">
        <f t="shared" si="467"/>
        <v>1</v>
      </c>
      <c r="BH1142" s="7">
        <f t="shared" si="468"/>
        <v>1</v>
      </c>
      <c r="BI1142" s="7">
        <f t="shared" si="469"/>
        <v>2</v>
      </c>
      <c r="BJ1142" s="7">
        <f t="shared" si="470"/>
        <v>2</v>
      </c>
      <c r="BK1142" s="7">
        <f t="shared" si="471"/>
        <v>2</v>
      </c>
      <c r="BL1142" s="7">
        <f t="shared" si="472"/>
        <v>2</v>
      </c>
      <c r="BM1142" s="7">
        <f t="shared" si="473"/>
        <v>1</v>
      </c>
      <c r="BN1142" s="7">
        <f t="shared" si="474"/>
        <v>0</v>
      </c>
      <c r="BO1142" s="7">
        <f t="shared" si="475"/>
        <v>0</v>
      </c>
      <c r="BP1142" s="7">
        <f t="shared" si="476"/>
        <v>1</v>
      </c>
      <c r="BQ1142" s="7">
        <f t="shared" si="477"/>
        <v>0</v>
      </c>
      <c r="BR1142" s="7">
        <f t="shared" si="478"/>
        <v>0</v>
      </c>
      <c r="BS1142" s="7">
        <f t="shared" si="479"/>
        <v>1</v>
      </c>
      <c r="BT1142" s="7">
        <f t="shared" si="480"/>
        <v>0</v>
      </c>
      <c r="BU1142" s="7">
        <f t="shared" si="481"/>
        <v>0</v>
      </c>
      <c r="BV1142" s="7">
        <f t="shared" si="482"/>
        <v>1</v>
      </c>
      <c r="BW1142" s="7">
        <f t="shared" si="483"/>
        <v>0</v>
      </c>
      <c r="BX1142" s="7">
        <f t="shared" si="484"/>
        <v>0</v>
      </c>
      <c r="BY1142" s="6">
        <f t="shared" si="485"/>
        <v>1</v>
      </c>
      <c r="BZ1142" s="6">
        <f t="shared" si="486"/>
        <v>1</v>
      </c>
    </row>
    <row r="1143" spans="1:78" x14ac:dyDescent="0.2">
      <c r="A1143" t="s">
        <v>1141</v>
      </c>
      <c r="B1143" t="s">
        <v>1904</v>
      </c>
      <c r="AA1143" s="8">
        <v>223360</v>
      </c>
      <c r="AM1143">
        <v>2.4056999999999999</v>
      </c>
      <c r="AN1143">
        <v>1</v>
      </c>
      <c r="AO1143">
        <v>1</v>
      </c>
      <c r="AP1143">
        <v>5.2</v>
      </c>
      <c r="AQ1143" s="7"/>
      <c r="AR1143" s="7"/>
      <c r="AS1143" s="7"/>
      <c r="AT1143" s="7"/>
      <c r="AU1143" s="7"/>
      <c r="AV1143" s="7"/>
      <c r="AW1143" s="7">
        <v>223360</v>
      </c>
      <c r="AX1143" s="7"/>
      <c r="AY1143" s="7"/>
      <c r="AZ1143" s="7">
        <f t="shared" si="460"/>
        <v>0</v>
      </c>
      <c r="BA1143" s="7">
        <f t="shared" si="461"/>
        <v>0</v>
      </c>
      <c r="BB1143" s="7">
        <f t="shared" si="462"/>
        <v>0</v>
      </c>
      <c r="BC1143" s="7">
        <f t="shared" si="463"/>
        <v>0</v>
      </c>
      <c r="BD1143" s="7">
        <f t="shared" si="464"/>
        <v>0</v>
      </c>
      <c r="BE1143" s="7">
        <f t="shared" si="465"/>
        <v>0</v>
      </c>
      <c r="BF1143" s="7">
        <f t="shared" si="466"/>
        <v>1</v>
      </c>
      <c r="BG1143" s="7">
        <f t="shared" si="467"/>
        <v>0</v>
      </c>
      <c r="BH1143" s="7">
        <f t="shared" si="468"/>
        <v>0</v>
      </c>
      <c r="BI1143" s="7">
        <f t="shared" si="469"/>
        <v>0</v>
      </c>
      <c r="BJ1143" s="7">
        <f t="shared" si="470"/>
        <v>0</v>
      </c>
      <c r="BK1143" s="7">
        <f t="shared" si="471"/>
        <v>1</v>
      </c>
      <c r="BL1143" s="7">
        <f t="shared" si="472"/>
        <v>0</v>
      </c>
      <c r="BM1143" s="7">
        <f t="shared" si="473"/>
        <v>0</v>
      </c>
      <c r="BN1143" s="7">
        <f t="shared" si="474"/>
        <v>0</v>
      </c>
      <c r="BO1143" s="7">
        <f t="shared" si="475"/>
        <v>0</v>
      </c>
      <c r="BP1143" s="7">
        <f t="shared" si="476"/>
        <v>0</v>
      </c>
      <c r="BQ1143" s="7">
        <f t="shared" si="477"/>
        <v>0</v>
      </c>
      <c r="BR1143" s="7">
        <f t="shared" si="478"/>
        <v>0</v>
      </c>
      <c r="BS1143" s="7">
        <f t="shared" si="479"/>
        <v>0</v>
      </c>
      <c r="BT1143" s="7">
        <f t="shared" si="480"/>
        <v>0</v>
      </c>
      <c r="BU1143" s="7">
        <f t="shared" si="481"/>
        <v>1</v>
      </c>
      <c r="BV1143" s="7">
        <f t="shared" si="482"/>
        <v>0</v>
      </c>
      <c r="BW1143" s="7">
        <f t="shared" si="483"/>
        <v>0</v>
      </c>
      <c r="BX1143" s="7">
        <f t="shared" si="484"/>
        <v>0</v>
      </c>
      <c r="BY1143" s="6">
        <f t="shared" si="485"/>
        <v>0</v>
      </c>
      <c r="BZ1143" s="6">
        <f t="shared" si="486"/>
        <v>1</v>
      </c>
    </row>
    <row r="1144" spans="1:78" x14ac:dyDescent="0.2">
      <c r="A1144" t="s">
        <v>1142</v>
      </c>
      <c r="B1144" t="s">
        <v>1470</v>
      </c>
      <c r="C1144">
        <v>16319000</v>
      </c>
      <c r="D1144">
        <v>21384000</v>
      </c>
      <c r="E1144">
        <v>16372000</v>
      </c>
      <c r="F1144">
        <v>17988000</v>
      </c>
      <c r="G1144">
        <v>24207000</v>
      </c>
      <c r="H1144">
        <v>14067000</v>
      </c>
      <c r="I1144">
        <v>23283000</v>
      </c>
      <c r="J1144">
        <v>23844000</v>
      </c>
      <c r="K1144">
        <v>16452000</v>
      </c>
      <c r="L1144">
        <v>17566000</v>
      </c>
      <c r="M1144">
        <v>16897000</v>
      </c>
      <c r="N1144">
        <v>20216000</v>
      </c>
      <c r="O1144">
        <v>21859000</v>
      </c>
      <c r="P1144">
        <v>16328000</v>
      </c>
      <c r="Q1144">
        <v>19063000</v>
      </c>
      <c r="R1144">
        <v>18526000</v>
      </c>
      <c r="S1144">
        <v>25298000</v>
      </c>
      <c r="T1144">
        <v>17624000</v>
      </c>
      <c r="U1144">
        <v>26619000</v>
      </c>
      <c r="V1144">
        <v>18769000</v>
      </c>
      <c r="W1144">
        <v>20932000</v>
      </c>
      <c r="X1144">
        <v>16007000</v>
      </c>
      <c r="Y1144">
        <v>16824000</v>
      </c>
      <c r="Z1144" s="3">
        <v>19462000</v>
      </c>
      <c r="AA1144" s="8">
        <v>15068000</v>
      </c>
      <c r="AB1144" s="8">
        <v>17686000</v>
      </c>
      <c r="AC1144" s="8">
        <v>17233000</v>
      </c>
      <c r="AD1144" s="8">
        <v>18695000</v>
      </c>
      <c r="AE1144">
        <v>19669000</v>
      </c>
      <c r="AF1144">
        <v>17646000</v>
      </c>
      <c r="AG1144">
        <v>15228000</v>
      </c>
      <c r="AH1144">
        <v>22172000</v>
      </c>
      <c r="AI1144">
        <v>24717000</v>
      </c>
      <c r="AJ1144">
        <v>21720000</v>
      </c>
      <c r="AK1144">
        <v>20922000</v>
      </c>
      <c r="AL1144">
        <v>14567000</v>
      </c>
      <c r="AM1144">
        <v>32.734000000000002</v>
      </c>
      <c r="AN1144">
        <v>235</v>
      </c>
      <c r="AO1144">
        <v>8</v>
      </c>
      <c r="AP1144">
        <v>24.2</v>
      </c>
      <c r="AQ1144" s="7">
        <v>18015750</v>
      </c>
      <c r="AR1144" s="7">
        <v>21350250</v>
      </c>
      <c r="AS1144" s="7">
        <v>17782750</v>
      </c>
      <c r="AT1144" s="7">
        <v>18944000</v>
      </c>
      <c r="AU1144" s="7">
        <v>22077500</v>
      </c>
      <c r="AV1144" s="7">
        <v>18306250</v>
      </c>
      <c r="AW1144" s="7">
        <v>17170500</v>
      </c>
      <c r="AX1144" s="7">
        <v>18678750</v>
      </c>
      <c r="AY1144" s="7">
        <v>20481500</v>
      </c>
      <c r="AZ1144" s="7">
        <f t="shared" si="460"/>
        <v>1</v>
      </c>
      <c r="BA1144" s="7">
        <f t="shared" si="461"/>
        <v>1</v>
      </c>
      <c r="BB1144" s="7">
        <f t="shared" si="462"/>
        <v>1</v>
      </c>
      <c r="BC1144" s="7">
        <f t="shared" si="463"/>
        <v>1</v>
      </c>
      <c r="BD1144" s="7">
        <f t="shared" si="464"/>
        <v>1</v>
      </c>
      <c r="BE1144" s="7">
        <f t="shared" si="465"/>
        <v>1</v>
      </c>
      <c r="BF1144" s="7">
        <f t="shared" si="466"/>
        <v>1</v>
      </c>
      <c r="BG1144" s="7">
        <f t="shared" si="467"/>
        <v>1</v>
      </c>
      <c r="BH1144" s="7">
        <f t="shared" si="468"/>
        <v>1</v>
      </c>
      <c r="BI1144" s="7">
        <f t="shared" si="469"/>
        <v>2</v>
      </c>
      <c r="BJ1144" s="7">
        <f t="shared" si="470"/>
        <v>2</v>
      </c>
      <c r="BK1144" s="7">
        <f t="shared" si="471"/>
        <v>2</v>
      </c>
      <c r="BL1144" s="7">
        <f t="shared" si="472"/>
        <v>2</v>
      </c>
      <c r="BM1144" s="7">
        <f t="shared" si="473"/>
        <v>1</v>
      </c>
      <c r="BN1144" s="7">
        <f t="shared" si="474"/>
        <v>0</v>
      </c>
      <c r="BO1144" s="7">
        <f t="shared" si="475"/>
        <v>0</v>
      </c>
      <c r="BP1144" s="7">
        <f t="shared" si="476"/>
        <v>1</v>
      </c>
      <c r="BQ1144" s="7">
        <f t="shared" si="477"/>
        <v>0</v>
      </c>
      <c r="BR1144" s="7">
        <f t="shared" si="478"/>
        <v>0</v>
      </c>
      <c r="BS1144" s="7">
        <f t="shared" si="479"/>
        <v>1</v>
      </c>
      <c r="BT1144" s="7">
        <f t="shared" si="480"/>
        <v>0</v>
      </c>
      <c r="BU1144" s="7">
        <f t="shared" si="481"/>
        <v>0</v>
      </c>
      <c r="BV1144" s="7">
        <f t="shared" si="482"/>
        <v>1</v>
      </c>
      <c r="BW1144" s="7">
        <f t="shared" si="483"/>
        <v>0</v>
      </c>
      <c r="BX1144" s="7">
        <f t="shared" si="484"/>
        <v>0</v>
      </c>
      <c r="BY1144" s="6">
        <f t="shared" si="485"/>
        <v>1</v>
      </c>
      <c r="BZ1144" s="6">
        <f t="shared" si="486"/>
        <v>1</v>
      </c>
    </row>
    <row r="1145" spans="1:78" x14ac:dyDescent="0.2">
      <c r="A1145" t="s">
        <v>1143</v>
      </c>
      <c r="B1145" t="s">
        <v>1725</v>
      </c>
      <c r="M1145">
        <v>1740200</v>
      </c>
      <c r="AK1145">
        <v>2014200</v>
      </c>
      <c r="AM1145">
        <v>2.8723999999999998</v>
      </c>
      <c r="AN1145">
        <v>19</v>
      </c>
      <c r="AO1145">
        <v>2</v>
      </c>
      <c r="AP1145">
        <v>10.6</v>
      </c>
      <c r="AQ1145" s="7"/>
      <c r="AR1145" s="7"/>
      <c r="AS1145" s="7">
        <v>1740200</v>
      </c>
      <c r="AT1145" s="7"/>
      <c r="AU1145" s="7"/>
      <c r="AV1145" s="7"/>
      <c r="AW1145" s="7"/>
      <c r="AX1145" s="7"/>
      <c r="AY1145" s="7">
        <v>2014200</v>
      </c>
      <c r="AZ1145" s="7">
        <f t="shared" si="460"/>
        <v>0</v>
      </c>
      <c r="BA1145" s="7">
        <f t="shared" si="461"/>
        <v>0</v>
      </c>
      <c r="BB1145" s="7">
        <f t="shared" si="462"/>
        <v>1</v>
      </c>
      <c r="BC1145" s="7">
        <f t="shared" si="463"/>
        <v>0</v>
      </c>
      <c r="BD1145" s="7">
        <f t="shared" si="464"/>
        <v>0</v>
      </c>
      <c r="BE1145" s="7">
        <f t="shared" si="465"/>
        <v>0</v>
      </c>
      <c r="BF1145" s="7">
        <f t="shared" si="466"/>
        <v>0</v>
      </c>
      <c r="BG1145" s="7">
        <f t="shared" si="467"/>
        <v>0</v>
      </c>
      <c r="BH1145" s="7">
        <f t="shared" si="468"/>
        <v>1</v>
      </c>
      <c r="BI1145" s="7">
        <f t="shared" si="469"/>
        <v>1</v>
      </c>
      <c r="BJ1145" s="7">
        <f t="shared" si="470"/>
        <v>0</v>
      </c>
      <c r="BK1145" s="7">
        <f t="shared" si="471"/>
        <v>0</v>
      </c>
      <c r="BL1145" s="7">
        <f t="shared" si="472"/>
        <v>1</v>
      </c>
      <c r="BM1145" s="7">
        <f t="shared" si="473"/>
        <v>0</v>
      </c>
      <c r="BN1145" s="7">
        <f t="shared" si="474"/>
        <v>0</v>
      </c>
      <c r="BO1145" s="7">
        <f t="shared" si="475"/>
        <v>1</v>
      </c>
      <c r="BP1145" s="7">
        <f t="shared" si="476"/>
        <v>0</v>
      </c>
      <c r="BQ1145" s="7">
        <f t="shared" si="477"/>
        <v>0</v>
      </c>
      <c r="BR1145" s="7">
        <f t="shared" si="478"/>
        <v>0</v>
      </c>
      <c r="BS1145" s="7">
        <f t="shared" si="479"/>
        <v>0</v>
      </c>
      <c r="BT1145" s="7">
        <f t="shared" si="480"/>
        <v>0</v>
      </c>
      <c r="BU1145" s="7">
        <f t="shared" si="481"/>
        <v>0</v>
      </c>
      <c r="BV1145" s="7">
        <f t="shared" si="482"/>
        <v>0</v>
      </c>
      <c r="BW1145" s="7">
        <f t="shared" si="483"/>
        <v>0</v>
      </c>
      <c r="BX1145" s="7">
        <f t="shared" si="484"/>
        <v>1</v>
      </c>
      <c r="BY1145" s="6">
        <f t="shared" si="485"/>
        <v>0</v>
      </c>
      <c r="BZ1145" s="6">
        <f t="shared" si="486"/>
        <v>1</v>
      </c>
    </row>
    <row r="1146" spans="1:78" x14ac:dyDescent="0.2">
      <c r="A1146" t="s">
        <v>1144</v>
      </c>
      <c r="B1146" t="s">
        <v>1905</v>
      </c>
      <c r="AG1146">
        <v>1078400</v>
      </c>
      <c r="AM1146">
        <v>2.698</v>
      </c>
      <c r="AN1146">
        <v>10</v>
      </c>
      <c r="AO1146">
        <v>1</v>
      </c>
      <c r="AP1146">
        <v>11.5</v>
      </c>
      <c r="AQ1146" s="7"/>
      <c r="AR1146" s="7"/>
      <c r="AS1146" s="7"/>
      <c r="AT1146" s="7"/>
      <c r="AU1146" s="7"/>
      <c r="AV1146" s="7"/>
      <c r="AW1146" s="7"/>
      <c r="AX1146" s="7">
        <v>1078400</v>
      </c>
      <c r="AY1146" s="7"/>
      <c r="AZ1146" s="7">
        <f t="shared" si="460"/>
        <v>0</v>
      </c>
      <c r="BA1146" s="7">
        <f t="shared" si="461"/>
        <v>0</v>
      </c>
      <c r="BB1146" s="7">
        <f t="shared" si="462"/>
        <v>0</v>
      </c>
      <c r="BC1146" s="7">
        <f t="shared" si="463"/>
        <v>0</v>
      </c>
      <c r="BD1146" s="7">
        <f t="shared" si="464"/>
        <v>0</v>
      </c>
      <c r="BE1146" s="7">
        <f t="shared" si="465"/>
        <v>0</v>
      </c>
      <c r="BF1146" s="7">
        <f t="shared" si="466"/>
        <v>0</v>
      </c>
      <c r="BG1146" s="7">
        <f t="shared" si="467"/>
        <v>1</v>
      </c>
      <c r="BH1146" s="7">
        <f t="shared" si="468"/>
        <v>0</v>
      </c>
      <c r="BI1146" s="7">
        <f t="shared" si="469"/>
        <v>0</v>
      </c>
      <c r="BJ1146" s="7">
        <f t="shared" si="470"/>
        <v>0</v>
      </c>
      <c r="BK1146" s="7">
        <f t="shared" si="471"/>
        <v>0</v>
      </c>
      <c r="BL1146" s="7">
        <f t="shared" si="472"/>
        <v>1</v>
      </c>
      <c r="BM1146" s="7">
        <f t="shared" si="473"/>
        <v>0</v>
      </c>
      <c r="BN1146" s="7">
        <f t="shared" si="474"/>
        <v>0</v>
      </c>
      <c r="BO1146" s="7">
        <f t="shared" si="475"/>
        <v>0</v>
      </c>
      <c r="BP1146" s="7">
        <f t="shared" si="476"/>
        <v>0</v>
      </c>
      <c r="BQ1146" s="7">
        <f t="shared" si="477"/>
        <v>0</v>
      </c>
      <c r="BR1146" s="7">
        <f t="shared" si="478"/>
        <v>0</v>
      </c>
      <c r="BS1146" s="7">
        <f t="shared" si="479"/>
        <v>0</v>
      </c>
      <c r="BT1146" s="7">
        <f t="shared" si="480"/>
        <v>0</v>
      </c>
      <c r="BU1146" s="7">
        <f t="shared" si="481"/>
        <v>0</v>
      </c>
      <c r="BV1146" s="7">
        <f t="shared" si="482"/>
        <v>0</v>
      </c>
      <c r="BW1146" s="7">
        <f t="shared" si="483"/>
        <v>1</v>
      </c>
      <c r="BX1146" s="7">
        <f t="shared" si="484"/>
        <v>0</v>
      </c>
      <c r="BY1146" s="6">
        <f t="shared" si="485"/>
        <v>1</v>
      </c>
      <c r="BZ1146" s="6">
        <f t="shared" si="486"/>
        <v>0</v>
      </c>
    </row>
    <row r="1147" spans="1:78" x14ac:dyDescent="0.2">
      <c r="A1147" t="s">
        <v>1145</v>
      </c>
      <c r="B1147" t="s">
        <v>1471</v>
      </c>
      <c r="AA1147" s="8">
        <v>311530</v>
      </c>
      <c r="AM1147">
        <v>3.1335000000000002</v>
      </c>
      <c r="AN1147">
        <v>2</v>
      </c>
      <c r="AO1147">
        <v>1</v>
      </c>
      <c r="AP1147">
        <v>12.4</v>
      </c>
      <c r="AQ1147" s="7"/>
      <c r="AR1147" s="7"/>
      <c r="AS1147" s="7"/>
      <c r="AT1147" s="7"/>
      <c r="AU1147" s="7"/>
      <c r="AV1147" s="7"/>
      <c r="AW1147" s="7">
        <v>311530</v>
      </c>
      <c r="AX1147" s="7"/>
      <c r="AY1147" s="7"/>
      <c r="AZ1147" s="7">
        <f t="shared" si="460"/>
        <v>0</v>
      </c>
      <c r="BA1147" s="7">
        <f t="shared" si="461"/>
        <v>0</v>
      </c>
      <c r="BB1147" s="7">
        <f t="shared" si="462"/>
        <v>0</v>
      </c>
      <c r="BC1147" s="7">
        <f t="shared" si="463"/>
        <v>0</v>
      </c>
      <c r="BD1147" s="7">
        <f t="shared" si="464"/>
        <v>0</v>
      </c>
      <c r="BE1147" s="7">
        <f t="shared" si="465"/>
        <v>0</v>
      </c>
      <c r="BF1147" s="7">
        <f t="shared" si="466"/>
        <v>1</v>
      </c>
      <c r="BG1147" s="7">
        <f t="shared" si="467"/>
        <v>0</v>
      </c>
      <c r="BH1147" s="7">
        <f t="shared" si="468"/>
        <v>0</v>
      </c>
      <c r="BI1147" s="7">
        <f t="shared" si="469"/>
        <v>0</v>
      </c>
      <c r="BJ1147" s="7">
        <f t="shared" si="470"/>
        <v>0</v>
      </c>
      <c r="BK1147" s="7">
        <f t="shared" si="471"/>
        <v>1</v>
      </c>
      <c r="BL1147" s="7">
        <f t="shared" si="472"/>
        <v>0</v>
      </c>
      <c r="BM1147" s="7">
        <f t="shared" si="473"/>
        <v>0</v>
      </c>
      <c r="BN1147" s="7">
        <f t="shared" si="474"/>
        <v>0</v>
      </c>
      <c r="BO1147" s="7">
        <f t="shared" si="475"/>
        <v>0</v>
      </c>
      <c r="BP1147" s="7">
        <f t="shared" si="476"/>
        <v>0</v>
      </c>
      <c r="BQ1147" s="7">
        <f t="shared" si="477"/>
        <v>0</v>
      </c>
      <c r="BR1147" s="7">
        <f t="shared" si="478"/>
        <v>0</v>
      </c>
      <c r="BS1147" s="7">
        <f t="shared" si="479"/>
        <v>0</v>
      </c>
      <c r="BT1147" s="7">
        <f t="shared" si="480"/>
        <v>0</v>
      </c>
      <c r="BU1147" s="7">
        <f t="shared" si="481"/>
        <v>1</v>
      </c>
      <c r="BV1147" s="7">
        <f t="shared" si="482"/>
        <v>0</v>
      </c>
      <c r="BW1147" s="7">
        <f t="shared" si="483"/>
        <v>0</v>
      </c>
      <c r="BX1147" s="7">
        <f t="shared" si="484"/>
        <v>0</v>
      </c>
      <c r="BY1147" s="6">
        <f t="shared" si="485"/>
        <v>0</v>
      </c>
      <c r="BZ1147" s="6">
        <f t="shared" si="486"/>
        <v>1</v>
      </c>
    </row>
    <row r="1148" spans="1:78" x14ac:dyDescent="0.2">
      <c r="A1148" t="s">
        <v>1146</v>
      </c>
      <c r="B1148" t="s">
        <v>1497</v>
      </c>
      <c r="Q1148">
        <v>3111000</v>
      </c>
      <c r="AM1148">
        <v>5.8779000000000003</v>
      </c>
      <c r="AN1148">
        <v>5</v>
      </c>
      <c r="AO1148">
        <v>1</v>
      </c>
      <c r="AP1148">
        <v>2.9</v>
      </c>
      <c r="AQ1148" s="7"/>
      <c r="AR1148" s="7"/>
      <c r="AS1148" s="7"/>
      <c r="AT1148" s="7">
        <v>3111000</v>
      </c>
      <c r="AU1148" s="7"/>
      <c r="AV1148" s="7"/>
      <c r="AW1148" s="7"/>
      <c r="AX1148" s="7"/>
      <c r="AY1148" s="7"/>
      <c r="AZ1148" s="7">
        <f t="shared" si="460"/>
        <v>0</v>
      </c>
      <c r="BA1148" s="7">
        <f t="shared" si="461"/>
        <v>0</v>
      </c>
      <c r="BB1148" s="7">
        <f t="shared" si="462"/>
        <v>0</v>
      </c>
      <c r="BC1148" s="7">
        <f t="shared" si="463"/>
        <v>1</v>
      </c>
      <c r="BD1148" s="7">
        <f t="shared" si="464"/>
        <v>0</v>
      </c>
      <c r="BE1148" s="7">
        <f t="shared" si="465"/>
        <v>0</v>
      </c>
      <c r="BF1148" s="7">
        <f t="shared" si="466"/>
        <v>0</v>
      </c>
      <c r="BG1148" s="7">
        <f t="shared" si="467"/>
        <v>0</v>
      </c>
      <c r="BH1148" s="7">
        <f t="shared" si="468"/>
        <v>0</v>
      </c>
      <c r="BI1148" s="7">
        <f t="shared" si="469"/>
        <v>0</v>
      </c>
      <c r="BJ1148" s="7">
        <f t="shared" si="470"/>
        <v>1</v>
      </c>
      <c r="BK1148" s="7">
        <f t="shared" si="471"/>
        <v>0</v>
      </c>
      <c r="BL1148" s="7">
        <f t="shared" si="472"/>
        <v>0</v>
      </c>
      <c r="BM1148" s="7">
        <f t="shared" si="473"/>
        <v>0</v>
      </c>
      <c r="BN1148" s="7">
        <f t="shared" si="474"/>
        <v>0</v>
      </c>
      <c r="BO1148" s="7">
        <f t="shared" si="475"/>
        <v>0</v>
      </c>
      <c r="BP1148" s="7">
        <f t="shared" si="476"/>
        <v>0</v>
      </c>
      <c r="BQ1148" s="7">
        <f t="shared" si="477"/>
        <v>1</v>
      </c>
      <c r="BR1148" s="7">
        <f t="shared" si="478"/>
        <v>0</v>
      </c>
      <c r="BS1148" s="7">
        <f t="shared" si="479"/>
        <v>0</v>
      </c>
      <c r="BT1148" s="7">
        <f t="shared" si="480"/>
        <v>0</v>
      </c>
      <c r="BU1148" s="7">
        <f t="shared" si="481"/>
        <v>0</v>
      </c>
      <c r="BV1148" s="7">
        <f t="shared" si="482"/>
        <v>0</v>
      </c>
      <c r="BW1148" s="7">
        <f t="shared" si="483"/>
        <v>0</v>
      </c>
      <c r="BX1148" s="7">
        <f t="shared" si="484"/>
        <v>0</v>
      </c>
      <c r="BY1148" s="6">
        <f t="shared" si="485"/>
        <v>1</v>
      </c>
      <c r="BZ1148" s="6">
        <f t="shared" si="486"/>
        <v>0</v>
      </c>
    </row>
    <row r="1149" spans="1:78" x14ac:dyDescent="0.2">
      <c r="A1149" t="s">
        <v>1147</v>
      </c>
      <c r="B1149" t="s">
        <v>1730</v>
      </c>
      <c r="E1149">
        <v>3501000</v>
      </c>
      <c r="G1149">
        <v>2474000</v>
      </c>
      <c r="H1149">
        <v>2854800</v>
      </c>
      <c r="I1149">
        <v>3610600</v>
      </c>
      <c r="O1149">
        <v>4996500</v>
      </c>
      <c r="T1149">
        <v>3759500</v>
      </c>
      <c r="U1149">
        <v>3594500</v>
      </c>
      <c r="AM1149">
        <v>10.688000000000001</v>
      </c>
      <c r="AN1149">
        <v>49</v>
      </c>
      <c r="AO1149">
        <v>4</v>
      </c>
      <c r="AP1149">
        <v>8.3000000000000007</v>
      </c>
      <c r="AQ1149" s="7">
        <v>3501000</v>
      </c>
      <c r="AR1149" s="7">
        <v>2979800</v>
      </c>
      <c r="AS1149" s="7"/>
      <c r="AT1149" s="7">
        <v>4996500</v>
      </c>
      <c r="AU1149" s="7">
        <v>3677000</v>
      </c>
      <c r="AV1149" s="7"/>
      <c r="AW1149" s="7"/>
      <c r="AX1149" s="7"/>
      <c r="AY1149" s="7"/>
      <c r="AZ1149" s="7">
        <f t="shared" si="460"/>
        <v>1</v>
      </c>
      <c r="BA1149" s="7">
        <f t="shared" si="461"/>
        <v>1</v>
      </c>
      <c r="BB1149" s="7">
        <f t="shared" si="462"/>
        <v>0</v>
      </c>
      <c r="BC1149" s="7">
        <f t="shared" si="463"/>
        <v>1</v>
      </c>
      <c r="BD1149" s="7">
        <f t="shared" si="464"/>
        <v>1</v>
      </c>
      <c r="BE1149" s="7">
        <f t="shared" si="465"/>
        <v>0</v>
      </c>
      <c r="BF1149" s="7">
        <f t="shared" si="466"/>
        <v>0</v>
      </c>
      <c r="BG1149" s="7">
        <f t="shared" si="467"/>
        <v>0</v>
      </c>
      <c r="BH1149" s="7">
        <f t="shared" si="468"/>
        <v>0</v>
      </c>
      <c r="BI1149" s="7">
        <f t="shared" si="469"/>
        <v>1</v>
      </c>
      <c r="BJ1149" s="7">
        <f t="shared" si="470"/>
        <v>2</v>
      </c>
      <c r="BK1149" s="7">
        <f t="shared" si="471"/>
        <v>0</v>
      </c>
      <c r="BL1149" s="7">
        <f t="shared" si="472"/>
        <v>0</v>
      </c>
      <c r="BM1149" s="7">
        <f t="shared" si="473"/>
        <v>0</v>
      </c>
      <c r="BN1149" s="7">
        <f t="shared" si="474"/>
        <v>1</v>
      </c>
      <c r="BO1149" s="7">
        <f t="shared" si="475"/>
        <v>0</v>
      </c>
      <c r="BP1149" s="7">
        <f t="shared" si="476"/>
        <v>1</v>
      </c>
      <c r="BQ1149" s="7">
        <f t="shared" si="477"/>
        <v>0</v>
      </c>
      <c r="BR1149" s="7">
        <f t="shared" si="478"/>
        <v>0</v>
      </c>
      <c r="BS1149" s="7">
        <f t="shared" si="479"/>
        <v>0</v>
      </c>
      <c r="BT1149" s="7">
        <f t="shared" si="480"/>
        <v>0</v>
      </c>
      <c r="BU1149" s="7">
        <f t="shared" si="481"/>
        <v>0</v>
      </c>
      <c r="BV1149" s="7">
        <f t="shared" si="482"/>
        <v>0</v>
      </c>
      <c r="BW1149" s="7">
        <f t="shared" si="483"/>
        <v>0</v>
      </c>
      <c r="BX1149" s="7">
        <f t="shared" si="484"/>
        <v>0</v>
      </c>
      <c r="BY1149" s="6">
        <f t="shared" si="485"/>
        <v>1</v>
      </c>
      <c r="BZ1149" s="6">
        <f t="shared" si="486"/>
        <v>1</v>
      </c>
    </row>
    <row r="1150" spans="1:78" x14ac:dyDescent="0.2">
      <c r="A1150" t="s">
        <v>1148</v>
      </c>
      <c r="B1150" t="s">
        <v>1471</v>
      </c>
      <c r="K1150">
        <v>2110200</v>
      </c>
      <c r="AB1150" s="8">
        <v>2079700</v>
      </c>
      <c r="AM1150">
        <v>62.787999999999997</v>
      </c>
      <c r="AN1150">
        <v>18</v>
      </c>
      <c r="AO1150">
        <v>4</v>
      </c>
      <c r="AP1150">
        <v>15</v>
      </c>
      <c r="AQ1150" s="7"/>
      <c r="AR1150" s="7"/>
      <c r="AS1150" s="7">
        <v>2110200</v>
      </c>
      <c r="AT1150" s="7"/>
      <c r="AU1150" s="7"/>
      <c r="AV1150" s="7"/>
      <c r="AW1150" s="7">
        <v>2079700</v>
      </c>
      <c r="AX1150" s="7"/>
      <c r="AY1150" s="7"/>
      <c r="AZ1150" s="7">
        <f t="shared" si="460"/>
        <v>0</v>
      </c>
      <c r="BA1150" s="7">
        <f t="shared" si="461"/>
        <v>0</v>
      </c>
      <c r="BB1150" s="7">
        <f t="shared" si="462"/>
        <v>1</v>
      </c>
      <c r="BC1150" s="7">
        <f t="shared" si="463"/>
        <v>0</v>
      </c>
      <c r="BD1150" s="7">
        <f t="shared" si="464"/>
        <v>0</v>
      </c>
      <c r="BE1150" s="7">
        <f t="shared" si="465"/>
        <v>0</v>
      </c>
      <c r="BF1150" s="7">
        <f t="shared" si="466"/>
        <v>1</v>
      </c>
      <c r="BG1150" s="7">
        <f t="shared" si="467"/>
        <v>0</v>
      </c>
      <c r="BH1150" s="7">
        <f t="shared" si="468"/>
        <v>0</v>
      </c>
      <c r="BI1150" s="7">
        <f t="shared" si="469"/>
        <v>1</v>
      </c>
      <c r="BJ1150" s="7">
        <f t="shared" si="470"/>
        <v>0</v>
      </c>
      <c r="BK1150" s="7">
        <f t="shared" si="471"/>
        <v>1</v>
      </c>
      <c r="BL1150" s="7">
        <f t="shared" si="472"/>
        <v>0</v>
      </c>
      <c r="BM1150" s="7">
        <f t="shared" si="473"/>
        <v>0</v>
      </c>
      <c r="BN1150" s="7">
        <f t="shared" si="474"/>
        <v>0</v>
      </c>
      <c r="BO1150" s="7">
        <f t="shared" si="475"/>
        <v>1</v>
      </c>
      <c r="BP1150" s="7">
        <f t="shared" si="476"/>
        <v>0</v>
      </c>
      <c r="BQ1150" s="7">
        <f t="shared" si="477"/>
        <v>0</v>
      </c>
      <c r="BR1150" s="7">
        <f t="shared" si="478"/>
        <v>0</v>
      </c>
      <c r="BS1150" s="7">
        <f t="shared" si="479"/>
        <v>0</v>
      </c>
      <c r="BT1150" s="7">
        <f t="shared" si="480"/>
        <v>0</v>
      </c>
      <c r="BU1150" s="7">
        <f t="shared" si="481"/>
        <v>1</v>
      </c>
      <c r="BV1150" s="7">
        <f t="shared" si="482"/>
        <v>0</v>
      </c>
      <c r="BW1150" s="7">
        <f t="shared" si="483"/>
        <v>0</v>
      </c>
      <c r="BX1150" s="7">
        <f t="shared" si="484"/>
        <v>0</v>
      </c>
      <c r="BY1150" s="6">
        <f t="shared" si="485"/>
        <v>0</v>
      </c>
      <c r="BZ1150" s="6">
        <f t="shared" si="486"/>
        <v>1</v>
      </c>
    </row>
    <row r="1151" spans="1:78" x14ac:dyDescent="0.2">
      <c r="A1151" t="s">
        <v>1149</v>
      </c>
      <c r="B1151" t="s">
        <v>1513</v>
      </c>
      <c r="O1151">
        <v>1636300</v>
      </c>
      <c r="P1151">
        <v>1504800</v>
      </c>
      <c r="Q1151">
        <v>1837300</v>
      </c>
      <c r="W1151">
        <v>4136900</v>
      </c>
      <c r="X1151">
        <v>3754400</v>
      </c>
      <c r="Y1151">
        <v>4731800</v>
      </c>
      <c r="Z1151" s="3">
        <v>4108100</v>
      </c>
      <c r="AB1151" s="8">
        <v>1541100</v>
      </c>
      <c r="AD1151" s="8">
        <v>1661600</v>
      </c>
      <c r="AE1151">
        <v>10343000</v>
      </c>
      <c r="AF1151">
        <v>8170400</v>
      </c>
      <c r="AG1151">
        <v>12759000</v>
      </c>
      <c r="AH1151">
        <v>11209000</v>
      </c>
      <c r="AJ1151">
        <v>2061000</v>
      </c>
      <c r="AK1151">
        <v>2421800</v>
      </c>
      <c r="AL1151">
        <v>2628800</v>
      </c>
      <c r="AM1151">
        <v>36.517000000000003</v>
      </c>
      <c r="AN1151">
        <v>62</v>
      </c>
      <c r="AO1151">
        <v>5</v>
      </c>
      <c r="AP1151">
        <v>20.8</v>
      </c>
      <c r="AQ1151" s="7"/>
      <c r="AR1151" s="7"/>
      <c r="AS1151" s="7"/>
      <c r="AT1151" s="7">
        <v>1659466.6666666667</v>
      </c>
      <c r="AU1151" s="7"/>
      <c r="AV1151" s="7">
        <v>4182800</v>
      </c>
      <c r="AW1151" s="7">
        <v>1601350</v>
      </c>
      <c r="AX1151" s="7">
        <v>10620350</v>
      </c>
      <c r="AY1151" s="7">
        <v>2370533.3333333335</v>
      </c>
      <c r="AZ1151" s="7">
        <f t="shared" si="460"/>
        <v>0</v>
      </c>
      <c r="BA1151" s="7">
        <f t="shared" si="461"/>
        <v>0</v>
      </c>
      <c r="BB1151" s="7">
        <f t="shared" si="462"/>
        <v>0</v>
      </c>
      <c r="BC1151" s="7">
        <f t="shared" si="463"/>
        <v>1</v>
      </c>
      <c r="BD1151" s="7">
        <f t="shared" si="464"/>
        <v>0</v>
      </c>
      <c r="BE1151" s="7">
        <f t="shared" si="465"/>
        <v>1</v>
      </c>
      <c r="BF1151" s="7">
        <f t="shared" si="466"/>
        <v>1</v>
      </c>
      <c r="BG1151" s="7">
        <f t="shared" si="467"/>
        <v>1</v>
      </c>
      <c r="BH1151" s="7">
        <f t="shared" si="468"/>
        <v>1</v>
      </c>
      <c r="BI1151" s="7">
        <f t="shared" si="469"/>
        <v>0</v>
      </c>
      <c r="BJ1151" s="7">
        <f t="shared" si="470"/>
        <v>1</v>
      </c>
      <c r="BK1151" s="7">
        <f t="shared" si="471"/>
        <v>2</v>
      </c>
      <c r="BL1151" s="7">
        <f t="shared" si="472"/>
        <v>2</v>
      </c>
      <c r="BM1151" s="7">
        <f t="shared" si="473"/>
        <v>0</v>
      </c>
      <c r="BN1151" s="7">
        <f t="shared" si="474"/>
        <v>0</v>
      </c>
      <c r="BO1151" s="7">
        <f t="shared" si="475"/>
        <v>0</v>
      </c>
      <c r="BP1151" s="7">
        <f t="shared" si="476"/>
        <v>0</v>
      </c>
      <c r="BQ1151" s="7">
        <f t="shared" si="477"/>
        <v>1</v>
      </c>
      <c r="BR1151" s="7">
        <f t="shared" si="478"/>
        <v>0</v>
      </c>
      <c r="BS1151" s="7">
        <f t="shared" si="479"/>
        <v>1</v>
      </c>
      <c r="BT1151" s="7">
        <f t="shared" si="480"/>
        <v>0</v>
      </c>
      <c r="BU1151" s="7">
        <f t="shared" si="481"/>
        <v>0</v>
      </c>
      <c r="BV1151" s="7">
        <f t="shared" si="482"/>
        <v>1</v>
      </c>
      <c r="BW1151" s="7">
        <f t="shared" si="483"/>
        <v>0</v>
      </c>
      <c r="BX1151" s="7">
        <f t="shared" si="484"/>
        <v>0</v>
      </c>
      <c r="BY1151" s="6">
        <f t="shared" si="485"/>
        <v>1</v>
      </c>
      <c r="BZ1151" s="6">
        <f t="shared" si="486"/>
        <v>1</v>
      </c>
    </row>
    <row r="1152" spans="1:78" x14ac:dyDescent="0.2">
      <c r="A1152" t="s">
        <v>1150</v>
      </c>
      <c r="B1152" t="s">
        <v>1608</v>
      </c>
      <c r="C1152">
        <v>39244000</v>
      </c>
      <c r="D1152">
        <v>38474000</v>
      </c>
      <c r="E1152">
        <v>30815000</v>
      </c>
      <c r="F1152">
        <v>39062000</v>
      </c>
      <c r="G1152">
        <v>46898000</v>
      </c>
      <c r="H1152">
        <v>37479000</v>
      </c>
      <c r="I1152">
        <v>34244000</v>
      </c>
      <c r="J1152">
        <v>36311000</v>
      </c>
      <c r="K1152">
        <v>41513000</v>
      </c>
      <c r="L1152">
        <v>36245000</v>
      </c>
      <c r="M1152">
        <v>50781000</v>
      </c>
      <c r="N1152">
        <v>36736000</v>
      </c>
      <c r="O1152">
        <v>56986000</v>
      </c>
      <c r="P1152">
        <v>45290000</v>
      </c>
      <c r="Q1152">
        <v>38765000</v>
      </c>
      <c r="R1152">
        <v>46571000</v>
      </c>
      <c r="S1152">
        <v>38225000</v>
      </c>
      <c r="T1152">
        <v>50659000</v>
      </c>
      <c r="U1152">
        <v>51183000</v>
      </c>
      <c r="V1152">
        <v>40537000</v>
      </c>
      <c r="W1152">
        <v>39767000</v>
      </c>
      <c r="X1152">
        <v>40908000</v>
      </c>
      <c r="Y1152">
        <v>44462000</v>
      </c>
      <c r="Z1152" s="3">
        <v>43218000</v>
      </c>
      <c r="AA1152" s="8">
        <v>28217000</v>
      </c>
      <c r="AB1152" s="8">
        <v>42868000</v>
      </c>
      <c r="AC1152" s="8">
        <v>46694000</v>
      </c>
      <c r="AD1152" s="8">
        <v>32322000</v>
      </c>
      <c r="AE1152">
        <v>42511000</v>
      </c>
      <c r="AF1152">
        <v>32837000</v>
      </c>
      <c r="AG1152">
        <v>47472000</v>
      </c>
      <c r="AH1152">
        <v>39722000</v>
      </c>
      <c r="AI1152">
        <v>34344000</v>
      </c>
      <c r="AJ1152">
        <v>46167000</v>
      </c>
      <c r="AK1152">
        <v>55699000</v>
      </c>
      <c r="AL1152">
        <v>28306000</v>
      </c>
      <c r="AM1152">
        <v>133.16</v>
      </c>
      <c r="AN1152">
        <v>270</v>
      </c>
      <c r="AO1152">
        <v>5</v>
      </c>
      <c r="AP1152">
        <v>38.700000000000003</v>
      </c>
      <c r="AQ1152" s="7">
        <v>36898750</v>
      </c>
      <c r="AR1152" s="7">
        <v>38733000</v>
      </c>
      <c r="AS1152" s="7">
        <v>41318750</v>
      </c>
      <c r="AT1152" s="7">
        <v>46903000</v>
      </c>
      <c r="AU1152" s="7">
        <v>45151000</v>
      </c>
      <c r="AV1152" s="7">
        <v>42088750</v>
      </c>
      <c r="AW1152" s="7">
        <v>37525250</v>
      </c>
      <c r="AX1152" s="7">
        <v>40635500</v>
      </c>
      <c r="AY1152" s="7">
        <v>41129000</v>
      </c>
      <c r="AZ1152" s="7">
        <f t="shared" si="460"/>
        <v>1</v>
      </c>
      <c r="BA1152" s="7">
        <f t="shared" si="461"/>
        <v>1</v>
      </c>
      <c r="BB1152" s="7">
        <f t="shared" si="462"/>
        <v>1</v>
      </c>
      <c r="BC1152" s="7">
        <f t="shared" si="463"/>
        <v>1</v>
      </c>
      <c r="BD1152" s="7">
        <f t="shared" si="464"/>
        <v>1</v>
      </c>
      <c r="BE1152" s="7">
        <f t="shared" si="465"/>
        <v>1</v>
      </c>
      <c r="BF1152" s="7">
        <f t="shared" si="466"/>
        <v>1</v>
      </c>
      <c r="BG1152" s="7">
        <f t="shared" si="467"/>
        <v>1</v>
      </c>
      <c r="BH1152" s="7">
        <f t="shared" si="468"/>
        <v>1</v>
      </c>
      <c r="BI1152" s="7">
        <f t="shared" si="469"/>
        <v>2</v>
      </c>
      <c r="BJ1152" s="7">
        <f t="shared" si="470"/>
        <v>2</v>
      </c>
      <c r="BK1152" s="7">
        <f t="shared" si="471"/>
        <v>2</v>
      </c>
      <c r="BL1152" s="7">
        <f t="shared" si="472"/>
        <v>2</v>
      </c>
      <c r="BM1152" s="7">
        <f t="shared" si="473"/>
        <v>1</v>
      </c>
      <c r="BN1152" s="7">
        <f t="shared" si="474"/>
        <v>0</v>
      </c>
      <c r="BO1152" s="7">
        <f t="shared" si="475"/>
        <v>0</v>
      </c>
      <c r="BP1152" s="7">
        <f t="shared" si="476"/>
        <v>1</v>
      </c>
      <c r="BQ1152" s="7">
        <f t="shared" si="477"/>
        <v>0</v>
      </c>
      <c r="BR1152" s="7">
        <f t="shared" si="478"/>
        <v>0</v>
      </c>
      <c r="BS1152" s="7">
        <f t="shared" si="479"/>
        <v>1</v>
      </c>
      <c r="BT1152" s="7">
        <f t="shared" si="480"/>
        <v>0</v>
      </c>
      <c r="BU1152" s="7">
        <f t="shared" si="481"/>
        <v>0</v>
      </c>
      <c r="BV1152" s="7">
        <f t="shared" si="482"/>
        <v>1</v>
      </c>
      <c r="BW1152" s="7">
        <f t="shared" si="483"/>
        <v>0</v>
      </c>
      <c r="BX1152" s="7">
        <f t="shared" si="484"/>
        <v>0</v>
      </c>
      <c r="BY1152" s="6">
        <f t="shared" si="485"/>
        <v>1</v>
      </c>
      <c r="BZ1152" s="6">
        <f t="shared" si="486"/>
        <v>1</v>
      </c>
    </row>
    <row r="1153" spans="1:78" x14ac:dyDescent="0.2">
      <c r="A1153" t="s">
        <v>1151</v>
      </c>
      <c r="B1153" t="s">
        <v>1471</v>
      </c>
      <c r="V1153">
        <v>590260</v>
      </c>
      <c r="AM1153">
        <v>1.4352</v>
      </c>
      <c r="AN1153">
        <v>2</v>
      </c>
      <c r="AO1153">
        <v>1</v>
      </c>
      <c r="AP1153">
        <v>9.5</v>
      </c>
      <c r="AQ1153" s="7"/>
      <c r="AR1153" s="7"/>
      <c r="AS1153" s="7"/>
      <c r="AT1153" s="7"/>
      <c r="AU1153" s="7">
        <v>590260</v>
      </c>
      <c r="AV1153" s="7"/>
      <c r="AW1153" s="7"/>
      <c r="AX1153" s="7"/>
      <c r="AY1153" s="7"/>
      <c r="AZ1153" s="7">
        <f t="shared" si="460"/>
        <v>0</v>
      </c>
      <c r="BA1153" s="7">
        <f t="shared" si="461"/>
        <v>0</v>
      </c>
      <c r="BB1153" s="7">
        <f t="shared" si="462"/>
        <v>0</v>
      </c>
      <c r="BC1153" s="7">
        <f t="shared" si="463"/>
        <v>0</v>
      </c>
      <c r="BD1153" s="7">
        <f t="shared" si="464"/>
        <v>1</v>
      </c>
      <c r="BE1153" s="7">
        <f t="shared" si="465"/>
        <v>0</v>
      </c>
      <c r="BF1153" s="7">
        <f t="shared" si="466"/>
        <v>0</v>
      </c>
      <c r="BG1153" s="7">
        <f t="shared" si="467"/>
        <v>0</v>
      </c>
      <c r="BH1153" s="7">
        <f t="shared" si="468"/>
        <v>0</v>
      </c>
      <c r="BI1153" s="7">
        <f t="shared" si="469"/>
        <v>0</v>
      </c>
      <c r="BJ1153" s="7">
        <f t="shared" si="470"/>
        <v>1</v>
      </c>
      <c r="BK1153" s="7">
        <f t="shared" si="471"/>
        <v>0</v>
      </c>
      <c r="BL1153" s="7">
        <f t="shared" si="472"/>
        <v>0</v>
      </c>
      <c r="BM1153" s="7">
        <f t="shared" si="473"/>
        <v>0</v>
      </c>
      <c r="BN1153" s="7">
        <f t="shared" si="474"/>
        <v>0</v>
      </c>
      <c r="BO1153" s="7">
        <f t="shared" si="475"/>
        <v>0</v>
      </c>
      <c r="BP1153" s="7">
        <f t="shared" si="476"/>
        <v>0</v>
      </c>
      <c r="BQ1153" s="7">
        <f t="shared" si="477"/>
        <v>0</v>
      </c>
      <c r="BR1153" s="7">
        <f t="shared" si="478"/>
        <v>1</v>
      </c>
      <c r="BS1153" s="7">
        <f t="shared" si="479"/>
        <v>0</v>
      </c>
      <c r="BT1153" s="7">
        <f t="shared" si="480"/>
        <v>0</v>
      </c>
      <c r="BU1153" s="7">
        <f t="shared" si="481"/>
        <v>0</v>
      </c>
      <c r="BV1153" s="7">
        <f t="shared" si="482"/>
        <v>0</v>
      </c>
      <c r="BW1153" s="7">
        <f t="shared" si="483"/>
        <v>0</v>
      </c>
      <c r="BX1153" s="7">
        <f t="shared" si="484"/>
        <v>0</v>
      </c>
      <c r="BY1153" s="6">
        <f t="shared" si="485"/>
        <v>0</v>
      </c>
      <c r="BZ1153" s="6">
        <f t="shared" si="486"/>
        <v>1</v>
      </c>
    </row>
    <row r="1154" spans="1:78" x14ac:dyDescent="0.2">
      <c r="A1154" t="s">
        <v>1152</v>
      </c>
      <c r="B1154" t="s">
        <v>1471</v>
      </c>
      <c r="AI1154">
        <v>1875300</v>
      </c>
      <c r="AM1154">
        <v>80.701999999999998</v>
      </c>
      <c r="AN1154">
        <v>20</v>
      </c>
      <c r="AO1154">
        <v>1</v>
      </c>
      <c r="AP1154">
        <v>11.4</v>
      </c>
      <c r="AQ1154" s="7"/>
      <c r="AR1154" s="7"/>
      <c r="AS1154" s="7"/>
      <c r="AT1154" s="7"/>
      <c r="AU1154" s="7"/>
      <c r="AV1154" s="7"/>
      <c r="AW1154" s="7"/>
      <c r="AX1154" s="7"/>
      <c r="AY1154" s="7">
        <v>1875300</v>
      </c>
      <c r="AZ1154" s="7">
        <f t="shared" si="460"/>
        <v>0</v>
      </c>
      <c r="BA1154" s="7">
        <f t="shared" si="461"/>
        <v>0</v>
      </c>
      <c r="BB1154" s="7">
        <f t="shared" si="462"/>
        <v>0</v>
      </c>
      <c r="BC1154" s="7">
        <f t="shared" si="463"/>
        <v>0</v>
      </c>
      <c r="BD1154" s="7">
        <f t="shared" si="464"/>
        <v>0</v>
      </c>
      <c r="BE1154" s="7">
        <f t="shared" si="465"/>
        <v>0</v>
      </c>
      <c r="BF1154" s="7">
        <f t="shared" si="466"/>
        <v>0</v>
      </c>
      <c r="BG1154" s="7">
        <f t="shared" si="467"/>
        <v>0</v>
      </c>
      <c r="BH1154" s="7">
        <f t="shared" si="468"/>
        <v>1</v>
      </c>
      <c r="BI1154" s="7">
        <f t="shared" si="469"/>
        <v>0</v>
      </c>
      <c r="BJ1154" s="7">
        <f t="shared" si="470"/>
        <v>0</v>
      </c>
      <c r="BK1154" s="7">
        <f t="shared" si="471"/>
        <v>0</v>
      </c>
      <c r="BL1154" s="7">
        <f t="shared" si="472"/>
        <v>1</v>
      </c>
      <c r="BM1154" s="7">
        <f t="shared" si="473"/>
        <v>0</v>
      </c>
      <c r="BN1154" s="7">
        <f t="shared" si="474"/>
        <v>0</v>
      </c>
      <c r="BO1154" s="7">
        <f t="shared" si="475"/>
        <v>0</v>
      </c>
      <c r="BP1154" s="7">
        <f t="shared" si="476"/>
        <v>0</v>
      </c>
      <c r="BQ1154" s="7">
        <f t="shared" si="477"/>
        <v>0</v>
      </c>
      <c r="BR1154" s="7">
        <f t="shared" si="478"/>
        <v>0</v>
      </c>
      <c r="BS1154" s="7">
        <f t="shared" si="479"/>
        <v>0</v>
      </c>
      <c r="BT1154" s="7">
        <f t="shared" si="480"/>
        <v>0</v>
      </c>
      <c r="BU1154" s="7">
        <f t="shared" si="481"/>
        <v>0</v>
      </c>
      <c r="BV1154" s="7">
        <f t="shared" si="482"/>
        <v>0</v>
      </c>
      <c r="BW1154" s="7">
        <f t="shared" si="483"/>
        <v>0</v>
      </c>
      <c r="BX1154" s="7">
        <f t="shared" si="484"/>
        <v>1</v>
      </c>
      <c r="BY1154" s="6">
        <f t="shared" si="485"/>
        <v>0</v>
      </c>
      <c r="BZ1154" s="6">
        <f t="shared" si="486"/>
        <v>1</v>
      </c>
    </row>
    <row r="1155" spans="1:78" x14ac:dyDescent="0.2">
      <c r="A1155" t="s">
        <v>1153</v>
      </c>
      <c r="B1155" t="s">
        <v>1650</v>
      </c>
      <c r="C1155">
        <v>9666900</v>
      </c>
      <c r="D1155">
        <v>11587000</v>
      </c>
      <c r="F1155">
        <v>5501000</v>
      </c>
      <c r="G1155">
        <v>8192600</v>
      </c>
      <c r="I1155">
        <v>4803600</v>
      </c>
      <c r="K1155">
        <v>4932300</v>
      </c>
      <c r="L1155">
        <v>6371800</v>
      </c>
      <c r="M1155">
        <v>8545600</v>
      </c>
      <c r="N1155">
        <v>8607000</v>
      </c>
      <c r="O1155">
        <v>9160000</v>
      </c>
      <c r="P1155">
        <v>7679900</v>
      </c>
      <c r="R1155">
        <v>11275000</v>
      </c>
      <c r="S1155">
        <v>6243000</v>
      </c>
      <c r="T1155">
        <v>11179000</v>
      </c>
      <c r="U1155">
        <v>9649600</v>
      </c>
      <c r="V1155">
        <v>9979400</v>
      </c>
      <c r="W1155">
        <v>7484000</v>
      </c>
      <c r="X1155">
        <v>10302000</v>
      </c>
      <c r="Y1155">
        <v>7066800</v>
      </c>
      <c r="AA1155" s="8">
        <v>5954400</v>
      </c>
      <c r="AC1155" s="8">
        <v>7560400</v>
      </c>
      <c r="AD1155" s="8">
        <v>9919600</v>
      </c>
      <c r="AE1155">
        <v>5613100</v>
      </c>
      <c r="AF1155">
        <v>5323300</v>
      </c>
      <c r="AH1155">
        <v>10457000</v>
      </c>
      <c r="AI1155">
        <v>7666800</v>
      </c>
      <c r="AJ1155">
        <v>7872400</v>
      </c>
      <c r="AK1155">
        <v>11709000</v>
      </c>
      <c r="AL1155">
        <v>10214000</v>
      </c>
      <c r="AM1155">
        <v>86.590999999999994</v>
      </c>
      <c r="AN1155">
        <v>78</v>
      </c>
      <c r="AO1155">
        <v>7</v>
      </c>
      <c r="AP1155">
        <v>15.9</v>
      </c>
      <c r="AQ1155" s="7">
        <v>8918300</v>
      </c>
      <c r="AR1155" s="7">
        <v>6498100</v>
      </c>
      <c r="AS1155" s="7">
        <v>7114175</v>
      </c>
      <c r="AT1155" s="7">
        <v>9371633.333333334</v>
      </c>
      <c r="AU1155" s="7">
        <v>9262750</v>
      </c>
      <c r="AV1155" s="7">
        <v>8284266.666666667</v>
      </c>
      <c r="AW1155" s="7">
        <v>7811466.666666667</v>
      </c>
      <c r="AX1155" s="7">
        <v>7131133.333333333</v>
      </c>
      <c r="AY1155" s="7">
        <v>9365550</v>
      </c>
      <c r="AZ1155" s="7">
        <f t="shared" ref="AZ1155:AZ1218" si="487">COUNTA(AQ1155)</f>
        <v>1</v>
      </c>
      <c r="BA1155" s="7">
        <f t="shared" ref="BA1155:BA1218" si="488">COUNTA(AR1155)</f>
        <v>1</v>
      </c>
      <c r="BB1155" s="7">
        <f t="shared" ref="BB1155:BB1218" si="489">COUNTA(AS1155)</f>
        <v>1</v>
      </c>
      <c r="BC1155" s="7">
        <f t="shared" ref="BC1155:BC1218" si="490">COUNTA(AT1155)</f>
        <v>1</v>
      </c>
      <c r="BD1155" s="7">
        <f t="shared" ref="BD1155:BD1218" si="491">COUNTA(AU1155)</f>
        <v>1</v>
      </c>
      <c r="BE1155" s="7">
        <f t="shared" ref="BE1155:BE1218" si="492">COUNTA(AV1155)</f>
        <v>1</v>
      </c>
      <c r="BF1155" s="7">
        <f t="shared" ref="BF1155:BF1218" si="493">COUNTA(AW1155)</f>
        <v>1</v>
      </c>
      <c r="BG1155" s="7">
        <f t="shared" ref="BG1155:BG1218" si="494">COUNTA(AX1155)</f>
        <v>1</v>
      </c>
      <c r="BH1155" s="7">
        <f t="shared" ref="BH1155:BH1218" si="495">COUNTA(AY1155)</f>
        <v>1</v>
      </c>
      <c r="BI1155" s="7">
        <f t="shared" ref="BI1155:BI1218" si="496">SUM(BA1155:BB1155)</f>
        <v>2</v>
      </c>
      <c r="BJ1155" s="7">
        <f t="shared" ref="BJ1155:BJ1218" si="497">SUM(BC1155:BD1155)</f>
        <v>2</v>
      </c>
      <c r="BK1155" s="7">
        <f t="shared" ref="BK1155:BK1218" si="498">SUM(BE1155:BF1155)</f>
        <v>2</v>
      </c>
      <c r="BL1155" s="7">
        <f t="shared" ref="BL1155:BL1218" si="499">SUM(BG1155:BH1155)</f>
        <v>2</v>
      </c>
      <c r="BM1155" s="7">
        <f t="shared" ref="BM1155:BM1218" si="500">IF(BI1155=2,1,0)</f>
        <v>1</v>
      </c>
      <c r="BN1155" s="7">
        <f t="shared" ref="BN1155:BN1218" si="501">IF(BI1155=1,IF(BA1155=1,1,0),0)</f>
        <v>0</v>
      </c>
      <c r="BO1155" s="7">
        <f t="shared" ref="BO1155:BO1218" si="502">IF(BI1155=1,IF(BB1155=1,1,0),0)</f>
        <v>0</v>
      </c>
      <c r="BP1155" s="7">
        <f t="shared" ref="BP1155:BP1218" si="503">IF(BJ1155=2,1,0)</f>
        <v>1</v>
      </c>
      <c r="BQ1155" s="7">
        <f t="shared" ref="BQ1155:BQ1218" si="504">IF(BJ1155=1,IF(BC1155=1,1,0),0)</f>
        <v>0</v>
      </c>
      <c r="BR1155" s="7">
        <f t="shared" ref="BR1155:BR1218" si="505">IF(BJ1155=1,IF(BD1155=1,1,0),0)</f>
        <v>0</v>
      </c>
      <c r="BS1155" s="7">
        <f t="shared" ref="BS1155:BS1218" si="506">IF(BK1155=2,1,0)</f>
        <v>1</v>
      </c>
      <c r="BT1155" s="7">
        <f t="shared" ref="BT1155:BT1218" si="507">IF(BK1155=1,IF(BE1155=1,1,0),0)</f>
        <v>0</v>
      </c>
      <c r="BU1155" s="7">
        <f t="shared" ref="BU1155:BU1218" si="508">IF(BK1155=1,IF(BF1155=1,1,0),0)</f>
        <v>0</v>
      </c>
      <c r="BV1155" s="7">
        <f t="shared" ref="BV1155:BV1218" si="509">IF(BL1155=2,1,0)</f>
        <v>1</v>
      </c>
      <c r="BW1155" s="7">
        <f t="shared" ref="BW1155:BW1218" si="510">IF(BL1155=1,IF(BG1155=1,1,0),0)</f>
        <v>0</v>
      </c>
      <c r="BX1155" s="7">
        <f t="shared" ref="BX1155:BX1218" si="511">IF(BL1155=1,IF(BH1155=1,1,0),0)</f>
        <v>0</v>
      </c>
      <c r="BY1155" s="6">
        <f t="shared" ref="BY1155:BY1218" si="512">IF(SUM(AQ1155,AR1155,AT1155,AV1155,AX1155)=0,0,1)</f>
        <v>1</v>
      </c>
      <c r="BZ1155" s="6">
        <f t="shared" ref="BZ1155:BZ1218" si="513">IF(SUM(AQ1155,AS1155,AU1155,AW1155,AY1155)=0,0,1)</f>
        <v>1</v>
      </c>
    </row>
    <row r="1156" spans="1:78" x14ac:dyDescent="0.2">
      <c r="A1156" t="s">
        <v>1154</v>
      </c>
      <c r="B1156" t="s">
        <v>1906</v>
      </c>
      <c r="AB1156" s="8">
        <v>3623700</v>
      </c>
      <c r="AM1156">
        <v>1.3048</v>
      </c>
      <c r="AN1156">
        <v>1</v>
      </c>
      <c r="AO1156">
        <v>1</v>
      </c>
      <c r="AP1156">
        <v>2.9</v>
      </c>
      <c r="AQ1156" s="7"/>
      <c r="AR1156" s="7"/>
      <c r="AS1156" s="7"/>
      <c r="AT1156" s="7"/>
      <c r="AU1156" s="7"/>
      <c r="AV1156" s="7"/>
      <c r="AW1156" s="7">
        <v>3623700</v>
      </c>
      <c r="AX1156" s="7"/>
      <c r="AY1156" s="7"/>
      <c r="AZ1156" s="7">
        <f t="shared" si="487"/>
        <v>0</v>
      </c>
      <c r="BA1156" s="7">
        <f t="shared" si="488"/>
        <v>0</v>
      </c>
      <c r="BB1156" s="7">
        <f t="shared" si="489"/>
        <v>0</v>
      </c>
      <c r="BC1156" s="7">
        <f t="shared" si="490"/>
        <v>0</v>
      </c>
      <c r="BD1156" s="7">
        <f t="shared" si="491"/>
        <v>0</v>
      </c>
      <c r="BE1156" s="7">
        <f t="shared" si="492"/>
        <v>0</v>
      </c>
      <c r="BF1156" s="7">
        <f t="shared" si="493"/>
        <v>1</v>
      </c>
      <c r="BG1156" s="7">
        <f t="shared" si="494"/>
        <v>0</v>
      </c>
      <c r="BH1156" s="7">
        <f t="shared" si="495"/>
        <v>0</v>
      </c>
      <c r="BI1156" s="7">
        <f t="shared" si="496"/>
        <v>0</v>
      </c>
      <c r="BJ1156" s="7">
        <f t="shared" si="497"/>
        <v>0</v>
      </c>
      <c r="BK1156" s="7">
        <f t="shared" si="498"/>
        <v>1</v>
      </c>
      <c r="BL1156" s="7">
        <f t="shared" si="499"/>
        <v>0</v>
      </c>
      <c r="BM1156" s="7">
        <f t="shared" si="500"/>
        <v>0</v>
      </c>
      <c r="BN1156" s="7">
        <f t="shared" si="501"/>
        <v>0</v>
      </c>
      <c r="BO1156" s="7">
        <f t="shared" si="502"/>
        <v>0</v>
      </c>
      <c r="BP1156" s="7">
        <f t="shared" si="503"/>
        <v>0</v>
      </c>
      <c r="BQ1156" s="7">
        <f t="shared" si="504"/>
        <v>0</v>
      </c>
      <c r="BR1156" s="7">
        <f t="shared" si="505"/>
        <v>0</v>
      </c>
      <c r="BS1156" s="7">
        <f t="shared" si="506"/>
        <v>0</v>
      </c>
      <c r="BT1156" s="7">
        <f t="shared" si="507"/>
        <v>0</v>
      </c>
      <c r="BU1156" s="7">
        <f t="shared" si="508"/>
        <v>1</v>
      </c>
      <c r="BV1156" s="7">
        <f t="shared" si="509"/>
        <v>0</v>
      </c>
      <c r="BW1156" s="7">
        <f t="shared" si="510"/>
        <v>0</v>
      </c>
      <c r="BX1156" s="7">
        <f t="shared" si="511"/>
        <v>0</v>
      </c>
      <c r="BY1156" s="6">
        <f t="shared" si="512"/>
        <v>0</v>
      </c>
      <c r="BZ1156" s="6">
        <f t="shared" si="513"/>
        <v>1</v>
      </c>
    </row>
    <row r="1157" spans="1:78" x14ac:dyDescent="0.2">
      <c r="A1157" t="s">
        <v>1155</v>
      </c>
      <c r="B1157" t="s">
        <v>1704</v>
      </c>
      <c r="C1157">
        <v>3115200</v>
      </c>
      <c r="D1157">
        <v>2085700</v>
      </c>
      <c r="I1157">
        <v>2773000</v>
      </c>
      <c r="K1157">
        <v>2879000</v>
      </c>
      <c r="N1157">
        <v>2862400</v>
      </c>
      <c r="P1157">
        <v>2329500</v>
      </c>
      <c r="Q1157">
        <v>2398900</v>
      </c>
      <c r="X1157">
        <v>2506900</v>
      </c>
      <c r="Y1157">
        <v>2325800</v>
      </c>
      <c r="Z1157" s="3">
        <v>2971300</v>
      </c>
      <c r="AA1157" s="8">
        <v>6806400</v>
      </c>
      <c r="AC1157" s="8">
        <v>3386100</v>
      </c>
      <c r="AD1157" s="8">
        <v>2331100</v>
      </c>
      <c r="AE1157">
        <v>2292300</v>
      </c>
      <c r="AF1157">
        <v>3407900</v>
      </c>
      <c r="AG1157">
        <v>2059300</v>
      </c>
      <c r="AH1157">
        <v>2712000</v>
      </c>
      <c r="AL1157">
        <v>2549400</v>
      </c>
      <c r="AM1157">
        <v>10.476000000000001</v>
      </c>
      <c r="AN1157">
        <v>59</v>
      </c>
      <c r="AO1157">
        <v>4</v>
      </c>
      <c r="AP1157">
        <v>21.6</v>
      </c>
      <c r="AQ1157" s="7">
        <v>2600450</v>
      </c>
      <c r="AR1157" s="7">
        <v>2773000</v>
      </c>
      <c r="AS1157" s="7">
        <v>2870700</v>
      </c>
      <c r="AT1157" s="7">
        <v>2364200</v>
      </c>
      <c r="AU1157" s="7"/>
      <c r="AV1157" s="7">
        <v>2601333.3333333335</v>
      </c>
      <c r="AW1157" s="7">
        <v>4174533.3333333335</v>
      </c>
      <c r="AX1157" s="7">
        <v>2617875</v>
      </c>
      <c r="AY1157" s="7">
        <v>2549400</v>
      </c>
      <c r="AZ1157" s="7">
        <f t="shared" si="487"/>
        <v>1</v>
      </c>
      <c r="BA1157" s="7">
        <f t="shared" si="488"/>
        <v>1</v>
      </c>
      <c r="BB1157" s="7">
        <f t="shared" si="489"/>
        <v>1</v>
      </c>
      <c r="BC1157" s="7">
        <f t="shared" si="490"/>
        <v>1</v>
      </c>
      <c r="BD1157" s="7">
        <f t="shared" si="491"/>
        <v>0</v>
      </c>
      <c r="BE1157" s="7">
        <f t="shared" si="492"/>
        <v>1</v>
      </c>
      <c r="BF1157" s="7">
        <f t="shared" si="493"/>
        <v>1</v>
      </c>
      <c r="BG1157" s="7">
        <f t="shared" si="494"/>
        <v>1</v>
      </c>
      <c r="BH1157" s="7">
        <f t="shared" si="495"/>
        <v>1</v>
      </c>
      <c r="BI1157" s="7">
        <f t="shared" si="496"/>
        <v>2</v>
      </c>
      <c r="BJ1157" s="7">
        <f t="shared" si="497"/>
        <v>1</v>
      </c>
      <c r="BK1157" s="7">
        <f t="shared" si="498"/>
        <v>2</v>
      </c>
      <c r="BL1157" s="7">
        <f t="shared" si="499"/>
        <v>2</v>
      </c>
      <c r="BM1157" s="7">
        <f t="shared" si="500"/>
        <v>1</v>
      </c>
      <c r="BN1157" s="7">
        <f t="shared" si="501"/>
        <v>0</v>
      </c>
      <c r="BO1157" s="7">
        <f t="shared" si="502"/>
        <v>0</v>
      </c>
      <c r="BP1157" s="7">
        <f t="shared" si="503"/>
        <v>0</v>
      </c>
      <c r="BQ1157" s="7">
        <f t="shared" si="504"/>
        <v>1</v>
      </c>
      <c r="BR1157" s="7">
        <f t="shared" si="505"/>
        <v>0</v>
      </c>
      <c r="BS1157" s="7">
        <f t="shared" si="506"/>
        <v>1</v>
      </c>
      <c r="BT1157" s="7">
        <f t="shared" si="507"/>
        <v>0</v>
      </c>
      <c r="BU1157" s="7">
        <f t="shared" si="508"/>
        <v>0</v>
      </c>
      <c r="BV1157" s="7">
        <f t="shared" si="509"/>
        <v>1</v>
      </c>
      <c r="BW1157" s="7">
        <f t="shared" si="510"/>
        <v>0</v>
      </c>
      <c r="BX1157" s="7">
        <f t="shared" si="511"/>
        <v>0</v>
      </c>
      <c r="BY1157" s="6">
        <f t="shared" si="512"/>
        <v>1</v>
      </c>
      <c r="BZ1157" s="6">
        <f t="shared" si="513"/>
        <v>1</v>
      </c>
    </row>
    <row r="1158" spans="1:78" x14ac:dyDescent="0.2">
      <c r="A1158" t="s">
        <v>1156</v>
      </c>
      <c r="B1158" t="s">
        <v>1471</v>
      </c>
      <c r="F1158">
        <v>3335400</v>
      </c>
      <c r="I1158">
        <v>5505500</v>
      </c>
      <c r="L1158">
        <v>4877300</v>
      </c>
      <c r="M1158">
        <v>4525200</v>
      </c>
      <c r="N1158">
        <v>3174300</v>
      </c>
      <c r="O1158">
        <v>4124300</v>
      </c>
      <c r="P1158">
        <v>4014100</v>
      </c>
      <c r="R1158">
        <v>5307300</v>
      </c>
      <c r="T1158">
        <v>5112900</v>
      </c>
      <c r="V1158">
        <v>7089200</v>
      </c>
      <c r="AB1158" s="8">
        <v>2897600</v>
      </c>
      <c r="AE1158">
        <v>2865000</v>
      </c>
      <c r="AI1158">
        <v>4003800</v>
      </c>
      <c r="AK1158">
        <v>6418300</v>
      </c>
      <c r="AM1158">
        <v>14.898999999999999</v>
      </c>
      <c r="AN1158">
        <v>56</v>
      </c>
      <c r="AO1158">
        <v>8</v>
      </c>
      <c r="AP1158">
        <v>25.1</v>
      </c>
      <c r="AQ1158" s="7">
        <v>3335400</v>
      </c>
      <c r="AR1158" s="7">
        <v>5505500</v>
      </c>
      <c r="AS1158" s="7">
        <v>4192266.6666666665</v>
      </c>
      <c r="AT1158" s="7">
        <v>4481900</v>
      </c>
      <c r="AU1158" s="7">
        <v>6101050</v>
      </c>
      <c r="AV1158" s="7"/>
      <c r="AW1158" s="7">
        <v>2897600</v>
      </c>
      <c r="AX1158" s="7">
        <v>2865000</v>
      </c>
      <c r="AY1158" s="7">
        <v>5211050</v>
      </c>
      <c r="AZ1158" s="7">
        <f t="shared" si="487"/>
        <v>1</v>
      </c>
      <c r="BA1158" s="7">
        <f t="shared" si="488"/>
        <v>1</v>
      </c>
      <c r="BB1158" s="7">
        <f t="shared" si="489"/>
        <v>1</v>
      </c>
      <c r="BC1158" s="7">
        <f t="shared" si="490"/>
        <v>1</v>
      </c>
      <c r="BD1158" s="7">
        <f t="shared" si="491"/>
        <v>1</v>
      </c>
      <c r="BE1158" s="7">
        <f t="shared" si="492"/>
        <v>0</v>
      </c>
      <c r="BF1158" s="7">
        <f t="shared" si="493"/>
        <v>1</v>
      </c>
      <c r="BG1158" s="7">
        <f t="shared" si="494"/>
        <v>1</v>
      </c>
      <c r="BH1158" s="7">
        <f t="shared" si="495"/>
        <v>1</v>
      </c>
      <c r="BI1158" s="7">
        <f t="shared" si="496"/>
        <v>2</v>
      </c>
      <c r="BJ1158" s="7">
        <f t="shared" si="497"/>
        <v>2</v>
      </c>
      <c r="BK1158" s="7">
        <f t="shared" si="498"/>
        <v>1</v>
      </c>
      <c r="BL1158" s="7">
        <f t="shared" si="499"/>
        <v>2</v>
      </c>
      <c r="BM1158" s="7">
        <f t="shared" si="500"/>
        <v>1</v>
      </c>
      <c r="BN1158" s="7">
        <f t="shared" si="501"/>
        <v>0</v>
      </c>
      <c r="BO1158" s="7">
        <f t="shared" si="502"/>
        <v>0</v>
      </c>
      <c r="BP1158" s="7">
        <f t="shared" si="503"/>
        <v>1</v>
      </c>
      <c r="BQ1158" s="7">
        <f t="shared" si="504"/>
        <v>0</v>
      </c>
      <c r="BR1158" s="7">
        <f t="shared" si="505"/>
        <v>0</v>
      </c>
      <c r="BS1158" s="7">
        <f t="shared" si="506"/>
        <v>0</v>
      </c>
      <c r="BT1158" s="7">
        <f t="shared" si="507"/>
        <v>0</v>
      </c>
      <c r="BU1158" s="7">
        <f t="shared" si="508"/>
        <v>1</v>
      </c>
      <c r="BV1158" s="7">
        <f t="shared" si="509"/>
        <v>1</v>
      </c>
      <c r="BW1158" s="7">
        <f t="shared" si="510"/>
        <v>0</v>
      </c>
      <c r="BX1158" s="7">
        <f t="shared" si="511"/>
        <v>0</v>
      </c>
      <c r="BY1158" s="6">
        <f t="shared" si="512"/>
        <v>1</v>
      </c>
      <c r="BZ1158" s="6">
        <f t="shared" si="513"/>
        <v>1</v>
      </c>
    </row>
    <row r="1159" spans="1:78" x14ac:dyDescent="0.2">
      <c r="A1159" t="s">
        <v>1157</v>
      </c>
      <c r="B1159" t="s">
        <v>1471</v>
      </c>
      <c r="K1159">
        <v>6568900</v>
      </c>
      <c r="AM1159">
        <v>5.0479000000000003</v>
      </c>
      <c r="AN1159">
        <v>14</v>
      </c>
      <c r="AO1159">
        <v>5</v>
      </c>
      <c r="AP1159">
        <v>28.9</v>
      </c>
      <c r="AQ1159" s="7"/>
      <c r="AR1159" s="7"/>
      <c r="AS1159" s="7">
        <v>6568900</v>
      </c>
      <c r="AT1159" s="7"/>
      <c r="AU1159" s="7"/>
      <c r="AV1159" s="7"/>
      <c r="AW1159" s="7"/>
      <c r="AX1159" s="7"/>
      <c r="AY1159" s="7"/>
      <c r="AZ1159" s="7">
        <f t="shared" si="487"/>
        <v>0</v>
      </c>
      <c r="BA1159" s="7">
        <f t="shared" si="488"/>
        <v>0</v>
      </c>
      <c r="BB1159" s="7">
        <f t="shared" si="489"/>
        <v>1</v>
      </c>
      <c r="BC1159" s="7">
        <f t="shared" si="490"/>
        <v>0</v>
      </c>
      <c r="BD1159" s="7">
        <f t="shared" si="491"/>
        <v>0</v>
      </c>
      <c r="BE1159" s="7">
        <f t="shared" si="492"/>
        <v>0</v>
      </c>
      <c r="BF1159" s="7">
        <f t="shared" si="493"/>
        <v>0</v>
      </c>
      <c r="BG1159" s="7">
        <f t="shared" si="494"/>
        <v>0</v>
      </c>
      <c r="BH1159" s="7">
        <f t="shared" si="495"/>
        <v>0</v>
      </c>
      <c r="BI1159" s="7">
        <f t="shared" si="496"/>
        <v>1</v>
      </c>
      <c r="BJ1159" s="7">
        <f t="shared" si="497"/>
        <v>0</v>
      </c>
      <c r="BK1159" s="7">
        <f t="shared" si="498"/>
        <v>0</v>
      </c>
      <c r="BL1159" s="7">
        <f t="shared" si="499"/>
        <v>0</v>
      </c>
      <c r="BM1159" s="7">
        <f t="shared" si="500"/>
        <v>0</v>
      </c>
      <c r="BN1159" s="7">
        <f t="shared" si="501"/>
        <v>0</v>
      </c>
      <c r="BO1159" s="7">
        <f t="shared" si="502"/>
        <v>1</v>
      </c>
      <c r="BP1159" s="7">
        <f t="shared" si="503"/>
        <v>0</v>
      </c>
      <c r="BQ1159" s="7">
        <f t="shared" si="504"/>
        <v>0</v>
      </c>
      <c r="BR1159" s="7">
        <f t="shared" si="505"/>
        <v>0</v>
      </c>
      <c r="BS1159" s="7">
        <f t="shared" si="506"/>
        <v>0</v>
      </c>
      <c r="BT1159" s="7">
        <f t="shared" si="507"/>
        <v>0</v>
      </c>
      <c r="BU1159" s="7">
        <f t="shared" si="508"/>
        <v>0</v>
      </c>
      <c r="BV1159" s="7">
        <f t="shared" si="509"/>
        <v>0</v>
      </c>
      <c r="BW1159" s="7">
        <f t="shared" si="510"/>
        <v>0</v>
      </c>
      <c r="BX1159" s="7">
        <f t="shared" si="511"/>
        <v>0</v>
      </c>
      <c r="BY1159" s="6">
        <f t="shared" si="512"/>
        <v>0</v>
      </c>
      <c r="BZ1159" s="6">
        <f t="shared" si="513"/>
        <v>1</v>
      </c>
    </row>
    <row r="1160" spans="1:78" x14ac:dyDescent="0.2">
      <c r="A1160" t="s">
        <v>1158</v>
      </c>
      <c r="B1160" t="s">
        <v>1471</v>
      </c>
      <c r="AG1160">
        <v>392690</v>
      </c>
      <c r="AM1160">
        <v>1.9271</v>
      </c>
      <c r="AN1160">
        <v>7</v>
      </c>
      <c r="AO1160">
        <v>1</v>
      </c>
      <c r="AP1160">
        <v>12.3</v>
      </c>
      <c r="AQ1160" s="7"/>
      <c r="AR1160" s="7"/>
      <c r="AS1160" s="7"/>
      <c r="AT1160" s="7"/>
      <c r="AU1160" s="7"/>
      <c r="AV1160" s="7"/>
      <c r="AW1160" s="7"/>
      <c r="AX1160" s="7">
        <v>392690</v>
      </c>
      <c r="AY1160" s="7"/>
      <c r="AZ1160" s="7">
        <f t="shared" si="487"/>
        <v>0</v>
      </c>
      <c r="BA1160" s="7">
        <f t="shared" si="488"/>
        <v>0</v>
      </c>
      <c r="BB1160" s="7">
        <f t="shared" si="489"/>
        <v>0</v>
      </c>
      <c r="BC1160" s="7">
        <f t="shared" si="490"/>
        <v>0</v>
      </c>
      <c r="BD1160" s="7">
        <f t="shared" si="491"/>
        <v>0</v>
      </c>
      <c r="BE1160" s="7">
        <f t="shared" si="492"/>
        <v>0</v>
      </c>
      <c r="BF1160" s="7">
        <f t="shared" si="493"/>
        <v>0</v>
      </c>
      <c r="BG1160" s="7">
        <f t="shared" si="494"/>
        <v>1</v>
      </c>
      <c r="BH1160" s="7">
        <f t="shared" si="495"/>
        <v>0</v>
      </c>
      <c r="BI1160" s="7">
        <f t="shared" si="496"/>
        <v>0</v>
      </c>
      <c r="BJ1160" s="7">
        <f t="shared" si="497"/>
        <v>0</v>
      </c>
      <c r="BK1160" s="7">
        <f t="shared" si="498"/>
        <v>0</v>
      </c>
      <c r="BL1160" s="7">
        <f t="shared" si="499"/>
        <v>1</v>
      </c>
      <c r="BM1160" s="7">
        <f t="shared" si="500"/>
        <v>0</v>
      </c>
      <c r="BN1160" s="7">
        <f t="shared" si="501"/>
        <v>0</v>
      </c>
      <c r="BO1160" s="7">
        <f t="shared" si="502"/>
        <v>0</v>
      </c>
      <c r="BP1160" s="7">
        <f t="shared" si="503"/>
        <v>0</v>
      </c>
      <c r="BQ1160" s="7">
        <f t="shared" si="504"/>
        <v>0</v>
      </c>
      <c r="BR1160" s="7">
        <f t="shared" si="505"/>
        <v>0</v>
      </c>
      <c r="BS1160" s="7">
        <f t="shared" si="506"/>
        <v>0</v>
      </c>
      <c r="BT1160" s="7">
        <f t="shared" si="507"/>
        <v>0</v>
      </c>
      <c r="BU1160" s="7">
        <f t="shared" si="508"/>
        <v>0</v>
      </c>
      <c r="BV1160" s="7">
        <f t="shared" si="509"/>
        <v>0</v>
      </c>
      <c r="BW1160" s="7">
        <f t="shared" si="510"/>
        <v>1</v>
      </c>
      <c r="BX1160" s="7">
        <f t="shared" si="511"/>
        <v>0</v>
      </c>
      <c r="BY1160" s="6">
        <f t="shared" si="512"/>
        <v>1</v>
      </c>
      <c r="BZ1160" s="6">
        <f t="shared" si="513"/>
        <v>0</v>
      </c>
    </row>
    <row r="1161" spans="1:78" x14ac:dyDescent="0.2">
      <c r="A1161" t="s">
        <v>1159</v>
      </c>
      <c r="B1161" t="s">
        <v>1594</v>
      </c>
      <c r="T1161">
        <v>409140</v>
      </c>
      <c r="AM1161">
        <v>1.218</v>
      </c>
      <c r="AN1161">
        <v>4</v>
      </c>
      <c r="AO1161">
        <v>1</v>
      </c>
      <c r="AP1161">
        <v>5.4</v>
      </c>
      <c r="AQ1161" s="7"/>
      <c r="AR1161" s="7"/>
      <c r="AS1161" s="7"/>
      <c r="AT1161" s="7"/>
      <c r="AU1161" s="7">
        <v>409140</v>
      </c>
      <c r="AV1161" s="7"/>
      <c r="AW1161" s="7"/>
      <c r="AX1161" s="7"/>
      <c r="AY1161" s="7"/>
      <c r="AZ1161" s="7">
        <f t="shared" si="487"/>
        <v>0</v>
      </c>
      <c r="BA1161" s="7">
        <f t="shared" si="488"/>
        <v>0</v>
      </c>
      <c r="BB1161" s="7">
        <f t="shared" si="489"/>
        <v>0</v>
      </c>
      <c r="BC1161" s="7">
        <f t="shared" si="490"/>
        <v>0</v>
      </c>
      <c r="BD1161" s="7">
        <f t="shared" si="491"/>
        <v>1</v>
      </c>
      <c r="BE1161" s="7">
        <f t="shared" si="492"/>
        <v>0</v>
      </c>
      <c r="BF1161" s="7">
        <f t="shared" si="493"/>
        <v>0</v>
      </c>
      <c r="BG1161" s="7">
        <f t="shared" si="494"/>
        <v>0</v>
      </c>
      <c r="BH1161" s="7">
        <f t="shared" si="495"/>
        <v>0</v>
      </c>
      <c r="BI1161" s="7">
        <f t="shared" si="496"/>
        <v>0</v>
      </c>
      <c r="BJ1161" s="7">
        <f t="shared" si="497"/>
        <v>1</v>
      </c>
      <c r="BK1161" s="7">
        <f t="shared" si="498"/>
        <v>0</v>
      </c>
      <c r="BL1161" s="7">
        <f t="shared" si="499"/>
        <v>0</v>
      </c>
      <c r="BM1161" s="7">
        <f t="shared" si="500"/>
        <v>0</v>
      </c>
      <c r="BN1161" s="7">
        <f t="shared" si="501"/>
        <v>0</v>
      </c>
      <c r="BO1161" s="7">
        <f t="shared" si="502"/>
        <v>0</v>
      </c>
      <c r="BP1161" s="7">
        <f t="shared" si="503"/>
        <v>0</v>
      </c>
      <c r="BQ1161" s="7">
        <f t="shared" si="504"/>
        <v>0</v>
      </c>
      <c r="BR1161" s="7">
        <f t="shared" si="505"/>
        <v>1</v>
      </c>
      <c r="BS1161" s="7">
        <f t="shared" si="506"/>
        <v>0</v>
      </c>
      <c r="BT1161" s="7">
        <f t="shared" si="507"/>
        <v>0</v>
      </c>
      <c r="BU1161" s="7">
        <f t="shared" si="508"/>
        <v>0</v>
      </c>
      <c r="BV1161" s="7">
        <f t="shared" si="509"/>
        <v>0</v>
      </c>
      <c r="BW1161" s="7">
        <f t="shared" si="510"/>
        <v>0</v>
      </c>
      <c r="BX1161" s="7">
        <f t="shared" si="511"/>
        <v>0</v>
      </c>
      <c r="BY1161" s="6">
        <f t="shared" si="512"/>
        <v>0</v>
      </c>
      <c r="BZ1161" s="6">
        <f t="shared" si="513"/>
        <v>1</v>
      </c>
    </row>
    <row r="1162" spans="1:78" x14ac:dyDescent="0.2">
      <c r="A1162" t="s">
        <v>1160</v>
      </c>
      <c r="B1162" t="s">
        <v>1497</v>
      </c>
      <c r="AA1162" s="8">
        <v>898010</v>
      </c>
      <c r="AM1162">
        <v>5.7141000000000002</v>
      </c>
      <c r="AN1162">
        <v>1</v>
      </c>
      <c r="AO1162">
        <v>1</v>
      </c>
      <c r="AP1162">
        <v>5.3</v>
      </c>
      <c r="AQ1162" s="7"/>
      <c r="AR1162" s="7"/>
      <c r="AS1162" s="7"/>
      <c r="AT1162" s="7"/>
      <c r="AU1162" s="7"/>
      <c r="AV1162" s="7"/>
      <c r="AW1162" s="7">
        <v>898010</v>
      </c>
      <c r="AX1162" s="7"/>
      <c r="AY1162" s="7"/>
      <c r="AZ1162" s="7">
        <f t="shared" si="487"/>
        <v>0</v>
      </c>
      <c r="BA1162" s="7">
        <f t="shared" si="488"/>
        <v>0</v>
      </c>
      <c r="BB1162" s="7">
        <f t="shared" si="489"/>
        <v>0</v>
      </c>
      <c r="BC1162" s="7">
        <f t="shared" si="490"/>
        <v>0</v>
      </c>
      <c r="BD1162" s="7">
        <f t="shared" si="491"/>
        <v>0</v>
      </c>
      <c r="BE1162" s="7">
        <f t="shared" si="492"/>
        <v>0</v>
      </c>
      <c r="BF1162" s="7">
        <f t="shared" si="493"/>
        <v>1</v>
      </c>
      <c r="BG1162" s="7">
        <f t="shared" si="494"/>
        <v>0</v>
      </c>
      <c r="BH1162" s="7">
        <f t="shared" si="495"/>
        <v>0</v>
      </c>
      <c r="BI1162" s="7">
        <f t="shared" si="496"/>
        <v>0</v>
      </c>
      <c r="BJ1162" s="7">
        <f t="shared" si="497"/>
        <v>0</v>
      </c>
      <c r="BK1162" s="7">
        <f t="shared" si="498"/>
        <v>1</v>
      </c>
      <c r="BL1162" s="7">
        <f t="shared" si="499"/>
        <v>0</v>
      </c>
      <c r="BM1162" s="7">
        <f t="shared" si="500"/>
        <v>0</v>
      </c>
      <c r="BN1162" s="7">
        <f t="shared" si="501"/>
        <v>0</v>
      </c>
      <c r="BO1162" s="7">
        <f t="shared" si="502"/>
        <v>0</v>
      </c>
      <c r="BP1162" s="7">
        <f t="shared" si="503"/>
        <v>0</v>
      </c>
      <c r="BQ1162" s="7">
        <f t="shared" si="504"/>
        <v>0</v>
      </c>
      <c r="BR1162" s="7">
        <f t="shared" si="505"/>
        <v>0</v>
      </c>
      <c r="BS1162" s="7">
        <f t="shared" si="506"/>
        <v>0</v>
      </c>
      <c r="BT1162" s="7">
        <f t="shared" si="507"/>
        <v>0</v>
      </c>
      <c r="BU1162" s="7">
        <f t="shared" si="508"/>
        <v>1</v>
      </c>
      <c r="BV1162" s="7">
        <f t="shared" si="509"/>
        <v>0</v>
      </c>
      <c r="BW1162" s="7">
        <f t="shared" si="510"/>
        <v>0</v>
      </c>
      <c r="BX1162" s="7">
        <f t="shared" si="511"/>
        <v>0</v>
      </c>
      <c r="BY1162" s="6">
        <f t="shared" si="512"/>
        <v>0</v>
      </c>
      <c r="BZ1162" s="6">
        <f t="shared" si="513"/>
        <v>1</v>
      </c>
    </row>
    <row r="1163" spans="1:78" x14ac:dyDescent="0.2">
      <c r="A1163" t="s">
        <v>1161</v>
      </c>
      <c r="B1163" t="s">
        <v>1907</v>
      </c>
      <c r="C1163">
        <v>19155000</v>
      </c>
      <c r="D1163">
        <v>16410000</v>
      </c>
      <c r="E1163">
        <v>28795000</v>
      </c>
      <c r="F1163">
        <v>17050000</v>
      </c>
      <c r="G1163">
        <v>17650000</v>
      </c>
      <c r="H1163">
        <v>16930000</v>
      </c>
      <c r="I1163">
        <v>18642000</v>
      </c>
      <c r="J1163">
        <v>21193000</v>
      </c>
      <c r="K1163">
        <v>19331000</v>
      </c>
      <c r="L1163">
        <v>18042000</v>
      </c>
      <c r="M1163">
        <v>19750000</v>
      </c>
      <c r="N1163">
        <v>18935000</v>
      </c>
      <c r="O1163">
        <v>20646000</v>
      </c>
      <c r="P1163">
        <v>17636000</v>
      </c>
      <c r="Q1163">
        <v>18490000</v>
      </c>
      <c r="R1163">
        <v>21692000</v>
      </c>
      <c r="S1163">
        <v>21287000</v>
      </c>
      <c r="T1163">
        <v>16935000</v>
      </c>
      <c r="U1163">
        <v>13323000</v>
      </c>
      <c r="V1163">
        <v>17642000</v>
      </c>
      <c r="W1163">
        <v>17868000</v>
      </c>
      <c r="X1163">
        <v>19585000</v>
      </c>
      <c r="Y1163">
        <v>19194000</v>
      </c>
      <c r="Z1163" s="3">
        <v>15070000</v>
      </c>
      <c r="AA1163" s="8">
        <v>21835000</v>
      </c>
      <c r="AB1163" s="8">
        <v>21464000</v>
      </c>
      <c r="AC1163" s="8">
        <v>20237000</v>
      </c>
      <c r="AD1163" s="8">
        <v>19006000</v>
      </c>
      <c r="AE1163">
        <v>17457000</v>
      </c>
      <c r="AF1163">
        <v>20582000</v>
      </c>
      <c r="AG1163">
        <v>17508000</v>
      </c>
      <c r="AH1163">
        <v>18462000</v>
      </c>
      <c r="AI1163">
        <v>19087000</v>
      </c>
      <c r="AJ1163">
        <v>19214000</v>
      </c>
      <c r="AK1163">
        <v>20263000</v>
      </c>
      <c r="AL1163">
        <v>21520000</v>
      </c>
      <c r="AM1163">
        <v>167.68</v>
      </c>
      <c r="AN1163">
        <v>207</v>
      </c>
      <c r="AO1163">
        <v>8</v>
      </c>
      <c r="AP1163">
        <v>39.700000000000003</v>
      </c>
      <c r="AQ1163" s="7">
        <v>20352500</v>
      </c>
      <c r="AR1163" s="7">
        <v>18603750</v>
      </c>
      <c r="AS1163" s="7">
        <v>19014500</v>
      </c>
      <c r="AT1163" s="7">
        <v>19616000</v>
      </c>
      <c r="AU1163" s="7">
        <v>17296750</v>
      </c>
      <c r="AV1163" s="7">
        <v>17929250</v>
      </c>
      <c r="AW1163" s="7">
        <v>20635500</v>
      </c>
      <c r="AX1163" s="7">
        <v>18502250</v>
      </c>
      <c r="AY1163" s="7">
        <v>20021000</v>
      </c>
      <c r="AZ1163" s="7">
        <f t="shared" si="487"/>
        <v>1</v>
      </c>
      <c r="BA1163" s="7">
        <f t="shared" si="488"/>
        <v>1</v>
      </c>
      <c r="BB1163" s="7">
        <f t="shared" si="489"/>
        <v>1</v>
      </c>
      <c r="BC1163" s="7">
        <f t="shared" si="490"/>
        <v>1</v>
      </c>
      <c r="BD1163" s="7">
        <f t="shared" si="491"/>
        <v>1</v>
      </c>
      <c r="BE1163" s="7">
        <f t="shared" si="492"/>
        <v>1</v>
      </c>
      <c r="BF1163" s="7">
        <f t="shared" si="493"/>
        <v>1</v>
      </c>
      <c r="BG1163" s="7">
        <f t="shared" si="494"/>
        <v>1</v>
      </c>
      <c r="BH1163" s="7">
        <f t="shared" si="495"/>
        <v>1</v>
      </c>
      <c r="BI1163" s="7">
        <f t="shared" si="496"/>
        <v>2</v>
      </c>
      <c r="BJ1163" s="7">
        <f t="shared" si="497"/>
        <v>2</v>
      </c>
      <c r="BK1163" s="7">
        <f t="shared" si="498"/>
        <v>2</v>
      </c>
      <c r="BL1163" s="7">
        <f t="shared" si="499"/>
        <v>2</v>
      </c>
      <c r="BM1163" s="7">
        <f t="shared" si="500"/>
        <v>1</v>
      </c>
      <c r="BN1163" s="7">
        <f t="shared" si="501"/>
        <v>0</v>
      </c>
      <c r="BO1163" s="7">
        <f t="shared" si="502"/>
        <v>0</v>
      </c>
      <c r="BP1163" s="7">
        <f t="shared" si="503"/>
        <v>1</v>
      </c>
      <c r="BQ1163" s="7">
        <f t="shared" si="504"/>
        <v>0</v>
      </c>
      <c r="BR1163" s="7">
        <f t="shared" si="505"/>
        <v>0</v>
      </c>
      <c r="BS1163" s="7">
        <f t="shared" si="506"/>
        <v>1</v>
      </c>
      <c r="BT1163" s="7">
        <f t="shared" si="507"/>
        <v>0</v>
      </c>
      <c r="BU1163" s="7">
        <f t="shared" si="508"/>
        <v>0</v>
      </c>
      <c r="BV1163" s="7">
        <f t="shared" si="509"/>
        <v>1</v>
      </c>
      <c r="BW1163" s="7">
        <f t="shared" si="510"/>
        <v>0</v>
      </c>
      <c r="BX1163" s="7">
        <f t="shared" si="511"/>
        <v>0</v>
      </c>
      <c r="BY1163" s="6">
        <f t="shared" si="512"/>
        <v>1</v>
      </c>
      <c r="BZ1163" s="6">
        <f t="shared" si="513"/>
        <v>1</v>
      </c>
    </row>
    <row r="1164" spans="1:78" x14ac:dyDescent="0.2">
      <c r="A1164" t="s">
        <v>1162</v>
      </c>
      <c r="B1164" t="s">
        <v>1908</v>
      </c>
      <c r="K1164">
        <v>1187200</v>
      </c>
      <c r="AM1164">
        <v>35.659999999999997</v>
      </c>
      <c r="AN1164">
        <v>26</v>
      </c>
      <c r="AO1164">
        <v>2</v>
      </c>
      <c r="AP1164">
        <v>13.7</v>
      </c>
      <c r="AQ1164" s="7"/>
      <c r="AR1164" s="7"/>
      <c r="AS1164" s="7">
        <v>1187200</v>
      </c>
      <c r="AT1164" s="7"/>
      <c r="AU1164" s="7"/>
      <c r="AV1164" s="7"/>
      <c r="AW1164" s="7"/>
      <c r="AX1164" s="7"/>
      <c r="AY1164" s="7"/>
      <c r="AZ1164" s="7">
        <f t="shared" si="487"/>
        <v>0</v>
      </c>
      <c r="BA1164" s="7">
        <f t="shared" si="488"/>
        <v>0</v>
      </c>
      <c r="BB1164" s="7">
        <f t="shared" si="489"/>
        <v>1</v>
      </c>
      <c r="BC1164" s="7">
        <f t="shared" si="490"/>
        <v>0</v>
      </c>
      <c r="BD1164" s="7">
        <f t="shared" si="491"/>
        <v>0</v>
      </c>
      <c r="BE1164" s="7">
        <f t="shared" si="492"/>
        <v>0</v>
      </c>
      <c r="BF1164" s="7">
        <f t="shared" si="493"/>
        <v>0</v>
      </c>
      <c r="BG1164" s="7">
        <f t="shared" si="494"/>
        <v>0</v>
      </c>
      <c r="BH1164" s="7">
        <f t="shared" si="495"/>
        <v>0</v>
      </c>
      <c r="BI1164" s="7">
        <f t="shared" si="496"/>
        <v>1</v>
      </c>
      <c r="BJ1164" s="7">
        <f t="shared" si="497"/>
        <v>0</v>
      </c>
      <c r="BK1164" s="7">
        <f t="shared" si="498"/>
        <v>0</v>
      </c>
      <c r="BL1164" s="7">
        <f t="shared" si="499"/>
        <v>0</v>
      </c>
      <c r="BM1164" s="7">
        <f t="shared" si="500"/>
        <v>0</v>
      </c>
      <c r="BN1164" s="7">
        <f t="shared" si="501"/>
        <v>0</v>
      </c>
      <c r="BO1164" s="7">
        <f t="shared" si="502"/>
        <v>1</v>
      </c>
      <c r="BP1164" s="7">
        <f t="shared" si="503"/>
        <v>0</v>
      </c>
      <c r="BQ1164" s="7">
        <f t="shared" si="504"/>
        <v>0</v>
      </c>
      <c r="BR1164" s="7">
        <f t="shared" si="505"/>
        <v>0</v>
      </c>
      <c r="BS1164" s="7">
        <f t="shared" si="506"/>
        <v>0</v>
      </c>
      <c r="BT1164" s="7">
        <f t="shared" si="507"/>
        <v>0</v>
      </c>
      <c r="BU1164" s="7">
        <f t="shared" si="508"/>
        <v>0</v>
      </c>
      <c r="BV1164" s="7">
        <f t="shared" si="509"/>
        <v>0</v>
      </c>
      <c r="BW1164" s="7">
        <f t="shared" si="510"/>
        <v>0</v>
      </c>
      <c r="BX1164" s="7">
        <f t="shared" si="511"/>
        <v>0</v>
      </c>
      <c r="BY1164" s="6">
        <f t="shared" si="512"/>
        <v>0</v>
      </c>
      <c r="BZ1164" s="6">
        <f t="shared" si="513"/>
        <v>1</v>
      </c>
    </row>
    <row r="1165" spans="1:78" x14ac:dyDescent="0.2">
      <c r="A1165" t="s">
        <v>1163</v>
      </c>
      <c r="B1165" t="s">
        <v>1872</v>
      </c>
      <c r="C1165">
        <v>124510000</v>
      </c>
      <c r="D1165">
        <v>134170000</v>
      </c>
      <c r="E1165">
        <v>94288000</v>
      </c>
      <c r="F1165">
        <v>98168000</v>
      </c>
      <c r="G1165">
        <v>99278000</v>
      </c>
      <c r="H1165">
        <v>101850000</v>
      </c>
      <c r="I1165">
        <v>93861000</v>
      </c>
      <c r="J1165">
        <v>124690000</v>
      </c>
      <c r="K1165">
        <v>95370000</v>
      </c>
      <c r="L1165">
        <v>98493000</v>
      </c>
      <c r="M1165">
        <v>107900000</v>
      </c>
      <c r="N1165">
        <v>117430000</v>
      </c>
      <c r="O1165">
        <v>130570000</v>
      </c>
      <c r="P1165">
        <v>121850000</v>
      </c>
      <c r="Q1165">
        <v>102680000</v>
      </c>
      <c r="R1165">
        <v>110380000</v>
      </c>
      <c r="S1165">
        <v>106560000</v>
      </c>
      <c r="T1165">
        <v>121840000</v>
      </c>
      <c r="U1165">
        <v>88771000</v>
      </c>
      <c r="V1165">
        <v>105310000</v>
      </c>
      <c r="W1165">
        <v>93258000</v>
      </c>
      <c r="X1165">
        <v>89236000</v>
      </c>
      <c r="Y1165">
        <v>116050000</v>
      </c>
      <c r="Z1165" s="3">
        <v>89842000</v>
      </c>
      <c r="AA1165" s="8">
        <v>124870000</v>
      </c>
      <c r="AB1165" s="8">
        <v>104510000</v>
      </c>
      <c r="AC1165" s="8">
        <v>104220000</v>
      </c>
      <c r="AD1165" s="8">
        <v>101420000</v>
      </c>
      <c r="AE1165">
        <v>112800000</v>
      </c>
      <c r="AF1165">
        <v>114180000</v>
      </c>
      <c r="AG1165">
        <v>103020000</v>
      </c>
      <c r="AH1165">
        <v>95194000</v>
      </c>
      <c r="AI1165">
        <v>111730000</v>
      </c>
      <c r="AJ1165">
        <v>108040000</v>
      </c>
      <c r="AK1165">
        <v>90103000</v>
      </c>
      <c r="AL1165">
        <v>130170000</v>
      </c>
      <c r="AM1165">
        <v>323.31</v>
      </c>
      <c r="AN1165">
        <v>534</v>
      </c>
      <c r="AO1165">
        <v>18</v>
      </c>
      <c r="AP1165">
        <v>64.3</v>
      </c>
      <c r="AQ1165" s="7">
        <v>112784000</v>
      </c>
      <c r="AR1165" s="7">
        <v>104919750</v>
      </c>
      <c r="AS1165" s="7">
        <v>104798250</v>
      </c>
      <c r="AT1165" s="7">
        <v>116370000</v>
      </c>
      <c r="AU1165" s="7">
        <v>105620250</v>
      </c>
      <c r="AV1165" s="7">
        <v>97096500</v>
      </c>
      <c r="AW1165" s="7">
        <v>108755000</v>
      </c>
      <c r="AX1165" s="7">
        <v>106298500</v>
      </c>
      <c r="AY1165" s="7">
        <v>110010750</v>
      </c>
      <c r="AZ1165" s="7">
        <f t="shared" si="487"/>
        <v>1</v>
      </c>
      <c r="BA1165" s="7">
        <f t="shared" si="488"/>
        <v>1</v>
      </c>
      <c r="BB1165" s="7">
        <f t="shared" si="489"/>
        <v>1</v>
      </c>
      <c r="BC1165" s="7">
        <f t="shared" si="490"/>
        <v>1</v>
      </c>
      <c r="BD1165" s="7">
        <f t="shared" si="491"/>
        <v>1</v>
      </c>
      <c r="BE1165" s="7">
        <f t="shared" si="492"/>
        <v>1</v>
      </c>
      <c r="BF1165" s="7">
        <f t="shared" si="493"/>
        <v>1</v>
      </c>
      <c r="BG1165" s="7">
        <f t="shared" si="494"/>
        <v>1</v>
      </c>
      <c r="BH1165" s="7">
        <f t="shared" si="495"/>
        <v>1</v>
      </c>
      <c r="BI1165" s="7">
        <f t="shared" si="496"/>
        <v>2</v>
      </c>
      <c r="BJ1165" s="7">
        <f t="shared" si="497"/>
        <v>2</v>
      </c>
      <c r="BK1165" s="7">
        <f t="shared" si="498"/>
        <v>2</v>
      </c>
      <c r="BL1165" s="7">
        <f t="shared" si="499"/>
        <v>2</v>
      </c>
      <c r="BM1165" s="7">
        <f t="shared" si="500"/>
        <v>1</v>
      </c>
      <c r="BN1165" s="7">
        <f t="shared" si="501"/>
        <v>0</v>
      </c>
      <c r="BO1165" s="7">
        <f t="shared" si="502"/>
        <v>0</v>
      </c>
      <c r="BP1165" s="7">
        <f t="shared" si="503"/>
        <v>1</v>
      </c>
      <c r="BQ1165" s="7">
        <f t="shared" si="504"/>
        <v>0</v>
      </c>
      <c r="BR1165" s="7">
        <f t="shared" si="505"/>
        <v>0</v>
      </c>
      <c r="BS1165" s="7">
        <f t="shared" si="506"/>
        <v>1</v>
      </c>
      <c r="BT1165" s="7">
        <f t="shared" si="507"/>
        <v>0</v>
      </c>
      <c r="BU1165" s="7">
        <f t="shared" si="508"/>
        <v>0</v>
      </c>
      <c r="BV1165" s="7">
        <f t="shared" si="509"/>
        <v>1</v>
      </c>
      <c r="BW1165" s="7">
        <f t="shared" si="510"/>
        <v>0</v>
      </c>
      <c r="BX1165" s="7">
        <f t="shared" si="511"/>
        <v>0</v>
      </c>
      <c r="BY1165" s="6">
        <f t="shared" si="512"/>
        <v>1</v>
      </c>
      <c r="BZ1165" s="6">
        <f t="shared" si="513"/>
        <v>1</v>
      </c>
    </row>
    <row r="1166" spans="1:78" x14ac:dyDescent="0.2">
      <c r="A1166" t="s">
        <v>1164</v>
      </c>
      <c r="B1166" t="s">
        <v>1471</v>
      </c>
      <c r="AI1166">
        <v>1154400</v>
      </c>
      <c r="AM1166">
        <v>45.527000000000001</v>
      </c>
      <c r="AN1166">
        <v>29</v>
      </c>
      <c r="AO1166">
        <v>1</v>
      </c>
      <c r="AP1166">
        <v>2.8</v>
      </c>
      <c r="AQ1166" s="7"/>
      <c r="AR1166" s="7"/>
      <c r="AS1166" s="7"/>
      <c r="AT1166" s="7"/>
      <c r="AU1166" s="7"/>
      <c r="AV1166" s="7"/>
      <c r="AW1166" s="7"/>
      <c r="AX1166" s="7"/>
      <c r="AY1166" s="7">
        <v>1154400</v>
      </c>
      <c r="AZ1166" s="7">
        <f t="shared" si="487"/>
        <v>0</v>
      </c>
      <c r="BA1166" s="7">
        <f t="shared" si="488"/>
        <v>0</v>
      </c>
      <c r="BB1166" s="7">
        <f t="shared" si="489"/>
        <v>0</v>
      </c>
      <c r="BC1166" s="7">
        <f t="shared" si="490"/>
        <v>0</v>
      </c>
      <c r="BD1166" s="7">
        <f t="shared" si="491"/>
        <v>0</v>
      </c>
      <c r="BE1166" s="7">
        <f t="shared" si="492"/>
        <v>0</v>
      </c>
      <c r="BF1166" s="7">
        <f t="shared" si="493"/>
        <v>0</v>
      </c>
      <c r="BG1166" s="7">
        <f t="shared" si="494"/>
        <v>0</v>
      </c>
      <c r="BH1166" s="7">
        <f t="shared" si="495"/>
        <v>1</v>
      </c>
      <c r="BI1166" s="7">
        <f t="shared" si="496"/>
        <v>0</v>
      </c>
      <c r="BJ1166" s="7">
        <f t="shared" si="497"/>
        <v>0</v>
      </c>
      <c r="BK1166" s="7">
        <f t="shared" si="498"/>
        <v>0</v>
      </c>
      <c r="BL1166" s="7">
        <f t="shared" si="499"/>
        <v>1</v>
      </c>
      <c r="BM1166" s="7">
        <f t="shared" si="500"/>
        <v>0</v>
      </c>
      <c r="BN1166" s="7">
        <f t="shared" si="501"/>
        <v>0</v>
      </c>
      <c r="BO1166" s="7">
        <f t="shared" si="502"/>
        <v>0</v>
      </c>
      <c r="BP1166" s="7">
        <f t="shared" si="503"/>
        <v>0</v>
      </c>
      <c r="BQ1166" s="7">
        <f t="shared" si="504"/>
        <v>0</v>
      </c>
      <c r="BR1166" s="7">
        <f t="shared" si="505"/>
        <v>0</v>
      </c>
      <c r="BS1166" s="7">
        <f t="shared" si="506"/>
        <v>0</v>
      </c>
      <c r="BT1166" s="7">
        <f t="shared" si="507"/>
        <v>0</v>
      </c>
      <c r="BU1166" s="7">
        <f t="shared" si="508"/>
        <v>0</v>
      </c>
      <c r="BV1166" s="7">
        <f t="shared" si="509"/>
        <v>0</v>
      </c>
      <c r="BW1166" s="7">
        <f t="shared" si="510"/>
        <v>0</v>
      </c>
      <c r="BX1166" s="7">
        <f t="shared" si="511"/>
        <v>1</v>
      </c>
      <c r="BY1166" s="6">
        <f t="shared" si="512"/>
        <v>0</v>
      </c>
      <c r="BZ1166" s="6">
        <f t="shared" si="513"/>
        <v>1</v>
      </c>
    </row>
    <row r="1167" spans="1:78" x14ac:dyDescent="0.2">
      <c r="A1167" t="s">
        <v>1165</v>
      </c>
      <c r="B1167" t="s">
        <v>1909</v>
      </c>
      <c r="C1167">
        <v>7088000</v>
      </c>
      <c r="D1167">
        <v>6160800</v>
      </c>
      <c r="E1167">
        <v>8319900</v>
      </c>
      <c r="F1167">
        <v>5316600</v>
      </c>
      <c r="G1167">
        <v>9480100</v>
      </c>
      <c r="H1167">
        <v>11235000</v>
      </c>
      <c r="I1167">
        <v>8031500</v>
      </c>
      <c r="J1167">
        <v>9032700</v>
      </c>
      <c r="K1167">
        <v>3190900</v>
      </c>
      <c r="L1167">
        <v>5103700</v>
      </c>
      <c r="M1167">
        <v>4477400</v>
      </c>
      <c r="O1167">
        <v>8526300</v>
      </c>
      <c r="P1167">
        <v>5143900</v>
      </c>
      <c r="Q1167">
        <v>10149000</v>
      </c>
      <c r="R1167">
        <v>8739800</v>
      </c>
      <c r="S1167">
        <v>7180000</v>
      </c>
      <c r="T1167">
        <v>6857600</v>
      </c>
      <c r="U1167">
        <v>9889100</v>
      </c>
      <c r="V1167">
        <v>8245700</v>
      </c>
      <c r="W1167">
        <v>6216300</v>
      </c>
      <c r="X1167">
        <v>18854000</v>
      </c>
      <c r="Y1167">
        <v>5890000</v>
      </c>
      <c r="Z1167" s="3">
        <v>6308400</v>
      </c>
      <c r="AA1167" s="8">
        <v>5989800</v>
      </c>
      <c r="AB1167" s="8">
        <v>7063900</v>
      </c>
      <c r="AC1167" s="8">
        <v>9684000</v>
      </c>
      <c r="AD1167" s="8">
        <v>25916000</v>
      </c>
      <c r="AE1167">
        <v>7518300</v>
      </c>
      <c r="AF1167">
        <v>7209900</v>
      </c>
      <c r="AG1167">
        <v>7661300</v>
      </c>
      <c r="AH1167">
        <v>9353900</v>
      </c>
      <c r="AI1167">
        <v>7301000</v>
      </c>
      <c r="AJ1167">
        <v>4238900</v>
      </c>
      <c r="AK1167">
        <v>5833100</v>
      </c>
      <c r="AL1167">
        <v>6615400</v>
      </c>
      <c r="AM1167">
        <v>27.391999999999999</v>
      </c>
      <c r="AN1167">
        <v>153</v>
      </c>
      <c r="AO1167">
        <v>7</v>
      </c>
      <c r="AP1167">
        <v>43.1</v>
      </c>
      <c r="AQ1167" s="7">
        <v>6721325</v>
      </c>
      <c r="AR1167" s="7">
        <v>9444825</v>
      </c>
      <c r="AS1167" s="7">
        <v>4257333.333333333</v>
      </c>
      <c r="AT1167" s="7">
        <v>8139750</v>
      </c>
      <c r="AU1167" s="7">
        <v>8043100</v>
      </c>
      <c r="AV1167" s="7">
        <v>9317175</v>
      </c>
      <c r="AW1167" s="7">
        <v>12163425</v>
      </c>
      <c r="AX1167" s="7">
        <v>7935850</v>
      </c>
      <c r="AY1167" s="7">
        <v>5997100</v>
      </c>
      <c r="AZ1167" s="7">
        <f t="shared" si="487"/>
        <v>1</v>
      </c>
      <c r="BA1167" s="7">
        <f t="shared" si="488"/>
        <v>1</v>
      </c>
      <c r="BB1167" s="7">
        <f t="shared" si="489"/>
        <v>1</v>
      </c>
      <c r="BC1167" s="7">
        <f t="shared" si="490"/>
        <v>1</v>
      </c>
      <c r="BD1167" s="7">
        <f t="shared" si="491"/>
        <v>1</v>
      </c>
      <c r="BE1167" s="7">
        <f t="shared" si="492"/>
        <v>1</v>
      </c>
      <c r="BF1167" s="7">
        <f t="shared" si="493"/>
        <v>1</v>
      </c>
      <c r="BG1167" s="7">
        <f t="shared" si="494"/>
        <v>1</v>
      </c>
      <c r="BH1167" s="7">
        <f t="shared" si="495"/>
        <v>1</v>
      </c>
      <c r="BI1167" s="7">
        <f t="shared" si="496"/>
        <v>2</v>
      </c>
      <c r="BJ1167" s="7">
        <f t="shared" si="497"/>
        <v>2</v>
      </c>
      <c r="BK1167" s="7">
        <f t="shared" si="498"/>
        <v>2</v>
      </c>
      <c r="BL1167" s="7">
        <f t="shared" si="499"/>
        <v>2</v>
      </c>
      <c r="BM1167" s="7">
        <f t="shared" si="500"/>
        <v>1</v>
      </c>
      <c r="BN1167" s="7">
        <f t="shared" si="501"/>
        <v>0</v>
      </c>
      <c r="BO1167" s="7">
        <f t="shared" si="502"/>
        <v>0</v>
      </c>
      <c r="BP1167" s="7">
        <f t="shared" si="503"/>
        <v>1</v>
      </c>
      <c r="BQ1167" s="7">
        <f t="shared" si="504"/>
        <v>0</v>
      </c>
      <c r="BR1167" s="7">
        <f t="shared" si="505"/>
        <v>0</v>
      </c>
      <c r="BS1167" s="7">
        <f t="shared" si="506"/>
        <v>1</v>
      </c>
      <c r="BT1167" s="7">
        <f t="shared" si="507"/>
        <v>0</v>
      </c>
      <c r="BU1167" s="7">
        <f t="shared" si="508"/>
        <v>0</v>
      </c>
      <c r="BV1167" s="7">
        <f t="shared" si="509"/>
        <v>1</v>
      </c>
      <c r="BW1167" s="7">
        <f t="shared" si="510"/>
        <v>0</v>
      </c>
      <c r="BX1167" s="7">
        <f t="shared" si="511"/>
        <v>0</v>
      </c>
      <c r="BY1167" s="6">
        <f t="shared" si="512"/>
        <v>1</v>
      </c>
      <c r="BZ1167" s="6">
        <f t="shared" si="513"/>
        <v>1</v>
      </c>
    </row>
    <row r="1168" spans="1:78" x14ac:dyDescent="0.2">
      <c r="A1168" t="s">
        <v>1166</v>
      </c>
      <c r="B1168" t="s">
        <v>1471</v>
      </c>
      <c r="AI1168">
        <v>948960</v>
      </c>
      <c r="AM1168">
        <v>2.8872</v>
      </c>
      <c r="AN1168">
        <v>34</v>
      </c>
      <c r="AO1168">
        <v>1</v>
      </c>
      <c r="AP1168">
        <v>6.2</v>
      </c>
      <c r="AQ1168" s="7"/>
      <c r="AR1168" s="7"/>
      <c r="AS1168" s="7"/>
      <c r="AT1168" s="7"/>
      <c r="AU1168" s="7"/>
      <c r="AV1168" s="7"/>
      <c r="AW1168" s="7"/>
      <c r="AX1168" s="7"/>
      <c r="AY1168" s="7">
        <v>948960</v>
      </c>
      <c r="AZ1168" s="7">
        <f t="shared" si="487"/>
        <v>0</v>
      </c>
      <c r="BA1168" s="7">
        <f t="shared" si="488"/>
        <v>0</v>
      </c>
      <c r="BB1168" s="7">
        <f t="shared" si="489"/>
        <v>0</v>
      </c>
      <c r="BC1168" s="7">
        <f t="shared" si="490"/>
        <v>0</v>
      </c>
      <c r="BD1168" s="7">
        <f t="shared" si="491"/>
        <v>0</v>
      </c>
      <c r="BE1168" s="7">
        <f t="shared" si="492"/>
        <v>0</v>
      </c>
      <c r="BF1168" s="7">
        <f t="shared" si="493"/>
        <v>0</v>
      </c>
      <c r="BG1168" s="7">
        <f t="shared" si="494"/>
        <v>0</v>
      </c>
      <c r="BH1168" s="7">
        <f t="shared" si="495"/>
        <v>1</v>
      </c>
      <c r="BI1168" s="7">
        <f t="shared" si="496"/>
        <v>0</v>
      </c>
      <c r="BJ1168" s="7">
        <f t="shared" si="497"/>
        <v>0</v>
      </c>
      <c r="BK1168" s="7">
        <f t="shared" si="498"/>
        <v>0</v>
      </c>
      <c r="BL1168" s="7">
        <f t="shared" si="499"/>
        <v>1</v>
      </c>
      <c r="BM1168" s="7">
        <f t="shared" si="500"/>
        <v>0</v>
      </c>
      <c r="BN1168" s="7">
        <f t="shared" si="501"/>
        <v>0</v>
      </c>
      <c r="BO1168" s="7">
        <f t="shared" si="502"/>
        <v>0</v>
      </c>
      <c r="BP1168" s="7">
        <f t="shared" si="503"/>
        <v>0</v>
      </c>
      <c r="BQ1168" s="7">
        <f t="shared" si="504"/>
        <v>0</v>
      </c>
      <c r="BR1168" s="7">
        <f t="shared" si="505"/>
        <v>0</v>
      </c>
      <c r="BS1168" s="7">
        <f t="shared" si="506"/>
        <v>0</v>
      </c>
      <c r="BT1168" s="7">
        <f t="shared" si="507"/>
        <v>0</v>
      </c>
      <c r="BU1168" s="7">
        <f t="shared" si="508"/>
        <v>0</v>
      </c>
      <c r="BV1168" s="7">
        <f t="shared" si="509"/>
        <v>0</v>
      </c>
      <c r="BW1168" s="7">
        <f t="shared" si="510"/>
        <v>0</v>
      </c>
      <c r="BX1168" s="7">
        <f t="shared" si="511"/>
        <v>1</v>
      </c>
      <c r="BY1168" s="6">
        <f t="shared" si="512"/>
        <v>0</v>
      </c>
      <c r="BZ1168" s="6">
        <f t="shared" si="513"/>
        <v>1</v>
      </c>
    </row>
    <row r="1169" spans="1:78" x14ac:dyDescent="0.2">
      <c r="A1169" t="s">
        <v>1167</v>
      </c>
      <c r="B1169" t="s">
        <v>1471</v>
      </c>
      <c r="AL1169">
        <v>1459700</v>
      </c>
      <c r="AM1169">
        <v>5.1506999999999996</v>
      </c>
      <c r="AN1169">
        <v>17</v>
      </c>
      <c r="AO1169">
        <v>2</v>
      </c>
      <c r="AP1169">
        <v>13.3</v>
      </c>
      <c r="AQ1169" s="7"/>
      <c r="AR1169" s="7"/>
      <c r="AS1169" s="7"/>
      <c r="AT1169" s="7"/>
      <c r="AU1169" s="7"/>
      <c r="AV1169" s="7"/>
      <c r="AW1169" s="7"/>
      <c r="AX1169" s="7"/>
      <c r="AY1169" s="7">
        <v>1459700</v>
      </c>
      <c r="AZ1169" s="7">
        <f t="shared" si="487"/>
        <v>0</v>
      </c>
      <c r="BA1169" s="7">
        <f t="shared" si="488"/>
        <v>0</v>
      </c>
      <c r="BB1169" s="7">
        <f t="shared" si="489"/>
        <v>0</v>
      </c>
      <c r="BC1169" s="7">
        <f t="shared" si="490"/>
        <v>0</v>
      </c>
      <c r="BD1169" s="7">
        <f t="shared" si="491"/>
        <v>0</v>
      </c>
      <c r="BE1169" s="7">
        <f t="shared" si="492"/>
        <v>0</v>
      </c>
      <c r="BF1169" s="7">
        <f t="shared" si="493"/>
        <v>0</v>
      </c>
      <c r="BG1169" s="7">
        <f t="shared" si="494"/>
        <v>0</v>
      </c>
      <c r="BH1169" s="7">
        <f t="shared" si="495"/>
        <v>1</v>
      </c>
      <c r="BI1169" s="7">
        <f t="shared" si="496"/>
        <v>0</v>
      </c>
      <c r="BJ1169" s="7">
        <f t="shared" si="497"/>
        <v>0</v>
      </c>
      <c r="BK1169" s="7">
        <f t="shared" si="498"/>
        <v>0</v>
      </c>
      <c r="BL1169" s="7">
        <f t="shared" si="499"/>
        <v>1</v>
      </c>
      <c r="BM1169" s="7">
        <f t="shared" si="500"/>
        <v>0</v>
      </c>
      <c r="BN1169" s="7">
        <f t="shared" si="501"/>
        <v>0</v>
      </c>
      <c r="BO1169" s="7">
        <f t="shared" si="502"/>
        <v>0</v>
      </c>
      <c r="BP1169" s="7">
        <f t="shared" si="503"/>
        <v>0</v>
      </c>
      <c r="BQ1169" s="7">
        <f t="shared" si="504"/>
        <v>0</v>
      </c>
      <c r="BR1169" s="7">
        <f t="shared" si="505"/>
        <v>0</v>
      </c>
      <c r="BS1169" s="7">
        <f t="shared" si="506"/>
        <v>0</v>
      </c>
      <c r="BT1169" s="7">
        <f t="shared" si="507"/>
        <v>0</v>
      </c>
      <c r="BU1169" s="7">
        <f t="shared" si="508"/>
        <v>0</v>
      </c>
      <c r="BV1169" s="7">
        <f t="shared" si="509"/>
        <v>0</v>
      </c>
      <c r="BW1169" s="7">
        <f t="shared" si="510"/>
        <v>0</v>
      </c>
      <c r="BX1169" s="7">
        <f t="shared" si="511"/>
        <v>1</v>
      </c>
      <c r="BY1169" s="6">
        <f t="shared" si="512"/>
        <v>0</v>
      </c>
      <c r="BZ1169" s="6">
        <f t="shared" si="513"/>
        <v>1</v>
      </c>
    </row>
    <row r="1170" spans="1:78" x14ac:dyDescent="0.2">
      <c r="A1170" t="s">
        <v>1168</v>
      </c>
      <c r="B1170" t="s">
        <v>1820</v>
      </c>
      <c r="C1170">
        <v>5356300</v>
      </c>
      <c r="D1170">
        <v>4633600</v>
      </c>
      <c r="E1170">
        <v>4249800</v>
      </c>
      <c r="F1170">
        <v>4573800</v>
      </c>
      <c r="G1170">
        <v>5304800</v>
      </c>
      <c r="H1170">
        <v>4808300</v>
      </c>
      <c r="I1170">
        <v>8851400</v>
      </c>
      <c r="J1170">
        <v>7525500</v>
      </c>
      <c r="K1170">
        <v>5764900</v>
      </c>
      <c r="L1170">
        <v>5008500</v>
      </c>
      <c r="M1170">
        <v>6659800</v>
      </c>
      <c r="N1170">
        <v>6027500</v>
      </c>
      <c r="O1170">
        <v>6803200</v>
      </c>
      <c r="P1170">
        <v>5525600</v>
      </c>
      <c r="Q1170">
        <v>5129100</v>
      </c>
      <c r="R1170">
        <v>6733900</v>
      </c>
      <c r="S1170">
        <v>4745200</v>
      </c>
      <c r="T1170">
        <v>5473100</v>
      </c>
      <c r="U1170">
        <v>4780000</v>
      </c>
      <c r="V1170">
        <v>6583200</v>
      </c>
      <c r="W1170">
        <v>4737400</v>
      </c>
      <c r="X1170">
        <v>4806100</v>
      </c>
      <c r="Y1170">
        <v>5176200</v>
      </c>
      <c r="Z1170" s="3">
        <v>6259100</v>
      </c>
      <c r="AA1170" s="8">
        <v>5644800</v>
      </c>
      <c r="AB1170" s="8">
        <v>6730300</v>
      </c>
      <c r="AC1170" s="8">
        <v>6612700</v>
      </c>
      <c r="AD1170" s="8">
        <v>5959800</v>
      </c>
      <c r="AE1170">
        <v>5424600</v>
      </c>
      <c r="AF1170">
        <v>4352100</v>
      </c>
      <c r="AG1170">
        <v>4440200</v>
      </c>
      <c r="AH1170">
        <v>5725500</v>
      </c>
      <c r="AI1170">
        <v>6290800</v>
      </c>
      <c r="AJ1170">
        <v>5960500</v>
      </c>
      <c r="AK1170">
        <v>4775200</v>
      </c>
      <c r="AL1170">
        <v>4213000</v>
      </c>
      <c r="AM1170">
        <v>51.646000000000001</v>
      </c>
      <c r="AN1170">
        <v>155</v>
      </c>
      <c r="AO1170">
        <v>10</v>
      </c>
      <c r="AP1170">
        <v>48.8</v>
      </c>
      <c r="AQ1170" s="7">
        <v>4703375</v>
      </c>
      <c r="AR1170" s="7">
        <v>6622500</v>
      </c>
      <c r="AS1170" s="7">
        <v>5865175</v>
      </c>
      <c r="AT1170" s="7">
        <v>6047950</v>
      </c>
      <c r="AU1170" s="7">
        <v>5395375</v>
      </c>
      <c r="AV1170" s="7">
        <v>5244700</v>
      </c>
      <c r="AW1170" s="7">
        <v>6236900</v>
      </c>
      <c r="AX1170" s="7">
        <v>4985600</v>
      </c>
      <c r="AY1170" s="7">
        <v>5309875</v>
      </c>
      <c r="AZ1170" s="7">
        <f t="shared" si="487"/>
        <v>1</v>
      </c>
      <c r="BA1170" s="7">
        <f t="shared" si="488"/>
        <v>1</v>
      </c>
      <c r="BB1170" s="7">
        <f t="shared" si="489"/>
        <v>1</v>
      </c>
      <c r="BC1170" s="7">
        <f t="shared" si="490"/>
        <v>1</v>
      </c>
      <c r="BD1170" s="7">
        <f t="shared" si="491"/>
        <v>1</v>
      </c>
      <c r="BE1170" s="7">
        <f t="shared" si="492"/>
        <v>1</v>
      </c>
      <c r="BF1170" s="7">
        <f t="shared" si="493"/>
        <v>1</v>
      </c>
      <c r="BG1170" s="7">
        <f t="shared" si="494"/>
        <v>1</v>
      </c>
      <c r="BH1170" s="7">
        <f t="shared" si="495"/>
        <v>1</v>
      </c>
      <c r="BI1170" s="7">
        <f t="shared" si="496"/>
        <v>2</v>
      </c>
      <c r="BJ1170" s="7">
        <f t="shared" si="497"/>
        <v>2</v>
      </c>
      <c r="BK1170" s="7">
        <f t="shared" si="498"/>
        <v>2</v>
      </c>
      <c r="BL1170" s="7">
        <f t="shared" si="499"/>
        <v>2</v>
      </c>
      <c r="BM1170" s="7">
        <f t="shared" si="500"/>
        <v>1</v>
      </c>
      <c r="BN1170" s="7">
        <f t="shared" si="501"/>
        <v>0</v>
      </c>
      <c r="BO1170" s="7">
        <f t="shared" si="502"/>
        <v>0</v>
      </c>
      <c r="BP1170" s="7">
        <f t="shared" si="503"/>
        <v>1</v>
      </c>
      <c r="BQ1170" s="7">
        <f t="shared" si="504"/>
        <v>0</v>
      </c>
      <c r="BR1170" s="7">
        <f t="shared" si="505"/>
        <v>0</v>
      </c>
      <c r="BS1170" s="7">
        <f t="shared" si="506"/>
        <v>1</v>
      </c>
      <c r="BT1170" s="7">
        <f t="shared" si="507"/>
        <v>0</v>
      </c>
      <c r="BU1170" s="7">
        <f t="shared" si="508"/>
        <v>0</v>
      </c>
      <c r="BV1170" s="7">
        <f t="shared" si="509"/>
        <v>1</v>
      </c>
      <c r="BW1170" s="7">
        <f t="shared" si="510"/>
        <v>0</v>
      </c>
      <c r="BX1170" s="7">
        <f t="shared" si="511"/>
        <v>0</v>
      </c>
      <c r="BY1170" s="6">
        <f t="shared" si="512"/>
        <v>1</v>
      </c>
      <c r="BZ1170" s="6">
        <f t="shared" si="513"/>
        <v>1</v>
      </c>
    </row>
    <row r="1171" spans="1:78" x14ac:dyDescent="0.2">
      <c r="A1171" t="s">
        <v>1169</v>
      </c>
      <c r="B1171" t="s">
        <v>1470</v>
      </c>
      <c r="F1171">
        <v>749840</v>
      </c>
      <c r="AM1171">
        <v>2.6509999999999998</v>
      </c>
      <c r="AN1171">
        <v>3</v>
      </c>
      <c r="AO1171">
        <v>1</v>
      </c>
      <c r="AP1171">
        <v>14.9</v>
      </c>
      <c r="AQ1171" s="7">
        <v>749840</v>
      </c>
      <c r="AR1171" s="7"/>
      <c r="AS1171" s="7"/>
      <c r="AT1171" s="7"/>
      <c r="AU1171" s="7"/>
      <c r="AV1171" s="7"/>
      <c r="AW1171" s="7"/>
      <c r="AX1171" s="7"/>
      <c r="AY1171" s="7"/>
      <c r="AZ1171" s="7">
        <f t="shared" si="487"/>
        <v>1</v>
      </c>
      <c r="BA1171" s="7">
        <f t="shared" si="488"/>
        <v>0</v>
      </c>
      <c r="BB1171" s="7">
        <f t="shared" si="489"/>
        <v>0</v>
      </c>
      <c r="BC1171" s="7">
        <f t="shared" si="490"/>
        <v>0</v>
      </c>
      <c r="BD1171" s="7">
        <f t="shared" si="491"/>
        <v>0</v>
      </c>
      <c r="BE1171" s="7">
        <f t="shared" si="492"/>
        <v>0</v>
      </c>
      <c r="BF1171" s="7">
        <f t="shared" si="493"/>
        <v>0</v>
      </c>
      <c r="BG1171" s="7">
        <f t="shared" si="494"/>
        <v>0</v>
      </c>
      <c r="BH1171" s="7">
        <f t="shared" si="495"/>
        <v>0</v>
      </c>
      <c r="BI1171" s="7">
        <f t="shared" si="496"/>
        <v>0</v>
      </c>
      <c r="BJ1171" s="7">
        <f t="shared" si="497"/>
        <v>0</v>
      </c>
      <c r="BK1171" s="7">
        <f t="shared" si="498"/>
        <v>0</v>
      </c>
      <c r="BL1171" s="7">
        <f t="shared" si="499"/>
        <v>0</v>
      </c>
      <c r="BM1171" s="7">
        <f t="shared" si="500"/>
        <v>0</v>
      </c>
      <c r="BN1171" s="7">
        <f t="shared" si="501"/>
        <v>0</v>
      </c>
      <c r="BO1171" s="7">
        <f t="shared" si="502"/>
        <v>0</v>
      </c>
      <c r="BP1171" s="7">
        <f t="shared" si="503"/>
        <v>0</v>
      </c>
      <c r="BQ1171" s="7">
        <f t="shared" si="504"/>
        <v>0</v>
      </c>
      <c r="BR1171" s="7">
        <f t="shared" si="505"/>
        <v>0</v>
      </c>
      <c r="BS1171" s="7">
        <f t="shared" si="506"/>
        <v>0</v>
      </c>
      <c r="BT1171" s="7">
        <f t="shared" si="507"/>
        <v>0</v>
      </c>
      <c r="BU1171" s="7">
        <f t="shared" si="508"/>
        <v>0</v>
      </c>
      <c r="BV1171" s="7">
        <f t="shared" si="509"/>
        <v>0</v>
      </c>
      <c r="BW1171" s="7">
        <f t="shared" si="510"/>
        <v>0</v>
      </c>
      <c r="BX1171" s="7">
        <f t="shared" si="511"/>
        <v>0</v>
      </c>
      <c r="BY1171" s="6">
        <f t="shared" si="512"/>
        <v>1</v>
      </c>
      <c r="BZ1171" s="6">
        <f t="shared" si="513"/>
        <v>1</v>
      </c>
    </row>
    <row r="1172" spans="1:78" x14ac:dyDescent="0.2">
      <c r="A1172" t="s">
        <v>1170</v>
      </c>
      <c r="B1172" t="s">
        <v>1910</v>
      </c>
      <c r="AA1172" s="8">
        <v>772610</v>
      </c>
      <c r="AM1172">
        <v>1.9928999999999999</v>
      </c>
      <c r="AN1172">
        <v>1</v>
      </c>
      <c r="AO1172">
        <v>1</v>
      </c>
      <c r="AP1172">
        <v>5.8</v>
      </c>
      <c r="AQ1172" s="7"/>
      <c r="AR1172" s="7"/>
      <c r="AS1172" s="7"/>
      <c r="AT1172" s="7"/>
      <c r="AU1172" s="7"/>
      <c r="AV1172" s="7"/>
      <c r="AW1172" s="7">
        <v>772610</v>
      </c>
      <c r="AX1172" s="7"/>
      <c r="AY1172" s="7"/>
      <c r="AZ1172" s="7">
        <f t="shared" si="487"/>
        <v>0</v>
      </c>
      <c r="BA1172" s="7">
        <f t="shared" si="488"/>
        <v>0</v>
      </c>
      <c r="BB1172" s="7">
        <f t="shared" si="489"/>
        <v>0</v>
      </c>
      <c r="BC1172" s="7">
        <f t="shared" si="490"/>
        <v>0</v>
      </c>
      <c r="BD1172" s="7">
        <f t="shared" si="491"/>
        <v>0</v>
      </c>
      <c r="BE1172" s="7">
        <f t="shared" si="492"/>
        <v>0</v>
      </c>
      <c r="BF1172" s="7">
        <f t="shared" si="493"/>
        <v>1</v>
      </c>
      <c r="BG1172" s="7">
        <f t="shared" si="494"/>
        <v>0</v>
      </c>
      <c r="BH1172" s="7">
        <f t="shared" si="495"/>
        <v>0</v>
      </c>
      <c r="BI1172" s="7">
        <f t="shared" si="496"/>
        <v>0</v>
      </c>
      <c r="BJ1172" s="7">
        <f t="shared" si="497"/>
        <v>0</v>
      </c>
      <c r="BK1172" s="7">
        <f t="shared" si="498"/>
        <v>1</v>
      </c>
      <c r="BL1172" s="7">
        <f t="shared" si="499"/>
        <v>0</v>
      </c>
      <c r="BM1172" s="7">
        <f t="shared" si="500"/>
        <v>0</v>
      </c>
      <c r="BN1172" s="7">
        <f t="shared" si="501"/>
        <v>0</v>
      </c>
      <c r="BO1172" s="7">
        <f t="shared" si="502"/>
        <v>0</v>
      </c>
      <c r="BP1172" s="7">
        <f t="shared" si="503"/>
        <v>0</v>
      </c>
      <c r="BQ1172" s="7">
        <f t="shared" si="504"/>
        <v>0</v>
      </c>
      <c r="BR1172" s="7">
        <f t="shared" si="505"/>
        <v>0</v>
      </c>
      <c r="BS1172" s="7">
        <f t="shared" si="506"/>
        <v>0</v>
      </c>
      <c r="BT1172" s="7">
        <f t="shared" si="507"/>
        <v>0</v>
      </c>
      <c r="BU1172" s="7">
        <f t="shared" si="508"/>
        <v>1</v>
      </c>
      <c r="BV1172" s="7">
        <f t="shared" si="509"/>
        <v>0</v>
      </c>
      <c r="BW1172" s="7">
        <f t="shared" si="510"/>
        <v>0</v>
      </c>
      <c r="BX1172" s="7">
        <f t="shared" si="511"/>
        <v>0</v>
      </c>
      <c r="BY1172" s="6">
        <f t="shared" si="512"/>
        <v>0</v>
      </c>
      <c r="BZ1172" s="6">
        <f t="shared" si="513"/>
        <v>1</v>
      </c>
    </row>
    <row r="1173" spans="1:78" x14ac:dyDescent="0.2">
      <c r="A1173" t="s">
        <v>1171</v>
      </c>
      <c r="B1173" t="s">
        <v>1682</v>
      </c>
      <c r="C1173">
        <v>2793300</v>
      </c>
      <c r="F1173">
        <v>3060400</v>
      </c>
      <c r="G1173">
        <v>2445800</v>
      </c>
      <c r="H1173">
        <v>2553600</v>
      </c>
      <c r="I1173">
        <v>3607900</v>
      </c>
      <c r="J1173">
        <v>2870100</v>
      </c>
      <c r="M1173">
        <v>2683700</v>
      </c>
      <c r="N1173">
        <v>2730300</v>
      </c>
      <c r="O1173">
        <v>2740300</v>
      </c>
      <c r="P1173">
        <v>2902500</v>
      </c>
      <c r="Q1173">
        <v>2539300</v>
      </c>
      <c r="R1173">
        <v>3266200</v>
      </c>
      <c r="S1173">
        <v>2239400</v>
      </c>
      <c r="T1173">
        <v>2337500</v>
      </c>
      <c r="U1173">
        <v>3066100</v>
      </c>
      <c r="V1173">
        <v>2589700</v>
      </c>
      <c r="W1173">
        <v>3121100</v>
      </c>
      <c r="Y1173">
        <v>2408800</v>
      </c>
      <c r="AB1173" s="8">
        <v>3161300</v>
      </c>
      <c r="AC1173" s="8">
        <v>3018700</v>
      </c>
      <c r="AD1173" s="8">
        <v>3157400</v>
      </c>
      <c r="AE1173">
        <v>3278100</v>
      </c>
      <c r="AF1173">
        <v>3248500</v>
      </c>
      <c r="AG1173">
        <v>2990700</v>
      </c>
      <c r="AH1173">
        <v>3010300</v>
      </c>
      <c r="AJ1173">
        <v>2719600</v>
      </c>
      <c r="AK1173">
        <v>2687900</v>
      </c>
      <c r="AL1173">
        <v>2483800</v>
      </c>
      <c r="AM1173">
        <v>169.35</v>
      </c>
      <c r="AN1173">
        <v>90</v>
      </c>
      <c r="AO1173">
        <v>5</v>
      </c>
      <c r="AP1173">
        <v>18</v>
      </c>
      <c r="AQ1173" s="7">
        <v>2926850</v>
      </c>
      <c r="AR1173" s="7">
        <v>2869350</v>
      </c>
      <c r="AS1173" s="7">
        <v>2707000</v>
      </c>
      <c r="AT1173" s="7">
        <v>2862075</v>
      </c>
      <c r="AU1173" s="7">
        <v>2558175</v>
      </c>
      <c r="AV1173" s="7">
        <v>2764950</v>
      </c>
      <c r="AW1173" s="7">
        <v>3112466.6666666665</v>
      </c>
      <c r="AX1173" s="7">
        <v>3131900</v>
      </c>
      <c r="AY1173" s="7">
        <v>2630433.3333333335</v>
      </c>
      <c r="AZ1173" s="7">
        <f t="shared" si="487"/>
        <v>1</v>
      </c>
      <c r="BA1173" s="7">
        <f t="shared" si="488"/>
        <v>1</v>
      </c>
      <c r="BB1173" s="7">
        <f t="shared" si="489"/>
        <v>1</v>
      </c>
      <c r="BC1173" s="7">
        <f t="shared" si="490"/>
        <v>1</v>
      </c>
      <c r="BD1173" s="7">
        <f t="shared" si="491"/>
        <v>1</v>
      </c>
      <c r="BE1173" s="7">
        <f t="shared" si="492"/>
        <v>1</v>
      </c>
      <c r="BF1173" s="7">
        <f t="shared" si="493"/>
        <v>1</v>
      </c>
      <c r="BG1173" s="7">
        <f t="shared" si="494"/>
        <v>1</v>
      </c>
      <c r="BH1173" s="7">
        <f t="shared" si="495"/>
        <v>1</v>
      </c>
      <c r="BI1173" s="7">
        <f t="shared" si="496"/>
        <v>2</v>
      </c>
      <c r="BJ1173" s="7">
        <f t="shared" si="497"/>
        <v>2</v>
      </c>
      <c r="BK1173" s="7">
        <f t="shared" si="498"/>
        <v>2</v>
      </c>
      <c r="BL1173" s="7">
        <f t="shared" si="499"/>
        <v>2</v>
      </c>
      <c r="BM1173" s="7">
        <f t="shared" si="500"/>
        <v>1</v>
      </c>
      <c r="BN1173" s="7">
        <f t="shared" si="501"/>
        <v>0</v>
      </c>
      <c r="BO1173" s="7">
        <f t="shared" si="502"/>
        <v>0</v>
      </c>
      <c r="BP1173" s="7">
        <f t="shared" si="503"/>
        <v>1</v>
      </c>
      <c r="BQ1173" s="7">
        <f t="shared" si="504"/>
        <v>0</v>
      </c>
      <c r="BR1173" s="7">
        <f t="shared" si="505"/>
        <v>0</v>
      </c>
      <c r="BS1173" s="7">
        <f t="shared" si="506"/>
        <v>1</v>
      </c>
      <c r="BT1173" s="7">
        <f t="shared" si="507"/>
        <v>0</v>
      </c>
      <c r="BU1173" s="7">
        <f t="shared" si="508"/>
        <v>0</v>
      </c>
      <c r="BV1173" s="7">
        <f t="shared" si="509"/>
        <v>1</v>
      </c>
      <c r="BW1173" s="7">
        <f t="shared" si="510"/>
        <v>0</v>
      </c>
      <c r="BX1173" s="7">
        <f t="shared" si="511"/>
        <v>0</v>
      </c>
      <c r="BY1173" s="6">
        <f t="shared" si="512"/>
        <v>1</v>
      </c>
      <c r="BZ1173" s="6">
        <f t="shared" si="513"/>
        <v>1</v>
      </c>
    </row>
    <row r="1174" spans="1:78" x14ac:dyDescent="0.2">
      <c r="A1174" t="s">
        <v>1172</v>
      </c>
      <c r="B1174" t="s">
        <v>1471</v>
      </c>
      <c r="C1174">
        <v>3354100</v>
      </c>
      <c r="D1174">
        <v>4249900</v>
      </c>
      <c r="F1174">
        <v>3571700</v>
      </c>
      <c r="G1174">
        <v>5218400</v>
      </c>
      <c r="H1174">
        <v>3876900</v>
      </c>
      <c r="I1174">
        <v>2379600</v>
      </c>
      <c r="J1174">
        <v>4424400</v>
      </c>
      <c r="K1174">
        <v>4376000</v>
      </c>
      <c r="L1174">
        <v>4056600</v>
      </c>
      <c r="M1174">
        <v>3514000</v>
      </c>
      <c r="N1174">
        <v>5070200</v>
      </c>
      <c r="P1174">
        <v>3176300</v>
      </c>
      <c r="Q1174">
        <v>2976200</v>
      </c>
      <c r="S1174">
        <v>3580400</v>
      </c>
      <c r="T1174">
        <v>2852700</v>
      </c>
      <c r="U1174">
        <v>3825300</v>
      </c>
      <c r="V1174">
        <v>3749500</v>
      </c>
      <c r="W1174">
        <v>5354300</v>
      </c>
      <c r="X1174">
        <v>3444600</v>
      </c>
      <c r="Y1174">
        <v>5929100</v>
      </c>
      <c r="Z1174" s="3">
        <v>6230500</v>
      </c>
      <c r="AB1174" s="8">
        <v>3856100</v>
      </c>
      <c r="AD1174" s="8">
        <v>2999400</v>
      </c>
      <c r="AE1174">
        <v>4751000</v>
      </c>
      <c r="AG1174">
        <v>3599900</v>
      </c>
      <c r="AJ1174">
        <v>3267100</v>
      </c>
      <c r="AK1174">
        <v>5690600</v>
      </c>
      <c r="AL1174">
        <v>5768900</v>
      </c>
      <c r="AM1174">
        <v>202.47</v>
      </c>
      <c r="AN1174">
        <v>98</v>
      </c>
      <c r="AO1174">
        <v>4</v>
      </c>
      <c r="AP1174">
        <v>21.8</v>
      </c>
      <c r="AQ1174" s="7">
        <v>3725233.3333333335</v>
      </c>
      <c r="AR1174" s="7">
        <v>3974825</v>
      </c>
      <c r="AS1174" s="7">
        <v>4254200</v>
      </c>
      <c r="AT1174" s="7">
        <v>3076250</v>
      </c>
      <c r="AU1174" s="7">
        <v>3501975</v>
      </c>
      <c r="AV1174" s="7">
        <v>5239625</v>
      </c>
      <c r="AW1174" s="7">
        <v>3427750</v>
      </c>
      <c r="AX1174" s="7">
        <v>4175450</v>
      </c>
      <c r="AY1174" s="7">
        <v>4908866.666666667</v>
      </c>
      <c r="AZ1174" s="7">
        <f t="shared" si="487"/>
        <v>1</v>
      </c>
      <c r="BA1174" s="7">
        <f t="shared" si="488"/>
        <v>1</v>
      </c>
      <c r="BB1174" s="7">
        <f t="shared" si="489"/>
        <v>1</v>
      </c>
      <c r="BC1174" s="7">
        <f t="shared" si="490"/>
        <v>1</v>
      </c>
      <c r="BD1174" s="7">
        <f t="shared" si="491"/>
        <v>1</v>
      </c>
      <c r="BE1174" s="7">
        <f t="shared" si="492"/>
        <v>1</v>
      </c>
      <c r="BF1174" s="7">
        <f t="shared" si="493"/>
        <v>1</v>
      </c>
      <c r="BG1174" s="7">
        <f t="shared" si="494"/>
        <v>1</v>
      </c>
      <c r="BH1174" s="7">
        <f t="shared" si="495"/>
        <v>1</v>
      </c>
      <c r="BI1174" s="7">
        <f t="shared" si="496"/>
        <v>2</v>
      </c>
      <c r="BJ1174" s="7">
        <f t="shared" si="497"/>
        <v>2</v>
      </c>
      <c r="BK1174" s="7">
        <f t="shared" si="498"/>
        <v>2</v>
      </c>
      <c r="BL1174" s="7">
        <f t="shared" si="499"/>
        <v>2</v>
      </c>
      <c r="BM1174" s="7">
        <f t="shared" si="500"/>
        <v>1</v>
      </c>
      <c r="BN1174" s="7">
        <f t="shared" si="501"/>
        <v>0</v>
      </c>
      <c r="BO1174" s="7">
        <f t="shared" si="502"/>
        <v>0</v>
      </c>
      <c r="BP1174" s="7">
        <f t="shared" si="503"/>
        <v>1</v>
      </c>
      <c r="BQ1174" s="7">
        <f t="shared" si="504"/>
        <v>0</v>
      </c>
      <c r="BR1174" s="7">
        <f t="shared" si="505"/>
        <v>0</v>
      </c>
      <c r="BS1174" s="7">
        <f t="shared" si="506"/>
        <v>1</v>
      </c>
      <c r="BT1174" s="7">
        <f t="shared" si="507"/>
        <v>0</v>
      </c>
      <c r="BU1174" s="7">
        <f t="shared" si="508"/>
        <v>0</v>
      </c>
      <c r="BV1174" s="7">
        <f t="shared" si="509"/>
        <v>1</v>
      </c>
      <c r="BW1174" s="7">
        <f t="shared" si="510"/>
        <v>0</v>
      </c>
      <c r="BX1174" s="7">
        <f t="shared" si="511"/>
        <v>0</v>
      </c>
      <c r="BY1174" s="6">
        <f t="shared" si="512"/>
        <v>1</v>
      </c>
      <c r="BZ1174" s="6">
        <f t="shared" si="513"/>
        <v>1</v>
      </c>
    </row>
    <row r="1175" spans="1:78" x14ac:dyDescent="0.2">
      <c r="A1175" t="s">
        <v>1173</v>
      </c>
      <c r="B1175" t="s">
        <v>1471</v>
      </c>
      <c r="M1175">
        <v>505510</v>
      </c>
      <c r="AM1175">
        <v>5.7411000000000003</v>
      </c>
      <c r="AN1175">
        <v>33</v>
      </c>
      <c r="AO1175">
        <v>2</v>
      </c>
      <c r="AP1175">
        <v>7.4</v>
      </c>
      <c r="AQ1175" s="7"/>
      <c r="AR1175" s="7"/>
      <c r="AS1175" s="7">
        <v>505510</v>
      </c>
      <c r="AT1175" s="7"/>
      <c r="AU1175" s="7"/>
      <c r="AV1175" s="7"/>
      <c r="AW1175" s="7"/>
      <c r="AX1175" s="7"/>
      <c r="AY1175" s="7"/>
      <c r="AZ1175" s="7">
        <f t="shared" si="487"/>
        <v>0</v>
      </c>
      <c r="BA1175" s="7">
        <f t="shared" si="488"/>
        <v>0</v>
      </c>
      <c r="BB1175" s="7">
        <f t="shared" si="489"/>
        <v>1</v>
      </c>
      <c r="BC1175" s="7">
        <f t="shared" si="490"/>
        <v>0</v>
      </c>
      <c r="BD1175" s="7">
        <f t="shared" si="491"/>
        <v>0</v>
      </c>
      <c r="BE1175" s="7">
        <f t="shared" si="492"/>
        <v>0</v>
      </c>
      <c r="BF1175" s="7">
        <f t="shared" si="493"/>
        <v>0</v>
      </c>
      <c r="BG1175" s="7">
        <f t="shared" si="494"/>
        <v>0</v>
      </c>
      <c r="BH1175" s="7">
        <f t="shared" si="495"/>
        <v>0</v>
      </c>
      <c r="BI1175" s="7">
        <f t="shared" si="496"/>
        <v>1</v>
      </c>
      <c r="BJ1175" s="7">
        <f t="shared" si="497"/>
        <v>0</v>
      </c>
      <c r="BK1175" s="7">
        <f t="shared" si="498"/>
        <v>0</v>
      </c>
      <c r="BL1175" s="7">
        <f t="shared" si="499"/>
        <v>0</v>
      </c>
      <c r="BM1175" s="7">
        <f t="shared" si="500"/>
        <v>0</v>
      </c>
      <c r="BN1175" s="7">
        <f t="shared" si="501"/>
        <v>0</v>
      </c>
      <c r="BO1175" s="7">
        <f t="shared" si="502"/>
        <v>1</v>
      </c>
      <c r="BP1175" s="7">
        <f t="shared" si="503"/>
        <v>0</v>
      </c>
      <c r="BQ1175" s="7">
        <f t="shared" si="504"/>
        <v>0</v>
      </c>
      <c r="BR1175" s="7">
        <f t="shared" si="505"/>
        <v>0</v>
      </c>
      <c r="BS1175" s="7">
        <f t="shared" si="506"/>
        <v>0</v>
      </c>
      <c r="BT1175" s="7">
        <f t="shared" si="507"/>
        <v>0</v>
      </c>
      <c r="BU1175" s="7">
        <f t="shared" si="508"/>
        <v>0</v>
      </c>
      <c r="BV1175" s="7">
        <f t="shared" si="509"/>
        <v>0</v>
      </c>
      <c r="BW1175" s="7">
        <f t="shared" si="510"/>
        <v>0</v>
      </c>
      <c r="BX1175" s="7">
        <f t="shared" si="511"/>
        <v>0</v>
      </c>
      <c r="BY1175" s="6">
        <f t="shared" si="512"/>
        <v>0</v>
      </c>
      <c r="BZ1175" s="6">
        <f t="shared" si="513"/>
        <v>1</v>
      </c>
    </row>
    <row r="1176" spans="1:78" x14ac:dyDescent="0.2">
      <c r="A1176" t="s">
        <v>1174</v>
      </c>
      <c r="B1176" t="s">
        <v>1471</v>
      </c>
      <c r="AA1176" s="8">
        <v>3058900</v>
      </c>
      <c r="AM1176">
        <v>5.5263999999999998</v>
      </c>
      <c r="AN1176">
        <v>14</v>
      </c>
      <c r="AO1176">
        <v>3</v>
      </c>
      <c r="AP1176">
        <v>13.7</v>
      </c>
      <c r="AQ1176" s="7"/>
      <c r="AR1176" s="7"/>
      <c r="AS1176" s="7"/>
      <c r="AT1176" s="7"/>
      <c r="AU1176" s="7"/>
      <c r="AV1176" s="7"/>
      <c r="AW1176" s="7">
        <v>3058900</v>
      </c>
      <c r="AX1176" s="7"/>
      <c r="AY1176" s="7"/>
      <c r="AZ1176" s="7">
        <f t="shared" si="487"/>
        <v>0</v>
      </c>
      <c r="BA1176" s="7">
        <f t="shared" si="488"/>
        <v>0</v>
      </c>
      <c r="BB1176" s="7">
        <f t="shared" si="489"/>
        <v>0</v>
      </c>
      <c r="BC1176" s="7">
        <f t="shared" si="490"/>
        <v>0</v>
      </c>
      <c r="BD1176" s="7">
        <f t="shared" si="491"/>
        <v>0</v>
      </c>
      <c r="BE1176" s="7">
        <f t="shared" si="492"/>
        <v>0</v>
      </c>
      <c r="BF1176" s="7">
        <f t="shared" si="493"/>
        <v>1</v>
      </c>
      <c r="BG1176" s="7">
        <f t="shared" si="494"/>
        <v>0</v>
      </c>
      <c r="BH1176" s="7">
        <f t="shared" si="495"/>
        <v>0</v>
      </c>
      <c r="BI1176" s="7">
        <f t="shared" si="496"/>
        <v>0</v>
      </c>
      <c r="BJ1176" s="7">
        <f t="shared" si="497"/>
        <v>0</v>
      </c>
      <c r="BK1176" s="7">
        <f t="shared" si="498"/>
        <v>1</v>
      </c>
      <c r="BL1176" s="7">
        <f t="shared" si="499"/>
        <v>0</v>
      </c>
      <c r="BM1176" s="7">
        <f t="shared" si="500"/>
        <v>0</v>
      </c>
      <c r="BN1176" s="7">
        <f t="shared" si="501"/>
        <v>0</v>
      </c>
      <c r="BO1176" s="7">
        <f t="shared" si="502"/>
        <v>0</v>
      </c>
      <c r="BP1176" s="7">
        <f t="shared" si="503"/>
        <v>0</v>
      </c>
      <c r="BQ1176" s="7">
        <f t="shared" si="504"/>
        <v>0</v>
      </c>
      <c r="BR1176" s="7">
        <f t="shared" si="505"/>
        <v>0</v>
      </c>
      <c r="BS1176" s="7">
        <f t="shared" si="506"/>
        <v>0</v>
      </c>
      <c r="BT1176" s="7">
        <f t="shared" si="507"/>
        <v>0</v>
      </c>
      <c r="BU1176" s="7">
        <f t="shared" si="508"/>
        <v>1</v>
      </c>
      <c r="BV1176" s="7">
        <f t="shared" si="509"/>
        <v>0</v>
      </c>
      <c r="BW1176" s="7">
        <f t="shared" si="510"/>
        <v>0</v>
      </c>
      <c r="BX1176" s="7">
        <f t="shared" si="511"/>
        <v>0</v>
      </c>
      <c r="BY1176" s="6">
        <f t="shared" si="512"/>
        <v>0</v>
      </c>
      <c r="BZ1176" s="6">
        <f t="shared" si="513"/>
        <v>1</v>
      </c>
    </row>
    <row r="1177" spans="1:78" x14ac:dyDescent="0.2">
      <c r="A1177" t="s">
        <v>1175</v>
      </c>
      <c r="B1177" t="s">
        <v>1471</v>
      </c>
      <c r="H1177">
        <v>2656200</v>
      </c>
      <c r="K1177">
        <v>2194500</v>
      </c>
      <c r="W1177">
        <v>6109000</v>
      </c>
      <c r="Z1177" s="3">
        <v>3384900</v>
      </c>
      <c r="AL1177">
        <v>3676100</v>
      </c>
      <c r="AM1177">
        <v>9.0084999999999997</v>
      </c>
      <c r="AN1177">
        <v>29</v>
      </c>
      <c r="AO1177">
        <v>8</v>
      </c>
      <c r="AP1177">
        <v>13.6</v>
      </c>
      <c r="AQ1177" s="7"/>
      <c r="AR1177" s="7">
        <v>2656200</v>
      </c>
      <c r="AS1177" s="7">
        <v>2194500</v>
      </c>
      <c r="AT1177" s="7"/>
      <c r="AU1177" s="7"/>
      <c r="AV1177" s="7">
        <v>4746950</v>
      </c>
      <c r="AW1177" s="7"/>
      <c r="AX1177" s="7"/>
      <c r="AY1177" s="7">
        <v>3676100</v>
      </c>
      <c r="AZ1177" s="7">
        <f t="shared" si="487"/>
        <v>0</v>
      </c>
      <c r="BA1177" s="7">
        <f t="shared" si="488"/>
        <v>1</v>
      </c>
      <c r="BB1177" s="7">
        <f t="shared" si="489"/>
        <v>1</v>
      </c>
      <c r="BC1177" s="7">
        <f t="shared" si="490"/>
        <v>0</v>
      </c>
      <c r="BD1177" s="7">
        <f t="shared" si="491"/>
        <v>0</v>
      </c>
      <c r="BE1177" s="7">
        <f t="shared" si="492"/>
        <v>1</v>
      </c>
      <c r="BF1177" s="7">
        <f t="shared" si="493"/>
        <v>0</v>
      </c>
      <c r="BG1177" s="7">
        <f t="shared" si="494"/>
        <v>0</v>
      </c>
      <c r="BH1177" s="7">
        <f t="shared" si="495"/>
        <v>1</v>
      </c>
      <c r="BI1177" s="7">
        <f t="shared" si="496"/>
        <v>2</v>
      </c>
      <c r="BJ1177" s="7">
        <f t="shared" si="497"/>
        <v>0</v>
      </c>
      <c r="BK1177" s="7">
        <f t="shared" si="498"/>
        <v>1</v>
      </c>
      <c r="BL1177" s="7">
        <f t="shared" si="499"/>
        <v>1</v>
      </c>
      <c r="BM1177" s="7">
        <f t="shared" si="500"/>
        <v>1</v>
      </c>
      <c r="BN1177" s="7">
        <f t="shared" si="501"/>
        <v>0</v>
      </c>
      <c r="BO1177" s="7">
        <f t="shared" si="502"/>
        <v>0</v>
      </c>
      <c r="BP1177" s="7">
        <f t="shared" si="503"/>
        <v>0</v>
      </c>
      <c r="BQ1177" s="7">
        <f t="shared" si="504"/>
        <v>0</v>
      </c>
      <c r="BR1177" s="7">
        <f t="shared" si="505"/>
        <v>0</v>
      </c>
      <c r="BS1177" s="7">
        <f t="shared" si="506"/>
        <v>0</v>
      </c>
      <c r="BT1177" s="7">
        <f t="shared" si="507"/>
        <v>1</v>
      </c>
      <c r="BU1177" s="7">
        <f t="shared" si="508"/>
        <v>0</v>
      </c>
      <c r="BV1177" s="7">
        <f t="shared" si="509"/>
        <v>0</v>
      </c>
      <c r="BW1177" s="7">
        <f t="shared" si="510"/>
        <v>0</v>
      </c>
      <c r="BX1177" s="7">
        <f t="shared" si="511"/>
        <v>1</v>
      </c>
      <c r="BY1177" s="6">
        <f t="shared" si="512"/>
        <v>1</v>
      </c>
      <c r="BZ1177" s="6">
        <f t="shared" si="513"/>
        <v>1</v>
      </c>
    </row>
    <row r="1178" spans="1:78" x14ac:dyDescent="0.2">
      <c r="A1178" t="s">
        <v>1176</v>
      </c>
      <c r="B1178" t="s">
        <v>1471</v>
      </c>
      <c r="C1178">
        <v>4587000</v>
      </c>
      <c r="D1178">
        <v>3983900</v>
      </c>
      <c r="E1178">
        <v>5540900</v>
      </c>
      <c r="F1178">
        <v>6928500</v>
      </c>
      <c r="G1178">
        <v>4945700</v>
      </c>
      <c r="H1178">
        <v>4528500</v>
      </c>
      <c r="I1178">
        <v>6184800</v>
      </c>
      <c r="J1178">
        <v>5948000</v>
      </c>
      <c r="K1178">
        <v>5952700</v>
      </c>
      <c r="L1178">
        <v>5024600</v>
      </c>
      <c r="M1178">
        <v>4748300</v>
      </c>
      <c r="N1178">
        <v>5418000</v>
      </c>
      <c r="O1178">
        <v>6645500</v>
      </c>
      <c r="P1178">
        <v>7118400</v>
      </c>
      <c r="Q1178">
        <v>4330400</v>
      </c>
      <c r="R1178">
        <v>5663500</v>
      </c>
      <c r="S1178">
        <v>5177800</v>
      </c>
      <c r="T1178">
        <v>4762400</v>
      </c>
      <c r="U1178">
        <v>4699000</v>
      </c>
      <c r="V1178">
        <v>3510300</v>
      </c>
      <c r="W1178">
        <v>4801900</v>
      </c>
      <c r="X1178">
        <v>5811500</v>
      </c>
      <c r="Y1178">
        <v>4932200</v>
      </c>
      <c r="Z1178" s="3">
        <v>4685600</v>
      </c>
      <c r="AA1178" s="8">
        <v>14010000</v>
      </c>
      <c r="AB1178" s="8">
        <v>5616100</v>
      </c>
      <c r="AC1178" s="8">
        <v>7415200</v>
      </c>
      <c r="AD1178" s="8">
        <v>7034900</v>
      </c>
      <c r="AE1178">
        <v>3997700</v>
      </c>
      <c r="AF1178">
        <v>5569000</v>
      </c>
      <c r="AG1178">
        <v>5392600</v>
      </c>
      <c r="AH1178">
        <v>6328100</v>
      </c>
      <c r="AI1178">
        <v>2460100</v>
      </c>
      <c r="AJ1178">
        <v>5639200</v>
      </c>
      <c r="AK1178">
        <v>3435700</v>
      </c>
      <c r="AL1178">
        <v>3434300</v>
      </c>
      <c r="AM1178">
        <v>40.225999999999999</v>
      </c>
      <c r="AN1178">
        <v>124</v>
      </c>
      <c r="AO1178">
        <v>3</v>
      </c>
      <c r="AP1178">
        <v>11</v>
      </c>
      <c r="AQ1178" s="7">
        <v>5260075</v>
      </c>
      <c r="AR1178" s="7">
        <v>5401750</v>
      </c>
      <c r="AS1178" s="7">
        <v>5285900</v>
      </c>
      <c r="AT1178" s="7">
        <v>5939450</v>
      </c>
      <c r="AU1178" s="7">
        <v>4537375</v>
      </c>
      <c r="AV1178" s="7">
        <v>5057800</v>
      </c>
      <c r="AW1178" s="7">
        <v>8519050</v>
      </c>
      <c r="AX1178" s="7">
        <v>5321850</v>
      </c>
      <c r="AY1178" s="7">
        <v>3742325</v>
      </c>
      <c r="AZ1178" s="7">
        <f t="shared" si="487"/>
        <v>1</v>
      </c>
      <c r="BA1178" s="7">
        <f t="shared" si="488"/>
        <v>1</v>
      </c>
      <c r="BB1178" s="7">
        <f t="shared" si="489"/>
        <v>1</v>
      </c>
      <c r="BC1178" s="7">
        <f t="shared" si="490"/>
        <v>1</v>
      </c>
      <c r="BD1178" s="7">
        <f t="shared" si="491"/>
        <v>1</v>
      </c>
      <c r="BE1178" s="7">
        <f t="shared" si="492"/>
        <v>1</v>
      </c>
      <c r="BF1178" s="7">
        <f t="shared" si="493"/>
        <v>1</v>
      </c>
      <c r="BG1178" s="7">
        <f t="shared" si="494"/>
        <v>1</v>
      </c>
      <c r="BH1178" s="7">
        <f t="shared" si="495"/>
        <v>1</v>
      </c>
      <c r="BI1178" s="7">
        <f t="shared" si="496"/>
        <v>2</v>
      </c>
      <c r="BJ1178" s="7">
        <f t="shared" si="497"/>
        <v>2</v>
      </c>
      <c r="BK1178" s="7">
        <f t="shared" si="498"/>
        <v>2</v>
      </c>
      <c r="BL1178" s="7">
        <f t="shared" si="499"/>
        <v>2</v>
      </c>
      <c r="BM1178" s="7">
        <f t="shared" si="500"/>
        <v>1</v>
      </c>
      <c r="BN1178" s="7">
        <f t="shared" si="501"/>
        <v>0</v>
      </c>
      <c r="BO1178" s="7">
        <f t="shared" si="502"/>
        <v>0</v>
      </c>
      <c r="BP1178" s="7">
        <f t="shared" si="503"/>
        <v>1</v>
      </c>
      <c r="BQ1178" s="7">
        <f t="shared" si="504"/>
        <v>0</v>
      </c>
      <c r="BR1178" s="7">
        <f t="shared" si="505"/>
        <v>0</v>
      </c>
      <c r="BS1178" s="7">
        <f t="shared" si="506"/>
        <v>1</v>
      </c>
      <c r="BT1178" s="7">
        <f t="shared" si="507"/>
        <v>0</v>
      </c>
      <c r="BU1178" s="7">
        <f t="shared" si="508"/>
        <v>0</v>
      </c>
      <c r="BV1178" s="7">
        <f t="shared" si="509"/>
        <v>1</v>
      </c>
      <c r="BW1178" s="7">
        <f t="shared" si="510"/>
        <v>0</v>
      </c>
      <c r="BX1178" s="7">
        <f t="shared" si="511"/>
        <v>0</v>
      </c>
      <c r="BY1178" s="6">
        <f t="shared" si="512"/>
        <v>1</v>
      </c>
      <c r="BZ1178" s="6">
        <f t="shared" si="513"/>
        <v>1</v>
      </c>
    </row>
    <row r="1179" spans="1:78" x14ac:dyDescent="0.2">
      <c r="A1179" t="s">
        <v>1177</v>
      </c>
      <c r="B1179" t="s">
        <v>1481</v>
      </c>
      <c r="D1179">
        <v>3689400</v>
      </c>
      <c r="N1179">
        <v>3870500</v>
      </c>
      <c r="AL1179">
        <v>3600400</v>
      </c>
      <c r="AM1179">
        <v>3.9112</v>
      </c>
      <c r="AN1179">
        <v>26</v>
      </c>
      <c r="AO1179">
        <v>4</v>
      </c>
      <c r="AP1179">
        <v>19.600000000000001</v>
      </c>
      <c r="AQ1179" s="7">
        <v>3689400</v>
      </c>
      <c r="AR1179" s="7"/>
      <c r="AS1179" s="7">
        <v>3870500</v>
      </c>
      <c r="AT1179" s="7"/>
      <c r="AU1179" s="7"/>
      <c r="AV1179" s="7"/>
      <c r="AW1179" s="7"/>
      <c r="AX1179" s="7"/>
      <c r="AY1179" s="7">
        <v>3600400</v>
      </c>
      <c r="AZ1179" s="7">
        <f t="shared" si="487"/>
        <v>1</v>
      </c>
      <c r="BA1179" s="7">
        <f t="shared" si="488"/>
        <v>0</v>
      </c>
      <c r="BB1179" s="7">
        <f t="shared" si="489"/>
        <v>1</v>
      </c>
      <c r="BC1179" s="7">
        <f t="shared" si="490"/>
        <v>0</v>
      </c>
      <c r="BD1179" s="7">
        <f t="shared" si="491"/>
        <v>0</v>
      </c>
      <c r="BE1179" s="7">
        <f t="shared" si="492"/>
        <v>0</v>
      </c>
      <c r="BF1179" s="7">
        <f t="shared" si="493"/>
        <v>0</v>
      </c>
      <c r="BG1179" s="7">
        <f t="shared" si="494"/>
        <v>0</v>
      </c>
      <c r="BH1179" s="7">
        <f t="shared" si="495"/>
        <v>1</v>
      </c>
      <c r="BI1179" s="7">
        <f t="shared" si="496"/>
        <v>1</v>
      </c>
      <c r="BJ1179" s="7">
        <f t="shared" si="497"/>
        <v>0</v>
      </c>
      <c r="BK1179" s="7">
        <f t="shared" si="498"/>
        <v>0</v>
      </c>
      <c r="BL1179" s="7">
        <f t="shared" si="499"/>
        <v>1</v>
      </c>
      <c r="BM1179" s="7">
        <f t="shared" si="500"/>
        <v>0</v>
      </c>
      <c r="BN1179" s="7">
        <f t="shared" si="501"/>
        <v>0</v>
      </c>
      <c r="BO1179" s="7">
        <f t="shared" si="502"/>
        <v>1</v>
      </c>
      <c r="BP1179" s="7">
        <f t="shared" si="503"/>
        <v>0</v>
      </c>
      <c r="BQ1179" s="7">
        <f t="shared" si="504"/>
        <v>0</v>
      </c>
      <c r="BR1179" s="7">
        <f t="shared" si="505"/>
        <v>0</v>
      </c>
      <c r="BS1179" s="7">
        <f t="shared" si="506"/>
        <v>0</v>
      </c>
      <c r="BT1179" s="7">
        <f t="shared" si="507"/>
        <v>0</v>
      </c>
      <c r="BU1179" s="7">
        <f t="shared" si="508"/>
        <v>0</v>
      </c>
      <c r="BV1179" s="7">
        <f t="shared" si="509"/>
        <v>0</v>
      </c>
      <c r="BW1179" s="7">
        <f t="shared" si="510"/>
        <v>0</v>
      </c>
      <c r="BX1179" s="7">
        <f t="shared" si="511"/>
        <v>1</v>
      </c>
      <c r="BY1179" s="6">
        <f t="shared" si="512"/>
        <v>1</v>
      </c>
      <c r="BZ1179" s="6">
        <f t="shared" si="513"/>
        <v>1</v>
      </c>
    </row>
    <row r="1180" spans="1:78" x14ac:dyDescent="0.2">
      <c r="A1180" t="s">
        <v>1178</v>
      </c>
      <c r="B1180" t="s">
        <v>1471</v>
      </c>
      <c r="T1180">
        <v>1060100</v>
      </c>
      <c r="AM1180">
        <v>15.521000000000001</v>
      </c>
      <c r="AN1180">
        <v>8</v>
      </c>
      <c r="AO1180">
        <v>1</v>
      </c>
      <c r="AP1180">
        <v>14.5</v>
      </c>
      <c r="AQ1180" s="7"/>
      <c r="AR1180" s="7"/>
      <c r="AS1180" s="7"/>
      <c r="AT1180" s="7"/>
      <c r="AU1180" s="7">
        <v>1060100</v>
      </c>
      <c r="AV1180" s="7"/>
      <c r="AW1180" s="7"/>
      <c r="AX1180" s="7"/>
      <c r="AY1180" s="7"/>
      <c r="AZ1180" s="7">
        <f t="shared" si="487"/>
        <v>0</v>
      </c>
      <c r="BA1180" s="7">
        <f t="shared" si="488"/>
        <v>0</v>
      </c>
      <c r="BB1180" s="7">
        <f t="shared" si="489"/>
        <v>0</v>
      </c>
      <c r="BC1180" s="7">
        <f t="shared" si="490"/>
        <v>0</v>
      </c>
      <c r="BD1180" s="7">
        <f t="shared" si="491"/>
        <v>1</v>
      </c>
      <c r="BE1180" s="7">
        <f t="shared" si="492"/>
        <v>0</v>
      </c>
      <c r="BF1180" s="7">
        <f t="shared" si="493"/>
        <v>0</v>
      </c>
      <c r="BG1180" s="7">
        <f t="shared" si="494"/>
        <v>0</v>
      </c>
      <c r="BH1180" s="7">
        <f t="shared" si="495"/>
        <v>0</v>
      </c>
      <c r="BI1180" s="7">
        <f t="shared" si="496"/>
        <v>0</v>
      </c>
      <c r="BJ1180" s="7">
        <f t="shared" si="497"/>
        <v>1</v>
      </c>
      <c r="BK1180" s="7">
        <f t="shared" si="498"/>
        <v>0</v>
      </c>
      <c r="BL1180" s="7">
        <f t="shared" si="499"/>
        <v>0</v>
      </c>
      <c r="BM1180" s="7">
        <f t="shared" si="500"/>
        <v>0</v>
      </c>
      <c r="BN1180" s="7">
        <f t="shared" si="501"/>
        <v>0</v>
      </c>
      <c r="BO1180" s="7">
        <f t="shared" si="502"/>
        <v>0</v>
      </c>
      <c r="BP1180" s="7">
        <f t="shared" si="503"/>
        <v>0</v>
      </c>
      <c r="BQ1180" s="7">
        <f t="shared" si="504"/>
        <v>0</v>
      </c>
      <c r="BR1180" s="7">
        <f t="shared" si="505"/>
        <v>1</v>
      </c>
      <c r="BS1180" s="7">
        <f t="shared" si="506"/>
        <v>0</v>
      </c>
      <c r="BT1180" s="7">
        <f t="shared" si="507"/>
        <v>0</v>
      </c>
      <c r="BU1180" s="7">
        <f t="shared" si="508"/>
        <v>0</v>
      </c>
      <c r="BV1180" s="7">
        <f t="shared" si="509"/>
        <v>0</v>
      </c>
      <c r="BW1180" s="7">
        <f t="shared" si="510"/>
        <v>0</v>
      </c>
      <c r="BX1180" s="7">
        <f t="shared" si="511"/>
        <v>0</v>
      </c>
      <c r="BY1180" s="6">
        <f t="shared" si="512"/>
        <v>0</v>
      </c>
      <c r="BZ1180" s="6">
        <f t="shared" si="513"/>
        <v>1</v>
      </c>
    </row>
    <row r="1181" spans="1:78" x14ac:dyDescent="0.2">
      <c r="A1181" t="s">
        <v>1179</v>
      </c>
      <c r="B1181" t="s">
        <v>1656</v>
      </c>
      <c r="AA1181" s="8">
        <v>1259700</v>
      </c>
      <c r="AM1181">
        <v>1.3062</v>
      </c>
      <c r="AN1181">
        <v>3</v>
      </c>
      <c r="AO1181">
        <v>1</v>
      </c>
      <c r="AP1181">
        <v>20.6</v>
      </c>
      <c r="AQ1181" s="7"/>
      <c r="AR1181" s="7"/>
      <c r="AS1181" s="7"/>
      <c r="AT1181" s="7"/>
      <c r="AU1181" s="7"/>
      <c r="AV1181" s="7"/>
      <c r="AW1181" s="7">
        <v>1259700</v>
      </c>
      <c r="AX1181" s="7"/>
      <c r="AY1181" s="7"/>
      <c r="AZ1181" s="7">
        <f t="shared" si="487"/>
        <v>0</v>
      </c>
      <c r="BA1181" s="7">
        <f t="shared" si="488"/>
        <v>0</v>
      </c>
      <c r="BB1181" s="7">
        <f t="shared" si="489"/>
        <v>0</v>
      </c>
      <c r="BC1181" s="7">
        <f t="shared" si="490"/>
        <v>0</v>
      </c>
      <c r="BD1181" s="7">
        <f t="shared" si="491"/>
        <v>0</v>
      </c>
      <c r="BE1181" s="7">
        <f t="shared" si="492"/>
        <v>0</v>
      </c>
      <c r="BF1181" s="7">
        <f t="shared" si="493"/>
        <v>1</v>
      </c>
      <c r="BG1181" s="7">
        <f t="shared" si="494"/>
        <v>0</v>
      </c>
      <c r="BH1181" s="7">
        <f t="shared" si="495"/>
        <v>0</v>
      </c>
      <c r="BI1181" s="7">
        <f t="shared" si="496"/>
        <v>0</v>
      </c>
      <c r="BJ1181" s="7">
        <f t="shared" si="497"/>
        <v>0</v>
      </c>
      <c r="BK1181" s="7">
        <f t="shared" si="498"/>
        <v>1</v>
      </c>
      <c r="BL1181" s="7">
        <f t="shared" si="499"/>
        <v>0</v>
      </c>
      <c r="BM1181" s="7">
        <f t="shared" si="500"/>
        <v>0</v>
      </c>
      <c r="BN1181" s="7">
        <f t="shared" si="501"/>
        <v>0</v>
      </c>
      <c r="BO1181" s="7">
        <f t="shared" si="502"/>
        <v>0</v>
      </c>
      <c r="BP1181" s="7">
        <f t="shared" si="503"/>
        <v>0</v>
      </c>
      <c r="BQ1181" s="7">
        <f t="shared" si="504"/>
        <v>0</v>
      </c>
      <c r="BR1181" s="7">
        <f t="shared" si="505"/>
        <v>0</v>
      </c>
      <c r="BS1181" s="7">
        <f t="shared" si="506"/>
        <v>0</v>
      </c>
      <c r="BT1181" s="7">
        <f t="shared" si="507"/>
        <v>0</v>
      </c>
      <c r="BU1181" s="7">
        <f t="shared" si="508"/>
        <v>1</v>
      </c>
      <c r="BV1181" s="7">
        <f t="shared" si="509"/>
        <v>0</v>
      </c>
      <c r="BW1181" s="7">
        <f t="shared" si="510"/>
        <v>0</v>
      </c>
      <c r="BX1181" s="7">
        <f t="shared" si="511"/>
        <v>0</v>
      </c>
      <c r="BY1181" s="6">
        <f t="shared" si="512"/>
        <v>0</v>
      </c>
      <c r="BZ1181" s="6">
        <f t="shared" si="513"/>
        <v>1</v>
      </c>
    </row>
    <row r="1182" spans="1:78" x14ac:dyDescent="0.2">
      <c r="A1182" t="s">
        <v>1180</v>
      </c>
      <c r="B1182" t="s">
        <v>1471</v>
      </c>
      <c r="AI1182">
        <v>884970</v>
      </c>
      <c r="AM1182">
        <v>14.835000000000001</v>
      </c>
      <c r="AN1182">
        <v>36</v>
      </c>
      <c r="AO1182">
        <v>1</v>
      </c>
      <c r="AP1182">
        <v>7.9</v>
      </c>
      <c r="AQ1182" s="7"/>
      <c r="AR1182" s="7"/>
      <c r="AS1182" s="7"/>
      <c r="AT1182" s="7"/>
      <c r="AU1182" s="7"/>
      <c r="AV1182" s="7"/>
      <c r="AW1182" s="7"/>
      <c r="AX1182" s="7"/>
      <c r="AY1182" s="7">
        <v>884970</v>
      </c>
      <c r="AZ1182" s="7">
        <f t="shared" si="487"/>
        <v>0</v>
      </c>
      <c r="BA1182" s="7">
        <f t="shared" si="488"/>
        <v>0</v>
      </c>
      <c r="BB1182" s="7">
        <f t="shared" si="489"/>
        <v>0</v>
      </c>
      <c r="BC1182" s="7">
        <f t="shared" si="490"/>
        <v>0</v>
      </c>
      <c r="BD1182" s="7">
        <f t="shared" si="491"/>
        <v>0</v>
      </c>
      <c r="BE1182" s="7">
        <f t="shared" si="492"/>
        <v>0</v>
      </c>
      <c r="BF1182" s="7">
        <f t="shared" si="493"/>
        <v>0</v>
      </c>
      <c r="BG1182" s="7">
        <f t="shared" si="494"/>
        <v>0</v>
      </c>
      <c r="BH1182" s="7">
        <f t="shared" si="495"/>
        <v>1</v>
      </c>
      <c r="BI1182" s="7">
        <f t="shared" si="496"/>
        <v>0</v>
      </c>
      <c r="BJ1182" s="7">
        <f t="shared" si="497"/>
        <v>0</v>
      </c>
      <c r="BK1182" s="7">
        <f t="shared" si="498"/>
        <v>0</v>
      </c>
      <c r="BL1182" s="7">
        <f t="shared" si="499"/>
        <v>1</v>
      </c>
      <c r="BM1182" s="7">
        <f t="shared" si="500"/>
        <v>0</v>
      </c>
      <c r="BN1182" s="7">
        <f t="shared" si="501"/>
        <v>0</v>
      </c>
      <c r="BO1182" s="7">
        <f t="shared" si="502"/>
        <v>0</v>
      </c>
      <c r="BP1182" s="7">
        <f t="shared" si="503"/>
        <v>0</v>
      </c>
      <c r="BQ1182" s="7">
        <f t="shared" si="504"/>
        <v>0</v>
      </c>
      <c r="BR1182" s="7">
        <f t="shared" si="505"/>
        <v>0</v>
      </c>
      <c r="BS1182" s="7">
        <f t="shared" si="506"/>
        <v>0</v>
      </c>
      <c r="BT1182" s="7">
        <f t="shared" si="507"/>
        <v>0</v>
      </c>
      <c r="BU1182" s="7">
        <f t="shared" si="508"/>
        <v>0</v>
      </c>
      <c r="BV1182" s="7">
        <f t="shared" si="509"/>
        <v>0</v>
      </c>
      <c r="BW1182" s="7">
        <f t="shared" si="510"/>
        <v>0</v>
      </c>
      <c r="BX1182" s="7">
        <f t="shared" si="511"/>
        <v>1</v>
      </c>
      <c r="BY1182" s="6">
        <f t="shared" si="512"/>
        <v>0</v>
      </c>
      <c r="BZ1182" s="6">
        <f t="shared" si="513"/>
        <v>1</v>
      </c>
    </row>
    <row r="1183" spans="1:78" x14ac:dyDescent="0.2">
      <c r="A1183" t="s">
        <v>1181</v>
      </c>
      <c r="B1183" t="s">
        <v>1911</v>
      </c>
      <c r="AD1183" s="8">
        <v>902890</v>
      </c>
      <c r="AM1183">
        <v>2.2966000000000002</v>
      </c>
      <c r="AN1183">
        <v>8</v>
      </c>
      <c r="AO1183">
        <v>3</v>
      </c>
      <c r="AP1183">
        <v>22.1</v>
      </c>
      <c r="AQ1183" s="7"/>
      <c r="AR1183" s="7"/>
      <c r="AS1183" s="7"/>
      <c r="AT1183" s="7"/>
      <c r="AU1183" s="7"/>
      <c r="AV1183" s="7"/>
      <c r="AW1183" s="7">
        <v>902890</v>
      </c>
      <c r="AX1183" s="7"/>
      <c r="AY1183" s="7"/>
      <c r="AZ1183" s="7">
        <f t="shared" si="487"/>
        <v>0</v>
      </c>
      <c r="BA1183" s="7">
        <f t="shared" si="488"/>
        <v>0</v>
      </c>
      <c r="BB1183" s="7">
        <f t="shared" si="489"/>
        <v>0</v>
      </c>
      <c r="BC1183" s="7">
        <f t="shared" si="490"/>
        <v>0</v>
      </c>
      <c r="BD1183" s="7">
        <f t="shared" si="491"/>
        <v>0</v>
      </c>
      <c r="BE1183" s="7">
        <f t="shared" si="492"/>
        <v>0</v>
      </c>
      <c r="BF1183" s="7">
        <f t="shared" si="493"/>
        <v>1</v>
      </c>
      <c r="BG1183" s="7">
        <f t="shared" si="494"/>
        <v>0</v>
      </c>
      <c r="BH1183" s="7">
        <f t="shared" si="495"/>
        <v>0</v>
      </c>
      <c r="BI1183" s="7">
        <f t="shared" si="496"/>
        <v>0</v>
      </c>
      <c r="BJ1183" s="7">
        <f t="shared" si="497"/>
        <v>0</v>
      </c>
      <c r="BK1183" s="7">
        <f t="shared" si="498"/>
        <v>1</v>
      </c>
      <c r="BL1183" s="7">
        <f t="shared" si="499"/>
        <v>0</v>
      </c>
      <c r="BM1183" s="7">
        <f t="shared" si="500"/>
        <v>0</v>
      </c>
      <c r="BN1183" s="7">
        <f t="shared" si="501"/>
        <v>0</v>
      </c>
      <c r="BO1183" s="7">
        <f t="shared" si="502"/>
        <v>0</v>
      </c>
      <c r="BP1183" s="7">
        <f t="shared" si="503"/>
        <v>0</v>
      </c>
      <c r="BQ1183" s="7">
        <f t="shared" si="504"/>
        <v>0</v>
      </c>
      <c r="BR1183" s="7">
        <f t="shared" si="505"/>
        <v>0</v>
      </c>
      <c r="BS1183" s="7">
        <f t="shared" si="506"/>
        <v>0</v>
      </c>
      <c r="BT1183" s="7">
        <f t="shared" si="507"/>
        <v>0</v>
      </c>
      <c r="BU1183" s="7">
        <f t="shared" si="508"/>
        <v>1</v>
      </c>
      <c r="BV1183" s="7">
        <f t="shared" si="509"/>
        <v>0</v>
      </c>
      <c r="BW1183" s="7">
        <f t="shared" si="510"/>
        <v>0</v>
      </c>
      <c r="BX1183" s="7">
        <f t="shared" si="511"/>
        <v>0</v>
      </c>
      <c r="BY1183" s="6">
        <f t="shared" si="512"/>
        <v>0</v>
      </c>
      <c r="BZ1183" s="6">
        <f t="shared" si="513"/>
        <v>1</v>
      </c>
    </row>
    <row r="1184" spans="1:78" x14ac:dyDescent="0.2">
      <c r="A1184" t="s">
        <v>1182</v>
      </c>
      <c r="B1184" t="s">
        <v>1912</v>
      </c>
      <c r="AF1184">
        <v>1000900</v>
      </c>
      <c r="AM1184">
        <v>1.9504999999999999</v>
      </c>
      <c r="AN1184">
        <v>1</v>
      </c>
      <c r="AO1184">
        <v>1</v>
      </c>
      <c r="AP1184">
        <v>3.7</v>
      </c>
      <c r="AQ1184" s="7"/>
      <c r="AR1184" s="7"/>
      <c r="AS1184" s="7"/>
      <c r="AT1184" s="7"/>
      <c r="AU1184" s="7"/>
      <c r="AV1184" s="7"/>
      <c r="AW1184" s="7"/>
      <c r="AX1184" s="7">
        <v>1000900</v>
      </c>
      <c r="AY1184" s="7"/>
      <c r="AZ1184" s="7">
        <f t="shared" si="487"/>
        <v>0</v>
      </c>
      <c r="BA1184" s="7">
        <f t="shared" si="488"/>
        <v>0</v>
      </c>
      <c r="BB1184" s="7">
        <f t="shared" si="489"/>
        <v>0</v>
      </c>
      <c r="BC1184" s="7">
        <f t="shared" si="490"/>
        <v>0</v>
      </c>
      <c r="BD1184" s="7">
        <f t="shared" si="491"/>
        <v>0</v>
      </c>
      <c r="BE1184" s="7">
        <f t="shared" si="492"/>
        <v>0</v>
      </c>
      <c r="BF1184" s="7">
        <f t="shared" si="493"/>
        <v>0</v>
      </c>
      <c r="BG1184" s="7">
        <f t="shared" si="494"/>
        <v>1</v>
      </c>
      <c r="BH1184" s="7">
        <f t="shared" si="495"/>
        <v>0</v>
      </c>
      <c r="BI1184" s="7">
        <f t="shared" si="496"/>
        <v>0</v>
      </c>
      <c r="BJ1184" s="7">
        <f t="shared" si="497"/>
        <v>0</v>
      </c>
      <c r="BK1184" s="7">
        <f t="shared" si="498"/>
        <v>0</v>
      </c>
      <c r="BL1184" s="7">
        <f t="shared" si="499"/>
        <v>1</v>
      </c>
      <c r="BM1184" s="7">
        <f t="shared" si="500"/>
        <v>0</v>
      </c>
      <c r="BN1184" s="7">
        <f t="shared" si="501"/>
        <v>0</v>
      </c>
      <c r="BO1184" s="7">
        <f t="shared" si="502"/>
        <v>0</v>
      </c>
      <c r="BP1184" s="7">
        <f t="shared" si="503"/>
        <v>0</v>
      </c>
      <c r="BQ1184" s="7">
        <f t="shared" si="504"/>
        <v>0</v>
      </c>
      <c r="BR1184" s="7">
        <f t="shared" si="505"/>
        <v>0</v>
      </c>
      <c r="BS1184" s="7">
        <f t="shared" si="506"/>
        <v>0</v>
      </c>
      <c r="BT1184" s="7">
        <f t="shared" si="507"/>
        <v>0</v>
      </c>
      <c r="BU1184" s="7">
        <f t="shared" si="508"/>
        <v>0</v>
      </c>
      <c r="BV1184" s="7">
        <f t="shared" si="509"/>
        <v>0</v>
      </c>
      <c r="BW1184" s="7">
        <f t="shared" si="510"/>
        <v>1</v>
      </c>
      <c r="BX1184" s="7">
        <f t="shared" si="511"/>
        <v>0</v>
      </c>
      <c r="BY1184" s="6">
        <f t="shared" si="512"/>
        <v>1</v>
      </c>
      <c r="BZ1184" s="6">
        <f t="shared" si="513"/>
        <v>0</v>
      </c>
    </row>
    <row r="1185" spans="1:78" x14ac:dyDescent="0.2">
      <c r="A1185" t="s">
        <v>1183</v>
      </c>
      <c r="B1185" t="s">
        <v>1471</v>
      </c>
      <c r="C1185">
        <v>75097000</v>
      </c>
      <c r="D1185">
        <v>81678000</v>
      </c>
      <c r="E1185">
        <v>71585000</v>
      </c>
      <c r="F1185">
        <v>91798000</v>
      </c>
      <c r="G1185">
        <v>67185000</v>
      </c>
      <c r="H1185">
        <v>69512000</v>
      </c>
      <c r="I1185">
        <v>74143000</v>
      </c>
      <c r="J1185">
        <v>87045000</v>
      </c>
      <c r="K1185">
        <v>74713000</v>
      </c>
      <c r="L1185">
        <v>77883000</v>
      </c>
      <c r="M1185">
        <v>75417000</v>
      </c>
      <c r="N1185">
        <v>82697000</v>
      </c>
      <c r="O1185">
        <v>67183000</v>
      </c>
      <c r="P1185">
        <v>83889000</v>
      </c>
      <c r="Q1185">
        <v>74330000</v>
      </c>
      <c r="R1185">
        <v>82423000</v>
      </c>
      <c r="S1185">
        <v>82910000</v>
      </c>
      <c r="T1185">
        <v>83838000</v>
      </c>
      <c r="U1185">
        <v>85090000</v>
      </c>
      <c r="V1185">
        <v>77735000</v>
      </c>
      <c r="W1185">
        <v>82656000</v>
      </c>
      <c r="X1185">
        <v>78023000</v>
      </c>
      <c r="Y1185">
        <v>87402000</v>
      </c>
      <c r="Z1185" s="3">
        <v>101020000</v>
      </c>
      <c r="AA1185" s="8">
        <v>78276000</v>
      </c>
      <c r="AB1185" s="8">
        <v>87416000</v>
      </c>
      <c r="AC1185" s="8">
        <v>88109000</v>
      </c>
      <c r="AD1185" s="8">
        <v>79097000</v>
      </c>
      <c r="AE1185">
        <v>89919000</v>
      </c>
      <c r="AF1185">
        <v>78158000</v>
      </c>
      <c r="AG1185">
        <v>102260000</v>
      </c>
      <c r="AH1185">
        <v>97394000</v>
      </c>
      <c r="AI1185">
        <v>75226000</v>
      </c>
      <c r="AJ1185">
        <v>69780000</v>
      </c>
      <c r="AK1185">
        <v>88738000</v>
      </c>
      <c r="AL1185">
        <v>88143000</v>
      </c>
      <c r="AM1185">
        <v>323.31</v>
      </c>
      <c r="AN1185">
        <v>469</v>
      </c>
      <c r="AO1185">
        <v>17</v>
      </c>
      <c r="AP1185">
        <v>41.5</v>
      </c>
      <c r="AQ1185" s="7">
        <v>80039500</v>
      </c>
      <c r="AR1185" s="7">
        <v>74471250</v>
      </c>
      <c r="AS1185" s="7">
        <v>77677500</v>
      </c>
      <c r="AT1185" s="7">
        <v>76956250</v>
      </c>
      <c r="AU1185" s="7">
        <v>82393250</v>
      </c>
      <c r="AV1185" s="7">
        <v>87275250</v>
      </c>
      <c r="AW1185" s="7">
        <v>83224500</v>
      </c>
      <c r="AX1185" s="7">
        <v>91932750</v>
      </c>
      <c r="AY1185" s="7">
        <v>80471750</v>
      </c>
      <c r="AZ1185" s="7">
        <f t="shared" si="487"/>
        <v>1</v>
      </c>
      <c r="BA1185" s="7">
        <f t="shared" si="488"/>
        <v>1</v>
      </c>
      <c r="BB1185" s="7">
        <f t="shared" si="489"/>
        <v>1</v>
      </c>
      <c r="BC1185" s="7">
        <f t="shared" si="490"/>
        <v>1</v>
      </c>
      <c r="BD1185" s="7">
        <f t="shared" si="491"/>
        <v>1</v>
      </c>
      <c r="BE1185" s="7">
        <f t="shared" si="492"/>
        <v>1</v>
      </c>
      <c r="BF1185" s="7">
        <f t="shared" si="493"/>
        <v>1</v>
      </c>
      <c r="BG1185" s="7">
        <f t="shared" si="494"/>
        <v>1</v>
      </c>
      <c r="BH1185" s="7">
        <f t="shared" si="495"/>
        <v>1</v>
      </c>
      <c r="BI1185" s="7">
        <f t="shared" si="496"/>
        <v>2</v>
      </c>
      <c r="BJ1185" s="7">
        <f t="shared" si="497"/>
        <v>2</v>
      </c>
      <c r="BK1185" s="7">
        <f t="shared" si="498"/>
        <v>2</v>
      </c>
      <c r="BL1185" s="7">
        <f t="shared" si="499"/>
        <v>2</v>
      </c>
      <c r="BM1185" s="7">
        <f t="shared" si="500"/>
        <v>1</v>
      </c>
      <c r="BN1185" s="7">
        <f t="shared" si="501"/>
        <v>0</v>
      </c>
      <c r="BO1185" s="7">
        <f t="shared" si="502"/>
        <v>0</v>
      </c>
      <c r="BP1185" s="7">
        <f t="shared" si="503"/>
        <v>1</v>
      </c>
      <c r="BQ1185" s="7">
        <f t="shared" si="504"/>
        <v>0</v>
      </c>
      <c r="BR1185" s="7">
        <f t="shared" si="505"/>
        <v>0</v>
      </c>
      <c r="BS1185" s="7">
        <f t="shared" si="506"/>
        <v>1</v>
      </c>
      <c r="BT1185" s="7">
        <f t="shared" si="507"/>
        <v>0</v>
      </c>
      <c r="BU1185" s="7">
        <f t="shared" si="508"/>
        <v>0</v>
      </c>
      <c r="BV1185" s="7">
        <f t="shared" si="509"/>
        <v>1</v>
      </c>
      <c r="BW1185" s="7">
        <f t="shared" si="510"/>
        <v>0</v>
      </c>
      <c r="BX1185" s="7">
        <f t="shared" si="511"/>
        <v>0</v>
      </c>
      <c r="BY1185" s="6">
        <f t="shared" si="512"/>
        <v>1</v>
      </c>
      <c r="BZ1185" s="6">
        <f t="shared" si="513"/>
        <v>1</v>
      </c>
    </row>
    <row r="1186" spans="1:78" x14ac:dyDescent="0.2">
      <c r="A1186" t="s">
        <v>1184</v>
      </c>
      <c r="B1186" t="s">
        <v>1471</v>
      </c>
      <c r="L1186">
        <v>756090</v>
      </c>
      <c r="O1186">
        <v>932340</v>
      </c>
      <c r="V1186">
        <v>694580</v>
      </c>
      <c r="AA1186" s="8">
        <v>1241300</v>
      </c>
      <c r="AF1186">
        <v>714040</v>
      </c>
      <c r="AM1186">
        <v>12.269</v>
      </c>
      <c r="AN1186">
        <v>33</v>
      </c>
      <c r="AO1186">
        <v>3</v>
      </c>
      <c r="AP1186">
        <v>8.6999999999999993</v>
      </c>
      <c r="AQ1186" s="7"/>
      <c r="AR1186" s="7"/>
      <c r="AS1186" s="7">
        <v>756090</v>
      </c>
      <c r="AT1186" s="7">
        <v>932340</v>
      </c>
      <c r="AU1186" s="7">
        <v>694580</v>
      </c>
      <c r="AV1186" s="7"/>
      <c r="AW1186" s="7">
        <v>1241300</v>
      </c>
      <c r="AX1186" s="7">
        <v>714040</v>
      </c>
      <c r="AY1186" s="7"/>
      <c r="AZ1186" s="7">
        <f t="shared" si="487"/>
        <v>0</v>
      </c>
      <c r="BA1186" s="7">
        <f t="shared" si="488"/>
        <v>0</v>
      </c>
      <c r="BB1186" s="7">
        <f t="shared" si="489"/>
        <v>1</v>
      </c>
      <c r="BC1186" s="7">
        <f t="shared" si="490"/>
        <v>1</v>
      </c>
      <c r="BD1186" s="7">
        <f t="shared" si="491"/>
        <v>1</v>
      </c>
      <c r="BE1186" s="7">
        <f t="shared" si="492"/>
        <v>0</v>
      </c>
      <c r="BF1186" s="7">
        <f t="shared" si="493"/>
        <v>1</v>
      </c>
      <c r="BG1186" s="7">
        <f t="shared" si="494"/>
        <v>1</v>
      </c>
      <c r="BH1186" s="7">
        <f t="shared" si="495"/>
        <v>0</v>
      </c>
      <c r="BI1186" s="7">
        <f t="shared" si="496"/>
        <v>1</v>
      </c>
      <c r="BJ1186" s="7">
        <f t="shared" si="497"/>
        <v>2</v>
      </c>
      <c r="BK1186" s="7">
        <f t="shared" si="498"/>
        <v>1</v>
      </c>
      <c r="BL1186" s="7">
        <f t="shared" si="499"/>
        <v>1</v>
      </c>
      <c r="BM1186" s="7">
        <f t="shared" si="500"/>
        <v>0</v>
      </c>
      <c r="BN1186" s="7">
        <f t="shared" si="501"/>
        <v>0</v>
      </c>
      <c r="BO1186" s="7">
        <f t="shared" si="502"/>
        <v>1</v>
      </c>
      <c r="BP1186" s="7">
        <f t="shared" si="503"/>
        <v>1</v>
      </c>
      <c r="BQ1186" s="7">
        <f t="shared" si="504"/>
        <v>0</v>
      </c>
      <c r="BR1186" s="7">
        <f t="shared" si="505"/>
        <v>0</v>
      </c>
      <c r="BS1186" s="7">
        <f t="shared" si="506"/>
        <v>0</v>
      </c>
      <c r="BT1186" s="7">
        <f t="shared" si="507"/>
        <v>0</v>
      </c>
      <c r="BU1186" s="7">
        <f t="shared" si="508"/>
        <v>1</v>
      </c>
      <c r="BV1186" s="7">
        <f t="shared" si="509"/>
        <v>0</v>
      </c>
      <c r="BW1186" s="7">
        <f t="shared" si="510"/>
        <v>1</v>
      </c>
      <c r="BX1186" s="7">
        <f t="shared" si="511"/>
        <v>0</v>
      </c>
      <c r="BY1186" s="6">
        <f t="shared" si="512"/>
        <v>1</v>
      </c>
      <c r="BZ1186" s="6">
        <f t="shared" si="513"/>
        <v>1</v>
      </c>
    </row>
    <row r="1187" spans="1:78" x14ac:dyDescent="0.2">
      <c r="A1187" t="s">
        <v>1185</v>
      </c>
      <c r="B1187" t="s">
        <v>1471</v>
      </c>
      <c r="AI1187">
        <v>282790</v>
      </c>
      <c r="AM1187">
        <v>1.4437</v>
      </c>
      <c r="AN1187">
        <v>14</v>
      </c>
      <c r="AO1187">
        <v>1</v>
      </c>
      <c r="AP1187">
        <v>5.9</v>
      </c>
      <c r="AQ1187" s="7"/>
      <c r="AR1187" s="7"/>
      <c r="AS1187" s="7"/>
      <c r="AT1187" s="7"/>
      <c r="AU1187" s="7"/>
      <c r="AV1187" s="7"/>
      <c r="AW1187" s="7"/>
      <c r="AX1187" s="7"/>
      <c r="AY1187" s="7">
        <v>282790</v>
      </c>
      <c r="AZ1187" s="7">
        <f t="shared" si="487"/>
        <v>0</v>
      </c>
      <c r="BA1187" s="7">
        <f t="shared" si="488"/>
        <v>0</v>
      </c>
      <c r="BB1187" s="7">
        <f t="shared" si="489"/>
        <v>0</v>
      </c>
      <c r="BC1187" s="7">
        <f t="shared" si="490"/>
        <v>0</v>
      </c>
      <c r="BD1187" s="7">
        <f t="shared" si="491"/>
        <v>0</v>
      </c>
      <c r="BE1187" s="7">
        <f t="shared" si="492"/>
        <v>0</v>
      </c>
      <c r="BF1187" s="7">
        <f t="shared" si="493"/>
        <v>0</v>
      </c>
      <c r="BG1187" s="7">
        <f t="shared" si="494"/>
        <v>0</v>
      </c>
      <c r="BH1187" s="7">
        <f t="shared" si="495"/>
        <v>1</v>
      </c>
      <c r="BI1187" s="7">
        <f t="shared" si="496"/>
        <v>0</v>
      </c>
      <c r="BJ1187" s="7">
        <f t="shared" si="497"/>
        <v>0</v>
      </c>
      <c r="BK1187" s="7">
        <f t="shared" si="498"/>
        <v>0</v>
      </c>
      <c r="BL1187" s="7">
        <f t="shared" si="499"/>
        <v>1</v>
      </c>
      <c r="BM1187" s="7">
        <f t="shared" si="500"/>
        <v>0</v>
      </c>
      <c r="BN1187" s="7">
        <f t="shared" si="501"/>
        <v>0</v>
      </c>
      <c r="BO1187" s="7">
        <f t="shared" si="502"/>
        <v>0</v>
      </c>
      <c r="BP1187" s="7">
        <f t="shared" si="503"/>
        <v>0</v>
      </c>
      <c r="BQ1187" s="7">
        <f t="shared" si="504"/>
        <v>0</v>
      </c>
      <c r="BR1187" s="7">
        <f t="shared" si="505"/>
        <v>0</v>
      </c>
      <c r="BS1187" s="7">
        <f t="shared" si="506"/>
        <v>0</v>
      </c>
      <c r="BT1187" s="7">
        <f t="shared" si="507"/>
        <v>0</v>
      </c>
      <c r="BU1187" s="7">
        <f t="shared" si="508"/>
        <v>0</v>
      </c>
      <c r="BV1187" s="7">
        <f t="shared" si="509"/>
        <v>0</v>
      </c>
      <c r="BW1187" s="7">
        <f t="shared" si="510"/>
        <v>0</v>
      </c>
      <c r="BX1187" s="7">
        <f t="shared" si="511"/>
        <v>1</v>
      </c>
      <c r="BY1187" s="6">
        <f t="shared" si="512"/>
        <v>0</v>
      </c>
      <c r="BZ1187" s="6">
        <f t="shared" si="513"/>
        <v>1</v>
      </c>
    </row>
    <row r="1188" spans="1:78" x14ac:dyDescent="0.2">
      <c r="A1188" t="s">
        <v>1186</v>
      </c>
      <c r="B1188" t="s">
        <v>1867</v>
      </c>
      <c r="D1188">
        <v>9601800</v>
      </c>
      <c r="E1188">
        <v>10473000</v>
      </c>
      <c r="I1188">
        <v>11668000</v>
      </c>
      <c r="J1188">
        <v>12821000</v>
      </c>
      <c r="K1188">
        <v>9960600</v>
      </c>
      <c r="L1188">
        <v>12327000</v>
      </c>
      <c r="M1188">
        <v>13565000</v>
      </c>
      <c r="N1188">
        <v>15023000</v>
      </c>
      <c r="O1188">
        <v>12839000</v>
      </c>
      <c r="W1188">
        <v>11058000</v>
      </c>
      <c r="Z1188" s="3">
        <v>10595000</v>
      </c>
      <c r="AA1188" s="8">
        <v>25490000</v>
      </c>
      <c r="AB1188" s="8">
        <v>16761000</v>
      </c>
      <c r="AG1188">
        <v>12102000</v>
      </c>
      <c r="AJ1188">
        <v>12273000</v>
      </c>
      <c r="AK1188">
        <v>11650000</v>
      </c>
      <c r="AL1188">
        <v>11788000</v>
      </c>
      <c r="AM1188">
        <v>52.845999999999997</v>
      </c>
      <c r="AN1188">
        <v>55</v>
      </c>
      <c r="AO1188">
        <v>5</v>
      </c>
      <c r="AP1188">
        <v>21.8</v>
      </c>
      <c r="AQ1188" s="7">
        <v>10037400</v>
      </c>
      <c r="AR1188" s="7">
        <v>12244500</v>
      </c>
      <c r="AS1188" s="7">
        <v>12718900</v>
      </c>
      <c r="AT1188" s="7">
        <v>12839000</v>
      </c>
      <c r="AU1188" s="7"/>
      <c r="AV1188" s="7">
        <v>10826500</v>
      </c>
      <c r="AW1188" s="7">
        <v>21125500</v>
      </c>
      <c r="AX1188" s="7">
        <v>12102000</v>
      </c>
      <c r="AY1188" s="7">
        <v>11903666.666666666</v>
      </c>
      <c r="AZ1188" s="7">
        <f t="shared" si="487"/>
        <v>1</v>
      </c>
      <c r="BA1188" s="7">
        <f t="shared" si="488"/>
        <v>1</v>
      </c>
      <c r="BB1188" s="7">
        <f t="shared" si="489"/>
        <v>1</v>
      </c>
      <c r="BC1188" s="7">
        <f t="shared" si="490"/>
        <v>1</v>
      </c>
      <c r="BD1188" s="7">
        <f t="shared" si="491"/>
        <v>0</v>
      </c>
      <c r="BE1188" s="7">
        <f t="shared" si="492"/>
        <v>1</v>
      </c>
      <c r="BF1188" s="7">
        <f t="shared" si="493"/>
        <v>1</v>
      </c>
      <c r="BG1188" s="7">
        <f t="shared" si="494"/>
        <v>1</v>
      </c>
      <c r="BH1188" s="7">
        <f t="shared" si="495"/>
        <v>1</v>
      </c>
      <c r="BI1188" s="7">
        <f t="shared" si="496"/>
        <v>2</v>
      </c>
      <c r="BJ1188" s="7">
        <f t="shared" si="497"/>
        <v>1</v>
      </c>
      <c r="BK1188" s="7">
        <f t="shared" si="498"/>
        <v>2</v>
      </c>
      <c r="BL1188" s="7">
        <f t="shared" si="499"/>
        <v>2</v>
      </c>
      <c r="BM1188" s="7">
        <f t="shared" si="500"/>
        <v>1</v>
      </c>
      <c r="BN1188" s="7">
        <f t="shared" si="501"/>
        <v>0</v>
      </c>
      <c r="BO1188" s="7">
        <f t="shared" si="502"/>
        <v>0</v>
      </c>
      <c r="BP1188" s="7">
        <f t="shared" si="503"/>
        <v>0</v>
      </c>
      <c r="BQ1188" s="7">
        <f t="shared" si="504"/>
        <v>1</v>
      </c>
      <c r="BR1188" s="7">
        <f t="shared" si="505"/>
        <v>0</v>
      </c>
      <c r="BS1188" s="7">
        <f t="shared" si="506"/>
        <v>1</v>
      </c>
      <c r="BT1188" s="7">
        <f t="shared" si="507"/>
        <v>0</v>
      </c>
      <c r="BU1188" s="7">
        <f t="shared" si="508"/>
        <v>0</v>
      </c>
      <c r="BV1188" s="7">
        <f t="shared" si="509"/>
        <v>1</v>
      </c>
      <c r="BW1188" s="7">
        <f t="shared" si="510"/>
        <v>0</v>
      </c>
      <c r="BX1188" s="7">
        <f t="shared" si="511"/>
        <v>0</v>
      </c>
      <c r="BY1188" s="6">
        <f t="shared" si="512"/>
        <v>1</v>
      </c>
      <c r="BZ1188" s="6">
        <f t="shared" si="513"/>
        <v>1</v>
      </c>
    </row>
    <row r="1189" spans="1:78" x14ac:dyDescent="0.2">
      <c r="A1189" t="s">
        <v>1187</v>
      </c>
      <c r="B1189" t="s">
        <v>1471</v>
      </c>
      <c r="D1189">
        <v>3186500</v>
      </c>
      <c r="I1189">
        <v>4429500</v>
      </c>
      <c r="J1189">
        <v>3717000</v>
      </c>
      <c r="K1189">
        <v>3582800</v>
      </c>
      <c r="L1189">
        <v>2614900</v>
      </c>
      <c r="M1189">
        <v>3270500</v>
      </c>
      <c r="N1189">
        <v>3126600</v>
      </c>
      <c r="O1189">
        <v>3727800</v>
      </c>
      <c r="Q1189">
        <v>2344800</v>
      </c>
      <c r="R1189">
        <v>3639900</v>
      </c>
      <c r="S1189">
        <v>2694300</v>
      </c>
      <c r="T1189">
        <v>2227100</v>
      </c>
      <c r="V1189">
        <v>3428300</v>
      </c>
      <c r="W1189">
        <v>4017400</v>
      </c>
      <c r="AC1189" s="8">
        <v>2871100</v>
      </c>
      <c r="AD1189" s="8">
        <v>5087500</v>
      </c>
      <c r="AG1189">
        <v>2537700</v>
      </c>
      <c r="AH1189">
        <v>5062200</v>
      </c>
      <c r="AI1189">
        <v>2942300</v>
      </c>
      <c r="AK1189">
        <v>5844000</v>
      </c>
      <c r="AM1189">
        <v>13.273999999999999</v>
      </c>
      <c r="AN1189">
        <v>68</v>
      </c>
      <c r="AO1189">
        <v>3</v>
      </c>
      <c r="AP1189">
        <v>27.9</v>
      </c>
      <c r="AQ1189" s="7">
        <v>3186500</v>
      </c>
      <c r="AR1189" s="7">
        <v>4073250</v>
      </c>
      <c r="AS1189" s="7">
        <v>3148700</v>
      </c>
      <c r="AT1189" s="7">
        <v>3237500</v>
      </c>
      <c r="AU1189" s="7">
        <v>2783233.3333333335</v>
      </c>
      <c r="AV1189" s="7">
        <v>4017400</v>
      </c>
      <c r="AW1189" s="7">
        <v>3979300</v>
      </c>
      <c r="AX1189" s="7">
        <v>3799950</v>
      </c>
      <c r="AY1189" s="7">
        <v>4393150</v>
      </c>
      <c r="AZ1189" s="7">
        <f t="shared" si="487"/>
        <v>1</v>
      </c>
      <c r="BA1189" s="7">
        <f t="shared" si="488"/>
        <v>1</v>
      </c>
      <c r="BB1189" s="7">
        <f t="shared" si="489"/>
        <v>1</v>
      </c>
      <c r="BC1189" s="7">
        <f t="shared" si="490"/>
        <v>1</v>
      </c>
      <c r="BD1189" s="7">
        <f t="shared" si="491"/>
        <v>1</v>
      </c>
      <c r="BE1189" s="7">
        <f t="shared" si="492"/>
        <v>1</v>
      </c>
      <c r="BF1189" s="7">
        <f t="shared" si="493"/>
        <v>1</v>
      </c>
      <c r="BG1189" s="7">
        <f t="shared" si="494"/>
        <v>1</v>
      </c>
      <c r="BH1189" s="7">
        <f t="shared" si="495"/>
        <v>1</v>
      </c>
      <c r="BI1189" s="7">
        <f t="shared" si="496"/>
        <v>2</v>
      </c>
      <c r="BJ1189" s="7">
        <f t="shared" si="497"/>
        <v>2</v>
      </c>
      <c r="BK1189" s="7">
        <f t="shared" si="498"/>
        <v>2</v>
      </c>
      <c r="BL1189" s="7">
        <f t="shared" si="499"/>
        <v>2</v>
      </c>
      <c r="BM1189" s="7">
        <f t="shared" si="500"/>
        <v>1</v>
      </c>
      <c r="BN1189" s="7">
        <f t="shared" si="501"/>
        <v>0</v>
      </c>
      <c r="BO1189" s="7">
        <f t="shared" si="502"/>
        <v>0</v>
      </c>
      <c r="BP1189" s="7">
        <f t="shared" si="503"/>
        <v>1</v>
      </c>
      <c r="BQ1189" s="7">
        <f t="shared" si="504"/>
        <v>0</v>
      </c>
      <c r="BR1189" s="7">
        <f t="shared" si="505"/>
        <v>0</v>
      </c>
      <c r="BS1189" s="7">
        <f t="shared" si="506"/>
        <v>1</v>
      </c>
      <c r="BT1189" s="7">
        <f t="shared" si="507"/>
        <v>0</v>
      </c>
      <c r="BU1189" s="7">
        <f t="shared" si="508"/>
        <v>0</v>
      </c>
      <c r="BV1189" s="7">
        <f t="shared" si="509"/>
        <v>1</v>
      </c>
      <c r="BW1189" s="7">
        <f t="shared" si="510"/>
        <v>0</v>
      </c>
      <c r="BX1189" s="7">
        <f t="shared" si="511"/>
        <v>0</v>
      </c>
      <c r="BY1189" s="6">
        <f t="shared" si="512"/>
        <v>1</v>
      </c>
      <c r="BZ1189" s="6">
        <f t="shared" si="513"/>
        <v>1</v>
      </c>
    </row>
    <row r="1190" spans="1:78" x14ac:dyDescent="0.2">
      <c r="A1190" t="s">
        <v>1188</v>
      </c>
      <c r="B1190" t="s">
        <v>1836</v>
      </c>
      <c r="Q1190">
        <v>4832100</v>
      </c>
      <c r="Y1190">
        <v>3400200</v>
      </c>
      <c r="AM1190">
        <v>173.91</v>
      </c>
      <c r="AN1190">
        <v>11</v>
      </c>
      <c r="AO1190">
        <v>2</v>
      </c>
      <c r="AP1190">
        <v>7</v>
      </c>
      <c r="AQ1190" s="7"/>
      <c r="AR1190" s="7"/>
      <c r="AS1190" s="7"/>
      <c r="AT1190" s="7">
        <v>4832100</v>
      </c>
      <c r="AU1190" s="7"/>
      <c r="AV1190" s="7">
        <v>3400200</v>
      </c>
      <c r="AW1190" s="7"/>
      <c r="AX1190" s="7"/>
      <c r="AY1190" s="7"/>
      <c r="AZ1190" s="7">
        <f t="shared" si="487"/>
        <v>0</v>
      </c>
      <c r="BA1190" s="7">
        <f t="shared" si="488"/>
        <v>0</v>
      </c>
      <c r="BB1190" s="7">
        <f t="shared" si="489"/>
        <v>0</v>
      </c>
      <c r="BC1190" s="7">
        <f t="shared" si="490"/>
        <v>1</v>
      </c>
      <c r="BD1190" s="7">
        <f t="shared" si="491"/>
        <v>0</v>
      </c>
      <c r="BE1190" s="7">
        <f t="shared" si="492"/>
        <v>1</v>
      </c>
      <c r="BF1190" s="7">
        <f t="shared" si="493"/>
        <v>0</v>
      </c>
      <c r="BG1190" s="7">
        <f t="shared" si="494"/>
        <v>0</v>
      </c>
      <c r="BH1190" s="7">
        <f t="shared" si="495"/>
        <v>0</v>
      </c>
      <c r="BI1190" s="7">
        <f t="shared" si="496"/>
        <v>0</v>
      </c>
      <c r="BJ1190" s="7">
        <f t="shared" si="497"/>
        <v>1</v>
      </c>
      <c r="BK1190" s="7">
        <f t="shared" si="498"/>
        <v>1</v>
      </c>
      <c r="BL1190" s="7">
        <f t="shared" si="499"/>
        <v>0</v>
      </c>
      <c r="BM1190" s="7">
        <f t="shared" si="500"/>
        <v>0</v>
      </c>
      <c r="BN1190" s="7">
        <f t="shared" si="501"/>
        <v>0</v>
      </c>
      <c r="BO1190" s="7">
        <f t="shared" si="502"/>
        <v>0</v>
      </c>
      <c r="BP1190" s="7">
        <f t="shared" si="503"/>
        <v>0</v>
      </c>
      <c r="BQ1190" s="7">
        <f t="shared" si="504"/>
        <v>1</v>
      </c>
      <c r="BR1190" s="7">
        <f t="shared" si="505"/>
        <v>0</v>
      </c>
      <c r="BS1190" s="7">
        <f t="shared" si="506"/>
        <v>0</v>
      </c>
      <c r="BT1190" s="7">
        <f t="shared" si="507"/>
        <v>1</v>
      </c>
      <c r="BU1190" s="7">
        <f t="shared" si="508"/>
        <v>0</v>
      </c>
      <c r="BV1190" s="7">
        <f t="shared" si="509"/>
        <v>0</v>
      </c>
      <c r="BW1190" s="7">
        <f t="shared" si="510"/>
        <v>0</v>
      </c>
      <c r="BX1190" s="7">
        <f t="shared" si="511"/>
        <v>0</v>
      </c>
      <c r="BY1190" s="6">
        <f t="shared" si="512"/>
        <v>1</v>
      </c>
      <c r="BZ1190" s="6">
        <f t="shared" si="513"/>
        <v>0</v>
      </c>
    </row>
    <row r="1191" spans="1:78" x14ac:dyDescent="0.2">
      <c r="A1191" t="s">
        <v>1189</v>
      </c>
      <c r="B1191" t="s">
        <v>1471</v>
      </c>
      <c r="AA1191" s="8">
        <v>785500</v>
      </c>
      <c r="AM1191">
        <v>1.3579000000000001</v>
      </c>
      <c r="AN1191">
        <v>1</v>
      </c>
      <c r="AO1191">
        <v>1</v>
      </c>
      <c r="AP1191">
        <v>5.2</v>
      </c>
      <c r="AQ1191" s="7"/>
      <c r="AR1191" s="7"/>
      <c r="AS1191" s="7"/>
      <c r="AT1191" s="7"/>
      <c r="AU1191" s="7"/>
      <c r="AV1191" s="7"/>
      <c r="AW1191" s="7">
        <v>785500</v>
      </c>
      <c r="AX1191" s="7"/>
      <c r="AY1191" s="7"/>
      <c r="AZ1191" s="7">
        <f t="shared" si="487"/>
        <v>0</v>
      </c>
      <c r="BA1191" s="7">
        <f t="shared" si="488"/>
        <v>0</v>
      </c>
      <c r="BB1191" s="7">
        <f t="shared" si="489"/>
        <v>0</v>
      </c>
      <c r="BC1191" s="7">
        <f t="shared" si="490"/>
        <v>0</v>
      </c>
      <c r="BD1191" s="7">
        <f t="shared" si="491"/>
        <v>0</v>
      </c>
      <c r="BE1191" s="7">
        <f t="shared" si="492"/>
        <v>0</v>
      </c>
      <c r="BF1191" s="7">
        <f t="shared" si="493"/>
        <v>1</v>
      </c>
      <c r="BG1191" s="7">
        <f t="shared" si="494"/>
        <v>0</v>
      </c>
      <c r="BH1191" s="7">
        <f t="shared" si="495"/>
        <v>0</v>
      </c>
      <c r="BI1191" s="7">
        <f t="shared" si="496"/>
        <v>0</v>
      </c>
      <c r="BJ1191" s="7">
        <f t="shared" si="497"/>
        <v>0</v>
      </c>
      <c r="BK1191" s="7">
        <f t="shared" si="498"/>
        <v>1</v>
      </c>
      <c r="BL1191" s="7">
        <f t="shared" si="499"/>
        <v>0</v>
      </c>
      <c r="BM1191" s="7">
        <f t="shared" si="500"/>
        <v>0</v>
      </c>
      <c r="BN1191" s="7">
        <f t="shared" si="501"/>
        <v>0</v>
      </c>
      <c r="BO1191" s="7">
        <f t="shared" si="502"/>
        <v>0</v>
      </c>
      <c r="BP1191" s="7">
        <f t="shared" si="503"/>
        <v>0</v>
      </c>
      <c r="BQ1191" s="7">
        <f t="shared" si="504"/>
        <v>0</v>
      </c>
      <c r="BR1191" s="7">
        <f t="shared" si="505"/>
        <v>0</v>
      </c>
      <c r="BS1191" s="7">
        <f t="shared" si="506"/>
        <v>0</v>
      </c>
      <c r="BT1191" s="7">
        <f t="shared" si="507"/>
        <v>0</v>
      </c>
      <c r="BU1191" s="7">
        <f t="shared" si="508"/>
        <v>1</v>
      </c>
      <c r="BV1191" s="7">
        <f t="shared" si="509"/>
        <v>0</v>
      </c>
      <c r="BW1191" s="7">
        <f t="shared" si="510"/>
        <v>0</v>
      </c>
      <c r="BX1191" s="7">
        <f t="shared" si="511"/>
        <v>0</v>
      </c>
      <c r="BY1191" s="6">
        <f t="shared" si="512"/>
        <v>0</v>
      </c>
      <c r="BZ1191" s="6">
        <f t="shared" si="513"/>
        <v>1</v>
      </c>
    </row>
    <row r="1192" spans="1:78" x14ac:dyDescent="0.2">
      <c r="A1192" t="s">
        <v>1190</v>
      </c>
      <c r="B1192" t="s">
        <v>1496</v>
      </c>
      <c r="L1192">
        <v>5202200</v>
      </c>
      <c r="V1192">
        <v>4550900</v>
      </c>
      <c r="X1192">
        <v>5103500</v>
      </c>
      <c r="AA1192" s="8">
        <v>7320300</v>
      </c>
      <c r="AF1192">
        <v>5020700</v>
      </c>
      <c r="AH1192">
        <v>4554600</v>
      </c>
      <c r="AL1192">
        <v>3856600</v>
      </c>
      <c r="AM1192">
        <v>78.319999999999993</v>
      </c>
      <c r="AN1192">
        <v>48</v>
      </c>
      <c r="AO1192">
        <v>5</v>
      </c>
      <c r="AP1192">
        <v>8.6</v>
      </c>
      <c r="AQ1192" s="7"/>
      <c r="AR1192" s="7"/>
      <c r="AS1192" s="7">
        <v>5202200</v>
      </c>
      <c r="AT1192" s="7"/>
      <c r="AU1192" s="7">
        <v>4550900</v>
      </c>
      <c r="AV1192" s="7">
        <v>5103500</v>
      </c>
      <c r="AW1192" s="7">
        <v>7320300</v>
      </c>
      <c r="AX1192" s="7">
        <v>4787650</v>
      </c>
      <c r="AY1192" s="7">
        <v>3856600</v>
      </c>
      <c r="AZ1192" s="7">
        <f t="shared" si="487"/>
        <v>0</v>
      </c>
      <c r="BA1192" s="7">
        <f t="shared" si="488"/>
        <v>0</v>
      </c>
      <c r="BB1192" s="7">
        <f t="shared" si="489"/>
        <v>1</v>
      </c>
      <c r="BC1192" s="7">
        <f t="shared" si="490"/>
        <v>0</v>
      </c>
      <c r="BD1192" s="7">
        <f t="shared" si="491"/>
        <v>1</v>
      </c>
      <c r="BE1192" s="7">
        <f t="shared" si="492"/>
        <v>1</v>
      </c>
      <c r="BF1192" s="7">
        <f t="shared" si="493"/>
        <v>1</v>
      </c>
      <c r="BG1192" s="7">
        <f t="shared" si="494"/>
        <v>1</v>
      </c>
      <c r="BH1192" s="7">
        <f t="shared" si="495"/>
        <v>1</v>
      </c>
      <c r="BI1192" s="7">
        <f t="shared" si="496"/>
        <v>1</v>
      </c>
      <c r="BJ1192" s="7">
        <f t="shared" si="497"/>
        <v>1</v>
      </c>
      <c r="BK1192" s="7">
        <f t="shared" si="498"/>
        <v>2</v>
      </c>
      <c r="BL1192" s="7">
        <f t="shared" si="499"/>
        <v>2</v>
      </c>
      <c r="BM1192" s="7">
        <f t="shared" si="500"/>
        <v>0</v>
      </c>
      <c r="BN1192" s="7">
        <f t="shared" si="501"/>
        <v>0</v>
      </c>
      <c r="BO1192" s="7">
        <f t="shared" si="502"/>
        <v>1</v>
      </c>
      <c r="BP1192" s="7">
        <f t="shared" si="503"/>
        <v>0</v>
      </c>
      <c r="BQ1192" s="7">
        <f t="shared" si="504"/>
        <v>0</v>
      </c>
      <c r="BR1192" s="7">
        <f t="shared" si="505"/>
        <v>1</v>
      </c>
      <c r="BS1192" s="7">
        <f t="shared" si="506"/>
        <v>1</v>
      </c>
      <c r="BT1192" s="7">
        <f t="shared" si="507"/>
        <v>0</v>
      </c>
      <c r="BU1192" s="7">
        <f t="shared" si="508"/>
        <v>0</v>
      </c>
      <c r="BV1192" s="7">
        <f t="shared" si="509"/>
        <v>1</v>
      </c>
      <c r="BW1192" s="7">
        <f t="shared" si="510"/>
        <v>0</v>
      </c>
      <c r="BX1192" s="7">
        <f t="shared" si="511"/>
        <v>0</v>
      </c>
      <c r="BY1192" s="6">
        <f t="shared" si="512"/>
        <v>1</v>
      </c>
      <c r="BZ1192" s="6">
        <f t="shared" si="513"/>
        <v>1</v>
      </c>
    </row>
    <row r="1193" spans="1:78" x14ac:dyDescent="0.2">
      <c r="A1193" t="s">
        <v>1191</v>
      </c>
      <c r="B1193" t="s">
        <v>1561</v>
      </c>
      <c r="AC1193" s="8">
        <v>1149900</v>
      </c>
      <c r="AM1193">
        <v>4.3750999999999998</v>
      </c>
      <c r="AN1193">
        <v>18</v>
      </c>
      <c r="AO1193">
        <v>3</v>
      </c>
      <c r="AP1193">
        <v>8</v>
      </c>
      <c r="AQ1193" s="7"/>
      <c r="AR1193" s="7"/>
      <c r="AS1193" s="7"/>
      <c r="AT1193" s="7"/>
      <c r="AU1193" s="7"/>
      <c r="AV1193" s="7"/>
      <c r="AW1193" s="7">
        <v>1149900</v>
      </c>
      <c r="AX1193" s="7"/>
      <c r="AY1193" s="7"/>
      <c r="AZ1193" s="7">
        <f t="shared" si="487"/>
        <v>0</v>
      </c>
      <c r="BA1193" s="7">
        <f t="shared" si="488"/>
        <v>0</v>
      </c>
      <c r="BB1193" s="7">
        <f t="shared" si="489"/>
        <v>0</v>
      </c>
      <c r="BC1193" s="7">
        <f t="shared" si="490"/>
        <v>0</v>
      </c>
      <c r="BD1193" s="7">
        <f t="shared" si="491"/>
        <v>0</v>
      </c>
      <c r="BE1193" s="7">
        <f t="shared" si="492"/>
        <v>0</v>
      </c>
      <c r="BF1193" s="7">
        <f t="shared" si="493"/>
        <v>1</v>
      </c>
      <c r="BG1193" s="7">
        <f t="shared" si="494"/>
        <v>0</v>
      </c>
      <c r="BH1193" s="7">
        <f t="shared" si="495"/>
        <v>0</v>
      </c>
      <c r="BI1193" s="7">
        <f t="shared" si="496"/>
        <v>0</v>
      </c>
      <c r="BJ1193" s="7">
        <f t="shared" si="497"/>
        <v>0</v>
      </c>
      <c r="BK1193" s="7">
        <f t="shared" si="498"/>
        <v>1</v>
      </c>
      <c r="BL1193" s="7">
        <f t="shared" si="499"/>
        <v>0</v>
      </c>
      <c r="BM1193" s="7">
        <f t="shared" si="500"/>
        <v>0</v>
      </c>
      <c r="BN1193" s="7">
        <f t="shared" si="501"/>
        <v>0</v>
      </c>
      <c r="BO1193" s="7">
        <f t="shared" si="502"/>
        <v>0</v>
      </c>
      <c r="BP1193" s="7">
        <f t="shared" si="503"/>
        <v>0</v>
      </c>
      <c r="BQ1193" s="7">
        <f t="shared" si="504"/>
        <v>0</v>
      </c>
      <c r="BR1193" s="7">
        <f t="shared" si="505"/>
        <v>0</v>
      </c>
      <c r="BS1193" s="7">
        <f t="shared" si="506"/>
        <v>0</v>
      </c>
      <c r="BT1193" s="7">
        <f t="shared" si="507"/>
        <v>0</v>
      </c>
      <c r="BU1193" s="7">
        <f t="shared" si="508"/>
        <v>1</v>
      </c>
      <c r="BV1193" s="7">
        <f t="shared" si="509"/>
        <v>0</v>
      </c>
      <c r="BW1193" s="7">
        <f t="shared" si="510"/>
        <v>0</v>
      </c>
      <c r="BX1193" s="7">
        <f t="shared" si="511"/>
        <v>0</v>
      </c>
      <c r="BY1193" s="6">
        <f t="shared" si="512"/>
        <v>0</v>
      </c>
      <c r="BZ1193" s="6">
        <f t="shared" si="513"/>
        <v>1</v>
      </c>
    </row>
    <row r="1194" spans="1:78" x14ac:dyDescent="0.2">
      <c r="A1194" t="s">
        <v>1192</v>
      </c>
      <c r="B1194" t="s">
        <v>1886</v>
      </c>
      <c r="AH1194">
        <v>2006500</v>
      </c>
      <c r="AM1194">
        <v>3.7223000000000002</v>
      </c>
      <c r="AN1194">
        <v>5</v>
      </c>
      <c r="AO1194">
        <v>4</v>
      </c>
      <c r="AP1194">
        <v>18.5</v>
      </c>
      <c r="AQ1194" s="7"/>
      <c r="AR1194" s="7"/>
      <c r="AS1194" s="7"/>
      <c r="AT1194" s="7"/>
      <c r="AU1194" s="7"/>
      <c r="AV1194" s="7"/>
      <c r="AW1194" s="7"/>
      <c r="AX1194" s="7">
        <v>2006500</v>
      </c>
      <c r="AY1194" s="7"/>
      <c r="AZ1194" s="7">
        <f t="shared" si="487"/>
        <v>0</v>
      </c>
      <c r="BA1194" s="7">
        <f t="shared" si="488"/>
        <v>0</v>
      </c>
      <c r="BB1194" s="7">
        <f t="shared" si="489"/>
        <v>0</v>
      </c>
      <c r="BC1194" s="7">
        <f t="shared" si="490"/>
        <v>0</v>
      </c>
      <c r="BD1194" s="7">
        <f t="shared" si="491"/>
        <v>0</v>
      </c>
      <c r="BE1194" s="7">
        <f t="shared" si="492"/>
        <v>0</v>
      </c>
      <c r="BF1194" s="7">
        <f t="shared" si="493"/>
        <v>0</v>
      </c>
      <c r="BG1194" s="7">
        <f t="shared" si="494"/>
        <v>1</v>
      </c>
      <c r="BH1194" s="7">
        <f t="shared" si="495"/>
        <v>0</v>
      </c>
      <c r="BI1194" s="7">
        <f t="shared" si="496"/>
        <v>0</v>
      </c>
      <c r="BJ1194" s="7">
        <f t="shared" si="497"/>
        <v>0</v>
      </c>
      <c r="BK1194" s="7">
        <f t="shared" si="498"/>
        <v>0</v>
      </c>
      <c r="BL1194" s="7">
        <f t="shared" si="499"/>
        <v>1</v>
      </c>
      <c r="BM1194" s="7">
        <f t="shared" si="500"/>
        <v>0</v>
      </c>
      <c r="BN1194" s="7">
        <f t="shared" si="501"/>
        <v>0</v>
      </c>
      <c r="BO1194" s="7">
        <f t="shared" si="502"/>
        <v>0</v>
      </c>
      <c r="BP1194" s="7">
        <f t="shared" si="503"/>
        <v>0</v>
      </c>
      <c r="BQ1194" s="7">
        <f t="shared" si="504"/>
        <v>0</v>
      </c>
      <c r="BR1194" s="7">
        <f t="shared" si="505"/>
        <v>0</v>
      </c>
      <c r="BS1194" s="7">
        <f t="shared" si="506"/>
        <v>0</v>
      </c>
      <c r="BT1194" s="7">
        <f t="shared" si="507"/>
        <v>0</v>
      </c>
      <c r="BU1194" s="7">
        <f t="shared" si="508"/>
        <v>0</v>
      </c>
      <c r="BV1194" s="7">
        <f t="shared" si="509"/>
        <v>0</v>
      </c>
      <c r="BW1194" s="7">
        <f t="shared" si="510"/>
        <v>1</v>
      </c>
      <c r="BX1194" s="7">
        <f t="shared" si="511"/>
        <v>0</v>
      </c>
      <c r="BY1194" s="6">
        <f t="shared" si="512"/>
        <v>1</v>
      </c>
      <c r="BZ1194" s="6">
        <f t="shared" si="513"/>
        <v>0</v>
      </c>
    </row>
    <row r="1195" spans="1:78" x14ac:dyDescent="0.2">
      <c r="A1195" t="s">
        <v>1193</v>
      </c>
      <c r="B1195" t="s">
        <v>1471</v>
      </c>
      <c r="AD1195" s="8">
        <v>655610</v>
      </c>
      <c r="AM1195">
        <v>8.1408000000000005</v>
      </c>
      <c r="AN1195">
        <v>1</v>
      </c>
      <c r="AO1195">
        <v>1</v>
      </c>
      <c r="AP1195">
        <v>27.4</v>
      </c>
      <c r="AQ1195" s="7"/>
      <c r="AR1195" s="7"/>
      <c r="AS1195" s="7"/>
      <c r="AT1195" s="7"/>
      <c r="AU1195" s="7"/>
      <c r="AV1195" s="7"/>
      <c r="AW1195" s="7">
        <v>655610</v>
      </c>
      <c r="AX1195" s="7"/>
      <c r="AY1195" s="7"/>
      <c r="AZ1195" s="7">
        <f t="shared" si="487"/>
        <v>0</v>
      </c>
      <c r="BA1195" s="7">
        <f t="shared" si="488"/>
        <v>0</v>
      </c>
      <c r="BB1195" s="7">
        <f t="shared" si="489"/>
        <v>0</v>
      </c>
      <c r="BC1195" s="7">
        <f t="shared" si="490"/>
        <v>0</v>
      </c>
      <c r="BD1195" s="7">
        <f t="shared" si="491"/>
        <v>0</v>
      </c>
      <c r="BE1195" s="7">
        <f t="shared" si="492"/>
        <v>0</v>
      </c>
      <c r="BF1195" s="7">
        <f t="shared" si="493"/>
        <v>1</v>
      </c>
      <c r="BG1195" s="7">
        <f t="shared" si="494"/>
        <v>0</v>
      </c>
      <c r="BH1195" s="7">
        <f t="shared" si="495"/>
        <v>0</v>
      </c>
      <c r="BI1195" s="7">
        <f t="shared" si="496"/>
        <v>0</v>
      </c>
      <c r="BJ1195" s="7">
        <f t="shared" si="497"/>
        <v>0</v>
      </c>
      <c r="BK1195" s="7">
        <f t="shared" si="498"/>
        <v>1</v>
      </c>
      <c r="BL1195" s="7">
        <f t="shared" si="499"/>
        <v>0</v>
      </c>
      <c r="BM1195" s="7">
        <f t="shared" si="500"/>
        <v>0</v>
      </c>
      <c r="BN1195" s="7">
        <f t="shared" si="501"/>
        <v>0</v>
      </c>
      <c r="BO1195" s="7">
        <f t="shared" si="502"/>
        <v>0</v>
      </c>
      <c r="BP1195" s="7">
        <f t="shared" si="503"/>
        <v>0</v>
      </c>
      <c r="BQ1195" s="7">
        <f t="shared" si="504"/>
        <v>0</v>
      </c>
      <c r="BR1195" s="7">
        <f t="shared" si="505"/>
        <v>0</v>
      </c>
      <c r="BS1195" s="7">
        <f t="shared" si="506"/>
        <v>0</v>
      </c>
      <c r="BT1195" s="7">
        <f t="shared" si="507"/>
        <v>0</v>
      </c>
      <c r="BU1195" s="7">
        <f t="shared" si="508"/>
        <v>1</v>
      </c>
      <c r="BV1195" s="7">
        <f t="shared" si="509"/>
        <v>0</v>
      </c>
      <c r="BW1195" s="7">
        <f t="shared" si="510"/>
        <v>0</v>
      </c>
      <c r="BX1195" s="7">
        <f t="shared" si="511"/>
        <v>0</v>
      </c>
      <c r="BY1195" s="6">
        <f t="shared" si="512"/>
        <v>0</v>
      </c>
      <c r="BZ1195" s="6">
        <f t="shared" si="513"/>
        <v>1</v>
      </c>
    </row>
    <row r="1196" spans="1:78" x14ac:dyDescent="0.2">
      <c r="A1196" t="s">
        <v>1194</v>
      </c>
      <c r="B1196" t="s">
        <v>1913</v>
      </c>
      <c r="F1196">
        <v>86789</v>
      </c>
      <c r="AM1196">
        <v>1.2637</v>
      </c>
      <c r="AN1196">
        <v>8</v>
      </c>
      <c r="AO1196">
        <v>1</v>
      </c>
      <c r="AP1196">
        <v>3.8</v>
      </c>
      <c r="AQ1196" s="7">
        <v>86789</v>
      </c>
      <c r="AR1196" s="7"/>
      <c r="AS1196" s="7"/>
      <c r="AT1196" s="7"/>
      <c r="AU1196" s="7"/>
      <c r="AV1196" s="7"/>
      <c r="AW1196" s="7"/>
      <c r="AX1196" s="7"/>
      <c r="AY1196" s="7"/>
      <c r="AZ1196" s="7">
        <f t="shared" si="487"/>
        <v>1</v>
      </c>
      <c r="BA1196" s="7">
        <f t="shared" si="488"/>
        <v>0</v>
      </c>
      <c r="BB1196" s="7">
        <f t="shared" si="489"/>
        <v>0</v>
      </c>
      <c r="BC1196" s="7">
        <f t="shared" si="490"/>
        <v>0</v>
      </c>
      <c r="BD1196" s="7">
        <f t="shared" si="491"/>
        <v>0</v>
      </c>
      <c r="BE1196" s="7">
        <f t="shared" si="492"/>
        <v>0</v>
      </c>
      <c r="BF1196" s="7">
        <f t="shared" si="493"/>
        <v>0</v>
      </c>
      <c r="BG1196" s="7">
        <f t="shared" si="494"/>
        <v>0</v>
      </c>
      <c r="BH1196" s="7">
        <f t="shared" si="495"/>
        <v>0</v>
      </c>
      <c r="BI1196" s="7">
        <f t="shared" si="496"/>
        <v>0</v>
      </c>
      <c r="BJ1196" s="7">
        <f t="shared" si="497"/>
        <v>0</v>
      </c>
      <c r="BK1196" s="7">
        <f t="shared" si="498"/>
        <v>0</v>
      </c>
      <c r="BL1196" s="7">
        <f t="shared" si="499"/>
        <v>0</v>
      </c>
      <c r="BM1196" s="7">
        <f t="shared" si="500"/>
        <v>0</v>
      </c>
      <c r="BN1196" s="7">
        <f t="shared" si="501"/>
        <v>0</v>
      </c>
      <c r="BO1196" s="7">
        <f t="shared" si="502"/>
        <v>0</v>
      </c>
      <c r="BP1196" s="7">
        <f t="shared" si="503"/>
        <v>0</v>
      </c>
      <c r="BQ1196" s="7">
        <f t="shared" si="504"/>
        <v>0</v>
      </c>
      <c r="BR1196" s="7">
        <f t="shared" si="505"/>
        <v>0</v>
      </c>
      <c r="BS1196" s="7">
        <f t="shared" si="506"/>
        <v>0</v>
      </c>
      <c r="BT1196" s="7">
        <f t="shared" si="507"/>
        <v>0</v>
      </c>
      <c r="BU1196" s="7">
        <f t="shared" si="508"/>
        <v>0</v>
      </c>
      <c r="BV1196" s="7">
        <f t="shared" si="509"/>
        <v>0</v>
      </c>
      <c r="BW1196" s="7">
        <f t="shared" si="510"/>
        <v>0</v>
      </c>
      <c r="BX1196" s="7">
        <f t="shared" si="511"/>
        <v>0</v>
      </c>
      <c r="BY1196" s="6">
        <f t="shared" si="512"/>
        <v>1</v>
      </c>
      <c r="BZ1196" s="6">
        <f t="shared" si="513"/>
        <v>1</v>
      </c>
    </row>
    <row r="1197" spans="1:78" x14ac:dyDescent="0.2">
      <c r="A1197" t="s">
        <v>1195</v>
      </c>
      <c r="B1197" t="s">
        <v>1696</v>
      </c>
      <c r="AG1197">
        <v>741900</v>
      </c>
      <c r="AM1197">
        <v>1.8089999999999999</v>
      </c>
      <c r="AN1197">
        <v>2</v>
      </c>
      <c r="AO1197">
        <v>1</v>
      </c>
      <c r="AP1197">
        <v>14.5</v>
      </c>
      <c r="AQ1197" s="7"/>
      <c r="AR1197" s="7"/>
      <c r="AS1197" s="7"/>
      <c r="AT1197" s="7"/>
      <c r="AU1197" s="7"/>
      <c r="AV1197" s="7"/>
      <c r="AW1197" s="7"/>
      <c r="AX1197" s="7">
        <v>741900</v>
      </c>
      <c r="AY1197" s="7"/>
      <c r="AZ1197" s="7">
        <f t="shared" si="487"/>
        <v>0</v>
      </c>
      <c r="BA1197" s="7">
        <f t="shared" si="488"/>
        <v>0</v>
      </c>
      <c r="BB1197" s="7">
        <f t="shared" si="489"/>
        <v>0</v>
      </c>
      <c r="BC1197" s="7">
        <f t="shared" si="490"/>
        <v>0</v>
      </c>
      <c r="BD1197" s="7">
        <f t="shared" si="491"/>
        <v>0</v>
      </c>
      <c r="BE1197" s="7">
        <f t="shared" si="492"/>
        <v>0</v>
      </c>
      <c r="BF1197" s="7">
        <f t="shared" si="493"/>
        <v>0</v>
      </c>
      <c r="BG1197" s="7">
        <f t="shared" si="494"/>
        <v>1</v>
      </c>
      <c r="BH1197" s="7">
        <f t="shared" si="495"/>
        <v>0</v>
      </c>
      <c r="BI1197" s="7">
        <f t="shared" si="496"/>
        <v>0</v>
      </c>
      <c r="BJ1197" s="7">
        <f t="shared" si="497"/>
        <v>0</v>
      </c>
      <c r="BK1197" s="7">
        <f t="shared" si="498"/>
        <v>0</v>
      </c>
      <c r="BL1197" s="7">
        <f t="shared" si="499"/>
        <v>1</v>
      </c>
      <c r="BM1197" s="7">
        <f t="shared" si="500"/>
        <v>0</v>
      </c>
      <c r="BN1197" s="7">
        <f t="shared" si="501"/>
        <v>0</v>
      </c>
      <c r="BO1197" s="7">
        <f t="shared" si="502"/>
        <v>0</v>
      </c>
      <c r="BP1197" s="7">
        <f t="shared" si="503"/>
        <v>0</v>
      </c>
      <c r="BQ1197" s="7">
        <f t="shared" si="504"/>
        <v>0</v>
      </c>
      <c r="BR1197" s="7">
        <f t="shared" si="505"/>
        <v>0</v>
      </c>
      <c r="BS1197" s="7">
        <f t="shared" si="506"/>
        <v>0</v>
      </c>
      <c r="BT1197" s="7">
        <f t="shared" si="507"/>
        <v>0</v>
      </c>
      <c r="BU1197" s="7">
        <f t="shared" si="508"/>
        <v>0</v>
      </c>
      <c r="BV1197" s="7">
        <f t="shared" si="509"/>
        <v>0</v>
      </c>
      <c r="BW1197" s="7">
        <f t="shared" si="510"/>
        <v>1</v>
      </c>
      <c r="BX1197" s="7">
        <f t="shared" si="511"/>
        <v>0</v>
      </c>
      <c r="BY1197" s="6">
        <f t="shared" si="512"/>
        <v>1</v>
      </c>
      <c r="BZ1197" s="6">
        <f t="shared" si="513"/>
        <v>0</v>
      </c>
    </row>
    <row r="1198" spans="1:78" x14ac:dyDescent="0.2">
      <c r="A1198" t="s">
        <v>1196</v>
      </c>
      <c r="B1198" t="s">
        <v>1671</v>
      </c>
      <c r="AA1198" s="8">
        <v>1406200</v>
      </c>
      <c r="AM1198">
        <v>2.2892000000000001</v>
      </c>
      <c r="AN1198">
        <v>1</v>
      </c>
      <c r="AO1198">
        <v>2</v>
      </c>
      <c r="AP1198">
        <v>18.5</v>
      </c>
      <c r="AQ1198" s="7"/>
      <c r="AR1198" s="7"/>
      <c r="AS1198" s="7"/>
      <c r="AT1198" s="7"/>
      <c r="AU1198" s="7"/>
      <c r="AV1198" s="7"/>
      <c r="AW1198" s="7">
        <v>1406200</v>
      </c>
      <c r="AX1198" s="7"/>
      <c r="AY1198" s="7"/>
      <c r="AZ1198" s="7">
        <f t="shared" si="487"/>
        <v>0</v>
      </c>
      <c r="BA1198" s="7">
        <f t="shared" si="488"/>
        <v>0</v>
      </c>
      <c r="BB1198" s="7">
        <f t="shared" si="489"/>
        <v>0</v>
      </c>
      <c r="BC1198" s="7">
        <f t="shared" si="490"/>
        <v>0</v>
      </c>
      <c r="BD1198" s="7">
        <f t="shared" si="491"/>
        <v>0</v>
      </c>
      <c r="BE1198" s="7">
        <f t="shared" si="492"/>
        <v>0</v>
      </c>
      <c r="BF1198" s="7">
        <f t="shared" si="493"/>
        <v>1</v>
      </c>
      <c r="BG1198" s="7">
        <f t="shared" si="494"/>
        <v>0</v>
      </c>
      <c r="BH1198" s="7">
        <f t="shared" si="495"/>
        <v>0</v>
      </c>
      <c r="BI1198" s="7">
        <f t="shared" si="496"/>
        <v>0</v>
      </c>
      <c r="BJ1198" s="7">
        <f t="shared" si="497"/>
        <v>0</v>
      </c>
      <c r="BK1198" s="7">
        <f t="shared" si="498"/>
        <v>1</v>
      </c>
      <c r="BL1198" s="7">
        <f t="shared" si="499"/>
        <v>0</v>
      </c>
      <c r="BM1198" s="7">
        <f t="shared" si="500"/>
        <v>0</v>
      </c>
      <c r="BN1198" s="7">
        <f t="shared" si="501"/>
        <v>0</v>
      </c>
      <c r="BO1198" s="7">
        <f t="shared" si="502"/>
        <v>0</v>
      </c>
      <c r="BP1198" s="7">
        <f t="shared" si="503"/>
        <v>0</v>
      </c>
      <c r="BQ1198" s="7">
        <f t="shared" si="504"/>
        <v>0</v>
      </c>
      <c r="BR1198" s="7">
        <f t="shared" si="505"/>
        <v>0</v>
      </c>
      <c r="BS1198" s="7">
        <f t="shared" si="506"/>
        <v>0</v>
      </c>
      <c r="BT1198" s="7">
        <f t="shared" si="507"/>
        <v>0</v>
      </c>
      <c r="BU1198" s="7">
        <f t="shared" si="508"/>
        <v>1</v>
      </c>
      <c r="BV1198" s="7">
        <f t="shared" si="509"/>
        <v>0</v>
      </c>
      <c r="BW1198" s="7">
        <f t="shared" si="510"/>
        <v>0</v>
      </c>
      <c r="BX1198" s="7">
        <f t="shared" si="511"/>
        <v>0</v>
      </c>
      <c r="BY1198" s="6">
        <f t="shared" si="512"/>
        <v>0</v>
      </c>
      <c r="BZ1198" s="6">
        <f t="shared" si="513"/>
        <v>1</v>
      </c>
    </row>
    <row r="1199" spans="1:78" x14ac:dyDescent="0.2">
      <c r="A1199" t="s">
        <v>1197</v>
      </c>
      <c r="B1199" t="s">
        <v>1491</v>
      </c>
      <c r="I1199">
        <v>1615800</v>
      </c>
      <c r="AM1199">
        <v>3.9866000000000001</v>
      </c>
      <c r="AN1199">
        <v>24</v>
      </c>
      <c r="AO1199">
        <v>3</v>
      </c>
      <c r="AP1199">
        <v>14.4</v>
      </c>
      <c r="AQ1199" s="7"/>
      <c r="AR1199" s="7">
        <v>1615800</v>
      </c>
      <c r="AS1199" s="7"/>
      <c r="AT1199" s="7"/>
      <c r="AU1199" s="7"/>
      <c r="AV1199" s="7"/>
      <c r="AW1199" s="7"/>
      <c r="AX1199" s="7"/>
      <c r="AY1199" s="7"/>
      <c r="AZ1199" s="7">
        <f t="shared" si="487"/>
        <v>0</v>
      </c>
      <c r="BA1199" s="7">
        <f t="shared" si="488"/>
        <v>1</v>
      </c>
      <c r="BB1199" s="7">
        <f t="shared" si="489"/>
        <v>0</v>
      </c>
      <c r="BC1199" s="7">
        <f t="shared" si="490"/>
        <v>0</v>
      </c>
      <c r="BD1199" s="7">
        <f t="shared" si="491"/>
        <v>0</v>
      </c>
      <c r="BE1199" s="7">
        <f t="shared" si="492"/>
        <v>0</v>
      </c>
      <c r="BF1199" s="7">
        <f t="shared" si="493"/>
        <v>0</v>
      </c>
      <c r="BG1199" s="7">
        <f t="shared" si="494"/>
        <v>0</v>
      </c>
      <c r="BH1199" s="7">
        <f t="shared" si="495"/>
        <v>0</v>
      </c>
      <c r="BI1199" s="7">
        <f t="shared" si="496"/>
        <v>1</v>
      </c>
      <c r="BJ1199" s="7">
        <f t="shared" si="497"/>
        <v>0</v>
      </c>
      <c r="BK1199" s="7">
        <f t="shared" si="498"/>
        <v>0</v>
      </c>
      <c r="BL1199" s="7">
        <f t="shared" si="499"/>
        <v>0</v>
      </c>
      <c r="BM1199" s="7">
        <f t="shared" si="500"/>
        <v>0</v>
      </c>
      <c r="BN1199" s="7">
        <f t="shared" si="501"/>
        <v>1</v>
      </c>
      <c r="BO1199" s="7">
        <f t="shared" si="502"/>
        <v>0</v>
      </c>
      <c r="BP1199" s="7">
        <f t="shared" si="503"/>
        <v>0</v>
      </c>
      <c r="BQ1199" s="7">
        <f t="shared" si="504"/>
        <v>0</v>
      </c>
      <c r="BR1199" s="7">
        <f t="shared" si="505"/>
        <v>0</v>
      </c>
      <c r="BS1199" s="7">
        <f t="shared" si="506"/>
        <v>0</v>
      </c>
      <c r="BT1199" s="7">
        <f t="shared" si="507"/>
        <v>0</v>
      </c>
      <c r="BU1199" s="7">
        <f t="shared" si="508"/>
        <v>0</v>
      </c>
      <c r="BV1199" s="7">
        <f t="shared" si="509"/>
        <v>0</v>
      </c>
      <c r="BW1199" s="7">
        <f t="shared" si="510"/>
        <v>0</v>
      </c>
      <c r="BX1199" s="7">
        <f t="shared" si="511"/>
        <v>0</v>
      </c>
      <c r="BY1199" s="6">
        <f t="shared" si="512"/>
        <v>1</v>
      </c>
      <c r="BZ1199" s="6">
        <f t="shared" si="513"/>
        <v>0</v>
      </c>
    </row>
    <row r="1200" spans="1:78" x14ac:dyDescent="0.2">
      <c r="A1200" t="s">
        <v>1198</v>
      </c>
      <c r="B1200" t="s">
        <v>1471</v>
      </c>
      <c r="AG1200">
        <v>2998300</v>
      </c>
      <c r="AM1200">
        <v>6.3421000000000003</v>
      </c>
      <c r="AN1200">
        <v>10</v>
      </c>
      <c r="AO1200">
        <v>2</v>
      </c>
      <c r="AP1200">
        <v>9.6999999999999993</v>
      </c>
      <c r="AQ1200" s="7"/>
      <c r="AR1200" s="7"/>
      <c r="AS1200" s="7"/>
      <c r="AT1200" s="7"/>
      <c r="AU1200" s="7"/>
      <c r="AV1200" s="7"/>
      <c r="AW1200" s="7"/>
      <c r="AX1200" s="7">
        <v>2998300</v>
      </c>
      <c r="AY1200" s="7"/>
      <c r="AZ1200" s="7">
        <f t="shared" si="487"/>
        <v>0</v>
      </c>
      <c r="BA1200" s="7">
        <f t="shared" si="488"/>
        <v>0</v>
      </c>
      <c r="BB1200" s="7">
        <f t="shared" si="489"/>
        <v>0</v>
      </c>
      <c r="BC1200" s="7">
        <f t="shared" si="490"/>
        <v>0</v>
      </c>
      <c r="BD1200" s="7">
        <f t="shared" si="491"/>
        <v>0</v>
      </c>
      <c r="BE1200" s="7">
        <f t="shared" si="492"/>
        <v>0</v>
      </c>
      <c r="BF1200" s="7">
        <f t="shared" si="493"/>
        <v>0</v>
      </c>
      <c r="BG1200" s="7">
        <f t="shared" si="494"/>
        <v>1</v>
      </c>
      <c r="BH1200" s="7">
        <f t="shared" si="495"/>
        <v>0</v>
      </c>
      <c r="BI1200" s="7">
        <f t="shared" si="496"/>
        <v>0</v>
      </c>
      <c r="BJ1200" s="7">
        <f t="shared" si="497"/>
        <v>0</v>
      </c>
      <c r="BK1200" s="7">
        <f t="shared" si="498"/>
        <v>0</v>
      </c>
      <c r="BL1200" s="7">
        <f t="shared" si="499"/>
        <v>1</v>
      </c>
      <c r="BM1200" s="7">
        <f t="shared" si="500"/>
        <v>0</v>
      </c>
      <c r="BN1200" s="7">
        <f t="shared" si="501"/>
        <v>0</v>
      </c>
      <c r="BO1200" s="7">
        <f t="shared" si="502"/>
        <v>0</v>
      </c>
      <c r="BP1200" s="7">
        <f t="shared" si="503"/>
        <v>0</v>
      </c>
      <c r="BQ1200" s="7">
        <f t="shared" si="504"/>
        <v>0</v>
      </c>
      <c r="BR1200" s="7">
        <f t="shared" si="505"/>
        <v>0</v>
      </c>
      <c r="BS1200" s="7">
        <f t="shared" si="506"/>
        <v>0</v>
      </c>
      <c r="BT1200" s="7">
        <f t="shared" si="507"/>
        <v>0</v>
      </c>
      <c r="BU1200" s="7">
        <f t="shared" si="508"/>
        <v>0</v>
      </c>
      <c r="BV1200" s="7">
        <f t="shared" si="509"/>
        <v>0</v>
      </c>
      <c r="BW1200" s="7">
        <f t="shared" si="510"/>
        <v>1</v>
      </c>
      <c r="BX1200" s="7">
        <f t="shared" si="511"/>
        <v>0</v>
      </c>
      <c r="BY1200" s="6">
        <f t="shared" si="512"/>
        <v>1</v>
      </c>
      <c r="BZ1200" s="6">
        <f t="shared" si="513"/>
        <v>0</v>
      </c>
    </row>
    <row r="1201" spans="1:78" x14ac:dyDescent="0.2">
      <c r="A1201" t="s">
        <v>1199</v>
      </c>
      <c r="B1201" t="s">
        <v>1504</v>
      </c>
      <c r="AG1201">
        <v>1551900</v>
      </c>
      <c r="AM1201">
        <v>9.0974000000000004</v>
      </c>
      <c r="AN1201">
        <v>5</v>
      </c>
      <c r="AO1201">
        <v>1</v>
      </c>
      <c r="AP1201">
        <v>13.9</v>
      </c>
      <c r="AQ1201" s="7"/>
      <c r="AR1201" s="7"/>
      <c r="AS1201" s="7"/>
      <c r="AT1201" s="7"/>
      <c r="AU1201" s="7"/>
      <c r="AV1201" s="7"/>
      <c r="AW1201" s="7"/>
      <c r="AX1201" s="7">
        <v>1551900</v>
      </c>
      <c r="AY1201" s="7"/>
      <c r="AZ1201" s="7">
        <f t="shared" si="487"/>
        <v>0</v>
      </c>
      <c r="BA1201" s="7">
        <f t="shared" si="488"/>
        <v>0</v>
      </c>
      <c r="BB1201" s="7">
        <f t="shared" si="489"/>
        <v>0</v>
      </c>
      <c r="BC1201" s="7">
        <f t="shared" si="490"/>
        <v>0</v>
      </c>
      <c r="BD1201" s="7">
        <f t="shared" si="491"/>
        <v>0</v>
      </c>
      <c r="BE1201" s="7">
        <f t="shared" si="492"/>
        <v>0</v>
      </c>
      <c r="BF1201" s="7">
        <f t="shared" si="493"/>
        <v>0</v>
      </c>
      <c r="BG1201" s="7">
        <f t="shared" si="494"/>
        <v>1</v>
      </c>
      <c r="BH1201" s="7">
        <f t="shared" si="495"/>
        <v>0</v>
      </c>
      <c r="BI1201" s="7">
        <f t="shared" si="496"/>
        <v>0</v>
      </c>
      <c r="BJ1201" s="7">
        <f t="shared" si="497"/>
        <v>0</v>
      </c>
      <c r="BK1201" s="7">
        <f t="shared" si="498"/>
        <v>0</v>
      </c>
      <c r="BL1201" s="7">
        <f t="shared" si="499"/>
        <v>1</v>
      </c>
      <c r="BM1201" s="7">
        <f t="shared" si="500"/>
        <v>0</v>
      </c>
      <c r="BN1201" s="7">
        <f t="shared" si="501"/>
        <v>0</v>
      </c>
      <c r="BO1201" s="7">
        <f t="shared" si="502"/>
        <v>0</v>
      </c>
      <c r="BP1201" s="7">
        <f t="shared" si="503"/>
        <v>0</v>
      </c>
      <c r="BQ1201" s="7">
        <f t="shared" si="504"/>
        <v>0</v>
      </c>
      <c r="BR1201" s="7">
        <f t="shared" si="505"/>
        <v>0</v>
      </c>
      <c r="BS1201" s="7">
        <f t="shared" si="506"/>
        <v>0</v>
      </c>
      <c r="BT1201" s="7">
        <f t="shared" si="507"/>
        <v>0</v>
      </c>
      <c r="BU1201" s="7">
        <f t="shared" si="508"/>
        <v>0</v>
      </c>
      <c r="BV1201" s="7">
        <f t="shared" si="509"/>
        <v>0</v>
      </c>
      <c r="BW1201" s="7">
        <f t="shared" si="510"/>
        <v>1</v>
      </c>
      <c r="BX1201" s="7">
        <f t="shared" si="511"/>
        <v>0</v>
      </c>
      <c r="BY1201" s="6">
        <f t="shared" si="512"/>
        <v>1</v>
      </c>
      <c r="BZ1201" s="6">
        <f t="shared" si="513"/>
        <v>0</v>
      </c>
    </row>
    <row r="1202" spans="1:78" x14ac:dyDescent="0.2">
      <c r="A1202" t="s">
        <v>1200</v>
      </c>
      <c r="B1202" t="s">
        <v>1914</v>
      </c>
      <c r="AE1202">
        <v>4312200</v>
      </c>
      <c r="AF1202">
        <v>6004200</v>
      </c>
      <c r="AH1202">
        <v>2881600</v>
      </c>
      <c r="AM1202">
        <v>7.1516999999999999</v>
      </c>
      <c r="AN1202">
        <v>12</v>
      </c>
      <c r="AO1202">
        <v>5</v>
      </c>
      <c r="AP1202">
        <v>7.8</v>
      </c>
      <c r="AQ1202" s="7"/>
      <c r="AR1202" s="7"/>
      <c r="AS1202" s="7"/>
      <c r="AT1202" s="7"/>
      <c r="AU1202" s="7"/>
      <c r="AV1202" s="7"/>
      <c r="AW1202" s="7"/>
      <c r="AX1202" s="7">
        <v>4399333.333333333</v>
      </c>
      <c r="AY1202" s="7"/>
      <c r="AZ1202" s="7">
        <f t="shared" si="487"/>
        <v>0</v>
      </c>
      <c r="BA1202" s="7">
        <f t="shared" si="488"/>
        <v>0</v>
      </c>
      <c r="BB1202" s="7">
        <f t="shared" si="489"/>
        <v>0</v>
      </c>
      <c r="BC1202" s="7">
        <f t="shared" si="490"/>
        <v>0</v>
      </c>
      <c r="BD1202" s="7">
        <f t="shared" si="491"/>
        <v>0</v>
      </c>
      <c r="BE1202" s="7">
        <f t="shared" si="492"/>
        <v>0</v>
      </c>
      <c r="BF1202" s="7">
        <f t="shared" si="493"/>
        <v>0</v>
      </c>
      <c r="BG1202" s="7">
        <f t="shared" si="494"/>
        <v>1</v>
      </c>
      <c r="BH1202" s="7">
        <f t="shared" si="495"/>
        <v>0</v>
      </c>
      <c r="BI1202" s="7">
        <f t="shared" si="496"/>
        <v>0</v>
      </c>
      <c r="BJ1202" s="7">
        <f t="shared" si="497"/>
        <v>0</v>
      </c>
      <c r="BK1202" s="7">
        <f t="shared" si="498"/>
        <v>0</v>
      </c>
      <c r="BL1202" s="7">
        <f t="shared" si="499"/>
        <v>1</v>
      </c>
      <c r="BM1202" s="7">
        <f t="shared" si="500"/>
        <v>0</v>
      </c>
      <c r="BN1202" s="7">
        <f t="shared" si="501"/>
        <v>0</v>
      </c>
      <c r="BO1202" s="7">
        <f t="shared" si="502"/>
        <v>0</v>
      </c>
      <c r="BP1202" s="7">
        <f t="shared" si="503"/>
        <v>0</v>
      </c>
      <c r="BQ1202" s="7">
        <f t="shared" si="504"/>
        <v>0</v>
      </c>
      <c r="BR1202" s="7">
        <f t="shared" si="505"/>
        <v>0</v>
      </c>
      <c r="BS1202" s="7">
        <f t="shared" si="506"/>
        <v>0</v>
      </c>
      <c r="BT1202" s="7">
        <f t="shared" si="507"/>
        <v>0</v>
      </c>
      <c r="BU1202" s="7">
        <f t="shared" si="508"/>
        <v>0</v>
      </c>
      <c r="BV1202" s="7">
        <f t="shared" si="509"/>
        <v>0</v>
      </c>
      <c r="BW1202" s="7">
        <f t="shared" si="510"/>
        <v>1</v>
      </c>
      <c r="BX1202" s="7">
        <f t="shared" si="511"/>
        <v>0</v>
      </c>
      <c r="BY1202" s="6">
        <f t="shared" si="512"/>
        <v>1</v>
      </c>
      <c r="BZ1202" s="6">
        <f t="shared" si="513"/>
        <v>0</v>
      </c>
    </row>
    <row r="1203" spans="1:78" x14ac:dyDescent="0.2">
      <c r="A1203" t="s">
        <v>1201</v>
      </c>
      <c r="B1203" t="s">
        <v>1627</v>
      </c>
      <c r="AH1203">
        <v>1114200</v>
      </c>
      <c r="AM1203">
        <v>3.077</v>
      </c>
      <c r="AN1203">
        <v>10</v>
      </c>
      <c r="AO1203">
        <v>1</v>
      </c>
      <c r="AP1203">
        <v>4.4000000000000004</v>
      </c>
      <c r="AQ1203" s="7"/>
      <c r="AR1203" s="7"/>
      <c r="AS1203" s="7"/>
      <c r="AT1203" s="7"/>
      <c r="AU1203" s="7"/>
      <c r="AV1203" s="7"/>
      <c r="AW1203" s="7"/>
      <c r="AX1203" s="7">
        <v>1114200</v>
      </c>
      <c r="AY1203" s="7"/>
      <c r="AZ1203" s="7">
        <f t="shared" si="487"/>
        <v>0</v>
      </c>
      <c r="BA1203" s="7">
        <f t="shared" si="488"/>
        <v>0</v>
      </c>
      <c r="BB1203" s="7">
        <f t="shared" si="489"/>
        <v>0</v>
      </c>
      <c r="BC1203" s="7">
        <f t="shared" si="490"/>
        <v>0</v>
      </c>
      <c r="BD1203" s="7">
        <f t="shared" si="491"/>
        <v>0</v>
      </c>
      <c r="BE1203" s="7">
        <f t="shared" si="492"/>
        <v>0</v>
      </c>
      <c r="BF1203" s="7">
        <f t="shared" si="493"/>
        <v>0</v>
      </c>
      <c r="BG1203" s="7">
        <f t="shared" si="494"/>
        <v>1</v>
      </c>
      <c r="BH1203" s="7">
        <f t="shared" si="495"/>
        <v>0</v>
      </c>
      <c r="BI1203" s="7">
        <f t="shared" si="496"/>
        <v>0</v>
      </c>
      <c r="BJ1203" s="7">
        <f t="shared" si="497"/>
        <v>0</v>
      </c>
      <c r="BK1203" s="7">
        <f t="shared" si="498"/>
        <v>0</v>
      </c>
      <c r="BL1203" s="7">
        <f t="shared" si="499"/>
        <v>1</v>
      </c>
      <c r="BM1203" s="7">
        <f t="shared" si="500"/>
        <v>0</v>
      </c>
      <c r="BN1203" s="7">
        <f t="shared" si="501"/>
        <v>0</v>
      </c>
      <c r="BO1203" s="7">
        <f t="shared" si="502"/>
        <v>0</v>
      </c>
      <c r="BP1203" s="7">
        <f t="shared" si="503"/>
        <v>0</v>
      </c>
      <c r="BQ1203" s="7">
        <f t="shared" si="504"/>
        <v>0</v>
      </c>
      <c r="BR1203" s="7">
        <f t="shared" si="505"/>
        <v>0</v>
      </c>
      <c r="BS1203" s="7">
        <f t="shared" si="506"/>
        <v>0</v>
      </c>
      <c r="BT1203" s="7">
        <f t="shared" si="507"/>
        <v>0</v>
      </c>
      <c r="BU1203" s="7">
        <f t="shared" si="508"/>
        <v>0</v>
      </c>
      <c r="BV1203" s="7">
        <f t="shared" si="509"/>
        <v>0</v>
      </c>
      <c r="BW1203" s="7">
        <f t="shared" si="510"/>
        <v>1</v>
      </c>
      <c r="BX1203" s="7">
        <f t="shared" si="511"/>
        <v>0</v>
      </c>
      <c r="BY1203" s="6">
        <f t="shared" si="512"/>
        <v>1</v>
      </c>
      <c r="BZ1203" s="6">
        <f t="shared" si="513"/>
        <v>0</v>
      </c>
    </row>
    <row r="1204" spans="1:78" x14ac:dyDescent="0.2">
      <c r="A1204" t="s">
        <v>1202</v>
      </c>
      <c r="B1204" t="s">
        <v>1613</v>
      </c>
      <c r="P1204">
        <v>362340</v>
      </c>
      <c r="AM1204">
        <v>2.6086999999999998</v>
      </c>
      <c r="AN1204">
        <v>0</v>
      </c>
      <c r="AO1204">
        <v>1</v>
      </c>
      <c r="AP1204">
        <v>10.199999999999999</v>
      </c>
      <c r="AQ1204" s="7"/>
      <c r="AR1204" s="7"/>
      <c r="AS1204" s="7"/>
      <c r="AT1204" s="7">
        <v>362340</v>
      </c>
      <c r="AU1204" s="7"/>
      <c r="AV1204" s="7"/>
      <c r="AW1204" s="7"/>
      <c r="AX1204" s="7"/>
      <c r="AY1204" s="7"/>
      <c r="AZ1204" s="7">
        <f t="shared" si="487"/>
        <v>0</v>
      </c>
      <c r="BA1204" s="7">
        <f t="shared" si="488"/>
        <v>0</v>
      </c>
      <c r="BB1204" s="7">
        <f t="shared" si="489"/>
        <v>0</v>
      </c>
      <c r="BC1204" s="7">
        <f t="shared" si="490"/>
        <v>1</v>
      </c>
      <c r="BD1204" s="7">
        <f t="shared" si="491"/>
        <v>0</v>
      </c>
      <c r="BE1204" s="7">
        <f t="shared" si="492"/>
        <v>0</v>
      </c>
      <c r="BF1204" s="7">
        <f t="shared" si="493"/>
        <v>0</v>
      </c>
      <c r="BG1204" s="7">
        <f t="shared" si="494"/>
        <v>0</v>
      </c>
      <c r="BH1204" s="7">
        <f t="shared" si="495"/>
        <v>0</v>
      </c>
      <c r="BI1204" s="7">
        <f t="shared" si="496"/>
        <v>0</v>
      </c>
      <c r="BJ1204" s="7">
        <f t="shared" si="497"/>
        <v>1</v>
      </c>
      <c r="BK1204" s="7">
        <f t="shared" si="498"/>
        <v>0</v>
      </c>
      <c r="BL1204" s="7">
        <f t="shared" si="499"/>
        <v>0</v>
      </c>
      <c r="BM1204" s="7">
        <f t="shared" si="500"/>
        <v>0</v>
      </c>
      <c r="BN1204" s="7">
        <f t="shared" si="501"/>
        <v>0</v>
      </c>
      <c r="BO1204" s="7">
        <f t="shared" si="502"/>
        <v>0</v>
      </c>
      <c r="BP1204" s="7">
        <f t="shared" si="503"/>
        <v>0</v>
      </c>
      <c r="BQ1204" s="7">
        <f t="shared" si="504"/>
        <v>1</v>
      </c>
      <c r="BR1204" s="7">
        <f t="shared" si="505"/>
        <v>0</v>
      </c>
      <c r="BS1204" s="7">
        <f t="shared" si="506"/>
        <v>0</v>
      </c>
      <c r="BT1204" s="7">
        <f t="shared" si="507"/>
        <v>0</v>
      </c>
      <c r="BU1204" s="7">
        <f t="shared" si="508"/>
        <v>0</v>
      </c>
      <c r="BV1204" s="7">
        <f t="shared" si="509"/>
        <v>0</v>
      </c>
      <c r="BW1204" s="7">
        <f t="shared" si="510"/>
        <v>0</v>
      </c>
      <c r="BX1204" s="7">
        <f t="shared" si="511"/>
        <v>0</v>
      </c>
      <c r="BY1204" s="6">
        <f t="shared" si="512"/>
        <v>1</v>
      </c>
      <c r="BZ1204" s="6">
        <f t="shared" si="513"/>
        <v>0</v>
      </c>
    </row>
    <row r="1205" spans="1:78" x14ac:dyDescent="0.2">
      <c r="A1205" t="s">
        <v>1203</v>
      </c>
      <c r="B1205" t="s">
        <v>1502</v>
      </c>
      <c r="AA1205" s="8">
        <v>480660</v>
      </c>
      <c r="AM1205">
        <v>1.8071999999999999</v>
      </c>
      <c r="AN1205">
        <v>1</v>
      </c>
      <c r="AO1205">
        <v>3</v>
      </c>
      <c r="AP1205">
        <v>22.5</v>
      </c>
      <c r="AQ1205" s="7"/>
      <c r="AR1205" s="7"/>
      <c r="AS1205" s="7"/>
      <c r="AT1205" s="7"/>
      <c r="AU1205" s="7"/>
      <c r="AV1205" s="7"/>
      <c r="AW1205" s="7">
        <v>480660</v>
      </c>
      <c r="AX1205" s="7"/>
      <c r="AY1205" s="7"/>
      <c r="AZ1205" s="7">
        <f t="shared" si="487"/>
        <v>0</v>
      </c>
      <c r="BA1205" s="7">
        <f t="shared" si="488"/>
        <v>0</v>
      </c>
      <c r="BB1205" s="7">
        <f t="shared" si="489"/>
        <v>0</v>
      </c>
      <c r="BC1205" s="7">
        <f t="shared" si="490"/>
        <v>0</v>
      </c>
      <c r="BD1205" s="7">
        <f t="shared" si="491"/>
        <v>0</v>
      </c>
      <c r="BE1205" s="7">
        <f t="shared" si="492"/>
        <v>0</v>
      </c>
      <c r="BF1205" s="7">
        <f t="shared" si="493"/>
        <v>1</v>
      </c>
      <c r="BG1205" s="7">
        <f t="shared" si="494"/>
        <v>0</v>
      </c>
      <c r="BH1205" s="7">
        <f t="shared" si="495"/>
        <v>0</v>
      </c>
      <c r="BI1205" s="7">
        <f t="shared" si="496"/>
        <v>0</v>
      </c>
      <c r="BJ1205" s="7">
        <f t="shared" si="497"/>
        <v>0</v>
      </c>
      <c r="BK1205" s="7">
        <f t="shared" si="498"/>
        <v>1</v>
      </c>
      <c r="BL1205" s="7">
        <f t="shared" si="499"/>
        <v>0</v>
      </c>
      <c r="BM1205" s="7">
        <f t="shared" si="500"/>
        <v>0</v>
      </c>
      <c r="BN1205" s="7">
        <f t="shared" si="501"/>
        <v>0</v>
      </c>
      <c r="BO1205" s="7">
        <f t="shared" si="502"/>
        <v>0</v>
      </c>
      <c r="BP1205" s="7">
        <f t="shared" si="503"/>
        <v>0</v>
      </c>
      <c r="BQ1205" s="7">
        <f t="shared" si="504"/>
        <v>0</v>
      </c>
      <c r="BR1205" s="7">
        <f t="shared" si="505"/>
        <v>0</v>
      </c>
      <c r="BS1205" s="7">
        <f t="shared" si="506"/>
        <v>0</v>
      </c>
      <c r="BT1205" s="7">
        <f t="shared" si="507"/>
        <v>0</v>
      </c>
      <c r="BU1205" s="7">
        <f t="shared" si="508"/>
        <v>1</v>
      </c>
      <c r="BV1205" s="7">
        <f t="shared" si="509"/>
        <v>0</v>
      </c>
      <c r="BW1205" s="7">
        <f t="shared" si="510"/>
        <v>0</v>
      </c>
      <c r="BX1205" s="7">
        <f t="shared" si="511"/>
        <v>0</v>
      </c>
      <c r="BY1205" s="6">
        <f t="shared" si="512"/>
        <v>0</v>
      </c>
      <c r="BZ1205" s="6">
        <f t="shared" si="513"/>
        <v>1</v>
      </c>
    </row>
    <row r="1206" spans="1:78" x14ac:dyDescent="0.2">
      <c r="A1206" t="s">
        <v>1204</v>
      </c>
      <c r="B1206" t="s">
        <v>1471</v>
      </c>
      <c r="Q1206">
        <v>160710</v>
      </c>
      <c r="AM1206">
        <v>2.8365999999999998</v>
      </c>
      <c r="AN1206">
        <v>13</v>
      </c>
      <c r="AO1206">
        <v>1</v>
      </c>
      <c r="AP1206">
        <v>6.8</v>
      </c>
      <c r="AQ1206" s="7"/>
      <c r="AR1206" s="7"/>
      <c r="AS1206" s="7"/>
      <c r="AT1206" s="7">
        <v>160710</v>
      </c>
      <c r="AU1206" s="7"/>
      <c r="AV1206" s="7"/>
      <c r="AW1206" s="7"/>
      <c r="AX1206" s="7"/>
      <c r="AY1206" s="7"/>
      <c r="AZ1206" s="7">
        <f t="shared" si="487"/>
        <v>0</v>
      </c>
      <c r="BA1206" s="7">
        <f t="shared" si="488"/>
        <v>0</v>
      </c>
      <c r="BB1206" s="7">
        <f t="shared" si="489"/>
        <v>0</v>
      </c>
      <c r="BC1206" s="7">
        <f t="shared" si="490"/>
        <v>1</v>
      </c>
      <c r="BD1206" s="7">
        <f t="shared" si="491"/>
        <v>0</v>
      </c>
      <c r="BE1206" s="7">
        <f t="shared" si="492"/>
        <v>0</v>
      </c>
      <c r="BF1206" s="7">
        <f t="shared" si="493"/>
        <v>0</v>
      </c>
      <c r="BG1206" s="7">
        <f t="shared" si="494"/>
        <v>0</v>
      </c>
      <c r="BH1206" s="7">
        <f t="shared" si="495"/>
        <v>0</v>
      </c>
      <c r="BI1206" s="7">
        <f t="shared" si="496"/>
        <v>0</v>
      </c>
      <c r="BJ1206" s="7">
        <f t="shared" si="497"/>
        <v>1</v>
      </c>
      <c r="BK1206" s="7">
        <f t="shared" si="498"/>
        <v>0</v>
      </c>
      <c r="BL1206" s="7">
        <f t="shared" si="499"/>
        <v>0</v>
      </c>
      <c r="BM1206" s="7">
        <f t="shared" si="500"/>
        <v>0</v>
      </c>
      <c r="BN1206" s="7">
        <f t="shared" si="501"/>
        <v>0</v>
      </c>
      <c r="BO1206" s="7">
        <f t="shared" si="502"/>
        <v>0</v>
      </c>
      <c r="BP1206" s="7">
        <f t="shared" si="503"/>
        <v>0</v>
      </c>
      <c r="BQ1206" s="7">
        <f t="shared" si="504"/>
        <v>1</v>
      </c>
      <c r="BR1206" s="7">
        <f t="shared" si="505"/>
        <v>0</v>
      </c>
      <c r="BS1206" s="7">
        <f t="shared" si="506"/>
        <v>0</v>
      </c>
      <c r="BT1206" s="7">
        <f t="shared" si="507"/>
        <v>0</v>
      </c>
      <c r="BU1206" s="7">
        <f t="shared" si="508"/>
        <v>0</v>
      </c>
      <c r="BV1206" s="7">
        <f t="shared" si="509"/>
        <v>0</v>
      </c>
      <c r="BW1206" s="7">
        <f t="shared" si="510"/>
        <v>0</v>
      </c>
      <c r="BX1206" s="7">
        <f t="shared" si="511"/>
        <v>0</v>
      </c>
      <c r="BY1206" s="6">
        <f t="shared" si="512"/>
        <v>1</v>
      </c>
      <c r="BZ1206" s="6">
        <f t="shared" si="513"/>
        <v>0</v>
      </c>
    </row>
    <row r="1207" spans="1:78" x14ac:dyDescent="0.2">
      <c r="A1207" t="s">
        <v>1205</v>
      </c>
      <c r="B1207" t="s">
        <v>1536</v>
      </c>
      <c r="AI1207">
        <v>284240</v>
      </c>
      <c r="AM1207">
        <v>8.9967000000000006</v>
      </c>
      <c r="AN1207">
        <v>30</v>
      </c>
      <c r="AO1207">
        <v>1</v>
      </c>
      <c r="AP1207">
        <v>6.9</v>
      </c>
      <c r="AQ1207" s="7"/>
      <c r="AR1207" s="7"/>
      <c r="AS1207" s="7"/>
      <c r="AT1207" s="7"/>
      <c r="AU1207" s="7"/>
      <c r="AV1207" s="7"/>
      <c r="AW1207" s="7"/>
      <c r="AX1207" s="7"/>
      <c r="AY1207" s="7">
        <v>284240</v>
      </c>
      <c r="AZ1207" s="7">
        <f t="shared" si="487"/>
        <v>0</v>
      </c>
      <c r="BA1207" s="7">
        <f t="shared" si="488"/>
        <v>0</v>
      </c>
      <c r="BB1207" s="7">
        <f t="shared" si="489"/>
        <v>0</v>
      </c>
      <c r="BC1207" s="7">
        <f t="shared" si="490"/>
        <v>0</v>
      </c>
      <c r="BD1207" s="7">
        <f t="shared" si="491"/>
        <v>0</v>
      </c>
      <c r="BE1207" s="7">
        <f t="shared" si="492"/>
        <v>0</v>
      </c>
      <c r="BF1207" s="7">
        <f t="shared" si="493"/>
        <v>0</v>
      </c>
      <c r="BG1207" s="7">
        <f t="shared" si="494"/>
        <v>0</v>
      </c>
      <c r="BH1207" s="7">
        <f t="shared" si="495"/>
        <v>1</v>
      </c>
      <c r="BI1207" s="7">
        <f t="shared" si="496"/>
        <v>0</v>
      </c>
      <c r="BJ1207" s="7">
        <f t="shared" si="497"/>
        <v>0</v>
      </c>
      <c r="BK1207" s="7">
        <f t="shared" si="498"/>
        <v>0</v>
      </c>
      <c r="BL1207" s="7">
        <f t="shared" si="499"/>
        <v>1</v>
      </c>
      <c r="BM1207" s="7">
        <f t="shared" si="500"/>
        <v>0</v>
      </c>
      <c r="BN1207" s="7">
        <f t="shared" si="501"/>
        <v>0</v>
      </c>
      <c r="BO1207" s="7">
        <f t="shared" si="502"/>
        <v>0</v>
      </c>
      <c r="BP1207" s="7">
        <f t="shared" si="503"/>
        <v>0</v>
      </c>
      <c r="BQ1207" s="7">
        <f t="shared" si="504"/>
        <v>0</v>
      </c>
      <c r="BR1207" s="7">
        <f t="shared" si="505"/>
        <v>0</v>
      </c>
      <c r="BS1207" s="7">
        <f t="shared" si="506"/>
        <v>0</v>
      </c>
      <c r="BT1207" s="7">
        <f t="shared" si="507"/>
        <v>0</v>
      </c>
      <c r="BU1207" s="7">
        <f t="shared" si="508"/>
        <v>0</v>
      </c>
      <c r="BV1207" s="7">
        <f t="shared" si="509"/>
        <v>0</v>
      </c>
      <c r="BW1207" s="7">
        <f t="shared" si="510"/>
        <v>0</v>
      </c>
      <c r="BX1207" s="7">
        <f t="shared" si="511"/>
        <v>1</v>
      </c>
      <c r="BY1207" s="6">
        <f t="shared" si="512"/>
        <v>0</v>
      </c>
      <c r="BZ1207" s="6">
        <f t="shared" si="513"/>
        <v>1</v>
      </c>
    </row>
    <row r="1208" spans="1:78" x14ac:dyDescent="0.2">
      <c r="A1208" t="s">
        <v>1206</v>
      </c>
      <c r="B1208" t="s">
        <v>1836</v>
      </c>
      <c r="C1208">
        <v>3414800</v>
      </c>
      <c r="D1208">
        <v>3803300</v>
      </c>
      <c r="E1208">
        <v>1841300</v>
      </c>
      <c r="F1208">
        <v>1633000</v>
      </c>
      <c r="G1208">
        <v>3755200</v>
      </c>
      <c r="H1208">
        <v>3766300</v>
      </c>
      <c r="I1208">
        <v>2558800</v>
      </c>
      <c r="J1208">
        <v>4756100</v>
      </c>
      <c r="K1208">
        <v>2698400</v>
      </c>
      <c r="L1208">
        <v>3212300</v>
      </c>
      <c r="M1208">
        <v>3247700</v>
      </c>
      <c r="N1208">
        <v>3071800</v>
      </c>
      <c r="O1208">
        <v>4170700</v>
      </c>
      <c r="P1208">
        <v>2369300</v>
      </c>
      <c r="Q1208">
        <v>3107400</v>
      </c>
      <c r="R1208">
        <v>3513600</v>
      </c>
      <c r="S1208">
        <v>3235200</v>
      </c>
      <c r="T1208">
        <v>3327900</v>
      </c>
      <c r="U1208">
        <v>2690700</v>
      </c>
      <c r="V1208">
        <v>2501900</v>
      </c>
      <c r="W1208">
        <v>2215100</v>
      </c>
      <c r="X1208">
        <v>2633400</v>
      </c>
      <c r="Y1208">
        <v>3364500</v>
      </c>
      <c r="Z1208" s="3">
        <v>4610600</v>
      </c>
      <c r="AB1208" s="8">
        <v>4121000</v>
      </c>
      <c r="AC1208" s="8">
        <v>3686300</v>
      </c>
      <c r="AD1208" s="8">
        <v>2937400</v>
      </c>
      <c r="AE1208">
        <v>3238700</v>
      </c>
      <c r="AF1208">
        <v>2724200</v>
      </c>
      <c r="AG1208">
        <v>2472300</v>
      </c>
      <c r="AH1208">
        <v>2731000</v>
      </c>
      <c r="AI1208">
        <v>2295300</v>
      </c>
      <c r="AK1208">
        <v>2816300</v>
      </c>
      <c r="AL1208">
        <v>3562500</v>
      </c>
      <c r="AM1208">
        <v>271.48</v>
      </c>
      <c r="AN1208">
        <v>138</v>
      </c>
      <c r="AO1208">
        <v>9</v>
      </c>
      <c r="AP1208">
        <v>4.5999999999999996</v>
      </c>
      <c r="AQ1208" s="7">
        <v>2673100</v>
      </c>
      <c r="AR1208" s="7">
        <v>3709100</v>
      </c>
      <c r="AS1208" s="7">
        <v>3057550</v>
      </c>
      <c r="AT1208" s="7">
        <v>3290250</v>
      </c>
      <c r="AU1208" s="7">
        <v>2938925</v>
      </c>
      <c r="AV1208" s="7">
        <v>3205900</v>
      </c>
      <c r="AW1208" s="7">
        <v>3581566.6666666665</v>
      </c>
      <c r="AX1208" s="7">
        <v>2791550</v>
      </c>
      <c r="AY1208" s="7">
        <v>2891366.6666666665</v>
      </c>
      <c r="AZ1208" s="7">
        <f t="shared" si="487"/>
        <v>1</v>
      </c>
      <c r="BA1208" s="7">
        <f t="shared" si="488"/>
        <v>1</v>
      </c>
      <c r="BB1208" s="7">
        <f t="shared" si="489"/>
        <v>1</v>
      </c>
      <c r="BC1208" s="7">
        <f t="shared" si="490"/>
        <v>1</v>
      </c>
      <c r="BD1208" s="7">
        <f t="shared" si="491"/>
        <v>1</v>
      </c>
      <c r="BE1208" s="7">
        <f t="shared" si="492"/>
        <v>1</v>
      </c>
      <c r="BF1208" s="7">
        <f t="shared" si="493"/>
        <v>1</v>
      </c>
      <c r="BG1208" s="7">
        <f t="shared" si="494"/>
        <v>1</v>
      </c>
      <c r="BH1208" s="7">
        <f t="shared" si="495"/>
        <v>1</v>
      </c>
      <c r="BI1208" s="7">
        <f t="shared" si="496"/>
        <v>2</v>
      </c>
      <c r="BJ1208" s="7">
        <f t="shared" si="497"/>
        <v>2</v>
      </c>
      <c r="BK1208" s="7">
        <f t="shared" si="498"/>
        <v>2</v>
      </c>
      <c r="BL1208" s="7">
        <f t="shared" si="499"/>
        <v>2</v>
      </c>
      <c r="BM1208" s="7">
        <f t="shared" si="500"/>
        <v>1</v>
      </c>
      <c r="BN1208" s="7">
        <f t="shared" si="501"/>
        <v>0</v>
      </c>
      <c r="BO1208" s="7">
        <f t="shared" si="502"/>
        <v>0</v>
      </c>
      <c r="BP1208" s="7">
        <f t="shared" si="503"/>
        <v>1</v>
      </c>
      <c r="BQ1208" s="7">
        <f t="shared" si="504"/>
        <v>0</v>
      </c>
      <c r="BR1208" s="7">
        <f t="shared" si="505"/>
        <v>0</v>
      </c>
      <c r="BS1208" s="7">
        <f t="shared" si="506"/>
        <v>1</v>
      </c>
      <c r="BT1208" s="7">
        <f t="shared" si="507"/>
        <v>0</v>
      </c>
      <c r="BU1208" s="7">
        <f t="shared" si="508"/>
        <v>0</v>
      </c>
      <c r="BV1208" s="7">
        <f t="shared" si="509"/>
        <v>1</v>
      </c>
      <c r="BW1208" s="7">
        <f t="shared" si="510"/>
        <v>0</v>
      </c>
      <c r="BX1208" s="7">
        <f t="shared" si="511"/>
        <v>0</v>
      </c>
      <c r="BY1208" s="6">
        <f t="shared" si="512"/>
        <v>1</v>
      </c>
      <c r="BZ1208" s="6">
        <f t="shared" si="513"/>
        <v>1</v>
      </c>
    </row>
    <row r="1209" spans="1:78" x14ac:dyDescent="0.2">
      <c r="A1209" t="s">
        <v>1207</v>
      </c>
      <c r="B1209" t="s">
        <v>1471</v>
      </c>
      <c r="AI1209">
        <v>1260300</v>
      </c>
      <c r="AM1209">
        <v>1.3991</v>
      </c>
      <c r="AN1209">
        <v>7</v>
      </c>
      <c r="AO1209">
        <v>7</v>
      </c>
      <c r="AP1209">
        <v>1.4</v>
      </c>
      <c r="AQ1209" s="7"/>
      <c r="AR1209" s="7"/>
      <c r="AS1209" s="7"/>
      <c r="AT1209" s="7"/>
      <c r="AU1209" s="7"/>
      <c r="AV1209" s="7"/>
      <c r="AW1209" s="7"/>
      <c r="AX1209" s="7"/>
      <c r="AY1209" s="7">
        <v>1260300</v>
      </c>
      <c r="AZ1209" s="7">
        <f t="shared" si="487"/>
        <v>0</v>
      </c>
      <c r="BA1209" s="7">
        <f t="shared" si="488"/>
        <v>0</v>
      </c>
      <c r="BB1209" s="7">
        <f t="shared" si="489"/>
        <v>0</v>
      </c>
      <c r="BC1209" s="7">
        <f t="shared" si="490"/>
        <v>0</v>
      </c>
      <c r="BD1209" s="7">
        <f t="shared" si="491"/>
        <v>0</v>
      </c>
      <c r="BE1209" s="7">
        <f t="shared" si="492"/>
        <v>0</v>
      </c>
      <c r="BF1209" s="7">
        <f t="shared" si="493"/>
        <v>0</v>
      </c>
      <c r="BG1209" s="7">
        <f t="shared" si="494"/>
        <v>0</v>
      </c>
      <c r="BH1209" s="7">
        <f t="shared" si="495"/>
        <v>1</v>
      </c>
      <c r="BI1209" s="7">
        <f t="shared" si="496"/>
        <v>0</v>
      </c>
      <c r="BJ1209" s="7">
        <f t="shared" si="497"/>
        <v>0</v>
      </c>
      <c r="BK1209" s="7">
        <f t="shared" si="498"/>
        <v>0</v>
      </c>
      <c r="BL1209" s="7">
        <f t="shared" si="499"/>
        <v>1</v>
      </c>
      <c r="BM1209" s="7">
        <f t="shared" si="500"/>
        <v>0</v>
      </c>
      <c r="BN1209" s="7">
        <f t="shared" si="501"/>
        <v>0</v>
      </c>
      <c r="BO1209" s="7">
        <f t="shared" si="502"/>
        <v>0</v>
      </c>
      <c r="BP1209" s="7">
        <f t="shared" si="503"/>
        <v>0</v>
      </c>
      <c r="BQ1209" s="7">
        <f t="shared" si="504"/>
        <v>0</v>
      </c>
      <c r="BR1209" s="7">
        <f t="shared" si="505"/>
        <v>0</v>
      </c>
      <c r="BS1209" s="7">
        <f t="shared" si="506"/>
        <v>0</v>
      </c>
      <c r="BT1209" s="7">
        <f t="shared" si="507"/>
        <v>0</v>
      </c>
      <c r="BU1209" s="7">
        <f t="shared" si="508"/>
        <v>0</v>
      </c>
      <c r="BV1209" s="7">
        <f t="shared" si="509"/>
        <v>0</v>
      </c>
      <c r="BW1209" s="7">
        <f t="shared" si="510"/>
        <v>0</v>
      </c>
      <c r="BX1209" s="7">
        <f t="shared" si="511"/>
        <v>1</v>
      </c>
      <c r="BY1209" s="6">
        <f t="shared" si="512"/>
        <v>0</v>
      </c>
      <c r="BZ1209" s="6">
        <f t="shared" si="513"/>
        <v>1</v>
      </c>
    </row>
    <row r="1210" spans="1:78" x14ac:dyDescent="0.2">
      <c r="A1210" t="s">
        <v>1208</v>
      </c>
      <c r="B1210" t="s">
        <v>1688</v>
      </c>
      <c r="D1210">
        <v>1121900</v>
      </c>
      <c r="E1210">
        <v>1111500</v>
      </c>
      <c r="F1210">
        <v>1187300</v>
      </c>
      <c r="H1210">
        <v>1190500</v>
      </c>
      <c r="I1210">
        <v>2438100</v>
      </c>
      <c r="J1210">
        <v>2155400</v>
      </c>
      <c r="K1210">
        <v>2385000</v>
      </c>
      <c r="L1210">
        <v>1541000</v>
      </c>
      <c r="M1210">
        <v>2671100</v>
      </c>
      <c r="N1210">
        <v>1498000</v>
      </c>
      <c r="O1210">
        <v>1396600</v>
      </c>
      <c r="Q1210">
        <v>1171000</v>
      </c>
      <c r="R1210">
        <v>1459100</v>
      </c>
      <c r="S1210">
        <v>1136300</v>
      </c>
      <c r="T1210">
        <v>1177100</v>
      </c>
      <c r="V1210">
        <v>1425900</v>
      </c>
      <c r="W1210">
        <v>978010</v>
      </c>
      <c r="AC1210" s="8">
        <v>1418100</v>
      </c>
      <c r="AD1210" s="8">
        <v>1252700</v>
      </c>
      <c r="AG1210">
        <v>1024100</v>
      </c>
      <c r="AI1210">
        <v>1036900</v>
      </c>
      <c r="AK1210">
        <v>1118900</v>
      </c>
      <c r="AM1210">
        <v>9.7920999999999996</v>
      </c>
      <c r="AN1210">
        <v>37</v>
      </c>
      <c r="AO1210">
        <v>3</v>
      </c>
      <c r="AP1210">
        <v>3.3</v>
      </c>
      <c r="AQ1210" s="7">
        <v>1140233.3333333333</v>
      </c>
      <c r="AR1210" s="7">
        <v>1928000</v>
      </c>
      <c r="AS1210" s="7">
        <v>2023775</v>
      </c>
      <c r="AT1210" s="7">
        <v>1342233.3333333333</v>
      </c>
      <c r="AU1210" s="7">
        <v>1246433.3333333333</v>
      </c>
      <c r="AV1210" s="7">
        <v>978010</v>
      </c>
      <c r="AW1210" s="7">
        <v>1335400</v>
      </c>
      <c r="AX1210" s="7">
        <v>1024100</v>
      </c>
      <c r="AY1210" s="7">
        <v>1077900</v>
      </c>
      <c r="AZ1210" s="7">
        <f t="shared" si="487"/>
        <v>1</v>
      </c>
      <c r="BA1210" s="7">
        <f t="shared" si="488"/>
        <v>1</v>
      </c>
      <c r="BB1210" s="7">
        <f t="shared" si="489"/>
        <v>1</v>
      </c>
      <c r="BC1210" s="7">
        <f t="shared" si="490"/>
        <v>1</v>
      </c>
      <c r="BD1210" s="7">
        <f t="shared" si="491"/>
        <v>1</v>
      </c>
      <c r="BE1210" s="7">
        <f t="shared" si="492"/>
        <v>1</v>
      </c>
      <c r="BF1210" s="7">
        <f t="shared" si="493"/>
        <v>1</v>
      </c>
      <c r="BG1210" s="7">
        <f t="shared" si="494"/>
        <v>1</v>
      </c>
      <c r="BH1210" s="7">
        <f t="shared" si="495"/>
        <v>1</v>
      </c>
      <c r="BI1210" s="7">
        <f t="shared" si="496"/>
        <v>2</v>
      </c>
      <c r="BJ1210" s="7">
        <f t="shared" si="497"/>
        <v>2</v>
      </c>
      <c r="BK1210" s="7">
        <f t="shared" si="498"/>
        <v>2</v>
      </c>
      <c r="BL1210" s="7">
        <f t="shared" si="499"/>
        <v>2</v>
      </c>
      <c r="BM1210" s="7">
        <f t="shared" si="500"/>
        <v>1</v>
      </c>
      <c r="BN1210" s="7">
        <f t="shared" si="501"/>
        <v>0</v>
      </c>
      <c r="BO1210" s="7">
        <f t="shared" si="502"/>
        <v>0</v>
      </c>
      <c r="BP1210" s="7">
        <f t="shared" si="503"/>
        <v>1</v>
      </c>
      <c r="BQ1210" s="7">
        <f t="shared" si="504"/>
        <v>0</v>
      </c>
      <c r="BR1210" s="7">
        <f t="shared" si="505"/>
        <v>0</v>
      </c>
      <c r="BS1210" s="7">
        <f t="shared" si="506"/>
        <v>1</v>
      </c>
      <c r="BT1210" s="7">
        <f t="shared" si="507"/>
        <v>0</v>
      </c>
      <c r="BU1210" s="7">
        <f t="shared" si="508"/>
        <v>0</v>
      </c>
      <c r="BV1210" s="7">
        <f t="shared" si="509"/>
        <v>1</v>
      </c>
      <c r="BW1210" s="7">
        <f t="shared" si="510"/>
        <v>0</v>
      </c>
      <c r="BX1210" s="7">
        <f t="shared" si="511"/>
        <v>0</v>
      </c>
      <c r="BY1210" s="6">
        <f t="shared" si="512"/>
        <v>1</v>
      </c>
      <c r="BZ1210" s="6">
        <f t="shared" si="513"/>
        <v>1</v>
      </c>
    </row>
    <row r="1211" spans="1:78" x14ac:dyDescent="0.2">
      <c r="A1211" t="s">
        <v>1209</v>
      </c>
      <c r="B1211" t="s">
        <v>1915</v>
      </c>
      <c r="U1211">
        <v>641920</v>
      </c>
      <c r="AM1211">
        <v>2.5171000000000001</v>
      </c>
      <c r="AN1211">
        <v>7</v>
      </c>
      <c r="AO1211">
        <v>1</v>
      </c>
      <c r="AP1211">
        <v>7.8</v>
      </c>
      <c r="AQ1211" s="7"/>
      <c r="AR1211" s="7"/>
      <c r="AS1211" s="7"/>
      <c r="AT1211" s="7"/>
      <c r="AU1211" s="7">
        <v>641920</v>
      </c>
      <c r="AV1211" s="7"/>
      <c r="AW1211" s="7"/>
      <c r="AX1211" s="7"/>
      <c r="AY1211" s="7"/>
      <c r="AZ1211" s="7">
        <f t="shared" si="487"/>
        <v>0</v>
      </c>
      <c r="BA1211" s="7">
        <f t="shared" si="488"/>
        <v>0</v>
      </c>
      <c r="BB1211" s="7">
        <f t="shared" si="489"/>
        <v>0</v>
      </c>
      <c r="BC1211" s="7">
        <f t="shared" si="490"/>
        <v>0</v>
      </c>
      <c r="BD1211" s="7">
        <f t="shared" si="491"/>
        <v>1</v>
      </c>
      <c r="BE1211" s="7">
        <f t="shared" si="492"/>
        <v>0</v>
      </c>
      <c r="BF1211" s="7">
        <f t="shared" si="493"/>
        <v>0</v>
      </c>
      <c r="BG1211" s="7">
        <f t="shared" si="494"/>
        <v>0</v>
      </c>
      <c r="BH1211" s="7">
        <f t="shared" si="495"/>
        <v>0</v>
      </c>
      <c r="BI1211" s="7">
        <f t="shared" si="496"/>
        <v>0</v>
      </c>
      <c r="BJ1211" s="7">
        <f t="shared" si="497"/>
        <v>1</v>
      </c>
      <c r="BK1211" s="7">
        <f t="shared" si="498"/>
        <v>0</v>
      </c>
      <c r="BL1211" s="7">
        <f t="shared" si="499"/>
        <v>0</v>
      </c>
      <c r="BM1211" s="7">
        <f t="shared" si="500"/>
        <v>0</v>
      </c>
      <c r="BN1211" s="7">
        <f t="shared" si="501"/>
        <v>0</v>
      </c>
      <c r="BO1211" s="7">
        <f t="shared" si="502"/>
        <v>0</v>
      </c>
      <c r="BP1211" s="7">
        <f t="shared" si="503"/>
        <v>0</v>
      </c>
      <c r="BQ1211" s="7">
        <f t="shared" si="504"/>
        <v>0</v>
      </c>
      <c r="BR1211" s="7">
        <f t="shared" si="505"/>
        <v>1</v>
      </c>
      <c r="BS1211" s="7">
        <f t="shared" si="506"/>
        <v>0</v>
      </c>
      <c r="BT1211" s="7">
        <f t="shared" si="507"/>
        <v>0</v>
      </c>
      <c r="BU1211" s="7">
        <f t="shared" si="508"/>
        <v>0</v>
      </c>
      <c r="BV1211" s="7">
        <f t="shared" si="509"/>
        <v>0</v>
      </c>
      <c r="BW1211" s="7">
        <f t="shared" si="510"/>
        <v>0</v>
      </c>
      <c r="BX1211" s="7">
        <f t="shared" si="511"/>
        <v>0</v>
      </c>
      <c r="BY1211" s="6">
        <f t="shared" si="512"/>
        <v>0</v>
      </c>
      <c r="BZ1211" s="6">
        <f t="shared" si="513"/>
        <v>1</v>
      </c>
    </row>
    <row r="1212" spans="1:78" x14ac:dyDescent="0.2">
      <c r="A1212" t="s">
        <v>1210</v>
      </c>
      <c r="B1212" t="s">
        <v>1916</v>
      </c>
      <c r="H1212">
        <v>1746000</v>
      </c>
      <c r="K1212">
        <v>1332600</v>
      </c>
      <c r="M1212">
        <v>2414000</v>
      </c>
      <c r="O1212">
        <v>1366300</v>
      </c>
      <c r="P1212">
        <v>1535200</v>
      </c>
      <c r="Q1212">
        <v>2632800</v>
      </c>
      <c r="T1212">
        <v>2041900</v>
      </c>
      <c r="U1212">
        <v>1805000</v>
      </c>
      <c r="AB1212" s="8">
        <v>1771900</v>
      </c>
      <c r="AC1212" s="8">
        <v>2178600</v>
      </c>
      <c r="AD1212" s="8">
        <v>2658300</v>
      </c>
      <c r="AH1212">
        <v>1163800</v>
      </c>
      <c r="AM1212">
        <v>30.628</v>
      </c>
      <c r="AN1212">
        <v>49</v>
      </c>
      <c r="AO1212">
        <v>5</v>
      </c>
      <c r="AP1212">
        <v>19</v>
      </c>
      <c r="AQ1212" s="7"/>
      <c r="AR1212" s="7">
        <v>1746000</v>
      </c>
      <c r="AS1212" s="7">
        <v>1873300</v>
      </c>
      <c r="AT1212" s="7">
        <v>1844766.6666666667</v>
      </c>
      <c r="AU1212" s="7">
        <v>1923450</v>
      </c>
      <c r="AV1212" s="7"/>
      <c r="AW1212" s="7">
        <v>2202933.3333333335</v>
      </c>
      <c r="AX1212" s="7">
        <v>1163800</v>
      </c>
      <c r="AY1212" s="7"/>
      <c r="AZ1212" s="7">
        <f t="shared" si="487"/>
        <v>0</v>
      </c>
      <c r="BA1212" s="7">
        <f t="shared" si="488"/>
        <v>1</v>
      </c>
      <c r="BB1212" s="7">
        <f t="shared" si="489"/>
        <v>1</v>
      </c>
      <c r="BC1212" s="7">
        <f t="shared" si="490"/>
        <v>1</v>
      </c>
      <c r="BD1212" s="7">
        <f t="shared" si="491"/>
        <v>1</v>
      </c>
      <c r="BE1212" s="7">
        <f t="shared" si="492"/>
        <v>0</v>
      </c>
      <c r="BF1212" s="7">
        <f t="shared" si="493"/>
        <v>1</v>
      </c>
      <c r="BG1212" s="7">
        <f t="shared" si="494"/>
        <v>1</v>
      </c>
      <c r="BH1212" s="7">
        <f t="shared" si="495"/>
        <v>0</v>
      </c>
      <c r="BI1212" s="7">
        <f t="shared" si="496"/>
        <v>2</v>
      </c>
      <c r="BJ1212" s="7">
        <f t="shared" si="497"/>
        <v>2</v>
      </c>
      <c r="BK1212" s="7">
        <f t="shared" si="498"/>
        <v>1</v>
      </c>
      <c r="BL1212" s="7">
        <f t="shared" si="499"/>
        <v>1</v>
      </c>
      <c r="BM1212" s="7">
        <f t="shared" si="500"/>
        <v>1</v>
      </c>
      <c r="BN1212" s="7">
        <f t="shared" si="501"/>
        <v>0</v>
      </c>
      <c r="BO1212" s="7">
        <f t="shared" si="502"/>
        <v>0</v>
      </c>
      <c r="BP1212" s="7">
        <f t="shared" si="503"/>
        <v>1</v>
      </c>
      <c r="BQ1212" s="7">
        <f t="shared" si="504"/>
        <v>0</v>
      </c>
      <c r="BR1212" s="7">
        <f t="shared" si="505"/>
        <v>0</v>
      </c>
      <c r="BS1212" s="7">
        <f t="shared" si="506"/>
        <v>0</v>
      </c>
      <c r="BT1212" s="7">
        <f t="shared" si="507"/>
        <v>0</v>
      </c>
      <c r="BU1212" s="7">
        <f t="shared" si="508"/>
        <v>1</v>
      </c>
      <c r="BV1212" s="7">
        <f t="shared" si="509"/>
        <v>0</v>
      </c>
      <c r="BW1212" s="7">
        <f t="shared" si="510"/>
        <v>1</v>
      </c>
      <c r="BX1212" s="7">
        <f t="shared" si="511"/>
        <v>0</v>
      </c>
      <c r="BY1212" s="6">
        <f t="shared" si="512"/>
        <v>1</v>
      </c>
      <c r="BZ1212" s="6">
        <f t="shared" si="513"/>
        <v>1</v>
      </c>
    </row>
    <row r="1213" spans="1:78" x14ac:dyDescent="0.2">
      <c r="A1213" t="s">
        <v>1211</v>
      </c>
      <c r="B1213" t="s">
        <v>1470</v>
      </c>
      <c r="AI1213">
        <v>2661500</v>
      </c>
      <c r="AM1213">
        <v>5.3254000000000001</v>
      </c>
      <c r="AN1213">
        <v>34</v>
      </c>
      <c r="AO1213">
        <v>1</v>
      </c>
      <c r="AP1213">
        <v>15.3</v>
      </c>
      <c r="AQ1213" s="7"/>
      <c r="AR1213" s="7"/>
      <c r="AS1213" s="7"/>
      <c r="AT1213" s="7"/>
      <c r="AU1213" s="7"/>
      <c r="AV1213" s="7"/>
      <c r="AW1213" s="7"/>
      <c r="AX1213" s="7"/>
      <c r="AY1213" s="7">
        <v>2661500</v>
      </c>
      <c r="AZ1213" s="7">
        <f t="shared" si="487"/>
        <v>0</v>
      </c>
      <c r="BA1213" s="7">
        <f t="shared" si="488"/>
        <v>0</v>
      </c>
      <c r="BB1213" s="7">
        <f t="shared" si="489"/>
        <v>0</v>
      </c>
      <c r="BC1213" s="7">
        <f t="shared" si="490"/>
        <v>0</v>
      </c>
      <c r="BD1213" s="7">
        <f t="shared" si="491"/>
        <v>0</v>
      </c>
      <c r="BE1213" s="7">
        <f t="shared" si="492"/>
        <v>0</v>
      </c>
      <c r="BF1213" s="7">
        <f t="shared" si="493"/>
        <v>0</v>
      </c>
      <c r="BG1213" s="7">
        <f t="shared" si="494"/>
        <v>0</v>
      </c>
      <c r="BH1213" s="7">
        <f t="shared" si="495"/>
        <v>1</v>
      </c>
      <c r="BI1213" s="7">
        <f t="shared" si="496"/>
        <v>0</v>
      </c>
      <c r="BJ1213" s="7">
        <f t="shared" si="497"/>
        <v>0</v>
      </c>
      <c r="BK1213" s="7">
        <f t="shared" si="498"/>
        <v>0</v>
      </c>
      <c r="BL1213" s="7">
        <f t="shared" si="499"/>
        <v>1</v>
      </c>
      <c r="BM1213" s="7">
        <f t="shared" si="500"/>
        <v>0</v>
      </c>
      <c r="BN1213" s="7">
        <f t="shared" si="501"/>
        <v>0</v>
      </c>
      <c r="BO1213" s="7">
        <f t="shared" si="502"/>
        <v>0</v>
      </c>
      <c r="BP1213" s="7">
        <f t="shared" si="503"/>
        <v>0</v>
      </c>
      <c r="BQ1213" s="7">
        <f t="shared" si="504"/>
        <v>0</v>
      </c>
      <c r="BR1213" s="7">
        <f t="shared" si="505"/>
        <v>0</v>
      </c>
      <c r="BS1213" s="7">
        <f t="shared" si="506"/>
        <v>0</v>
      </c>
      <c r="BT1213" s="7">
        <f t="shared" si="507"/>
        <v>0</v>
      </c>
      <c r="BU1213" s="7">
        <f t="shared" si="508"/>
        <v>0</v>
      </c>
      <c r="BV1213" s="7">
        <f t="shared" si="509"/>
        <v>0</v>
      </c>
      <c r="BW1213" s="7">
        <f t="shared" si="510"/>
        <v>0</v>
      </c>
      <c r="BX1213" s="7">
        <f t="shared" si="511"/>
        <v>1</v>
      </c>
      <c r="BY1213" s="6">
        <f t="shared" si="512"/>
        <v>0</v>
      </c>
      <c r="BZ1213" s="6">
        <f t="shared" si="513"/>
        <v>1</v>
      </c>
    </row>
    <row r="1214" spans="1:78" x14ac:dyDescent="0.2">
      <c r="A1214" t="s">
        <v>1212</v>
      </c>
      <c r="B1214" t="s">
        <v>1807</v>
      </c>
      <c r="C1214">
        <v>3871500</v>
      </c>
      <c r="D1214">
        <v>3309900</v>
      </c>
      <c r="E1214">
        <v>3400800</v>
      </c>
      <c r="F1214">
        <v>4066000</v>
      </c>
      <c r="G1214">
        <v>3096700</v>
      </c>
      <c r="H1214">
        <v>3130600</v>
      </c>
      <c r="I1214">
        <v>4817300</v>
      </c>
      <c r="J1214">
        <v>3372500</v>
      </c>
      <c r="K1214">
        <v>4483200</v>
      </c>
      <c r="L1214">
        <v>5320500</v>
      </c>
      <c r="M1214">
        <v>4314200</v>
      </c>
      <c r="N1214">
        <v>4342500</v>
      </c>
      <c r="O1214">
        <v>4257000</v>
      </c>
      <c r="P1214">
        <v>4597000</v>
      </c>
      <c r="Q1214">
        <v>4090400</v>
      </c>
      <c r="R1214">
        <v>4036900</v>
      </c>
      <c r="S1214">
        <v>3559600</v>
      </c>
      <c r="T1214">
        <v>3724100</v>
      </c>
      <c r="U1214">
        <v>4122800</v>
      </c>
      <c r="V1214">
        <v>3279500</v>
      </c>
      <c r="W1214">
        <v>4554500</v>
      </c>
      <c r="X1214">
        <v>3907000</v>
      </c>
      <c r="Y1214">
        <v>3967000</v>
      </c>
      <c r="Z1214" s="3">
        <v>4408600</v>
      </c>
      <c r="AA1214" s="8">
        <v>5724100</v>
      </c>
      <c r="AB1214" s="8">
        <v>3542200</v>
      </c>
      <c r="AC1214" s="8">
        <v>4499400</v>
      </c>
      <c r="AD1214" s="8">
        <v>4299500</v>
      </c>
      <c r="AE1214">
        <v>4283200</v>
      </c>
      <c r="AF1214">
        <v>4206000</v>
      </c>
      <c r="AG1214">
        <v>4261700</v>
      </c>
      <c r="AH1214">
        <v>3800000</v>
      </c>
      <c r="AJ1214">
        <v>4211500</v>
      </c>
      <c r="AK1214">
        <v>2835800</v>
      </c>
      <c r="AL1214">
        <v>3186400</v>
      </c>
      <c r="AM1214">
        <v>40.186</v>
      </c>
      <c r="AN1214">
        <v>144</v>
      </c>
      <c r="AO1214">
        <v>9</v>
      </c>
      <c r="AP1214">
        <v>10.5</v>
      </c>
      <c r="AQ1214" s="7">
        <v>3662050</v>
      </c>
      <c r="AR1214" s="7">
        <v>3604275</v>
      </c>
      <c r="AS1214" s="7">
        <v>4615100</v>
      </c>
      <c r="AT1214" s="7">
        <v>4245325</v>
      </c>
      <c r="AU1214" s="7">
        <v>3671500</v>
      </c>
      <c r="AV1214" s="7">
        <v>4209275</v>
      </c>
      <c r="AW1214" s="7">
        <v>4516300</v>
      </c>
      <c r="AX1214" s="7">
        <v>4137725</v>
      </c>
      <c r="AY1214" s="7">
        <v>3411233.3333333335</v>
      </c>
      <c r="AZ1214" s="7">
        <f t="shared" si="487"/>
        <v>1</v>
      </c>
      <c r="BA1214" s="7">
        <f t="shared" si="488"/>
        <v>1</v>
      </c>
      <c r="BB1214" s="7">
        <f t="shared" si="489"/>
        <v>1</v>
      </c>
      <c r="BC1214" s="7">
        <f t="shared" si="490"/>
        <v>1</v>
      </c>
      <c r="BD1214" s="7">
        <f t="shared" si="491"/>
        <v>1</v>
      </c>
      <c r="BE1214" s="7">
        <f t="shared" si="492"/>
        <v>1</v>
      </c>
      <c r="BF1214" s="7">
        <f t="shared" si="493"/>
        <v>1</v>
      </c>
      <c r="BG1214" s="7">
        <f t="shared" si="494"/>
        <v>1</v>
      </c>
      <c r="BH1214" s="7">
        <f t="shared" si="495"/>
        <v>1</v>
      </c>
      <c r="BI1214" s="7">
        <f t="shared" si="496"/>
        <v>2</v>
      </c>
      <c r="BJ1214" s="7">
        <f t="shared" si="497"/>
        <v>2</v>
      </c>
      <c r="BK1214" s="7">
        <f t="shared" si="498"/>
        <v>2</v>
      </c>
      <c r="BL1214" s="7">
        <f t="shared" si="499"/>
        <v>2</v>
      </c>
      <c r="BM1214" s="7">
        <f t="shared" si="500"/>
        <v>1</v>
      </c>
      <c r="BN1214" s="7">
        <f t="shared" si="501"/>
        <v>0</v>
      </c>
      <c r="BO1214" s="7">
        <f t="shared" si="502"/>
        <v>0</v>
      </c>
      <c r="BP1214" s="7">
        <f t="shared" si="503"/>
        <v>1</v>
      </c>
      <c r="BQ1214" s="7">
        <f t="shared" si="504"/>
        <v>0</v>
      </c>
      <c r="BR1214" s="7">
        <f t="shared" si="505"/>
        <v>0</v>
      </c>
      <c r="BS1214" s="7">
        <f t="shared" si="506"/>
        <v>1</v>
      </c>
      <c r="BT1214" s="7">
        <f t="shared" si="507"/>
        <v>0</v>
      </c>
      <c r="BU1214" s="7">
        <f t="shared" si="508"/>
        <v>0</v>
      </c>
      <c r="BV1214" s="7">
        <f t="shared" si="509"/>
        <v>1</v>
      </c>
      <c r="BW1214" s="7">
        <f t="shared" si="510"/>
        <v>0</v>
      </c>
      <c r="BX1214" s="7">
        <f t="shared" si="511"/>
        <v>0</v>
      </c>
      <c r="BY1214" s="6">
        <f t="shared" si="512"/>
        <v>1</v>
      </c>
      <c r="BZ1214" s="6">
        <f t="shared" si="513"/>
        <v>1</v>
      </c>
    </row>
    <row r="1215" spans="1:78" x14ac:dyDescent="0.2">
      <c r="A1215" t="s">
        <v>1213</v>
      </c>
      <c r="B1215" t="s">
        <v>1487</v>
      </c>
      <c r="S1215">
        <v>7916700</v>
      </c>
      <c r="AM1215">
        <v>1.1644000000000001</v>
      </c>
      <c r="AN1215">
        <v>0</v>
      </c>
      <c r="AO1215">
        <v>3</v>
      </c>
      <c r="AP1215">
        <v>18.2</v>
      </c>
      <c r="AQ1215" s="7"/>
      <c r="AR1215" s="7"/>
      <c r="AS1215" s="7"/>
      <c r="AT1215" s="7"/>
      <c r="AU1215" s="7">
        <v>7916700</v>
      </c>
      <c r="AV1215" s="7"/>
      <c r="AW1215" s="7"/>
      <c r="AX1215" s="7"/>
      <c r="AY1215" s="7"/>
      <c r="AZ1215" s="7">
        <f t="shared" si="487"/>
        <v>0</v>
      </c>
      <c r="BA1215" s="7">
        <f t="shared" si="488"/>
        <v>0</v>
      </c>
      <c r="BB1215" s="7">
        <f t="shared" si="489"/>
        <v>0</v>
      </c>
      <c r="BC1215" s="7">
        <f t="shared" si="490"/>
        <v>0</v>
      </c>
      <c r="BD1215" s="7">
        <f t="shared" si="491"/>
        <v>1</v>
      </c>
      <c r="BE1215" s="7">
        <f t="shared" si="492"/>
        <v>0</v>
      </c>
      <c r="BF1215" s="7">
        <f t="shared" si="493"/>
        <v>0</v>
      </c>
      <c r="BG1215" s="7">
        <f t="shared" si="494"/>
        <v>0</v>
      </c>
      <c r="BH1215" s="7">
        <f t="shared" si="495"/>
        <v>0</v>
      </c>
      <c r="BI1215" s="7">
        <f t="shared" si="496"/>
        <v>0</v>
      </c>
      <c r="BJ1215" s="7">
        <f t="shared" si="497"/>
        <v>1</v>
      </c>
      <c r="BK1215" s="7">
        <f t="shared" si="498"/>
        <v>0</v>
      </c>
      <c r="BL1215" s="7">
        <f t="shared" si="499"/>
        <v>0</v>
      </c>
      <c r="BM1215" s="7">
        <f t="shared" si="500"/>
        <v>0</v>
      </c>
      <c r="BN1215" s="7">
        <f t="shared" si="501"/>
        <v>0</v>
      </c>
      <c r="BO1215" s="7">
        <f t="shared" si="502"/>
        <v>0</v>
      </c>
      <c r="BP1215" s="7">
        <f t="shared" si="503"/>
        <v>0</v>
      </c>
      <c r="BQ1215" s="7">
        <f t="shared" si="504"/>
        <v>0</v>
      </c>
      <c r="BR1215" s="7">
        <f t="shared" si="505"/>
        <v>1</v>
      </c>
      <c r="BS1215" s="7">
        <f t="shared" si="506"/>
        <v>0</v>
      </c>
      <c r="BT1215" s="7">
        <f t="shared" si="507"/>
        <v>0</v>
      </c>
      <c r="BU1215" s="7">
        <f t="shared" si="508"/>
        <v>0</v>
      </c>
      <c r="BV1215" s="7">
        <f t="shared" si="509"/>
        <v>0</v>
      </c>
      <c r="BW1215" s="7">
        <f t="shared" si="510"/>
        <v>0</v>
      </c>
      <c r="BX1215" s="7">
        <f t="shared" si="511"/>
        <v>0</v>
      </c>
      <c r="BY1215" s="6">
        <f t="shared" si="512"/>
        <v>0</v>
      </c>
      <c r="BZ1215" s="6">
        <f t="shared" si="513"/>
        <v>1</v>
      </c>
    </row>
    <row r="1216" spans="1:78" x14ac:dyDescent="0.2">
      <c r="A1216" t="s">
        <v>1214</v>
      </c>
      <c r="B1216" t="s">
        <v>1471</v>
      </c>
      <c r="C1216">
        <v>1910000</v>
      </c>
      <c r="E1216">
        <v>1810800</v>
      </c>
      <c r="G1216">
        <v>1949800</v>
      </c>
      <c r="J1216">
        <v>3322200</v>
      </c>
      <c r="K1216">
        <v>1854600</v>
      </c>
      <c r="L1216">
        <v>2574900</v>
      </c>
      <c r="M1216">
        <v>1915100</v>
      </c>
      <c r="N1216">
        <v>2514400</v>
      </c>
      <c r="O1216">
        <v>3502200</v>
      </c>
      <c r="P1216">
        <v>2212500</v>
      </c>
      <c r="Q1216">
        <v>2489800</v>
      </c>
      <c r="R1216">
        <v>2573100</v>
      </c>
      <c r="S1216">
        <v>2260100</v>
      </c>
      <c r="T1216">
        <v>2917700</v>
      </c>
      <c r="U1216">
        <v>1741200</v>
      </c>
      <c r="V1216">
        <v>2654500</v>
      </c>
      <c r="X1216">
        <v>2913600</v>
      </c>
      <c r="Y1216">
        <v>1740300</v>
      </c>
      <c r="Z1216" s="3">
        <v>2770500</v>
      </c>
      <c r="AA1216" s="8">
        <v>1749000</v>
      </c>
      <c r="AB1216" s="8">
        <v>3150700</v>
      </c>
      <c r="AC1216" s="8">
        <v>2761700</v>
      </c>
      <c r="AD1216" s="8">
        <v>1877700</v>
      </c>
      <c r="AE1216">
        <v>2174800</v>
      </c>
      <c r="AJ1216">
        <v>2760500</v>
      </c>
      <c r="AM1216">
        <v>23.725000000000001</v>
      </c>
      <c r="AN1216">
        <v>83</v>
      </c>
      <c r="AO1216">
        <v>5</v>
      </c>
      <c r="AP1216">
        <v>27.4</v>
      </c>
      <c r="AQ1216" s="7">
        <v>1860400</v>
      </c>
      <c r="AR1216" s="7">
        <v>2636000</v>
      </c>
      <c r="AS1216" s="7">
        <v>2214750</v>
      </c>
      <c r="AT1216" s="7">
        <v>2694400</v>
      </c>
      <c r="AU1216" s="7">
        <v>2393375</v>
      </c>
      <c r="AV1216" s="7">
        <v>2474800</v>
      </c>
      <c r="AW1216" s="7">
        <v>2384775</v>
      </c>
      <c r="AX1216" s="7">
        <v>2174800</v>
      </c>
      <c r="AY1216" s="7">
        <v>2760500</v>
      </c>
      <c r="AZ1216" s="7">
        <f t="shared" si="487"/>
        <v>1</v>
      </c>
      <c r="BA1216" s="7">
        <f t="shared" si="488"/>
        <v>1</v>
      </c>
      <c r="BB1216" s="7">
        <f t="shared" si="489"/>
        <v>1</v>
      </c>
      <c r="BC1216" s="7">
        <f t="shared" si="490"/>
        <v>1</v>
      </c>
      <c r="BD1216" s="7">
        <f t="shared" si="491"/>
        <v>1</v>
      </c>
      <c r="BE1216" s="7">
        <f t="shared" si="492"/>
        <v>1</v>
      </c>
      <c r="BF1216" s="7">
        <f t="shared" si="493"/>
        <v>1</v>
      </c>
      <c r="BG1216" s="7">
        <f t="shared" si="494"/>
        <v>1</v>
      </c>
      <c r="BH1216" s="7">
        <f t="shared" si="495"/>
        <v>1</v>
      </c>
      <c r="BI1216" s="7">
        <f t="shared" si="496"/>
        <v>2</v>
      </c>
      <c r="BJ1216" s="7">
        <f t="shared" si="497"/>
        <v>2</v>
      </c>
      <c r="BK1216" s="7">
        <f t="shared" si="498"/>
        <v>2</v>
      </c>
      <c r="BL1216" s="7">
        <f t="shared" si="499"/>
        <v>2</v>
      </c>
      <c r="BM1216" s="7">
        <f t="shared" si="500"/>
        <v>1</v>
      </c>
      <c r="BN1216" s="7">
        <f t="shared" si="501"/>
        <v>0</v>
      </c>
      <c r="BO1216" s="7">
        <f t="shared" si="502"/>
        <v>0</v>
      </c>
      <c r="BP1216" s="7">
        <f t="shared" si="503"/>
        <v>1</v>
      </c>
      <c r="BQ1216" s="7">
        <f t="shared" si="504"/>
        <v>0</v>
      </c>
      <c r="BR1216" s="7">
        <f t="shared" si="505"/>
        <v>0</v>
      </c>
      <c r="BS1216" s="7">
        <f t="shared" si="506"/>
        <v>1</v>
      </c>
      <c r="BT1216" s="7">
        <f t="shared" si="507"/>
        <v>0</v>
      </c>
      <c r="BU1216" s="7">
        <f t="shared" si="508"/>
        <v>0</v>
      </c>
      <c r="BV1216" s="7">
        <f t="shared" si="509"/>
        <v>1</v>
      </c>
      <c r="BW1216" s="7">
        <f t="shared" si="510"/>
        <v>0</v>
      </c>
      <c r="BX1216" s="7">
        <f t="shared" si="511"/>
        <v>0</v>
      </c>
      <c r="BY1216" s="6">
        <f t="shared" si="512"/>
        <v>1</v>
      </c>
      <c r="BZ1216" s="6">
        <f t="shared" si="513"/>
        <v>1</v>
      </c>
    </row>
    <row r="1217" spans="1:78" x14ac:dyDescent="0.2">
      <c r="A1217" t="s">
        <v>1215</v>
      </c>
      <c r="B1217" t="s">
        <v>1471</v>
      </c>
      <c r="V1217">
        <v>954340</v>
      </c>
      <c r="AM1217">
        <v>2.3932000000000002</v>
      </c>
      <c r="AN1217">
        <v>10</v>
      </c>
      <c r="AO1217">
        <v>1</v>
      </c>
      <c r="AP1217">
        <v>3.4</v>
      </c>
      <c r="AQ1217" s="7"/>
      <c r="AR1217" s="7"/>
      <c r="AS1217" s="7"/>
      <c r="AT1217" s="7"/>
      <c r="AU1217" s="7">
        <v>954340</v>
      </c>
      <c r="AV1217" s="7"/>
      <c r="AW1217" s="7"/>
      <c r="AX1217" s="7"/>
      <c r="AY1217" s="7"/>
      <c r="AZ1217" s="7">
        <f t="shared" si="487"/>
        <v>0</v>
      </c>
      <c r="BA1217" s="7">
        <f t="shared" si="488"/>
        <v>0</v>
      </c>
      <c r="BB1217" s="7">
        <f t="shared" si="489"/>
        <v>0</v>
      </c>
      <c r="BC1217" s="7">
        <f t="shared" si="490"/>
        <v>0</v>
      </c>
      <c r="BD1217" s="7">
        <f t="shared" si="491"/>
        <v>1</v>
      </c>
      <c r="BE1217" s="7">
        <f t="shared" si="492"/>
        <v>0</v>
      </c>
      <c r="BF1217" s="7">
        <f t="shared" si="493"/>
        <v>0</v>
      </c>
      <c r="BG1217" s="7">
        <f t="shared" si="494"/>
        <v>0</v>
      </c>
      <c r="BH1217" s="7">
        <f t="shared" si="495"/>
        <v>0</v>
      </c>
      <c r="BI1217" s="7">
        <f t="shared" si="496"/>
        <v>0</v>
      </c>
      <c r="BJ1217" s="7">
        <f t="shared" si="497"/>
        <v>1</v>
      </c>
      <c r="BK1217" s="7">
        <f t="shared" si="498"/>
        <v>0</v>
      </c>
      <c r="BL1217" s="7">
        <f t="shared" si="499"/>
        <v>0</v>
      </c>
      <c r="BM1217" s="7">
        <f t="shared" si="500"/>
        <v>0</v>
      </c>
      <c r="BN1217" s="7">
        <f t="shared" si="501"/>
        <v>0</v>
      </c>
      <c r="BO1217" s="7">
        <f t="shared" si="502"/>
        <v>0</v>
      </c>
      <c r="BP1217" s="7">
        <f t="shared" si="503"/>
        <v>0</v>
      </c>
      <c r="BQ1217" s="7">
        <f t="shared" si="504"/>
        <v>0</v>
      </c>
      <c r="BR1217" s="7">
        <f t="shared" si="505"/>
        <v>1</v>
      </c>
      <c r="BS1217" s="7">
        <f t="shared" si="506"/>
        <v>0</v>
      </c>
      <c r="BT1217" s="7">
        <f t="shared" si="507"/>
        <v>0</v>
      </c>
      <c r="BU1217" s="7">
        <f t="shared" si="508"/>
        <v>0</v>
      </c>
      <c r="BV1217" s="7">
        <f t="shared" si="509"/>
        <v>0</v>
      </c>
      <c r="BW1217" s="7">
        <f t="shared" si="510"/>
        <v>0</v>
      </c>
      <c r="BX1217" s="7">
        <f t="shared" si="511"/>
        <v>0</v>
      </c>
      <c r="BY1217" s="6">
        <f t="shared" si="512"/>
        <v>0</v>
      </c>
      <c r="BZ1217" s="6">
        <f t="shared" si="513"/>
        <v>1</v>
      </c>
    </row>
    <row r="1218" spans="1:78" x14ac:dyDescent="0.2">
      <c r="A1218" t="s">
        <v>1216</v>
      </c>
      <c r="B1218" t="s">
        <v>1471</v>
      </c>
      <c r="W1218">
        <v>3902300</v>
      </c>
      <c r="X1218">
        <v>3922700</v>
      </c>
      <c r="Y1218">
        <v>4039600</v>
      </c>
      <c r="Z1218" s="3">
        <v>3765100</v>
      </c>
      <c r="AE1218">
        <v>9953700</v>
      </c>
      <c r="AF1218">
        <v>10274000</v>
      </c>
      <c r="AG1218">
        <v>13357000</v>
      </c>
      <c r="AH1218">
        <v>11810000</v>
      </c>
      <c r="AM1218">
        <v>187.04</v>
      </c>
      <c r="AN1218">
        <v>53</v>
      </c>
      <c r="AO1218">
        <v>7</v>
      </c>
      <c r="AP1218">
        <v>38.700000000000003</v>
      </c>
      <c r="AQ1218" s="7"/>
      <c r="AR1218" s="7"/>
      <c r="AS1218" s="7"/>
      <c r="AT1218" s="7"/>
      <c r="AU1218" s="7"/>
      <c r="AV1218" s="7">
        <v>3907425</v>
      </c>
      <c r="AW1218" s="7"/>
      <c r="AX1218" s="7">
        <v>11348675</v>
      </c>
      <c r="AY1218" s="7"/>
      <c r="AZ1218" s="7">
        <f t="shared" si="487"/>
        <v>0</v>
      </c>
      <c r="BA1218" s="7">
        <f t="shared" si="488"/>
        <v>0</v>
      </c>
      <c r="BB1218" s="7">
        <f t="shared" si="489"/>
        <v>0</v>
      </c>
      <c r="BC1218" s="7">
        <f t="shared" si="490"/>
        <v>0</v>
      </c>
      <c r="BD1218" s="7">
        <f t="shared" si="491"/>
        <v>0</v>
      </c>
      <c r="BE1218" s="7">
        <f t="shared" si="492"/>
        <v>1</v>
      </c>
      <c r="BF1218" s="7">
        <f t="shared" si="493"/>
        <v>0</v>
      </c>
      <c r="BG1218" s="7">
        <f t="shared" si="494"/>
        <v>1</v>
      </c>
      <c r="BH1218" s="7">
        <f t="shared" si="495"/>
        <v>0</v>
      </c>
      <c r="BI1218" s="7">
        <f t="shared" si="496"/>
        <v>0</v>
      </c>
      <c r="BJ1218" s="7">
        <f t="shared" si="497"/>
        <v>0</v>
      </c>
      <c r="BK1218" s="7">
        <f t="shared" si="498"/>
        <v>1</v>
      </c>
      <c r="BL1218" s="7">
        <f t="shared" si="499"/>
        <v>1</v>
      </c>
      <c r="BM1218" s="7">
        <f t="shared" si="500"/>
        <v>0</v>
      </c>
      <c r="BN1218" s="7">
        <f t="shared" si="501"/>
        <v>0</v>
      </c>
      <c r="BO1218" s="7">
        <f t="shared" si="502"/>
        <v>0</v>
      </c>
      <c r="BP1218" s="7">
        <f t="shared" si="503"/>
        <v>0</v>
      </c>
      <c r="BQ1218" s="7">
        <f t="shared" si="504"/>
        <v>0</v>
      </c>
      <c r="BR1218" s="7">
        <f t="shared" si="505"/>
        <v>0</v>
      </c>
      <c r="BS1218" s="7">
        <f t="shared" si="506"/>
        <v>0</v>
      </c>
      <c r="BT1218" s="7">
        <f t="shared" si="507"/>
        <v>1</v>
      </c>
      <c r="BU1218" s="7">
        <f t="shared" si="508"/>
        <v>0</v>
      </c>
      <c r="BV1218" s="7">
        <f t="shared" si="509"/>
        <v>0</v>
      </c>
      <c r="BW1218" s="7">
        <f t="shared" si="510"/>
        <v>1</v>
      </c>
      <c r="BX1218" s="7">
        <f t="shared" si="511"/>
        <v>0</v>
      </c>
      <c r="BY1218" s="6">
        <f t="shared" si="512"/>
        <v>1</v>
      </c>
      <c r="BZ1218" s="6">
        <f t="shared" si="513"/>
        <v>0</v>
      </c>
    </row>
    <row r="1219" spans="1:78" x14ac:dyDescent="0.2">
      <c r="A1219" t="s">
        <v>1217</v>
      </c>
      <c r="B1219" t="s">
        <v>1917</v>
      </c>
      <c r="C1219">
        <v>1503000</v>
      </c>
      <c r="E1219">
        <v>1539400</v>
      </c>
      <c r="F1219">
        <v>1756300</v>
      </c>
      <c r="J1219">
        <v>1647600</v>
      </c>
      <c r="K1219">
        <v>2097100</v>
      </c>
      <c r="L1219">
        <v>1115000</v>
      </c>
      <c r="M1219">
        <v>1510700</v>
      </c>
      <c r="N1219">
        <v>1309300</v>
      </c>
      <c r="Z1219" s="3">
        <v>1471800</v>
      </c>
      <c r="AA1219" s="8">
        <v>7764700</v>
      </c>
      <c r="AD1219" s="8">
        <v>1739600</v>
      </c>
      <c r="AF1219">
        <v>2816100</v>
      </c>
      <c r="AG1219">
        <v>1975500</v>
      </c>
      <c r="AH1219">
        <v>1876700</v>
      </c>
      <c r="AJ1219">
        <v>2301900</v>
      </c>
      <c r="AM1219">
        <v>25.193999999999999</v>
      </c>
      <c r="AN1219">
        <v>54</v>
      </c>
      <c r="AO1219">
        <v>2</v>
      </c>
      <c r="AP1219">
        <v>18.100000000000001</v>
      </c>
      <c r="AQ1219" s="7">
        <v>1599566.6666666667</v>
      </c>
      <c r="AR1219" s="7">
        <v>1647600</v>
      </c>
      <c r="AS1219" s="7">
        <v>1508025</v>
      </c>
      <c r="AT1219" s="7"/>
      <c r="AU1219" s="7"/>
      <c r="AV1219" s="7">
        <v>1471800</v>
      </c>
      <c r="AW1219" s="7">
        <v>4752150</v>
      </c>
      <c r="AX1219" s="7">
        <v>2222766.6666666665</v>
      </c>
      <c r="AY1219" s="7">
        <v>2301900</v>
      </c>
      <c r="AZ1219" s="7">
        <f t="shared" ref="AZ1219:AZ1282" si="514">COUNTA(AQ1219)</f>
        <v>1</v>
      </c>
      <c r="BA1219" s="7">
        <f t="shared" ref="BA1219:BA1282" si="515">COUNTA(AR1219)</f>
        <v>1</v>
      </c>
      <c r="BB1219" s="7">
        <f t="shared" ref="BB1219:BB1282" si="516">COUNTA(AS1219)</f>
        <v>1</v>
      </c>
      <c r="BC1219" s="7">
        <f t="shared" ref="BC1219:BC1282" si="517">COUNTA(AT1219)</f>
        <v>0</v>
      </c>
      <c r="BD1219" s="7">
        <f t="shared" ref="BD1219:BD1282" si="518">COUNTA(AU1219)</f>
        <v>0</v>
      </c>
      <c r="BE1219" s="7">
        <f t="shared" ref="BE1219:BE1282" si="519">COUNTA(AV1219)</f>
        <v>1</v>
      </c>
      <c r="BF1219" s="7">
        <f t="shared" ref="BF1219:BF1282" si="520">COUNTA(AW1219)</f>
        <v>1</v>
      </c>
      <c r="BG1219" s="7">
        <f t="shared" ref="BG1219:BG1282" si="521">COUNTA(AX1219)</f>
        <v>1</v>
      </c>
      <c r="BH1219" s="7">
        <f t="shared" ref="BH1219:BH1282" si="522">COUNTA(AY1219)</f>
        <v>1</v>
      </c>
      <c r="BI1219" s="7">
        <f t="shared" ref="BI1219:BI1282" si="523">SUM(BA1219:BB1219)</f>
        <v>2</v>
      </c>
      <c r="BJ1219" s="7">
        <f t="shared" ref="BJ1219:BJ1282" si="524">SUM(BC1219:BD1219)</f>
        <v>0</v>
      </c>
      <c r="BK1219" s="7">
        <f t="shared" ref="BK1219:BK1282" si="525">SUM(BE1219:BF1219)</f>
        <v>2</v>
      </c>
      <c r="BL1219" s="7">
        <f t="shared" ref="BL1219:BL1282" si="526">SUM(BG1219:BH1219)</f>
        <v>2</v>
      </c>
      <c r="BM1219" s="7">
        <f t="shared" ref="BM1219:BM1282" si="527">IF(BI1219=2,1,0)</f>
        <v>1</v>
      </c>
      <c r="BN1219" s="7">
        <f t="shared" ref="BN1219:BN1282" si="528">IF(BI1219=1,IF(BA1219=1,1,0),0)</f>
        <v>0</v>
      </c>
      <c r="BO1219" s="7">
        <f t="shared" ref="BO1219:BO1282" si="529">IF(BI1219=1,IF(BB1219=1,1,0),0)</f>
        <v>0</v>
      </c>
      <c r="BP1219" s="7">
        <f t="shared" ref="BP1219:BP1282" si="530">IF(BJ1219=2,1,0)</f>
        <v>0</v>
      </c>
      <c r="BQ1219" s="7">
        <f t="shared" ref="BQ1219:BQ1282" si="531">IF(BJ1219=1,IF(BC1219=1,1,0),0)</f>
        <v>0</v>
      </c>
      <c r="BR1219" s="7">
        <f t="shared" ref="BR1219:BR1282" si="532">IF(BJ1219=1,IF(BD1219=1,1,0),0)</f>
        <v>0</v>
      </c>
      <c r="BS1219" s="7">
        <f t="shared" ref="BS1219:BS1282" si="533">IF(BK1219=2,1,0)</f>
        <v>1</v>
      </c>
      <c r="BT1219" s="7">
        <f t="shared" ref="BT1219:BT1282" si="534">IF(BK1219=1,IF(BE1219=1,1,0),0)</f>
        <v>0</v>
      </c>
      <c r="BU1219" s="7">
        <f t="shared" ref="BU1219:BU1282" si="535">IF(BK1219=1,IF(BF1219=1,1,0),0)</f>
        <v>0</v>
      </c>
      <c r="BV1219" s="7">
        <f t="shared" ref="BV1219:BV1282" si="536">IF(BL1219=2,1,0)</f>
        <v>1</v>
      </c>
      <c r="BW1219" s="7">
        <f t="shared" ref="BW1219:BW1282" si="537">IF(BL1219=1,IF(BG1219=1,1,0),0)</f>
        <v>0</v>
      </c>
      <c r="BX1219" s="7">
        <f t="shared" ref="BX1219:BX1282" si="538">IF(BL1219=1,IF(BH1219=1,1,0),0)</f>
        <v>0</v>
      </c>
      <c r="BY1219" s="6">
        <f t="shared" ref="BY1219:BY1282" si="539">IF(SUM(AQ1219,AR1219,AT1219,AV1219,AX1219)=0,0,1)</f>
        <v>1</v>
      </c>
      <c r="BZ1219" s="6">
        <f t="shared" ref="BZ1219:BZ1282" si="540">IF(SUM(AQ1219,AS1219,AU1219,AW1219,AY1219)=0,0,1)</f>
        <v>1</v>
      </c>
    </row>
    <row r="1220" spans="1:78" x14ac:dyDescent="0.2">
      <c r="A1220" t="s">
        <v>1218</v>
      </c>
      <c r="B1220" t="s">
        <v>1854</v>
      </c>
      <c r="F1220">
        <v>4788300</v>
      </c>
      <c r="H1220">
        <v>3524200</v>
      </c>
      <c r="I1220">
        <v>5837200</v>
      </c>
      <c r="J1220">
        <v>4402300</v>
      </c>
      <c r="K1220">
        <v>4679700</v>
      </c>
      <c r="L1220">
        <v>4937000</v>
      </c>
      <c r="M1220">
        <v>4753500</v>
      </c>
      <c r="O1220">
        <v>3446000</v>
      </c>
      <c r="P1220">
        <v>4854700</v>
      </c>
      <c r="Q1220">
        <v>4625100</v>
      </c>
      <c r="R1220">
        <v>4747400</v>
      </c>
      <c r="S1220">
        <v>4387900</v>
      </c>
      <c r="T1220">
        <v>5343600</v>
      </c>
      <c r="V1220">
        <v>5755200</v>
      </c>
      <c r="X1220">
        <v>6516400</v>
      </c>
      <c r="Y1220">
        <v>5130700</v>
      </c>
      <c r="AA1220" s="8">
        <v>4787900</v>
      </c>
      <c r="AD1220" s="8">
        <v>5113500</v>
      </c>
      <c r="AE1220">
        <v>7865300</v>
      </c>
      <c r="AF1220">
        <v>7632000</v>
      </c>
      <c r="AG1220">
        <v>6387400</v>
      </c>
      <c r="AH1220">
        <v>4974100</v>
      </c>
      <c r="AI1220">
        <v>7216500</v>
      </c>
      <c r="AJ1220">
        <v>6284300</v>
      </c>
      <c r="AK1220">
        <v>5695500</v>
      </c>
      <c r="AL1220">
        <v>6548200</v>
      </c>
      <c r="AM1220">
        <v>126.44</v>
      </c>
      <c r="AN1220">
        <v>91</v>
      </c>
      <c r="AO1220">
        <v>11</v>
      </c>
      <c r="AP1220">
        <v>26.4</v>
      </c>
      <c r="AQ1220" s="7">
        <v>4788300</v>
      </c>
      <c r="AR1220" s="7">
        <v>4587900</v>
      </c>
      <c r="AS1220" s="7">
        <v>4790066.666666667</v>
      </c>
      <c r="AT1220" s="7">
        <v>4418300</v>
      </c>
      <c r="AU1220" s="7">
        <v>5162233.333333333</v>
      </c>
      <c r="AV1220" s="7">
        <v>5823550</v>
      </c>
      <c r="AW1220" s="7">
        <v>4950700</v>
      </c>
      <c r="AX1220" s="7">
        <v>6714700</v>
      </c>
      <c r="AY1220" s="7">
        <v>6436125</v>
      </c>
      <c r="AZ1220" s="7">
        <f t="shared" si="514"/>
        <v>1</v>
      </c>
      <c r="BA1220" s="7">
        <f t="shared" si="515"/>
        <v>1</v>
      </c>
      <c r="BB1220" s="7">
        <f t="shared" si="516"/>
        <v>1</v>
      </c>
      <c r="BC1220" s="7">
        <f t="shared" si="517"/>
        <v>1</v>
      </c>
      <c r="BD1220" s="7">
        <f t="shared" si="518"/>
        <v>1</v>
      </c>
      <c r="BE1220" s="7">
        <f t="shared" si="519"/>
        <v>1</v>
      </c>
      <c r="BF1220" s="7">
        <f t="shared" si="520"/>
        <v>1</v>
      </c>
      <c r="BG1220" s="7">
        <f t="shared" si="521"/>
        <v>1</v>
      </c>
      <c r="BH1220" s="7">
        <f t="shared" si="522"/>
        <v>1</v>
      </c>
      <c r="BI1220" s="7">
        <f t="shared" si="523"/>
        <v>2</v>
      </c>
      <c r="BJ1220" s="7">
        <f t="shared" si="524"/>
        <v>2</v>
      </c>
      <c r="BK1220" s="7">
        <f t="shared" si="525"/>
        <v>2</v>
      </c>
      <c r="BL1220" s="7">
        <f t="shared" si="526"/>
        <v>2</v>
      </c>
      <c r="BM1220" s="7">
        <f t="shared" si="527"/>
        <v>1</v>
      </c>
      <c r="BN1220" s="7">
        <f t="shared" si="528"/>
        <v>0</v>
      </c>
      <c r="BO1220" s="7">
        <f t="shared" si="529"/>
        <v>0</v>
      </c>
      <c r="BP1220" s="7">
        <f t="shared" si="530"/>
        <v>1</v>
      </c>
      <c r="BQ1220" s="7">
        <f t="shared" si="531"/>
        <v>0</v>
      </c>
      <c r="BR1220" s="7">
        <f t="shared" si="532"/>
        <v>0</v>
      </c>
      <c r="BS1220" s="7">
        <f t="shared" si="533"/>
        <v>1</v>
      </c>
      <c r="BT1220" s="7">
        <f t="shared" si="534"/>
        <v>0</v>
      </c>
      <c r="BU1220" s="7">
        <f t="shared" si="535"/>
        <v>0</v>
      </c>
      <c r="BV1220" s="7">
        <f t="shared" si="536"/>
        <v>1</v>
      </c>
      <c r="BW1220" s="7">
        <f t="shared" si="537"/>
        <v>0</v>
      </c>
      <c r="BX1220" s="7">
        <f t="shared" si="538"/>
        <v>0</v>
      </c>
      <c r="BY1220" s="6">
        <f t="shared" si="539"/>
        <v>1</v>
      </c>
      <c r="BZ1220" s="6">
        <f t="shared" si="540"/>
        <v>1</v>
      </c>
    </row>
    <row r="1221" spans="1:78" x14ac:dyDescent="0.2">
      <c r="A1221" t="s">
        <v>1219</v>
      </c>
      <c r="B1221" t="s">
        <v>1471</v>
      </c>
      <c r="M1221">
        <v>1283200</v>
      </c>
      <c r="O1221">
        <v>1165400</v>
      </c>
      <c r="P1221">
        <v>1313200</v>
      </c>
      <c r="Y1221">
        <v>1545800</v>
      </c>
      <c r="Z1221" s="3">
        <v>2411000</v>
      </c>
      <c r="AB1221" s="8">
        <v>837690</v>
      </c>
      <c r="AC1221" s="8">
        <v>761700</v>
      </c>
      <c r="AE1221">
        <v>1471500</v>
      </c>
      <c r="AH1221">
        <v>1944700</v>
      </c>
      <c r="AL1221">
        <v>2919100</v>
      </c>
      <c r="AM1221">
        <v>81.046000000000006</v>
      </c>
      <c r="AN1221">
        <v>38</v>
      </c>
      <c r="AO1221">
        <v>3</v>
      </c>
      <c r="AP1221">
        <v>8.1999999999999993</v>
      </c>
      <c r="AQ1221" s="7"/>
      <c r="AR1221" s="7"/>
      <c r="AS1221" s="7">
        <v>1283200</v>
      </c>
      <c r="AT1221" s="7">
        <v>1239300</v>
      </c>
      <c r="AU1221" s="7"/>
      <c r="AV1221" s="7">
        <v>1978400</v>
      </c>
      <c r="AW1221" s="7">
        <v>799695</v>
      </c>
      <c r="AX1221" s="7">
        <v>1708100</v>
      </c>
      <c r="AY1221" s="7">
        <v>2919100</v>
      </c>
      <c r="AZ1221" s="7">
        <f t="shared" si="514"/>
        <v>0</v>
      </c>
      <c r="BA1221" s="7">
        <f t="shared" si="515"/>
        <v>0</v>
      </c>
      <c r="BB1221" s="7">
        <f t="shared" si="516"/>
        <v>1</v>
      </c>
      <c r="BC1221" s="7">
        <f t="shared" si="517"/>
        <v>1</v>
      </c>
      <c r="BD1221" s="7">
        <f t="shared" si="518"/>
        <v>0</v>
      </c>
      <c r="BE1221" s="7">
        <f t="shared" si="519"/>
        <v>1</v>
      </c>
      <c r="BF1221" s="7">
        <f t="shared" si="520"/>
        <v>1</v>
      </c>
      <c r="BG1221" s="7">
        <f t="shared" si="521"/>
        <v>1</v>
      </c>
      <c r="BH1221" s="7">
        <f t="shared" si="522"/>
        <v>1</v>
      </c>
      <c r="BI1221" s="7">
        <f t="shared" si="523"/>
        <v>1</v>
      </c>
      <c r="BJ1221" s="7">
        <f t="shared" si="524"/>
        <v>1</v>
      </c>
      <c r="BK1221" s="7">
        <f t="shared" si="525"/>
        <v>2</v>
      </c>
      <c r="BL1221" s="7">
        <f t="shared" si="526"/>
        <v>2</v>
      </c>
      <c r="BM1221" s="7">
        <f t="shared" si="527"/>
        <v>0</v>
      </c>
      <c r="BN1221" s="7">
        <f t="shared" si="528"/>
        <v>0</v>
      </c>
      <c r="BO1221" s="7">
        <f t="shared" si="529"/>
        <v>1</v>
      </c>
      <c r="BP1221" s="7">
        <f t="shared" si="530"/>
        <v>0</v>
      </c>
      <c r="BQ1221" s="7">
        <f t="shared" si="531"/>
        <v>1</v>
      </c>
      <c r="BR1221" s="7">
        <f t="shared" si="532"/>
        <v>0</v>
      </c>
      <c r="BS1221" s="7">
        <f t="shared" si="533"/>
        <v>1</v>
      </c>
      <c r="BT1221" s="7">
        <f t="shared" si="534"/>
        <v>0</v>
      </c>
      <c r="BU1221" s="7">
        <f t="shared" si="535"/>
        <v>0</v>
      </c>
      <c r="BV1221" s="7">
        <f t="shared" si="536"/>
        <v>1</v>
      </c>
      <c r="BW1221" s="7">
        <f t="shared" si="537"/>
        <v>0</v>
      </c>
      <c r="BX1221" s="7">
        <f t="shared" si="538"/>
        <v>0</v>
      </c>
      <c r="BY1221" s="6">
        <f t="shared" si="539"/>
        <v>1</v>
      </c>
      <c r="BZ1221" s="6">
        <f t="shared" si="540"/>
        <v>1</v>
      </c>
    </row>
    <row r="1222" spans="1:78" x14ac:dyDescent="0.2">
      <c r="A1222" t="s">
        <v>1220</v>
      </c>
      <c r="B1222" t="s">
        <v>1918</v>
      </c>
      <c r="C1222">
        <v>82400000</v>
      </c>
      <c r="D1222">
        <v>67952000</v>
      </c>
      <c r="E1222">
        <v>79460000</v>
      </c>
      <c r="F1222">
        <v>69923000</v>
      </c>
      <c r="G1222">
        <v>90479000</v>
      </c>
      <c r="H1222">
        <v>81767000</v>
      </c>
      <c r="I1222">
        <v>136120000</v>
      </c>
      <c r="J1222">
        <v>134580000</v>
      </c>
      <c r="K1222">
        <v>104510000</v>
      </c>
      <c r="L1222">
        <v>86964000</v>
      </c>
      <c r="M1222">
        <v>96564000</v>
      </c>
      <c r="N1222">
        <v>91072000</v>
      </c>
      <c r="O1222">
        <v>102900000</v>
      </c>
      <c r="P1222">
        <v>107800000</v>
      </c>
      <c r="Q1222">
        <v>93939000</v>
      </c>
      <c r="R1222">
        <v>87347000</v>
      </c>
      <c r="S1222">
        <v>107590000</v>
      </c>
      <c r="T1222">
        <v>84026000</v>
      </c>
      <c r="U1222">
        <v>75712000</v>
      </c>
      <c r="V1222">
        <v>78786000</v>
      </c>
      <c r="W1222">
        <v>177920000</v>
      </c>
      <c r="X1222">
        <v>164840000</v>
      </c>
      <c r="Y1222">
        <v>140220000</v>
      </c>
      <c r="Z1222" s="3">
        <v>162830000</v>
      </c>
      <c r="AA1222" s="8">
        <v>72380000</v>
      </c>
      <c r="AB1222" s="8">
        <v>128290000</v>
      </c>
      <c r="AC1222" s="8">
        <v>133620000</v>
      </c>
      <c r="AD1222" s="8">
        <v>108280000</v>
      </c>
      <c r="AE1222">
        <v>205720000</v>
      </c>
      <c r="AF1222">
        <v>221230000</v>
      </c>
      <c r="AG1222">
        <v>275640000</v>
      </c>
      <c r="AH1222">
        <v>232360000</v>
      </c>
      <c r="AI1222">
        <v>112450000</v>
      </c>
      <c r="AJ1222">
        <v>116060000</v>
      </c>
      <c r="AK1222">
        <v>120320000</v>
      </c>
      <c r="AL1222">
        <v>131580000</v>
      </c>
      <c r="AM1222">
        <v>323.31</v>
      </c>
      <c r="AN1222">
        <v>439</v>
      </c>
      <c r="AO1222">
        <v>11</v>
      </c>
      <c r="AP1222">
        <v>36.4</v>
      </c>
      <c r="AQ1222" s="7">
        <v>74933750</v>
      </c>
      <c r="AR1222" s="7">
        <v>110736500</v>
      </c>
      <c r="AS1222" s="7">
        <v>94777500</v>
      </c>
      <c r="AT1222" s="7">
        <v>97996500</v>
      </c>
      <c r="AU1222" s="7">
        <v>86528500</v>
      </c>
      <c r="AV1222" s="7">
        <v>161452500</v>
      </c>
      <c r="AW1222" s="7">
        <v>110642500</v>
      </c>
      <c r="AX1222" s="7">
        <v>233737500</v>
      </c>
      <c r="AY1222" s="7">
        <v>120102500</v>
      </c>
      <c r="AZ1222" s="7">
        <f t="shared" si="514"/>
        <v>1</v>
      </c>
      <c r="BA1222" s="7">
        <f t="shared" si="515"/>
        <v>1</v>
      </c>
      <c r="BB1222" s="7">
        <f t="shared" si="516"/>
        <v>1</v>
      </c>
      <c r="BC1222" s="7">
        <f t="shared" si="517"/>
        <v>1</v>
      </c>
      <c r="BD1222" s="7">
        <f t="shared" si="518"/>
        <v>1</v>
      </c>
      <c r="BE1222" s="7">
        <f t="shared" si="519"/>
        <v>1</v>
      </c>
      <c r="BF1222" s="7">
        <f t="shared" si="520"/>
        <v>1</v>
      </c>
      <c r="BG1222" s="7">
        <f t="shared" si="521"/>
        <v>1</v>
      </c>
      <c r="BH1222" s="7">
        <f t="shared" si="522"/>
        <v>1</v>
      </c>
      <c r="BI1222" s="7">
        <f t="shared" si="523"/>
        <v>2</v>
      </c>
      <c r="BJ1222" s="7">
        <f t="shared" si="524"/>
        <v>2</v>
      </c>
      <c r="BK1222" s="7">
        <f t="shared" si="525"/>
        <v>2</v>
      </c>
      <c r="BL1222" s="7">
        <f t="shared" si="526"/>
        <v>2</v>
      </c>
      <c r="BM1222" s="7">
        <f t="shared" si="527"/>
        <v>1</v>
      </c>
      <c r="BN1222" s="7">
        <f t="shared" si="528"/>
        <v>0</v>
      </c>
      <c r="BO1222" s="7">
        <f t="shared" si="529"/>
        <v>0</v>
      </c>
      <c r="BP1222" s="7">
        <f t="shared" si="530"/>
        <v>1</v>
      </c>
      <c r="BQ1222" s="7">
        <f t="shared" si="531"/>
        <v>0</v>
      </c>
      <c r="BR1222" s="7">
        <f t="shared" si="532"/>
        <v>0</v>
      </c>
      <c r="BS1222" s="7">
        <f t="shared" si="533"/>
        <v>1</v>
      </c>
      <c r="BT1222" s="7">
        <f t="shared" si="534"/>
        <v>0</v>
      </c>
      <c r="BU1222" s="7">
        <f t="shared" si="535"/>
        <v>0</v>
      </c>
      <c r="BV1222" s="7">
        <f t="shared" si="536"/>
        <v>1</v>
      </c>
      <c r="BW1222" s="7">
        <f t="shared" si="537"/>
        <v>0</v>
      </c>
      <c r="BX1222" s="7">
        <f t="shared" si="538"/>
        <v>0</v>
      </c>
      <c r="BY1222" s="6">
        <f t="shared" si="539"/>
        <v>1</v>
      </c>
      <c r="BZ1222" s="6">
        <f t="shared" si="540"/>
        <v>1</v>
      </c>
    </row>
    <row r="1223" spans="1:78" x14ac:dyDescent="0.2">
      <c r="A1223" t="s">
        <v>1221</v>
      </c>
      <c r="B1223" t="s">
        <v>1471</v>
      </c>
      <c r="C1223">
        <v>6706200</v>
      </c>
      <c r="D1223">
        <v>3051600</v>
      </c>
      <c r="E1223">
        <v>4621200</v>
      </c>
      <c r="F1223">
        <v>3456000</v>
      </c>
      <c r="G1223">
        <v>4352700</v>
      </c>
      <c r="H1223">
        <v>4596400</v>
      </c>
      <c r="I1223">
        <v>5394800</v>
      </c>
      <c r="J1223">
        <v>4646900</v>
      </c>
      <c r="K1223">
        <v>6070100</v>
      </c>
      <c r="L1223">
        <v>3994300</v>
      </c>
      <c r="M1223">
        <v>4034900</v>
      </c>
      <c r="N1223">
        <v>4641100</v>
      </c>
      <c r="O1223">
        <v>3872900</v>
      </c>
      <c r="P1223">
        <v>4300000</v>
      </c>
      <c r="Q1223">
        <v>4860400</v>
      </c>
      <c r="R1223">
        <v>5642900</v>
      </c>
      <c r="S1223">
        <v>4646800</v>
      </c>
      <c r="T1223">
        <v>3772900</v>
      </c>
      <c r="U1223">
        <v>5730700</v>
      </c>
      <c r="V1223">
        <v>5196600</v>
      </c>
      <c r="X1223">
        <v>4053900</v>
      </c>
      <c r="Z1223" s="3">
        <v>7466000</v>
      </c>
      <c r="AA1223" s="8">
        <v>5046700</v>
      </c>
      <c r="AB1223" s="8">
        <v>5191700</v>
      </c>
      <c r="AC1223" s="8">
        <v>4282100</v>
      </c>
      <c r="AD1223" s="8">
        <v>4237900</v>
      </c>
      <c r="AE1223">
        <v>5128300</v>
      </c>
      <c r="AF1223">
        <v>3752200</v>
      </c>
      <c r="AG1223">
        <v>4732100</v>
      </c>
      <c r="AH1223">
        <v>3083000</v>
      </c>
      <c r="AI1223">
        <v>3440000</v>
      </c>
      <c r="AK1223">
        <v>4884400</v>
      </c>
      <c r="AL1223">
        <v>4400900</v>
      </c>
      <c r="AM1223">
        <v>75.203999999999994</v>
      </c>
      <c r="AN1223">
        <v>128</v>
      </c>
      <c r="AO1223">
        <v>9</v>
      </c>
      <c r="AP1223">
        <v>14.2</v>
      </c>
      <c r="AQ1223" s="7">
        <v>4458750</v>
      </c>
      <c r="AR1223" s="7">
        <v>4747700</v>
      </c>
      <c r="AS1223" s="7">
        <v>4685100</v>
      </c>
      <c r="AT1223" s="7">
        <v>4669050</v>
      </c>
      <c r="AU1223" s="7">
        <v>4836750</v>
      </c>
      <c r="AV1223" s="7">
        <v>5759950</v>
      </c>
      <c r="AW1223" s="7">
        <v>4689600</v>
      </c>
      <c r="AX1223" s="7">
        <v>4173900</v>
      </c>
      <c r="AY1223" s="7">
        <v>4241766.666666667</v>
      </c>
      <c r="AZ1223" s="7">
        <f t="shared" si="514"/>
        <v>1</v>
      </c>
      <c r="BA1223" s="7">
        <f t="shared" si="515"/>
        <v>1</v>
      </c>
      <c r="BB1223" s="7">
        <f t="shared" si="516"/>
        <v>1</v>
      </c>
      <c r="BC1223" s="7">
        <f t="shared" si="517"/>
        <v>1</v>
      </c>
      <c r="BD1223" s="7">
        <f t="shared" si="518"/>
        <v>1</v>
      </c>
      <c r="BE1223" s="7">
        <f t="shared" si="519"/>
        <v>1</v>
      </c>
      <c r="BF1223" s="7">
        <f t="shared" si="520"/>
        <v>1</v>
      </c>
      <c r="BG1223" s="7">
        <f t="shared" si="521"/>
        <v>1</v>
      </c>
      <c r="BH1223" s="7">
        <f t="shared" si="522"/>
        <v>1</v>
      </c>
      <c r="BI1223" s="7">
        <f t="shared" si="523"/>
        <v>2</v>
      </c>
      <c r="BJ1223" s="7">
        <f t="shared" si="524"/>
        <v>2</v>
      </c>
      <c r="BK1223" s="7">
        <f t="shared" si="525"/>
        <v>2</v>
      </c>
      <c r="BL1223" s="7">
        <f t="shared" si="526"/>
        <v>2</v>
      </c>
      <c r="BM1223" s="7">
        <f t="shared" si="527"/>
        <v>1</v>
      </c>
      <c r="BN1223" s="7">
        <f t="shared" si="528"/>
        <v>0</v>
      </c>
      <c r="BO1223" s="7">
        <f t="shared" si="529"/>
        <v>0</v>
      </c>
      <c r="BP1223" s="7">
        <f t="shared" si="530"/>
        <v>1</v>
      </c>
      <c r="BQ1223" s="7">
        <f t="shared" si="531"/>
        <v>0</v>
      </c>
      <c r="BR1223" s="7">
        <f t="shared" si="532"/>
        <v>0</v>
      </c>
      <c r="BS1223" s="7">
        <f t="shared" si="533"/>
        <v>1</v>
      </c>
      <c r="BT1223" s="7">
        <f t="shared" si="534"/>
        <v>0</v>
      </c>
      <c r="BU1223" s="7">
        <f t="shared" si="535"/>
        <v>0</v>
      </c>
      <c r="BV1223" s="7">
        <f t="shared" si="536"/>
        <v>1</v>
      </c>
      <c r="BW1223" s="7">
        <f t="shared" si="537"/>
        <v>0</v>
      </c>
      <c r="BX1223" s="7">
        <f t="shared" si="538"/>
        <v>0</v>
      </c>
      <c r="BY1223" s="6">
        <f t="shared" si="539"/>
        <v>1</v>
      </c>
      <c r="BZ1223" s="6">
        <f t="shared" si="540"/>
        <v>1</v>
      </c>
    </row>
    <row r="1224" spans="1:78" x14ac:dyDescent="0.2">
      <c r="A1224" t="s">
        <v>1222</v>
      </c>
      <c r="B1224" t="s">
        <v>1919</v>
      </c>
      <c r="C1224">
        <v>5092600</v>
      </c>
      <c r="D1224">
        <v>4498100</v>
      </c>
      <c r="E1224">
        <v>8974300</v>
      </c>
      <c r="F1224">
        <v>6116500</v>
      </c>
      <c r="G1224">
        <v>5427500</v>
      </c>
      <c r="H1224">
        <v>5288300</v>
      </c>
      <c r="I1224">
        <v>8102300</v>
      </c>
      <c r="J1224">
        <v>9285700</v>
      </c>
      <c r="K1224">
        <v>6527200</v>
      </c>
      <c r="L1224">
        <v>6815900</v>
      </c>
      <c r="M1224">
        <v>6906200</v>
      </c>
      <c r="N1224">
        <v>6847000</v>
      </c>
      <c r="O1224">
        <v>7398700</v>
      </c>
      <c r="P1224">
        <v>6640900</v>
      </c>
      <c r="Q1224">
        <v>5848100</v>
      </c>
      <c r="R1224">
        <v>6169800</v>
      </c>
      <c r="S1224">
        <v>8002200</v>
      </c>
      <c r="T1224">
        <v>5937200</v>
      </c>
      <c r="U1224">
        <v>5551100</v>
      </c>
      <c r="V1224">
        <v>6424100</v>
      </c>
      <c r="W1224">
        <v>4944000</v>
      </c>
      <c r="X1224">
        <v>4799600</v>
      </c>
      <c r="Y1224">
        <v>5099700</v>
      </c>
      <c r="Z1224" s="3">
        <v>5667900</v>
      </c>
      <c r="AB1224" s="8">
        <v>6370200</v>
      </c>
      <c r="AC1224" s="8">
        <v>5812300</v>
      </c>
      <c r="AD1224" s="8">
        <v>6133200</v>
      </c>
      <c r="AE1224">
        <v>4456900</v>
      </c>
      <c r="AF1224">
        <v>5247900</v>
      </c>
      <c r="AG1224">
        <v>5151100</v>
      </c>
      <c r="AH1224">
        <v>5194300</v>
      </c>
      <c r="AI1224">
        <v>6766000</v>
      </c>
      <c r="AJ1224">
        <v>5282500</v>
      </c>
      <c r="AK1224">
        <v>5584300</v>
      </c>
      <c r="AL1224">
        <v>6833100</v>
      </c>
      <c r="AM1224">
        <v>174.77</v>
      </c>
      <c r="AN1224">
        <v>139</v>
      </c>
      <c r="AO1224">
        <v>8</v>
      </c>
      <c r="AP1224">
        <v>34.5</v>
      </c>
      <c r="AQ1224" s="7">
        <v>6170375</v>
      </c>
      <c r="AR1224" s="7">
        <v>7025950</v>
      </c>
      <c r="AS1224" s="7">
        <v>6774075</v>
      </c>
      <c r="AT1224" s="7">
        <v>6514375</v>
      </c>
      <c r="AU1224" s="7">
        <v>6478650</v>
      </c>
      <c r="AV1224" s="7">
        <v>5127800</v>
      </c>
      <c r="AW1224" s="7">
        <v>6105233.333333333</v>
      </c>
      <c r="AX1224" s="7">
        <v>5012550</v>
      </c>
      <c r="AY1224" s="7">
        <v>6116475</v>
      </c>
      <c r="AZ1224" s="7">
        <f t="shared" si="514"/>
        <v>1</v>
      </c>
      <c r="BA1224" s="7">
        <f t="shared" si="515"/>
        <v>1</v>
      </c>
      <c r="BB1224" s="7">
        <f t="shared" si="516"/>
        <v>1</v>
      </c>
      <c r="BC1224" s="7">
        <f t="shared" si="517"/>
        <v>1</v>
      </c>
      <c r="BD1224" s="7">
        <f t="shared" si="518"/>
        <v>1</v>
      </c>
      <c r="BE1224" s="7">
        <f t="shared" si="519"/>
        <v>1</v>
      </c>
      <c r="BF1224" s="7">
        <f t="shared" si="520"/>
        <v>1</v>
      </c>
      <c r="BG1224" s="7">
        <f t="shared" si="521"/>
        <v>1</v>
      </c>
      <c r="BH1224" s="7">
        <f t="shared" si="522"/>
        <v>1</v>
      </c>
      <c r="BI1224" s="7">
        <f t="shared" si="523"/>
        <v>2</v>
      </c>
      <c r="BJ1224" s="7">
        <f t="shared" si="524"/>
        <v>2</v>
      </c>
      <c r="BK1224" s="7">
        <f t="shared" si="525"/>
        <v>2</v>
      </c>
      <c r="BL1224" s="7">
        <f t="shared" si="526"/>
        <v>2</v>
      </c>
      <c r="BM1224" s="7">
        <f t="shared" si="527"/>
        <v>1</v>
      </c>
      <c r="BN1224" s="7">
        <f t="shared" si="528"/>
        <v>0</v>
      </c>
      <c r="BO1224" s="7">
        <f t="shared" si="529"/>
        <v>0</v>
      </c>
      <c r="BP1224" s="7">
        <f t="shared" si="530"/>
        <v>1</v>
      </c>
      <c r="BQ1224" s="7">
        <f t="shared" si="531"/>
        <v>0</v>
      </c>
      <c r="BR1224" s="7">
        <f t="shared" si="532"/>
        <v>0</v>
      </c>
      <c r="BS1224" s="7">
        <f t="shared" si="533"/>
        <v>1</v>
      </c>
      <c r="BT1224" s="7">
        <f t="shared" si="534"/>
        <v>0</v>
      </c>
      <c r="BU1224" s="7">
        <f t="shared" si="535"/>
        <v>0</v>
      </c>
      <c r="BV1224" s="7">
        <f t="shared" si="536"/>
        <v>1</v>
      </c>
      <c r="BW1224" s="7">
        <f t="shared" si="537"/>
        <v>0</v>
      </c>
      <c r="BX1224" s="7">
        <f t="shared" si="538"/>
        <v>0</v>
      </c>
      <c r="BY1224" s="6">
        <f t="shared" si="539"/>
        <v>1</v>
      </c>
      <c r="BZ1224" s="6">
        <f t="shared" si="540"/>
        <v>1</v>
      </c>
    </row>
    <row r="1225" spans="1:78" x14ac:dyDescent="0.2">
      <c r="A1225" t="s">
        <v>1223</v>
      </c>
      <c r="B1225" t="s">
        <v>1555</v>
      </c>
      <c r="C1225">
        <v>20150000</v>
      </c>
      <c r="D1225">
        <v>17855000</v>
      </c>
      <c r="E1225">
        <v>34295000</v>
      </c>
      <c r="F1225">
        <v>20539000</v>
      </c>
      <c r="G1225">
        <v>18374000</v>
      </c>
      <c r="H1225">
        <v>17450000</v>
      </c>
      <c r="I1225">
        <v>34163000</v>
      </c>
      <c r="J1225">
        <v>26888000</v>
      </c>
      <c r="K1225">
        <v>27953000</v>
      </c>
      <c r="L1225">
        <v>21012000</v>
      </c>
      <c r="M1225">
        <v>23781000</v>
      </c>
      <c r="N1225">
        <v>21585000</v>
      </c>
      <c r="O1225">
        <v>24304000</v>
      </c>
      <c r="P1225">
        <v>22679000</v>
      </c>
      <c r="Q1225">
        <v>19811000</v>
      </c>
      <c r="R1225">
        <v>23764000</v>
      </c>
      <c r="S1225">
        <v>22489000</v>
      </c>
      <c r="T1225">
        <v>16971000</v>
      </c>
      <c r="U1225">
        <v>19658000</v>
      </c>
      <c r="V1225">
        <v>22905000</v>
      </c>
      <c r="W1225">
        <v>16687000</v>
      </c>
      <c r="X1225">
        <v>25494000</v>
      </c>
      <c r="Y1225">
        <v>20799000</v>
      </c>
      <c r="Z1225" s="3">
        <v>23332000</v>
      </c>
      <c r="AA1225" s="8">
        <v>36804000</v>
      </c>
      <c r="AB1225" s="8">
        <v>20956000</v>
      </c>
      <c r="AC1225" s="8">
        <v>23605000</v>
      </c>
      <c r="AD1225" s="8">
        <v>19753000</v>
      </c>
      <c r="AE1225">
        <v>22827000</v>
      </c>
      <c r="AF1225">
        <v>20726000</v>
      </c>
      <c r="AG1225">
        <v>18880000</v>
      </c>
      <c r="AH1225">
        <v>18782000</v>
      </c>
      <c r="AI1225">
        <v>17851000</v>
      </c>
      <c r="AJ1225">
        <v>23291000</v>
      </c>
      <c r="AK1225">
        <v>16296000</v>
      </c>
      <c r="AL1225">
        <v>19052000</v>
      </c>
      <c r="AM1225">
        <v>241.84</v>
      </c>
      <c r="AN1225">
        <v>241</v>
      </c>
      <c r="AO1225">
        <v>10</v>
      </c>
      <c r="AP1225">
        <v>5.6</v>
      </c>
      <c r="AQ1225" s="7">
        <v>23209750</v>
      </c>
      <c r="AR1225" s="7">
        <v>24218750</v>
      </c>
      <c r="AS1225" s="7">
        <v>23582750</v>
      </c>
      <c r="AT1225" s="7">
        <v>22639500</v>
      </c>
      <c r="AU1225" s="7">
        <v>20505750</v>
      </c>
      <c r="AV1225" s="7">
        <v>21578000</v>
      </c>
      <c r="AW1225" s="7">
        <v>25279500</v>
      </c>
      <c r="AX1225" s="7">
        <v>20303750</v>
      </c>
      <c r="AY1225" s="7">
        <v>19122500</v>
      </c>
      <c r="AZ1225" s="7">
        <f t="shared" si="514"/>
        <v>1</v>
      </c>
      <c r="BA1225" s="7">
        <f t="shared" si="515"/>
        <v>1</v>
      </c>
      <c r="BB1225" s="7">
        <f t="shared" si="516"/>
        <v>1</v>
      </c>
      <c r="BC1225" s="7">
        <f t="shared" si="517"/>
        <v>1</v>
      </c>
      <c r="BD1225" s="7">
        <f t="shared" si="518"/>
        <v>1</v>
      </c>
      <c r="BE1225" s="7">
        <f t="shared" si="519"/>
        <v>1</v>
      </c>
      <c r="BF1225" s="7">
        <f t="shared" si="520"/>
        <v>1</v>
      </c>
      <c r="BG1225" s="7">
        <f t="shared" si="521"/>
        <v>1</v>
      </c>
      <c r="BH1225" s="7">
        <f t="shared" si="522"/>
        <v>1</v>
      </c>
      <c r="BI1225" s="7">
        <f t="shared" si="523"/>
        <v>2</v>
      </c>
      <c r="BJ1225" s="7">
        <f t="shared" si="524"/>
        <v>2</v>
      </c>
      <c r="BK1225" s="7">
        <f t="shared" si="525"/>
        <v>2</v>
      </c>
      <c r="BL1225" s="7">
        <f t="shared" si="526"/>
        <v>2</v>
      </c>
      <c r="BM1225" s="7">
        <f t="shared" si="527"/>
        <v>1</v>
      </c>
      <c r="BN1225" s="7">
        <f t="shared" si="528"/>
        <v>0</v>
      </c>
      <c r="BO1225" s="7">
        <f t="shared" si="529"/>
        <v>0</v>
      </c>
      <c r="BP1225" s="7">
        <f t="shared" si="530"/>
        <v>1</v>
      </c>
      <c r="BQ1225" s="7">
        <f t="shared" si="531"/>
        <v>0</v>
      </c>
      <c r="BR1225" s="7">
        <f t="shared" si="532"/>
        <v>0</v>
      </c>
      <c r="BS1225" s="7">
        <f t="shared" si="533"/>
        <v>1</v>
      </c>
      <c r="BT1225" s="7">
        <f t="shared" si="534"/>
        <v>0</v>
      </c>
      <c r="BU1225" s="7">
        <f t="shared" si="535"/>
        <v>0</v>
      </c>
      <c r="BV1225" s="7">
        <f t="shared" si="536"/>
        <v>1</v>
      </c>
      <c r="BW1225" s="7">
        <f t="shared" si="537"/>
        <v>0</v>
      </c>
      <c r="BX1225" s="7">
        <f t="shared" si="538"/>
        <v>0</v>
      </c>
      <c r="BY1225" s="6">
        <f t="shared" si="539"/>
        <v>1</v>
      </c>
      <c r="BZ1225" s="6">
        <f t="shared" si="540"/>
        <v>1</v>
      </c>
    </row>
    <row r="1226" spans="1:78" x14ac:dyDescent="0.2">
      <c r="A1226" t="s">
        <v>1224</v>
      </c>
      <c r="B1226" t="s">
        <v>1555</v>
      </c>
      <c r="AG1226">
        <v>1629200</v>
      </c>
      <c r="AM1226">
        <v>1.5155000000000001</v>
      </c>
      <c r="AN1226">
        <v>15</v>
      </c>
      <c r="AO1226">
        <v>10</v>
      </c>
      <c r="AP1226">
        <v>5.6</v>
      </c>
      <c r="AQ1226" s="7"/>
      <c r="AR1226" s="7"/>
      <c r="AS1226" s="7"/>
      <c r="AT1226" s="7"/>
      <c r="AU1226" s="7"/>
      <c r="AV1226" s="7"/>
      <c r="AW1226" s="7"/>
      <c r="AX1226" s="7">
        <v>1629200</v>
      </c>
      <c r="AY1226" s="7"/>
      <c r="AZ1226" s="7">
        <f t="shared" si="514"/>
        <v>0</v>
      </c>
      <c r="BA1226" s="7">
        <f t="shared" si="515"/>
        <v>0</v>
      </c>
      <c r="BB1226" s="7">
        <f t="shared" si="516"/>
        <v>0</v>
      </c>
      <c r="BC1226" s="7">
        <f t="shared" si="517"/>
        <v>0</v>
      </c>
      <c r="BD1226" s="7">
        <f t="shared" si="518"/>
        <v>0</v>
      </c>
      <c r="BE1226" s="7">
        <f t="shared" si="519"/>
        <v>0</v>
      </c>
      <c r="BF1226" s="7">
        <f t="shared" si="520"/>
        <v>0</v>
      </c>
      <c r="BG1226" s="7">
        <f t="shared" si="521"/>
        <v>1</v>
      </c>
      <c r="BH1226" s="7">
        <f t="shared" si="522"/>
        <v>0</v>
      </c>
      <c r="BI1226" s="7">
        <f t="shared" si="523"/>
        <v>0</v>
      </c>
      <c r="BJ1226" s="7">
        <f t="shared" si="524"/>
        <v>0</v>
      </c>
      <c r="BK1226" s="7">
        <f t="shared" si="525"/>
        <v>0</v>
      </c>
      <c r="BL1226" s="7">
        <f t="shared" si="526"/>
        <v>1</v>
      </c>
      <c r="BM1226" s="7">
        <f t="shared" si="527"/>
        <v>0</v>
      </c>
      <c r="BN1226" s="7">
        <f t="shared" si="528"/>
        <v>0</v>
      </c>
      <c r="BO1226" s="7">
        <f t="shared" si="529"/>
        <v>0</v>
      </c>
      <c r="BP1226" s="7">
        <f t="shared" si="530"/>
        <v>0</v>
      </c>
      <c r="BQ1226" s="7">
        <f t="shared" si="531"/>
        <v>0</v>
      </c>
      <c r="BR1226" s="7">
        <f t="shared" si="532"/>
        <v>0</v>
      </c>
      <c r="BS1226" s="7">
        <f t="shared" si="533"/>
        <v>0</v>
      </c>
      <c r="BT1226" s="7">
        <f t="shared" si="534"/>
        <v>0</v>
      </c>
      <c r="BU1226" s="7">
        <f t="shared" si="535"/>
        <v>0</v>
      </c>
      <c r="BV1226" s="7">
        <f t="shared" si="536"/>
        <v>0</v>
      </c>
      <c r="BW1226" s="7">
        <f t="shared" si="537"/>
        <v>1</v>
      </c>
      <c r="BX1226" s="7">
        <f t="shared" si="538"/>
        <v>0</v>
      </c>
      <c r="BY1226" s="6">
        <f t="shared" si="539"/>
        <v>1</v>
      </c>
      <c r="BZ1226" s="6">
        <f t="shared" si="540"/>
        <v>0</v>
      </c>
    </row>
    <row r="1227" spans="1:78" x14ac:dyDescent="0.2">
      <c r="A1227" t="s">
        <v>1225</v>
      </c>
      <c r="B1227" t="s">
        <v>1920</v>
      </c>
      <c r="C1227">
        <v>14047000</v>
      </c>
      <c r="D1227">
        <v>15910000</v>
      </c>
      <c r="E1227">
        <v>21659000</v>
      </c>
      <c r="F1227">
        <v>43103000</v>
      </c>
      <c r="G1227">
        <v>21760000</v>
      </c>
      <c r="H1227">
        <v>12403000</v>
      </c>
      <c r="I1227">
        <v>12149000</v>
      </c>
      <c r="J1227">
        <v>9465200</v>
      </c>
      <c r="K1227">
        <v>7426800</v>
      </c>
      <c r="L1227">
        <v>25739000</v>
      </c>
      <c r="M1227">
        <v>14454000</v>
      </c>
      <c r="N1227">
        <v>23967000</v>
      </c>
      <c r="O1227">
        <v>23719000</v>
      </c>
      <c r="P1227">
        <v>12909000</v>
      </c>
      <c r="Q1227">
        <v>17436000</v>
      </c>
      <c r="R1227">
        <v>19063000</v>
      </c>
      <c r="S1227">
        <v>16230000</v>
      </c>
      <c r="T1227">
        <v>18893000</v>
      </c>
      <c r="U1227">
        <v>12497000</v>
      </c>
      <c r="V1227">
        <v>13998000</v>
      </c>
      <c r="W1227">
        <v>21384000</v>
      </c>
      <c r="X1227">
        <v>20405000</v>
      </c>
      <c r="Y1227">
        <v>11207000</v>
      </c>
      <c r="Z1227" s="3">
        <v>7131800</v>
      </c>
      <c r="AB1227" s="8">
        <v>15153000</v>
      </c>
      <c r="AC1227" s="8">
        <v>14046000</v>
      </c>
      <c r="AD1227" s="8">
        <v>13917000</v>
      </c>
      <c r="AE1227">
        <v>7996100</v>
      </c>
      <c r="AF1227">
        <v>11688000</v>
      </c>
      <c r="AG1227">
        <v>7899200</v>
      </c>
      <c r="AH1227">
        <v>9693900</v>
      </c>
      <c r="AI1227">
        <v>28202000</v>
      </c>
      <c r="AJ1227">
        <v>14362000</v>
      </c>
      <c r="AK1227">
        <v>8815700</v>
      </c>
      <c r="AL1227">
        <v>6612800</v>
      </c>
      <c r="AM1227">
        <v>61.134999999999998</v>
      </c>
      <c r="AN1227">
        <v>72</v>
      </c>
      <c r="AO1227">
        <v>1</v>
      </c>
      <c r="AP1227">
        <v>16.7</v>
      </c>
      <c r="AQ1227" s="7">
        <v>23679750</v>
      </c>
      <c r="AR1227" s="7">
        <v>13944300</v>
      </c>
      <c r="AS1227" s="7">
        <v>17896700</v>
      </c>
      <c r="AT1227" s="7">
        <v>18281750</v>
      </c>
      <c r="AU1227" s="7">
        <v>15404500</v>
      </c>
      <c r="AV1227" s="7">
        <v>15031950</v>
      </c>
      <c r="AW1227" s="7">
        <v>14372000</v>
      </c>
      <c r="AX1227" s="7">
        <v>9319300</v>
      </c>
      <c r="AY1227" s="7">
        <v>14498125</v>
      </c>
      <c r="AZ1227" s="7">
        <f t="shared" si="514"/>
        <v>1</v>
      </c>
      <c r="BA1227" s="7">
        <f t="shared" si="515"/>
        <v>1</v>
      </c>
      <c r="BB1227" s="7">
        <f t="shared" si="516"/>
        <v>1</v>
      </c>
      <c r="BC1227" s="7">
        <f t="shared" si="517"/>
        <v>1</v>
      </c>
      <c r="BD1227" s="7">
        <f t="shared" si="518"/>
        <v>1</v>
      </c>
      <c r="BE1227" s="7">
        <f t="shared" si="519"/>
        <v>1</v>
      </c>
      <c r="BF1227" s="7">
        <f t="shared" si="520"/>
        <v>1</v>
      </c>
      <c r="BG1227" s="7">
        <f t="shared" si="521"/>
        <v>1</v>
      </c>
      <c r="BH1227" s="7">
        <f t="shared" si="522"/>
        <v>1</v>
      </c>
      <c r="BI1227" s="7">
        <f t="shared" si="523"/>
        <v>2</v>
      </c>
      <c r="BJ1227" s="7">
        <f t="shared" si="524"/>
        <v>2</v>
      </c>
      <c r="BK1227" s="7">
        <f t="shared" si="525"/>
        <v>2</v>
      </c>
      <c r="BL1227" s="7">
        <f t="shared" si="526"/>
        <v>2</v>
      </c>
      <c r="BM1227" s="7">
        <f t="shared" si="527"/>
        <v>1</v>
      </c>
      <c r="BN1227" s="7">
        <f t="shared" si="528"/>
        <v>0</v>
      </c>
      <c r="BO1227" s="7">
        <f t="shared" si="529"/>
        <v>0</v>
      </c>
      <c r="BP1227" s="7">
        <f t="shared" si="530"/>
        <v>1</v>
      </c>
      <c r="BQ1227" s="7">
        <f t="shared" si="531"/>
        <v>0</v>
      </c>
      <c r="BR1227" s="7">
        <f t="shared" si="532"/>
        <v>0</v>
      </c>
      <c r="BS1227" s="7">
        <f t="shared" si="533"/>
        <v>1</v>
      </c>
      <c r="BT1227" s="7">
        <f t="shared" si="534"/>
        <v>0</v>
      </c>
      <c r="BU1227" s="7">
        <f t="shared" si="535"/>
        <v>0</v>
      </c>
      <c r="BV1227" s="7">
        <f t="shared" si="536"/>
        <v>1</v>
      </c>
      <c r="BW1227" s="7">
        <f t="shared" si="537"/>
        <v>0</v>
      </c>
      <c r="BX1227" s="7">
        <f t="shared" si="538"/>
        <v>0</v>
      </c>
      <c r="BY1227" s="6">
        <f t="shared" si="539"/>
        <v>1</v>
      </c>
      <c r="BZ1227" s="6">
        <f t="shared" si="540"/>
        <v>1</v>
      </c>
    </row>
    <row r="1228" spans="1:78" x14ac:dyDescent="0.2">
      <c r="A1228" t="s">
        <v>1226</v>
      </c>
      <c r="B1228" t="s">
        <v>1585</v>
      </c>
      <c r="C1228">
        <v>89803000</v>
      </c>
      <c r="D1228">
        <v>91844000</v>
      </c>
      <c r="E1228">
        <v>80189000</v>
      </c>
      <c r="F1228">
        <v>86965000</v>
      </c>
      <c r="G1228">
        <v>110520000</v>
      </c>
      <c r="H1228">
        <v>109000000</v>
      </c>
      <c r="I1228">
        <v>161710000</v>
      </c>
      <c r="J1228">
        <v>173650000</v>
      </c>
      <c r="K1228">
        <v>137180000</v>
      </c>
      <c r="L1228">
        <v>117940000</v>
      </c>
      <c r="M1228">
        <v>134730000</v>
      </c>
      <c r="N1228">
        <v>112430000</v>
      </c>
      <c r="O1228">
        <v>118320000</v>
      </c>
      <c r="P1228">
        <v>127410000</v>
      </c>
      <c r="Q1228">
        <v>96321000</v>
      </c>
      <c r="R1228">
        <v>110490000</v>
      </c>
      <c r="S1228">
        <v>120170000</v>
      </c>
      <c r="T1228">
        <v>114440000</v>
      </c>
      <c r="U1228">
        <v>114050000</v>
      </c>
      <c r="V1228">
        <v>109380000</v>
      </c>
      <c r="W1228">
        <v>98608000</v>
      </c>
      <c r="X1228">
        <v>93568000</v>
      </c>
      <c r="Y1228">
        <v>115790000</v>
      </c>
      <c r="Z1228" s="3">
        <v>93640000</v>
      </c>
      <c r="AA1228" s="8">
        <v>89788000</v>
      </c>
      <c r="AB1228" s="8">
        <v>117560000</v>
      </c>
      <c r="AC1228" s="8">
        <v>108130000</v>
      </c>
      <c r="AD1228" s="8">
        <v>104090000</v>
      </c>
      <c r="AE1228">
        <v>81365000</v>
      </c>
      <c r="AF1228">
        <v>70127000</v>
      </c>
      <c r="AG1228">
        <v>118860000</v>
      </c>
      <c r="AH1228">
        <v>92044000</v>
      </c>
      <c r="AI1228">
        <v>79161000</v>
      </c>
      <c r="AJ1228">
        <v>96483000</v>
      </c>
      <c r="AK1228">
        <v>102480000</v>
      </c>
      <c r="AL1228">
        <v>123830000</v>
      </c>
      <c r="AM1228">
        <v>323.31</v>
      </c>
      <c r="AN1228">
        <v>759</v>
      </c>
      <c r="AO1228">
        <v>24</v>
      </c>
      <c r="AP1228">
        <v>60.5</v>
      </c>
      <c r="AQ1228" s="7">
        <v>87200250</v>
      </c>
      <c r="AR1228" s="7">
        <v>138720000</v>
      </c>
      <c r="AS1228" s="7">
        <v>125570000</v>
      </c>
      <c r="AT1228" s="7">
        <v>113135250</v>
      </c>
      <c r="AU1228" s="7">
        <v>114510000</v>
      </c>
      <c r="AV1228" s="7">
        <v>100401500</v>
      </c>
      <c r="AW1228" s="7">
        <v>104892000</v>
      </c>
      <c r="AX1228" s="7">
        <v>90599000</v>
      </c>
      <c r="AY1228" s="7">
        <v>100488500</v>
      </c>
      <c r="AZ1228" s="7">
        <f t="shared" si="514"/>
        <v>1</v>
      </c>
      <c r="BA1228" s="7">
        <f t="shared" si="515"/>
        <v>1</v>
      </c>
      <c r="BB1228" s="7">
        <f t="shared" si="516"/>
        <v>1</v>
      </c>
      <c r="BC1228" s="7">
        <f t="shared" si="517"/>
        <v>1</v>
      </c>
      <c r="BD1228" s="7">
        <f t="shared" si="518"/>
        <v>1</v>
      </c>
      <c r="BE1228" s="7">
        <f t="shared" si="519"/>
        <v>1</v>
      </c>
      <c r="BF1228" s="7">
        <f t="shared" si="520"/>
        <v>1</v>
      </c>
      <c r="BG1228" s="7">
        <f t="shared" si="521"/>
        <v>1</v>
      </c>
      <c r="BH1228" s="7">
        <f t="shared" si="522"/>
        <v>1</v>
      </c>
      <c r="BI1228" s="7">
        <f t="shared" si="523"/>
        <v>2</v>
      </c>
      <c r="BJ1228" s="7">
        <f t="shared" si="524"/>
        <v>2</v>
      </c>
      <c r="BK1228" s="7">
        <f t="shared" si="525"/>
        <v>2</v>
      </c>
      <c r="BL1228" s="7">
        <f t="shared" si="526"/>
        <v>2</v>
      </c>
      <c r="BM1228" s="7">
        <f t="shared" si="527"/>
        <v>1</v>
      </c>
      <c r="BN1228" s="7">
        <f t="shared" si="528"/>
        <v>0</v>
      </c>
      <c r="BO1228" s="7">
        <f t="shared" si="529"/>
        <v>0</v>
      </c>
      <c r="BP1228" s="7">
        <f t="shared" si="530"/>
        <v>1</v>
      </c>
      <c r="BQ1228" s="7">
        <f t="shared" si="531"/>
        <v>0</v>
      </c>
      <c r="BR1228" s="7">
        <f t="shared" si="532"/>
        <v>0</v>
      </c>
      <c r="BS1228" s="7">
        <f t="shared" si="533"/>
        <v>1</v>
      </c>
      <c r="BT1228" s="7">
        <f t="shared" si="534"/>
        <v>0</v>
      </c>
      <c r="BU1228" s="7">
        <f t="shared" si="535"/>
        <v>0</v>
      </c>
      <c r="BV1228" s="7">
        <f t="shared" si="536"/>
        <v>1</v>
      </c>
      <c r="BW1228" s="7">
        <f t="shared" si="537"/>
        <v>0</v>
      </c>
      <c r="BX1228" s="7">
        <f t="shared" si="538"/>
        <v>0</v>
      </c>
      <c r="BY1228" s="6">
        <f t="shared" si="539"/>
        <v>1</v>
      </c>
      <c r="BZ1228" s="6">
        <f t="shared" si="540"/>
        <v>1</v>
      </c>
    </row>
    <row r="1229" spans="1:78" x14ac:dyDescent="0.2">
      <c r="A1229" t="s">
        <v>1227</v>
      </c>
      <c r="B1229" t="s">
        <v>1921</v>
      </c>
      <c r="F1229">
        <v>2168700</v>
      </c>
      <c r="Q1229">
        <v>2470900</v>
      </c>
      <c r="R1229">
        <v>2284800</v>
      </c>
      <c r="W1229">
        <v>3248500</v>
      </c>
      <c r="Z1229" s="3">
        <v>3629400</v>
      </c>
      <c r="AA1229" s="8">
        <v>6458500</v>
      </c>
      <c r="AH1229">
        <v>1800600</v>
      </c>
      <c r="AK1229">
        <v>2367500</v>
      </c>
      <c r="AM1229">
        <v>323.31</v>
      </c>
      <c r="AN1229">
        <v>34</v>
      </c>
      <c r="AO1229">
        <v>4</v>
      </c>
      <c r="AP1229">
        <v>17.899999999999999</v>
      </c>
      <c r="AQ1229" s="7">
        <v>2168700</v>
      </c>
      <c r="AR1229" s="7"/>
      <c r="AS1229" s="7"/>
      <c r="AT1229" s="7">
        <v>2377850</v>
      </c>
      <c r="AU1229" s="7"/>
      <c r="AV1229" s="7">
        <v>3438950</v>
      </c>
      <c r="AW1229" s="7">
        <v>6458500</v>
      </c>
      <c r="AX1229" s="7">
        <v>1800600</v>
      </c>
      <c r="AY1229" s="7">
        <v>2367500</v>
      </c>
      <c r="AZ1229" s="7">
        <f t="shared" si="514"/>
        <v>1</v>
      </c>
      <c r="BA1229" s="7">
        <f t="shared" si="515"/>
        <v>0</v>
      </c>
      <c r="BB1229" s="7">
        <f t="shared" si="516"/>
        <v>0</v>
      </c>
      <c r="BC1229" s="7">
        <f t="shared" si="517"/>
        <v>1</v>
      </c>
      <c r="BD1229" s="7">
        <f t="shared" si="518"/>
        <v>0</v>
      </c>
      <c r="BE1229" s="7">
        <f t="shared" si="519"/>
        <v>1</v>
      </c>
      <c r="BF1229" s="7">
        <f t="shared" si="520"/>
        <v>1</v>
      </c>
      <c r="BG1229" s="7">
        <f t="shared" si="521"/>
        <v>1</v>
      </c>
      <c r="BH1229" s="7">
        <f t="shared" si="522"/>
        <v>1</v>
      </c>
      <c r="BI1229" s="7">
        <f t="shared" si="523"/>
        <v>0</v>
      </c>
      <c r="BJ1229" s="7">
        <f t="shared" si="524"/>
        <v>1</v>
      </c>
      <c r="BK1229" s="7">
        <f t="shared" si="525"/>
        <v>2</v>
      </c>
      <c r="BL1229" s="7">
        <f t="shared" si="526"/>
        <v>2</v>
      </c>
      <c r="BM1229" s="7">
        <f t="shared" si="527"/>
        <v>0</v>
      </c>
      <c r="BN1229" s="7">
        <f t="shared" si="528"/>
        <v>0</v>
      </c>
      <c r="BO1229" s="7">
        <f t="shared" si="529"/>
        <v>0</v>
      </c>
      <c r="BP1229" s="7">
        <f t="shared" si="530"/>
        <v>0</v>
      </c>
      <c r="BQ1229" s="7">
        <f t="shared" si="531"/>
        <v>1</v>
      </c>
      <c r="BR1229" s="7">
        <f t="shared" si="532"/>
        <v>0</v>
      </c>
      <c r="BS1229" s="7">
        <f t="shared" si="533"/>
        <v>1</v>
      </c>
      <c r="BT1229" s="7">
        <f t="shared" si="534"/>
        <v>0</v>
      </c>
      <c r="BU1229" s="7">
        <f t="shared" si="535"/>
        <v>0</v>
      </c>
      <c r="BV1229" s="7">
        <f t="shared" si="536"/>
        <v>1</v>
      </c>
      <c r="BW1229" s="7">
        <f t="shared" si="537"/>
        <v>0</v>
      </c>
      <c r="BX1229" s="7">
        <f t="shared" si="538"/>
        <v>0</v>
      </c>
      <c r="BY1229" s="6">
        <f t="shared" si="539"/>
        <v>1</v>
      </c>
      <c r="BZ1229" s="6">
        <f t="shared" si="540"/>
        <v>1</v>
      </c>
    </row>
    <row r="1230" spans="1:78" x14ac:dyDescent="0.2">
      <c r="A1230" t="s">
        <v>1228</v>
      </c>
      <c r="B1230" t="s">
        <v>1470</v>
      </c>
      <c r="Y1230">
        <v>3152800</v>
      </c>
      <c r="AE1230">
        <v>6169000</v>
      </c>
      <c r="AF1230">
        <v>10102000</v>
      </c>
      <c r="AH1230">
        <v>4858700</v>
      </c>
      <c r="AM1230">
        <v>211.2</v>
      </c>
      <c r="AN1230">
        <v>18</v>
      </c>
      <c r="AO1230">
        <v>5</v>
      </c>
      <c r="AP1230">
        <v>21</v>
      </c>
      <c r="AQ1230" s="7"/>
      <c r="AR1230" s="7"/>
      <c r="AS1230" s="7"/>
      <c r="AT1230" s="7"/>
      <c r="AU1230" s="7"/>
      <c r="AV1230" s="7">
        <v>3152800</v>
      </c>
      <c r="AW1230" s="7"/>
      <c r="AX1230" s="7">
        <v>7043233.333333333</v>
      </c>
      <c r="AY1230" s="7"/>
      <c r="AZ1230" s="7">
        <f t="shared" si="514"/>
        <v>0</v>
      </c>
      <c r="BA1230" s="7">
        <f t="shared" si="515"/>
        <v>0</v>
      </c>
      <c r="BB1230" s="7">
        <f t="shared" si="516"/>
        <v>0</v>
      </c>
      <c r="BC1230" s="7">
        <f t="shared" si="517"/>
        <v>0</v>
      </c>
      <c r="BD1230" s="7">
        <f t="shared" si="518"/>
        <v>0</v>
      </c>
      <c r="BE1230" s="7">
        <f t="shared" si="519"/>
        <v>1</v>
      </c>
      <c r="BF1230" s="7">
        <f t="shared" si="520"/>
        <v>0</v>
      </c>
      <c r="BG1230" s="7">
        <f t="shared" si="521"/>
        <v>1</v>
      </c>
      <c r="BH1230" s="7">
        <f t="shared" si="522"/>
        <v>0</v>
      </c>
      <c r="BI1230" s="7">
        <f t="shared" si="523"/>
        <v>0</v>
      </c>
      <c r="BJ1230" s="7">
        <f t="shared" si="524"/>
        <v>0</v>
      </c>
      <c r="BK1230" s="7">
        <f t="shared" si="525"/>
        <v>1</v>
      </c>
      <c r="BL1230" s="7">
        <f t="shared" si="526"/>
        <v>1</v>
      </c>
      <c r="BM1230" s="7">
        <f t="shared" si="527"/>
        <v>0</v>
      </c>
      <c r="BN1230" s="7">
        <f t="shared" si="528"/>
        <v>0</v>
      </c>
      <c r="BO1230" s="7">
        <f t="shared" si="529"/>
        <v>0</v>
      </c>
      <c r="BP1230" s="7">
        <f t="shared" si="530"/>
        <v>0</v>
      </c>
      <c r="BQ1230" s="7">
        <f t="shared" si="531"/>
        <v>0</v>
      </c>
      <c r="BR1230" s="7">
        <f t="shared" si="532"/>
        <v>0</v>
      </c>
      <c r="BS1230" s="7">
        <f t="shared" si="533"/>
        <v>0</v>
      </c>
      <c r="BT1230" s="7">
        <f t="shared" si="534"/>
        <v>1</v>
      </c>
      <c r="BU1230" s="7">
        <f t="shared" si="535"/>
        <v>0</v>
      </c>
      <c r="BV1230" s="7">
        <f t="shared" si="536"/>
        <v>0</v>
      </c>
      <c r="BW1230" s="7">
        <f t="shared" si="537"/>
        <v>1</v>
      </c>
      <c r="BX1230" s="7">
        <f t="shared" si="538"/>
        <v>0</v>
      </c>
      <c r="BY1230" s="6">
        <f t="shared" si="539"/>
        <v>1</v>
      </c>
      <c r="BZ1230" s="6">
        <f t="shared" si="540"/>
        <v>0</v>
      </c>
    </row>
    <row r="1231" spans="1:78" x14ac:dyDescent="0.2">
      <c r="A1231" t="s">
        <v>1229</v>
      </c>
      <c r="B1231" t="s">
        <v>1922</v>
      </c>
      <c r="O1231">
        <v>4692700</v>
      </c>
      <c r="Z1231" s="3">
        <v>6512100</v>
      </c>
      <c r="AB1231" s="8">
        <v>5951000</v>
      </c>
      <c r="AM1231">
        <v>2.6964999999999999</v>
      </c>
      <c r="AN1231">
        <v>47</v>
      </c>
      <c r="AO1231">
        <v>7</v>
      </c>
      <c r="AP1231">
        <v>22.3</v>
      </c>
      <c r="AQ1231" s="7"/>
      <c r="AR1231" s="7"/>
      <c r="AS1231" s="7"/>
      <c r="AT1231" s="7">
        <v>4692700</v>
      </c>
      <c r="AU1231" s="7"/>
      <c r="AV1231" s="7">
        <v>6512100</v>
      </c>
      <c r="AW1231" s="7">
        <v>5951000</v>
      </c>
      <c r="AX1231" s="7"/>
      <c r="AY1231" s="7"/>
      <c r="AZ1231" s="7">
        <f t="shared" si="514"/>
        <v>0</v>
      </c>
      <c r="BA1231" s="7">
        <f t="shared" si="515"/>
        <v>0</v>
      </c>
      <c r="BB1231" s="7">
        <f t="shared" si="516"/>
        <v>0</v>
      </c>
      <c r="BC1231" s="7">
        <f t="shared" si="517"/>
        <v>1</v>
      </c>
      <c r="BD1231" s="7">
        <f t="shared" si="518"/>
        <v>0</v>
      </c>
      <c r="BE1231" s="7">
        <f t="shared" si="519"/>
        <v>1</v>
      </c>
      <c r="BF1231" s="7">
        <f t="shared" si="520"/>
        <v>1</v>
      </c>
      <c r="BG1231" s="7">
        <f t="shared" si="521"/>
        <v>0</v>
      </c>
      <c r="BH1231" s="7">
        <f t="shared" si="522"/>
        <v>0</v>
      </c>
      <c r="BI1231" s="7">
        <f t="shared" si="523"/>
        <v>0</v>
      </c>
      <c r="BJ1231" s="7">
        <f t="shared" si="524"/>
        <v>1</v>
      </c>
      <c r="BK1231" s="7">
        <f t="shared" si="525"/>
        <v>2</v>
      </c>
      <c r="BL1231" s="7">
        <f t="shared" si="526"/>
        <v>0</v>
      </c>
      <c r="BM1231" s="7">
        <f t="shared" si="527"/>
        <v>0</v>
      </c>
      <c r="BN1231" s="7">
        <f t="shared" si="528"/>
        <v>0</v>
      </c>
      <c r="BO1231" s="7">
        <f t="shared" si="529"/>
        <v>0</v>
      </c>
      <c r="BP1231" s="7">
        <f t="shared" si="530"/>
        <v>0</v>
      </c>
      <c r="BQ1231" s="7">
        <f t="shared" si="531"/>
        <v>1</v>
      </c>
      <c r="BR1231" s="7">
        <f t="shared" si="532"/>
        <v>0</v>
      </c>
      <c r="BS1231" s="7">
        <f t="shared" si="533"/>
        <v>1</v>
      </c>
      <c r="BT1231" s="7">
        <f t="shared" si="534"/>
        <v>0</v>
      </c>
      <c r="BU1231" s="7">
        <f t="shared" si="535"/>
        <v>0</v>
      </c>
      <c r="BV1231" s="7">
        <f t="shared" si="536"/>
        <v>0</v>
      </c>
      <c r="BW1231" s="7">
        <f t="shared" si="537"/>
        <v>0</v>
      </c>
      <c r="BX1231" s="7">
        <f t="shared" si="538"/>
        <v>0</v>
      </c>
      <c r="BY1231" s="6">
        <f t="shared" si="539"/>
        <v>1</v>
      </c>
      <c r="BZ1231" s="6">
        <f t="shared" si="540"/>
        <v>1</v>
      </c>
    </row>
    <row r="1232" spans="1:78" x14ac:dyDescent="0.2">
      <c r="A1232" t="s">
        <v>1230</v>
      </c>
      <c r="B1232" t="s">
        <v>1876</v>
      </c>
      <c r="AE1232">
        <v>982270</v>
      </c>
      <c r="AM1232">
        <v>1.1213</v>
      </c>
      <c r="AN1232">
        <v>8</v>
      </c>
      <c r="AO1232">
        <v>4</v>
      </c>
      <c r="AP1232">
        <v>5.0999999999999996</v>
      </c>
      <c r="AQ1232" s="7"/>
      <c r="AR1232" s="7"/>
      <c r="AS1232" s="7"/>
      <c r="AT1232" s="7"/>
      <c r="AU1232" s="7"/>
      <c r="AV1232" s="7"/>
      <c r="AW1232" s="7"/>
      <c r="AX1232" s="7">
        <v>982270</v>
      </c>
      <c r="AY1232" s="7"/>
      <c r="AZ1232" s="7">
        <f t="shared" si="514"/>
        <v>0</v>
      </c>
      <c r="BA1232" s="7">
        <f t="shared" si="515"/>
        <v>0</v>
      </c>
      <c r="BB1232" s="7">
        <f t="shared" si="516"/>
        <v>0</v>
      </c>
      <c r="BC1232" s="7">
        <f t="shared" si="517"/>
        <v>0</v>
      </c>
      <c r="BD1232" s="7">
        <f t="shared" si="518"/>
        <v>0</v>
      </c>
      <c r="BE1232" s="7">
        <f t="shared" si="519"/>
        <v>0</v>
      </c>
      <c r="BF1232" s="7">
        <f t="shared" si="520"/>
        <v>0</v>
      </c>
      <c r="BG1232" s="7">
        <f t="shared" si="521"/>
        <v>1</v>
      </c>
      <c r="BH1232" s="7">
        <f t="shared" si="522"/>
        <v>0</v>
      </c>
      <c r="BI1232" s="7">
        <f t="shared" si="523"/>
        <v>0</v>
      </c>
      <c r="BJ1232" s="7">
        <f t="shared" si="524"/>
        <v>0</v>
      </c>
      <c r="BK1232" s="7">
        <f t="shared" si="525"/>
        <v>0</v>
      </c>
      <c r="BL1232" s="7">
        <f t="shared" si="526"/>
        <v>1</v>
      </c>
      <c r="BM1232" s="7">
        <f t="shared" si="527"/>
        <v>0</v>
      </c>
      <c r="BN1232" s="7">
        <f t="shared" si="528"/>
        <v>0</v>
      </c>
      <c r="BO1232" s="7">
        <f t="shared" si="529"/>
        <v>0</v>
      </c>
      <c r="BP1232" s="7">
        <f t="shared" si="530"/>
        <v>0</v>
      </c>
      <c r="BQ1232" s="7">
        <f t="shared" si="531"/>
        <v>0</v>
      </c>
      <c r="BR1232" s="7">
        <f t="shared" si="532"/>
        <v>0</v>
      </c>
      <c r="BS1232" s="7">
        <f t="shared" si="533"/>
        <v>0</v>
      </c>
      <c r="BT1232" s="7">
        <f t="shared" si="534"/>
        <v>0</v>
      </c>
      <c r="BU1232" s="7">
        <f t="shared" si="535"/>
        <v>0</v>
      </c>
      <c r="BV1232" s="7">
        <f t="shared" si="536"/>
        <v>0</v>
      </c>
      <c r="BW1232" s="7">
        <f t="shared" si="537"/>
        <v>1</v>
      </c>
      <c r="BX1232" s="7">
        <f t="shared" si="538"/>
        <v>0</v>
      </c>
      <c r="BY1232" s="6">
        <f t="shared" si="539"/>
        <v>1</v>
      </c>
      <c r="BZ1232" s="6">
        <f t="shared" si="540"/>
        <v>0</v>
      </c>
    </row>
    <row r="1233" spans="1:78" x14ac:dyDescent="0.2">
      <c r="A1233" t="s">
        <v>1231</v>
      </c>
      <c r="B1233" t="s">
        <v>1922</v>
      </c>
      <c r="C1233">
        <v>34316000</v>
      </c>
      <c r="D1233">
        <v>36778000</v>
      </c>
      <c r="E1233">
        <v>27710000</v>
      </c>
      <c r="F1233">
        <v>35842000</v>
      </c>
      <c r="G1233">
        <v>38557000</v>
      </c>
      <c r="H1233">
        <v>29784000</v>
      </c>
      <c r="I1233">
        <v>45488000</v>
      </c>
      <c r="J1233">
        <v>36468000</v>
      </c>
      <c r="K1233">
        <v>45605000</v>
      </c>
      <c r="L1233">
        <v>36891000</v>
      </c>
      <c r="M1233">
        <v>35273000</v>
      </c>
      <c r="N1233">
        <v>37309000</v>
      </c>
      <c r="O1233">
        <v>42316000</v>
      </c>
      <c r="P1233">
        <v>41745000</v>
      </c>
      <c r="Q1233">
        <v>34010000</v>
      </c>
      <c r="R1233">
        <v>37686000</v>
      </c>
      <c r="S1233">
        <v>37925000</v>
      </c>
      <c r="T1233">
        <v>39271000</v>
      </c>
      <c r="U1233">
        <v>40229000</v>
      </c>
      <c r="V1233">
        <v>40005000</v>
      </c>
      <c r="W1233">
        <v>24901000</v>
      </c>
      <c r="X1233">
        <v>31971000</v>
      </c>
      <c r="Y1233">
        <v>34382000</v>
      </c>
      <c r="Z1233" s="3">
        <v>31633000</v>
      </c>
      <c r="AA1233" s="8">
        <v>54863000</v>
      </c>
      <c r="AB1233" s="8">
        <v>34254000</v>
      </c>
      <c r="AC1233" s="8">
        <v>41759000</v>
      </c>
      <c r="AD1233" s="8">
        <v>37817000</v>
      </c>
      <c r="AE1233">
        <v>33711000</v>
      </c>
      <c r="AF1233">
        <v>30788000</v>
      </c>
      <c r="AG1233">
        <v>41010000</v>
      </c>
      <c r="AH1233">
        <v>35780000</v>
      </c>
      <c r="AI1233">
        <v>33599000</v>
      </c>
      <c r="AJ1233">
        <v>33463000</v>
      </c>
      <c r="AK1233">
        <v>31493000</v>
      </c>
      <c r="AL1233">
        <v>40121000</v>
      </c>
      <c r="AM1233">
        <v>69.245999999999995</v>
      </c>
      <c r="AN1233">
        <v>224</v>
      </c>
      <c r="AO1233">
        <v>7</v>
      </c>
      <c r="AP1233">
        <v>20.8</v>
      </c>
      <c r="AQ1233" s="7">
        <v>33661500</v>
      </c>
      <c r="AR1233" s="7">
        <v>37574250</v>
      </c>
      <c r="AS1233" s="7">
        <v>38769500</v>
      </c>
      <c r="AT1233" s="7">
        <v>38939250</v>
      </c>
      <c r="AU1233" s="7">
        <v>39357500</v>
      </c>
      <c r="AV1233" s="7">
        <v>30721750</v>
      </c>
      <c r="AW1233" s="7">
        <v>42173250</v>
      </c>
      <c r="AX1233" s="7">
        <v>35322250</v>
      </c>
      <c r="AY1233" s="7">
        <v>34669000</v>
      </c>
      <c r="AZ1233" s="7">
        <f t="shared" si="514"/>
        <v>1</v>
      </c>
      <c r="BA1233" s="7">
        <f t="shared" si="515"/>
        <v>1</v>
      </c>
      <c r="BB1233" s="7">
        <f t="shared" si="516"/>
        <v>1</v>
      </c>
      <c r="BC1233" s="7">
        <f t="shared" si="517"/>
        <v>1</v>
      </c>
      <c r="BD1233" s="7">
        <f t="shared" si="518"/>
        <v>1</v>
      </c>
      <c r="BE1233" s="7">
        <f t="shared" si="519"/>
        <v>1</v>
      </c>
      <c r="BF1233" s="7">
        <f t="shared" si="520"/>
        <v>1</v>
      </c>
      <c r="BG1233" s="7">
        <f t="shared" si="521"/>
        <v>1</v>
      </c>
      <c r="BH1233" s="7">
        <f t="shared" si="522"/>
        <v>1</v>
      </c>
      <c r="BI1233" s="7">
        <f t="shared" si="523"/>
        <v>2</v>
      </c>
      <c r="BJ1233" s="7">
        <f t="shared" si="524"/>
        <v>2</v>
      </c>
      <c r="BK1233" s="7">
        <f t="shared" si="525"/>
        <v>2</v>
      </c>
      <c r="BL1233" s="7">
        <f t="shared" si="526"/>
        <v>2</v>
      </c>
      <c r="BM1233" s="7">
        <f t="shared" si="527"/>
        <v>1</v>
      </c>
      <c r="BN1233" s="7">
        <f t="shared" si="528"/>
        <v>0</v>
      </c>
      <c r="BO1233" s="7">
        <f t="shared" si="529"/>
        <v>0</v>
      </c>
      <c r="BP1233" s="7">
        <f t="shared" si="530"/>
        <v>1</v>
      </c>
      <c r="BQ1233" s="7">
        <f t="shared" si="531"/>
        <v>0</v>
      </c>
      <c r="BR1233" s="7">
        <f t="shared" si="532"/>
        <v>0</v>
      </c>
      <c r="BS1233" s="7">
        <f t="shared" si="533"/>
        <v>1</v>
      </c>
      <c r="BT1233" s="7">
        <f t="shared" si="534"/>
        <v>0</v>
      </c>
      <c r="BU1233" s="7">
        <f t="shared" si="535"/>
        <v>0</v>
      </c>
      <c r="BV1233" s="7">
        <f t="shared" si="536"/>
        <v>1</v>
      </c>
      <c r="BW1233" s="7">
        <f t="shared" si="537"/>
        <v>0</v>
      </c>
      <c r="BX1233" s="7">
        <f t="shared" si="538"/>
        <v>0</v>
      </c>
      <c r="BY1233" s="6">
        <f t="shared" si="539"/>
        <v>1</v>
      </c>
      <c r="BZ1233" s="6">
        <f t="shared" si="540"/>
        <v>1</v>
      </c>
    </row>
    <row r="1234" spans="1:78" x14ac:dyDescent="0.2">
      <c r="A1234" t="s">
        <v>1232</v>
      </c>
      <c r="B1234" t="s">
        <v>1746</v>
      </c>
      <c r="C1234">
        <v>23015000</v>
      </c>
      <c r="D1234">
        <v>28546000</v>
      </c>
      <c r="E1234">
        <v>21146000</v>
      </c>
      <c r="F1234">
        <v>21741000</v>
      </c>
      <c r="G1234">
        <v>25932000</v>
      </c>
      <c r="H1234">
        <v>29234000</v>
      </c>
      <c r="I1234">
        <v>42963000</v>
      </c>
      <c r="J1234">
        <v>40612000</v>
      </c>
      <c r="K1234">
        <v>33909000</v>
      </c>
      <c r="L1234">
        <v>32559000</v>
      </c>
      <c r="M1234">
        <v>33761000</v>
      </c>
      <c r="N1234">
        <v>33316000</v>
      </c>
      <c r="O1234">
        <v>28926000</v>
      </c>
      <c r="P1234">
        <v>29178000</v>
      </c>
      <c r="Q1234">
        <v>28302000</v>
      </c>
      <c r="R1234">
        <v>29627000</v>
      </c>
      <c r="S1234">
        <v>30158000</v>
      </c>
      <c r="T1234">
        <v>33870000</v>
      </c>
      <c r="U1234">
        <v>25989000</v>
      </c>
      <c r="V1234">
        <v>28752000</v>
      </c>
      <c r="W1234">
        <v>22083000</v>
      </c>
      <c r="X1234">
        <v>23073000</v>
      </c>
      <c r="Y1234">
        <v>23563000</v>
      </c>
      <c r="Z1234" s="3">
        <v>27439000</v>
      </c>
      <c r="AA1234" s="8">
        <v>29505000</v>
      </c>
      <c r="AB1234" s="8">
        <v>25768000</v>
      </c>
      <c r="AC1234" s="8">
        <v>28753000</v>
      </c>
      <c r="AD1234" s="8">
        <v>25719000</v>
      </c>
      <c r="AE1234">
        <v>22299000</v>
      </c>
      <c r="AF1234">
        <v>21151000</v>
      </c>
      <c r="AG1234">
        <v>25883000</v>
      </c>
      <c r="AH1234">
        <v>27263000</v>
      </c>
      <c r="AI1234">
        <v>26475000</v>
      </c>
      <c r="AJ1234">
        <v>25273000</v>
      </c>
      <c r="AK1234">
        <v>29208000</v>
      </c>
      <c r="AL1234">
        <v>27062000</v>
      </c>
      <c r="AM1234">
        <v>245.19</v>
      </c>
      <c r="AN1234">
        <v>284</v>
      </c>
      <c r="AO1234">
        <v>14</v>
      </c>
      <c r="AP1234">
        <v>11.9</v>
      </c>
      <c r="AQ1234" s="7">
        <v>23612000</v>
      </c>
      <c r="AR1234" s="7">
        <v>34685250</v>
      </c>
      <c r="AS1234" s="7">
        <v>33386250</v>
      </c>
      <c r="AT1234" s="7">
        <v>29008250</v>
      </c>
      <c r="AU1234" s="7">
        <v>29692250</v>
      </c>
      <c r="AV1234" s="7">
        <v>24039500</v>
      </c>
      <c r="AW1234" s="7">
        <v>27436250</v>
      </c>
      <c r="AX1234" s="7">
        <v>24149000</v>
      </c>
      <c r="AY1234" s="7">
        <v>27004500</v>
      </c>
      <c r="AZ1234" s="7">
        <f t="shared" si="514"/>
        <v>1</v>
      </c>
      <c r="BA1234" s="7">
        <f t="shared" si="515"/>
        <v>1</v>
      </c>
      <c r="BB1234" s="7">
        <f t="shared" si="516"/>
        <v>1</v>
      </c>
      <c r="BC1234" s="7">
        <f t="shared" si="517"/>
        <v>1</v>
      </c>
      <c r="BD1234" s="7">
        <f t="shared" si="518"/>
        <v>1</v>
      </c>
      <c r="BE1234" s="7">
        <f t="shared" si="519"/>
        <v>1</v>
      </c>
      <c r="BF1234" s="7">
        <f t="shared" si="520"/>
        <v>1</v>
      </c>
      <c r="BG1234" s="7">
        <f t="shared" si="521"/>
        <v>1</v>
      </c>
      <c r="BH1234" s="7">
        <f t="shared" si="522"/>
        <v>1</v>
      </c>
      <c r="BI1234" s="7">
        <f t="shared" si="523"/>
        <v>2</v>
      </c>
      <c r="BJ1234" s="7">
        <f t="shared" si="524"/>
        <v>2</v>
      </c>
      <c r="BK1234" s="7">
        <f t="shared" si="525"/>
        <v>2</v>
      </c>
      <c r="BL1234" s="7">
        <f t="shared" si="526"/>
        <v>2</v>
      </c>
      <c r="BM1234" s="7">
        <f t="shared" si="527"/>
        <v>1</v>
      </c>
      <c r="BN1234" s="7">
        <f t="shared" si="528"/>
        <v>0</v>
      </c>
      <c r="BO1234" s="7">
        <f t="shared" si="529"/>
        <v>0</v>
      </c>
      <c r="BP1234" s="7">
        <f t="shared" si="530"/>
        <v>1</v>
      </c>
      <c r="BQ1234" s="7">
        <f t="shared" si="531"/>
        <v>0</v>
      </c>
      <c r="BR1234" s="7">
        <f t="shared" si="532"/>
        <v>0</v>
      </c>
      <c r="BS1234" s="7">
        <f t="shared" si="533"/>
        <v>1</v>
      </c>
      <c r="BT1234" s="7">
        <f t="shared" si="534"/>
        <v>0</v>
      </c>
      <c r="BU1234" s="7">
        <f t="shared" si="535"/>
        <v>0</v>
      </c>
      <c r="BV1234" s="7">
        <f t="shared" si="536"/>
        <v>1</v>
      </c>
      <c r="BW1234" s="7">
        <f t="shared" si="537"/>
        <v>0</v>
      </c>
      <c r="BX1234" s="7">
        <f t="shared" si="538"/>
        <v>0</v>
      </c>
      <c r="BY1234" s="6">
        <f t="shared" si="539"/>
        <v>1</v>
      </c>
      <c r="BZ1234" s="6">
        <f t="shared" si="540"/>
        <v>1</v>
      </c>
    </row>
    <row r="1235" spans="1:78" x14ac:dyDescent="0.2">
      <c r="A1235" t="s">
        <v>1233</v>
      </c>
      <c r="B1235" t="s">
        <v>1923</v>
      </c>
      <c r="AA1235" s="8">
        <v>3248000</v>
      </c>
      <c r="AM1235">
        <v>18.472999999999999</v>
      </c>
      <c r="AN1235">
        <v>31</v>
      </c>
      <c r="AO1235">
        <v>4</v>
      </c>
      <c r="AP1235">
        <v>26.6</v>
      </c>
      <c r="AQ1235" s="7"/>
      <c r="AR1235" s="7"/>
      <c r="AS1235" s="7"/>
      <c r="AT1235" s="7"/>
      <c r="AU1235" s="7"/>
      <c r="AV1235" s="7"/>
      <c r="AW1235" s="7">
        <v>3248000</v>
      </c>
      <c r="AX1235" s="7"/>
      <c r="AY1235" s="7"/>
      <c r="AZ1235" s="7">
        <f t="shared" si="514"/>
        <v>0</v>
      </c>
      <c r="BA1235" s="7">
        <f t="shared" si="515"/>
        <v>0</v>
      </c>
      <c r="BB1235" s="7">
        <f t="shared" si="516"/>
        <v>0</v>
      </c>
      <c r="BC1235" s="7">
        <f t="shared" si="517"/>
        <v>0</v>
      </c>
      <c r="BD1235" s="7">
        <f t="shared" si="518"/>
        <v>0</v>
      </c>
      <c r="BE1235" s="7">
        <f t="shared" si="519"/>
        <v>0</v>
      </c>
      <c r="BF1235" s="7">
        <f t="shared" si="520"/>
        <v>1</v>
      </c>
      <c r="BG1235" s="7">
        <f t="shared" si="521"/>
        <v>0</v>
      </c>
      <c r="BH1235" s="7">
        <f t="shared" si="522"/>
        <v>0</v>
      </c>
      <c r="BI1235" s="7">
        <f t="shared" si="523"/>
        <v>0</v>
      </c>
      <c r="BJ1235" s="7">
        <f t="shared" si="524"/>
        <v>0</v>
      </c>
      <c r="BK1235" s="7">
        <f t="shared" si="525"/>
        <v>1</v>
      </c>
      <c r="BL1235" s="7">
        <f t="shared" si="526"/>
        <v>0</v>
      </c>
      <c r="BM1235" s="7">
        <f t="shared" si="527"/>
        <v>0</v>
      </c>
      <c r="BN1235" s="7">
        <f t="shared" si="528"/>
        <v>0</v>
      </c>
      <c r="BO1235" s="7">
        <f t="shared" si="529"/>
        <v>0</v>
      </c>
      <c r="BP1235" s="7">
        <f t="shared" si="530"/>
        <v>0</v>
      </c>
      <c r="BQ1235" s="7">
        <f t="shared" si="531"/>
        <v>0</v>
      </c>
      <c r="BR1235" s="7">
        <f t="shared" si="532"/>
        <v>0</v>
      </c>
      <c r="BS1235" s="7">
        <f t="shared" si="533"/>
        <v>0</v>
      </c>
      <c r="BT1235" s="7">
        <f t="shared" si="534"/>
        <v>0</v>
      </c>
      <c r="BU1235" s="7">
        <f t="shared" si="535"/>
        <v>1</v>
      </c>
      <c r="BV1235" s="7">
        <f t="shared" si="536"/>
        <v>0</v>
      </c>
      <c r="BW1235" s="7">
        <f t="shared" si="537"/>
        <v>0</v>
      </c>
      <c r="BX1235" s="7">
        <f t="shared" si="538"/>
        <v>0</v>
      </c>
      <c r="BY1235" s="6">
        <f t="shared" si="539"/>
        <v>0</v>
      </c>
      <c r="BZ1235" s="6">
        <f t="shared" si="540"/>
        <v>1</v>
      </c>
    </row>
    <row r="1236" spans="1:78" x14ac:dyDescent="0.2">
      <c r="A1236" t="s">
        <v>1234</v>
      </c>
      <c r="B1236" t="s">
        <v>1470</v>
      </c>
      <c r="C1236">
        <v>35099000</v>
      </c>
      <c r="D1236">
        <v>40183000</v>
      </c>
      <c r="E1236">
        <v>33548000</v>
      </c>
      <c r="F1236">
        <v>33414000</v>
      </c>
      <c r="G1236">
        <v>30193000</v>
      </c>
      <c r="H1236">
        <v>34273000</v>
      </c>
      <c r="I1236">
        <v>58786000</v>
      </c>
      <c r="J1236">
        <v>50030000</v>
      </c>
      <c r="K1236">
        <v>38624000</v>
      </c>
      <c r="L1236">
        <v>34135000</v>
      </c>
      <c r="M1236">
        <v>44371000</v>
      </c>
      <c r="N1236">
        <v>35545000</v>
      </c>
      <c r="O1236">
        <v>38635000</v>
      </c>
      <c r="P1236">
        <v>38334000</v>
      </c>
      <c r="Q1236">
        <v>32523000</v>
      </c>
      <c r="R1236">
        <v>37037000</v>
      </c>
      <c r="S1236">
        <v>26652000</v>
      </c>
      <c r="T1236">
        <v>32509000</v>
      </c>
      <c r="U1236">
        <v>30440000</v>
      </c>
      <c r="V1236">
        <v>36660000</v>
      </c>
      <c r="W1236">
        <v>40347000</v>
      </c>
      <c r="X1236">
        <v>34643000</v>
      </c>
      <c r="Y1236">
        <v>39380000</v>
      </c>
      <c r="Z1236" s="3">
        <v>38193000</v>
      </c>
      <c r="AA1236" s="8">
        <v>25910000</v>
      </c>
      <c r="AB1236" s="8">
        <v>43537000</v>
      </c>
      <c r="AC1236" s="8">
        <v>33664000</v>
      </c>
      <c r="AD1236" s="8">
        <v>40482000</v>
      </c>
      <c r="AE1236">
        <v>40862000</v>
      </c>
      <c r="AF1236">
        <v>46887000</v>
      </c>
      <c r="AG1236">
        <v>37787000</v>
      </c>
      <c r="AH1236">
        <v>45918000</v>
      </c>
      <c r="AI1236">
        <v>29055000</v>
      </c>
      <c r="AJ1236">
        <v>42148000</v>
      </c>
      <c r="AK1236">
        <v>28311000</v>
      </c>
      <c r="AL1236">
        <v>48658000</v>
      </c>
      <c r="AM1236">
        <v>144.18</v>
      </c>
      <c r="AN1236">
        <v>514</v>
      </c>
      <c r="AO1236">
        <v>21</v>
      </c>
      <c r="AP1236">
        <v>21.7</v>
      </c>
      <c r="AQ1236" s="7">
        <v>35561000</v>
      </c>
      <c r="AR1236" s="7">
        <v>43320500</v>
      </c>
      <c r="AS1236" s="7">
        <v>38168750</v>
      </c>
      <c r="AT1236" s="7">
        <v>36632250</v>
      </c>
      <c r="AU1236" s="7">
        <v>31565250</v>
      </c>
      <c r="AV1236" s="7">
        <v>38140750</v>
      </c>
      <c r="AW1236" s="7">
        <v>35898250</v>
      </c>
      <c r="AX1236" s="7">
        <v>42863500</v>
      </c>
      <c r="AY1236" s="7">
        <v>37043000</v>
      </c>
      <c r="AZ1236" s="7">
        <f t="shared" si="514"/>
        <v>1</v>
      </c>
      <c r="BA1236" s="7">
        <f t="shared" si="515"/>
        <v>1</v>
      </c>
      <c r="BB1236" s="7">
        <f t="shared" si="516"/>
        <v>1</v>
      </c>
      <c r="BC1236" s="7">
        <f t="shared" si="517"/>
        <v>1</v>
      </c>
      <c r="BD1236" s="7">
        <f t="shared" si="518"/>
        <v>1</v>
      </c>
      <c r="BE1236" s="7">
        <f t="shared" si="519"/>
        <v>1</v>
      </c>
      <c r="BF1236" s="7">
        <f t="shared" si="520"/>
        <v>1</v>
      </c>
      <c r="BG1236" s="7">
        <f t="shared" si="521"/>
        <v>1</v>
      </c>
      <c r="BH1236" s="7">
        <f t="shared" si="522"/>
        <v>1</v>
      </c>
      <c r="BI1236" s="7">
        <f t="shared" si="523"/>
        <v>2</v>
      </c>
      <c r="BJ1236" s="7">
        <f t="shared" si="524"/>
        <v>2</v>
      </c>
      <c r="BK1236" s="7">
        <f t="shared" si="525"/>
        <v>2</v>
      </c>
      <c r="BL1236" s="7">
        <f t="shared" si="526"/>
        <v>2</v>
      </c>
      <c r="BM1236" s="7">
        <f t="shared" si="527"/>
        <v>1</v>
      </c>
      <c r="BN1236" s="7">
        <f t="shared" si="528"/>
        <v>0</v>
      </c>
      <c r="BO1236" s="7">
        <f t="shared" si="529"/>
        <v>0</v>
      </c>
      <c r="BP1236" s="7">
        <f t="shared" si="530"/>
        <v>1</v>
      </c>
      <c r="BQ1236" s="7">
        <f t="shared" si="531"/>
        <v>0</v>
      </c>
      <c r="BR1236" s="7">
        <f t="shared" si="532"/>
        <v>0</v>
      </c>
      <c r="BS1236" s="7">
        <f t="shared" si="533"/>
        <v>1</v>
      </c>
      <c r="BT1236" s="7">
        <f t="shared" si="534"/>
        <v>0</v>
      </c>
      <c r="BU1236" s="7">
        <f t="shared" si="535"/>
        <v>0</v>
      </c>
      <c r="BV1236" s="7">
        <f t="shared" si="536"/>
        <v>1</v>
      </c>
      <c r="BW1236" s="7">
        <f t="shared" si="537"/>
        <v>0</v>
      </c>
      <c r="BX1236" s="7">
        <f t="shared" si="538"/>
        <v>0</v>
      </c>
      <c r="BY1236" s="6">
        <f t="shared" si="539"/>
        <v>1</v>
      </c>
      <c r="BZ1236" s="6">
        <f t="shared" si="540"/>
        <v>1</v>
      </c>
    </row>
    <row r="1237" spans="1:78" x14ac:dyDescent="0.2">
      <c r="A1237" t="s">
        <v>1235</v>
      </c>
      <c r="B1237" t="s">
        <v>1470</v>
      </c>
      <c r="AA1237" s="8">
        <v>3821500</v>
      </c>
      <c r="AM1237">
        <v>4.5205000000000002</v>
      </c>
      <c r="AN1237">
        <v>2</v>
      </c>
      <c r="AO1237">
        <v>3</v>
      </c>
      <c r="AP1237">
        <v>22.4</v>
      </c>
      <c r="AQ1237" s="7"/>
      <c r="AR1237" s="7"/>
      <c r="AS1237" s="7"/>
      <c r="AT1237" s="7"/>
      <c r="AU1237" s="7"/>
      <c r="AV1237" s="7"/>
      <c r="AW1237" s="7">
        <v>3821500</v>
      </c>
      <c r="AX1237" s="7"/>
      <c r="AY1237" s="7"/>
      <c r="AZ1237" s="7">
        <f t="shared" si="514"/>
        <v>0</v>
      </c>
      <c r="BA1237" s="7">
        <f t="shared" si="515"/>
        <v>0</v>
      </c>
      <c r="BB1237" s="7">
        <f t="shared" si="516"/>
        <v>0</v>
      </c>
      <c r="BC1237" s="7">
        <f t="shared" si="517"/>
        <v>0</v>
      </c>
      <c r="BD1237" s="7">
        <f t="shared" si="518"/>
        <v>0</v>
      </c>
      <c r="BE1237" s="7">
        <f t="shared" si="519"/>
        <v>0</v>
      </c>
      <c r="BF1237" s="7">
        <f t="shared" si="520"/>
        <v>1</v>
      </c>
      <c r="BG1237" s="7">
        <f t="shared" si="521"/>
        <v>0</v>
      </c>
      <c r="BH1237" s="7">
        <f t="shared" si="522"/>
        <v>0</v>
      </c>
      <c r="BI1237" s="7">
        <f t="shared" si="523"/>
        <v>0</v>
      </c>
      <c r="BJ1237" s="7">
        <f t="shared" si="524"/>
        <v>0</v>
      </c>
      <c r="BK1237" s="7">
        <f t="shared" si="525"/>
        <v>1</v>
      </c>
      <c r="BL1237" s="7">
        <f t="shared" si="526"/>
        <v>0</v>
      </c>
      <c r="BM1237" s="7">
        <f t="shared" si="527"/>
        <v>0</v>
      </c>
      <c r="BN1237" s="7">
        <f t="shared" si="528"/>
        <v>0</v>
      </c>
      <c r="BO1237" s="7">
        <f t="shared" si="529"/>
        <v>0</v>
      </c>
      <c r="BP1237" s="7">
        <f t="shared" si="530"/>
        <v>0</v>
      </c>
      <c r="BQ1237" s="7">
        <f t="shared" si="531"/>
        <v>0</v>
      </c>
      <c r="BR1237" s="7">
        <f t="shared" si="532"/>
        <v>0</v>
      </c>
      <c r="BS1237" s="7">
        <f t="shared" si="533"/>
        <v>0</v>
      </c>
      <c r="BT1237" s="7">
        <f t="shared" si="534"/>
        <v>0</v>
      </c>
      <c r="BU1237" s="7">
        <f t="shared" si="535"/>
        <v>1</v>
      </c>
      <c r="BV1237" s="7">
        <f t="shared" si="536"/>
        <v>0</v>
      </c>
      <c r="BW1237" s="7">
        <f t="shared" si="537"/>
        <v>0</v>
      </c>
      <c r="BX1237" s="7">
        <f t="shared" si="538"/>
        <v>0</v>
      </c>
      <c r="BY1237" s="6">
        <f t="shared" si="539"/>
        <v>0</v>
      </c>
      <c r="BZ1237" s="6">
        <f t="shared" si="540"/>
        <v>1</v>
      </c>
    </row>
    <row r="1238" spans="1:78" x14ac:dyDescent="0.2">
      <c r="A1238" t="s">
        <v>1236</v>
      </c>
      <c r="B1238" t="s">
        <v>1470</v>
      </c>
      <c r="C1238">
        <v>27630000</v>
      </c>
      <c r="D1238">
        <v>26909000</v>
      </c>
      <c r="E1238">
        <v>22116000</v>
      </c>
      <c r="F1238">
        <v>27287000</v>
      </c>
      <c r="G1238">
        <v>22782000</v>
      </c>
      <c r="H1238">
        <v>18093000</v>
      </c>
      <c r="I1238">
        <v>27237000</v>
      </c>
      <c r="J1238">
        <v>24413000</v>
      </c>
      <c r="K1238">
        <v>29564000</v>
      </c>
      <c r="L1238">
        <v>24691000</v>
      </c>
      <c r="M1238">
        <v>28839000</v>
      </c>
      <c r="N1238">
        <v>30759000</v>
      </c>
      <c r="O1238">
        <v>16259000</v>
      </c>
      <c r="P1238">
        <v>20152000</v>
      </c>
      <c r="Q1238">
        <v>20371000</v>
      </c>
      <c r="R1238">
        <v>12949000</v>
      </c>
      <c r="S1238">
        <v>16754000</v>
      </c>
      <c r="T1238">
        <v>15746000</v>
      </c>
      <c r="U1238">
        <v>16963000</v>
      </c>
      <c r="V1238">
        <v>15273000</v>
      </c>
      <c r="W1238">
        <v>21871000</v>
      </c>
      <c r="X1238">
        <v>19606000</v>
      </c>
      <c r="Y1238">
        <v>25507000</v>
      </c>
      <c r="Z1238" s="3">
        <v>22726000</v>
      </c>
      <c r="AA1238" s="8">
        <v>45723000</v>
      </c>
      <c r="AB1238" s="8">
        <v>17033000</v>
      </c>
      <c r="AC1238" s="8">
        <v>25791000</v>
      </c>
      <c r="AD1238" s="8">
        <v>21187000</v>
      </c>
      <c r="AE1238">
        <v>23455000</v>
      </c>
      <c r="AF1238">
        <v>30970000</v>
      </c>
      <c r="AG1238">
        <v>29093000</v>
      </c>
      <c r="AH1238">
        <v>26238000</v>
      </c>
      <c r="AI1238">
        <v>20139000</v>
      </c>
      <c r="AJ1238">
        <v>25754000</v>
      </c>
      <c r="AK1238">
        <v>19140000</v>
      </c>
      <c r="AL1238">
        <v>24937000</v>
      </c>
      <c r="AM1238">
        <v>76.771000000000001</v>
      </c>
      <c r="AN1238">
        <v>260</v>
      </c>
      <c r="AO1238">
        <v>10</v>
      </c>
      <c r="AP1238">
        <v>49.4</v>
      </c>
      <c r="AQ1238" s="7">
        <v>25985500</v>
      </c>
      <c r="AR1238" s="7">
        <v>23131250</v>
      </c>
      <c r="AS1238" s="7">
        <v>28463250</v>
      </c>
      <c r="AT1238" s="7">
        <v>17432750</v>
      </c>
      <c r="AU1238" s="7">
        <v>16184000</v>
      </c>
      <c r="AV1238" s="7">
        <v>22427500</v>
      </c>
      <c r="AW1238" s="7">
        <v>27433500</v>
      </c>
      <c r="AX1238" s="7">
        <v>27439000</v>
      </c>
      <c r="AY1238" s="7">
        <v>22492500</v>
      </c>
      <c r="AZ1238" s="7">
        <f t="shared" si="514"/>
        <v>1</v>
      </c>
      <c r="BA1238" s="7">
        <f t="shared" si="515"/>
        <v>1</v>
      </c>
      <c r="BB1238" s="7">
        <f t="shared" si="516"/>
        <v>1</v>
      </c>
      <c r="BC1238" s="7">
        <f t="shared" si="517"/>
        <v>1</v>
      </c>
      <c r="BD1238" s="7">
        <f t="shared" si="518"/>
        <v>1</v>
      </c>
      <c r="BE1238" s="7">
        <f t="shared" si="519"/>
        <v>1</v>
      </c>
      <c r="BF1238" s="7">
        <f t="shared" si="520"/>
        <v>1</v>
      </c>
      <c r="BG1238" s="7">
        <f t="shared" si="521"/>
        <v>1</v>
      </c>
      <c r="BH1238" s="7">
        <f t="shared" si="522"/>
        <v>1</v>
      </c>
      <c r="BI1238" s="7">
        <f t="shared" si="523"/>
        <v>2</v>
      </c>
      <c r="BJ1238" s="7">
        <f t="shared" si="524"/>
        <v>2</v>
      </c>
      <c r="BK1238" s="7">
        <f t="shared" si="525"/>
        <v>2</v>
      </c>
      <c r="BL1238" s="7">
        <f t="shared" si="526"/>
        <v>2</v>
      </c>
      <c r="BM1238" s="7">
        <f t="shared" si="527"/>
        <v>1</v>
      </c>
      <c r="BN1238" s="7">
        <f t="shared" si="528"/>
        <v>0</v>
      </c>
      <c r="BO1238" s="7">
        <f t="shared" si="529"/>
        <v>0</v>
      </c>
      <c r="BP1238" s="7">
        <f t="shared" si="530"/>
        <v>1</v>
      </c>
      <c r="BQ1238" s="7">
        <f t="shared" si="531"/>
        <v>0</v>
      </c>
      <c r="BR1238" s="7">
        <f t="shared" si="532"/>
        <v>0</v>
      </c>
      <c r="BS1238" s="7">
        <f t="shared" si="533"/>
        <v>1</v>
      </c>
      <c r="BT1238" s="7">
        <f t="shared" si="534"/>
        <v>0</v>
      </c>
      <c r="BU1238" s="7">
        <f t="shared" si="535"/>
        <v>0</v>
      </c>
      <c r="BV1238" s="7">
        <f t="shared" si="536"/>
        <v>1</v>
      </c>
      <c r="BW1238" s="7">
        <f t="shared" si="537"/>
        <v>0</v>
      </c>
      <c r="BX1238" s="7">
        <f t="shared" si="538"/>
        <v>0</v>
      </c>
      <c r="BY1238" s="6">
        <f t="shared" si="539"/>
        <v>1</v>
      </c>
      <c r="BZ1238" s="6">
        <f t="shared" si="540"/>
        <v>1</v>
      </c>
    </row>
    <row r="1239" spans="1:78" x14ac:dyDescent="0.2">
      <c r="A1239" t="s">
        <v>1237</v>
      </c>
      <c r="B1239" t="s">
        <v>1470</v>
      </c>
      <c r="C1239">
        <v>14448000</v>
      </c>
      <c r="D1239">
        <v>14446000</v>
      </c>
      <c r="E1239">
        <v>12994000</v>
      </c>
      <c r="F1239">
        <v>7796400</v>
      </c>
      <c r="G1239">
        <v>10670000</v>
      </c>
      <c r="I1239">
        <v>4503300</v>
      </c>
      <c r="J1239">
        <v>5580600</v>
      </c>
      <c r="K1239">
        <v>7523400</v>
      </c>
      <c r="L1239">
        <v>10649000</v>
      </c>
      <c r="M1239">
        <v>11331000</v>
      </c>
      <c r="N1239">
        <v>12921000</v>
      </c>
      <c r="P1239">
        <v>10398000</v>
      </c>
      <c r="Q1239">
        <v>9793900</v>
      </c>
      <c r="S1239">
        <v>6791700</v>
      </c>
      <c r="T1239">
        <v>9985400</v>
      </c>
      <c r="U1239">
        <v>9546000</v>
      </c>
      <c r="V1239">
        <v>11172000</v>
      </c>
      <c r="W1239">
        <v>10125000</v>
      </c>
      <c r="Y1239">
        <v>14051000</v>
      </c>
      <c r="Z1239" s="3">
        <v>10017000</v>
      </c>
      <c r="AA1239" s="8">
        <v>34452000</v>
      </c>
      <c r="AB1239" s="8">
        <v>7142800</v>
      </c>
      <c r="AC1239" s="8">
        <v>13581000</v>
      </c>
      <c r="AE1239">
        <v>9319200</v>
      </c>
      <c r="AF1239">
        <v>18273000</v>
      </c>
      <c r="AG1239">
        <v>18728000</v>
      </c>
      <c r="AH1239">
        <v>13972000</v>
      </c>
      <c r="AI1239">
        <v>4503500</v>
      </c>
      <c r="AJ1239">
        <v>16177000</v>
      </c>
      <c r="AK1239">
        <v>10644000</v>
      </c>
      <c r="AL1239">
        <v>8308300</v>
      </c>
      <c r="AM1239">
        <v>115.51</v>
      </c>
      <c r="AN1239">
        <v>80</v>
      </c>
      <c r="AO1239">
        <v>3</v>
      </c>
      <c r="AP1239">
        <v>20.100000000000001</v>
      </c>
      <c r="AQ1239" s="7">
        <v>12421100</v>
      </c>
      <c r="AR1239" s="7">
        <v>6917966.666666667</v>
      </c>
      <c r="AS1239" s="7">
        <v>10606100</v>
      </c>
      <c r="AT1239" s="7">
        <v>10095950</v>
      </c>
      <c r="AU1239" s="7">
        <v>9373775</v>
      </c>
      <c r="AV1239" s="7">
        <v>11397666.666666666</v>
      </c>
      <c r="AW1239" s="7">
        <v>18391933.333333332</v>
      </c>
      <c r="AX1239" s="7">
        <v>15073050</v>
      </c>
      <c r="AY1239" s="7">
        <v>9908200</v>
      </c>
      <c r="AZ1239" s="7">
        <f t="shared" si="514"/>
        <v>1</v>
      </c>
      <c r="BA1239" s="7">
        <f t="shared" si="515"/>
        <v>1</v>
      </c>
      <c r="BB1239" s="7">
        <f t="shared" si="516"/>
        <v>1</v>
      </c>
      <c r="BC1239" s="7">
        <f t="shared" si="517"/>
        <v>1</v>
      </c>
      <c r="BD1239" s="7">
        <f t="shared" si="518"/>
        <v>1</v>
      </c>
      <c r="BE1239" s="7">
        <f t="shared" si="519"/>
        <v>1</v>
      </c>
      <c r="BF1239" s="7">
        <f t="shared" si="520"/>
        <v>1</v>
      </c>
      <c r="BG1239" s="7">
        <f t="shared" si="521"/>
        <v>1</v>
      </c>
      <c r="BH1239" s="7">
        <f t="shared" si="522"/>
        <v>1</v>
      </c>
      <c r="BI1239" s="7">
        <f t="shared" si="523"/>
        <v>2</v>
      </c>
      <c r="BJ1239" s="7">
        <f t="shared" si="524"/>
        <v>2</v>
      </c>
      <c r="BK1239" s="7">
        <f t="shared" si="525"/>
        <v>2</v>
      </c>
      <c r="BL1239" s="7">
        <f t="shared" si="526"/>
        <v>2</v>
      </c>
      <c r="BM1239" s="7">
        <f t="shared" si="527"/>
        <v>1</v>
      </c>
      <c r="BN1239" s="7">
        <f t="shared" si="528"/>
        <v>0</v>
      </c>
      <c r="BO1239" s="7">
        <f t="shared" si="529"/>
        <v>0</v>
      </c>
      <c r="BP1239" s="7">
        <f t="shared" si="530"/>
        <v>1</v>
      </c>
      <c r="BQ1239" s="7">
        <f t="shared" si="531"/>
        <v>0</v>
      </c>
      <c r="BR1239" s="7">
        <f t="shared" si="532"/>
        <v>0</v>
      </c>
      <c r="BS1239" s="7">
        <f t="shared" si="533"/>
        <v>1</v>
      </c>
      <c r="BT1239" s="7">
        <f t="shared" si="534"/>
        <v>0</v>
      </c>
      <c r="BU1239" s="7">
        <f t="shared" si="535"/>
        <v>0</v>
      </c>
      <c r="BV1239" s="7">
        <f t="shared" si="536"/>
        <v>1</v>
      </c>
      <c r="BW1239" s="7">
        <f t="shared" si="537"/>
        <v>0</v>
      </c>
      <c r="BX1239" s="7">
        <f t="shared" si="538"/>
        <v>0</v>
      </c>
      <c r="BY1239" s="6">
        <f t="shared" si="539"/>
        <v>1</v>
      </c>
      <c r="BZ1239" s="6">
        <f t="shared" si="540"/>
        <v>1</v>
      </c>
    </row>
    <row r="1240" spans="1:78" x14ac:dyDescent="0.2">
      <c r="A1240" t="s">
        <v>1238</v>
      </c>
      <c r="B1240" t="s">
        <v>1924</v>
      </c>
      <c r="C1240">
        <v>2506900</v>
      </c>
      <c r="D1240">
        <v>2201600</v>
      </c>
      <c r="E1240">
        <v>2666000</v>
      </c>
      <c r="F1240">
        <v>3162700</v>
      </c>
      <c r="G1240">
        <v>2534900</v>
      </c>
      <c r="H1240">
        <v>3193400</v>
      </c>
      <c r="I1240">
        <v>2489100</v>
      </c>
      <c r="K1240">
        <v>2553300</v>
      </c>
      <c r="L1240">
        <v>2943700</v>
      </c>
      <c r="M1240">
        <v>2648900</v>
      </c>
      <c r="N1240">
        <v>3015900</v>
      </c>
      <c r="O1240">
        <v>3087500</v>
      </c>
      <c r="P1240">
        <v>3038800</v>
      </c>
      <c r="R1240">
        <v>2104700</v>
      </c>
      <c r="S1240">
        <v>2178000</v>
      </c>
      <c r="T1240">
        <v>2866000</v>
      </c>
      <c r="U1240">
        <v>2039500</v>
      </c>
      <c r="W1240">
        <v>2215700</v>
      </c>
      <c r="X1240">
        <v>1813800</v>
      </c>
      <c r="Y1240">
        <v>1948400</v>
      </c>
      <c r="AA1240" s="8">
        <v>6504700</v>
      </c>
      <c r="AB1240" s="8">
        <v>2988200</v>
      </c>
      <c r="AC1240" s="8">
        <v>2351200</v>
      </c>
      <c r="AD1240" s="8">
        <v>2686900</v>
      </c>
      <c r="AE1240">
        <v>2607700</v>
      </c>
      <c r="AF1240">
        <v>1831900</v>
      </c>
      <c r="AH1240">
        <v>2213600</v>
      </c>
      <c r="AJ1240">
        <v>2857800</v>
      </c>
      <c r="AK1240">
        <v>2034400</v>
      </c>
      <c r="AM1240">
        <v>18.274999999999999</v>
      </c>
      <c r="AN1240">
        <v>80</v>
      </c>
      <c r="AO1240">
        <v>3</v>
      </c>
      <c r="AP1240">
        <v>18.2</v>
      </c>
      <c r="AQ1240" s="7">
        <v>2634300</v>
      </c>
      <c r="AR1240" s="7">
        <v>2739133.3333333335</v>
      </c>
      <c r="AS1240" s="7">
        <v>2790450</v>
      </c>
      <c r="AT1240" s="7">
        <v>2743666.6666666665</v>
      </c>
      <c r="AU1240" s="7">
        <v>2361166.6666666665</v>
      </c>
      <c r="AV1240" s="7">
        <v>1992633.3333333333</v>
      </c>
      <c r="AW1240" s="7">
        <v>3632750</v>
      </c>
      <c r="AX1240" s="7">
        <v>2217733.3333333335</v>
      </c>
      <c r="AY1240" s="7">
        <v>2446100</v>
      </c>
      <c r="AZ1240" s="7">
        <f t="shared" si="514"/>
        <v>1</v>
      </c>
      <c r="BA1240" s="7">
        <f t="shared" si="515"/>
        <v>1</v>
      </c>
      <c r="BB1240" s="7">
        <f t="shared" si="516"/>
        <v>1</v>
      </c>
      <c r="BC1240" s="7">
        <f t="shared" si="517"/>
        <v>1</v>
      </c>
      <c r="BD1240" s="7">
        <f t="shared" si="518"/>
        <v>1</v>
      </c>
      <c r="BE1240" s="7">
        <f t="shared" si="519"/>
        <v>1</v>
      </c>
      <c r="BF1240" s="7">
        <f t="shared" si="520"/>
        <v>1</v>
      </c>
      <c r="BG1240" s="7">
        <f t="shared" si="521"/>
        <v>1</v>
      </c>
      <c r="BH1240" s="7">
        <f t="shared" si="522"/>
        <v>1</v>
      </c>
      <c r="BI1240" s="7">
        <f t="shared" si="523"/>
        <v>2</v>
      </c>
      <c r="BJ1240" s="7">
        <f t="shared" si="524"/>
        <v>2</v>
      </c>
      <c r="BK1240" s="7">
        <f t="shared" si="525"/>
        <v>2</v>
      </c>
      <c r="BL1240" s="7">
        <f t="shared" si="526"/>
        <v>2</v>
      </c>
      <c r="BM1240" s="7">
        <f t="shared" si="527"/>
        <v>1</v>
      </c>
      <c r="BN1240" s="7">
        <f t="shared" si="528"/>
        <v>0</v>
      </c>
      <c r="BO1240" s="7">
        <f t="shared" si="529"/>
        <v>0</v>
      </c>
      <c r="BP1240" s="7">
        <f t="shared" si="530"/>
        <v>1</v>
      </c>
      <c r="BQ1240" s="7">
        <f t="shared" si="531"/>
        <v>0</v>
      </c>
      <c r="BR1240" s="7">
        <f t="shared" si="532"/>
        <v>0</v>
      </c>
      <c r="BS1240" s="7">
        <f t="shared" si="533"/>
        <v>1</v>
      </c>
      <c r="BT1240" s="7">
        <f t="shared" si="534"/>
        <v>0</v>
      </c>
      <c r="BU1240" s="7">
        <f t="shared" si="535"/>
        <v>0</v>
      </c>
      <c r="BV1240" s="7">
        <f t="shared" si="536"/>
        <v>1</v>
      </c>
      <c r="BW1240" s="7">
        <f t="shared" si="537"/>
        <v>0</v>
      </c>
      <c r="BX1240" s="7">
        <f t="shared" si="538"/>
        <v>0</v>
      </c>
      <c r="BY1240" s="6">
        <f t="shared" si="539"/>
        <v>1</v>
      </c>
      <c r="BZ1240" s="6">
        <f t="shared" si="540"/>
        <v>1</v>
      </c>
    </row>
    <row r="1241" spans="1:78" x14ac:dyDescent="0.2">
      <c r="A1241" t="s">
        <v>1239</v>
      </c>
      <c r="B1241" t="s">
        <v>1470</v>
      </c>
      <c r="AA1241" s="8">
        <v>3961600</v>
      </c>
      <c r="AM1241">
        <v>3.7953999999999999</v>
      </c>
      <c r="AN1241">
        <v>1</v>
      </c>
      <c r="AO1241">
        <v>1</v>
      </c>
      <c r="AP1241">
        <v>13.8</v>
      </c>
      <c r="AQ1241" s="7"/>
      <c r="AR1241" s="7"/>
      <c r="AS1241" s="7"/>
      <c r="AT1241" s="7"/>
      <c r="AU1241" s="7"/>
      <c r="AV1241" s="7"/>
      <c r="AW1241" s="7">
        <v>3961600</v>
      </c>
      <c r="AX1241" s="7"/>
      <c r="AY1241" s="7"/>
      <c r="AZ1241" s="7">
        <f t="shared" si="514"/>
        <v>0</v>
      </c>
      <c r="BA1241" s="7">
        <f t="shared" si="515"/>
        <v>0</v>
      </c>
      <c r="BB1241" s="7">
        <f t="shared" si="516"/>
        <v>0</v>
      </c>
      <c r="BC1241" s="7">
        <f t="shared" si="517"/>
        <v>0</v>
      </c>
      <c r="BD1241" s="7">
        <f t="shared" si="518"/>
        <v>0</v>
      </c>
      <c r="BE1241" s="7">
        <f t="shared" si="519"/>
        <v>0</v>
      </c>
      <c r="BF1241" s="7">
        <f t="shared" si="520"/>
        <v>1</v>
      </c>
      <c r="BG1241" s="7">
        <f t="shared" si="521"/>
        <v>0</v>
      </c>
      <c r="BH1241" s="7">
        <f t="shared" si="522"/>
        <v>0</v>
      </c>
      <c r="BI1241" s="7">
        <f t="shared" si="523"/>
        <v>0</v>
      </c>
      <c r="BJ1241" s="7">
        <f t="shared" si="524"/>
        <v>0</v>
      </c>
      <c r="BK1241" s="7">
        <f t="shared" si="525"/>
        <v>1</v>
      </c>
      <c r="BL1241" s="7">
        <f t="shared" si="526"/>
        <v>0</v>
      </c>
      <c r="BM1241" s="7">
        <f t="shared" si="527"/>
        <v>0</v>
      </c>
      <c r="BN1241" s="7">
        <f t="shared" si="528"/>
        <v>0</v>
      </c>
      <c r="BO1241" s="7">
        <f t="shared" si="529"/>
        <v>0</v>
      </c>
      <c r="BP1241" s="7">
        <f t="shared" si="530"/>
        <v>0</v>
      </c>
      <c r="BQ1241" s="7">
        <f t="shared" si="531"/>
        <v>0</v>
      </c>
      <c r="BR1241" s="7">
        <f t="shared" si="532"/>
        <v>0</v>
      </c>
      <c r="BS1241" s="7">
        <f t="shared" si="533"/>
        <v>0</v>
      </c>
      <c r="BT1241" s="7">
        <f t="shared" si="534"/>
        <v>0</v>
      </c>
      <c r="BU1241" s="7">
        <f t="shared" si="535"/>
        <v>1</v>
      </c>
      <c r="BV1241" s="7">
        <f t="shared" si="536"/>
        <v>0</v>
      </c>
      <c r="BW1241" s="7">
        <f t="shared" si="537"/>
        <v>0</v>
      </c>
      <c r="BX1241" s="7">
        <f t="shared" si="538"/>
        <v>0</v>
      </c>
      <c r="BY1241" s="6">
        <f t="shared" si="539"/>
        <v>0</v>
      </c>
      <c r="BZ1241" s="6">
        <f t="shared" si="540"/>
        <v>1</v>
      </c>
    </row>
    <row r="1242" spans="1:78" x14ac:dyDescent="0.2">
      <c r="A1242" t="s">
        <v>1240</v>
      </c>
      <c r="B1242" t="s">
        <v>1470</v>
      </c>
      <c r="H1242">
        <v>2055700</v>
      </c>
      <c r="N1242">
        <v>2389300</v>
      </c>
      <c r="Q1242">
        <v>2102200</v>
      </c>
      <c r="R1242">
        <v>2532600</v>
      </c>
      <c r="Z1242" s="3">
        <v>2696700</v>
      </c>
      <c r="AA1242" s="8">
        <v>45900000</v>
      </c>
      <c r="AB1242" s="8">
        <v>2404800</v>
      </c>
      <c r="AC1242" s="8">
        <v>2293600</v>
      </c>
      <c r="AE1242">
        <v>2467200</v>
      </c>
      <c r="AH1242">
        <v>1648900</v>
      </c>
      <c r="AM1242">
        <v>168.22</v>
      </c>
      <c r="AN1242">
        <v>41</v>
      </c>
      <c r="AO1242">
        <v>8</v>
      </c>
      <c r="AP1242">
        <v>40.6</v>
      </c>
      <c r="AQ1242" s="7"/>
      <c r="AR1242" s="7">
        <v>2055700</v>
      </c>
      <c r="AS1242" s="7">
        <v>2389300</v>
      </c>
      <c r="AT1242" s="7">
        <v>2317400</v>
      </c>
      <c r="AU1242" s="7"/>
      <c r="AV1242" s="7">
        <v>2696700</v>
      </c>
      <c r="AW1242" s="7">
        <v>16866133.333333332</v>
      </c>
      <c r="AX1242" s="7">
        <v>2058050</v>
      </c>
      <c r="AY1242" s="7"/>
      <c r="AZ1242" s="7">
        <f t="shared" si="514"/>
        <v>0</v>
      </c>
      <c r="BA1242" s="7">
        <f t="shared" si="515"/>
        <v>1</v>
      </c>
      <c r="BB1242" s="7">
        <f t="shared" si="516"/>
        <v>1</v>
      </c>
      <c r="BC1242" s="7">
        <f t="shared" si="517"/>
        <v>1</v>
      </c>
      <c r="BD1242" s="7">
        <f t="shared" si="518"/>
        <v>0</v>
      </c>
      <c r="BE1242" s="7">
        <f t="shared" si="519"/>
        <v>1</v>
      </c>
      <c r="BF1242" s="7">
        <f t="shared" si="520"/>
        <v>1</v>
      </c>
      <c r="BG1242" s="7">
        <f t="shared" si="521"/>
        <v>1</v>
      </c>
      <c r="BH1242" s="7">
        <f t="shared" si="522"/>
        <v>0</v>
      </c>
      <c r="BI1242" s="7">
        <f t="shared" si="523"/>
        <v>2</v>
      </c>
      <c r="BJ1242" s="7">
        <f t="shared" si="524"/>
        <v>1</v>
      </c>
      <c r="BK1242" s="7">
        <f t="shared" si="525"/>
        <v>2</v>
      </c>
      <c r="BL1242" s="7">
        <f t="shared" si="526"/>
        <v>1</v>
      </c>
      <c r="BM1242" s="7">
        <f t="shared" si="527"/>
        <v>1</v>
      </c>
      <c r="BN1242" s="7">
        <f t="shared" si="528"/>
        <v>0</v>
      </c>
      <c r="BO1242" s="7">
        <f t="shared" si="529"/>
        <v>0</v>
      </c>
      <c r="BP1242" s="7">
        <f t="shared" si="530"/>
        <v>0</v>
      </c>
      <c r="BQ1242" s="7">
        <f t="shared" si="531"/>
        <v>1</v>
      </c>
      <c r="BR1242" s="7">
        <f t="shared" si="532"/>
        <v>0</v>
      </c>
      <c r="BS1242" s="7">
        <f t="shared" si="533"/>
        <v>1</v>
      </c>
      <c r="BT1242" s="7">
        <f t="shared" si="534"/>
        <v>0</v>
      </c>
      <c r="BU1242" s="7">
        <f t="shared" si="535"/>
        <v>0</v>
      </c>
      <c r="BV1242" s="7">
        <f t="shared" si="536"/>
        <v>0</v>
      </c>
      <c r="BW1242" s="7">
        <f t="shared" si="537"/>
        <v>1</v>
      </c>
      <c r="BX1242" s="7">
        <f t="shared" si="538"/>
        <v>0</v>
      </c>
      <c r="BY1242" s="6">
        <f t="shared" si="539"/>
        <v>1</v>
      </c>
      <c r="BZ1242" s="6">
        <f t="shared" si="540"/>
        <v>1</v>
      </c>
    </row>
    <row r="1243" spans="1:78" x14ac:dyDescent="0.2">
      <c r="A1243" t="s">
        <v>1241</v>
      </c>
      <c r="B1243" t="s">
        <v>1470</v>
      </c>
      <c r="C1243">
        <v>19186000</v>
      </c>
      <c r="D1243">
        <v>19207000</v>
      </c>
      <c r="E1243">
        <v>13240000</v>
      </c>
      <c r="F1243">
        <v>17415000</v>
      </c>
      <c r="G1243">
        <v>6092200</v>
      </c>
      <c r="H1243">
        <v>4638400</v>
      </c>
      <c r="I1243">
        <v>9776300</v>
      </c>
      <c r="J1243">
        <v>6463300</v>
      </c>
      <c r="K1243">
        <v>12746000</v>
      </c>
      <c r="L1243">
        <v>10765000</v>
      </c>
      <c r="M1243">
        <v>12040000</v>
      </c>
      <c r="N1243">
        <v>12343000</v>
      </c>
      <c r="O1243">
        <v>4995500</v>
      </c>
      <c r="P1243">
        <v>7069600</v>
      </c>
      <c r="Q1243">
        <v>5996300</v>
      </c>
      <c r="R1243">
        <v>5125300</v>
      </c>
      <c r="S1243">
        <v>4069900</v>
      </c>
      <c r="T1243">
        <v>5648500</v>
      </c>
      <c r="U1243">
        <v>5775400</v>
      </c>
      <c r="V1243">
        <v>7908500</v>
      </c>
      <c r="W1243">
        <v>6763700</v>
      </c>
      <c r="X1243">
        <v>4539400</v>
      </c>
      <c r="Y1243">
        <v>4065100</v>
      </c>
      <c r="Z1243" s="3">
        <v>4226700</v>
      </c>
      <c r="AA1243" s="8">
        <v>74453000</v>
      </c>
      <c r="AB1243" s="8">
        <v>5295400</v>
      </c>
      <c r="AC1243" s="8">
        <v>5050200</v>
      </c>
      <c r="AD1243" s="8">
        <v>6478800</v>
      </c>
      <c r="AE1243">
        <v>8737800</v>
      </c>
      <c r="AF1243">
        <v>12107000</v>
      </c>
      <c r="AG1243">
        <v>7778000</v>
      </c>
      <c r="AH1243">
        <v>7287300</v>
      </c>
      <c r="AI1243">
        <v>6531500</v>
      </c>
      <c r="AJ1243">
        <v>7064300</v>
      </c>
      <c r="AK1243">
        <v>4739700</v>
      </c>
      <c r="AL1243">
        <v>5076200</v>
      </c>
      <c r="AM1243">
        <v>234.81</v>
      </c>
      <c r="AN1243">
        <v>77</v>
      </c>
      <c r="AO1243">
        <v>2</v>
      </c>
      <c r="AP1243">
        <v>43.9</v>
      </c>
      <c r="AQ1243" s="7">
        <v>17262000</v>
      </c>
      <c r="AR1243" s="7">
        <v>6742550</v>
      </c>
      <c r="AS1243" s="7">
        <v>11973500</v>
      </c>
      <c r="AT1243" s="7">
        <v>5796675</v>
      </c>
      <c r="AU1243" s="7">
        <v>5850575</v>
      </c>
      <c r="AV1243" s="7">
        <v>4898725</v>
      </c>
      <c r="AW1243" s="7">
        <v>22819350</v>
      </c>
      <c r="AX1243" s="7">
        <v>8977525</v>
      </c>
      <c r="AY1243" s="7">
        <v>5852925</v>
      </c>
      <c r="AZ1243" s="7">
        <f t="shared" si="514"/>
        <v>1</v>
      </c>
      <c r="BA1243" s="7">
        <f t="shared" si="515"/>
        <v>1</v>
      </c>
      <c r="BB1243" s="7">
        <f t="shared" si="516"/>
        <v>1</v>
      </c>
      <c r="BC1243" s="7">
        <f t="shared" si="517"/>
        <v>1</v>
      </c>
      <c r="BD1243" s="7">
        <f t="shared" si="518"/>
        <v>1</v>
      </c>
      <c r="BE1243" s="7">
        <f t="shared" si="519"/>
        <v>1</v>
      </c>
      <c r="BF1243" s="7">
        <f t="shared" si="520"/>
        <v>1</v>
      </c>
      <c r="BG1243" s="7">
        <f t="shared" si="521"/>
        <v>1</v>
      </c>
      <c r="BH1243" s="7">
        <f t="shared" si="522"/>
        <v>1</v>
      </c>
      <c r="BI1243" s="7">
        <f t="shared" si="523"/>
        <v>2</v>
      </c>
      <c r="BJ1243" s="7">
        <f t="shared" si="524"/>
        <v>2</v>
      </c>
      <c r="BK1243" s="7">
        <f t="shared" si="525"/>
        <v>2</v>
      </c>
      <c r="BL1243" s="7">
        <f t="shared" si="526"/>
        <v>2</v>
      </c>
      <c r="BM1243" s="7">
        <f t="shared" si="527"/>
        <v>1</v>
      </c>
      <c r="BN1243" s="7">
        <f t="shared" si="528"/>
        <v>0</v>
      </c>
      <c r="BO1243" s="7">
        <f t="shared" si="529"/>
        <v>0</v>
      </c>
      <c r="BP1243" s="7">
        <f t="shared" si="530"/>
        <v>1</v>
      </c>
      <c r="BQ1243" s="7">
        <f t="shared" si="531"/>
        <v>0</v>
      </c>
      <c r="BR1243" s="7">
        <f t="shared" si="532"/>
        <v>0</v>
      </c>
      <c r="BS1243" s="7">
        <f t="shared" si="533"/>
        <v>1</v>
      </c>
      <c r="BT1243" s="7">
        <f t="shared" si="534"/>
        <v>0</v>
      </c>
      <c r="BU1243" s="7">
        <f t="shared" si="535"/>
        <v>0</v>
      </c>
      <c r="BV1243" s="7">
        <f t="shared" si="536"/>
        <v>1</v>
      </c>
      <c r="BW1243" s="7">
        <f t="shared" si="537"/>
        <v>0</v>
      </c>
      <c r="BX1243" s="7">
        <f t="shared" si="538"/>
        <v>0</v>
      </c>
      <c r="BY1243" s="6">
        <f t="shared" si="539"/>
        <v>1</v>
      </c>
      <c r="BZ1243" s="6">
        <f t="shared" si="540"/>
        <v>1</v>
      </c>
    </row>
    <row r="1244" spans="1:78" x14ac:dyDescent="0.2">
      <c r="A1244" t="s">
        <v>1242</v>
      </c>
      <c r="B1244" t="s">
        <v>1470</v>
      </c>
      <c r="C1244">
        <v>1377400</v>
      </c>
      <c r="O1244">
        <v>1874100</v>
      </c>
      <c r="P1244">
        <v>1770800</v>
      </c>
      <c r="X1244">
        <v>2689800</v>
      </c>
      <c r="AA1244" s="8">
        <v>5262200</v>
      </c>
      <c r="AD1244" s="8">
        <v>2319900</v>
      </c>
      <c r="AM1244">
        <v>56.695999999999998</v>
      </c>
      <c r="AN1244">
        <v>31</v>
      </c>
      <c r="AO1244">
        <v>5</v>
      </c>
      <c r="AP1244">
        <v>40.200000000000003</v>
      </c>
      <c r="AQ1244" s="7">
        <v>1377400</v>
      </c>
      <c r="AR1244" s="7"/>
      <c r="AS1244" s="7"/>
      <c r="AT1244" s="7">
        <v>1822450</v>
      </c>
      <c r="AU1244" s="7"/>
      <c r="AV1244" s="7">
        <v>2689800</v>
      </c>
      <c r="AW1244" s="7">
        <v>3791050</v>
      </c>
      <c r="AX1244" s="7"/>
      <c r="AY1244" s="7"/>
      <c r="AZ1244" s="7">
        <f t="shared" si="514"/>
        <v>1</v>
      </c>
      <c r="BA1244" s="7">
        <f t="shared" si="515"/>
        <v>0</v>
      </c>
      <c r="BB1244" s="7">
        <f t="shared" si="516"/>
        <v>0</v>
      </c>
      <c r="BC1244" s="7">
        <f t="shared" si="517"/>
        <v>1</v>
      </c>
      <c r="BD1244" s="7">
        <f t="shared" si="518"/>
        <v>0</v>
      </c>
      <c r="BE1244" s="7">
        <f t="shared" si="519"/>
        <v>1</v>
      </c>
      <c r="BF1244" s="7">
        <f t="shared" si="520"/>
        <v>1</v>
      </c>
      <c r="BG1244" s="7">
        <f t="shared" si="521"/>
        <v>0</v>
      </c>
      <c r="BH1244" s="7">
        <f t="shared" si="522"/>
        <v>0</v>
      </c>
      <c r="BI1244" s="7">
        <f t="shared" si="523"/>
        <v>0</v>
      </c>
      <c r="BJ1244" s="7">
        <f t="shared" si="524"/>
        <v>1</v>
      </c>
      <c r="BK1244" s="7">
        <f t="shared" si="525"/>
        <v>2</v>
      </c>
      <c r="BL1244" s="7">
        <f t="shared" si="526"/>
        <v>0</v>
      </c>
      <c r="BM1244" s="7">
        <f t="shared" si="527"/>
        <v>0</v>
      </c>
      <c r="BN1244" s="7">
        <f t="shared" si="528"/>
        <v>0</v>
      </c>
      <c r="BO1244" s="7">
        <f t="shared" si="529"/>
        <v>0</v>
      </c>
      <c r="BP1244" s="7">
        <f t="shared" si="530"/>
        <v>0</v>
      </c>
      <c r="BQ1244" s="7">
        <f t="shared" si="531"/>
        <v>1</v>
      </c>
      <c r="BR1244" s="7">
        <f t="shared" si="532"/>
        <v>0</v>
      </c>
      <c r="BS1244" s="7">
        <f t="shared" si="533"/>
        <v>1</v>
      </c>
      <c r="BT1244" s="7">
        <f t="shared" si="534"/>
        <v>0</v>
      </c>
      <c r="BU1244" s="7">
        <f t="shared" si="535"/>
        <v>0</v>
      </c>
      <c r="BV1244" s="7">
        <f t="shared" si="536"/>
        <v>0</v>
      </c>
      <c r="BW1244" s="7">
        <f t="shared" si="537"/>
        <v>0</v>
      </c>
      <c r="BX1244" s="7">
        <f t="shared" si="538"/>
        <v>0</v>
      </c>
      <c r="BY1244" s="6">
        <f t="shared" si="539"/>
        <v>1</v>
      </c>
      <c r="BZ1244" s="6">
        <f t="shared" si="540"/>
        <v>1</v>
      </c>
    </row>
    <row r="1245" spans="1:78" x14ac:dyDescent="0.2">
      <c r="A1245" t="s">
        <v>1243</v>
      </c>
      <c r="B1245" t="s">
        <v>1573</v>
      </c>
      <c r="C1245">
        <v>51977000</v>
      </c>
      <c r="D1245">
        <v>39294000</v>
      </c>
      <c r="F1245">
        <v>36782000</v>
      </c>
      <c r="G1245">
        <v>28451000</v>
      </c>
      <c r="I1245">
        <v>34477000</v>
      </c>
      <c r="J1245">
        <v>35956000</v>
      </c>
      <c r="K1245">
        <v>27877000</v>
      </c>
      <c r="M1245">
        <v>35053000</v>
      </c>
      <c r="N1245">
        <v>28283000</v>
      </c>
      <c r="O1245">
        <v>35116000</v>
      </c>
      <c r="P1245">
        <v>28888000</v>
      </c>
      <c r="Q1245">
        <v>25946000</v>
      </c>
      <c r="R1245">
        <v>37742000</v>
      </c>
      <c r="S1245">
        <v>26289000</v>
      </c>
      <c r="T1245">
        <v>40323000</v>
      </c>
      <c r="V1245">
        <v>36703000</v>
      </c>
      <c r="W1245">
        <v>60186000</v>
      </c>
      <c r="X1245">
        <v>43628000</v>
      </c>
      <c r="Z1245" s="3">
        <v>55659000</v>
      </c>
      <c r="AA1245" s="8">
        <v>27260000</v>
      </c>
      <c r="AB1245" s="8">
        <v>37736000</v>
      </c>
      <c r="AC1245" s="8">
        <v>34516000</v>
      </c>
      <c r="AE1245">
        <v>35993000</v>
      </c>
      <c r="AF1245">
        <v>36639000</v>
      </c>
      <c r="AH1245">
        <v>31306000</v>
      </c>
      <c r="AJ1245">
        <v>41786000</v>
      </c>
      <c r="AK1245">
        <v>43517000</v>
      </c>
      <c r="AL1245">
        <v>45348000</v>
      </c>
      <c r="AM1245">
        <v>163.22</v>
      </c>
      <c r="AN1245">
        <v>81</v>
      </c>
      <c r="AO1245">
        <v>10</v>
      </c>
      <c r="AP1245">
        <v>16.5</v>
      </c>
      <c r="AQ1245" s="7">
        <v>42684333.333333336</v>
      </c>
      <c r="AR1245" s="7">
        <v>32961333.333333332</v>
      </c>
      <c r="AS1245" s="7">
        <v>30404333.333333332</v>
      </c>
      <c r="AT1245" s="7">
        <v>31923000</v>
      </c>
      <c r="AU1245" s="7">
        <v>34438333.333333336</v>
      </c>
      <c r="AV1245" s="7">
        <v>53157666.666666664</v>
      </c>
      <c r="AW1245" s="7">
        <v>33170666.666666668</v>
      </c>
      <c r="AX1245" s="7">
        <v>34646000</v>
      </c>
      <c r="AY1245" s="7">
        <v>43550333.333333336</v>
      </c>
      <c r="AZ1245" s="7">
        <f t="shared" si="514"/>
        <v>1</v>
      </c>
      <c r="BA1245" s="7">
        <f t="shared" si="515"/>
        <v>1</v>
      </c>
      <c r="BB1245" s="7">
        <f t="shared" si="516"/>
        <v>1</v>
      </c>
      <c r="BC1245" s="7">
        <f t="shared" si="517"/>
        <v>1</v>
      </c>
      <c r="BD1245" s="7">
        <f t="shared" si="518"/>
        <v>1</v>
      </c>
      <c r="BE1245" s="7">
        <f t="shared" si="519"/>
        <v>1</v>
      </c>
      <c r="BF1245" s="7">
        <f t="shared" si="520"/>
        <v>1</v>
      </c>
      <c r="BG1245" s="7">
        <f t="shared" si="521"/>
        <v>1</v>
      </c>
      <c r="BH1245" s="7">
        <f t="shared" si="522"/>
        <v>1</v>
      </c>
      <c r="BI1245" s="7">
        <f t="shared" si="523"/>
        <v>2</v>
      </c>
      <c r="BJ1245" s="7">
        <f t="shared" si="524"/>
        <v>2</v>
      </c>
      <c r="BK1245" s="7">
        <f t="shared" si="525"/>
        <v>2</v>
      </c>
      <c r="BL1245" s="7">
        <f t="shared" si="526"/>
        <v>2</v>
      </c>
      <c r="BM1245" s="7">
        <f t="shared" si="527"/>
        <v>1</v>
      </c>
      <c r="BN1245" s="7">
        <f t="shared" si="528"/>
        <v>0</v>
      </c>
      <c r="BO1245" s="7">
        <f t="shared" si="529"/>
        <v>0</v>
      </c>
      <c r="BP1245" s="7">
        <f t="shared" si="530"/>
        <v>1</v>
      </c>
      <c r="BQ1245" s="7">
        <f t="shared" si="531"/>
        <v>0</v>
      </c>
      <c r="BR1245" s="7">
        <f t="shared" si="532"/>
        <v>0</v>
      </c>
      <c r="BS1245" s="7">
        <f t="shared" si="533"/>
        <v>1</v>
      </c>
      <c r="BT1245" s="7">
        <f t="shared" si="534"/>
        <v>0</v>
      </c>
      <c r="BU1245" s="7">
        <f t="shared" si="535"/>
        <v>0</v>
      </c>
      <c r="BV1245" s="7">
        <f t="shared" si="536"/>
        <v>1</v>
      </c>
      <c r="BW1245" s="7">
        <f t="shared" si="537"/>
        <v>0</v>
      </c>
      <c r="BX1245" s="7">
        <f t="shared" si="538"/>
        <v>0</v>
      </c>
      <c r="BY1245" s="6">
        <f t="shared" si="539"/>
        <v>1</v>
      </c>
      <c r="BZ1245" s="6">
        <f t="shared" si="540"/>
        <v>1</v>
      </c>
    </row>
    <row r="1246" spans="1:78" x14ac:dyDescent="0.2">
      <c r="A1246" t="s">
        <v>1244</v>
      </c>
      <c r="B1246" t="s">
        <v>1470</v>
      </c>
      <c r="AA1246" s="8">
        <v>1273300</v>
      </c>
      <c r="AM1246">
        <v>6.8471000000000002</v>
      </c>
      <c r="AN1246">
        <v>1</v>
      </c>
      <c r="AO1246">
        <v>1</v>
      </c>
      <c r="AP1246">
        <v>9.6</v>
      </c>
      <c r="AQ1246" s="7"/>
      <c r="AR1246" s="7"/>
      <c r="AS1246" s="7"/>
      <c r="AT1246" s="7"/>
      <c r="AU1246" s="7"/>
      <c r="AV1246" s="7"/>
      <c r="AW1246" s="7">
        <v>1273300</v>
      </c>
      <c r="AX1246" s="7"/>
      <c r="AY1246" s="7"/>
      <c r="AZ1246" s="7">
        <f t="shared" si="514"/>
        <v>0</v>
      </c>
      <c r="BA1246" s="7">
        <f t="shared" si="515"/>
        <v>0</v>
      </c>
      <c r="BB1246" s="7">
        <f t="shared" si="516"/>
        <v>0</v>
      </c>
      <c r="BC1246" s="7">
        <f t="shared" si="517"/>
        <v>0</v>
      </c>
      <c r="BD1246" s="7">
        <f t="shared" si="518"/>
        <v>0</v>
      </c>
      <c r="BE1246" s="7">
        <f t="shared" si="519"/>
        <v>0</v>
      </c>
      <c r="BF1246" s="7">
        <f t="shared" si="520"/>
        <v>1</v>
      </c>
      <c r="BG1246" s="7">
        <f t="shared" si="521"/>
        <v>0</v>
      </c>
      <c r="BH1246" s="7">
        <f t="shared" si="522"/>
        <v>0</v>
      </c>
      <c r="BI1246" s="7">
        <f t="shared" si="523"/>
        <v>0</v>
      </c>
      <c r="BJ1246" s="7">
        <f t="shared" si="524"/>
        <v>0</v>
      </c>
      <c r="BK1246" s="7">
        <f t="shared" si="525"/>
        <v>1</v>
      </c>
      <c r="BL1246" s="7">
        <f t="shared" si="526"/>
        <v>0</v>
      </c>
      <c r="BM1246" s="7">
        <f t="shared" si="527"/>
        <v>0</v>
      </c>
      <c r="BN1246" s="7">
        <f t="shared" si="528"/>
        <v>0</v>
      </c>
      <c r="BO1246" s="7">
        <f t="shared" si="529"/>
        <v>0</v>
      </c>
      <c r="BP1246" s="7">
        <f t="shared" si="530"/>
        <v>0</v>
      </c>
      <c r="BQ1246" s="7">
        <f t="shared" si="531"/>
        <v>0</v>
      </c>
      <c r="BR1246" s="7">
        <f t="shared" si="532"/>
        <v>0</v>
      </c>
      <c r="BS1246" s="7">
        <f t="shared" si="533"/>
        <v>0</v>
      </c>
      <c r="BT1246" s="7">
        <f t="shared" si="534"/>
        <v>0</v>
      </c>
      <c r="BU1246" s="7">
        <f t="shared" si="535"/>
        <v>1</v>
      </c>
      <c r="BV1246" s="7">
        <f t="shared" si="536"/>
        <v>0</v>
      </c>
      <c r="BW1246" s="7">
        <f t="shared" si="537"/>
        <v>0</v>
      </c>
      <c r="BX1246" s="7">
        <f t="shared" si="538"/>
        <v>0</v>
      </c>
      <c r="BY1246" s="6">
        <f t="shared" si="539"/>
        <v>0</v>
      </c>
      <c r="BZ1246" s="6">
        <f t="shared" si="540"/>
        <v>1</v>
      </c>
    </row>
    <row r="1247" spans="1:78" x14ac:dyDescent="0.2">
      <c r="A1247" t="s">
        <v>1245</v>
      </c>
      <c r="B1247" t="s">
        <v>1470</v>
      </c>
      <c r="C1247">
        <v>3684000</v>
      </c>
      <c r="D1247">
        <v>3323000</v>
      </c>
      <c r="E1247">
        <v>5247300</v>
      </c>
      <c r="F1247">
        <v>3885300</v>
      </c>
      <c r="G1247">
        <v>2930200</v>
      </c>
      <c r="H1247">
        <v>2291400</v>
      </c>
      <c r="I1247">
        <v>3749100</v>
      </c>
      <c r="J1247">
        <v>4161900</v>
      </c>
      <c r="K1247">
        <v>3936700</v>
      </c>
      <c r="L1247">
        <v>3247800</v>
      </c>
      <c r="M1247">
        <v>3321300</v>
      </c>
      <c r="N1247">
        <v>2800300</v>
      </c>
      <c r="O1247">
        <v>3349200</v>
      </c>
      <c r="P1247">
        <v>2948400</v>
      </c>
      <c r="Q1247">
        <v>3102700</v>
      </c>
      <c r="R1247">
        <v>3721600</v>
      </c>
      <c r="S1247">
        <v>2591300</v>
      </c>
      <c r="T1247">
        <v>3502800</v>
      </c>
      <c r="U1247">
        <v>2844900</v>
      </c>
      <c r="V1247">
        <v>3483400</v>
      </c>
      <c r="W1247">
        <v>3619400</v>
      </c>
      <c r="Z1247" s="3">
        <v>2911700</v>
      </c>
      <c r="AA1247" s="8">
        <v>6493000</v>
      </c>
      <c r="AB1247" s="8">
        <v>3713800</v>
      </c>
      <c r="AC1247" s="8">
        <v>2780500</v>
      </c>
      <c r="AD1247" s="8">
        <v>3445900</v>
      </c>
      <c r="AE1247">
        <v>3631700</v>
      </c>
      <c r="AF1247">
        <v>2917600</v>
      </c>
      <c r="AG1247">
        <v>3777600</v>
      </c>
      <c r="AH1247">
        <v>3552400</v>
      </c>
      <c r="AJ1247">
        <v>2979500</v>
      </c>
      <c r="AK1247">
        <v>2265100</v>
      </c>
      <c r="AM1247">
        <v>132.97</v>
      </c>
      <c r="AN1247">
        <v>105</v>
      </c>
      <c r="AO1247">
        <v>5</v>
      </c>
      <c r="AP1247">
        <v>28.6</v>
      </c>
      <c r="AQ1247" s="7">
        <v>4034900</v>
      </c>
      <c r="AR1247" s="7">
        <v>3283150</v>
      </c>
      <c r="AS1247" s="7">
        <v>3326525</v>
      </c>
      <c r="AT1247" s="7">
        <v>3280475</v>
      </c>
      <c r="AU1247" s="7">
        <v>3105600</v>
      </c>
      <c r="AV1247" s="7">
        <v>3265550</v>
      </c>
      <c r="AW1247" s="7">
        <v>4108300</v>
      </c>
      <c r="AX1247" s="7">
        <v>3469825</v>
      </c>
      <c r="AY1247" s="7">
        <v>2622300</v>
      </c>
      <c r="AZ1247" s="7">
        <f t="shared" si="514"/>
        <v>1</v>
      </c>
      <c r="BA1247" s="7">
        <f t="shared" si="515"/>
        <v>1</v>
      </c>
      <c r="BB1247" s="7">
        <f t="shared" si="516"/>
        <v>1</v>
      </c>
      <c r="BC1247" s="7">
        <f t="shared" si="517"/>
        <v>1</v>
      </c>
      <c r="BD1247" s="7">
        <f t="shared" si="518"/>
        <v>1</v>
      </c>
      <c r="BE1247" s="7">
        <f t="shared" si="519"/>
        <v>1</v>
      </c>
      <c r="BF1247" s="7">
        <f t="shared" si="520"/>
        <v>1</v>
      </c>
      <c r="BG1247" s="7">
        <f t="shared" si="521"/>
        <v>1</v>
      </c>
      <c r="BH1247" s="7">
        <f t="shared" si="522"/>
        <v>1</v>
      </c>
      <c r="BI1247" s="7">
        <f t="shared" si="523"/>
        <v>2</v>
      </c>
      <c r="BJ1247" s="7">
        <f t="shared" si="524"/>
        <v>2</v>
      </c>
      <c r="BK1247" s="7">
        <f t="shared" si="525"/>
        <v>2</v>
      </c>
      <c r="BL1247" s="7">
        <f t="shared" si="526"/>
        <v>2</v>
      </c>
      <c r="BM1247" s="7">
        <f t="shared" si="527"/>
        <v>1</v>
      </c>
      <c r="BN1247" s="7">
        <f t="shared" si="528"/>
        <v>0</v>
      </c>
      <c r="BO1247" s="7">
        <f t="shared" si="529"/>
        <v>0</v>
      </c>
      <c r="BP1247" s="7">
        <f t="shared" si="530"/>
        <v>1</v>
      </c>
      <c r="BQ1247" s="7">
        <f t="shared" si="531"/>
        <v>0</v>
      </c>
      <c r="BR1247" s="7">
        <f t="shared" si="532"/>
        <v>0</v>
      </c>
      <c r="BS1247" s="7">
        <f t="shared" si="533"/>
        <v>1</v>
      </c>
      <c r="BT1247" s="7">
        <f t="shared" si="534"/>
        <v>0</v>
      </c>
      <c r="BU1247" s="7">
        <f t="shared" si="535"/>
        <v>0</v>
      </c>
      <c r="BV1247" s="7">
        <f t="shared" si="536"/>
        <v>1</v>
      </c>
      <c r="BW1247" s="7">
        <f t="shared" si="537"/>
        <v>0</v>
      </c>
      <c r="BX1247" s="7">
        <f t="shared" si="538"/>
        <v>0</v>
      </c>
      <c r="BY1247" s="6">
        <f t="shared" si="539"/>
        <v>1</v>
      </c>
      <c r="BZ1247" s="6">
        <f t="shared" si="540"/>
        <v>1</v>
      </c>
    </row>
    <row r="1248" spans="1:78" x14ac:dyDescent="0.2">
      <c r="A1248" t="s">
        <v>1246</v>
      </c>
      <c r="B1248" t="s">
        <v>1470</v>
      </c>
      <c r="AC1248" s="8">
        <v>1390400</v>
      </c>
      <c r="AM1248">
        <v>2.0670999999999999</v>
      </c>
      <c r="AN1248">
        <v>8</v>
      </c>
      <c r="AO1248">
        <v>4</v>
      </c>
      <c r="AP1248">
        <v>17.5</v>
      </c>
      <c r="AQ1248" s="7"/>
      <c r="AR1248" s="7"/>
      <c r="AS1248" s="7"/>
      <c r="AT1248" s="7"/>
      <c r="AU1248" s="7"/>
      <c r="AV1248" s="7"/>
      <c r="AW1248" s="7">
        <v>1390400</v>
      </c>
      <c r="AX1248" s="7"/>
      <c r="AY1248" s="7"/>
      <c r="AZ1248" s="7">
        <f t="shared" si="514"/>
        <v>0</v>
      </c>
      <c r="BA1248" s="7">
        <f t="shared" si="515"/>
        <v>0</v>
      </c>
      <c r="BB1248" s="7">
        <f t="shared" si="516"/>
        <v>0</v>
      </c>
      <c r="BC1248" s="7">
        <f t="shared" si="517"/>
        <v>0</v>
      </c>
      <c r="BD1248" s="7">
        <f t="shared" si="518"/>
        <v>0</v>
      </c>
      <c r="BE1248" s="7">
        <f t="shared" si="519"/>
        <v>0</v>
      </c>
      <c r="BF1248" s="7">
        <f t="shared" si="520"/>
        <v>1</v>
      </c>
      <c r="BG1248" s="7">
        <f t="shared" si="521"/>
        <v>0</v>
      </c>
      <c r="BH1248" s="7">
        <f t="shared" si="522"/>
        <v>0</v>
      </c>
      <c r="BI1248" s="7">
        <f t="shared" si="523"/>
        <v>0</v>
      </c>
      <c r="BJ1248" s="7">
        <f t="shared" si="524"/>
        <v>0</v>
      </c>
      <c r="BK1248" s="7">
        <f t="shared" si="525"/>
        <v>1</v>
      </c>
      <c r="BL1248" s="7">
        <f t="shared" si="526"/>
        <v>0</v>
      </c>
      <c r="BM1248" s="7">
        <f t="shared" si="527"/>
        <v>0</v>
      </c>
      <c r="BN1248" s="7">
        <f t="shared" si="528"/>
        <v>0</v>
      </c>
      <c r="BO1248" s="7">
        <f t="shared" si="529"/>
        <v>0</v>
      </c>
      <c r="BP1248" s="7">
        <f t="shared" si="530"/>
        <v>0</v>
      </c>
      <c r="BQ1248" s="7">
        <f t="shared" si="531"/>
        <v>0</v>
      </c>
      <c r="BR1248" s="7">
        <f t="shared" si="532"/>
        <v>0</v>
      </c>
      <c r="BS1248" s="7">
        <f t="shared" si="533"/>
        <v>0</v>
      </c>
      <c r="BT1248" s="7">
        <f t="shared" si="534"/>
        <v>0</v>
      </c>
      <c r="BU1248" s="7">
        <f t="shared" si="535"/>
        <v>1</v>
      </c>
      <c r="BV1248" s="7">
        <f t="shared" si="536"/>
        <v>0</v>
      </c>
      <c r="BW1248" s="7">
        <f t="shared" si="537"/>
        <v>0</v>
      </c>
      <c r="BX1248" s="7">
        <f t="shared" si="538"/>
        <v>0</v>
      </c>
      <c r="BY1248" s="6">
        <f t="shared" si="539"/>
        <v>0</v>
      </c>
      <c r="BZ1248" s="6">
        <f t="shared" si="540"/>
        <v>1</v>
      </c>
    </row>
    <row r="1249" spans="1:78" x14ac:dyDescent="0.2">
      <c r="A1249" t="s">
        <v>1247</v>
      </c>
      <c r="B1249" t="s">
        <v>1686</v>
      </c>
      <c r="AH1249">
        <v>163880</v>
      </c>
      <c r="AM1249">
        <v>1.4124000000000001</v>
      </c>
      <c r="AN1249">
        <v>13</v>
      </c>
      <c r="AO1249">
        <v>1</v>
      </c>
      <c r="AP1249">
        <v>9.6999999999999993</v>
      </c>
      <c r="AQ1249" s="7"/>
      <c r="AR1249" s="7"/>
      <c r="AS1249" s="7"/>
      <c r="AT1249" s="7"/>
      <c r="AU1249" s="7"/>
      <c r="AV1249" s="7"/>
      <c r="AW1249" s="7"/>
      <c r="AX1249" s="7">
        <v>163880</v>
      </c>
      <c r="AY1249" s="7"/>
      <c r="AZ1249" s="7">
        <f t="shared" si="514"/>
        <v>0</v>
      </c>
      <c r="BA1249" s="7">
        <f t="shared" si="515"/>
        <v>0</v>
      </c>
      <c r="BB1249" s="7">
        <f t="shared" si="516"/>
        <v>0</v>
      </c>
      <c r="BC1249" s="7">
        <f t="shared" si="517"/>
        <v>0</v>
      </c>
      <c r="BD1249" s="7">
        <f t="shared" si="518"/>
        <v>0</v>
      </c>
      <c r="BE1249" s="7">
        <f t="shared" si="519"/>
        <v>0</v>
      </c>
      <c r="BF1249" s="7">
        <f t="shared" si="520"/>
        <v>0</v>
      </c>
      <c r="BG1249" s="7">
        <f t="shared" si="521"/>
        <v>1</v>
      </c>
      <c r="BH1249" s="7">
        <f t="shared" si="522"/>
        <v>0</v>
      </c>
      <c r="BI1249" s="7">
        <f t="shared" si="523"/>
        <v>0</v>
      </c>
      <c r="BJ1249" s="7">
        <f t="shared" si="524"/>
        <v>0</v>
      </c>
      <c r="BK1249" s="7">
        <f t="shared" si="525"/>
        <v>0</v>
      </c>
      <c r="BL1249" s="7">
        <f t="shared" si="526"/>
        <v>1</v>
      </c>
      <c r="BM1249" s="7">
        <f t="shared" si="527"/>
        <v>0</v>
      </c>
      <c r="BN1249" s="7">
        <f t="shared" si="528"/>
        <v>0</v>
      </c>
      <c r="BO1249" s="7">
        <f t="shared" si="529"/>
        <v>0</v>
      </c>
      <c r="BP1249" s="7">
        <f t="shared" si="530"/>
        <v>0</v>
      </c>
      <c r="BQ1249" s="7">
        <f t="shared" si="531"/>
        <v>0</v>
      </c>
      <c r="BR1249" s="7">
        <f t="shared" si="532"/>
        <v>0</v>
      </c>
      <c r="BS1249" s="7">
        <f t="shared" si="533"/>
        <v>0</v>
      </c>
      <c r="BT1249" s="7">
        <f t="shared" si="534"/>
        <v>0</v>
      </c>
      <c r="BU1249" s="7">
        <f t="shared" si="535"/>
        <v>0</v>
      </c>
      <c r="BV1249" s="7">
        <f t="shared" si="536"/>
        <v>0</v>
      </c>
      <c r="BW1249" s="7">
        <f t="shared" si="537"/>
        <v>1</v>
      </c>
      <c r="BX1249" s="7">
        <f t="shared" si="538"/>
        <v>0</v>
      </c>
      <c r="BY1249" s="6">
        <f t="shared" si="539"/>
        <v>1</v>
      </c>
      <c r="BZ1249" s="6">
        <f t="shared" si="540"/>
        <v>0</v>
      </c>
    </row>
    <row r="1250" spans="1:78" x14ac:dyDescent="0.2">
      <c r="A1250" t="s">
        <v>1248</v>
      </c>
      <c r="B1250" t="s">
        <v>1470</v>
      </c>
      <c r="C1250">
        <v>6946300</v>
      </c>
      <c r="E1250">
        <v>8717200</v>
      </c>
      <c r="G1250">
        <v>6455500</v>
      </c>
      <c r="J1250">
        <v>8679400</v>
      </c>
      <c r="K1250">
        <v>8521200</v>
      </c>
      <c r="L1250">
        <v>9125000</v>
      </c>
      <c r="M1250">
        <v>7463300</v>
      </c>
      <c r="N1250">
        <v>8262800</v>
      </c>
      <c r="O1250">
        <v>9308700</v>
      </c>
      <c r="P1250">
        <v>9394700</v>
      </c>
      <c r="Q1250">
        <v>7933200</v>
      </c>
      <c r="R1250">
        <v>6451000</v>
      </c>
      <c r="S1250">
        <v>8579400</v>
      </c>
      <c r="V1250">
        <v>7038100</v>
      </c>
      <c r="W1250">
        <v>8413800</v>
      </c>
      <c r="X1250">
        <v>5904900</v>
      </c>
      <c r="Z1250" s="3">
        <v>6042700</v>
      </c>
      <c r="AA1250" s="8">
        <v>15818000</v>
      </c>
      <c r="AB1250" s="8">
        <v>6891900</v>
      </c>
      <c r="AD1250" s="8">
        <v>6869600</v>
      </c>
      <c r="AF1250">
        <v>7917800</v>
      </c>
      <c r="AG1250">
        <v>5430000</v>
      </c>
      <c r="AJ1250">
        <v>6702500</v>
      </c>
      <c r="AK1250">
        <v>7482200</v>
      </c>
      <c r="AL1250">
        <v>8983900</v>
      </c>
      <c r="AM1250">
        <v>152.43</v>
      </c>
      <c r="AN1250">
        <v>57</v>
      </c>
      <c r="AO1250">
        <v>2</v>
      </c>
      <c r="AP1250">
        <v>14.8</v>
      </c>
      <c r="AQ1250" s="7">
        <v>7831750</v>
      </c>
      <c r="AR1250" s="7">
        <v>7567450</v>
      </c>
      <c r="AS1250" s="7">
        <v>8343075</v>
      </c>
      <c r="AT1250" s="7">
        <v>8271900</v>
      </c>
      <c r="AU1250" s="7">
        <v>7808750</v>
      </c>
      <c r="AV1250" s="7">
        <v>6787133.333333333</v>
      </c>
      <c r="AW1250" s="7">
        <v>9859833.333333334</v>
      </c>
      <c r="AX1250" s="7">
        <v>6673900</v>
      </c>
      <c r="AY1250" s="7">
        <v>7722866.666666667</v>
      </c>
      <c r="AZ1250" s="7">
        <f t="shared" si="514"/>
        <v>1</v>
      </c>
      <c r="BA1250" s="7">
        <f t="shared" si="515"/>
        <v>1</v>
      </c>
      <c r="BB1250" s="7">
        <f t="shared" si="516"/>
        <v>1</v>
      </c>
      <c r="BC1250" s="7">
        <f t="shared" si="517"/>
        <v>1</v>
      </c>
      <c r="BD1250" s="7">
        <f t="shared" si="518"/>
        <v>1</v>
      </c>
      <c r="BE1250" s="7">
        <f t="shared" si="519"/>
        <v>1</v>
      </c>
      <c r="BF1250" s="7">
        <f t="shared" si="520"/>
        <v>1</v>
      </c>
      <c r="BG1250" s="7">
        <f t="shared" si="521"/>
        <v>1</v>
      </c>
      <c r="BH1250" s="7">
        <f t="shared" si="522"/>
        <v>1</v>
      </c>
      <c r="BI1250" s="7">
        <f t="shared" si="523"/>
        <v>2</v>
      </c>
      <c r="BJ1250" s="7">
        <f t="shared" si="524"/>
        <v>2</v>
      </c>
      <c r="BK1250" s="7">
        <f t="shared" si="525"/>
        <v>2</v>
      </c>
      <c r="BL1250" s="7">
        <f t="shared" si="526"/>
        <v>2</v>
      </c>
      <c r="BM1250" s="7">
        <f t="shared" si="527"/>
        <v>1</v>
      </c>
      <c r="BN1250" s="7">
        <f t="shared" si="528"/>
        <v>0</v>
      </c>
      <c r="BO1250" s="7">
        <f t="shared" si="529"/>
        <v>0</v>
      </c>
      <c r="BP1250" s="7">
        <f t="shared" si="530"/>
        <v>1</v>
      </c>
      <c r="BQ1250" s="7">
        <f t="shared" si="531"/>
        <v>0</v>
      </c>
      <c r="BR1250" s="7">
        <f t="shared" si="532"/>
        <v>0</v>
      </c>
      <c r="BS1250" s="7">
        <f t="shared" si="533"/>
        <v>1</v>
      </c>
      <c r="BT1250" s="7">
        <f t="shared" si="534"/>
        <v>0</v>
      </c>
      <c r="BU1250" s="7">
        <f t="shared" si="535"/>
        <v>0</v>
      </c>
      <c r="BV1250" s="7">
        <f t="shared" si="536"/>
        <v>1</v>
      </c>
      <c r="BW1250" s="7">
        <f t="shared" si="537"/>
        <v>0</v>
      </c>
      <c r="BX1250" s="7">
        <f t="shared" si="538"/>
        <v>0</v>
      </c>
      <c r="BY1250" s="6">
        <f t="shared" si="539"/>
        <v>1</v>
      </c>
      <c r="BZ1250" s="6">
        <f t="shared" si="540"/>
        <v>1</v>
      </c>
    </row>
    <row r="1251" spans="1:78" x14ac:dyDescent="0.2">
      <c r="A1251" t="s">
        <v>1249</v>
      </c>
      <c r="B1251" t="s">
        <v>1470</v>
      </c>
      <c r="AD1251" s="8">
        <v>2420200</v>
      </c>
      <c r="AM1251">
        <v>1.9171</v>
      </c>
      <c r="AN1251">
        <v>6</v>
      </c>
      <c r="AO1251">
        <v>1</v>
      </c>
      <c r="AP1251">
        <v>5.2</v>
      </c>
      <c r="AQ1251" s="7"/>
      <c r="AR1251" s="7"/>
      <c r="AS1251" s="7"/>
      <c r="AT1251" s="7"/>
      <c r="AU1251" s="7"/>
      <c r="AV1251" s="7"/>
      <c r="AW1251" s="7">
        <v>2420200</v>
      </c>
      <c r="AX1251" s="7"/>
      <c r="AY1251" s="7"/>
      <c r="AZ1251" s="7">
        <f t="shared" si="514"/>
        <v>0</v>
      </c>
      <c r="BA1251" s="7">
        <f t="shared" si="515"/>
        <v>0</v>
      </c>
      <c r="BB1251" s="7">
        <f t="shared" si="516"/>
        <v>0</v>
      </c>
      <c r="BC1251" s="7">
        <f t="shared" si="517"/>
        <v>0</v>
      </c>
      <c r="BD1251" s="7">
        <f t="shared" si="518"/>
        <v>0</v>
      </c>
      <c r="BE1251" s="7">
        <f t="shared" si="519"/>
        <v>0</v>
      </c>
      <c r="BF1251" s="7">
        <f t="shared" si="520"/>
        <v>1</v>
      </c>
      <c r="BG1251" s="7">
        <f t="shared" si="521"/>
        <v>0</v>
      </c>
      <c r="BH1251" s="7">
        <f t="shared" si="522"/>
        <v>0</v>
      </c>
      <c r="BI1251" s="7">
        <f t="shared" si="523"/>
        <v>0</v>
      </c>
      <c r="BJ1251" s="7">
        <f t="shared" si="524"/>
        <v>0</v>
      </c>
      <c r="BK1251" s="7">
        <f t="shared" si="525"/>
        <v>1</v>
      </c>
      <c r="BL1251" s="7">
        <f t="shared" si="526"/>
        <v>0</v>
      </c>
      <c r="BM1251" s="7">
        <f t="shared" si="527"/>
        <v>0</v>
      </c>
      <c r="BN1251" s="7">
        <f t="shared" si="528"/>
        <v>0</v>
      </c>
      <c r="BO1251" s="7">
        <f t="shared" si="529"/>
        <v>0</v>
      </c>
      <c r="BP1251" s="7">
        <f t="shared" si="530"/>
        <v>0</v>
      </c>
      <c r="BQ1251" s="7">
        <f t="shared" si="531"/>
        <v>0</v>
      </c>
      <c r="BR1251" s="7">
        <f t="shared" si="532"/>
        <v>0</v>
      </c>
      <c r="BS1251" s="7">
        <f t="shared" si="533"/>
        <v>0</v>
      </c>
      <c r="BT1251" s="7">
        <f t="shared" si="534"/>
        <v>0</v>
      </c>
      <c r="BU1251" s="7">
        <f t="shared" si="535"/>
        <v>1</v>
      </c>
      <c r="BV1251" s="7">
        <f t="shared" si="536"/>
        <v>0</v>
      </c>
      <c r="BW1251" s="7">
        <f t="shared" si="537"/>
        <v>0</v>
      </c>
      <c r="BX1251" s="7">
        <f t="shared" si="538"/>
        <v>0</v>
      </c>
      <c r="BY1251" s="6">
        <f t="shared" si="539"/>
        <v>0</v>
      </c>
      <c r="BZ1251" s="6">
        <f t="shared" si="540"/>
        <v>1</v>
      </c>
    </row>
    <row r="1252" spans="1:78" x14ac:dyDescent="0.2">
      <c r="A1252" t="s">
        <v>1250</v>
      </c>
      <c r="B1252" t="s">
        <v>1470</v>
      </c>
      <c r="D1252">
        <v>4745300</v>
      </c>
      <c r="J1252">
        <v>2218400</v>
      </c>
      <c r="X1252">
        <v>1880800</v>
      </c>
      <c r="AA1252" s="8">
        <v>3411000</v>
      </c>
      <c r="AH1252">
        <v>2819500</v>
      </c>
      <c r="AM1252">
        <v>35.091999999999999</v>
      </c>
      <c r="AN1252">
        <v>39</v>
      </c>
      <c r="AO1252">
        <v>4</v>
      </c>
      <c r="AP1252">
        <v>13.1</v>
      </c>
      <c r="AQ1252" s="7">
        <v>4745300</v>
      </c>
      <c r="AR1252" s="7">
        <v>2218400</v>
      </c>
      <c r="AS1252" s="7"/>
      <c r="AT1252" s="7"/>
      <c r="AU1252" s="7"/>
      <c r="AV1252" s="7">
        <v>1880800</v>
      </c>
      <c r="AW1252" s="7">
        <v>3411000</v>
      </c>
      <c r="AX1252" s="7">
        <v>2819500</v>
      </c>
      <c r="AY1252" s="7"/>
      <c r="AZ1252" s="7">
        <f t="shared" si="514"/>
        <v>1</v>
      </c>
      <c r="BA1252" s="7">
        <f t="shared" si="515"/>
        <v>1</v>
      </c>
      <c r="BB1252" s="7">
        <f t="shared" si="516"/>
        <v>0</v>
      </c>
      <c r="BC1252" s="7">
        <f t="shared" si="517"/>
        <v>0</v>
      </c>
      <c r="BD1252" s="7">
        <f t="shared" si="518"/>
        <v>0</v>
      </c>
      <c r="BE1252" s="7">
        <f t="shared" si="519"/>
        <v>1</v>
      </c>
      <c r="BF1252" s="7">
        <f t="shared" si="520"/>
        <v>1</v>
      </c>
      <c r="BG1252" s="7">
        <f t="shared" si="521"/>
        <v>1</v>
      </c>
      <c r="BH1252" s="7">
        <f t="shared" si="522"/>
        <v>0</v>
      </c>
      <c r="BI1252" s="7">
        <f t="shared" si="523"/>
        <v>1</v>
      </c>
      <c r="BJ1252" s="7">
        <f t="shared" si="524"/>
        <v>0</v>
      </c>
      <c r="BK1252" s="7">
        <f t="shared" si="525"/>
        <v>2</v>
      </c>
      <c r="BL1252" s="7">
        <f t="shared" si="526"/>
        <v>1</v>
      </c>
      <c r="BM1252" s="7">
        <f t="shared" si="527"/>
        <v>0</v>
      </c>
      <c r="BN1252" s="7">
        <f t="shared" si="528"/>
        <v>1</v>
      </c>
      <c r="BO1252" s="7">
        <f t="shared" si="529"/>
        <v>0</v>
      </c>
      <c r="BP1252" s="7">
        <f t="shared" si="530"/>
        <v>0</v>
      </c>
      <c r="BQ1252" s="7">
        <f t="shared" si="531"/>
        <v>0</v>
      </c>
      <c r="BR1252" s="7">
        <f t="shared" si="532"/>
        <v>0</v>
      </c>
      <c r="BS1252" s="7">
        <f t="shared" si="533"/>
        <v>1</v>
      </c>
      <c r="BT1252" s="7">
        <f t="shared" si="534"/>
        <v>0</v>
      </c>
      <c r="BU1252" s="7">
        <f t="shared" si="535"/>
        <v>0</v>
      </c>
      <c r="BV1252" s="7">
        <f t="shared" si="536"/>
        <v>0</v>
      </c>
      <c r="BW1252" s="7">
        <f t="shared" si="537"/>
        <v>1</v>
      </c>
      <c r="BX1252" s="7">
        <f t="shared" si="538"/>
        <v>0</v>
      </c>
      <c r="BY1252" s="6">
        <f t="shared" si="539"/>
        <v>1</v>
      </c>
      <c r="BZ1252" s="6">
        <f t="shared" si="540"/>
        <v>1</v>
      </c>
    </row>
    <row r="1253" spans="1:78" x14ac:dyDescent="0.2">
      <c r="A1253" t="s">
        <v>1251</v>
      </c>
      <c r="B1253" t="s">
        <v>1470</v>
      </c>
      <c r="K1253">
        <v>2397000</v>
      </c>
      <c r="AA1253" s="8">
        <v>1221700</v>
      </c>
      <c r="AM1253">
        <v>17.087</v>
      </c>
      <c r="AN1253">
        <v>25</v>
      </c>
      <c r="AO1253">
        <v>2</v>
      </c>
      <c r="AP1253">
        <v>31.1</v>
      </c>
      <c r="AQ1253" s="7"/>
      <c r="AR1253" s="7"/>
      <c r="AS1253" s="7">
        <v>2397000</v>
      </c>
      <c r="AT1253" s="7"/>
      <c r="AU1253" s="7"/>
      <c r="AV1253" s="7"/>
      <c r="AW1253" s="7">
        <v>1221700</v>
      </c>
      <c r="AX1253" s="7"/>
      <c r="AY1253" s="7"/>
      <c r="AZ1253" s="7">
        <f t="shared" si="514"/>
        <v>0</v>
      </c>
      <c r="BA1253" s="7">
        <f t="shared" si="515"/>
        <v>0</v>
      </c>
      <c r="BB1253" s="7">
        <f t="shared" si="516"/>
        <v>1</v>
      </c>
      <c r="BC1253" s="7">
        <f t="shared" si="517"/>
        <v>0</v>
      </c>
      <c r="BD1253" s="7">
        <f t="shared" si="518"/>
        <v>0</v>
      </c>
      <c r="BE1253" s="7">
        <f t="shared" si="519"/>
        <v>0</v>
      </c>
      <c r="BF1253" s="7">
        <f t="shared" si="520"/>
        <v>1</v>
      </c>
      <c r="BG1253" s="7">
        <f t="shared" si="521"/>
        <v>0</v>
      </c>
      <c r="BH1253" s="7">
        <f t="shared" si="522"/>
        <v>0</v>
      </c>
      <c r="BI1253" s="7">
        <f t="shared" si="523"/>
        <v>1</v>
      </c>
      <c r="BJ1253" s="7">
        <f t="shared" si="524"/>
        <v>0</v>
      </c>
      <c r="BK1253" s="7">
        <f t="shared" si="525"/>
        <v>1</v>
      </c>
      <c r="BL1253" s="7">
        <f t="shared" si="526"/>
        <v>0</v>
      </c>
      <c r="BM1253" s="7">
        <f t="shared" si="527"/>
        <v>0</v>
      </c>
      <c r="BN1253" s="7">
        <f t="shared" si="528"/>
        <v>0</v>
      </c>
      <c r="BO1253" s="7">
        <f t="shared" si="529"/>
        <v>1</v>
      </c>
      <c r="BP1253" s="7">
        <f t="shared" si="530"/>
        <v>0</v>
      </c>
      <c r="BQ1253" s="7">
        <f t="shared" si="531"/>
        <v>0</v>
      </c>
      <c r="BR1253" s="7">
        <f t="shared" si="532"/>
        <v>0</v>
      </c>
      <c r="BS1253" s="7">
        <f t="shared" si="533"/>
        <v>0</v>
      </c>
      <c r="BT1253" s="7">
        <f t="shared" si="534"/>
        <v>0</v>
      </c>
      <c r="BU1253" s="7">
        <f t="shared" si="535"/>
        <v>1</v>
      </c>
      <c r="BV1253" s="7">
        <f t="shared" si="536"/>
        <v>0</v>
      </c>
      <c r="BW1253" s="7">
        <f t="shared" si="537"/>
        <v>0</v>
      </c>
      <c r="BX1253" s="7">
        <f t="shared" si="538"/>
        <v>0</v>
      </c>
      <c r="BY1253" s="6">
        <f t="shared" si="539"/>
        <v>0</v>
      </c>
      <c r="BZ1253" s="6">
        <f t="shared" si="540"/>
        <v>1</v>
      </c>
    </row>
    <row r="1254" spans="1:78" x14ac:dyDescent="0.2">
      <c r="A1254" t="s">
        <v>1252</v>
      </c>
      <c r="B1254" t="s">
        <v>1470</v>
      </c>
      <c r="AA1254" s="8">
        <v>463740</v>
      </c>
      <c r="AM1254">
        <v>1.9319</v>
      </c>
      <c r="AN1254">
        <v>1</v>
      </c>
      <c r="AO1254">
        <v>1</v>
      </c>
      <c r="AP1254">
        <v>5.5</v>
      </c>
      <c r="AQ1254" s="7"/>
      <c r="AR1254" s="7"/>
      <c r="AS1254" s="7"/>
      <c r="AT1254" s="7"/>
      <c r="AU1254" s="7"/>
      <c r="AV1254" s="7"/>
      <c r="AW1254" s="7">
        <v>463740</v>
      </c>
      <c r="AX1254" s="7"/>
      <c r="AY1254" s="7"/>
      <c r="AZ1254" s="7">
        <f t="shared" si="514"/>
        <v>0</v>
      </c>
      <c r="BA1254" s="7">
        <f t="shared" si="515"/>
        <v>0</v>
      </c>
      <c r="BB1254" s="7">
        <f t="shared" si="516"/>
        <v>0</v>
      </c>
      <c r="BC1254" s="7">
        <f t="shared" si="517"/>
        <v>0</v>
      </c>
      <c r="BD1254" s="7">
        <f t="shared" si="518"/>
        <v>0</v>
      </c>
      <c r="BE1254" s="7">
        <f t="shared" si="519"/>
        <v>0</v>
      </c>
      <c r="BF1254" s="7">
        <f t="shared" si="520"/>
        <v>1</v>
      </c>
      <c r="BG1254" s="7">
        <f t="shared" si="521"/>
        <v>0</v>
      </c>
      <c r="BH1254" s="7">
        <f t="shared" si="522"/>
        <v>0</v>
      </c>
      <c r="BI1254" s="7">
        <f t="shared" si="523"/>
        <v>0</v>
      </c>
      <c r="BJ1254" s="7">
        <f t="shared" si="524"/>
        <v>0</v>
      </c>
      <c r="BK1254" s="7">
        <f t="shared" si="525"/>
        <v>1</v>
      </c>
      <c r="BL1254" s="7">
        <f t="shared" si="526"/>
        <v>0</v>
      </c>
      <c r="BM1254" s="7">
        <f t="shared" si="527"/>
        <v>0</v>
      </c>
      <c r="BN1254" s="7">
        <f t="shared" si="528"/>
        <v>0</v>
      </c>
      <c r="BO1254" s="7">
        <f t="shared" si="529"/>
        <v>0</v>
      </c>
      <c r="BP1254" s="7">
        <f t="shared" si="530"/>
        <v>0</v>
      </c>
      <c r="BQ1254" s="7">
        <f t="shared" si="531"/>
        <v>0</v>
      </c>
      <c r="BR1254" s="7">
        <f t="shared" si="532"/>
        <v>0</v>
      </c>
      <c r="BS1254" s="7">
        <f t="shared" si="533"/>
        <v>0</v>
      </c>
      <c r="BT1254" s="7">
        <f t="shared" si="534"/>
        <v>0</v>
      </c>
      <c r="BU1254" s="7">
        <f t="shared" si="535"/>
        <v>1</v>
      </c>
      <c r="BV1254" s="7">
        <f t="shared" si="536"/>
        <v>0</v>
      </c>
      <c r="BW1254" s="7">
        <f t="shared" si="537"/>
        <v>0</v>
      </c>
      <c r="BX1254" s="7">
        <f t="shared" si="538"/>
        <v>0</v>
      </c>
      <c r="BY1254" s="6">
        <f t="shared" si="539"/>
        <v>0</v>
      </c>
      <c r="BZ1254" s="6">
        <f t="shared" si="540"/>
        <v>1</v>
      </c>
    </row>
    <row r="1255" spans="1:78" x14ac:dyDescent="0.2">
      <c r="A1255" t="s">
        <v>1253</v>
      </c>
      <c r="B1255" t="s">
        <v>1925</v>
      </c>
      <c r="C1255">
        <v>2893000</v>
      </c>
      <c r="D1255">
        <v>3483600</v>
      </c>
      <c r="E1255">
        <v>3273400</v>
      </c>
      <c r="I1255">
        <v>3710500</v>
      </c>
      <c r="J1255">
        <v>3419100</v>
      </c>
      <c r="K1255">
        <v>3783800</v>
      </c>
      <c r="M1255">
        <v>3363600</v>
      </c>
      <c r="N1255">
        <v>3285200</v>
      </c>
      <c r="P1255">
        <v>3307900</v>
      </c>
      <c r="Q1255">
        <v>4083800</v>
      </c>
      <c r="R1255">
        <v>3093300</v>
      </c>
      <c r="S1255">
        <v>2932200</v>
      </c>
      <c r="T1255">
        <v>3140900</v>
      </c>
      <c r="U1255">
        <v>3446700</v>
      </c>
      <c r="Z1255" s="3">
        <v>2663500</v>
      </c>
      <c r="AA1255" s="8">
        <v>2860900</v>
      </c>
      <c r="AB1255" s="8">
        <v>3702400</v>
      </c>
      <c r="AC1255" s="8">
        <v>3390600</v>
      </c>
      <c r="AE1255">
        <v>3095900</v>
      </c>
      <c r="AF1255">
        <v>3824100</v>
      </c>
      <c r="AH1255">
        <v>3521700</v>
      </c>
      <c r="AK1255">
        <v>2820100</v>
      </c>
      <c r="AM1255">
        <v>107.13</v>
      </c>
      <c r="AN1255">
        <v>75</v>
      </c>
      <c r="AO1255">
        <v>8</v>
      </c>
      <c r="AP1255">
        <v>22.1</v>
      </c>
      <c r="AQ1255" s="7">
        <v>3216666.6666666665</v>
      </c>
      <c r="AR1255" s="7">
        <v>3564800</v>
      </c>
      <c r="AS1255" s="7">
        <v>3477533.3333333335</v>
      </c>
      <c r="AT1255" s="7">
        <v>3495000</v>
      </c>
      <c r="AU1255" s="7">
        <v>3173266.6666666665</v>
      </c>
      <c r="AV1255" s="7">
        <v>2663500</v>
      </c>
      <c r="AW1255" s="7">
        <v>3317966.6666666665</v>
      </c>
      <c r="AX1255" s="7">
        <v>3480566.6666666665</v>
      </c>
      <c r="AY1255" s="7">
        <v>2820100</v>
      </c>
      <c r="AZ1255" s="7">
        <f t="shared" si="514"/>
        <v>1</v>
      </c>
      <c r="BA1255" s="7">
        <f t="shared" si="515"/>
        <v>1</v>
      </c>
      <c r="BB1255" s="7">
        <f t="shared" si="516"/>
        <v>1</v>
      </c>
      <c r="BC1255" s="7">
        <f t="shared" si="517"/>
        <v>1</v>
      </c>
      <c r="BD1255" s="7">
        <f t="shared" si="518"/>
        <v>1</v>
      </c>
      <c r="BE1255" s="7">
        <f t="shared" si="519"/>
        <v>1</v>
      </c>
      <c r="BF1255" s="7">
        <f t="shared" si="520"/>
        <v>1</v>
      </c>
      <c r="BG1255" s="7">
        <f t="shared" si="521"/>
        <v>1</v>
      </c>
      <c r="BH1255" s="7">
        <f t="shared" si="522"/>
        <v>1</v>
      </c>
      <c r="BI1255" s="7">
        <f t="shared" si="523"/>
        <v>2</v>
      </c>
      <c r="BJ1255" s="7">
        <f t="shared" si="524"/>
        <v>2</v>
      </c>
      <c r="BK1255" s="7">
        <f t="shared" si="525"/>
        <v>2</v>
      </c>
      <c r="BL1255" s="7">
        <f t="shared" si="526"/>
        <v>2</v>
      </c>
      <c r="BM1255" s="7">
        <f t="shared" si="527"/>
        <v>1</v>
      </c>
      <c r="BN1255" s="7">
        <f t="shared" si="528"/>
        <v>0</v>
      </c>
      <c r="BO1255" s="7">
        <f t="shared" si="529"/>
        <v>0</v>
      </c>
      <c r="BP1255" s="7">
        <f t="shared" si="530"/>
        <v>1</v>
      </c>
      <c r="BQ1255" s="7">
        <f t="shared" si="531"/>
        <v>0</v>
      </c>
      <c r="BR1255" s="7">
        <f t="shared" si="532"/>
        <v>0</v>
      </c>
      <c r="BS1255" s="7">
        <f t="shared" si="533"/>
        <v>1</v>
      </c>
      <c r="BT1255" s="7">
        <f t="shared" si="534"/>
        <v>0</v>
      </c>
      <c r="BU1255" s="7">
        <f t="shared" si="535"/>
        <v>0</v>
      </c>
      <c r="BV1255" s="7">
        <f t="shared" si="536"/>
        <v>1</v>
      </c>
      <c r="BW1255" s="7">
        <f t="shared" si="537"/>
        <v>0</v>
      </c>
      <c r="BX1255" s="7">
        <f t="shared" si="538"/>
        <v>0</v>
      </c>
      <c r="BY1255" s="6">
        <f t="shared" si="539"/>
        <v>1</v>
      </c>
      <c r="BZ1255" s="6">
        <f t="shared" si="540"/>
        <v>1</v>
      </c>
    </row>
    <row r="1256" spans="1:78" x14ac:dyDescent="0.2">
      <c r="A1256" t="s">
        <v>1254</v>
      </c>
      <c r="B1256" t="s">
        <v>1589</v>
      </c>
      <c r="C1256">
        <v>71314000</v>
      </c>
      <c r="D1256">
        <v>71429000</v>
      </c>
      <c r="E1256">
        <v>78296000</v>
      </c>
      <c r="F1256">
        <v>76105000</v>
      </c>
      <c r="G1256">
        <v>77995000</v>
      </c>
      <c r="H1256">
        <v>65756000</v>
      </c>
      <c r="I1256">
        <v>68120000</v>
      </c>
      <c r="J1256">
        <v>58057000</v>
      </c>
      <c r="K1256">
        <v>81488000</v>
      </c>
      <c r="L1256">
        <v>88105000</v>
      </c>
      <c r="M1256">
        <v>70732000</v>
      </c>
      <c r="N1256">
        <v>79867000</v>
      </c>
      <c r="O1256">
        <v>88144000</v>
      </c>
      <c r="P1256">
        <v>68700000</v>
      </c>
      <c r="Q1256">
        <v>67194000</v>
      </c>
      <c r="R1256">
        <v>82374000</v>
      </c>
      <c r="S1256">
        <v>77265000</v>
      </c>
      <c r="T1256">
        <v>73141000</v>
      </c>
      <c r="U1256">
        <v>115210000</v>
      </c>
      <c r="V1256">
        <v>82462000</v>
      </c>
      <c r="W1256">
        <v>65269000</v>
      </c>
      <c r="X1256">
        <v>70726000</v>
      </c>
      <c r="Y1256">
        <v>67951000</v>
      </c>
      <c r="Z1256" s="3">
        <v>76691000</v>
      </c>
      <c r="AA1256" s="8">
        <v>64676000</v>
      </c>
      <c r="AB1256" s="8">
        <v>77828000</v>
      </c>
      <c r="AC1256" s="8">
        <v>87860000</v>
      </c>
      <c r="AD1256" s="8">
        <v>81796000</v>
      </c>
      <c r="AE1256">
        <v>61058000</v>
      </c>
      <c r="AF1256">
        <v>62607000</v>
      </c>
      <c r="AG1256">
        <v>76396000</v>
      </c>
      <c r="AH1256">
        <v>72353000</v>
      </c>
      <c r="AI1256">
        <v>92951000</v>
      </c>
      <c r="AJ1256">
        <v>86824000</v>
      </c>
      <c r="AK1256">
        <v>86933000</v>
      </c>
      <c r="AL1256">
        <v>76104000</v>
      </c>
      <c r="AM1256">
        <v>204.01</v>
      </c>
      <c r="AN1256">
        <v>344</v>
      </c>
      <c r="AO1256">
        <v>9</v>
      </c>
      <c r="AP1256">
        <v>76.7</v>
      </c>
      <c r="AQ1256" s="7">
        <v>74286000</v>
      </c>
      <c r="AR1256" s="7">
        <v>67482000</v>
      </c>
      <c r="AS1256" s="7">
        <v>80048000</v>
      </c>
      <c r="AT1256" s="7">
        <v>76603000</v>
      </c>
      <c r="AU1256" s="7">
        <v>87019500</v>
      </c>
      <c r="AV1256" s="7">
        <v>70159250</v>
      </c>
      <c r="AW1256" s="7">
        <v>78040000</v>
      </c>
      <c r="AX1256" s="7">
        <v>68103500</v>
      </c>
      <c r="AY1256" s="7">
        <v>85703000</v>
      </c>
      <c r="AZ1256" s="7">
        <f t="shared" si="514"/>
        <v>1</v>
      </c>
      <c r="BA1256" s="7">
        <f t="shared" si="515"/>
        <v>1</v>
      </c>
      <c r="BB1256" s="7">
        <f t="shared" si="516"/>
        <v>1</v>
      </c>
      <c r="BC1256" s="7">
        <f t="shared" si="517"/>
        <v>1</v>
      </c>
      <c r="BD1256" s="7">
        <f t="shared" si="518"/>
        <v>1</v>
      </c>
      <c r="BE1256" s="7">
        <f t="shared" si="519"/>
        <v>1</v>
      </c>
      <c r="BF1256" s="7">
        <f t="shared" si="520"/>
        <v>1</v>
      </c>
      <c r="BG1256" s="7">
        <f t="shared" si="521"/>
        <v>1</v>
      </c>
      <c r="BH1256" s="7">
        <f t="shared" si="522"/>
        <v>1</v>
      </c>
      <c r="BI1256" s="7">
        <f t="shared" si="523"/>
        <v>2</v>
      </c>
      <c r="BJ1256" s="7">
        <f t="shared" si="524"/>
        <v>2</v>
      </c>
      <c r="BK1256" s="7">
        <f t="shared" si="525"/>
        <v>2</v>
      </c>
      <c r="BL1256" s="7">
        <f t="shared" si="526"/>
        <v>2</v>
      </c>
      <c r="BM1256" s="7">
        <f t="shared" si="527"/>
        <v>1</v>
      </c>
      <c r="BN1256" s="7">
        <f t="shared" si="528"/>
        <v>0</v>
      </c>
      <c r="BO1256" s="7">
        <f t="shared" si="529"/>
        <v>0</v>
      </c>
      <c r="BP1256" s="7">
        <f t="shared" si="530"/>
        <v>1</v>
      </c>
      <c r="BQ1256" s="7">
        <f t="shared" si="531"/>
        <v>0</v>
      </c>
      <c r="BR1256" s="7">
        <f t="shared" si="532"/>
        <v>0</v>
      </c>
      <c r="BS1256" s="7">
        <f t="shared" si="533"/>
        <v>1</v>
      </c>
      <c r="BT1256" s="7">
        <f t="shared" si="534"/>
        <v>0</v>
      </c>
      <c r="BU1256" s="7">
        <f t="shared" si="535"/>
        <v>0</v>
      </c>
      <c r="BV1256" s="7">
        <f t="shared" si="536"/>
        <v>1</v>
      </c>
      <c r="BW1256" s="7">
        <f t="shared" si="537"/>
        <v>0</v>
      </c>
      <c r="BX1256" s="7">
        <f t="shared" si="538"/>
        <v>0</v>
      </c>
      <c r="BY1256" s="6">
        <f t="shared" si="539"/>
        <v>1</v>
      </c>
      <c r="BZ1256" s="6">
        <f t="shared" si="540"/>
        <v>1</v>
      </c>
    </row>
    <row r="1257" spans="1:78" x14ac:dyDescent="0.2">
      <c r="A1257" t="s">
        <v>1255</v>
      </c>
      <c r="B1257" t="s">
        <v>1470</v>
      </c>
      <c r="AI1257">
        <v>960980</v>
      </c>
      <c r="AM1257">
        <v>25.581</v>
      </c>
      <c r="AN1257">
        <v>21</v>
      </c>
      <c r="AO1257">
        <v>1</v>
      </c>
      <c r="AP1257">
        <v>7.5</v>
      </c>
      <c r="AQ1257" s="7"/>
      <c r="AR1257" s="7"/>
      <c r="AS1257" s="7"/>
      <c r="AT1257" s="7"/>
      <c r="AU1257" s="7"/>
      <c r="AV1257" s="7"/>
      <c r="AW1257" s="7"/>
      <c r="AX1257" s="7"/>
      <c r="AY1257" s="7">
        <v>960980</v>
      </c>
      <c r="AZ1257" s="7">
        <f t="shared" si="514"/>
        <v>0</v>
      </c>
      <c r="BA1257" s="7">
        <f t="shared" si="515"/>
        <v>0</v>
      </c>
      <c r="BB1257" s="7">
        <f t="shared" si="516"/>
        <v>0</v>
      </c>
      <c r="BC1257" s="7">
        <f t="shared" si="517"/>
        <v>0</v>
      </c>
      <c r="BD1257" s="7">
        <f t="shared" si="518"/>
        <v>0</v>
      </c>
      <c r="BE1257" s="7">
        <f t="shared" si="519"/>
        <v>0</v>
      </c>
      <c r="BF1257" s="7">
        <f t="shared" si="520"/>
        <v>0</v>
      </c>
      <c r="BG1257" s="7">
        <f t="shared" si="521"/>
        <v>0</v>
      </c>
      <c r="BH1257" s="7">
        <f t="shared" si="522"/>
        <v>1</v>
      </c>
      <c r="BI1257" s="7">
        <f t="shared" si="523"/>
        <v>0</v>
      </c>
      <c r="BJ1257" s="7">
        <f t="shared" si="524"/>
        <v>0</v>
      </c>
      <c r="BK1257" s="7">
        <f t="shared" si="525"/>
        <v>0</v>
      </c>
      <c r="BL1257" s="7">
        <f t="shared" si="526"/>
        <v>1</v>
      </c>
      <c r="BM1257" s="7">
        <f t="shared" si="527"/>
        <v>0</v>
      </c>
      <c r="BN1257" s="7">
        <f t="shared" si="528"/>
        <v>0</v>
      </c>
      <c r="BO1257" s="7">
        <f t="shared" si="529"/>
        <v>0</v>
      </c>
      <c r="BP1257" s="7">
        <f t="shared" si="530"/>
        <v>0</v>
      </c>
      <c r="BQ1257" s="7">
        <f t="shared" si="531"/>
        <v>0</v>
      </c>
      <c r="BR1257" s="7">
        <f t="shared" si="532"/>
        <v>0</v>
      </c>
      <c r="BS1257" s="7">
        <f t="shared" si="533"/>
        <v>0</v>
      </c>
      <c r="BT1257" s="7">
        <f t="shared" si="534"/>
        <v>0</v>
      </c>
      <c r="BU1257" s="7">
        <f t="shared" si="535"/>
        <v>0</v>
      </c>
      <c r="BV1257" s="7">
        <f t="shared" si="536"/>
        <v>0</v>
      </c>
      <c r="BW1257" s="7">
        <f t="shared" si="537"/>
        <v>0</v>
      </c>
      <c r="BX1257" s="7">
        <f t="shared" si="538"/>
        <v>1</v>
      </c>
      <c r="BY1257" s="6">
        <f t="shared" si="539"/>
        <v>0</v>
      </c>
      <c r="BZ1257" s="6">
        <f t="shared" si="540"/>
        <v>1</v>
      </c>
    </row>
    <row r="1258" spans="1:78" x14ac:dyDescent="0.2">
      <c r="A1258" t="s">
        <v>1256</v>
      </c>
      <c r="B1258" t="s">
        <v>1470</v>
      </c>
      <c r="C1258">
        <v>3006200</v>
      </c>
      <c r="D1258">
        <v>4498700</v>
      </c>
      <c r="E1258">
        <v>2956100</v>
      </c>
      <c r="F1258">
        <v>5821700</v>
      </c>
      <c r="I1258">
        <v>3296400</v>
      </c>
      <c r="J1258">
        <v>2596400</v>
      </c>
      <c r="K1258">
        <v>3503500</v>
      </c>
      <c r="L1258">
        <v>2642300</v>
      </c>
      <c r="M1258">
        <v>3017300</v>
      </c>
      <c r="N1258">
        <v>2591200</v>
      </c>
      <c r="O1258">
        <v>3372200</v>
      </c>
      <c r="P1258">
        <v>3798100</v>
      </c>
      <c r="Q1258">
        <v>3255600</v>
      </c>
      <c r="R1258">
        <v>3522100</v>
      </c>
      <c r="S1258">
        <v>3359000</v>
      </c>
      <c r="T1258">
        <v>3989000</v>
      </c>
      <c r="U1258">
        <v>2102300</v>
      </c>
      <c r="V1258">
        <v>3614500</v>
      </c>
      <c r="W1258">
        <v>3405700</v>
      </c>
      <c r="X1258">
        <v>3059400</v>
      </c>
      <c r="Y1258">
        <v>2720000</v>
      </c>
      <c r="AA1258" s="8">
        <v>12885000</v>
      </c>
      <c r="AB1258" s="8">
        <v>3068700</v>
      </c>
      <c r="AC1258" s="8">
        <v>3120900</v>
      </c>
      <c r="AD1258" s="8">
        <v>2874200</v>
      </c>
      <c r="AE1258">
        <v>2243900</v>
      </c>
      <c r="AF1258">
        <v>3507100</v>
      </c>
      <c r="AH1258">
        <v>3308700</v>
      </c>
      <c r="AJ1258">
        <v>2692900</v>
      </c>
      <c r="AK1258">
        <v>2682300</v>
      </c>
      <c r="AL1258">
        <v>4994600</v>
      </c>
      <c r="AM1258">
        <v>52.552999999999997</v>
      </c>
      <c r="AN1258">
        <v>85</v>
      </c>
      <c r="AO1258">
        <v>6</v>
      </c>
      <c r="AP1258">
        <v>23.1</v>
      </c>
      <c r="AQ1258" s="7">
        <v>4070675</v>
      </c>
      <c r="AR1258" s="7">
        <v>2946400</v>
      </c>
      <c r="AS1258" s="7">
        <v>2938575</v>
      </c>
      <c r="AT1258" s="7">
        <v>3487000</v>
      </c>
      <c r="AU1258" s="7">
        <v>3266200</v>
      </c>
      <c r="AV1258" s="7">
        <v>3061700</v>
      </c>
      <c r="AW1258" s="7">
        <v>5487200</v>
      </c>
      <c r="AX1258" s="7">
        <v>3019900</v>
      </c>
      <c r="AY1258" s="7">
        <v>3456600</v>
      </c>
      <c r="AZ1258" s="7">
        <f t="shared" si="514"/>
        <v>1</v>
      </c>
      <c r="BA1258" s="7">
        <f t="shared" si="515"/>
        <v>1</v>
      </c>
      <c r="BB1258" s="7">
        <f t="shared" si="516"/>
        <v>1</v>
      </c>
      <c r="BC1258" s="7">
        <f t="shared" si="517"/>
        <v>1</v>
      </c>
      <c r="BD1258" s="7">
        <f t="shared" si="518"/>
        <v>1</v>
      </c>
      <c r="BE1258" s="7">
        <f t="shared" si="519"/>
        <v>1</v>
      </c>
      <c r="BF1258" s="7">
        <f t="shared" si="520"/>
        <v>1</v>
      </c>
      <c r="BG1258" s="7">
        <f t="shared" si="521"/>
        <v>1</v>
      </c>
      <c r="BH1258" s="7">
        <f t="shared" si="522"/>
        <v>1</v>
      </c>
      <c r="BI1258" s="7">
        <f t="shared" si="523"/>
        <v>2</v>
      </c>
      <c r="BJ1258" s="7">
        <f t="shared" si="524"/>
        <v>2</v>
      </c>
      <c r="BK1258" s="7">
        <f t="shared" si="525"/>
        <v>2</v>
      </c>
      <c r="BL1258" s="7">
        <f t="shared" si="526"/>
        <v>2</v>
      </c>
      <c r="BM1258" s="7">
        <f t="shared" si="527"/>
        <v>1</v>
      </c>
      <c r="BN1258" s="7">
        <f t="shared" si="528"/>
        <v>0</v>
      </c>
      <c r="BO1258" s="7">
        <f t="shared" si="529"/>
        <v>0</v>
      </c>
      <c r="BP1258" s="7">
        <f t="shared" si="530"/>
        <v>1</v>
      </c>
      <c r="BQ1258" s="7">
        <f t="shared" si="531"/>
        <v>0</v>
      </c>
      <c r="BR1258" s="7">
        <f t="shared" si="532"/>
        <v>0</v>
      </c>
      <c r="BS1258" s="7">
        <f t="shared" si="533"/>
        <v>1</v>
      </c>
      <c r="BT1258" s="7">
        <f t="shared" si="534"/>
        <v>0</v>
      </c>
      <c r="BU1258" s="7">
        <f t="shared" si="535"/>
        <v>0</v>
      </c>
      <c r="BV1258" s="7">
        <f t="shared" si="536"/>
        <v>1</v>
      </c>
      <c r="BW1258" s="7">
        <f t="shared" si="537"/>
        <v>0</v>
      </c>
      <c r="BX1258" s="7">
        <f t="shared" si="538"/>
        <v>0</v>
      </c>
      <c r="BY1258" s="6">
        <f t="shared" si="539"/>
        <v>1</v>
      </c>
      <c r="BZ1258" s="6">
        <f t="shared" si="540"/>
        <v>1</v>
      </c>
    </row>
    <row r="1259" spans="1:78" x14ac:dyDescent="0.2">
      <c r="A1259" t="s">
        <v>1257</v>
      </c>
      <c r="B1259" t="s">
        <v>1470</v>
      </c>
      <c r="F1259">
        <v>1202400</v>
      </c>
      <c r="O1259">
        <v>1032800</v>
      </c>
      <c r="P1259">
        <v>1153500</v>
      </c>
      <c r="Y1259">
        <v>1296700</v>
      </c>
      <c r="Z1259" s="3">
        <v>1116000</v>
      </c>
      <c r="AD1259" s="8">
        <v>1286300</v>
      </c>
      <c r="AG1259">
        <v>1474000</v>
      </c>
      <c r="AK1259">
        <v>914310</v>
      </c>
      <c r="AL1259">
        <v>1440800</v>
      </c>
      <c r="AM1259">
        <v>17.658999999999999</v>
      </c>
      <c r="AN1259">
        <v>39</v>
      </c>
      <c r="AO1259">
        <v>4</v>
      </c>
      <c r="AP1259">
        <v>18.7</v>
      </c>
      <c r="AQ1259" s="7">
        <v>1202400</v>
      </c>
      <c r="AR1259" s="7"/>
      <c r="AS1259" s="7"/>
      <c r="AT1259" s="7">
        <v>1093150</v>
      </c>
      <c r="AU1259" s="7"/>
      <c r="AV1259" s="7">
        <v>1206350</v>
      </c>
      <c r="AW1259" s="7">
        <v>1286300</v>
      </c>
      <c r="AX1259" s="7">
        <v>1474000</v>
      </c>
      <c r="AY1259" s="7">
        <v>1177555</v>
      </c>
      <c r="AZ1259" s="7">
        <f t="shared" si="514"/>
        <v>1</v>
      </c>
      <c r="BA1259" s="7">
        <f t="shared" si="515"/>
        <v>0</v>
      </c>
      <c r="BB1259" s="7">
        <f t="shared" si="516"/>
        <v>0</v>
      </c>
      <c r="BC1259" s="7">
        <f t="shared" si="517"/>
        <v>1</v>
      </c>
      <c r="BD1259" s="7">
        <f t="shared" si="518"/>
        <v>0</v>
      </c>
      <c r="BE1259" s="7">
        <f t="shared" si="519"/>
        <v>1</v>
      </c>
      <c r="BF1259" s="7">
        <f t="shared" si="520"/>
        <v>1</v>
      </c>
      <c r="BG1259" s="7">
        <f t="shared" si="521"/>
        <v>1</v>
      </c>
      <c r="BH1259" s="7">
        <f t="shared" si="522"/>
        <v>1</v>
      </c>
      <c r="BI1259" s="7">
        <f t="shared" si="523"/>
        <v>0</v>
      </c>
      <c r="BJ1259" s="7">
        <f t="shared" si="524"/>
        <v>1</v>
      </c>
      <c r="BK1259" s="7">
        <f t="shared" si="525"/>
        <v>2</v>
      </c>
      <c r="BL1259" s="7">
        <f t="shared" si="526"/>
        <v>2</v>
      </c>
      <c r="BM1259" s="7">
        <f t="shared" si="527"/>
        <v>0</v>
      </c>
      <c r="BN1259" s="7">
        <f t="shared" si="528"/>
        <v>0</v>
      </c>
      <c r="BO1259" s="7">
        <f t="shared" si="529"/>
        <v>0</v>
      </c>
      <c r="BP1259" s="7">
        <f t="shared" si="530"/>
        <v>0</v>
      </c>
      <c r="BQ1259" s="7">
        <f t="shared" si="531"/>
        <v>1</v>
      </c>
      <c r="BR1259" s="7">
        <f t="shared" si="532"/>
        <v>0</v>
      </c>
      <c r="BS1259" s="7">
        <f t="shared" si="533"/>
        <v>1</v>
      </c>
      <c r="BT1259" s="7">
        <f t="shared" si="534"/>
        <v>0</v>
      </c>
      <c r="BU1259" s="7">
        <f t="shared" si="535"/>
        <v>0</v>
      </c>
      <c r="BV1259" s="7">
        <f t="shared" si="536"/>
        <v>1</v>
      </c>
      <c r="BW1259" s="7">
        <f t="shared" si="537"/>
        <v>0</v>
      </c>
      <c r="BX1259" s="7">
        <f t="shared" si="538"/>
        <v>0</v>
      </c>
      <c r="BY1259" s="6">
        <f t="shared" si="539"/>
        <v>1</v>
      </c>
      <c r="BZ1259" s="6">
        <f t="shared" si="540"/>
        <v>1</v>
      </c>
    </row>
    <row r="1260" spans="1:78" x14ac:dyDescent="0.2">
      <c r="A1260" t="s">
        <v>1258</v>
      </c>
      <c r="B1260" t="s">
        <v>1746</v>
      </c>
      <c r="C1260">
        <v>2485400</v>
      </c>
      <c r="H1260">
        <v>3360500</v>
      </c>
      <c r="J1260">
        <v>3242500</v>
      </c>
      <c r="M1260">
        <v>2801200</v>
      </c>
      <c r="N1260">
        <v>3010000</v>
      </c>
      <c r="P1260">
        <v>1818400</v>
      </c>
      <c r="Q1260">
        <v>3077400</v>
      </c>
      <c r="T1260">
        <v>3590100</v>
      </c>
      <c r="X1260">
        <v>3469000</v>
      </c>
      <c r="Y1260">
        <v>3388000</v>
      </c>
      <c r="AA1260" s="8">
        <v>2176500</v>
      </c>
      <c r="AB1260" s="8">
        <v>2162000</v>
      </c>
      <c r="AJ1260">
        <v>2979500</v>
      </c>
      <c r="AM1260">
        <v>42.716999999999999</v>
      </c>
      <c r="AN1260">
        <v>46</v>
      </c>
      <c r="AO1260">
        <v>13</v>
      </c>
      <c r="AP1260">
        <v>9.4</v>
      </c>
      <c r="AQ1260" s="7">
        <v>2485400</v>
      </c>
      <c r="AR1260" s="7">
        <v>3301500</v>
      </c>
      <c r="AS1260" s="7">
        <v>2905600</v>
      </c>
      <c r="AT1260" s="7">
        <v>2447900</v>
      </c>
      <c r="AU1260" s="7">
        <v>3590100</v>
      </c>
      <c r="AV1260" s="7">
        <v>3428500</v>
      </c>
      <c r="AW1260" s="7">
        <v>2169250</v>
      </c>
      <c r="AX1260" s="7"/>
      <c r="AY1260" s="7">
        <v>2979500</v>
      </c>
      <c r="AZ1260" s="7">
        <f t="shared" si="514"/>
        <v>1</v>
      </c>
      <c r="BA1260" s="7">
        <f t="shared" si="515"/>
        <v>1</v>
      </c>
      <c r="BB1260" s="7">
        <f t="shared" si="516"/>
        <v>1</v>
      </c>
      <c r="BC1260" s="7">
        <f t="shared" si="517"/>
        <v>1</v>
      </c>
      <c r="BD1260" s="7">
        <f t="shared" si="518"/>
        <v>1</v>
      </c>
      <c r="BE1260" s="7">
        <f t="shared" si="519"/>
        <v>1</v>
      </c>
      <c r="BF1260" s="7">
        <f t="shared" si="520"/>
        <v>1</v>
      </c>
      <c r="BG1260" s="7">
        <f t="shared" si="521"/>
        <v>0</v>
      </c>
      <c r="BH1260" s="7">
        <f t="shared" si="522"/>
        <v>1</v>
      </c>
      <c r="BI1260" s="7">
        <f t="shared" si="523"/>
        <v>2</v>
      </c>
      <c r="BJ1260" s="7">
        <f t="shared" si="524"/>
        <v>2</v>
      </c>
      <c r="BK1260" s="7">
        <f t="shared" si="525"/>
        <v>2</v>
      </c>
      <c r="BL1260" s="7">
        <f t="shared" si="526"/>
        <v>1</v>
      </c>
      <c r="BM1260" s="7">
        <f t="shared" si="527"/>
        <v>1</v>
      </c>
      <c r="BN1260" s="7">
        <f t="shared" si="528"/>
        <v>0</v>
      </c>
      <c r="BO1260" s="7">
        <f t="shared" si="529"/>
        <v>0</v>
      </c>
      <c r="BP1260" s="7">
        <f t="shared" si="530"/>
        <v>1</v>
      </c>
      <c r="BQ1260" s="7">
        <f t="shared" si="531"/>
        <v>0</v>
      </c>
      <c r="BR1260" s="7">
        <f t="shared" si="532"/>
        <v>0</v>
      </c>
      <c r="BS1260" s="7">
        <f t="shared" si="533"/>
        <v>1</v>
      </c>
      <c r="BT1260" s="7">
        <f t="shared" si="534"/>
        <v>0</v>
      </c>
      <c r="BU1260" s="7">
        <f t="shared" si="535"/>
        <v>0</v>
      </c>
      <c r="BV1260" s="7">
        <f t="shared" si="536"/>
        <v>0</v>
      </c>
      <c r="BW1260" s="7">
        <f t="shared" si="537"/>
        <v>0</v>
      </c>
      <c r="BX1260" s="7">
        <f t="shared" si="538"/>
        <v>1</v>
      </c>
      <c r="BY1260" s="6">
        <f t="shared" si="539"/>
        <v>1</v>
      </c>
      <c r="BZ1260" s="6">
        <f t="shared" si="540"/>
        <v>1</v>
      </c>
    </row>
    <row r="1261" spans="1:78" x14ac:dyDescent="0.2">
      <c r="A1261" t="s">
        <v>1259</v>
      </c>
      <c r="B1261" t="s">
        <v>1470</v>
      </c>
      <c r="AA1261" s="8">
        <v>1220900</v>
      </c>
      <c r="AM1261">
        <v>3.0324</v>
      </c>
      <c r="AN1261">
        <v>2</v>
      </c>
      <c r="AO1261">
        <v>2</v>
      </c>
      <c r="AP1261">
        <v>32.700000000000003</v>
      </c>
      <c r="AQ1261" s="7"/>
      <c r="AR1261" s="7"/>
      <c r="AS1261" s="7"/>
      <c r="AT1261" s="7"/>
      <c r="AU1261" s="7"/>
      <c r="AV1261" s="7"/>
      <c r="AW1261" s="7">
        <v>1220900</v>
      </c>
      <c r="AX1261" s="7"/>
      <c r="AY1261" s="7"/>
      <c r="AZ1261" s="7">
        <f t="shared" si="514"/>
        <v>0</v>
      </c>
      <c r="BA1261" s="7">
        <f t="shared" si="515"/>
        <v>0</v>
      </c>
      <c r="BB1261" s="7">
        <f t="shared" si="516"/>
        <v>0</v>
      </c>
      <c r="BC1261" s="7">
        <f t="shared" si="517"/>
        <v>0</v>
      </c>
      <c r="BD1261" s="7">
        <f t="shared" si="518"/>
        <v>0</v>
      </c>
      <c r="BE1261" s="7">
        <f t="shared" si="519"/>
        <v>0</v>
      </c>
      <c r="BF1261" s="7">
        <f t="shared" si="520"/>
        <v>1</v>
      </c>
      <c r="BG1261" s="7">
        <f t="shared" si="521"/>
        <v>0</v>
      </c>
      <c r="BH1261" s="7">
        <f t="shared" si="522"/>
        <v>0</v>
      </c>
      <c r="BI1261" s="7">
        <f t="shared" si="523"/>
        <v>0</v>
      </c>
      <c r="BJ1261" s="7">
        <f t="shared" si="524"/>
        <v>0</v>
      </c>
      <c r="BK1261" s="7">
        <f t="shared" si="525"/>
        <v>1</v>
      </c>
      <c r="BL1261" s="7">
        <f t="shared" si="526"/>
        <v>0</v>
      </c>
      <c r="BM1261" s="7">
        <f t="shared" si="527"/>
        <v>0</v>
      </c>
      <c r="BN1261" s="7">
        <f t="shared" si="528"/>
        <v>0</v>
      </c>
      <c r="BO1261" s="7">
        <f t="shared" si="529"/>
        <v>0</v>
      </c>
      <c r="BP1261" s="7">
        <f t="shared" si="530"/>
        <v>0</v>
      </c>
      <c r="BQ1261" s="7">
        <f t="shared" si="531"/>
        <v>0</v>
      </c>
      <c r="BR1261" s="7">
        <f t="shared" si="532"/>
        <v>0</v>
      </c>
      <c r="BS1261" s="7">
        <f t="shared" si="533"/>
        <v>0</v>
      </c>
      <c r="BT1261" s="7">
        <f t="shared" si="534"/>
        <v>0</v>
      </c>
      <c r="BU1261" s="7">
        <f t="shared" si="535"/>
        <v>1</v>
      </c>
      <c r="BV1261" s="7">
        <f t="shared" si="536"/>
        <v>0</v>
      </c>
      <c r="BW1261" s="7">
        <f t="shared" si="537"/>
        <v>0</v>
      </c>
      <c r="BX1261" s="7">
        <f t="shared" si="538"/>
        <v>0</v>
      </c>
      <c r="BY1261" s="6">
        <f t="shared" si="539"/>
        <v>0</v>
      </c>
      <c r="BZ1261" s="6">
        <f t="shared" si="540"/>
        <v>1</v>
      </c>
    </row>
    <row r="1262" spans="1:78" x14ac:dyDescent="0.2">
      <c r="A1262" t="s">
        <v>1260</v>
      </c>
      <c r="B1262" t="s">
        <v>1470</v>
      </c>
      <c r="AA1262" s="8">
        <v>1919800</v>
      </c>
      <c r="AM1262">
        <v>19.914999999999999</v>
      </c>
      <c r="AN1262">
        <v>10</v>
      </c>
      <c r="AO1262">
        <v>3</v>
      </c>
      <c r="AP1262">
        <v>11.1</v>
      </c>
      <c r="AQ1262" s="7"/>
      <c r="AR1262" s="7"/>
      <c r="AS1262" s="7"/>
      <c r="AT1262" s="7"/>
      <c r="AU1262" s="7"/>
      <c r="AV1262" s="7"/>
      <c r="AW1262" s="7">
        <v>1919800</v>
      </c>
      <c r="AX1262" s="7"/>
      <c r="AY1262" s="7"/>
      <c r="AZ1262" s="7">
        <f t="shared" si="514"/>
        <v>0</v>
      </c>
      <c r="BA1262" s="7">
        <f t="shared" si="515"/>
        <v>0</v>
      </c>
      <c r="BB1262" s="7">
        <f t="shared" si="516"/>
        <v>0</v>
      </c>
      <c r="BC1262" s="7">
        <f t="shared" si="517"/>
        <v>0</v>
      </c>
      <c r="BD1262" s="7">
        <f t="shared" si="518"/>
        <v>0</v>
      </c>
      <c r="BE1262" s="7">
        <f t="shared" si="519"/>
        <v>0</v>
      </c>
      <c r="BF1262" s="7">
        <f t="shared" si="520"/>
        <v>1</v>
      </c>
      <c r="BG1262" s="7">
        <f t="shared" si="521"/>
        <v>0</v>
      </c>
      <c r="BH1262" s="7">
        <f t="shared" si="522"/>
        <v>0</v>
      </c>
      <c r="BI1262" s="7">
        <f t="shared" si="523"/>
        <v>0</v>
      </c>
      <c r="BJ1262" s="7">
        <f t="shared" si="524"/>
        <v>0</v>
      </c>
      <c r="BK1262" s="7">
        <f t="shared" si="525"/>
        <v>1</v>
      </c>
      <c r="BL1262" s="7">
        <f t="shared" si="526"/>
        <v>0</v>
      </c>
      <c r="BM1262" s="7">
        <f t="shared" si="527"/>
        <v>0</v>
      </c>
      <c r="BN1262" s="7">
        <f t="shared" si="528"/>
        <v>0</v>
      </c>
      <c r="BO1262" s="7">
        <f t="shared" si="529"/>
        <v>0</v>
      </c>
      <c r="BP1262" s="7">
        <f t="shared" si="530"/>
        <v>0</v>
      </c>
      <c r="BQ1262" s="7">
        <f t="shared" si="531"/>
        <v>0</v>
      </c>
      <c r="BR1262" s="7">
        <f t="shared" si="532"/>
        <v>0</v>
      </c>
      <c r="BS1262" s="7">
        <f t="shared" si="533"/>
        <v>0</v>
      </c>
      <c r="BT1262" s="7">
        <f t="shared" si="534"/>
        <v>0</v>
      </c>
      <c r="BU1262" s="7">
        <f t="shared" si="535"/>
        <v>1</v>
      </c>
      <c r="BV1262" s="7">
        <f t="shared" si="536"/>
        <v>0</v>
      </c>
      <c r="BW1262" s="7">
        <f t="shared" si="537"/>
        <v>0</v>
      </c>
      <c r="BX1262" s="7">
        <f t="shared" si="538"/>
        <v>0</v>
      </c>
      <c r="BY1262" s="6">
        <f t="shared" si="539"/>
        <v>0</v>
      </c>
      <c r="BZ1262" s="6">
        <f t="shared" si="540"/>
        <v>1</v>
      </c>
    </row>
    <row r="1263" spans="1:78" x14ac:dyDescent="0.2">
      <c r="A1263" t="s">
        <v>1261</v>
      </c>
      <c r="B1263" t="s">
        <v>1470</v>
      </c>
      <c r="C1263">
        <v>7154200</v>
      </c>
      <c r="D1263">
        <v>8021900</v>
      </c>
      <c r="E1263">
        <v>8037600</v>
      </c>
      <c r="F1263">
        <v>8177300</v>
      </c>
      <c r="G1263">
        <v>12672000</v>
      </c>
      <c r="H1263">
        <v>6988300</v>
      </c>
      <c r="I1263">
        <v>9063700</v>
      </c>
      <c r="J1263">
        <v>7446600</v>
      </c>
      <c r="K1263">
        <v>8367700</v>
      </c>
      <c r="L1263">
        <v>8270300</v>
      </c>
      <c r="M1263">
        <v>7928200</v>
      </c>
      <c r="N1263">
        <v>8422800</v>
      </c>
      <c r="O1263">
        <v>8797500</v>
      </c>
      <c r="P1263">
        <v>8957100</v>
      </c>
      <c r="Q1263">
        <v>7838500</v>
      </c>
      <c r="R1263">
        <v>11453000</v>
      </c>
      <c r="S1263">
        <v>9041900</v>
      </c>
      <c r="T1263">
        <v>9242600</v>
      </c>
      <c r="U1263">
        <v>11019000</v>
      </c>
      <c r="V1263">
        <v>10690000</v>
      </c>
      <c r="W1263">
        <v>7653000</v>
      </c>
      <c r="X1263">
        <v>6964500</v>
      </c>
      <c r="Y1263">
        <v>6793900</v>
      </c>
      <c r="Z1263" s="3">
        <v>5057300</v>
      </c>
      <c r="AA1263" s="8">
        <v>16994000</v>
      </c>
      <c r="AB1263" s="8">
        <v>7936600</v>
      </c>
      <c r="AC1263" s="8">
        <v>8245100</v>
      </c>
      <c r="AD1263" s="8">
        <v>9218000</v>
      </c>
      <c r="AE1263">
        <v>7763500</v>
      </c>
      <c r="AF1263">
        <v>8328300</v>
      </c>
      <c r="AG1263">
        <v>8151200</v>
      </c>
      <c r="AH1263">
        <v>9443500</v>
      </c>
      <c r="AJ1263">
        <v>8758700</v>
      </c>
      <c r="AK1263">
        <v>6222500</v>
      </c>
      <c r="AL1263">
        <v>7192700</v>
      </c>
      <c r="AM1263">
        <v>12.510999999999999</v>
      </c>
      <c r="AN1263">
        <v>117</v>
      </c>
      <c r="AO1263">
        <v>8</v>
      </c>
      <c r="AP1263">
        <v>41.5</v>
      </c>
      <c r="AQ1263" s="7">
        <v>7847750</v>
      </c>
      <c r="AR1263" s="7">
        <v>9042650</v>
      </c>
      <c r="AS1263" s="7">
        <v>8247250</v>
      </c>
      <c r="AT1263" s="7">
        <v>9261525</v>
      </c>
      <c r="AU1263" s="7">
        <v>9998375</v>
      </c>
      <c r="AV1263" s="7">
        <v>6617175</v>
      </c>
      <c r="AW1263" s="7">
        <v>10598425</v>
      </c>
      <c r="AX1263" s="7">
        <v>8421625</v>
      </c>
      <c r="AY1263" s="7">
        <v>7391300</v>
      </c>
      <c r="AZ1263" s="7">
        <f t="shared" si="514"/>
        <v>1</v>
      </c>
      <c r="BA1263" s="7">
        <f t="shared" si="515"/>
        <v>1</v>
      </c>
      <c r="BB1263" s="7">
        <f t="shared" si="516"/>
        <v>1</v>
      </c>
      <c r="BC1263" s="7">
        <f t="shared" si="517"/>
        <v>1</v>
      </c>
      <c r="BD1263" s="7">
        <f t="shared" si="518"/>
        <v>1</v>
      </c>
      <c r="BE1263" s="7">
        <f t="shared" si="519"/>
        <v>1</v>
      </c>
      <c r="BF1263" s="7">
        <f t="shared" si="520"/>
        <v>1</v>
      </c>
      <c r="BG1263" s="7">
        <f t="shared" si="521"/>
        <v>1</v>
      </c>
      <c r="BH1263" s="7">
        <f t="shared" si="522"/>
        <v>1</v>
      </c>
      <c r="BI1263" s="7">
        <f t="shared" si="523"/>
        <v>2</v>
      </c>
      <c r="BJ1263" s="7">
        <f t="shared" si="524"/>
        <v>2</v>
      </c>
      <c r="BK1263" s="7">
        <f t="shared" si="525"/>
        <v>2</v>
      </c>
      <c r="BL1263" s="7">
        <f t="shared" si="526"/>
        <v>2</v>
      </c>
      <c r="BM1263" s="7">
        <f t="shared" si="527"/>
        <v>1</v>
      </c>
      <c r="BN1263" s="7">
        <f t="shared" si="528"/>
        <v>0</v>
      </c>
      <c r="BO1263" s="7">
        <f t="shared" si="529"/>
        <v>0</v>
      </c>
      <c r="BP1263" s="7">
        <f t="shared" si="530"/>
        <v>1</v>
      </c>
      <c r="BQ1263" s="7">
        <f t="shared" si="531"/>
        <v>0</v>
      </c>
      <c r="BR1263" s="7">
        <f t="shared" si="532"/>
        <v>0</v>
      </c>
      <c r="BS1263" s="7">
        <f t="shared" si="533"/>
        <v>1</v>
      </c>
      <c r="BT1263" s="7">
        <f t="shared" si="534"/>
        <v>0</v>
      </c>
      <c r="BU1263" s="7">
        <f t="shared" si="535"/>
        <v>0</v>
      </c>
      <c r="BV1263" s="7">
        <f t="shared" si="536"/>
        <v>1</v>
      </c>
      <c r="BW1263" s="7">
        <f t="shared" si="537"/>
        <v>0</v>
      </c>
      <c r="BX1263" s="7">
        <f t="shared" si="538"/>
        <v>0</v>
      </c>
      <c r="BY1263" s="6">
        <f t="shared" si="539"/>
        <v>1</v>
      </c>
      <c r="BZ1263" s="6">
        <f t="shared" si="540"/>
        <v>1</v>
      </c>
    </row>
    <row r="1264" spans="1:78" x14ac:dyDescent="0.2">
      <c r="A1264" t="s">
        <v>1262</v>
      </c>
      <c r="B1264" t="s">
        <v>1470</v>
      </c>
      <c r="C1264">
        <v>11219000</v>
      </c>
      <c r="D1264">
        <v>4692800</v>
      </c>
      <c r="E1264">
        <v>9493000</v>
      </c>
      <c r="F1264">
        <v>16970000</v>
      </c>
      <c r="H1264">
        <v>19175000</v>
      </c>
      <c r="I1264">
        <v>7624900</v>
      </c>
      <c r="K1264">
        <v>6599100</v>
      </c>
      <c r="L1264">
        <v>6459900</v>
      </c>
      <c r="N1264">
        <v>5303000</v>
      </c>
      <c r="O1264">
        <v>17011000</v>
      </c>
      <c r="P1264">
        <v>4984500</v>
      </c>
      <c r="Q1264">
        <v>9364100</v>
      </c>
      <c r="R1264">
        <v>8437500</v>
      </c>
      <c r="T1264">
        <v>16710000</v>
      </c>
      <c r="U1264">
        <v>6504000</v>
      </c>
      <c r="V1264">
        <v>14466000</v>
      </c>
      <c r="X1264">
        <v>2077600</v>
      </c>
      <c r="Y1264">
        <v>15977000</v>
      </c>
      <c r="AC1264" s="8">
        <v>6525500</v>
      </c>
      <c r="AE1264">
        <v>17969000</v>
      </c>
      <c r="AF1264">
        <v>4576400</v>
      </c>
      <c r="AG1264">
        <v>10288000</v>
      </c>
      <c r="AH1264">
        <v>2537200</v>
      </c>
      <c r="AJ1264">
        <v>1501400</v>
      </c>
      <c r="AK1264">
        <v>5836200</v>
      </c>
      <c r="AL1264">
        <v>8380600</v>
      </c>
      <c r="AM1264">
        <v>305.97000000000003</v>
      </c>
      <c r="AN1264">
        <v>89</v>
      </c>
      <c r="AO1264">
        <v>4</v>
      </c>
      <c r="AP1264">
        <v>37.5</v>
      </c>
      <c r="AQ1264" s="7">
        <v>10593700</v>
      </c>
      <c r="AR1264" s="7">
        <v>13399950</v>
      </c>
      <c r="AS1264" s="7">
        <v>6120666.666666667</v>
      </c>
      <c r="AT1264" s="7">
        <v>9949275</v>
      </c>
      <c r="AU1264" s="7">
        <v>12560000</v>
      </c>
      <c r="AV1264" s="7">
        <v>9027300</v>
      </c>
      <c r="AW1264" s="7">
        <v>6525500</v>
      </c>
      <c r="AX1264" s="7">
        <v>8842650</v>
      </c>
      <c r="AY1264" s="7">
        <v>5239400</v>
      </c>
      <c r="AZ1264" s="7">
        <f t="shared" si="514"/>
        <v>1</v>
      </c>
      <c r="BA1264" s="7">
        <f t="shared" si="515"/>
        <v>1</v>
      </c>
      <c r="BB1264" s="7">
        <f t="shared" si="516"/>
        <v>1</v>
      </c>
      <c r="BC1264" s="7">
        <f t="shared" si="517"/>
        <v>1</v>
      </c>
      <c r="BD1264" s="7">
        <f t="shared" si="518"/>
        <v>1</v>
      </c>
      <c r="BE1264" s="7">
        <f t="shared" si="519"/>
        <v>1</v>
      </c>
      <c r="BF1264" s="7">
        <f t="shared" si="520"/>
        <v>1</v>
      </c>
      <c r="BG1264" s="7">
        <f t="shared" si="521"/>
        <v>1</v>
      </c>
      <c r="BH1264" s="7">
        <f t="shared" si="522"/>
        <v>1</v>
      </c>
      <c r="BI1264" s="7">
        <f t="shared" si="523"/>
        <v>2</v>
      </c>
      <c r="BJ1264" s="7">
        <f t="shared" si="524"/>
        <v>2</v>
      </c>
      <c r="BK1264" s="7">
        <f t="shared" si="525"/>
        <v>2</v>
      </c>
      <c r="BL1264" s="7">
        <f t="shared" si="526"/>
        <v>2</v>
      </c>
      <c r="BM1264" s="7">
        <f t="shared" si="527"/>
        <v>1</v>
      </c>
      <c r="BN1264" s="7">
        <f t="shared" si="528"/>
        <v>0</v>
      </c>
      <c r="BO1264" s="7">
        <f t="shared" si="529"/>
        <v>0</v>
      </c>
      <c r="BP1264" s="7">
        <f t="shared" si="530"/>
        <v>1</v>
      </c>
      <c r="BQ1264" s="7">
        <f t="shared" si="531"/>
        <v>0</v>
      </c>
      <c r="BR1264" s="7">
        <f t="shared" si="532"/>
        <v>0</v>
      </c>
      <c r="BS1264" s="7">
        <f t="shared" si="533"/>
        <v>1</v>
      </c>
      <c r="BT1264" s="7">
        <f t="shared" si="534"/>
        <v>0</v>
      </c>
      <c r="BU1264" s="7">
        <f t="shared" si="535"/>
        <v>0</v>
      </c>
      <c r="BV1264" s="7">
        <f t="shared" si="536"/>
        <v>1</v>
      </c>
      <c r="BW1264" s="7">
        <f t="shared" si="537"/>
        <v>0</v>
      </c>
      <c r="BX1264" s="7">
        <f t="shared" si="538"/>
        <v>0</v>
      </c>
      <c r="BY1264" s="6">
        <f t="shared" si="539"/>
        <v>1</v>
      </c>
      <c r="BZ1264" s="6">
        <f t="shared" si="540"/>
        <v>1</v>
      </c>
    </row>
    <row r="1265" spans="1:78" x14ac:dyDescent="0.2">
      <c r="A1265" t="s">
        <v>1263</v>
      </c>
      <c r="B1265" t="s">
        <v>1470</v>
      </c>
      <c r="AE1265">
        <v>499170</v>
      </c>
      <c r="AM1265">
        <v>2.0175000000000001</v>
      </c>
      <c r="AN1265">
        <v>11</v>
      </c>
      <c r="AO1265">
        <v>3</v>
      </c>
      <c r="AP1265">
        <v>35.9</v>
      </c>
      <c r="AQ1265" s="7"/>
      <c r="AR1265" s="7"/>
      <c r="AS1265" s="7"/>
      <c r="AT1265" s="7"/>
      <c r="AU1265" s="7"/>
      <c r="AV1265" s="7"/>
      <c r="AW1265" s="7"/>
      <c r="AX1265" s="7">
        <v>499170</v>
      </c>
      <c r="AY1265" s="7"/>
      <c r="AZ1265" s="7">
        <f t="shared" si="514"/>
        <v>0</v>
      </c>
      <c r="BA1265" s="7">
        <f t="shared" si="515"/>
        <v>0</v>
      </c>
      <c r="BB1265" s="7">
        <f t="shared" si="516"/>
        <v>0</v>
      </c>
      <c r="BC1265" s="7">
        <f t="shared" si="517"/>
        <v>0</v>
      </c>
      <c r="BD1265" s="7">
        <f t="shared" si="518"/>
        <v>0</v>
      </c>
      <c r="BE1265" s="7">
        <f t="shared" si="519"/>
        <v>0</v>
      </c>
      <c r="BF1265" s="7">
        <f t="shared" si="520"/>
        <v>0</v>
      </c>
      <c r="BG1265" s="7">
        <f t="shared" si="521"/>
        <v>1</v>
      </c>
      <c r="BH1265" s="7">
        <f t="shared" si="522"/>
        <v>0</v>
      </c>
      <c r="BI1265" s="7">
        <f t="shared" si="523"/>
        <v>0</v>
      </c>
      <c r="BJ1265" s="7">
        <f t="shared" si="524"/>
        <v>0</v>
      </c>
      <c r="BK1265" s="7">
        <f t="shared" si="525"/>
        <v>0</v>
      </c>
      <c r="BL1265" s="7">
        <f t="shared" si="526"/>
        <v>1</v>
      </c>
      <c r="BM1265" s="7">
        <f t="shared" si="527"/>
        <v>0</v>
      </c>
      <c r="BN1265" s="7">
        <f t="shared" si="528"/>
        <v>0</v>
      </c>
      <c r="BO1265" s="7">
        <f t="shared" si="529"/>
        <v>0</v>
      </c>
      <c r="BP1265" s="7">
        <f t="shared" si="530"/>
        <v>0</v>
      </c>
      <c r="BQ1265" s="7">
        <f t="shared" si="531"/>
        <v>0</v>
      </c>
      <c r="BR1265" s="7">
        <f t="shared" si="532"/>
        <v>0</v>
      </c>
      <c r="BS1265" s="7">
        <f t="shared" si="533"/>
        <v>0</v>
      </c>
      <c r="BT1265" s="7">
        <f t="shared" si="534"/>
        <v>0</v>
      </c>
      <c r="BU1265" s="7">
        <f t="shared" si="535"/>
        <v>0</v>
      </c>
      <c r="BV1265" s="7">
        <f t="shared" si="536"/>
        <v>0</v>
      </c>
      <c r="BW1265" s="7">
        <f t="shared" si="537"/>
        <v>1</v>
      </c>
      <c r="BX1265" s="7">
        <f t="shared" si="538"/>
        <v>0</v>
      </c>
      <c r="BY1265" s="6">
        <f t="shared" si="539"/>
        <v>1</v>
      </c>
      <c r="BZ1265" s="6">
        <f t="shared" si="540"/>
        <v>0</v>
      </c>
    </row>
    <row r="1266" spans="1:78" x14ac:dyDescent="0.2">
      <c r="A1266" t="s">
        <v>1264</v>
      </c>
      <c r="B1266" t="s">
        <v>1470</v>
      </c>
      <c r="C1266">
        <v>10022000</v>
      </c>
      <c r="D1266">
        <v>10537000</v>
      </c>
      <c r="E1266">
        <v>8630600</v>
      </c>
      <c r="F1266">
        <v>10402000</v>
      </c>
      <c r="G1266">
        <v>10510000</v>
      </c>
      <c r="I1266">
        <v>12044000</v>
      </c>
      <c r="J1266">
        <v>9945300</v>
      </c>
      <c r="K1266">
        <v>8565700</v>
      </c>
      <c r="L1266">
        <v>12196000</v>
      </c>
      <c r="M1266">
        <v>8618300</v>
      </c>
      <c r="N1266">
        <v>7327200</v>
      </c>
      <c r="O1266">
        <v>13153000</v>
      </c>
      <c r="P1266">
        <v>9381700</v>
      </c>
      <c r="Q1266">
        <v>9444700</v>
      </c>
      <c r="R1266">
        <v>13861000</v>
      </c>
      <c r="S1266">
        <v>9794400</v>
      </c>
      <c r="T1266">
        <v>11488000</v>
      </c>
      <c r="U1266">
        <v>10580000</v>
      </c>
      <c r="V1266">
        <v>10879000</v>
      </c>
      <c r="W1266">
        <v>9044200</v>
      </c>
      <c r="X1266">
        <v>10933000</v>
      </c>
      <c r="Y1266">
        <v>9254400</v>
      </c>
      <c r="Z1266" s="3">
        <v>10133000</v>
      </c>
      <c r="AA1266" s="8">
        <v>23154000</v>
      </c>
      <c r="AB1266" s="8">
        <v>12147000</v>
      </c>
      <c r="AC1266" s="8">
        <v>10902000</v>
      </c>
      <c r="AD1266" s="8">
        <v>9744200</v>
      </c>
      <c r="AE1266">
        <v>11354000</v>
      </c>
      <c r="AF1266">
        <v>12433000</v>
      </c>
      <c r="AG1266">
        <v>9407100</v>
      </c>
      <c r="AH1266">
        <v>9698600</v>
      </c>
      <c r="AI1266">
        <v>9379100</v>
      </c>
      <c r="AJ1266">
        <v>8091100</v>
      </c>
      <c r="AK1266">
        <v>9668900</v>
      </c>
      <c r="AL1266">
        <v>8430400</v>
      </c>
      <c r="AM1266">
        <v>10.909000000000001</v>
      </c>
      <c r="AN1266">
        <v>100</v>
      </c>
      <c r="AO1266">
        <v>5</v>
      </c>
      <c r="AP1266">
        <v>28.9</v>
      </c>
      <c r="AQ1266" s="7">
        <v>9897900</v>
      </c>
      <c r="AR1266" s="7">
        <v>10833100</v>
      </c>
      <c r="AS1266" s="7">
        <v>9176800</v>
      </c>
      <c r="AT1266" s="7">
        <v>11460100</v>
      </c>
      <c r="AU1266" s="7">
        <v>10685350</v>
      </c>
      <c r="AV1266" s="7">
        <v>9841150</v>
      </c>
      <c r="AW1266" s="7">
        <v>13986800</v>
      </c>
      <c r="AX1266" s="7">
        <v>10723175</v>
      </c>
      <c r="AY1266" s="7">
        <v>8892375</v>
      </c>
      <c r="AZ1266" s="7">
        <f t="shared" si="514"/>
        <v>1</v>
      </c>
      <c r="BA1266" s="7">
        <f t="shared" si="515"/>
        <v>1</v>
      </c>
      <c r="BB1266" s="7">
        <f t="shared" si="516"/>
        <v>1</v>
      </c>
      <c r="BC1266" s="7">
        <f t="shared" si="517"/>
        <v>1</v>
      </c>
      <c r="BD1266" s="7">
        <f t="shared" si="518"/>
        <v>1</v>
      </c>
      <c r="BE1266" s="7">
        <f t="shared" si="519"/>
        <v>1</v>
      </c>
      <c r="BF1266" s="7">
        <f t="shared" si="520"/>
        <v>1</v>
      </c>
      <c r="BG1266" s="7">
        <f t="shared" si="521"/>
        <v>1</v>
      </c>
      <c r="BH1266" s="7">
        <f t="shared" si="522"/>
        <v>1</v>
      </c>
      <c r="BI1266" s="7">
        <f t="shared" si="523"/>
        <v>2</v>
      </c>
      <c r="BJ1266" s="7">
        <f t="shared" si="524"/>
        <v>2</v>
      </c>
      <c r="BK1266" s="7">
        <f t="shared" si="525"/>
        <v>2</v>
      </c>
      <c r="BL1266" s="7">
        <f t="shared" si="526"/>
        <v>2</v>
      </c>
      <c r="BM1266" s="7">
        <f t="shared" si="527"/>
        <v>1</v>
      </c>
      <c r="BN1266" s="7">
        <f t="shared" si="528"/>
        <v>0</v>
      </c>
      <c r="BO1266" s="7">
        <f t="shared" si="529"/>
        <v>0</v>
      </c>
      <c r="BP1266" s="7">
        <f t="shared" si="530"/>
        <v>1</v>
      </c>
      <c r="BQ1266" s="7">
        <f t="shared" si="531"/>
        <v>0</v>
      </c>
      <c r="BR1266" s="7">
        <f t="shared" si="532"/>
        <v>0</v>
      </c>
      <c r="BS1266" s="7">
        <f t="shared" si="533"/>
        <v>1</v>
      </c>
      <c r="BT1266" s="7">
        <f t="shared" si="534"/>
        <v>0</v>
      </c>
      <c r="BU1266" s="7">
        <f t="shared" si="535"/>
        <v>0</v>
      </c>
      <c r="BV1266" s="7">
        <f t="shared" si="536"/>
        <v>1</v>
      </c>
      <c r="BW1266" s="7">
        <f t="shared" si="537"/>
        <v>0</v>
      </c>
      <c r="BX1266" s="7">
        <f t="shared" si="538"/>
        <v>0</v>
      </c>
      <c r="BY1266" s="6">
        <f t="shared" si="539"/>
        <v>1</v>
      </c>
      <c r="BZ1266" s="6">
        <f t="shared" si="540"/>
        <v>1</v>
      </c>
    </row>
    <row r="1267" spans="1:78" x14ac:dyDescent="0.2">
      <c r="A1267" t="s">
        <v>1265</v>
      </c>
      <c r="B1267" t="s">
        <v>1926</v>
      </c>
      <c r="AH1267">
        <v>748230</v>
      </c>
      <c r="AM1267">
        <v>12.18</v>
      </c>
      <c r="AN1267">
        <v>25</v>
      </c>
      <c r="AO1267">
        <v>1</v>
      </c>
      <c r="AP1267">
        <v>7</v>
      </c>
      <c r="AQ1267" s="7"/>
      <c r="AR1267" s="7"/>
      <c r="AS1267" s="7"/>
      <c r="AT1267" s="7"/>
      <c r="AU1267" s="7"/>
      <c r="AV1267" s="7"/>
      <c r="AW1267" s="7"/>
      <c r="AX1267" s="7">
        <v>748230</v>
      </c>
      <c r="AY1267" s="7"/>
      <c r="AZ1267" s="7">
        <f t="shared" si="514"/>
        <v>0</v>
      </c>
      <c r="BA1267" s="7">
        <f t="shared" si="515"/>
        <v>0</v>
      </c>
      <c r="BB1267" s="7">
        <f t="shared" si="516"/>
        <v>0</v>
      </c>
      <c r="BC1267" s="7">
        <f t="shared" si="517"/>
        <v>0</v>
      </c>
      <c r="BD1267" s="7">
        <f t="shared" si="518"/>
        <v>0</v>
      </c>
      <c r="BE1267" s="7">
        <f t="shared" si="519"/>
        <v>0</v>
      </c>
      <c r="BF1267" s="7">
        <f t="shared" si="520"/>
        <v>0</v>
      </c>
      <c r="BG1267" s="7">
        <f t="shared" si="521"/>
        <v>1</v>
      </c>
      <c r="BH1267" s="7">
        <f t="shared" si="522"/>
        <v>0</v>
      </c>
      <c r="BI1267" s="7">
        <f t="shared" si="523"/>
        <v>0</v>
      </c>
      <c r="BJ1267" s="7">
        <f t="shared" si="524"/>
        <v>0</v>
      </c>
      <c r="BK1267" s="7">
        <f t="shared" si="525"/>
        <v>0</v>
      </c>
      <c r="BL1267" s="7">
        <f t="shared" si="526"/>
        <v>1</v>
      </c>
      <c r="BM1267" s="7">
        <f t="shared" si="527"/>
        <v>0</v>
      </c>
      <c r="BN1267" s="7">
        <f t="shared" si="528"/>
        <v>0</v>
      </c>
      <c r="BO1267" s="7">
        <f t="shared" si="529"/>
        <v>0</v>
      </c>
      <c r="BP1267" s="7">
        <f t="shared" si="530"/>
        <v>0</v>
      </c>
      <c r="BQ1267" s="7">
        <f t="shared" si="531"/>
        <v>0</v>
      </c>
      <c r="BR1267" s="7">
        <f t="shared" si="532"/>
        <v>0</v>
      </c>
      <c r="BS1267" s="7">
        <f t="shared" si="533"/>
        <v>0</v>
      </c>
      <c r="BT1267" s="7">
        <f t="shared" si="534"/>
        <v>0</v>
      </c>
      <c r="BU1267" s="7">
        <f t="shared" si="535"/>
        <v>0</v>
      </c>
      <c r="BV1267" s="7">
        <f t="shared" si="536"/>
        <v>0</v>
      </c>
      <c r="BW1267" s="7">
        <f t="shared" si="537"/>
        <v>1</v>
      </c>
      <c r="BX1267" s="7">
        <f t="shared" si="538"/>
        <v>0</v>
      </c>
      <c r="BY1267" s="6">
        <f t="shared" si="539"/>
        <v>1</v>
      </c>
      <c r="BZ1267" s="6">
        <f t="shared" si="540"/>
        <v>0</v>
      </c>
    </row>
    <row r="1268" spans="1:78" x14ac:dyDescent="0.2">
      <c r="A1268" t="s">
        <v>1266</v>
      </c>
      <c r="B1268" t="s">
        <v>1470</v>
      </c>
      <c r="C1268">
        <v>13673000</v>
      </c>
      <c r="D1268">
        <v>16453000</v>
      </c>
      <c r="E1268">
        <v>23875000</v>
      </c>
      <c r="F1268">
        <v>13702000</v>
      </c>
      <c r="G1268">
        <v>12351000</v>
      </c>
      <c r="H1268">
        <v>14013000</v>
      </c>
      <c r="I1268">
        <v>11171000</v>
      </c>
      <c r="J1268">
        <v>14468000</v>
      </c>
      <c r="K1268">
        <v>12477000</v>
      </c>
      <c r="L1268">
        <v>15600000</v>
      </c>
      <c r="M1268">
        <v>14910000</v>
      </c>
      <c r="N1268">
        <v>15681000</v>
      </c>
      <c r="O1268">
        <v>13803000</v>
      </c>
      <c r="P1268">
        <v>16770000</v>
      </c>
      <c r="Q1268">
        <v>12142000</v>
      </c>
      <c r="R1268">
        <v>13086000</v>
      </c>
      <c r="S1268">
        <v>13640000</v>
      </c>
      <c r="T1268">
        <v>16185000</v>
      </c>
      <c r="U1268">
        <v>14330000</v>
      </c>
      <c r="V1268">
        <v>13340000</v>
      </c>
      <c r="W1268">
        <v>17382000</v>
      </c>
      <c r="X1268">
        <v>12589000</v>
      </c>
      <c r="Y1268">
        <v>15102000</v>
      </c>
      <c r="Z1268" s="3">
        <v>19110000</v>
      </c>
      <c r="AA1268" s="8">
        <v>14708000</v>
      </c>
      <c r="AB1268" s="8">
        <v>12942000</v>
      </c>
      <c r="AC1268" s="8">
        <v>13805000</v>
      </c>
      <c r="AD1268" s="8">
        <v>14064000</v>
      </c>
      <c r="AE1268">
        <v>16962000</v>
      </c>
      <c r="AF1268">
        <v>16844000</v>
      </c>
      <c r="AG1268">
        <v>15429000</v>
      </c>
      <c r="AH1268">
        <v>17737000</v>
      </c>
      <c r="AI1268">
        <v>8947900</v>
      </c>
      <c r="AJ1268">
        <v>14406000</v>
      </c>
      <c r="AK1268">
        <v>12794000</v>
      </c>
      <c r="AL1268">
        <v>15678000</v>
      </c>
      <c r="AM1268">
        <v>132.34</v>
      </c>
      <c r="AN1268">
        <v>236</v>
      </c>
      <c r="AO1268">
        <v>7</v>
      </c>
      <c r="AP1268">
        <v>44.9</v>
      </c>
      <c r="AQ1268" s="7">
        <v>16925750</v>
      </c>
      <c r="AR1268" s="7">
        <v>13000750</v>
      </c>
      <c r="AS1268" s="7">
        <v>14667000</v>
      </c>
      <c r="AT1268" s="7">
        <v>13950250</v>
      </c>
      <c r="AU1268" s="7">
        <v>14373750</v>
      </c>
      <c r="AV1268" s="7">
        <v>16045750</v>
      </c>
      <c r="AW1268" s="7">
        <v>13879750</v>
      </c>
      <c r="AX1268" s="7">
        <v>16743000</v>
      </c>
      <c r="AY1268" s="7">
        <v>12956475</v>
      </c>
      <c r="AZ1268" s="7">
        <f t="shared" si="514"/>
        <v>1</v>
      </c>
      <c r="BA1268" s="7">
        <f t="shared" si="515"/>
        <v>1</v>
      </c>
      <c r="BB1268" s="7">
        <f t="shared" si="516"/>
        <v>1</v>
      </c>
      <c r="BC1268" s="7">
        <f t="shared" si="517"/>
        <v>1</v>
      </c>
      <c r="BD1268" s="7">
        <f t="shared" si="518"/>
        <v>1</v>
      </c>
      <c r="BE1268" s="7">
        <f t="shared" si="519"/>
        <v>1</v>
      </c>
      <c r="BF1268" s="7">
        <f t="shared" si="520"/>
        <v>1</v>
      </c>
      <c r="BG1268" s="7">
        <f t="shared" si="521"/>
        <v>1</v>
      </c>
      <c r="BH1268" s="7">
        <f t="shared" si="522"/>
        <v>1</v>
      </c>
      <c r="BI1268" s="7">
        <f t="shared" si="523"/>
        <v>2</v>
      </c>
      <c r="BJ1268" s="7">
        <f t="shared" si="524"/>
        <v>2</v>
      </c>
      <c r="BK1268" s="7">
        <f t="shared" si="525"/>
        <v>2</v>
      </c>
      <c r="BL1268" s="7">
        <f t="shared" si="526"/>
        <v>2</v>
      </c>
      <c r="BM1268" s="7">
        <f t="shared" si="527"/>
        <v>1</v>
      </c>
      <c r="BN1268" s="7">
        <f t="shared" si="528"/>
        <v>0</v>
      </c>
      <c r="BO1268" s="7">
        <f t="shared" si="529"/>
        <v>0</v>
      </c>
      <c r="BP1268" s="7">
        <f t="shared" si="530"/>
        <v>1</v>
      </c>
      <c r="BQ1268" s="7">
        <f t="shared" si="531"/>
        <v>0</v>
      </c>
      <c r="BR1268" s="7">
        <f t="shared" si="532"/>
        <v>0</v>
      </c>
      <c r="BS1268" s="7">
        <f t="shared" si="533"/>
        <v>1</v>
      </c>
      <c r="BT1268" s="7">
        <f t="shared" si="534"/>
        <v>0</v>
      </c>
      <c r="BU1268" s="7">
        <f t="shared" si="535"/>
        <v>0</v>
      </c>
      <c r="BV1268" s="7">
        <f t="shared" si="536"/>
        <v>1</v>
      </c>
      <c r="BW1268" s="7">
        <f t="shared" si="537"/>
        <v>0</v>
      </c>
      <c r="BX1268" s="7">
        <f t="shared" si="538"/>
        <v>0</v>
      </c>
      <c r="BY1268" s="6">
        <f t="shared" si="539"/>
        <v>1</v>
      </c>
      <c r="BZ1268" s="6">
        <f t="shared" si="540"/>
        <v>1</v>
      </c>
    </row>
    <row r="1269" spans="1:78" x14ac:dyDescent="0.2">
      <c r="A1269" t="s">
        <v>1267</v>
      </c>
      <c r="B1269" t="s">
        <v>1470</v>
      </c>
      <c r="AI1269">
        <v>924230</v>
      </c>
      <c r="AM1269">
        <v>14.86</v>
      </c>
      <c r="AN1269">
        <v>0</v>
      </c>
      <c r="AO1269">
        <v>1</v>
      </c>
      <c r="AP1269">
        <v>16.2</v>
      </c>
      <c r="AQ1269" s="7"/>
      <c r="AR1269" s="7"/>
      <c r="AS1269" s="7"/>
      <c r="AT1269" s="7"/>
      <c r="AU1269" s="7"/>
      <c r="AV1269" s="7"/>
      <c r="AW1269" s="7"/>
      <c r="AX1269" s="7"/>
      <c r="AY1269" s="7">
        <v>924230</v>
      </c>
      <c r="AZ1269" s="7">
        <f t="shared" si="514"/>
        <v>0</v>
      </c>
      <c r="BA1269" s="7">
        <f t="shared" si="515"/>
        <v>0</v>
      </c>
      <c r="BB1269" s="7">
        <f t="shared" si="516"/>
        <v>0</v>
      </c>
      <c r="BC1269" s="7">
        <f t="shared" si="517"/>
        <v>0</v>
      </c>
      <c r="BD1269" s="7">
        <f t="shared" si="518"/>
        <v>0</v>
      </c>
      <c r="BE1269" s="7">
        <f t="shared" si="519"/>
        <v>0</v>
      </c>
      <c r="BF1269" s="7">
        <f t="shared" si="520"/>
        <v>0</v>
      </c>
      <c r="BG1269" s="7">
        <f t="shared" si="521"/>
        <v>0</v>
      </c>
      <c r="BH1269" s="7">
        <f t="shared" si="522"/>
        <v>1</v>
      </c>
      <c r="BI1269" s="7">
        <f t="shared" si="523"/>
        <v>0</v>
      </c>
      <c r="BJ1269" s="7">
        <f t="shared" si="524"/>
        <v>0</v>
      </c>
      <c r="BK1269" s="7">
        <f t="shared" si="525"/>
        <v>0</v>
      </c>
      <c r="BL1269" s="7">
        <f t="shared" si="526"/>
        <v>1</v>
      </c>
      <c r="BM1269" s="7">
        <f t="shared" si="527"/>
        <v>0</v>
      </c>
      <c r="BN1269" s="7">
        <f t="shared" si="528"/>
        <v>0</v>
      </c>
      <c r="BO1269" s="7">
        <f t="shared" si="529"/>
        <v>0</v>
      </c>
      <c r="BP1269" s="7">
        <f t="shared" si="530"/>
        <v>0</v>
      </c>
      <c r="BQ1269" s="7">
        <f t="shared" si="531"/>
        <v>0</v>
      </c>
      <c r="BR1269" s="7">
        <f t="shared" si="532"/>
        <v>0</v>
      </c>
      <c r="BS1269" s="7">
        <f t="shared" si="533"/>
        <v>0</v>
      </c>
      <c r="BT1269" s="7">
        <f t="shared" si="534"/>
        <v>0</v>
      </c>
      <c r="BU1269" s="7">
        <f t="shared" si="535"/>
        <v>0</v>
      </c>
      <c r="BV1269" s="7">
        <f t="shared" si="536"/>
        <v>0</v>
      </c>
      <c r="BW1269" s="7">
        <f t="shared" si="537"/>
        <v>0</v>
      </c>
      <c r="BX1269" s="7">
        <f t="shared" si="538"/>
        <v>1</v>
      </c>
      <c r="BY1269" s="6">
        <f t="shared" si="539"/>
        <v>0</v>
      </c>
      <c r="BZ1269" s="6">
        <f t="shared" si="540"/>
        <v>1</v>
      </c>
    </row>
    <row r="1270" spans="1:78" x14ac:dyDescent="0.2">
      <c r="A1270" t="s">
        <v>1268</v>
      </c>
      <c r="B1270" t="s">
        <v>1470</v>
      </c>
      <c r="AA1270" s="8">
        <v>2464600</v>
      </c>
      <c r="AM1270">
        <v>4.3502999999999998</v>
      </c>
      <c r="AN1270">
        <v>10</v>
      </c>
      <c r="AO1270">
        <v>2</v>
      </c>
      <c r="AP1270">
        <v>8.5</v>
      </c>
      <c r="AQ1270" s="7"/>
      <c r="AR1270" s="7"/>
      <c r="AS1270" s="7"/>
      <c r="AT1270" s="7"/>
      <c r="AU1270" s="7"/>
      <c r="AV1270" s="7"/>
      <c r="AW1270" s="7">
        <v>2464600</v>
      </c>
      <c r="AX1270" s="7"/>
      <c r="AY1270" s="7"/>
      <c r="AZ1270" s="7">
        <f t="shared" si="514"/>
        <v>0</v>
      </c>
      <c r="BA1270" s="7">
        <f t="shared" si="515"/>
        <v>0</v>
      </c>
      <c r="BB1270" s="7">
        <f t="shared" si="516"/>
        <v>0</v>
      </c>
      <c r="BC1270" s="7">
        <f t="shared" si="517"/>
        <v>0</v>
      </c>
      <c r="BD1270" s="7">
        <f t="shared" si="518"/>
        <v>0</v>
      </c>
      <c r="BE1270" s="7">
        <f t="shared" si="519"/>
        <v>0</v>
      </c>
      <c r="BF1270" s="7">
        <f t="shared" si="520"/>
        <v>1</v>
      </c>
      <c r="BG1270" s="7">
        <f t="shared" si="521"/>
        <v>0</v>
      </c>
      <c r="BH1270" s="7">
        <f t="shared" si="522"/>
        <v>0</v>
      </c>
      <c r="BI1270" s="7">
        <f t="shared" si="523"/>
        <v>0</v>
      </c>
      <c r="BJ1270" s="7">
        <f t="shared" si="524"/>
        <v>0</v>
      </c>
      <c r="BK1270" s="7">
        <f t="shared" si="525"/>
        <v>1</v>
      </c>
      <c r="BL1270" s="7">
        <f t="shared" si="526"/>
        <v>0</v>
      </c>
      <c r="BM1270" s="7">
        <f t="shared" si="527"/>
        <v>0</v>
      </c>
      <c r="BN1270" s="7">
        <f t="shared" si="528"/>
        <v>0</v>
      </c>
      <c r="BO1270" s="7">
        <f t="shared" si="529"/>
        <v>0</v>
      </c>
      <c r="BP1270" s="7">
        <f t="shared" si="530"/>
        <v>0</v>
      </c>
      <c r="BQ1270" s="7">
        <f t="shared" si="531"/>
        <v>0</v>
      </c>
      <c r="BR1270" s="7">
        <f t="shared" si="532"/>
        <v>0</v>
      </c>
      <c r="BS1270" s="7">
        <f t="shared" si="533"/>
        <v>0</v>
      </c>
      <c r="BT1270" s="7">
        <f t="shared" si="534"/>
        <v>0</v>
      </c>
      <c r="BU1270" s="7">
        <f t="shared" si="535"/>
        <v>1</v>
      </c>
      <c r="BV1270" s="7">
        <f t="shared" si="536"/>
        <v>0</v>
      </c>
      <c r="BW1270" s="7">
        <f t="shared" si="537"/>
        <v>0</v>
      </c>
      <c r="BX1270" s="7">
        <f t="shared" si="538"/>
        <v>0</v>
      </c>
      <c r="BY1270" s="6">
        <f t="shared" si="539"/>
        <v>0</v>
      </c>
      <c r="BZ1270" s="6">
        <f t="shared" si="540"/>
        <v>1</v>
      </c>
    </row>
    <row r="1271" spans="1:78" x14ac:dyDescent="0.2">
      <c r="A1271" t="s">
        <v>1269</v>
      </c>
      <c r="B1271" t="s">
        <v>1473</v>
      </c>
      <c r="C1271">
        <v>2672100</v>
      </c>
      <c r="D1271">
        <v>1560100</v>
      </c>
      <c r="I1271">
        <v>2925200</v>
      </c>
      <c r="M1271">
        <v>1856300</v>
      </c>
      <c r="T1271">
        <v>1898200</v>
      </c>
      <c r="V1271">
        <v>2144200</v>
      </c>
      <c r="X1271">
        <v>2330700</v>
      </c>
      <c r="AA1271" s="8">
        <v>4313000</v>
      </c>
      <c r="AF1271">
        <v>2157800</v>
      </c>
      <c r="AH1271">
        <v>2579400</v>
      </c>
      <c r="AM1271">
        <v>58.223999999999997</v>
      </c>
      <c r="AN1271">
        <v>42</v>
      </c>
      <c r="AO1271">
        <v>8</v>
      </c>
      <c r="AP1271">
        <v>34.1</v>
      </c>
      <c r="AQ1271" s="7">
        <v>2116100</v>
      </c>
      <c r="AR1271" s="7">
        <v>2925200</v>
      </c>
      <c r="AS1271" s="7">
        <v>1856300</v>
      </c>
      <c r="AT1271" s="7"/>
      <c r="AU1271" s="7">
        <v>2021200</v>
      </c>
      <c r="AV1271" s="7">
        <v>2330700</v>
      </c>
      <c r="AW1271" s="7">
        <v>4313000</v>
      </c>
      <c r="AX1271" s="7">
        <v>2368600</v>
      </c>
      <c r="AY1271" s="7"/>
      <c r="AZ1271" s="7">
        <f t="shared" si="514"/>
        <v>1</v>
      </c>
      <c r="BA1271" s="7">
        <f t="shared" si="515"/>
        <v>1</v>
      </c>
      <c r="BB1271" s="7">
        <f t="shared" si="516"/>
        <v>1</v>
      </c>
      <c r="BC1271" s="7">
        <f t="shared" si="517"/>
        <v>0</v>
      </c>
      <c r="BD1271" s="7">
        <f t="shared" si="518"/>
        <v>1</v>
      </c>
      <c r="BE1271" s="7">
        <f t="shared" si="519"/>
        <v>1</v>
      </c>
      <c r="BF1271" s="7">
        <f t="shared" si="520"/>
        <v>1</v>
      </c>
      <c r="BG1271" s="7">
        <f t="shared" si="521"/>
        <v>1</v>
      </c>
      <c r="BH1271" s="7">
        <f t="shared" si="522"/>
        <v>0</v>
      </c>
      <c r="BI1271" s="7">
        <f t="shared" si="523"/>
        <v>2</v>
      </c>
      <c r="BJ1271" s="7">
        <f t="shared" si="524"/>
        <v>1</v>
      </c>
      <c r="BK1271" s="7">
        <f t="shared" si="525"/>
        <v>2</v>
      </c>
      <c r="BL1271" s="7">
        <f t="shared" si="526"/>
        <v>1</v>
      </c>
      <c r="BM1271" s="7">
        <f t="shared" si="527"/>
        <v>1</v>
      </c>
      <c r="BN1271" s="7">
        <f t="shared" si="528"/>
        <v>0</v>
      </c>
      <c r="BO1271" s="7">
        <f t="shared" si="529"/>
        <v>0</v>
      </c>
      <c r="BP1271" s="7">
        <f t="shared" si="530"/>
        <v>0</v>
      </c>
      <c r="BQ1271" s="7">
        <f t="shared" si="531"/>
        <v>0</v>
      </c>
      <c r="BR1271" s="7">
        <f t="shared" si="532"/>
        <v>1</v>
      </c>
      <c r="BS1271" s="7">
        <f t="shared" si="533"/>
        <v>1</v>
      </c>
      <c r="BT1271" s="7">
        <f t="shared" si="534"/>
        <v>0</v>
      </c>
      <c r="BU1271" s="7">
        <f t="shared" si="535"/>
        <v>0</v>
      </c>
      <c r="BV1271" s="7">
        <f t="shared" si="536"/>
        <v>0</v>
      </c>
      <c r="BW1271" s="7">
        <f t="shared" si="537"/>
        <v>1</v>
      </c>
      <c r="BX1271" s="7">
        <f t="shared" si="538"/>
        <v>0</v>
      </c>
      <c r="BY1271" s="6">
        <f t="shared" si="539"/>
        <v>1</v>
      </c>
      <c r="BZ1271" s="6">
        <f t="shared" si="540"/>
        <v>1</v>
      </c>
    </row>
    <row r="1272" spans="1:78" x14ac:dyDescent="0.2">
      <c r="A1272" t="s">
        <v>1270</v>
      </c>
      <c r="B1272" t="s">
        <v>1470</v>
      </c>
      <c r="C1272">
        <v>5040000</v>
      </c>
      <c r="D1272">
        <v>3214200</v>
      </c>
      <c r="E1272">
        <v>7080400</v>
      </c>
      <c r="F1272">
        <v>3396400</v>
      </c>
      <c r="G1272">
        <v>6314500</v>
      </c>
      <c r="H1272">
        <v>7637300</v>
      </c>
      <c r="I1272">
        <v>6230100</v>
      </c>
      <c r="J1272">
        <v>7144400</v>
      </c>
      <c r="K1272">
        <v>4673200</v>
      </c>
      <c r="L1272">
        <v>5335500</v>
      </c>
      <c r="M1272">
        <v>6015400</v>
      </c>
      <c r="N1272">
        <v>6079500</v>
      </c>
      <c r="O1272">
        <v>5606400</v>
      </c>
      <c r="P1272">
        <v>4801400</v>
      </c>
      <c r="Q1272">
        <v>4345800</v>
      </c>
      <c r="R1272">
        <v>5646600</v>
      </c>
      <c r="S1272">
        <v>4776500</v>
      </c>
      <c r="T1272">
        <v>4792100</v>
      </c>
      <c r="U1272">
        <v>6696200</v>
      </c>
      <c r="V1272">
        <v>6288300</v>
      </c>
      <c r="W1272">
        <v>5326800</v>
      </c>
      <c r="X1272">
        <v>5411900</v>
      </c>
      <c r="Y1272">
        <v>6632300</v>
      </c>
      <c r="Z1272" s="3">
        <v>9272400</v>
      </c>
      <c r="AB1272" s="8">
        <v>5822100</v>
      </c>
      <c r="AC1272" s="8">
        <v>6207600</v>
      </c>
      <c r="AD1272" s="8">
        <v>5305500</v>
      </c>
      <c r="AE1272">
        <v>4537000</v>
      </c>
      <c r="AF1272">
        <v>5689600</v>
      </c>
      <c r="AG1272">
        <v>3334700</v>
      </c>
      <c r="AH1272">
        <v>4666600</v>
      </c>
      <c r="AI1272">
        <v>5066300</v>
      </c>
      <c r="AJ1272">
        <v>9438600</v>
      </c>
      <c r="AK1272">
        <v>6129900</v>
      </c>
      <c r="AL1272">
        <v>5200800</v>
      </c>
      <c r="AM1272">
        <v>135.97</v>
      </c>
      <c r="AN1272">
        <v>109</v>
      </c>
      <c r="AO1272">
        <v>4</v>
      </c>
      <c r="AP1272">
        <v>20.8</v>
      </c>
      <c r="AQ1272" s="7">
        <v>4682750</v>
      </c>
      <c r="AR1272" s="7">
        <v>6831575</v>
      </c>
      <c r="AS1272" s="7">
        <v>5525900</v>
      </c>
      <c r="AT1272" s="7">
        <v>5100050</v>
      </c>
      <c r="AU1272" s="7">
        <v>5638275</v>
      </c>
      <c r="AV1272" s="7">
        <v>6660850</v>
      </c>
      <c r="AW1272" s="7">
        <v>5778400</v>
      </c>
      <c r="AX1272" s="7">
        <v>4556975</v>
      </c>
      <c r="AY1272" s="7">
        <v>6458900</v>
      </c>
      <c r="AZ1272" s="7">
        <f t="shared" si="514"/>
        <v>1</v>
      </c>
      <c r="BA1272" s="7">
        <f t="shared" si="515"/>
        <v>1</v>
      </c>
      <c r="BB1272" s="7">
        <f t="shared" si="516"/>
        <v>1</v>
      </c>
      <c r="BC1272" s="7">
        <f t="shared" si="517"/>
        <v>1</v>
      </c>
      <c r="BD1272" s="7">
        <f t="shared" si="518"/>
        <v>1</v>
      </c>
      <c r="BE1272" s="7">
        <f t="shared" si="519"/>
        <v>1</v>
      </c>
      <c r="BF1272" s="7">
        <f t="shared" si="520"/>
        <v>1</v>
      </c>
      <c r="BG1272" s="7">
        <f t="shared" si="521"/>
        <v>1</v>
      </c>
      <c r="BH1272" s="7">
        <f t="shared" si="522"/>
        <v>1</v>
      </c>
      <c r="BI1272" s="7">
        <f t="shared" si="523"/>
        <v>2</v>
      </c>
      <c r="BJ1272" s="7">
        <f t="shared" si="524"/>
        <v>2</v>
      </c>
      <c r="BK1272" s="7">
        <f t="shared" si="525"/>
        <v>2</v>
      </c>
      <c r="BL1272" s="7">
        <f t="shared" si="526"/>
        <v>2</v>
      </c>
      <c r="BM1272" s="7">
        <f t="shared" si="527"/>
        <v>1</v>
      </c>
      <c r="BN1272" s="7">
        <f t="shared" si="528"/>
        <v>0</v>
      </c>
      <c r="BO1272" s="7">
        <f t="shared" si="529"/>
        <v>0</v>
      </c>
      <c r="BP1272" s="7">
        <f t="shared" si="530"/>
        <v>1</v>
      </c>
      <c r="BQ1272" s="7">
        <f t="shared" si="531"/>
        <v>0</v>
      </c>
      <c r="BR1272" s="7">
        <f t="shared" si="532"/>
        <v>0</v>
      </c>
      <c r="BS1272" s="7">
        <f t="shared" si="533"/>
        <v>1</v>
      </c>
      <c r="BT1272" s="7">
        <f t="shared" si="534"/>
        <v>0</v>
      </c>
      <c r="BU1272" s="7">
        <f t="shared" si="535"/>
        <v>0</v>
      </c>
      <c r="BV1272" s="7">
        <f t="shared" si="536"/>
        <v>1</v>
      </c>
      <c r="BW1272" s="7">
        <f t="shared" si="537"/>
        <v>0</v>
      </c>
      <c r="BX1272" s="7">
        <f t="shared" si="538"/>
        <v>0</v>
      </c>
      <c r="BY1272" s="6">
        <f t="shared" si="539"/>
        <v>1</v>
      </c>
      <c r="BZ1272" s="6">
        <f t="shared" si="540"/>
        <v>1</v>
      </c>
    </row>
    <row r="1273" spans="1:78" x14ac:dyDescent="0.2">
      <c r="A1273" t="s">
        <v>1271</v>
      </c>
      <c r="B1273" t="s">
        <v>1775</v>
      </c>
      <c r="T1273">
        <v>622040</v>
      </c>
      <c r="AM1273">
        <v>10.603</v>
      </c>
      <c r="AN1273">
        <v>11</v>
      </c>
      <c r="AO1273">
        <v>2</v>
      </c>
      <c r="AP1273">
        <v>16.7</v>
      </c>
      <c r="AQ1273" s="7"/>
      <c r="AR1273" s="7"/>
      <c r="AS1273" s="7"/>
      <c r="AT1273" s="7"/>
      <c r="AU1273" s="7">
        <v>622040</v>
      </c>
      <c r="AV1273" s="7"/>
      <c r="AW1273" s="7"/>
      <c r="AX1273" s="7"/>
      <c r="AY1273" s="7"/>
      <c r="AZ1273" s="7">
        <f t="shared" si="514"/>
        <v>0</v>
      </c>
      <c r="BA1273" s="7">
        <f t="shared" si="515"/>
        <v>0</v>
      </c>
      <c r="BB1273" s="7">
        <f t="shared" si="516"/>
        <v>0</v>
      </c>
      <c r="BC1273" s="7">
        <f t="shared" si="517"/>
        <v>0</v>
      </c>
      <c r="BD1273" s="7">
        <f t="shared" si="518"/>
        <v>1</v>
      </c>
      <c r="BE1273" s="7">
        <f t="shared" si="519"/>
        <v>0</v>
      </c>
      <c r="BF1273" s="7">
        <f t="shared" si="520"/>
        <v>0</v>
      </c>
      <c r="BG1273" s="7">
        <f t="shared" si="521"/>
        <v>0</v>
      </c>
      <c r="BH1273" s="7">
        <f t="shared" si="522"/>
        <v>0</v>
      </c>
      <c r="BI1273" s="7">
        <f t="shared" si="523"/>
        <v>0</v>
      </c>
      <c r="BJ1273" s="7">
        <f t="shared" si="524"/>
        <v>1</v>
      </c>
      <c r="BK1273" s="7">
        <f t="shared" si="525"/>
        <v>0</v>
      </c>
      <c r="BL1273" s="7">
        <f t="shared" si="526"/>
        <v>0</v>
      </c>
      <c r="BM1273" s="7">
        <f t="shared" si="527"/>
        <v>0</v>
      </c>
      <c r="BN1273" s="7">
        <f t="shared" si="528"/>
        <v>0</v>
      </c>
      <c r="BO1273" s="7">
        <f t="shared" si="529"/>
        <v>0</v>
      </c>
      <c r="BP1273" s="7">
        <f t="shared" si="530"/>
        <v>0</v>
      </c>
      <c r="BQ1273" s="7">
        <f t="shared" si="531"/>
        <v>0</v>
      </c>
      <c r="BR1273" s="7">
        <f t="shared" si="532"/>
        <v>1</v>
      </c>
      <c r="BS1273" s="7">
        <f t="shared" si="533"/>
        <v>0</v>
      </c>
      <c r="BT1273" s="7">
        <f t="shared" si="534"/>
        <v>0</v>
      </c>
      <c r="BU1273" s="7">
        <f t="shared" si="535"/>
        <v>0</v>
      </c>
      <c r="BV1273" s="7">
        <f t="shared" si="536"/>
        <v>0</v>
      </c>
      <c r="BW1273" s="7">
        <f t="shared" si="537"/>
        <v>0</v>
      </c>
      <c r="BX1273" s="7">
        <f t="shared" si="538"/>
        <v>0</v>
      </c>
      <c r="BY1273" s="6">
        <f t="shared" si="539"/>
        <v>0</v>
      </c>
      <c r="BZ1273" s="6">
        <f t="shared" si="540"/>
        <v>1</v>
      </c>
    </row>
    <row r="1274" spans="1:78" x14ac:dyDescent="0.2">
      <c r="A1274" t="s">
        <v>1272</v>
      </c>
      <c r="B1274" t="s">
        <v>1470</v>
      </c>
      <c r="F1274">
        <v>298240</v>
      </c>
      <c r="AM1274">
        <v>1.5364</v>
      </c>
      <c r="AN1274">
        <v>6</v>
      </c>
      <c r="AO1274">
        <v>1</v>
      </c>
      <c r="AP1274">
        <v>4.0999999999999996</v>
      </c>
      <c r="AQ1274" s="7">
        <v>298240</v>
      </c>
      <c r="AR1274" s="7"/>
      <c r="AS1274" s="7"/>
      <c r="AT1274" s="7"/>
      <c r="AU1274" s="7"/>
      <c r="AV1274" s="7"/>
      <c r="AW1274" s="7"/>
      <c r="AX1274" s="7"/>
      <c r="AY1274" s="7"/>
      <c r="AZ1274" s="7">
        <f t="shared" si="514"/>
        <v>1</v>
      </c>
      <c r="BA1274" s="7">
        <f t="shared" si="515"/>
        <v>0</v>
      </c>
      <c r="BB1274" s="7">
        <f t="shared" si="516"/>
        <v>0</v>
      </c>
      <c r="BC1274" s="7">
        <f t="shared" si="517"/>
        <v>0</v>
      </c>
      <c r="BD1274" s="7">
        <f t="shared" si="518"/>
        <v>0</v>
      </c>
      <c r="BE1274" s="7">
        <f t="shared" si="519"/>
        <v>0</v>
      </c>
      <c r="BF1274" s="7">
        <f t="shared" si="520"/>
        <v>0</v>
      </c>
      <c r="BG1274" s="7">
        <f t="shared" si="521"/>
        <v>0</v>
      </c>
      <c r="BH1274" s="7">
        <f t="shared" si="522"/>
        <v>0</v>
      </c>
      <c r="BI1274" s="7">
        <f t="shared" si="523"/>
        <v>0</v>
      </c>
      <c r="BJ1274" s="7">
        <f t="shared" si="524"/>
        <v>0</v>
      </c>
      <c r="BK1274" s="7">
        <f t="shared" si="525"/>
        <v>0</v>
      </c>
      <c r="BL1274" s="7">
        <f t="shared" si="526"/>
        <v>0</v>
      </c>
      <c r="BM1274" s="7">
        <f t="shared" si="527"/>
        <v>0</v>
      </c>
      <c r="BN1274" s="7">
        <f t="shared" si="528"/>
        <v>0</v>
      </c>
      <c r="BO1274" s="7">
        <f t="shared" si="529"/>
        <v>0</v>
      </c>
      <c r="BP1274" s="7">
        <f t="shared" si="530"/>
        <v>0</v>
      </c>
      <c r="BQ1274" s="7">
        <f t="shared" si="531"/>
        <v>0</v>
      </c>
      <c r="BR1274" s="7">
        <f t="shared" si="532"/>
        <v>0</v>
      </c>
      <c r="BS1274" s="7">
        <f t="shared" si="533"/>
        <v>0</v>
      </c>
      <c r="BT1274" s="7">
        <f t="shared" si="534"/>
        <v>0</v>
      </c>
      <c r="BU1274" s="7">
        <f t="shared" si="535"/>
        <v>0</v>
      </c>
      <c r="BV1274" s="7">
        <f t="shared" si="536"/>
        <v>0</v>
      </c>
      <c r="BW1274" s="7">
        <f t="shared" si="537"/>
        <v>0</v>
      </c>
      <c r="BX1274" s="7">
        <f t="shared" si="538"/>
        <v>0</v>
      </c>
      <c r="BY1274" s="6">
        <f t="shared" si="539"/>
        <v>1</v>
      </c>
      <c r="BZ1274" s="6">
        <f t="shared" si="540"/>
        <v>1</v>
      </c>
    </row>
    <row r="1275" spans="1:78" x14ac:dyDescent="0.2">
      <c r="A1275" t="s">
        <v>1273</v>
      </c>
      <c r="B1275" t="s">
        <v>1470</v>
      </c>
      <c r="AG1275">
        <v>554370</v>
      </c>
      <c r="AM1275">
        <v>1.1897</v>
      </c>
      <c r="AN1275">
        <v>9</v>
      </c>
      <c r="AO1275">
        <v>2</v>
      </c>
      <c r="AP1275">
        <v>11.9</v>
      </c>
      <c r="AQ1275" s="7"/>
      <c r="AR1275" s="7"/>
      <c r="AS1275" s="7"/>
      <c r="AT1275" s="7"/>
      <c r="AU1275" s="7"/>
      <c r="AV1275" s="7"/>
      <c r="AW1275" s="7"/>
      <c r="AX1275" s="7">
        <v>554370</v>
      </c>
      <c r="AY1275" s="7"/>
      <c r="AZ1275" s="7">
        <f t="shared" si="514"/>
        <v>0</v>
      </c>
      <c r="BA1275" s="7">
        <f t="shared" si="515"/>
        <v>0</v>
      </c>
      <c r="BB1275" s="7">
        <f t="shared" si="516"/>
        <v>0</v>
      </c>
      <c r="BC1275" s="7">
        <f t="shared" si="517"/>
        <v>0</v>
      </c>
      <c r="BD1275" s="7">
        <f t="shared" si="518"/>
        <v>0</v>
      </c>
      <c r="BE1275" s="7">
        <f t="shared" si="519"/>
        <v>0</v>
      </c>
      <c r="BF1275" s="7">
        <f t="shared" si="520"/>
        <v>0</v>
      </c>
      <c r="BG1275" s="7">
        <f t="shared" si="521"/>
        <v>1</v>
      </c>
      <c r="BH1275" s="7">
        <f t="shared" si="522"/>
        <v>0</v>
      </c>
      <c r="BI1275" s="7">
        <f t="shared" si="523"/>
        <v>0</v>
      </c>
      <c r="BJ1275" s="7">
        <f t="shared" si="524"/>
        <v>0</v>
      </c>
      <c r="BK1275" s="7">
        <f t="shared" si="525"/>
        <v>0</v>
      </c>
      <c r="BL1275" s="7">
        <f t="shared" si="526"/>
        <v>1</v>
      </c>
      <c r="BM1275" s="7">
        <f t="shared" si="527"/>
        <v>0</v>
      </c>
      <c r="BN1275" s="7">
        <f t="shared" si="528"/>
        <v>0</v>
      </c>
      <c r="BO1275" s="7">
        <f t="shared" si="529"/>
        <v>0</v>
      </c>
      <c r="BP1275" s="7">
        <f t="shared" si="530"/>
        <v>0</v>
      </c>
      <c r="BQ1275" s="7">
        <f t="shared" si="531"/>
        <v>0</v>
      </c>
      <c r="BR1275" s="7">
        <f t="shared" si="532"/>
        <v>0</v>
      </c>
      <c r="BS1275" s="7">
        <f t="shared" si="533"/>
        <v>0</v>
      </c>
      <c r="BT1275" s="7">
        <f t="shared" si="534"/>
        <v>0</v>
      </c>
      <c r="BU1275" s="7">
        <f t="shared" si="535"/>
        <v>0</v>
      </c>
      <c r="BV1275" s="7">
        <f t="shared" si="536"/>
        <v>0</v>
      </c>
      <c r="BW1275" s="7">
        <f t="shared" si="537"/>
        <v>1</v>
      </c>
      <c r="BX1275" s="7">
        <f t="shared" si="538"/>
        <v>0</v>
      </c>
      <c r="BY1275" s="6">
        <f t="shared" si="539"/>
        <v>1</v>
      </c>
      <c r="BZ1275" s="6">
        <f t="shared" si="540"/>
        <v>0</v>
      </c>
    </row>
    <row r="1276" spans="1:78" x14ac:dyDescent="0.2">
      <c r="A1276" t="s">
        <v>1274</v>
      </c>
      <c r="B1276" t="s">
        <v>1470</v>
      </c>
      <c r="C1276">
        <v>3013200</v>
      </c>
      <c r="D1276">
        <v>3116000</v>
      </c>
      <c r="G1276">
        <v>3215400</v>
      </c>
      <c r="I1276">
        <v>4520100</v>
      </c>
      <c r="J1276">
        <v>5103300</v>
      </c>
      <c r="L1276">
        <v>3864900</v>
      </c>
      <c r="M1276">
        <v>3926200</v>
      </c>
      <c r="P1276">
        <v>3644700</v>
      </c>
      <c r="Q1276">
        <v>3760800</v>
      </c>
      <c r="S1276">
        <v>2997000</v>
      </c>
      <c r="T1276">
        <v>3710400</v>
      </c>
      <c r="U1276">
        <v>3269800</v>
      </c>
      <c r="W1276">
        <v>3966200</v>
      </c>
      <c r="Y1276">
        <v>3962700</v>
      </c>
      <c r="Z1276" s="3">
        <v>3842500</v>
      </c>
      <c r="AA1276" s="8">
        <v>8513200</v>
      </c>
      <c r="AB1276" s="8">
        <v>4041800</v>
      </c>
      <c r="AC1276" s="8">
        <v>4533800</v>
      </c>
      <c r="AD1276" s="8">
        <v>3617400</v>
      </c>
      <c r="AF1276">
        <v>4348000</v>
      </c>
      <c r="AG1276">
        <v>3715200</v>
      </c>
      <c r="AI1276">
        <v>3820800</v>
      </c>
      <c r="AJ1276">
        <v>4208600</v>
      </c>
      <c r="AK1276">
        <v>4236100</v>
      </c>
      <c r="AL1276">
        <v>3599900</v>
      </c>
      <c r="AM1276">
        <v>28.443000000000001</v>
      </c>
      <c r="AN1276">
        <v>71</v>
      </c>
      <c r="AO1276">
        <v>14</v>
      </c>
      <c r="AP1276">
        <v>1.9</v>
      </c>
      <c r="AQ1276" s="7">
        <v>3064600</v>
      </c>
      <c r="AR1276" s="7">
        <v>4279600</v>
      </c>
      <c r="AS1276" s="7">
        <v>3895550</v>
      </c>
      <c r="AT1276" s="7">
        <v>3702750</v>
      </c>
      <c r="AU1276" s="7">
        <v>3325733.3333333335</v>
      </c>
      <c r="AV1276" s="7">
        <v>3923800</v>
      </c>
      <c r="AW1276" s="7">
        <v>5176550</v>
      </c>
      <c r="AX1276" s="7">
        <v>4031600</v>
      </c>
      <c r="AY1276" s="7">
        <v>3966350</v>
      </c>
      <c r="AZ1276" s="7">
        <f t="shared" si="514"/>
        <v>1</v>
      </c>
      <c r="BA1276" s="7">
        <f t="shared" si="515"/>
        <v>1</v>
      </c>
      <c r="BB1276" s="7">
        <f t="shared" si="516"/>
        <v>1</v>
      </c>
      <c r="BC1276" s="7">
        <f t="shared" si="517"/>
        <v>1</v>
      </c>
      <c r="BD1276" s="7">
        <f t="shared" si="518"/>
        <v>1</v>
      </c>
      <c r="BE1276" s="7">
        <f t="shared" si="519"/>
        <v>1</v>
      </c>
      <c r="BF1276" s="7">
        <f t="shared" si="520"/>
        <v>1</v>
      </c>
      <c r="BG1276" s="7">
        <f t="shared" si="521"/>
        <v>1</v>
      </c>
      <c r="BH1276" s="7">
        <f t="shared" si="522"/>
        <v>1</v>
      </c>
      <c r="BI1276" s="7">
        <f t="shared" si="523"/>
        <v>2</v>
      </c>
      <c r="BJ1276" s="7">
        <f t="shared" si="524"/>
        <v>2</v>
      </c>
      <c r="BK1276" s="7">
        <f t="shared" si="525"/>
        <v>2</v>
      </c>
      <c r="BL1276" s="7">
        <f t="shared" si="526"/>
        <v>2</v>
      </c>
      <c r="BM1276" s="7">
        <f t="shared" si="527"/>
        <v>1</v>
      </c>
      <c r="BN1276" s="7">
        <f t="shared" si="528"/>
        <v>0</v>
      </c>
      <c r="BO1276" s="7">
        <f t="shared" si="529"/>
        <v>0</v>
      </c>
      <c r="BP1276" s="7">
        <f t="shared" si="530"/>
        <v>1</v>
      </c>
      <c r="BQ1276" s="7">
        <f t="shared" si="531"/>
        <v>0</v>
      </c>
      <c r="BR1276" s="7">
        <f t="shared" si="532"/>
        <v>0</v>
      </c>
      <c r="BS1276" s="7">
        <f t="shared" si="533"/>
        <v>1</v>
      </c>
      <c r="BT1276" s="7">
        <f t="shared" si="534"/>
        <v>0</v>
      </c>
      <c r="BU1276" s="7">
        <f t="shared" si="535"/>
        <v>0</v>
      </c>
      <c r="BV1276" s="7">
        <f t="shared" si="536"/>
        <v>1</v>
      </c>
      <c r="BW1276" s="7">
        <f t="shared" si="537"/>
        <v>0</v>
      </c>
      <c r="BX1276" s="7">
        <f t="shared" si="538"/>
        <v>0</v>
      </c>
      <c r="BY1276" s="6">
        <f t="shared" si="539"/>
        <v>1</v>
      </c>
      <c r="BZ1276" s="6">
        <f t="shared" si="540"/>
        <v>1</v>
      </c>
    </row>
    <row r="1277" spans="1:78" x14ac:dyDescent="0.2">
      <c r="A1277" t="s">
        <v>1275</v>
      </c>
      <c r="B1277" t="s">
        <v>1470</v>
      </c>
      <c r="Y1277">
        <v>2338800</v>
      </c>
      <c r="AA1277" s="8">
        <v>3149700</v>
      </c>
      <c r="AM1277">
        <v>19.244</v>
      </c>
      <c r="AN1277">
        <v>26</v>
      </c>
      <c r="AO1277">
        <v>3</v>
      </c>
      <c r="AP1277">
        <v>19.5</v>
      </c>
      <c r="AQ1277" s="7"/>
      <c r="AR1277" s="7"/>
      <c r="AS1277" s="7"/>
      <c r="AT1277" s="7"/>
      <c r="AU1277" s="7"/>
      <c r="AV1277" s="7">
        <v>2338800</v>
      </c>
      <c r="AW1277" s="7">
        <v>3149700</v>
      </c>
      <c r="AX1277" s="7"/>
      <c r="AY1277" s="7"/>
      <c r="AZ1277" s="7">
        <f t="shared" si="514"/>
        <v>0</v>
      </c>
      <c r="BA1277" s="7">
        <f t="shared" si="515"/>
        <v>0</v>
      </c>
      <c r="BB1277" s="7">
        <f t="shared" si="516"/>
        <v>0</v>
      </c>
      <c r="BC1277" s="7">
        <f t="shared" si="517"/>
        <v>0</v>
      </c>
      <c r="BD1277" s="7">
        <f t="shared" si="518"/>
        <v>0</v>
      </c>
      <c r="BE1277" s="7">
        <f t="shared" si="519"/>
        <v>1</v>
      </c>
      <c r="BF1277" s="7">
        <f t="shared" si="520"/>
        <v>1</v>
      </c>
      <c r="BG1277" s="7">
        <f t="shared" si="521"/>
        <v>0</v>
      </c>
      <c r="BH1277" s="7">
        <f t="shared" si="522"/>
        <v>0</v>
      </c>
      <c r="BI1277" s="7">
        <f t="shared" si="523"/>
        <v>0</v>
      </c>
      <c r="BJ1277" s="7">
        <f t="shared" si="524"/>
        <v>0</v>
      </c>
      <c r="BK1277" s="7">
        <f t="shared" si="525"/>
        <v>2</v>
      </c>
      <c r="BL1277" s="7">
        <f t="shared" si="526"/>
        <v>0</v>
      </c>
      <c r="BM1277" s="7">
        <f t="shared" si="527"/>
        <v>0</v>
      </c>
      <c r="BN1277" s="7">
        <f t="shared" si="528"/>
        <v>0</v>
      </c>
      <c r="BO1277" s="7">
        <f t="shared" si="529"/>
        <v>0</v>
      </c>
      <c r="BP1277" s="7">
        <f t="shared" si="530"/>
        <v>0</v>
      </c>
      <c r="BQ1277" s="7">
        <f t="shared" si="531"/>
        <v>0</v>
      </c>
      <c r="BR1277" s="7">
        <f t="shared" si="532"/>
        <v>0</v>
      </c>
      <c r="BS1277" s="7">
        <f t="shared" si="533"/>
        <v>1</v>
      </c>
      <c r="BT1277" s="7">
        <f t="shared" si="534"/>
        <v>0</v>
      </c>
      <c r="BU1277" s="7">
        <f t="shared" si="535"/>
        <v>0</v>
      </c>
      <c r="BV1277" s="7">
        <f t="shared" si="536"/>
        <v>0</v>
      </c>
      <c r="BW1277" s="7">
        <f t="shared" si="537"/>
        <v>0</v>
      </c>
      <c r="BX1277" s="7">
        <f t="shared" si="538"/>
        <v>0</v>
      </c>
      <c r="BY1277" s="6">
        <f t="shared" si="539"/>
        <v>1</v>
      </c>
      <c r="BZ1277" s="6">
        <f t="shared" si="540"/>
        <v>1</v>
      </c>
    </row>
    <row r="1278" spans="1:78" x14ac:dyDescent="0.2">
      <c r="A1278" t="s">
        <v>1276</v>
      </c>
      <c r="B1278" t="s">
        <v>1470</v>
      </c>
      <c r="F1278">
        <v>2301700</v>
      </c>
      <c r="I1278">
        <v>2822300</v>
      </c>
      <c r="J1278">
        <v>3101000</v>
      </c>
      <c r="K1278">
        <v>2032500</v>
      </c>
      <c r="N1278">
        <v>3961500</v>
      </c>
      <c r="P1278">
        <v>4735800</v>
      </c>
      <c r="R1278">
        <v>2918500</v>
      </c>
      <c r="T1278">
        <v>4099100</v>
      </c>
      <c r="V1278">
        <v>2618800</v>
      </c>
      <c r="AA1278" s="8">
        <v>2603200</v>
      </c>
      <c r="AM1278">
        <v>13.91</v>
      </c>
      <c r="AN1278">
        <v>45</v>
      </c>
      <c r="AO1278">
        <v>4</v>
      </c>
      <c r="AP1278">
        <v>21.9</v>
      </c>
      <c r="AQ1278" s="7">
        <v>2301700</v>
      </c>
      <c r="AR1278" s="7">
        <v>2961650</v>
      </c>
      <c r="AS1278" s="7">
        <v>2997000</v>
      </c>
      <c r="AT1278" s="7">
        <v>3827150</v>
      </c>
      <c r="AU1278" s="7">
        <v>3358950</v>
      </c>
      <c r="AV1278" s="7"/>
      <c r="AW1278" s="7">
        <v>2603200</v>
      </c>
      <c r="AX1278" s="7"/>
      <c r="AY1278" s="7"/>
      <c r="AZ1278" s="7">
        <f t="shared" si="514"/>
        <v>1</v>
      </c>
      <c r="BA1278" s="7">
        <f t="shared" si="515"/>
        <v>1</v>
      </c>
      <c r="BB1278" s="7">
        <f t="shared" si="516"/>
        <v>1</v>
      </c>
      <c r="BC1278" s="7">
        <f t="shared" si="517"/>
        <v>1</v>
      </c>
      <c r="BD1278" s="7">
        <f t="shared" si="518"/>
        <v>1</v>
      </c>
      <c r="BE1278" s="7">
        <f t="shared" si="519"/>
        <v>0</v>
      </c>
      <c r="BF1278" s="7">
        <f t="shared" si="520"/>
        <v>1</v>
      </c>
      <c r="BG1278" s="7">
        <f t="shared" si="521"/>
        <v>0</v>
      </c>
      <c r="BH1278" s="7">
        <f t="shared" si="522"/>
        <v>0</v>
      </c>
      <c r="BI1278" s="7">
        <f t="shared" si="523"/>
        <v>2</v>
      </c>
      <c r="BJ1278" s="7">
        <f t="shared" si="524"/>
        <v>2</v>
      </c>
      <c r="BK1278" s="7">
        <f t="shared" si="525"/>
        <v>1</v>
      </c>
      <c r="BL1278" s="7">
        <f t="shared" si="526"/>
        <v>0</v>
      </c>
      <c r="BM1278" s="7">
        <f t="shared" si="527"/>
        <v>1</v>
      </c>
      <c r="BN1278" s="7">
        <f t="shared" si="528"/>
        <v>0</v>
      </c>
      <c r="BO1278" s="7">
        <f t="shared" si="529"/>
        <v>0</v>
      </c>
      <c r="BP1278" s="7">
        <f t="shared" si="530"/>
        <v>1</v>
      </c>
      <c r="BQ1278" s="7">
        <f t="shared" si="531"/>
        <v>0</v>
      </c>
      <c r="BR1278" s="7">
        <f t="shared" si="532"/>
        <v>0</v>
      </c>
      <c r="BS1278" s="7">
        <f t="shared" si="533"/>
        <v>0</v>
      </c>
      <c r="BT1278" s="7">
        <f t="shared" si="534"/>
        <v>0</v>
      </c>
      <c r="BU1278" s="7">
        <f t="shared" si="535"/>
        <v>1</v>
      </c>
      <c r="BV1278" s="7">
        <f t="shared" si="536"/>
        <v>0</v>
      </c>
      <c r="BW1278" s="7">
        <f t="shared" si="537"/>
        <v>0</v>
      </c>
      <c r="BX1278" s="7">
        <f t="shared" si="538"/>
        <v>0</v>
      </c>
      <c r="BY1278" s="6">
        <f t="shared" si="539"/>
        <v>1</v>
      </c>
      <c r="BZ1278" s="6">
        <f t="shared" si="540"/>
        <v>1</v>
      </c>
    </row>
    <row r="1279" spans="1:78" x14ac:dyDescent="0.2">
      <c r="A1279" t="s">
        <v>1277</v>
      </c>
      <c r="B1279" t="s">
        <v>1927</v>
      </c>
      <c r="N1279">
        <v>3614900</v>
      </c>
      <c r="AL1279">
        <v>3799500</v>
      </c>
      <c r="AM1279">
        <v>5.1157000000000004</v>
      </c>
      <c r="AN1279">
        <v>36</v>
      </c>
      <c r="AO1279">
        <v>2</v>
      </c>
      <c r="AP1279">
        <v>7.3</v>
      </c>
      <c r="AQ1279" s="7"/>
      <c r="AR1279" s="7"/>
      <c r="AS1279" s="7">
        <v>3614900</v>
      </c>
      <c r="AT1279" s="7"/>
      <c r="AU1279" s="7"/>
      <c r="AV1279" s="7"/>
      <c r="AW1279" s="7"/>
      <c r="AX1279" s="7"/>
      <c r="AY1279" s="7">
        <v>3799500</v>
      </c>
      <c r="AZ1279" s="7">
        <f t="shared" si="514"/>
        <v>0</v>
      </c>
      <c r="BA1279" s="7">
        <f t="shared" si="515"/>
        <v>0</v>
      </c>
      <c r="BB1279" s="7">
        <f t="shared" si="516"/>
        <v>1</v>
      </c>
      <c r="BC1279" s="7">
        <f t="shared" si="517"/>
        <v>0</v>
      </c>
      <c r="BD1279" s="7">
        <f t="shared" si="518"/>
        <v>0</v>
      </c>
      <c r="BE1279" s="7">
        <f t="shared" si="519"/>
        <v>0</v>
      </c>
      <c r="BF1279" s="7">
        <f t="shared" si="520"/>
        <v>0</v>
      </c>
      <c r="BG1279" s="7">
        <f t="shared" si="521"/>
        <v>0</v>
      </c>
      <c r="BH1279" s="7">
        <f t="shared" si="522"/>
        <v>1</v>
      </c>
      <c r="BI1279" s="7">
        <f t="shared" si="523"/>
        <v>1</v>
      </c>
      <c r="BJ1279" s="7">
        <f t="shared" si="524"/>
        <v>0</v>
      </c>
      <c r="BK1279" s="7">
        <f t="shared" si="525"/>
        <v>0</v>
      </c>
      <c r="BL1279" s="7">
        <f t="shared" si="526"/>
        <v>1</v>
      </c>
      <c r="BM1279" s="7">
        <f t="shared" si="527"/>
        <v>0</v>
      </c>
      <c r="BN1279" s="7">
        <f t="shared" si="528"/>
        <v>0</v>
      </c>
      <c r="BO1279" s="7">
        <f t="shared" si="529"/>
        <v>1</v>
      </c>
      <c r="BP1279" s="7">
        <f t="shared" si="530"/>
        <v>0</v>
      </c>
      <c r="BQ1279" s="7">
        <f t="shared" si="531"/>
        <v>0</v>
      </c>
      <c r="BR1279" s="7">
        <f t="shared" si="532"/>
        <v>0</v>
      </c>
      <c r="BS1279" s="7">
        <f t="shared" si="533"/>
        <v>0</v>
      </c>
      <c r="BT1279" s="7">
        <f t="shared" si="534"/>
        <v>0</v>
      </c>
      <c r="BU1279" s="7">
        <f t="shared" si="535"/>
        <v>0</v>
      </c>
      <c r="BV1279" s="7">
        <f t="shared" si="536"/>
        <v>0</v>
      </c>
      <c r="BW1279" s="7">
        <f t="shared" si="537"/>
        <v>0</v>
      </c>
      <c r="BX1279" s="7">
        <f t="shared" si="538"/>
        <v>1</v>
      </c>
      <c r="BY1279" s="6">
        <f t="shared" si="539"/>
        <v>0</v>
      </c>
      <c r="BZ1279" s="6">
        <f t="shared" si="540"/>
        <v>1</v>
      </c>
    </row>
    <row r="1280" spans="1:78" x14ac:dyDescent="0.2">
      <c r="A1280" t="s">
        <v>1278</v>
      </c>
      <c r="B1280" t="s">
        <v>1470</v>
      </c>
      <c r="C1280">
        <v>30745000</v>
      </c>
      <c r="D1280">
        <v>29503000</v>
      </c>
      <c r="E1280">
        <v>35846000</v>
      </c>
      <c r="F1280">
        <v>35141000</v>
      </c>
      <c r="G1280">
        <v>31550000</v>
      </c>
      <c r="H1280">
        <v>29316000</v>
      </c>
      <c r="I1280">
        <v>38555000</v>
      </c>
      <c r="J1280">
        <v>35845000</v>
      </c>
      <c r="K1280">
        <v>34218000</v>
      </c>
      <c r="L1280">
        <v>34445000</v>
      </c>
      <c r="M1280">
        <v>34508000</v>
      </c>
      <c r="N1280">
        <v>35229000</v>
      </c>
      <c r="O1280">
        <v>41279000</v>
      </c>
      <c r="P1280">
        <v>37544000</v>
      </c>
      <c r="Q1280">
        <v>37487000</v>
      </c>
      <c r="R1280">
        <v>45774000</v>
      </c>
      <c r="S1280">
        <v>32458000</v>
      </c>
      <c r="T1280">
        <v>38648000</v>
      </c>
      <c r="U1280">
        <v>34525000</v>
      </c>
      <c r="V1280">
        <v>38652000</v>
      </c>
      <c r="W1280">
        <v>35609000</v>
      </c>
      <c r="X1280">
        <v>34051000</v>
      </c>
      <c r="Y1280">
        <v>31265000</v>
      </c>
      <c r="Z1280" s="3">
        <v>37915000</v>
      </c>
      <c r="AA1280" s="8">
        <v>28584000</v>
      </c>
      <c r="AB1280" s="8">
        <v>40067000</v>
      </c>
      <c r="AC1280" s="8">
        <v>42727000</v>
      </c>
      <c r="AD1280" s="8">
        <v>34307000</v>
      </c>
      <c r="AE1280">
        <v>34996000</v>
      </c>
      <c r="AF1280">
        <v>39025000</v>
      </c>
      <c r="AG1280">
        <v>38014000</v>
      </c>
      <c r="AH1280">
        <v>38096000</v>
      </c>
      <c r="AI1280">
        <v>43509000</v>
      </c>
      <c r="AJ1280">
        <v>37796000</v>
      </c>
      <c r="AK1280">
        <v>35684000</v>
      </c>
      <c r="AL1280">
        <v>35617000</v>
      </c>
      <c r="AM1280">
        <v>211.68</v>
      </c>
      <c r="AN1280">
        <v>342</v>
      </c>
      <c r="AO1280">
        <v>13</v>
      </c>
      <c r="AP1280">
        <v>56.4</v>
      </c>
      <c r="AQ1280" s="7">
        <v>32808750</v>
      </c>
      <c r="AR1280" s="7">
        <v>33816500</v>
      </c>
      <c r="AS1280" s="7">
        <v>34600000</v>
      </c>
      <c r="AT1280" s="7">
        <v>40521000</v>
      </c>
      <c r="AU1280" s="7">
        <v>36070750</v>
      </c>
      <c r="AV1280" s="7">
        <v>34710000</v>
      </c>
      <c r="AW1280" s="7">
        <v>36421250</v>
      </c>
      <c r="AX1280" s="7">
        <v>37532750</v>
      </c>
      <c r="AY1280" s="7">
        <v>38151500</v>
      </c>
      <c r="AZ1280" s="7">
        <f t="shared" si="514"/>
        <v>1</v>
      </c>
      <c r="BA1280" s="7">
        <f t="shared" si="515"/>
        <v>1</v>
      </c>
      <c r="BB1280" s="7">
        <f t="shared" si="516"/>
        <v>1</v>
      </c>
      <c r="BC1280" s="7">
        <f t="shared" si="517"/>
        <v>1</v>
      </c>
      <c r="BD1280" s="7">
        <f t="shared" si="518"/>
        <v>1</v>
      </c>
      <c r="BE1280" s="7">
        <f t="shared" si="519"/>
        <v>1</v>
      </c>
      <c r="BF1280" s="7">
        <f t="shared" si="520"/>
        <v>1</v>
      </c>
      <c r="BG1280" s="7">
        <f t="shared" si="521"/>
        <v>1</v>
      </c>
      <c r="BH1280" s="7">
        <f t="shared" si="522"/>
        <v>1</v>
      </c>
      <c r="BI1280" s="7">
        <f t="shared" si="523"/>
        <v>2</v>
      </c>
      <c r="BJ1280" s="7">
        <f t="shared" si="524"/>
        <v>2</v>
      </c>
      <c r="BK1280" s="7">
        <f t="shared" si="525"/>
        <v>2</v>
      </c>
      <c r="BL1280" s="7">
        <f t="shared" si="526"/>
        <v>2</v>
      </c>
      <c r="BM1280" s="7">
        <f t="shared" si="527"/>
        <v>1</v>
      </c>
      <c r="BN1280" s="7">
        <f t="shared" si="528"/>
        <v>0</v>
      </c>
      <c r="BO1280" s="7">
        <f t="shared" si="529"/>
        <v>0</v>
      </c>
      <c r="BP1280" s="7">
        <f t="shared" si="530"/>
        <v>1</v>
      </c>
      <c r="BQ1280" s="7">
        <f t="shared" si="531"/>
        <v>0</v>
      </c>
      <c r="BR1280" s="7">
        <f t="shared" si="532"/>
        <v>0</v>
      </c>
      <c r="BS1280" s="7">
        <f t="shared" si="533"/>
        <v>1</v>
      </c>
      <c r="BT1280" s="7">
        <f t="shared" si="534"/>
        <v>0</v>
      </c>
      <c r="BU1280" s="7">
        <f t="shared" si="535"/>
        <v>0</v>
      </c>
      <c r="BV1280" s="7">
        <f t="shared" si="536"/>
        <v>1</v>
      </c>
      <c r="BW1280" s="7">
        <f t="shared" si="537"/>
        <v>0</v>
      </c>
      <c r="BX1280" s="7">
        <f t="shared" si="538"/>
        <v>0</v>
      </c>
      <c r="BY1280" s="6">
        <f t="shared" si="539"/>
        <v>1</v>
      </c>
      <c r="BZ1280" s="6">
        <f t="shared" si="540"/>
        <v>1</v>
      </c>
    </row>
    <row r="1281" spans="1:78" x14ac:dyDescent="0.2">
      <c r="A1281" t="s">
        <v>1279</v>
      </c>
      <c r="B1281" t="s">
        <v>1470</v>
      </c>
      <c r="R1281">
        <v>571290</v>
      </c>
      <c r="AM1281">
        <v>5.6405000000000003</v>
      </c>
      <c r="AN1281">
        <v>1</v>
      </c>
      <c r="AO1281">
        <v>1</v>
      </c>
      <c r="AP1281">
        <v>4.7</v>
      </c>
      <c r="AQ1281" s="7"/>
      <c r="AR1281" s="7"/>
      <c r="AS1281" s="7"/>
      <c r="AT1281" s="7">
        <v>571290</v>
      </c>
      <c r="AU1281" s="7"/>
      <c r="AV1281" s="7"/>
      <c r="AW1281" s="7"/>
      <c r="AX1281" s="7"/>
      <c r="AY1281" s="7"/>
      <c r="AZ1281" s="7">
        <f t="shared" si="514"/>
        <v>0</v>
      </c>
      <c r="BA1281" s="7">
        <f t="shared" si="515"/>
        <v>0</v>
      </c>
      <c r="BB1281" s="7">
        <f t="shared" si="516"/>
        <v>0</v>
      </c>
      <c r="BC1281" s="7">
        <f t="shared" si="517"/>
        <v>1</v>
      </c>
      <c r="BD1281" s="7">
        <f t="shared" si="518"/>
        <v>0</v>
      </c>
      <c r="BE1281" s="7">
        <f t="shared" si="519"/>
        <v>0</v>
      </c>
      <c r="BF1281" s="7">
        <f t="shared" si="520"/>
        <v>0</v>
      </c>
      <c r="BG1281" s="7">
        <f t="shared" si="521"/>
        <v>0</v>
      </c>
      <c r="BH1281" s="7">
        <f t="shared" si="522"/>
        <v>0</v>
      </c>
      <c r="BI1281" s="7">
        <f t="shared" si="523"/>
        <v>0</v>
      </c>
      <c r="BJ1281" s="7">
        <f t="shared" si="524"/>
        <v>1</v>
      </c>
      <c r="BK1281" s="7">
        <f t="shared" si="525"/>
        <v>0</v>
      </c>
      <c r="BL1281" s="7">
        <f t="shared" si="526"/>
        <v>0</v>
      </c>
      <c r="BM1281" s="7">
        <f t="shared" si="527"/>
        <v>0</v>
      </c>
      <c r="BN1281" s="7">
        <f t="shared" si="528"/>
        <v>0</v>
      </c>
      <c r="BO1281" s="7">
        <f t="shared" si="529"/>
        <v>0</v>
      </c>
      <c r="BP1281" s="7">
        <f t="shared" si="530"/>
        <v>0</v>
      </c>
      <c r="BQ1281" s="7">
        <f t="shared" si="531"/>
        <v>1</v>
      </c>
      <c r="BR1281" s="7">
        <f t="shared" si="532"/>
        <v>0</v>
      </c>
      <c r="BS1281" s="7">
        <f t="shared" si="533"/>
        <v>0</v>
      </c>
      <c r="BT1281" s="7">
        <f t="shared" si="534"/>
        <v>0</v>
      </c>
      <c r="BU1281" s="7">
        <f t="shared" si="535"/>
        <v>0</v>
      </c>
      <c r="BV1281" s="7">
        <f t="shared" si="536"/>
        <v>0</v>
      </c>
      <c r="BW1281" s="7">
        <f t="shared" si="537"/>
        <v>0</v>
      </c>
      <c r="BX1281" s="7">
        <f t="shared" si="538"/>
        <v>0</v>
      </c>
      <c r="BY1281" s="6">
        <f t="shared" si="539"/>
        <v>1</v>
      </c>
      <c r="BZ1281" s="6">
        <f t="shared" si="540"/>
        <v>0</v>
      </c>
    </row>
    <row r="1282" spans="1:78" x14ac:dyDescent="0.2">
      <c r="A1282" t="s">
        <v>1280</v>
      </c>
      <c r="B1282" t="s">
        <v>1470</v>
      </c>
      <c r="C1282">
        <v>8864900</v>
      </c>
      <c r="D1282">
        <v>6897800</v>
      </c>
      <c r="E1282">
        <v>19540000</v>
      </c>
      <c r="H1282">
        <v>5576900</v>
      </c>
      <c r="M1282">
        <v>7823500</v>
      </c>
      <c r="O1282">
        <v>3760800</v>
      </c>
      <c r="U1282">
        <v>10394000</v>
      </c>
      <c r="V1282">
        <v>6646600</v>
      </c>
      <c r="AE1282">
        <v>5201700</v>
      </c>
      <c r="AJ1282">
        <v>6364400</v>
      </c>
      <c r="AM1282">
        <v>4.9379</v>
      </c>
      <c r="AN1282">
        <v>51</v>
      </c>
      <c r="AO1282">
        <v>4</v>
      </c>
      <c r="AP1282">
        <v>66</v>
      </c>
      <c r="AQ1282" s="7">
        <v>11767566.666666666</v>
      </c>
      <c r="AR1282" s="7">
        <v>5576900</v>
      </c>
      <c r="AS1282" s="7">
        <v>7823500</v>
      </c>
      <c r="AT1282" s="7">
        <v>3760800</v>
      </c>
      <c r="AU1282" s="7">
        <v>8520300</v>
      </c>
      <c r="AV1282" s="7"/>
      <c r="AW1282" s="7"/>
      <c r="AX1282" s="7">
        <v>5201700</v>
      </c>
      <c r="AY1282" s="7">
        <v>6364400</v>
      </c>
      <c r="AZ1282" s="7">
        <f t="shared" si="514"/>
        <v>1</v>
      </c>
      <c r="BA1282" s="7">
        <f t="shared" si="515"/>
        <v>1</v>
      </c>
      <c r="BB1282" s="7">
        <f t="shared" si="516"/>
        <v>1</v>
      </c>
      <c r="BC1282" s="7">
        <f t="shared" si="517"/>
        <v>1</v>
      </c>
      <c r="BD1282" s="7">
        <f t="shared" si="518"/>
        <v>1</v>
      </c>
      <c r="BE1282" s="7">
        <f t="shared" si="519"/>
        <v>0</v>
      </c>
      <c r="BF1282" s="7">
        <f t="shared" si="520"/>
        <v>0</v>
      </c>
      <c r="BG1282" s="7">
        <f t="shared" si="521"/>
        <v>1</v>
      </c>
      <c r="BH1282" s="7">
        <f t="shared" si="522"/>
        <v>1</v>
      </c>
      <c r="BI1282" s="7">
        <f t="shared" si="523"/>
        <v>2</v>
      </c>
      <c r="BJ1282" s="7">
        <f t="shared" si="524"/>
        <v>2</v>
      </c>
      <c r="BK1282" s="7">
        <f t="shared" si="525"/>
        <v>0</v>
      </c>
      <c r="BL1282" s="7">
        <f t="shared" si="526"/>
        <v>2</v>
      </c>
      <c r="BM1282" s="7">
        <f t="shared" si="527"/>
        <v>1</v>
      </c>
      <c r="BN1282" s="7">
        <f t="shared" si="528"/>
        <v>0</v>
      </c>
      <c r="BO1282" s="7">
        <f t="shared" si="529"/>
        <v>0</v>
      </c>
      <c r="BP1282" s="7">
        <f t="shared" si="530"/>
        <v>1</v>
      </c>
      <c r="BQ1282" s="7">
        <f t="shared" si="531"/>
        <v>0</v>
      </c>
      <c r="BR1282" s="7">
        <f t="shared" si="532"/>
        <v>0</v>
      </c>
      <c r="BS1282" s="7">
        <f t="shared" si="533"/>
        <v>0</v>
      </c>
      <c r="BT1282" s="7">
        <f t="shared" si="534"/>
        <v>0</v>
      </c>
      <c r="BU1282" s="7">
        <f t="shared" si="535"/>
        <v>0</v>
      </c>
      <c r="BV1282" s="7">
        <f t="shared" si="536"/>
        <v>1</v>
      </c>
      <c r="BW1282" s="7">
        <f t="shared" si="537"/>
        <v>0</v>
      </c>
      <c r="BX1282" s="7">
        <f t="shared" si="538"/>
        <v>0</v>
      </c>
      <c r="BY1282" s="6">
        <f t="shared" si="539"/>
        <v>1</v>
      </c>
      <c r="BZ1282" s="6">
        <f t="shared" si="540"/>
        <v>1</v>
      </c>
    </row>
    <row r="1283" spans="1:78" x14ac:dyDescent="0.2">
      <c r="A1283" t="s">
        <v>1281</v>
      </c>
      <c r="B1283" t="s">
        <v>1470</v>
      </c>
      <c r="D1283">
        <v>2049800</v>
      </c>
      <c r="F1283">
        <v>2023600</v>
      </c>
      <c r="H1283">
        <v>2355100</v>
      </c>
      <c r="I1283">
        <v>1517800</v>
      </c>
      <c r="J1283">
        <v>2566500</v>
      </c>
      <c r="L1283">
        <v>2102600</v>
      </c>
      <c r="M1283">
        <v>2711800</v>
      </c>
      <c r="N1283">
        <v>3065600</v>
      </c>
      <c r="P1283">
        <v>1503000</v>
      </c>
      <c r="Q1283">
        <v>1493700</v>
      </c>
      <c r="X1283">
        <v>2179200</v>
      </c>
      <c r="Y1283">
        <v>1718000</v>
      </c>
      <c r="Z1283" s="3">
        <v>2722800</v>
      </c>
      <c r="AB1283" s="8">
        <v>2053500</v>
      </c>
      <c r="AC1283" s="8">
        <v>1553000</v>
      </c>
      <c r="AE1283">
        <v>1389300</v>
      </c>
      <c r="AF1283">
        <v>3182800</v>
      </c>
      <c r="AH1283">
        <v>3004900</v>
      </c>
      <c r="AL1283">
        <v>1879000</v>
      </c>
      <c r="AM1283">
        <v>73.37</v>
      </c>
      <c r="AN1283">
        <v>62</v>
      </c>
      <c r="AO1283">
        <v>4</v>
      </c>
      <c r="AP1283">
        <v>19.7</v>
      </c>
      <c r="AQ1283" s="7">
        <v>2036700</v>
      </c>
      <c r="AR1283" s="7">
        <v>2146466.6666666665</v>
      </c>
      <c r="AS1283" s="7">
        <v>2626666.6666666665</v>
      </c>
      <c r="AT1283" s="7">
        <v>1498350</v>
      </c>
      <c r="AU1283" s="7"/>
      <c r="AV1283" s="7">
        <v>2206666.6666666665</v>
      </c>
      <c r="AW1283" s="7">
        <v>1803250</v>
      </c>
      <c r="AX1283" s="7">
        <v>2525666.6666666665</v>
      </c>
      <c r="AY1283" s="7">
        <v>1879000</v>
      </c>
      <c r="AZ1283" s="7">
        <f t="shared" ref="AZ1283:AZ1346" si="541">COUNTA(AQ1283)</f>
        <v>1</v>
      </c>
      <c r="BA1283" s="7">
        <f t="shared" ref="BA1283:BA1346" si="542">COUNTA(AR1283)</f>
        <v>1</v>
      </c>
      <c r="BB1283" s="7">
        <f t="shared" ref="BB1283:BB1346" si="543">COUNTA(AS1283)</f>
        <v>1</v>
      </c>
      <c r="BC1283" s="7">
        <f t="shared" ref="BC1283:BC1346" si="544">COUNTA(AT1283)</f>
        <v>1</v>
      </c>
      <c r="BD1283" s="7">
        <f t="shared" ref="BD1283:BD1346" si="545">COUNTA(AU1283)</f>
        <v>0</v>
      </c>
      <c r="BE1283" s="7">
        <f t="shared" ref="BE1283:BE1346" si="546">COUNTA(AV1283)</f>
        <v>1</v>
      </c>
      <c r="BF1283" s="7">
        <f t="shared" ref="BF1283:BF1346" si="547">COUNTA(AW1283)</f>
        <v>1</v>
      </c>
      <c r="BG1283" s="7">
        <f t="shared" ref="BG1283:BG1346" si="548">COUNTA(AX1283)</f>
        <v>1</v>
      </c>
      <c r="BH1283" s="7">
        <f t="shared" ref="BH1283:BH1346" si="549">COUNTA(AY1283)</f>
        <v>1</v>
      </c>
      <c r="BI1283" s="7">
        <f t="shared" ref="BI1283:BI1346" si="550">SUM(BA1283:BB1283)</f>
        <v>2</v>
      </c>
      <c r="BJ1283" s="7">
        <f t="shared" ref="BJ1283:BJ1346" si="551">SUM(BC1283:BD1283)</f>
        <v>1</v>
      </c>
      <c r="BK1283" s="7">
        <f t="shared" ref="BK1283:BK1346" si="552">SUM(BE1283:BF1283)</f>
        <v>2</v>
      </c>
      <c r="BL1283" s="7">
        <f t="shared" ref="BL1283:BL1346" si="553">SUM(BG1283:BH1283)</f>
        <v>2</v>
      </c>
      <c r="BM1283" s="7">
        <f t="shared" ref="BM1283:BM1346" si="554">IF(BI1283=2,1,0)</f>
        <v>1</v>
      </c>
      <c r="BN1283" s="7">
        <f t="shared" ref="BN1283:BN1346" si="555">IF(BI1283=1,IF(BA1283=1,1,0),0)</f>
        <v>0</v>
      </c>
      <c r="BO1283" s="7">
        <f t="shared" ref="BO1283:BO1346" si="556">IF(BI1283=1,IF(BB1283=1,1,0),0)</f>
        <v>0</v>
      </c>
      <c r="BP1283" s="7">
        <f t="shared" ref="BP1283:BP1346" si="557">IF(BJ1283=2,1,0)</f>
        <v>0</v>
      </c>
      <c r="BQ1283" s="7">
        <f t="shared" ref="BQ1283:BQ1346" si="558">IF(BJ1283=1,IF(BC1283=1,1,0),0)</f>
        <v>1</v>
      </c>
      <c r="BR1283" s="7">
        <f t="shared" ref="BR1283:BR1346" si="559">IF(BJ1283=1,IF(BD1283=1,1,0),0)</f>
        <v>0</v>
      </c>
      <c r="BS1283" s="7">
        <f t="shared" ref="BS1283:BS1346" si="560">IF(BK1283=2,1,0)</f>
        <v>1</v>
      </c>
      <c r="BT1283" s="7">
        <f t="shared" ref="BT1283:BT1346" si="561">IF(BK1283=1,IF(BE1283=1,1,0),0)</f>
        <v>0</v>
      </c>
      <c r="BU1283" s="7">
        <f t="shared" ref="BU1283:BU1346" si="562">IF(BK1283=1,IF(BF1283=1,1,0),0)</f>
        <v>0</v>
      </c>
      <c r="BV1283" s="7">
        <f t="shared" ref="BV1283:BV1346" si="563">IF(BL1283=2,1,0)</f>
        <v>1</v>
      </c>
      <c r="BW1283" s="7">
        <f t="shared" ref="BW1283:BW1346" si="564">IF(BL1283=1,IF(BG1283=1,1,0),0)</f>
        <v>0</v>
      </c>
      <c r="BX1283" s="7">
        <f t="shared" ref="BX1283:BX1346" si="565">IF(BL1283=1,IF(BH1283=1,1,0),0)</f>
        <v>0</v>
      </c>
      <c r="BY1283" s="6">
        <f t="shared" ref="BY1283:BY1346" si="566">IF(SUM(AQ1283,AR1283,AT1283,AV1283,AX1283)=0,0,1)</f>
        <v>1</v>
      </c>
      <c r="BZ1283" s="6">
        <f t="shared" ref="BZ1283:BZ1346" si="567">IF(SUM(AQ1283,AS1283,AU1283,AW1283,AY1283)=0,0,1)</f>
        <v>1</v>
      </c>
    </row>
    <row r="1284" spans="1:78" x14ac:dyDescent="0.2">
      <c r="A1284" t="s">
        <v>1282</v>
      </c>
      <c r="B1284" t="s">
        <v>1470</v>
      </c>
      <c r="V1284">
        <v>1143700</v>
      </c>
      <c r="AM1284">
        <v>6.7294999999999998</v>
      </c>
      <c r="AN1284">
        <v>13</v>
      </c>
      <c r="AO1284">
        <v>3</v>
      </c>
      <c r="AP1284">
        <v>38</v>
      </c>
      <c r="AQ1284" s="7"/>
      <c r="AR1284" s="7"/>
      <c r="AS1284" s="7"/>
      <c r="AT1284" s="7"/>
      <c r="AU1284" s="7">
        <v>1143700</v>
      </c>
      <c r="AV1284" s="7"/>
      <c r="AW1284" s="7"/>
      <c r="AX1284" s="7"/>
      <c r="AY1284" s="7"/>
      <c r="AZ1284" s="7">
        <f t="shared" si="541"/>
        <v>0</v>
      </c>
      <c r="BA1284" s="7">
        <f t="shared" si="542"/>
        <v>0</v>
      </c>
      <c r="BB1284" s="7">
        <f t="shared" si="543"/>
        <v>0</v>
      </c>
      <c r="BC1284" s="7">
        <f t="shared" si="544"/>
        <v>0</v>
      </c>
      <c r="BD1284" s="7">
        <f t="shared" si="545"/>
        <v>1</v>
      </c>
      <c r="BE1284" s="7">
        <f t="shared" si="546"/>
        <v>0</v>
      </c>
      <c r="BF1284" s="7">
        <f t="shared" si="547"/>
        <v>0</v>
      </c>
      <c r="BG1284" s="7">
        <f t="shared" si="548"/>
        <v>0</v>
      </c>
      <c r="BH1284" s="7">
        <f t="shared" si="549"/>
        <v>0</v>
      </c>
      <c r="BI1284" s="7">
        <f t="shared" si="550"/>
        <v>0</v>
      </c>
      <c r="BJ1284" s="7">
        <f t="shared" si="551"/>
        <v>1</v>
      </c>
      <c r="BK1284" s="7">
        <f t="shared" si="552"/>
        <v>0</v>
      </c>
      <c r="BL1284" s="7">
        <f t="shared" si="553"/>
        <v>0</v>
      </c>
      <c r="BM1284" s="7">
        <f t="shared" si="554"/>
        <v>0</v>
      </c>
      <c r="BN1284" s="7">
        <f t="shared" si="555"/>
        <v>0</v>
      </c>
      <c r="BO1284" s="7">
        <f t="shared" si="556"/>
        <v>0</v>
      </c>
      <c r="BP1284" s="7">
        <f t="shared" si="557"/>
        <v>0</v>
      </c>
      <c r="BQ1284" s="7">
        <f t="shared" si="558"/>
        <v>0</v>
      </c>
      <c r="BR1284" s="7">
        <f t="shared" si="559"/>
        <v>1</v>
      </c>
      <c r="BS1284" s="7">
        <f t="shared" si="560"/>
        <v>0</v>
      </c>
      <c r="BT1284" s="7">
        <f t="shared" si="561"/>
        <v>0</v>
      </c>
      <c r="BU1284" s="7">
        <f t="shared" si="562"/>
        <v>0</v>
      </c>
      <c r="BV1284" s="7">
        <f t="shared" si="563"/>
        <v>0</v>
      </c>
      <c r="BW1284" s="7">
        <f t="shared" si="564"/>
        <v>0</v>
      </c>
      <c r="BX1284" s="7">
        <f t="shared" si="565"/>
        <v>0</v>
      </c>
      <c r="BY1284" s="6">
        <f t="shared" si="566"/>
        <v>0</v>
      </c>
      <c r="BZ1284" s="6">
        <f t="shared" si="567"/>
        <v>1</v>
      </c>
    </row>
    <row r="1285" spans="1:78" x14ac:dyDescent="0.2">
      <c r="A1285" t="s">
        <v>1283</v>
      </c>
      <c r="B1285" t="s">
        <v>1470</v>
      </c>
      <c r="R1285">
        <v>1073700</v>
      </c>
      <c r="AB1285" s="8">
        <v>1170200</v>
      </c>
      <c r="AE1285">
        <v>840530</v>
      </c>
      <c r="AM1285">
        <v>107.14</v>
      </c>
      <c r="AN1285">
        <v>21</v>
      </c>
      <c r="AO1285">
        <v>4</v>
      </c>
      <c r="AP1285">
        <v>7.2</v>
      </c>
      <c r="AQ1285" s="7"/>
      <c r="AR1285" s="7"/>
      <c r="AS1285" s="7"/>
      <c r="AT1285" s="7">
        <v>1073700</v>
      </c>
      <c r="AU1285" s="7"/>
      <c r="AV1285" s="7"/>
      <c r="AW1285" s="7">
        <v>1170200</v>
      </c>
      <c r="AX1285" s="7">
        <v>840530</v>
      </c>
      <c r="AY1285" s="7"/>
      <c r="AZ1285" s="7">
        <f t="shared" si="541"/>
        <v>0</v>
      </c>
      <c r="BA1285" s="7">
        <f t="shared" si="542"/>
        <v>0</v>
      </c>
      <c r="BB1285" s="7">
        <f t="shared" si="543"/>
        <v>0</v>
      </c>
      <c r="BC1285" s="7">
        <f t="shared" si="544"/>
        <v>1</v>
      </c>
      <c r="BD1285" s="7">
        <f t="shared" si="545"/>
        <v>0</v>
      </c>
      <c r="BE1285" s="7">
        <f t="shared" si="546"/>
        <v>0</v>
      </c>
      <c r="BF1285" s="7">
        <f t="shared" si="547"/>
        <v>1</v>
      </c>
      <c r="BG1285" s="7">
        <f t="shared" si="548"/>
        <v>1</v>
      </c>
      <c r="BH1285" s="7">
        <f t="shared" si="549"/>
        <v>0</v>
      </c>
      <c r="BI1285" s="7">
        <f t="shared" si="550"/>
        <v>0</v>
      </c>
      <c r="BJ1285" s="7">
        <f t="shared" si="551"/>
        <v>1</v>
      </c>
      <c r="BK1285" s="7">
        <f t="shared" si="552"/>
        <v>1</v>
      </c>
      <c r="BL1285" s="7">
        <f t="shared" si="553"/>
        <v>1</v>
      </c>
      <c r="BM1285" s="7">
        <f t="shared" si="554"/>
        <v>0</v>
      </c>
      <c r="BN1285" s="7">
        <f t="shared" si="555"/>
        <v>0</v>
      </c>
      <c r="BO1285" s="7">
        <f t="shared" si="556"/>
        <v>0</v>
      </c>
      <c r="BP1285" s="7">
        <f t="shared" si="557"/>
        <v>0</v>
      </c>
      <c r="BQ1285" s="7">
        <f t="shared" si="558"/>
        <v>1</v>
      </c>
      <c r="BR1285" s="7">
        <f t="shared" si="559"/>
        <v>0</v>
      </c>
      <c r="BS1285" s="7">
        <f t="shared" si="560"/>
        <v>0</v>
      </c>
      <c r="BT1285" s="7">
        <f t="shared" si="561"/>
        <v>0</v>
      </c>
      <c r="BU1285" s="7">
        <f t="shared" si="562"/>
        <v>1</v>
      </c>
      <c r="BV1285" s="7">
        <f t="shared" si="563"/>
        <v>0</v>
      </c>
      <c r="BW1285" s="7">
        <f t="shared" si="564"/>
        <v>1</v>
      </c>
      <c r="BX1285" s="7">
        <f t="shared" si="565"/>
        <v>0</v>
      </c>
      <c r="BY1285" s="6">
        <f t="shared" si="566"/>
        <v>1</v>
      </c>
      <c r="BZ1285" s="6">
        <f t="shared" si="567"/>
        <v>1</v>
      </c>
    </row>
    <row r="1286" spans="1:78" x14ac:dyDescent="0.2">
      <c r="A1286" t="s">
        <v>1284</v>
      </c>
      <c r="B1286" t="s">
        <v>1470</v>
      </c>
      <c r="C1286">
        <v>6999000</v>
      </c>
      <c r="D1286">
        <v>7302700</v>
      </c>
      <c r="E1286">
        <v>6607500</v>
      </c>
      <c r="F1286">
        <v>6745000</v>
      </c>
      <c r="G1286">
        <v>7406900</v>
      </c>
      <c r="H1286">
        <v>7018200</v>
      </c>
      <c r="I1286">
        <v>10039000</v>
      </c>
      <c r="J1286">
        <v>8610200</v>
      </c>
      <c r="K1286">
        <v>8465700</v>
      </c>
      <c r="L1286">
        <v>8119300</v>
      </c>
      <c r="M1286">
        <v>8964300</v>
      </c>
      <c r="N1286">
        <v>8034900</v>
      </c>
      <c r="O1286">
        <v>8472600</v>
      </c>
      <c r="P1286">
        <v>8286300</v>
      </c>
      <c r="Q1286">
        <v>7611900</v>
      </c>
      <c r="R1286">
        <v>6346300</v>
      </c>
      <c r="S1286">
        <v>6579200</v>
      </c>
      <c r="T1286">
        <v>7937200</v>
      </c>
      <c r="U1286">
        <v>6183500</v>
      </c>
      <c r="V1286">
        <v>7720600</v>
      </c>
      <c r="W1286">
        <v>6394200</v>
      </c>
      <c r="X1286">
        <v>8690600</v>
      </c>
      <c r="Y1286">
        <v>5678900</v>
      </c>
      <c r="Z1286" s="3">
        <v>6864400</v>
      </c>
      <c r="AA1286" s="8">
        <v>8166200</v>
      </c>
      <c r="AB1286" s="8">
        <v>8905400</v>
      </c>
      <c r="AC1286" s="8">
        <v>7037800</v>
      </c>
      <c r="AD1286" s="8">
        <v>6535000</v>
      </c>
      <c r="AE1286">
        <v>8591700</v>
      </c>
      <c r="AF1286">
        <v>9066700</v>
      </c>
      <c r="AG1286">
        <v>6872000</v>
      </c>
      <c r="AH1286">
        <v>6913100</v>
      </c>
      <c r="AI1286">
        <v>7849800</v>
      </c>
      <c r="AJ1286">
        <v>7281700</v>
      </c>
      <c r="AK1286">
        <v>5819400</v>
      </c>
      <c r="AL1286">
        <v>5981900</v>
      </c>
      <c r="AM1286">
        <v>200.11</v>
      </c>
      <c r="AN1286">
        <v>210</v>
      </c>
      <c r="AO1286">
        <v>10</v>
      </c>
      <c r="AP1286">
        <v>36.9</v>
      </c>
      <c r="AQ1286" s="7">
        <v>6913550</v>
      </c>
      <c r="AR1286" s="7">
        <v>8268575</v>
      </c>
      <c r="AS1286" s="7">
        <v>8396050</v>
      </c>
      <c r="AT1286" s="7">
        <v>7679275</v>
      </c>
      <c r="AU1286" s="7">
        <v>7105125</v>
      </c>
      <c r="AV1286" s="7">
        <v>6907025</v>
      </c>
      <c r="AW1286" s="7">
        <v>7661100</v>
      </c>
      <c r="AX1286" s="7">
        <v>7860875</v>
      </c>
      <c r="AY1286" s="7">
        <v>6733200</v>
      </c>
      <c r="AZ1286" s="7">
        <f t="shared" si="541"/>
        <v>1</v>
      </c>
      <c r="BA1286" s="7">
        <f t="shared" si="542"/>
        <v>1</v>
      </c>
      <c r="BB1286" s="7">
        <f t="shared" si="543"/>
        <v>1</v>
      </c>
      <c r="BC1286" s="7">
        <f t="shared" si="544"/>
        <v>1</v>
      </c>
      <c r="BD1286" s="7">
        <f t="shared" si="545"/>
        <v>1</v>
      </c>
      <c r="BE1286" s="7">
        <f t="shared" si="546"/>
        <v>1</v>
      </c>
      <c r="BF1286" s="7">
        <f t="shared" si="547"/>
        <v>1</v>
      </c>
      <c r="BG1286" s="7">
        <f t="shared" si="548"/>
        <v>1</v>
      </c>
      <c r="BH1286" s="7">
        <f t="shared" si="549"/>
        <v>1</v>
      </c>
      <c r="BI1286" s="7">
        <f t="shared" si="550"/>
        <v>2</v>
      </c>
      <c r="BJ1286" s="7">
        <f t="shared" si="551"/>
        <v>2</v>
      </c>
      <c r="BK1286" s="7">
        <f t="shared" si="552"/>
        <v>2</v>
      </c>
      <c r="BL1286" s="7">
        <f t="shared" si="553"/>
        <v>2</v>
      </c>
      <c r="BM1286" s="7">
        <f t="shared" si="554"/>
        <v>1</v>
      </c>
      <c r="BN1286" s="7">
        <f t="shared" si="555"/>
        <v>0</v>
      </c>
      <c r="BO1286" s="7">
        <f t="shared" si="556"/>
        <v>0</v>
      </c>
      <c r="BP1286" s="7">
        <f t="shared" si="557"/>
        <v>1</v>
      </c>
      <c r="BQ1286" s="7">
        <f t="shared" si="558"/>
        <v>0</v>
      </c>
      <c r="BR1286" s="7">
        <f t="shared" si="559"/>
        <v>0</v>
      </c>
      <c r="BS1286" s="7">
        <f t="shared" si="560"/>
        <v>1</v>
      </c>
      <c r="BT1286" s="7">
        <f t="shared" si="561"/>
        <v>0</v>
      </c>
      <c r="BU1286" s="7">
        <f t="shared" si="562"/>
        <v>0</v>
      </c>
      <c r="BV1286" s="7">
        <f t="shared" si="563"/>
        <v>1</v>
      </c>
      <c r="BW1286" s="7">
        <f t="shared" si="564"/>
        <v>0</v>
      </c>
      <c r="BX1286" s="7">
        <f t="shared" si="565"/>
        <v>0</v>
      </c>
      <c r="BY1286" s="6">
        <f t="shared" si="566"/>
        <v>1</v>
      </c>
      <c r="BZ1286" s="6">
        <f t="shared" si="567"/>
        <v>1</v>
      </c>
    </row>
    <row r="1287" spans="1:78" x14ac:dyDescent="0.2">
      <c r="A1287" t="s">
        <v>1285</v>
      </c>
      <c r="B1287" t="s">
        <v>1470</v>
      </c>
      <c r="J1287">
        <v>2931500</v>
      </c>
      <c r="K1287">
        <v>3697100</v>
      </c>
      <c r="N1287">
        <v>1761300</v>
      </c>
      <c r="O1287">
        <v>2289300</v>
      </c>
      <c r="S1287">
        <v>1993200</v>
      </c>
      <c r="AM1287">
        <v>7.8</v>
      </c>
      <c r="AN1287">
        <v>27</v>
      </c>
      <c r="AO1287">
        <v>4</v>
      </c>
      <c r="AP1287">
        <v>18.7</v>
      </c>
      <c r="AQ1287" s="7"/>
      <c r="AR1287" s="7">
        <v>2931500</v>
      </c>
      <c r="AS1287" s="7">
        <v>2729200</v>
      </c>
      <c r="AT1287" s="7">
        <v>2289300</v>
      </c>
      <c r="AU1287" s="7">
        <v>1993200</v>
      </c>
      <c r="AV1287" s="7"/>
      <c r="AW1287" s="7"/>
      <c r="AX1287" s="7"/>
      <c r="AY1287" s="7"/>
      <c r="AZ1287" s="7">
        <f t="shared" si="541"/>
        <v>0</v>
      </c>
      <c r="BA1287" s="7">
        <f t="shared" si="542"/>
        <v>1</v>
      </c>
      <c r="BB1287" s="7">
        <f t="shared" si="543"/>
        <v>1</v>
      </c>
      <c r="BC1287" s="7">
        <f t="shared" si="544"/>
        <v>1</v>
      </c>
      <c r="BD1287" s="7">
        <f t="shared" si="545"/>
        <v>1</v>
      </c>
      <c r="BE1287" s="7">
        <f t="shared" si="546"/>
        <v>0</v>
      </c>
      <c r="BF1287" s="7">
        <f t="shared" si="547"/>
        <v>0</v>
      </c>
      <c r="BG1287" s="7">
        <f t="shared" si="548"/>
        <v>0</v>
      </c>
      <c r="BH1287" s="7">
        <f t="shared" si="549"/>
        <v>0</v>
      </c>
      <c r="BI1287" s="7">
        <f t="shared" si="550"/>
        <v>2</v>
      </c>
      <c r="BJ1287" s="7">
        <f t="shared" si="551"/>
        <v>2</v>
      </c>
      <c r="BK1287" s="7">
        <f t="shared" si="552"/>
        <v>0</v>
      </c>
      <c r="BL1287" s="7">
        <f t="shared" si="553"/>
        <v>0</v>
      </c>
      <c r="BM1287" s="7">
        <f t="shared" si="554"/>
        <v>1</v>
      </c>
      <c r="BN1287" s="7">
        <f t="shared" si="555"/>
        <v>0</v>
      </c>
      <c r="BO1287" s="7">
        <f t="shared" si="556"/>
        <v>0</v>
      </c>
      <c r="BP1287" s="7">
        <f t="shared" si="557"/>
        <v>1</v>
      </c>
      <c r="BQ1287" s="7">
        <f t="shared" si="558"/>
        <v>0</v>
      </c>
      <c r="BR1287" s="7">
        <f t="shared" si="559"/>
        <v>0</v>
      </c>
      <c r="BS1287" s="7">
        <f t="shared" si="560"/>
        <v>0</v>
      </c>
      <c r="BT1287" s="7">
        <f t="shared" si="561"/>
        <v>0</v>
      </c>
      <c r="BU1287" s="7">
        <f t="shared" si="562"/>
        <v>0</v>
      </c>
      <c r="BV1287" s="7">
        <f t="shared" si="563"/>
        <v>0</v>
      </c>
      <c r="BW1287" s="7">
        <f t="shared" si="564"/>
        <v>0</v>
      </c>
      <c r="BX1287" s="7">
        <f t="shared" si="565"/>
        <v>0</v>
      </c>
      <c r="BY1287" s="6">
        <f t="shared" si="566"/>
        <v>1</v>
      </c>
      <c r="BZ1287" s="6">
        <f t="shared" si="567"/>
        <v>1</v>
      </c>
    </row>
    <row r="1288" spans="1:78" x14ac:dyDescent="0.2">
      <c r="A1288" t="s">
        <v>1286</v>
      </c>
      <c r="B1288" t="s">
        <v>1470</v>
      </c>
      <c r="AA1288" s="8">
        <v>519670</v>
      </c>
      <c r="AM1288">
        <v>4.5698999999999996</v>
      </c>
      <c r="AN1288">
        <v>0</v>
      </c>
      <c r="AO1288">
        <v>1</v>
      </c>
      <c r="AP1288">
        <v>11.8</v>
      </c>
      <c r="AQ1288" s="7"/>
      <c r="AR1288" s="7"/>
      <c r="AS1288" s="7"/>
      <c r="AT1288" s="7"/>
      <c r="AU1288" s="7"/>
      <c r="AV1288" s="7"/>
      <c r="AW1288" s="7">
        <v>519670</v>
      </c>
      <c r="AX1288" s="7"/>
      <c r="AY1288" s="7"/>
      <c r="AZ1288" s="7">
        <f t="shared" si="541"/>
        <v>0</v>
      </c>
      <c r="BA1288" s="7">
        <f t="shared" si="542"/>
        <v>0</v>
      </c>
      <c r="BB1288" s="7">
        <f t="shared" si="543"/>
        <v>0</v>
      </c>
      <c r="BC1288" s="7">
        <f t="shared" si="544"/>
        <v>0</v>
      </c>
      <c r="BD1288" s="7">
        <f t="shared" si="545"/>
        <v>0</v>
      </c>
      <c r="BE1288" s="7">
        <f t="shared" si="546"/>
        <v>0</v>
      </c>
      <c r="BF1288" s="7">
        <f t="shared" si="547"/>
        <v>1</v>
      </c>
      <c r="BG1288" s="7">
        <f t="shared" si="548"/>
        <v>0</v>
      </c>
      <c r="BH1288" s="7">
        <f t="shared" si="549"/>
        <v>0</v>
      </c>
      <c r="BI1288" s="7">
        <f t="shared" si="550"/>
        <v>0</v>
      </c>
      <c r="BJ1288" s="7">
        <f t="shared" si="551"/>
        <v>0</v>
      </c>
      <c r="BK1288" s="7">
        <f t="shared" si="552"/>
        <v>1</v>
      </c>
      <c r="BL1288" s="7">
        <f t="shared" si="553"/>
        <v>0</v>
      </c>
      <c r="BM1288" s="7">
        <f t="shared" si="554"/>
        <v>0</v>
      </c>
      <c r="BN1288" s="7">
        <f t="shared" si="555"/>
        <v>0</v>
      </c>
      <c r="BO1288" s="7">
        <f t="shared" si="556"/>
        <v>0</v>
      </c>
      <c r="BP1288" s="7">
        <f t="shared" si="557"/>
        <v>0</v>
      </c>
      <c r="BQ1288" s="7">
        <f t="shared" si="558"/>
        <v>0</v>
      </c>
      <c r="BR1288" s="7">
        <f t="shared" si="559"/>
        <v>0</v>
      </c>
      <c r="BS1288" s="7">
        <f t="shared" si="560"/>
        <v>0</v>
      </c>
      <c r="BT1288" s="7">
        <f t="shared" si="561"/>
        <v>0</v>
      </c>
      <c r="BU1288" s="7">
        <f t="shared" si="562"/>
        <v>1</v>
      </c>
      <c r="BV1288" s="7">
        <f t="shared" si="563"/>
        <v>0</v>
      </c>
      <c r="BW1288" s="7">
        <f t="shared" si="564"/>
        <v>0</v>
      </c>
      <c r="BX1288" s="7">
        <f t="shared" si="565"/>
        <v>0</v>
      </c>
      <c r="BY1288" s="6">
        <f t="shared" si="566"/>
        <v>0</v>
      </c>
      <c r="BZ1288" s="6">
        <f t="shared" si="567"/>
        <v>1</v>
      </c>
    </row>
    <row r="1289" spans="1:78" x14ac:dyDescent="0.2">
      <c r="A1289" t="s">
        <v>1287</v>
      </c>
      <c r="B1289" t="s">
        <v>1880</v>
      </c>
      <c r="C1289">
        <v>43685000</v>
      </c>
      <c r="D1289">
        <v>46599000</v>
      </c>
      <c r="E1289">
        <v>46063000</v>
      </c>
      <c r="F1289">
        <v>42862000</v>
      </c>
      <c r="G1289">
        <v>52028000</v>
      </c>
      <c r="H1289">
        <v>47505000</v>
      </c>
      <c r="I1289">
        <v>50864000</v>
      </c>
      <c r="J1289">
        <v>48164000</v>
      </c>
      <c r="K1289">
        <v>52227000</v>
      </c>
      <c r="L1289">
        <v>44163000</v>
      </c>
      <c r="M1289">
        <v>40008000</v>
      </c>
      <c r="N1289">
        <v>49033000</v>
      </c>
      <c r="O1289">
        <v>51118000</v>
      </c>
      <c r="P1289">
        <v>49615000</v>
      </c>
      <c r="Q1289">
        <v>47143000</v>
      </c>
      <c r="R1289">
        <v>54392000</v>
      </c>
      <c r="S1289">
        <v>46608000</v>
      </c>
      <c r="T1289">
        <v>50954000</v>
      </c>
      <c r="U1289">
        <v>54528000</v>
      </c>
      <c r="V1289">
        <v>47347000</v>
      </c>
      <c r="W1289">
        <v>39219000</v>
      </c>
      <c r="X1289">
        <v>57723000</v>
      </c>
      <c r="Y1289">
        <v>54930000</v>
      </c>
      <c r="Z1289" s="3">
        <v>43758000</v>
      </c>
      <c r="AA1289" s="8">
        <v>25902000</v>
      </c>
      <c r="AB1289" s="8">
        <v>49163000</v>
      </c>
      <c r="AC1289" s="8">
        <v>54169000</v>
      </c>
      <c r="AD1289" s="8">
        <v>42785000</v>
      </c>
      <c r="AE1289">
        <v>40182000</v>
      </c>
      <c r="AF1289">
        <v>32353000</v>
      </c>
      <c r="AG1289">
        <v>39297000</v>
      </c>
      <c r="AH1289">
        <v>41945000</v>
      </c>
      <c r="AI1289">
        <v>42245000</v>
      </c>
      <c r="AJ1289">
        <v>41432000</v>
      </c>
      <c r="AK1289">
        <v>42990000</v>
      </c>
      <c r="AL1289">
        <v>51621000</v>
      </c>
      <c r="AM1289">
        <v>323.31</v>
      </c>
      <c r="AN1289">
        <v>363</v>
      </c>
      <c r="AO1289">
        <v>19</v>
      </c>
      <c r="AP1289">
        <v>43.1</v>
      </c>
      <c r="AQ1289" s="7">
        <v>44802250</v>
      </c>
      <c r="AR1289" s="7">
        <v>49640250</v>
      </c>
      <c r="AS1289" s="7">
        <v>46357750</v>
      </c>
      <c r="AT1289" s="7">
        <v>50567000</v>
      </c>
      <c r="AU1289" s="7">
        <v>49859250</v>
      </c>
      <c r="AV1289" s="7">
        <v>48907500</v>
      </c>
      <c r="AW1289" s="7">
        <v>43004750</v>
      </c>
      <c r="AX1289" s="7">
        <v>38444250</v>
      </c>
      <c r="AY1289" s="7">
        <v>44572000</v>
      </c>
      <c r="AZ1289" s="7">
        <f t="shared" si="541"/>
        <v>1</v>
      </c>
      <c r="BA1289" s="7">
        <f t="shared" si="542"/>
        <v>1</v>
      </c>
      <c r="BB1289" s="7">
        <f t="shared" si="543"/>
        <v>1</v>
      </c>
      <c r="BC1289" s="7">
        <f t="shared" si="544"/>
        <v>1</v>
      </c>
      <c r="BD1289" s="7">
        <f t="shared" si="545"/>
        <v>1</v>
      </c>
      <c r="BE1289" s="7">
        <f t="shared" si="546"/>
        <v>1</v>
      </c>
      <c r="BF1289" s="7">
        <f t="shared" si="547"/>
        <v>1</v>
      </c>
      <c r="BG1289" s="7">
        <f t="shared" si="548"/>
        <v>1</v>
      </c>
      <c r="BH1289" s="7">
        <f t="shared" si="549"/>
        <v>1</v>
      </c>
      <c r="BI1289" s="7">
        <f t="shared" si="550"/>
        <v>2</v>
      </c>
      <c r="BJ1289" s="7">
        <f t="shared" si="551"/>
        <v>2</v>
      </c>
      <c r="BK1289" s="7">
        <f t="shared" si="552"/>
        <v>2</v>
      </c>
      <c r="BL1289" s="7">
        <f t="shared" si="553"/>
        <v>2</v>
      </c>
      <c r="BM1289" s="7">
        <f t="shared" si="554"/>
        <v>1</v>
      </c>
      <c r="BN1289" s="7">
        <f t="shared" si="555"/>
        <v>0</v>
      </c>
      <c r="BO1289" s="7">
        <f t="shared" si="556"/>
        <v>0</v>
      </c>
      <c r="BP1289" s="7">
        <f t="shared" si="557"/>
        <v>1</v>
      </c>
      <c r="BQ1289" s="7">
        <f t="shared" si="558"/>
        <v>0</v>
      </c>
      <c r="BR1289" s="7">
        <f t="shared" si="559"/>
        <v>0</v>
      </c>
      <c r="BS1289" s="7">
        <f t="shared" si="560"/>
        <v>1</v>
      </c>
      <c r="BT1289" s="7">
        <f t="shared" si="561"/>
        <v>0</v>
      </c>
      <c r="BU1289" s="7">
        <f t="shared" si="562"/>
        <v>0</v>
      </c>
      <c r="BV1289" s="7">
        <f t="shared" si="563"/>
        <v>1</v>
      </c>
      <c r="BW1289" s="7">
        <f t="shared" si="564"/>
        <v>0</v>
      </c>
      <c r="BX1289" s="7">
        <f t="shared" si="565"/>
        <v>0</v>
      </c>
      <c r="BY1289" s="6">
        <f t="shared" si="566"/>
        <v>1</v>
      </c>
      <c r="BZ1289" s="6">
        <f t="shared" si="567"/>
        <v>1</v>
      </c>
    </row>
    <row r="1290" spans="1:78" x14ac:dyDescent="0.2">
      <c r="A1290" t="s">
        <v>1288</v>
      </c>
      <c r="B1290" t="s">
        <v>1470</v>
      </c>
      <c r="C1290">
        <v>8786500</v>
      </c>
      <c r="D1290">
        <v>8389900</v>
      </c>
      <c r="E1290">
        <v>9198600</v>
      </c>
      <c r="F1290">
        <v>10266000</v>
      </c>
      <c r="G1290">
        <v>7819800</v>
      </c>
      <c r="H1290">
        <v>11673000</v>
      </c>
      <c r="I1290">
        <v>10955000</v>
      </c>
      <c r="J1290">
        <v>11798000</v>
      </c>
      <c r="K1290">
        <v>8677300</v>
      </c>
      <c r="L1290">
        <v>10641000</v>
      </c>
      <c r="M1290">
        <v>11500000</v>
      </c>
      <c r="N1290">
        <v>7300700</v>
      </c>
      <c r="O1290">
        <v>9411200</v>
      </c>
      <c r="P1290">
        <v>11196000</v>
      </c>
      <c r="Q1290">
        <v>15134000</v>
      </c>
      <c r="R1290">
        <v>9855500</v>
      </c>
      <c r="S1290">
        <v>10016000</v>
      </c>
      <c r="T1290">
        <v>12524000</v>
      </c>
      <c r="U1290">
        <v>5629400</v>
      </c>
      <c r="V1290">
        <v>11784000</v>
      </c>
      <c r="W1290">
        <v>8726700</v>
      </c>
      <c r="Y1290">
        <v>7759400</v>
      </c>
      <c r="Z1290" s="3">
        <v>10170000</v>
      </c>
      <c r="AA1290" s="8">
        <v>9178700</v>
      </c>
      <c r="AB1290" s="8">
        <v>13355000</v>
      </c>
      <c r="AC1290" s="8">
        <v>11302000</v>
      </c>
      <c r="AD1290" s="8">
        <v>7513100</v>
      </c>
      <c r="AE1290">
        <v>10188000</v>
      </c>
      <c r="AF1290">
        <v>12748000</v>
      </c>
      <c r="AG1290">
        <v>9800000</v>
      </c>
      <c r="AH1290">
        <v>8864500</v>
      </c>
      <c r="AI1290">
        <v>11602000</v>
      </c>
      <c r="AJ1290">
        <v>7387700</v>
      </c>
      <c r="AK1290">
        <v>11447000</v>
      </c>
      <c r="AL1290">
        <v>10037000</v>
      </c>
      <c r="AM1290">
        <v>69.576999999999998</v>
      </c>
      <c r="AN1290">
        <v>114</v>
      </c>
      <c r="AO1290">
        <v>4</v>
      </c>
      <c r="AP1290">
        <v>19.600000000000001</v>
      </c>
      <c r="AQ1290" s="7">
        <v>9160250</v>
      </c>
      <c r="AR1290" s="7">
        <v>10561450</v>
      </c>
      <c r="AS1290" s="7">
        <v>9529750</v>
      </c>
      <c r="AT1290" s="7">
        <v>11399175</v>
      </c>
      <c r="AU1290" s="7">
        <v>9988350</v>
      </c>
      <c r="AV1290" s="7">
        <v>8885366.666666666</v>
      </c>
      <c r="AW1290" s="7">
        <v>10337200</v>
      </c>
      <c r="AX1290" s="7">
        <v>10400125</v>
      </c>
      <c r="AY1290" s="7">
        <v>10118425</v>
      </c>
      <c r="AZ1290" s="7">
        <f t="shared" si="541"/>
        <v>1</v>
      </c>
      <c r="BA1290" s="7">
        <f t="shared" si="542"/>
        <v>1</v>
      </c>
      <c r="BB1290" s="7">
        <f t="shared" si="543"/>
        <v>1</v>
      </c>
      <c r="BC1290" s="7">
        <f t="shared" si="544"/>
        <v>1</v>
      </c>
      <c r="BD1290" s="7">
        <f t="shared" si="545"/>
        <v>1</v>
      </c>
      <c r="BE1290" s="7">
        <f t="shared" si="546"/>
        <v>1</v>
      </c>
      <c r="BF1290" s="7">
        <f t="shared" si="547"/>
        <v>1</v>
      </c>
      <c r="BG1290" s="7">
        <f t="shared" si="548"/>
        <v>1</v>
      </c>
      <c r="BH1290" s="7">
        <f t="shared" si="549"/>
        <v>1</v>
      </c>
      <c r="BI1290" s="7">
        <f t="shared" si="550"/>
        <v>2</v>
      </c>
      <c r="BJ1290" s="7">
        <f t="shared" si="551"/>
        <v>2</v>
      </c>
      <c r="BK1290" s="7">
        <f t="shared" si="552"/>
        <v>2</v>
      </c>
      <c r="BL1290" s="7">
        <f t="shared" si="553"/>
        <v>2</v>
      </c>
      <c r="BM1290" s="7">
        <f t="shared" si="554"/>
        <v>1</v>
      </c>
      <c r="BN1290" s="7">
        <f t="shared" si="555"/>
        <v>0</v>
      </c>
      <c r="BO1290" s="7">
        <f t="shared" si="556"/>
        <v>0</v>
      </c>
      <c r="BP1290" s="7">
        <f t="shared" si="557"/>
        <v>1</v>
      </c>
      <c r="BQ1290" s="7">
        <f t="shared" si="558"/>
        <v>0</v>
      </c>
      <c r="BR1290" s="7">
        <f t="shared" si="559"/>
        <v>0</v>
      </c>
      <c r="BS1290" s="7">
        <f t="shared" si="560"/>
        <v>1</v>
      </c>
      <c r="BT1290" s="7">
        <f t="shared" si="561"/>
        <v>0</v>
      </c>
      <c r="BU1290" s="7">
        <f t="shared" si="562"/>
        <v>0</v>
      </c>
      <c r="BV1290" s="7">
        <f t="shared" si="563"/>
        <v>1</v>
      </c>
      <c r="BW1290" s="7">
        <f t="shared" si="564"/>
        <v>0</v>
      </c>
      <c r="BX1290" s="7">
        <f t="shared" si="565"/>
        <v>0</v>
      </c>
      <c r="BY1290" s="6">
        <f t="shared" si="566"/>
        <v>1</v>
      </c>
      <c r="BZ1290" s="6">
        <f t="shared" si="567"/>
        <v>1</v>
      </c>
    </row>
    <row r="1291" spans="1:78" x14ac:dyDescent="0.2">
      <c r="A1291" t="s">
        <v>1289</v>
      </c>
      <c r="B1291" t="s">
        <v>1470</v>
      </c>
      <c r="F1291">
        <v>3992800</v>
      </c>
      <c r="P1291">
        <v>3787900</v>
      </c>
      <c r="AA1291" s="8">
        <v>19205000</v>
      </c>
      <c r="AE1291">
        <v>5515200</v>
      </c>
      <c r="AF1291">
        <v>4406900</v>
      </c>
      <c r="AG1291">
        <v>8121900</v>
      </c>
      <c r="AM1291">
        <v>35.326000000000001</v>
      </c>
      <c r="AN1291">
        <v>37</v>
      </c>
      <c r="AO1291">
        <v>9</v>
      </c>
      <c r="AP1291">
        <v>54.2</v>
      </c>
      <c r="AQ1291" s="7">
        <v>3992800</v>
      </c>
      <c r="AR1291" s="7"/>
      <c r="AS1291" s="7"/>
      <c r="AT1291" s="7">
        <v>3787900</v>
      </c>
      <c r="AU1291" s="7"/>
      <c r="AV1291" s="7"/>
      <c r="AW1291" s="7">
        <v>19205000</v>
      </c>
      <c r="AX1291" s="7">
        <v>6014666.666666667</v>
      </c>
      <c r="AY1291" s="7"/>
      <c r="AZ1291" s="7">
        <f t="shared" si="541"/>
        <v>1</v>
      </c>
      <c r="BA1291" s="7">
        <f t="shared" si="542"/>
        <v>0</v>
      </c>
      <c r="BB1291" s="7">
        <f t="shared" si="543"/>
        <v>0</v>
      </c>
      <c r="BC1291" s="7">
        <f t="shared" si="544"/>
        <v>1</v>
      </c>
      <c r="BD1291" s="7">
        <f t="shared" si="545"/>
        <v>0</v>
      </c>
      <c r="BE1291" s="7">
        <f t="shared" si="546"/>
        <v>0</v>
      </c>
      <c r="BF1291" s="7">
        <f t="shared" si="547"/>
        <v>1</v>
      </c>
      <c r="BG1291" s="7">
        <f t="shared" si="548"/>
        <v>1</v>
      </c>
      <c r="BH1291" s="7">
        <f t="shared" si="549"/>
        <v>0</v>
      </c>
      <c r="BI1291" s="7">
        <f t="shared" si="550"/>
        <v>0</v>
      </c>
      <c r="BJ1291" s="7">
        <f t="shared" si="551"/>
        <v>1</v>
      </c>
      <c r="BK1291" s="7">
        <f t="shared" si="552"/>
        <v>1</v>
      </c>
      <c r="BL1291" s="7">
        <f t="shared" si="553"/>
        <v>1</v>
      </c>
      <c r="BM1291" s="7">
        <f t="shared" si="554"/>
        <v>0</v>
      </c>
      <c r="BN1291" s="7">
        <f t="shared" si="555"/>
        <v>0</v>
      </c>
      <c r="BO1291" s="7">
        <f t="shared" si="556"/>
        <v>0</v>
      </c>
      <c r="BP1291" s="7">
        <f t="shared" si="557"/>
        <v>0</v>
      </c>
      <c r="BQ1291" s="7">
        <f t="shared" si="558"/>
        <v>1</v>
      </c>
      <c r="BR1291" s="7">
        <f t="shared" si="559"/>
        <v>0</v>
      </c>
      <c r="BS1291" s="7">
        <f t="shared" si="560"/>
        <v>0</v>
      </c>
      <c r="BT1291" s="7">
        <f t="shared" si="561"/>
        <v>0</v>
      </c>
      <c r="BU1291" s="7">
        <f t="shared" si="562"/>
        <v>1</v>
      </c>
      <c r="BV1291" s="7">
        <f t="shared" si="563"/>
        <v>0</v>
      </c>
      <c r="BW1291" s="7">
        <f t="shared" si="564"/>
        <v>1</v>
      </c>
      <c r="BX1291" s="7">
        <f t="shared" si="565"/>
        <v>0</v>
      </c>
      <c r="BY1291" s="6">
        <f t="shared" si="566"/>
        <v>1</v>
      </c>
      <c r="BZ1291" s="6">
        <f t="shared" si="567"/>
        <v>1</v>
      </c>
    </row>
    <row r="1292" spans="1:78" x14ac:dyDescent="0.2">
      <c r="A1292" t="s">
        <v>1290</v>
      </c>
      <c r="B1292" t="s">
        <v>1470</v>
      </c>
      <c r="AB1292" s="8">
        <v>534960</v>
      </c>
      <c r="AM1292">
        <v>2.0034000000000001</v>
      </c>
      <c r="AN1292">
        <v>1</v>
      </c>
      <c r="AO1292">
        <v>3</v>
      </c>
      <c r="AP1292">
        <v>11.3</v>
      </c>
      <c r="AQ1292" s="7"/>
      <c r="AR1292" s="7"/>
      <c r="AS1292" s="7"/>
      <c r="AT1292" s="7"/>
      <c r="AU1292" s="7"/>
      <c r="AV1292" s="7"/>
      <c r="AW1292" s="7">
        <v>534960</v>
      </c>
      <c r="AX1292" s="7"/>
      <c r="AY1292" s="7"/>
      <c r="AZ1292" s="7">
        <f t="shared" si="541"/>
        <v>0</v>
      </c>
      <c r="BA1292" s="7">
        <f t="shared" si="542"/>
        <v>0</v>
      </c>
      <c r="BB1292" s="7">
        <f t="shared" si="543"/>
        <v>0</v>
      </c>
      <c r="BC1292" s="7">
        <f t="shared" si="544"/>
        <v>0</v>
      </c>
      <c r="BD1292" s="7">
        <f t="shared" si="545"/>
        <v>0</v>
      </c>
      <c r="BE1292" s="7">
        <f t="shared" si="546"/>
        <v>0</v>
      </c>
      <c r="BF1292" s="7">
        <f t="shared" si="547"/>
        <v>1</v>
      </c>
      <c r="BG1292" s="7">
        <f t="shared" si="548"/>
        <v>0</v>
      </c>
      <c r="BH1292" s="7">
        <f t="shared" si="549"/>
        <v>0</v>
      </c>
      <c r="BI1292" s="7">
        <f t="shared" si="550"/>
        <v>0</v>
      </c>
      <c r="BJ1292" s="7">
        <f t="shared" si="551"/>
        <v>0</v>
      </c>
      <c r="BK1292" s="7">
        <f t="shared" si="552"/>
        <v>1</v>
      </c>
      <c r="BL1292" s="7">
        <f t="shared" si="553"/>
        <v>0</v>
      </c>
      <c r="BM1292" s="7">
        <f t="shared" si="554"/>
        <v>0</v>
      </c>
      <c r="BN1292" s="7">
        <f t="shared" si="555"/>
        <v>0</v>
      </c>
      <c r="BO1292" s="7">
        <f t="shared" si="556"/>
        <v>0</v>
      </c>
      <c r="BP1292" s="7">
        <f t="shared" si="557"/>
        <v>0</v>
      </c>
      <c r="BQ1292" s="7">
        <f t="shared" si="558"/>
        <v>0</v>
      </c>
      <c r="BR1292" s="7">
        <f t="shared" si="559"/>
        <v>0</v>
      </c>
      <c r="BS1292" s="7">
        <f t="shared" si="560"/>
        <v>0</v>
      </c>
      <c r="BT1292" s="7">
        <f t="shared" si="561"/>
        <v>0</v>
      </c>
      <c r="BU1292" s="7">
        <f t="shared" si="562"/>
        <v>1</v>
      </c>
      <c r="BV1292" s="7">
        <f t="shared" si="563"/>
        <v>0</v>
      </c>
      <c r="BW1292" s="7">
        <f t="shared" si="564"/>
        <v>0</v>
      </c>
      <c r="BX1292" s="7">
        <f t="shared" si="565"/>
        <v>0</v>
      </c>
      <c r="BY1292" s="6">
        <f t="shared" si="566"/>
        <v>0</v>
      </c>
      <c r="BZ1292" s="6">
        <f t="shared" si="567"/>
        <v>1</v>
      </c>
    </row>
    <row r="1293" spans="1:78" x14ac:dyDescent="0.2">
      <c r="A1293" t="s">
        <v>1291</v>
      </c>
      <c r="B1293" t="s">
        <v>1470</v>
      </c>
      <c r="T1293">
        <v>586170</v>
      </c>
      <c r="AM1293">
        <v>9.0275999999999996</v>
      </c>
      <c r="AN1293">
        <v>5</v>
      </c>
      <c r="AO1293">
        <v>1</v>
      </c>
      <c r="AP1293">
        <v>3.6</v>
      </c>
      <c r="AQ1293" s="7"/>
      <c r="AR1293" s="7"/>
      <c r="AS1293" s="7"/>
      <c r="AT1293" s="7"/>
      <c r="AU1293" s="7">
        <v>586170</v>
      </c>
      <c r="AV1293" s="7"/>
      <c r="AW1293" s="7"/>
      <c r="AX1293" s="7"/>
      <c r="AY1293" s="7"/>
      <c r="AZ1293" s="7">
        <f t="shared" si="541"/>
        <v>0</v>
      </c>
      <c r="BA1293" s="7">
        <f t="shared" si="542"/>
        <v>0</v>
      </c>
      <c r="BB1293" s="7">
        <f t="shared" si="543"/>
        <v>0</v>
      </c>
      <c r="BC1293" s="7">
        <f t="shared" si="544"/>
        <v>0</v>
      </c>
      <c r="BD1293" s="7">
        <f t="shared" si="545"/>
        <v>1</v>
      </c>
      <c r="BE1293" s="7">
        <f t="shared" si="546"/>
        <v>0</v>
      </c>
      <c r="BF1293" s="7">
        <f t="shared" si="547"/>
        <v>0</v>
      </c>
      <c r="BG1293" s="7">
        <f t="shared" si="548"/>
        <v>0</v>
      </c>
      <c r="BH1293" s="7">
        <f t="shared" si="549"/>
        <v>0</v>
      </c>
      <c r="BI1293" s="7">
        <f t="shared" si="550"/>
        <v>0</v>
      </c>
      <c r="BJ1293" s="7">
        <f t="shared" si="551"/>
        <v>1</v>
      </c>
      <c r="BK1293" s="7">
        <f t="shared" si="552"/>
        <v>0</v>
      </c>
      <c r="BL1293" s="7">
        <f t="shared" si="553"/>
        <v>0</v>
      </c>
      <c r="BM1293" s="7">
        <f t="shared" si="554"/>
        <v>0</v>
      </c>
      <c r="BN1293" s="7">
        <f t="shared" si="555"/>
        <v>0</v>
      </c>
      <c r="BO1293" s="7">
        <f t="shared" si="556"/>
        <v>0</v>
      </c>
      <c r="BP1293" s="7">
        <f t="shared" si="557"/>
        <v>0</v>
      </c>
      <c r="BQ1293" s="7">
        <f t="shared" si="558"/>
        <v>0</v>
      </c>
      <c r="BR1293" s="7">
        <f t="shared" si="559"/>
        <v>1</v>
      </c>
      <c r="BS1293" s="7">
        <f t="shared" si="560"/>
        <v>0</v>
      </c>
      <c r="BT1293" s="7">
        <f t="shared" si="561"/>
        <v>0</v>
      </c>
      <c r="BU1293" s="7">
        <f t="shared" si="562"/>
        <v>0</v>
      </c>
      <c r="BV1293" s="7">
        <f t="shared" si="563"/>
        <v>0</v>
      </c>
      <c r="BW1293" s="7">
        <f t="shared" si="564"/>
        <v>0</v>
      </c>
      <c r="BX1293" s="7">
        <f t="shared" si="565"/>
        <v>0</v>
      </c>
      <c r="BY1293" s="6">
        <f t="shared" si="566"/>
        <v>0</v>
      </c>
      <c r="BZ1293" s="6">
        <f t="shared" si="567"/>
        <v>1</v>
      </c>
    </row>
    <row r="1294" spans="1:78" x14ac:dyDescent="0.2">
      <c r="A1294" t="s">
        <v>1292</v>
      </c>
      <c r="B1294" t="s">
        <v>1928</v>
      </c>
      <c r="I1294">
        <v>1482600</v>
      </c>
      <c r="M1294">
        <v>1593700</v>
      </c>
      <c r="R1294">
        <v>1848900</v>
      </c>
      <c r="V1294">
        <v>1613200</v>
      </c>
      <c r="AA1294" s="8">
        <v>2449500</v>
      </c>
      <c r="AM1294">
        <v>9.4196000000000009</v>
      </c>
      <c r="AN1294">
        <v>26</v>
      </c>
      <c r="AO1294">
        <v>4</v>
      </c>
      <c r="AP1294">
        <v>12.3</v>
      </c>
      <c r="AQ1294" s="7"/>
      <c r="AR1294" s="7">
        <v>1482600</v>
      </c>
      <c r="AS1294" s="7">
        <v>1593700</v>
      </c>
      <c r="AT1294" s="7">
        <v>1848900</v>
      </c>
      <c r="AU1294" s="7">
        <v>1613200</v>
      </c>
      <c r="AV1294" s="7"/>
      <c r="AW1294" s="7">
        <v>2449500</v>
      </c>
      <c r="AX1294" s="7"/>
      <c r="AY1294" s="7"/>
      <c r="AZ1294" s="7">
        <f t="shared" si="541"/>
        <v>0</v>
      </c>
      <c r="BA1294" s="7">
        <f t="shared" si="542"/>
        <v>1</v>
      </c>
      <c r="BB1294" s="7">
        <f t="shared" si="543"/>
        <v>1</v>
      </c>
      <c r="BC1294" s="7">
        <f t="shared" si="544"/>
        <v>1</v>
      </c>
      <c r="BD1294" s="7">
        <f t="shared" si="545"/>
        <v>1</v>
      </c>
      <c r="BE1294" s="7">
        <f t="shared" si="546"/>
        <v>0</v>
      </c>
      <c r="BF1294" s="7">
        <f t="shared" si="547"/>
        <v>1</v>
      </c>
      <c r="BG1294" s="7">
        <f t="shared" si="548"/>
        <v>0</v>
      </c>
      <c r="BH1294" s="7">
        <f t="shared" si="549"/>
        <v>0</v>
      </c>
      <c r="BI1294" s="7">
        <f t="shared" si="550"/>
        <v>2</v>
      </c>
      <c r="BJ1294" s="7">
        <f t="shared" si="551"/>
        <v>2</v>
      </c>
      <c r="BK1294" s="7">
        <f t="shared" si="552"/>
        <v>1</v>
      </c>
      <c r="BL1294" s="7">
        <f t="shared" si="553"/>
        <v>0</v>
      </c>
      <c r="BM1294" s="7">
        <f t="shared" si="554"/>
        <v>1</v>
      </c>
      <c r="BN1294" s="7">
        <f t="shared" si="555"/>
        <v>0</v>
      </c>
      <c r="BO1294" s="7">
        <f t="shared" si="556"/>
        <v>0</v>
      </c>
      <c r="BP1294" s="7">
        <f t="shared" si="557"/>
        <v>1</v>
      </c>
      <c r="BQ1294" s="7">
        <f t="shared" si="558"/>
        <v>0</v>
      </c>
      <c r="BR1294" s="7">
        <f t="shared" si="559"/>
        <v>0</v>
      </c>
      <c r="BS1294" s="7">
        <f t="shared" si="560"/>
        <v>0</v>
      </c>
      <c r="BT1294" s="7">
        <f t="shared" si="561"/>
        <v>0</v>
      </c>
      <c r="BU1294" s="7">
        <f t="shared" si="562"/>
        <v>1</v>
      </c>
      <c r="BV1294" s="7">
        <f t="shared" si="563"/>
        <v>0</v>
      </c>
      <c r="BW1294" s="7">
        <f t="shared" si="564"/>
        <v>0</v>
      </c>
      <c r="BX1294" s="7">
        <f t="shared" si="565"/>
        <v>0</v>
      </c>
      <c r="BY1294" s="6">
        <f t="shared" si="566"/>
        <v>1</v>
      </c>
      <c r="BZ1294" s="6">
        <f t="shared" si="567"/>
        <v>1</v>
      </c>
    </row>
    <row r="1295" spans="1:78" x14ac:dyDescent="0.2">
      <c r="A1295" t="s">
        <v>1293</v>
      </c>
      <c r="B1295" t="s">
        <v>1470</v>
      </c>
      <c r="Y1295">
        <v>3057600</v>
      </c>
      <c r="Z1295" s="3">
        <v>2491200</v>
      </c>
      <c r="AE1295">
        <v>6825200</v>
      </c>
      <c r="AF1295">
        <v>8074100</v>
      </c>
      <c r="AG1295">
        <v>11593000</v>
      </c>
      <c r="AH1295">
        <v>9681300</v>
      </c>
      <c r="AM1295">
        <v>323.31</v>
      </c>
      <c r="AN1295">
        <v>25</v>
      </c>
      <c r="AO1295">
        <v>7</v>
      </c>
      <c r="AP1295">
        <v>24.9</v>
      </c>
      <c r="AQ1295" s="7"/>
      <c r="AR1295" s="7"/>
      <c r="AS1295" s="7"/>
      <c r="AT1295" s="7"/>
      <c r="AU1295" s="7"/>
      <c r="AV1295" s="7">
        <v>2774400</v>
      </c>
      <c r="AW1295" s="7"/>
      <c r="AX1295" s="7">
        <v>9043400</v>
      </c>
      <c r="AY1295" s="7"/>
      <c r="AZ1295" s="7">
        <f t="shared" si="541"/>
        <v>0</v>
      </c>
      <c r="BA1295" s="7">
        <f t="shared" si="542"/>
        <v>0</v>
      </c>
      <c r="BB1295" s="7">
        <f t="shared" si="543"/>
        <v>0</v>
      </c>
      <c r="BC1295" s="7">
        <f t="shared" si="544"/>
        <v>0</v>
      </c>
      <c r="BD1295" s="7">
        <f t="shared" si="545"/>
        <v>0</v>
      </c>
      <c r="BE1295" s="7">
        <f t="shared" si="546"/>
        <v>1</v>
      </c>
      <c r="BF1295" s="7">
        <f t="shared" si="547"/>
        <v>0</v>
      </c>
      <c r="BG1295" s="7">
        <f t="shared" si="548"/>
        <v>1</v>
      </c>
      <c r="BH1295" s="7">
        <f t="shared" si="549"/>
        <v>0</v>
      </c>
      <c r="BI1295" s="7">
        <f t="shared" si="550"/>
        <v>0</v>
      </c>
      <c r="BJ1295" s="7">
        <f t="shared" si="551"/>
        <v>0</v>
      </c>
      <c r="BK1295" s="7">
        <f t="shared" si="552"/>
        <v>1</v>
      </c>
      <c r="BL1295" s="7">
        <f t="shared" si="553"/>
        <v>1</v>
      </c>
      <c r="BM1295" s="7">
        <f t="shared" si="554"/>
        <v>0</v>
      </c>
      <c r="BN1295" s="7">
        <f t="shared" si="555"/>
        <v>0</v>
      </c>
      <c r="BO1295" s="7">
        <f t="shared" si="556"/>
        <v>0</v>
      </c>
      <c r="BP1295" s="7">
        <f t="shared" si="557"/>
        <v>0</v>
      </c>
      <c r="BQ1295" s="7">
        <f t="shared" si="558"/>
        <v>0</v>
      </c>
      <c r="BR1295" s="7">
        <f t="shared" si="559"/>
        <v>0</v>
      </c>
      <c r="BS1295" s="7">
        <f t="shared" si="560"/>
        <v>0</v>
      </c>
      <c r="BT1295" s="7">
        <f t="shared" si="561"/>
        <v>1</v>
      </c>
      <c r="BU1295" s="7">
        <f t="shared" si="562"/>
        <v>0</v>
      </c>
      <c r="BV1295" s="7">
        <f t="shared" si="563"/>
        <v>0</v>
      </c>
      <c r="BW1295" s="7">
        <f t="shared" si="564"/>
        <v>1</v>
      </c>
      <c r="BX1295" s="7">
        <f t="shared" si="565"/>
        <v>0</v>
      </c>
      <c r="BY1295" s="6">
        <f t="shared" si="566"/>
        <v>1</v>
      </c>
      <c r="BZ1295" s="6">
        <f t="shared" si="567"/>
        <v>0</v>
      </c>
    </row>
    <row r="1296" spans="1:78" x14ac:dyDescent="0.2">
      <c r="A1296" t="s">
        <v>1294</v>
      </c>
      <c r="B1296" t="s">
        <v>1470</v>
      </c>
      <c r="C1296">
        <v>16931000</v>
      </c>
      <c r="D1296">
        <v>16838000</v>
      </c>
      <c r="E1296">
        <v>12047000</v>
      </c>
      <c r="H1296">
        <v>4966900</v>
      </c>
      <c r="U1296">
        <v>6497000</v>
      </c>
      <c r="X1296">
        <v>4569400</v>
      </c>
      <c r="Z1296" s="3">
        <v>3855300</v>
      </c>
      <c r="AA1296" s="8">
        <v>58493000</v>
      </c>
      <c r="AE1296">
        <v>4555000</v>
      </c>
      <c r="AF1296">
        <v>5960400</v>
      </c>
      <c r="AH1296">
        <v>4456400</v>
      </c>
      <c r="AJ1296">
        <v>5245200</v>
      </c>
      <c r="AL1296">
        <v>4725700</v>
      </c>
      <c r="AM1296">
        <v>44.185000000000002</v>
      </c>
      <c r="AN1296">
        <v>52</v>
      </c>
      <c r="AO1296">
        <v>3</v>
      </c>
      <c r="AP1296">
        <v>20.399999999999999</v>
      </c>
      <c r="AQ1296" s="7">
        <v>15272000</v>
      </c>
      <c r="AR1296" s="7">
        <v>4966900</v>
      </c>
      <c r="AS1296" s="7"/>
      <c r="AT1296" s="7"/>
      <c r="AU1296" s="7">
        <v>6497000</v>
      </c>
      <c r="AV1296" s="7">
        <v>4212350</v>
      </c>
      <c r="AW1296" s="7">
        <v>58493000</v>
      </c>
      <c r="AX1296" s="7">
        <v>4990600</v>
      </c>
      <c r="AY1296" s="7">
        <v>4985450</v>
      </c>
      <c r="AZ1296" s="7">
        <f t="shared" si="541"/>
        <v>1</v>
      </c>
      <c r="BA1296" s="7">
        <f t="shared" si="542"/>
        <v>1</v>
      </c>
      <c r="BB1296" s="7">
        <f t="shared" si="543"/>
        <v>0</v>
      </c>
      <c r="BC1296" s="7">
        <f t="shared" si="544"/>
        <v>0</v>
      </c>
      <c r="BD1296" s="7">
        <f t="shared" si="545"/>
        <v>1</v>
      </c>
      <c r="BE1296" s="7">
        <f t="shared" si="546"/>
        <v>1</v>
      </c>
      <c r="BF1296" s="7">
        <f t="shared" si="547"/>
        <v>1</v>
      </c>
      <c r="BG1296" s="7">
        <f t="shared" si="548"/>
        <v>1</v>
      </c>
      <c r="BH1296" s="7">
        <f t="shared" si="549"/>
        <v>1</v>
      </c>
      <c r="BI1296" s="7">
        <f t="shared" si="550"/>
        <v>1</v>
      </c>
      <c r="BJ1296" s="7">
        <f t="shared" si="551"/>
        <v>1</v>
      </c>
      <c r="BK1296" s="7">
        <f t="shared" si="552"/>
        <v>2</v>
      </c>
      <c r="BL1296" s="7">
        <f t="shared" si="553"/>
        <v>2</v>
      </c>
      <c r="BM1296" s="7">
        <f t="shared" si="554"/>
        <v>0</v>
      </c>
      <c r="BN1296" s="7">
        <f t="shared" si="555"/>
        <v>1</v>
      </c>
      <c r="BO1296" s="7">
        <f t="shared" si="556"/>
        <v>0</v>
      </c>
      <c r="BP1296" s="7">
        <f t="shared" si="557"/>
        <v>0</v>
      </c>
      <c r="BQ1296" s="7">
        <f t="shared" si="558"/>
        <v>0</v>
      </c>
      <c r="BR1296" s="7">
        <f t="shared" si="559"/>
        <v>1</v>
      </c>
      <c r="BS1296" s="7">
        <f t="shared" si="560"/>
        <v>1</v>
      </c>
      <c r="BT1296" s="7">
        <f t="shared" si="561"/>
        <v>0</v>
      </c>
      <c r="BU1296" s="7">
        <f t="shared" si="562"/>
        <v>0</v>
      </c>
      <c r="BV1296" s="7">
        <f t="shared" si="563"/>
        <v>1</v>
      </c>
      <c r="BW1296" s="7">
        <f t="shared" si="564"/>
        <v>0</v>
      </c>
      <c r="BX1296" s="7">
        <f t="shared" si="565"/>
        <v>0</v>
      </c>
      <c r="BY1296" s="6">
        <f t="shared" si="566"/>
        <v>1</v>
      </c>
      <c r="BZ1296" s="6">
        <f t="shared" si="567"/>
        <v>1</v>
      </c>
    </row>
    <row r="1297" spans="1:78" x14ac:dyDescent="0.2">
      <c r="A1297" t="s">
        <v>1295</v>
      </c>
      <c r="B1297" t="s">
        <v>1470</v>
      </c>
      <c r="AA1297" s="8">
        <v>5040800</v>
      </c>
      <c r="AL1297">
        <v>1153500</v>
      </c>
      <c r="AM1297">
        <v>52.892000000000003</v>
      </c>
      <c r="AN1297">
        <v>11</v>
      </c>
      <c r="AO1297">
        <v>3</v>
      </c>
      <c r="AP1297">
        <v>11.4</v>
      </c>
      <c r="AQ1297" s="7"/>
      <c r="AR1297" s="7"/>
      <c r="AS1297" s="7"/>
      <c r="AT1297" s="7"/>
      <c r="AU1297" s="7"/>
      <c r="AV1297" s="7"/>
      <c r="AW1297" s="7">
        <v>5040800</v>
      </c>
      <c r="AX1297" s="7"/>
      <c r="AY1297" s="7">
        <v>1153500</v>
      </c>
      <c r="AZ1297" s="7">
        <f t="shared" si="541"/>
        <v>0</v>
      </c>
      <c r="BA1297" s="7">
        <f t="shared" si="542"/>
        <v>0</v>
      </c>
      <c r="BB1297" s="7">
        <f t="shared" si="543"/>
        <v>0</v>
      </c>
      <c r="BC1297" s="7">
        <f t="shared" si="544"/>
        <v>0</v>
      </c>
      <c r="BD1297" s="7">
        <f t="shared" si="545"/>
        <v>0</v>
      </c>
      <c r="BE1297" s="7">
        <f t="shared" si="546"/>
        <v>0</v>
      </c>
      <c r="BF1297" s="7">
        <f t="shared" si="547"/>
        <v>1</v>
      </c>
      <c r="BG1297" s="7">
        <f t="shared" si="548"/>
        <v>0</v>
      </c>
      <c r="BH1297" s="7">
        <f t="shared" si="549"/>
        <v>1</v>
      </c>
      <c r="BI1297" s="7">
        <f t="shared" si="550"/>
        <v>0</v>
      </c>
      <c r="BJ1297" s="7">
        <f t="shared" si="551"/>
        <v>0</v>
      </c>
      <c r="BK1297" s="7">
        <f t="shared" si="552"/>
        <v>1</v>
      </c>
      <c r="BL1297" s="7">
        <f t="shared" si="553"/>
        <v>1</v>
      </c>
      <c r="BM1297" s="7">
        <f t="shared" si="554"/>
        <v>0</v>
      </c>
      <c r="BN1297" s="7">
        <f t="shared" si="555"/>
        <v>0</v>
      </c>
      <c r="BO1297" s="7">
        <f t="shared" si="556"/>
        <v>0</v>
      </c>
      <c r="BP1297" s="7">
        <f t="shared" si="557"/>
        <v>0</v>
      </c>
      <c r="BQ1297" s="7">
        <f t="shared" si="558"/>
        <v>0</v>
      </c>
      <c r="BR1297" s="7">
        <f t="shared" si="559"/>
        <v>0</v>
      </c>
      <c r="BS1297" s="7">
        <f t="shared" si="560"/>
        <v>0</v>
      </c>
      <c r="BT1297" s="7">
        <f t="shared" si="561"/>
        <v>0</v>
      </c>
      <c r="BU1297" s="7">
        <f t="shared" si="562"/>
        <v>1</v>
      </c>
      <c r="BV1297" s="7">
        <f t="shared" si="563"/>
        <v>0</v>
      </c>
      <c r="BW1297" s="7">
        <f t="shared" si="564"/>
        <v>0</v>
      </c>
      <c r="BX1297" s="7">
        <f t="shared" si="565"/>
        <v>1</v>
      </c>
      <c r="BY1297" s="6">
        <f t="shared" si="566"/>
        <v>0</v>
      </c>
      <c r="BZ1297" s="6">
        <f t="shared" si="567"/>
        <v>1</v>
      </c>
    </row>
    <row r="1298" spans="1:78" x14ac:dyDescent="0.2">
      <c r="A1298" t="s">
        <v>1296</v>
      </c>
      <c r="B1298" t="s">
        <v>1883</v>
      </c>
      <c r="C1298">
        <v>9035200</v>
      </c>
      <c r="D1298">
        <v>8410000</v>
      </c>
      <c r="E1298">
        <v>11039000</v>
      </c>
      <c r="F1298">
        <v>8677700</v>
      </c>
      <c r="G1298">
        <v>9499700</v>
      </c>
      <c r="H1298">
        <v>8236800</v>
      </c>
      <c r="I1298">
        <v>13099000</v>
      </c>
      <c r="J1298">
        <v>13433000</v>
      </c>
      <c r="K1298">
        <v>9252800</v>
      </c>
      <c r="L1298">
        <v>8277500</v>
      </c>
      <c r="M1298">
        <v>13406000</v>
      </c>
      <c r="N1298">
        <v>8979400</v>
      </c>
      <c r="O1298">
        <v>8208100</v>
      </c>
      <c r="P1298">
        <v>10292000</v>
      </c>
      <c r="Q1298">
        <v>9492600</v>
      </c>
      <c r="R1298">
        <v>6815900</v>
      </c>
      <c r="S1298">
        <v>9299600</v>
      </c>
      <c r="T1298">
        <v>7874900</v>
      </c>
      <c r="U1298">
        <v>6417000</v>
      </c>
      <c r="V1298">
        <v>8673400</v>
      </c>
      <c r="W1298">
        <v>8684200</v>
      </c>
      <c r="X1298">
        <v>8890500</v>
      </c>
      <c r="Y1298">
        <v>6875100</v>
      </c>
      <c r="Z1298" s="3">
        <v>8954300</v>
      </c>
      <c r="AA1298" s="8">
        <v>5465000</v>
      </c>
      <c r="AB1298" s="8">
        <v>8526300</v>
      </c>
      <c r="AC1298" s="8">
        <v>7363300</v>
      </c>
      <c r="AD1298" s="8">
        <v>8736000</v>
      </c>
      <c r="AE1298">
        <v>7707800</v>
      </c>
      <c r="AF1298">
        <v>6736900</v>
      </c>
      <c r="AG1298">
        <v>8639700</v>
      </c>
      <c r="AH1298">
        <v>8044300</v>
      </c>
      <c r="AI1298">
        <v>8561100</v>
      </c>
      <c r="AJ1298">
        <v>7862200</v>
      </c>
      <c r="AK1298">
        <v>9248200</v>
      </c>
      <c r="AL1298">
        <v>11087000</v>
      </c>
      <c r="AM1298">
        <v>80.11</v>
      </c>
      <c r="AN1298">
        <v>203</v>
      </c>
      <c r="AO1298">
        <v>11</v>
      </c>
      <c r="AP1298">
        <v>46.2</v>
      </c>
      <c r="AQ1298" s="7">
        <v>9290475</v>
      </c>
      <c r="AR1298" s="7">
        <v>11067125</v>
      </c>
      <c r="AS1298" s="7">
        <v>9978925</v>
      </c>
      <c r="AT1298" s="7">
        <v>8702150</v>
      </c>
      <c r="AU1298" s="7">
        <v>8066225</v>
      </c>
      <c r="AV1298" s="7">
        <v>8351025</v>
      </c>
      <c r="AW1298" s="7">
        <v>7522650</v>
      </c>
      <c r="AX1298" s="7">
        <v>7782175</v>
      </c>
      <c r="AY1298" s="7">
        <v>9189625</v>
      </c>
      <c r="AZ1298" s="7">
        <f t="shared" si="541"/>
        <v>1</v>
      </c>
      <c r="BA1298" s="7">
        <f t="shared" si="542"/>
        <v>1</v>
      </c>
      <c r="BB1298" s="7">
        <f t="shared" si="543"/>
        <v>1</v>
      </c>
      <c r="BC1298" s="7">
        <f t="shared" si="544"/>
        <v>1</v>
      </c>
      <c r="BD1298" s="7">
        <f t="shared" si="545"/>
        <v>1</v>
      </c>
      <c r="BE1298" s="7">
        <f t="shared" si="546"/>
        <v>1</v>
      </c>
      <c r="BF1298" s="7">
        <f t="shared" si="547"/>
        <v>1</v>
      </c>
      <c r="BG1298" s="7">
        <f t="shared" si="548"/>
        <v>1</v>
      </c>
      <c r="BH1298" s="7">
        <f t="shared" si="549"/>
        <v>1</v>
      </c>
      <c r="BI1298" s="7">
        <f t="shared" si="550"/>
        <v>2</v>
      </c>
      <c r="BJ1298" s="7">
        <f t="shared" si="551"/>
        <v>2</v>
      </c>
      <c r="BK1298" s="7">
        <f t="shared" si="552"/>
        <v>2</v>
      </c>
      <c r="BL1298" s="7">
        <f t="shared" si="553"/>
        <v>2</v>
      </c>
      <c r="BM1298" s="7">
        <f t="shared" si="554"/>
        <v>1</v>
      </c>
      <c r="BN1298" s="7">
        <f t="shared" si="555"/>
        <v>0</v>
      </c>
      <c r="BO1298" s="7">
        <f t="shared" si="556"/>
        <v>0</v>
      </c>
      <c r="BP1298" s="7">
        <f t="shared" si="557"/>
        <v>1</v>
      </c>
      <c r="BQ1298" s="7">
        <f t="shared" si="558"/>
        <v>0</v>
      </c>
      <c r="BR1298" s="7">
        <f t="shared" si="559"/>
        <v>0</v>
      </c>
      <c r="BS1298" s="7">
        <f t="shared" si="560"/>
        <v>1</v>
      </c>
      <c r="BT1298" s="7">
        <f t="shared" si="561"/>
        <v>0</v>
      </c>
      <c r="BU1298" s="7">
        <f t="shared" si="562"/>
        <v>0</v>
      </c>
      <c r="BV1298" s="7">
        <f t="shared" si="563"/>
        <v>1</v>
      </c>
      <c r="BW1298" s="7">
        <f t="shared" si="564"/>
        <v>0</v>
      </c>
      <c r="BX1298" s="7">
        <f t="shared" si="565"/>
        <v>0</v>
      </c>
      <c r="BY1298" s="6">
        <f t="shared" si="566"/>
        <v>1</v>
      </c>
      <c r="BZ1298" s="6">
        <f t="shared" si="567"/>
        <v>1</v>
      </c>
    </row>
    <row r="1299" spans="1:78" x14ac:dyDescent="0.2">
      <c r="A1299" t="s">
        <v>1297</v>
      </c>
      <c r="B1299" t="s">
        <v>1470</v>
      </c>
      <c r="AH1299">
        <v>293450</v>
      </c>
      <c r="AM1299">
        <v>11.507999999999999</v>
      </c>
      <c r="AN1299">
        <v>17</v>
      </c>
      <c r="AO1299">
        <v>1</v>
      </c>
      <c r="AP1299">
        <v>15.3</v>
      </c>
      <c r="AQ1299" s="7"/>
      <c r="AR1299" s="7"/>
      <c r="AS1299" s="7"/>
      <c r="AT1299" s="7"/>
      <c r="AU1299" s="7"/>
      <c r="AV1299" s="7"/>
      <c r="AW1299" s="7"/>
      <c r="AX1299" s="7">
        <v>293450</v>
      </c>
      <c r="AY1299" s="7"/>
      <c r="AZ1299" s="7">
        <f t="shared" si="541"/>
        <v>0</v>
      </c>
      <c r="BA1299" s="7">
        <f t="shared" si="542"/>
        <v>0</v>
      </c>
      <c r="BB1299" s="7">
        <f t="shared" si="543"/>
        <v>0</v>
      </c>
      <c r="BC1299" s="7">
        <f t="shared" si="544"/>
        <v>0</v>
      </c>
      <c r="BD1299" s="7">
        <f t="shared" si="545"/>
        <v>0</v>
      </c>
      <c r="BE1299" s="7">
        <f t="shared" si="546"/>
        <v>0</v>
      </c>
      <c r="BF1299" s="7">
        <f t="shared" si="547"/>
        <v>0</v>
      </c>
      <c r="BG1299" s="7">
        <f t="shared" si="548"/>
        <v>1</v>
      </c>
      <c r="BH1299" s="7">
        <f t="shared" si="549"/>
        <v>0</v>
      </c>
      <c r="BI1299" s="7">
        <f t="shared" si="550"/>
        <v>0</v>
      </c>
      <c r="BJ1299" s="7">
        <f t="shared" si="551"/>
        <v>0</v>
      </c>
      <c r="BK1299" s="7">
        <f t="shared" si="552"/>
        <v>0</v>
      </c>
      <c r="BL1299" s="7">
        <f t="shared" si="553"/>
        <v>1</v>
      </c>
      <c r="BM1299" s="7">
        <f t="shared" si="554"/>
        <v>0</v>
      </c>
      <c r="BN1299" s="7">
        <f t="shared" si="555"/>
        <v>0</v>
      </c>
      <c r="BO1299" s="7">
        <f t="shared" si="556"/>
        <v>0</v>
      </c>
      <c r="BP1299" s="7">
        <f t="shared" si="557"/>
        <v>0</v>
      </c>
      <c r="BQ1299" s="7">
        <f t="shared" si="558"/>
        <v>0</v>
      </c>
      <c r="BR1299" s="7">
        <f t="shared" si="559"/>
        <v>0</v>
      </c>
      <c r="BS1299" s="7">
        <f t="shared" si="560"/>
        <v>0</v>
      </c>
      <c r="BT1299" s="7">
        <f t="shared" si="561"/>
        <v>0</v>
      </c>
      <c r="BU1299" s="7">
        <f t="shared" si="562"/>
        <v>0</v>
      </c>
      <c r="BV1299" s="7">
        <f t="shared" si="563"/>
        <v>0</v>
      </c>
      <c r="BW1299" s="7">
        <f t="shared" si="564"/>
        <v>1</v>
      </c>
      <c r="BX1299" s="7">
        <f t="shared" si="565"/>
        <v>0</v>
      </c>
      <c r="BY1299" s="6">
        <f t="shared" si="566"/>
        <v>1</v>
      </c>
      <c r="BZ1299" s="6">
        <f t="shared" si="567"/>
        <v>0</v>
      </c>
    </row>
    <row r="1300" spans="1:78" x14ac:dyDescent="0.2">
      <c r="A1300" t="s">
        <v>1298</v>
      </c>
      <c r="B1300" t="s">
        <v>1470</v>
      </c>
      <c r="AH1300">
        <v>853140</v>
      </c>
      <c r="AM1300">
        <v>180.16</v>
      </c>
      <c r="AN1300">
        <v>23</v>
      </c>
      <c r="AO1300">
        <v>1</v>
      </c>
      <c r="AP1300">
        <v>4.5</v>
      </c>
      <c r="AQ1300" s="7"/>
      <c r="AR1300" s="7"/>
      <c r="AS1300" s="7"/>
      <c r="AT1300" s="7"/>
      <c r="AU1300" s="7"/>
      <c r="AV1300" s="7"/>
      <c r="AW1300" s="7"/>
      <c r="AX1300" s="7">
        <v>853140</v>
      </c>
      <c r="AY1300" s="7"/>
      <c r="AZ1300" s="7">
        <f t="shared" si="541"/>
        <v>0</v>
      </c>
      <c r="BA1300" s="7">
        <f t="shared" si="542"/>
        <v>0</v>
      </c>
      <c r="BB1300" s="7">
        <f t="shared" si="543"/>
        <v>0</v>
      </c>
      <c r="BC1300" s="7">
        <f t="shared" si="544"/>
        <v>0</v>
      </c>
      <c r="BD1300" s="7">
        <f t="shared" si="545"/>
        <v>0</v>
      </c>
      <c r="BE1300" s="7">
        <f t="shared" si="546"/>
        <v>0</v>
      </c>
      <c r="BF1300" s="7">
        <f t="shared" si="547"/>
        <v>0</v>
      </c>
      <c r="BG1300" s="7">
        <f t="shared" si="548"/>
        <v>1</v>
      </c>
      <c r="BH1300" s="7">
        <f t="shared" si="549"/>
        <v>0</v>
      </c>
      <c r="BI1300" s="7">
        <f t="shared" si="550"/>
        <v>0</v>
      </c>
      <c r="BJ1300" s="7">
        <f t="shared" si="551"/>
        <v>0</v>
      </c>
      <c r="BK1300" s="7">
        <f t="shared" si="552"/>
        <v>0</v>
      </c>
      <c r="BL1300" s="7">
        <f t="shared" si="553"/>
        <v>1</v>
      </c>
      <c r="BM1300" s="7">
        <f t="shared" si="554"/>
        <v>0</v>
      </c>
      <c r="BN1300" s="7">
        <f t="shared" si="555"/>
        <v>0</v>
      </c>
      <c r="BO1300" s="7">
        <f t="shared" si="556"/>
        <v>0</v>
      </c>
      <c r="BP1300" s="7">
        <f t="shared" si="557"/>
        <v>0</v>
      </c>
      <c r="BQ1300" s="7">
        <f t="shared" si="558"/>
        <v>0</v>
      </c>
      <c r="BR1300" s="7">
        <f t="shared" si="559"/>
        <v>0</v>
      </c>
      <c r="BS1300" s="7">
        <f t="shared" si="560"/>
        <v>0</v>
      </c>
      <c r="BT1300" s="7">
        <f t="shared" si="561"/>
        <v>0</v>
      </c>
      <c r="BU1300" s="7">
        <f t="shared" si="562"/>
        <v>0</v>
      </c>
      <c r="BV1300" s="7">
        <f t="shared" si="563"/>
        <v>0</v>
      </c>
      <c r="BW1300" s="7">
        <f t="shared" si="564"/>
        <v>1</v>
      </c>
      <c r="BX1300" s="7">
        <f t="shared" si="565"/>
        <v>0</v>
      </c>
      <c r="BY1300" s="6">
        <f t="shared" si="566"/>
        <v>1</v>
      </c>
      <c r="BZ1300" s="6">
        <f t="shared" si="567"/>
        <v>0</v>
      </c>
    </row>
    <row r="1301" spans="1:78" x14ac:dyDescent="0.2">
      <c r="A1301" t="s">
        <v>1299</v>
      </c>
      <c r="B1301" t="s">
        <v>1470</v>
      </c>
      <c r="C1301">
        <v>170520000</v>
      </c>
      <c r="D1301">
        <v>167530000</v>
      </c>
      <c r="E1301">
        <v>168790000</v>
      </c>
      <c r="F1301">
        <v>189200000</v>
      </c>
      <c r="G1301">
        <v>189990000</v>
      </c>
      <c r="H1301">
        <v>203000000</v>
      </c>
      <c r="I1301">
        <v>194420000</v>
      </c>
      <c r="J1301">
        <v>185920000</v>
      </c>
      <c r="K1301">
        <v>189000000</v>
      </c>
      <c r="L1301">
        <v>203790000</v>
      </c>
      <c r="M1301">
        <v>176840000</v>
      </c>
      <c r="N1301">
        <v>180980000</v>
      </c>
      <c r="O1301">
        <v>202540000</v>
      </c>
      <c r="P1301">
        <v>193370000</v>
      </c>
      <c r="Q1301">
        <v>186080000</v>
      </c>
      <c r="R1301">
        <v>214320000</v>
      </c>
      <c r="S1301">
        <v>196190000</v>
      </c>
      <c r="T1301">
        <v>231330000</v>
      </c>
      <c r="U1301">
        <v>212170000</v>
      </c>
      <c r="V1301">
        <v>215140000</v>
      </c>
      <c r="W1301">
        <v>174060000</v>
      </c>
      <c r="X1301">
        <v>197620000</v>
      </c>
      <c r="Y1301">
        <v>152540000</v>
      </c>
      <c r="Z1301" s="3">
        <v>162020000</v>
      </c>
      <c r="AA1301" s="8">
        <v>141280000</v>
      </c>
      <c r="AB1301" s="8">
        <v>204190000</v>
      </c>
      <c r="AC1301" s="8">
        <v>195340000</v>
      </c>
      <c r="AD1301" s="8">
        <v>184910000</v>
      </c>
      <c r="AE1301">
        <v>162480000</v>
      </c>
      <c r="AF1301">
        <v>143270000</v>
      </c>
      <c r="AG1301">
        <v>178600000</v>
      </c>
      <c r="AH1301">
        <v>155730000</v>
      </c>
      <c r="AI1301">
        <v>201260000</v>
      </c>
      <c r="AJ1301">
        <v>186600000</v>
      </c>
      <c r="AK1301">
        <v>192340000</v>
      </c>
      <c r="AL1301">
        <v>188660000</v>
      </c>
      <c r="AM1301">
        <v>243.3</v>
      </c>
      <c r="AN1301">
        <v>538</v>
      </c>
      <c r="AO1301">
        <v>16</v>
      </c>
      <c r="AP1301">
        <v>64.8</v>
      </c>
      <c r="AQ1301" s="7">
        <v>174010000</v>
      </c>
      <c r="AR1301" s="7">
        <v>193332500</v>
      </c>
      <c r="AS1301" s="7">
        <v>187652500</v>
      </c>
      <c r="AT1301" s="7">
        <v>199077500</v>
      </c>
      <c r="AU1301" s="7">
        <v>213707500</v>
      </c>
      <c r="AV1301" s="7">
        <v>171560000</v>
      </c>
      <c r="AW1301" s="7">
        <v>181430000</v>
      </c>
      <c r="AX1301" s="7">
        <v>160020000</v>
      </c>
      <c r="AY1301" s="7">
        <v>192215000</v>
      </c>
      <c r="AZ1301" s="7">
        <f t="shared" si="541"/>
        <v>1</v>
      </c>
      <c r="BA1301" s="7">
        <f t="shared" si="542"/>
        <v>1</v>
      </c>
      <c r="BB1301" s="7">
        <f t="shared" si="543"/>
        <v>1</v>
      </c>
      <c r="BC1301" s="7">
        <f t="shared" si="544"/>
        <v>1</v>
      </c>
      <c r="BD1301" s="7">
        <f t="shared" si="545"/>
        <v>1</v>
      </c>
      <c r="BE1301" s="7">
        <f t="shared" si="546"/>
        <v>1</v>
      </c>
      <c r="BF1301" s="7">
        <f t="shared" si="547"/>
        <v>1</v>
      </c>
      <c r="BG1301" s="7">
        <f t="shared" si="548"/>
        <v>1</v>
      </c>
      <c r="BH1301" s="7">
        <f t="shared" si="549"/>
        <v>1</v>
      </c>
      <c r="BI1301" s="7">
        <f t="shared" si="550"/>
        <v>2</v>
      </c>
      <c r="BJ1301" s="7">
        <f t="shared" si="551"/>
        <v>2</v>
      </c>
      <c r="BK1301" s="7">
        <f t="shared" si="552"/>
        <v>2</v>
      </c>
      <c r="BL1301" s="7">
        <f t="shared" si="553"/>
        <v>2</v>
      </c>
      <c r="BM1301" s="7">
        <f t="shared" si="554"/>
        <v>1</v>
      </c>
      <c r="BN1301" s="7">
        <f t="shared" si="555"/>
        <v>0</v>
      </c>
      <c r="BO1301" s="7">
        <f t="shared" si="556"/>
        <v>0</v>
      </c>
      <c r="BP1301" s="7">
        <f t="shared" si="557"/>
        <v>1</v>
      </c>
      <c r="BQ1301" s="7">
        <f t="shared" si="558"/>
        <v>0</v>
      </c>
      <c r="BR1301" s="7">
        <f t="shared" si="559"/>
        <v>0</v>
      </c>
      <c r="BS1301" s="7">
        <f t="shared" si="560"/>
        <v>1</v>
      </c>
      <c r="BT1301" s="7">
        <f t="shared" si="561"/>
        <v>0</v>
      </c>
      <c r="BU1301" s="7">
        <f t="shared" si="562"/>
        <v>0</v>
      </c>
      <c r="BV1301" s="7">
        <f t="shared" si="563"/>
        <v>1</v>
      </c>
      <c r="BW1301" s="7">
        <f t="shared" si="564"/>
        <v>0</v>
      </c>
      <c r="BX1301" s="7">
        <f t="shared" si="565"/>
        <v>0</v>
      </c>
      <c r="BY1301" s="6">
        <f t="shared" si="566"/>
        <v>1</v>
      </c>
      <c r="BZ1301" s="6">
        <f t="shared" si="567"/>
        <v>1</v>
      </c>
    </row>
    <row r="1302" spans="1:78" x14ac:dyDescent="0.2">
      <c r="A1302" t="s">
        <v>1300</v>
      </c>
      <c r="B1302" t="s">
        <v>1470</v>
      </c>
      <c r="C1302">
        <v>17611000</v>
      </c>
      <c r="D1302">
        <v>15894000</v>
      </c>
      <c r="E1302">
        <v>17250000</v>
      </c>
      <c r="F1302">
        <v>19227000</v>
      </c>
      <c r="G1302">
        <v>15844000</v>
      </c>
      <c r="H1302">
        <v>18343000</v>
      </c>
      <c r="I1302">
        <v>23135000</v>
      </c>
      <c r="J1302">
        <v>20025000</v>
      </c>
      <c r="K1302">
        <v>18741000</v>
      </c>
      <c r="L1302">
        <v>22880000</v>
      </c>
      <c r="M1302">
        <v>20491000</v>
      </c>
      <c r="N1302">
        <v>20611000</v>
      </c>
      <c r="O1302">
        <v>18489000</v>
      </c>
      <c r="P1302">
        <v>17790000</v>
      </c>
      <c r="Q1302">
        <v>18040000</v>
      </c>
      <c r="R1302">
        <v>21374000</v>
      </c>
      <c r="S1302">
        <v>20434000</v>
      </c>
      <c r="T1302">
        <v>17335000</v>
      </c>
      <c r="U1302">
        <v>25675000</v>
      </c>
      <c r="V1302">
        <v>20953000</v>
      </c>
      <c r="W1302">
        <v>17246000</v>
      </c>
      <c r="X1302">
        <v>20554000</v>
      </c>
      <c r="Y1302">
        <v>22265000</v>
      </c>
      <c r="Z1302" s="3">
        <v>20255000</v>
      </c>
      <c r="AA1302" s="8">
        <v>15707000</v>
      </c>
      <c r="AB1302" s="8">
        <v>17735000</v>
      </c>
      <c r="AC1302" s="8">
        <v>27623000</v>
      </c>
      <c r="AD1302" s="8">
        <v>18644000</v>
      </c>
      <c r="AE1302">
        <v>20739000</v>
      </c>
      <c r="AF1302">
        <v>15934000</v>
      </c>
      <c r="AG1302">
        <v>27974000</v>
      </c>
      <c r="AH1302">
        <v>19996000</v>
      </c>
      <c r="AI1302">
        <v>21920000</v>
      </c>
      <c r="AJ1302">
        <v>14294000</v>
      </c>
      <c r="AK1302">
        <v>16073000</v>
      </c>
      <c r="AL1302">
        <v>18867000</v>
      </c>
      <c r="AM1302">
        <v>63.445</v>
      </c>
      <c r="AN1302">
        <v>222</v>
      </c>
      <c r="AO1302">
        <v>7</v>
      </c>
      <c r="AP1302">
        <v>51.5</v>
      </c>
      <c r="AQ1302" s="7">
        <v>17495500</v>
      </c>
      <c r="AR1302" s="7">
        <v>19336750</v>
      </c>
      <c r="AS1302" s="7">
        <v>20680750</v>
      </c>
      <c r="AT1302" s="7">
        <v>18923250</v>
      </c>
      <c r="AU1302" s="7">
        <v>21099250</v>
      </c>
      <c r="AV1302" s="7">
        <v>20080000</v>
      </c>
      <c r="AW1302" s="7">
        <v>19927250</v>
      </c>
      <c r="AX1302" s="7">
        <v>21160750</v>
      </c>
      <c r="AY1302" s="7">
        <v>17788500</v>
      </c>
      <c r="AZ1302" s="7">
        <f t="shared" si="541"/>
        <v>1</v>
      </c>
      <c r="BA1302" s="7">
        <f t="shared" si="542"/>
        <v>1</v>
      </c>
      <c r="BB1302" s="7">
        <f t="shared" si="543"/>
        <v>1</v>
      </c>
      <c r="BC1302" s="7">
        <f t="shared" si="544"/>
        <v>1</v>
      </c>
      <c r="BD1302" s="7">
        <f t="shared" si="545"/>
        <v>1</v>
      </c>
      <c r="BE1302" s="7">
        <f t="shared" si="546"/>
        <v>1</v>
      </c>
      <c r="BF1302" s="7">
        <f t="shared" si="547"/>
        <v>1</v>
      </c>
      <c r="BG1302" s="7">
        <f t="shared" si="548"/>
        <v>1</v>
      </c>
      <c r="BH1302" s="7">
        <f t="shared" si="549"/>
        <v>1</v>
      </c>
      <c r="BI1302" s="7">
        <f t="shared" si="550"/>
        <v>2</v>
      </c>
      <c r="BJ1302" s="7">
        <f t="shared" si="551"/>
        <v>2</v>
      </c>
      <c r="BK1302" s="7">
        <f t="shared" si="552"/>
        <v>2</v>
      </c>
      <c r="BL1302" s="7">
        <f t="shared" si="553"/>
        <v>2</v>
      </c>
      <c r="BM1302" s="7">
        <f t="shared" si="554"/>
        <v>1</v>
      </c>
      <c r="BN1302" s="7">
        <f t="shared" si="555"/>
        <v>0</v>
      </c>
      <c r="BO1302" s="7">
        <f t="shared" si="556"/>
        <v>0</v>
      </c>
      <c r="BP1302" s="7">
        <f t="shared" si="557"/>
        <v>1</v>
      </c>
      <c r="BQ1302" s="7">
        <f t="shared" si="558"/>
        <v>0</v>
      </c>
      <c r="BR1302" s="7">
        <f t="shared" si="559"/>
        <v>0</v>
      </c>
      <c r="BS1302" s="7">
        <f t="shared" si="560"/>
        <v>1</v>
      </c>
      <c r="BT1302" s="7">
        <f t="shared" si="561"/>
        <v>0</v>
      </c>
      <c r="BU1302" s="7">
        <f t="shared" si="562"/>
        <v>0</v>
      </c>
      <c r="BV1302" s="7">
        <f t="shared" si="563"/>
        <v>1</v>
      </c>
      <c r="BW1302" s="7">
        <f t="shared" si="564"/>
        <v>0</v>
      </c>
      <c r="BX1302" s="7">
        <f t="shared" si="565"/>
        <v>0</v>
      </c>
      <c r="BY1302" s="6">
        <f t="shared" si="566"/>
        <v>1</v>
      </c>
      <c r="BZ1302" s="6">
        <f t="shared" si="567"/>
        <v>1</v>
      </c>
    </row>
    <row r="1303" spans="1:78" x14ac:dyDescent="0.2">
      <c r="A1303" t="s">
        <v>1301</v>
      </c>
      <c r="B1303" t="s">
        <v>1470</v>
      </c>
      <c r="D1303">
        <v>2258900</v>
      </c>
      <c r="F1303">
        <v>2425300</v>
      </c>
      <c r="G1303">
        <v>2134300</v>
      </c>
      <c r="H1303">
        <v>1999500</v>
      </c>
      <c r="I1303">
        <v>2178300</v>
      </c>
      <c r="K1303">
        <v>1847200</v>
      </c>
      <c r="L1303">
        <v>2290000</v>
      </c>
      <c r="N1303">
        <v>2763900</v>
      </c>
      <c r="O1303">
        <v>2300600</v>
      </c>
      <c r="P1303">
        <v>2175100</v>
      </c>
      <c r="Q1303">
        <v>2088500</v>
      </c>
      <c r="T1303">
        <v>2308100</v>
      </c>
      <c r="V1303">
        <v>2154100</v>
      </c>
      <c r="X1303">
        <v>2507800</v>
      </c>
      <c r="Y1303">
        <v>2261700</v>
      </c>
      <c r="Z1303" s="3">
        <v>2093300</v>
      </c>
      <c r="AA1303" s="8">
        <v>2470600</v>
      </c>
      <c r="AB1303" s="8">
        <v>2628500</v>
      </c>
      <c r="AC1303" s="8">
        <v>1848400</v>
      </c>
      <c r="AE1303">
        <v>2121600</v>
      </c>
      <c r="AF1303">
        <v>2052000</v>
      </c>
      <c r="AH1303">
        <v>2441300</v>
      </c>
      <c r="AI1303">
        <v>1985300</v>
      </c>
      <c r="AJ1303">
        <v>1879300</v>
      </c>
      <c r="AL1303">
        <v>2365900</v>
      </c>
      <c r="AM1303">
        <v>8.4507999999999992</v>
      </c>
      <c r="AN1303">
        <v>81</v>
      </c>
      <c r="AO1303">
        <v>6</v>
      </c>
      <c r="AP1303">
        <v>16</v>
      </c>
      <c r="AQ1303" s="7">
        <v>2342100</v>
      </c>
      <c r="AR1303" s="7">
        <v>2104033.3333333335</v>
      </c>
      <c r="AS1303" s="7">
        <v>2300366.6666666665</v>
      </c>
      <c r="AT1303" s="7">
        <v>2188066.6666666665</v>
      </c>
      <c r="AU1303" s="7">
        <v>2231100</v>
      </c>
      <c r="AV1303" s="7">
        <v>2287600</v>
      </c>
      <c r="AW1303" s="7">
        <v>2315833.3333333335</v>
      </c>
      <c r="AX1303" s="7">
        <v>2204966.6666666665</v>
      </c>
      <c r="AY1303" s="7">
        <v>2076833.3333333333</v>
      </c>
      <c r="AZ1303" s="7">
        <f t="shared" si="541"/>
        <v>1</v>
      </c>
      <c r="BA1303" s="7">
        <f t="shared" si="542"/>
        <v>1</v>
      </c>
      <c r="BB1303" s="7">
        <f t="shared" si="543"/>
        <v>1</v>
      </c>
      <c r="BC1303" s="7">
        <f t="shared" si="544"/>
        <v>1</v>
      </c>
      <c r="BD1303" s="7">
        <f t="shared" si="545"/>
        <v>1</v>
      </c>
      <c r="BE1303" s="7">
        <f t="shared" si="546"/>
        <v>1</v>
      </c>
      <c r="BF1303" s="7">
        <f t="shared" si="547"/>
        <v>1</v>
      </c>
      <c r="BG1303" s="7">
        <f t="shared" si="548"/>
        <v>1</v>
      </c>
      <c r="BH1303" s="7">
        <f t="shared" si="549"/>
        <v>1</v>
      </c>
      <c r="BI1303" s="7">
        <f t="shared" si="550"/>
        <v>2</v>
      </c>
      <c r="BJ1303" s="7">
        <f t="shared" si="551"/>
        <v>2</v>
      </c>
      <c r="BK1303" s="7">
        <f t="shared" si="552"/>
        <v>2</v>
      </c>
      <c r="BL1303" s="7">
        <f t="shared" si="553"/>
        <v>2</v>
      </c>
      <c r="BM1303" s="7">
        <f t="shared" si="554"/>
        <v>1</v>
      </c>
      <c r="BN1303" s="7">
        <f t="shared" si="555"/>
        <v>0</v>
      </c>
      <c r="BO1303" s="7">
        <f t="shared" si="556"/>
        <v>0</v>
      </c>
      <c r="BP1303" s="7">
        <f t="shared" si="557"/>
        <v>1</v>
      </c>
      <c r="BQ1303" s="7">
        <f t="shared" si="558"/>
        <v>0</v>
      </c>
      <c r="BR1303" s="7">
        <f t="shared" si="559"/>
        <v>0</v>
      </c>
      <c r="BS1303" s="7">
        <f t="shared" si="560"/>
        <v>1</v>
      </c>
      <c r="BT1303" s="7">
        <f t="shared" si="561"/>
        <v>0</v>
      </c>
      <c r="BU1303" s="7">
        <f t="shared" si="562"/>
        <v>0</v>
      </c>
      <c r="BV1303" s="7">
        <f t="shared" si="563"/>
        <v>1</v>
      </c>
      <c r="BW1303" s="7">
        <f t="shared" si="564"/>
        <v>0</v>
      </c>
      <c r="BX1303" s="7">
        <f t="shared" si="565"/>
        <v>0</v>
      </c>
      <c r="BY1303" s="6">
        <f t="shared" si="566"/>
        <v>1</v>
      </c>
      <c r="BZ1303" s="6">
        <f t="shared" si="567"/>
        <v>1</v>
      </c>
    </row>
    <row r="1304" spans="1:78" x14ac:dyDescent="0.2">
      <c r="A1304" t="s">
        <v>1302</v>
      </c>
      <c r="B1304" t="s">
        <v>1929</v>
      </c>
      <c r="C1304">
        <v>3175500</v>
      </c>
      <c r="D1304">
        <v>3079000</v>
      </c>
      <c r="E1304">
        <v>2717700</v>
      </c>
      <c r="F1304">
        <v>4006600</v>
      </c>
      <c r="G1304">
        <v>3083000</v>
      </c>
      <c r="H1304">
        <v>3170600</v>
      </c>
      <c r="J1304">
        <v>4361600</v>
      </c>
      <c r="K1304">
        <v>834060</v>
      </c>
      <c r="L1304">
        <v>3442600</v>
      </c>
      <c r="M1304">
        <v>3357900</v>
      </c>
      <c r="N1304">
        <v>3598600</v>
      </c>
      <c r="O1304">
        <v>2519300</v>
      </c>
      <c r="P1304">
        <v>3786800</v>
      </c>
      <c r="Q1304">
        <v>3884100</v>
      </c>
      <c r="R1304">
        <v>4332000</v>
      </c>
      <c r="S1304">
        <v>3094600</v>
      </c>
      <c r="T1304">
        <v>3575000</v>
      </c>
      <c r="U1304">
        <v>3431400</v>
      </c>
      <c r="V1304">
        <v>3419800</v>
      </c>
      <c r="W1304">
        <v>3090300</v>
      </c>
      <c r="X1304">
        <v>3027500</v>
      </c>
      <c r="Y1304">
        <v>2399000</v>
      </c>
      <c r="Z1304" s="3">
        <v>2510900</v>
      </c>
      <c r="AA1304" s="8">
        <v>8013800</v>
      </c>
      <c r="AB1304" s="8">
        <v>2282100</v>
      </c>
      <c r="AC1304" s="8">
        <v>4089300</v>
      </c>
      <c r="AD1304" s="8">
        <v>3883700</v>
      </c>
      <c r="AE1304">
        <v>3605900</v>
      </c>
      <c r="AF1304">
        <v>3734200</v>
      </c>
      <c r="AG1304">
        <v>3747900</v>
      </c>
      <c r="AH1304">
        <v>3683800</v>
      </c>
      <c r="AI1304">
        <v>3465700</v>
      </c>
      <c r="AJ1304">
        <v>3805100</v>
      </c>
      <c r="AK1304">
        <v>2911000</v>
      </c>
      <c r="AL1304">
        <v>2703300</v>
      </c>
      <c r="AM1304">
        <v>97.962000000000003</v>
      </c>
      <c r="AN1304">
        <v>120</v>
      </c>
      <c r="AO1304">
        <v>6</v>
      </c>
      <c r="AP1304">
        <v>34.1</v>
      </c>
      <c r="AQ1304" s="7">
        <v>3244700</v>
      </c>
      <c r="AR1304" s="7">
        <v>3538400</v>
      </c>
      <c r="AS1304" s="7">
        <v>2808290</v>
      </c>
      <c r="AT1304" s="7">
        <v>3630550</v>
      </c>
      <c r="AU1304" s="7">
        <v>3380200</v>
      </c>
      <c r="AV1304" s="7">
        <v>2756925</v>
      </c>
      <c r="AW1304" s="7">
        <v>4567225</v>
      </c>
      <c r="AX1304" s="7">
        <v>3692950</v>
      </c>
      <c r="AY1304" s="7">
        <v>3221275</v>
      </c>
      <c r="AZ1304" s="7">
        <f t="shared" si="541"/>
        <v>1</v>
      </c>
      <c r="BA1304" s="7">
        <f t="shared" si="542"/>
        <v>1</v>
      </c>
      <c r="BB1304" s="7">
        <f t="shared" si="543"/>
        <v>1</v>
      </c>
      <c r="BC1304" s="7">
        <f t="shared" si="544"/>
        <v>1</v>
      </c>
      <c r="BD1304" s="7">
        <f t="shared" si="545"/>
        <v>1</v>
      </c>
      <c r="BE1304" s="7">
        <f t="shared" si="546"/>
        <v>1</v>
      </c>
      <c r="BF1304" s="7">
        <f t="shared" si="547"/>
        <v>1</v>
      </c>
      <c r="BG1304" s="7">
        <f t="shared" si="548"/>
        <v>1</v>
      </c>
      <c r="BH1304" s="7">
        <f t="shared" si="549"/>
        <v>1</v>
      </c>
      <c r="BI1304" s="7">
        <f t="shared" si="550"/>
        <v>2</v>
      </c>
      <c r="BJ1304" s="7">
        <f t="shared" si="551"/>
        <v>2</v>
      </c>
      <c r="BK1304" s="7">
        <f t="shared" si="552"/>
        <v>2</v>
      </c>
      <c r="BL1304" s="7">
        <f t="shared" si="553"/>
        <v>2</v>
      </c>
      <c r="BM1304" s="7">
        <f t="shared" si="554"/>
        <v>1</v>
      </c>
      <c r="BN1304" s="7">
        <f t="shared" si="555"/>
        <v>0</v>
      </c>
      <c r="BO1304" s="7">
        <f t="shared" si="556"/>
        <v>0</v>
      </c>
      <c r="BP1304" s="7">
        <f t="shared" si="557"/>
        <v>1</v>
      </c>
      <c r="BQ1304" s="7">
        <f t="shared" si="558"/>
        <v>0</v>
      </c>
      <c r="BR1304" s="7">
        <f t="shared" si="559"/>
        <v>0</v>
      </c>
      <c r="BS1304" s="7">
        <f t="shared" si="560"/>
        <v>1</v>
      </c>
      <c r="BT1304" s="7">
        <f t="shared" si="561"/>
        <v>0</v>
      </c>
      <c r="BU1304" s="7">
        <f t="shared" si="562"/>
        <v>0</v>
      </c>
      <c r="BV1304" s="7">
        <f t="shared" si="563"/>
        <v>1</v>
      </c>
      <c r="BW1304" s="7">
        <f t="shared" si="564"/>
        <v>0</v>
      </c>
      <c r="BX1304" s="7">
        <f t="shared" si="565"/>
        <v>0</v>
      </c>
      <c r="BY1304" s="6">
        <f t="shared" si="566"/>
        <v>1</v>
      </c>
      <c r="BZ1304" s="6">
        <f t="shared" si="567"/>
        <v>1</v>
      </c>
    </row>
    <row r="1305" spans="1:78" x14ac:dyDescent="0.2">
      <c r="A1305" t="s">
        <v>1303</v>
      </c>
      <c r="B1305" t="s">
        <v>1930</v>
      </c>
      <c r="AA1305" s="8">
        <v>496140</v>
      </c>
      <c r="AM1305">
        <v>10.65</v>
      </c>
      <c r="AN1305">
        <v>11</v>
      </c>
      <c r="AO1305">
        <v>2</v>
      </c>
      <c r="AP1305">
        <v>33.6</v>
      </c>
      <c r="AQ1305" s="7"/>
      <c r="AR1305" s="7"/>
      <c r="AS1305" s="7"/>
      <c r="AT1305" s="7"/>
      <c r="AU1305" s="7"/>
      <c r="AV1305" s="7"/>
      <c r="AW1305" s="7">
        <v>496140</v>
      </c>
      <c r="AX1305" s="7"/>
      <c r="AY1305" s="7"/>
      <c r="AZ1305" s="7">
        <f t="shared" si="541"/>
        <v>0</v>
      </c>
      <c r="BA1305" s="7">
        <f t="shared" si="542"/>
        <v>0</v>
      </c>
      <c r="BB1305" s="7">
        <f t="shared" si="543"/>
        <v>0</v>
      </c>
      <c r="BC1305" s="7">
        <f t="shared" si="544"/>
        <v>0</v>
      </c>
      <c r="BD1305" s="7">
        <f t="shared" si="545"/>
        <v>0</v>
      </c>
      <c r="BE1305" s="7">
        <f t="shared" si="546"/>
        <v>0</v>
      </c>
      <c r="BF1305" s="7">
        <f t="shared" si="547"/>
        <v>1</v>
      </c>
      <c r="BG1305" s="7">
        <f t="shared" si="548"/>
        <v>0</v>
      </c>
      <c r="BH1305" s="7">
        <f t="shared" si="549"/>
        <v>0</v>
      </c>
      <c r="BI1305" s="7">
        <f t="shared" si="550"/>
        <v>0</v>
      </c>
      <c r="BJ1305" s="7">
        <f t="shared" si="551"/>
        <v>0</v>
      </c>
      <c r="BK1305" s="7">
        <f t="shared" si="552"/>
        <v>1</v>
      </c>
      <c r="BL1305" s="7">
        <f t="shared" si="553"/>
        <v>0</v>
      </c>
      <c r="BM1305" s="7">
        <f t="shared" si="554"/>
        <v>0</v>
      </c>
      <c r="BN1305" s="7">
        <f t="shared" si="555"/>
        <v>0</v>
      </c>
      <c r="BO1305" s="7">
        <f t="shared" si="556"/>
        <v>0</v>
      </c>
      <c r="BP1305" s="7">
        <f t="shared" si="557"/>
        <v>0</v>
      </c>
      <c r="BQ1305" s="7">
        <f t="shared" si="558"/>
        <v>0</v>
      </c>
      <c r="BR1305" s="7">
        <f t="shared" si="559"/>
        <v>0</v>
      </c>
      <c r="BS1305" s="7">
        <f t="shared" si="560"/>
        <v>0</v>
      </c>
      <c r="BT1305" s="7">
        <f t="shared" si="561"/>
        <v>0</v>
      </c>
      <c r="BU1305" s="7">
        <f t="shared" si="562"/>
        <v>1</v>
      </c>
      <c r="BV1305" s="7">
        <f t="shared" si="563"/>
        <v>0</v>
      </c>
      <c r="BW1305" s="7">
        <f t="shared" si="564"/>
        <v>0</v>
      </c>
      <c r="BX1305" s="7">
        <f t="shared" si="565"/>
        <v>0</v>
      </c>
      <c r="BY1305" s="6">
        <f t="shared" si="566"/>
        <v>0</v>
      </c>
      <c r="BZ1305" s="6">
        <f t="shared" si="567"/>
        <v>1</v>
      </c>
    </row>
    <row r="1306" spans="1:78" x14ac:dyDescent="0.2">
      <c r="A1306" t="s">
        <v>1304</v>
      </c>
      <c r="B1306" t="s">
        <v>1470</v>
      </c>
      <c r="C1306">
        <v>20744000</v>
      </c>
      <c r="D1306">
        <v>18713000</v>
      </c>
      <c r="E1306">
        <v>16627000</v>
      </c>
      <c r="F1306">
        <v>28050000</v>
      </c>
      <c r="G1306">
        <v>29735000</v>
      </c>
      <c r="H1306">
        <v>22357000</v>
      </c>
      <c r="I1306">
        <v>28872000</v>
      </c>
      <c r="J1306">
        <v>28334000</v>
      </c>
      <c r="K1306">
        <v>30089000</v>
      </c>
      <c r="L1306">
        <v>22443000</v>
      </c>
      <c r="M1306">
        <v>25644000</v>
      </c>
      <c r="N1306">
        <v>26262000</v>
      </c>
      <c r="O1306">
        <v>19651000</v>
      </c>
      <c r="P1306">
        <v>24213000</v>
      </c>
      <c r="Q1306">
        <v>19516000</v>
      </c>
      <c r="R1306">
        <v>16512000</v>
      </c>
      <c r="S1306">
        <v>19380000</v>
      </c>
      <c r="T1306">
        <v>17992000</v>
      </c>
      <c r="U1306">
        <v>17142000</v>
      </c>
      <c r="V1306">
        <v>27231000</v>
      </c>
      <c r="W1306">
        <v>25118000</v>
      </c>
      <c r="X1306">
        <v>24030000</v>
      </c>
      <c r="Y1306">
        <v>22543000</v>
      </c>
      <c r="Z1306" s="3">
        <v>28006000</v>
      </c>
      <c r="AA1306" s="8">
        <v>25811000</v>
      </c>
      <c r="AB1306" s="8">
        <v>19175000</v>
      </c>
      <c r="AC1306" s="8">
        <v>20705000</v>
      </c>
      <c r="AD1306" s="8">
        <v>20814000</v>
      </c>
      <c r="AE1306">
        <v>14612000</v>
      </c>
      <c r="AF1306">
        <v>17133000</v>
      </c>
      <c r="AG1306">
        <v>22970000</v>
      </c>
      <c r="AH1306">
        <v>20687000</v>
      </c>
      <c r="AI1306">
        <v>23576000</v>
      </c>
      <c r="AJ1306">
        <v>28850000</v>
      </c>
      <c r="AK1306">
        <v>20204000</v>
      </c>
      <c r="AL1306">
        <v>20099000</v>
      </c>
      <c r="AM1306">
        <v>160.1</v>
      </c>
      <c r="AN1306">
        <v>180</v>
      </c>
      <c r="AO1306">
        <v>4</v>
      </c>
      <c r="AP1306">
        <v>42.8</v>
      </c>
      <c r="AQ1306" s="7">
        <v>21033500</v>
      </c>
      <c r="AR1306" s="7">
        <v>27324500</v>
      </c>
      <c r="AS1306" s="7">
        <v>26109500</v>
      </c>
      <c r="AT1306" s="7">
        <v>19973000</v>
      </c>
      <c r="AU1306" s="7">
        <v>20436250</v>
      </c>
      <c r="AV1306" s="7">
        <v>24924250</v>
      </c>
      <c r="AW1306" s="7">
        <v>21626250</v>
      </c>
      <c r="AX1306" s="7">
        <v>18850500</v>
      </c>
      <c r="AY1306" s="7">
        <v>23182250</v>
      </c>
      <c r="AZ1306" s="7">
        <f t="shared" si="541"/>
        <v>1</v>
      </c>
      <c r="BA1306" s="7">
        <f t="shared" si="542"/>
        <v>1</v>
      </c>
      <c r="BB1306" s="7">
        <f t="shared" si="543"/>
        <v>1</v>
      </c>
      <c r="BC1306" s="7">
        <f t="shared" si="544"/>
        <v>1</v>
      </c>
      <c r="BD1306" s="7">
        <f t="shared" si="545"/>
        <v>1</v>
      </c>
      <c r="BE1306" s="7">
        <f t="shared" si="546"/>
        <v>1</v>
      </c>
      <c r="BF1306" s="7">
        <f t="shared" si="547"/>
        <v>1</v>
      </c>
      <c r="BG1306" s="7">
        <f t="shared" si="548"/>
        <v>1</v>
      </c>
      <c r="BH1306" s="7">
        <f t="shared" si="549"/>
        <v>1</v>
      </c>
      <c r="BI1306" s="7">
        <f t="shared" si="550"/>
        <v>2</v>
      </c>
      <c r="BJ1306" s="7">
        <f t="shared" si="551"/>
        <v>2</v>
      </c>
      <c r="BK1306" s="7">
        <f t="shared" si="552"/>
        <v>2</v>
      </c>
      <c r="BL1306" s="7">
        <f t="shared" si="553"/>
        <v>2</v>
      </c>
      <c r="BM1306" s="7">
        <f t="shared" si="554"/>
        <v>1</v>
      </c>
      <c r="BN1306" s="7">
        <f t="shared" si="555"/>
        <v>0</v>
      </c>
      <c r="BO1306" s="7">
        <f t="shared" si="556"/>
        <v>0</v>
      </c>
      <c r="BP1306" s="7">
        <f t="shared" si="557"/>
        <v>1</v>
      </c>
      <c r="BQ1306" s="7">
        <f t="shared" si="558"/>
        <v>0</v>
      </c>
      <c r="BR1306" s="7">
        <f t="shared" si="559"/>
        <v>0</v>
      </c>
      <c r="BS1306" s="7">
        <f t="shared" si="560"/>
        <v>1</v>
      </c>
      <c r="BT1306" s="7">
        <f t="shared" si="561"/>
        <v>0</v>
      </c>
      <c r="BU1306" s="7">
        <f t="shared" si="562"/>
        <v>0</v>
      </c>
      <c r="BV1306" s="7">
        <f t="shared" si="563"/>
        <v>1</v>
      </c>
      <c r="BW1306" s="7">
        <f t="shared" si="564"/>
        <v>0</v>
      </c>
      <c r="BX1306" s="7">
        <f t="shared" si="565"/>
        <v>0</v>
      </c>
      <c r="BY1306" s="6">
        <f t="shared" si="566"/>
        <v>1</v>
      </c>
      <c r="BZ1306" s="6">
        <f t="shared" si="567"/>
        <v>1</v>
      </c>
    </row>
    <row r="1307" spans="1:78" x14ac:dyDescent="0.2">
      <c r="A1307" t="s">
        <v>1305</v>
      </c>
      <c r="B1307" t="s">
        <v>1470</v>
      </c>
      <c r="C1307">
        <v>3564900</v>
      </c>
      <c r="D1307">
        <v>4645100</v>
      </c>
      <c r="E1307">
        <v>4942000</v>
      </c>
      <c r="F1307">
        <v>5558200</v>
      </c>
      <c r="G1307">
        <v>4279300</v>
      </c>
      <c r="H1307">
        <v>4450600</v>
      </c>
      <c r="I1307">
        <v>6653100</v>
      </c>
      <c r="J1307">
        <v>5017900</v>
      </c>
      <c r="K1307">
        <v>5624100</v>
      </c>
      <c r="L1307">
        <v>6815300</v>
      </c>
      <c r="M1307">
        <v>5810800</v>
      </c>
      <c r="N1307">
        <v>5229500</v>
      </c>
      <c r="O1307">
        <v>5583300</v>
      </c>
      <c r="P1307">
        <v>5006000</v>
      </c>
      <c r="Q1307">
        <v>4830900</v>
      </c>
      <c r="R1307">
        <v>3800900</v>
      </c>
      <c r="S1307">
        <v>5049900</v>
      </c>
      <c r="T1307">
        <v>4332600</v>
      </c>
      <c r="U1307">
        <v>5036900</v>
      </c>
      <c r="V1307">
        <v>5258500</v>
      </c>
      <c r="W1307">
        <v>4657700</v>
      </c>
      <c r="X1307">
        <v>4632100</v>
      </c>
      <c r="Y1307">
        <v>4592000</v>
      </c>
      <c r="Z1307" s="3">
        <v>3562200</v>
      </c>
      <c r="AA1307" s="8">
        <v>4638800</v>
      </c>
      <c r="AB1307" s="8">
        <v>5249500</v>
      </c>
      <c r="AC1307" s="8">
        <v>3604900</v>
      </c>
      <c r="AD1307" s="8">
        <v>4502700</v>
      </c>
      <c r="AE1307">
        <v>3151600</v>
      </c>
      <c r="AF1307">
        <v>3257800</v>
      </c>
      <c r="AG1307">
        <v>5098000</v>
      </c>
      <c r="AH1307">
        <v>3963900</v>
      </c>
      <c r="AI1307">
        <v>5512200</v>
      </c>
      <c r="AJ1307">
        <v>5213900</v>
      </c>
      <c r="AK1307">
        <v>5017100</v>
      </c>
      <c r="AL1307">
        <v>3459200</v>
      </c>
      <c r="AM1307">
        <v>37.286999999999999</v>
      </c>
      <c r="AN1307">
        <v>134</v>
      </c>
      <c r="AO1307">
        <v>5</v>
      </c>
      <c r="AP1307">
        <v>42.5</v>
      </c>
      <c r="AQ1307" s="7">
        <v>4677550</v>
      </c>
      <c r="AR1307" s="7">
        <v>5100225</v>
      </c>
      <c r="AS1307" s="7">
        <v>5869925</v>
      </c>
      <c r="AT1307" s="7">
        <v>4805275</v>
      </c>
      <c r="AU1307" s="7">
        <v>4919475</v>
      </c>
      <c r="AV1307" s="7">
        <v>4361000</v>
      </c>
      <c r="AW1307" s="7">
        <v>4498975</v>
      </c>
      <c r="AX1307" s="7">
        <v>3867825</v>
      </c>
      <c r="AY1307" s="7">
        <v>4800600</v>
      </c>
      <c r="AZ1307" s="7">
        <f t="shared" si="541"/>
        <v>1</v>
      </c>
      <c r="BA1307" s="7">
        <f t="shared" si="542"/>
        <v>1</v>
      </c>
      <c r="BB1307" s="7">
        <f t="shared" si="543"/>
        <v>1</v>
      </c>
      <c r="BC1307" s="7">
        <f t="shared" si="544"/>
        <v>1</v>
      </c>
      <c r="BD1307" s="7">
        <f t="shared" si="545"/>
        <v>1</v>
      </c>
      <c r="BE1307" s="7">
        <f t="shared" si="546"/>
        <v>1</v>
      </c>
      <c r="BF1307" s="7">
        <f t="shared" si="547"/>
        <v>1</v>
      </c>
      <c r="BG1307" s="7">
        <f t="shared" si="548"/>
        <v>1</v>
      </c>
      <c r="BH1307" s="7">
        <f t="shared" si="549"/>
        <v>1</v>
      </c>
      <c r="BI1307" s="7">
        <f t="shared" si="550"/>
        <v>2</v>
      </c>
      <c r="BJ1307" s="7">
        <f t="shared" si="551"/>
        <v>2</v>
      </c>
      <c r="BK1307" s="7">
        <f t="shared" si="552"/>
        <v>2</v>
      </c>
      <c r="BL1307" s="7">
        <f t="shared" si="553"/>
        <v>2</v>
      </c>
      <c r="BM1307" s="7">
        <f t="shared" si="554"/>
        <v>1</v>
      </c>
      <c r="BN1307" s="7">
        <f t="shared" si="555"/>
        <v>0</v>
      </c>
      <c r="BO1307" s="7">
        <f t="shared" si="556"/>
        <v>0</v>
      </c>
      <c r="BP1307" s="7">
        <f t="shared" si="557"/>
        <v>1</v>
      </c>
      <c r="BQ1307" s="7">
        <f t="shared" si="558"/>
        <v>0</v>
      </c>
      <c r="BR1307" s="7">
        <f t="shared" si="559"/>
        <v>0</v>
      </c>
      <c r="BS1307" s="7">
        <f t="shared" si="560"/>
        <v>1</v>
      </c>
      <c r="BT1307" s="7">
        <f t="shared" si="561"/>
        <v>0</v>
      </c>
      <c r="BU1307" s="7">
        <f t="shared" si="562"/>
        <v>0</v>
      </c>
      <c r="BV1307" s="7">
        <f t="shared" si="563"/>
        <v>1</v>
      </c>
      <c r="BW1307" s="7">
        <f t="shared" si="564"/>
        <v>0</v>
      </c>
      <c r="BX1307" s="7">
        <f t="shared" si="565"/>
        <v>0</v>
      </c>
      <c r="BY1307" s="6">
        <f t="shared" si="566"/>
        <v>1</v>
      </c>
      <c r="BZ1307" s="6">
        <f t="shared" si="567"/>
        <v>1</v>
      </c>
    </row>
    <row r="1308" spans="1:78" x14ac:dyDescent="0.2">
      <c r="A1308" t="s">
        <v>1306</v>
      </c>
      <c r="B1308" t="s">
        <v>1470</v>
      </c>
      <c r="AH1308">
        <v>770480</v>
      </c>
      <c r="AM1308">
        <v>2.6642000000000001</v>
      </c>
      <c r="AN1308">
        <v>2</v>
      </c>
      <c r="AO1308">
        <v>1</v>
      </c>
      <c r="AP1308">
        <v>6.8</v>
      </c>
      <c r="AQ1308" s="7"/>
      <c r="AR1308" s="7"/>
      <c r="AS1308" s="7"/>
      <c r="AT1308" s="7"/>
      <c r="AU1308" s="7"/>
      <c r="AV1308" s="7"/>
      <c r="AW1308" s="7"/>
      <c r="AX1308" s="7">
        <v>770480</v>
      </c>
      <c r="AY1308" s="7"/>
      <c r="AZ1308" s="7">
        <f t="shared" si="541"/>
        <v>0</v>
      </c>
      <c r="BA1308" s="7">
        <f t="shared" si="542"/>
        <v>0</v>
      </c>
      <c r="BB1308" s="7">
        <f t="shared" si="543"/>
        <v>0</v>
      </c>
      <c r="BC1308" s="7">
        <f t="shared" si="544"/>
        <v>0</v>
      </c>
      <c r="BD1308" s="7">
        <f t="shared" si="545"/>
        <v>0</v>
      </c>
      <c r="BE1308" s="7">
        <f t="shared" si="546"/>
        <v>0</v>
      </c>
      <c r="BF1308" s="7">
        <f t="shared" si="547"/>
        <v>0</v>
      </c>
      <c r="BG1308" s="7">
        <f t="shared" si="548"/>
        <v>1</v>
      </c>
      <c r="BH1308" s="7">
        <f t="shared" si="549"/>
        <v>0</v>
      </c>
      <c r="BI1308" s="7">
        <f t="shared" si="550"/>
        <v>0</v>
      </c>
      <c r="BJ1308" s="7">
        <f t="shared" si="551"/>
        <v>0</v>
      </c>
      <c r="BK1308" s="7">
        <f t="shared" si="552"/>
        <v>0</v>
      </c>
      <c r="BL1308" s="7">
        <f t="shared" si="553"/>
        <v>1</v>
      </c>
      <c r="BM1308" s="7">
        <f t="shared" si="554"/>
        <v>0</v>
      </c>
      <c r="BN1308" s="7">
        <f t="shared" si="555"/>
        <v>0</v>
      </c>
      <c r="BO1308" s="7">
        <f t="shared" si="556"/>
        <v>0</v>
      </c>
      <c r="BP1308" s="7">
        <f t="shared" si="557"/>
        <v>0</v>
      </c>
      <c r="BQ1308" s="7">
        <f t="shared" si="558"/>
        <v>0</v>
      </c>
      <c r="BR1308" s="7">
        <f t="shared" si="559"/>
        <v>0</v>
      </c>
      <c r="BS1308" s="7">
        <f t="shared" si="560"/>
        <v>0</v>
      </c>
      <c r="BT1308" s="7">
        <f t="shared" si="561"/>
        <v>0</v>
      </c>
      <c r="BU1308" s="7">
        <f t="shared" si="562"/>
        <v>0</v>
      </c>
      <c r="BV1308" s="7">
        <f t="shared" si="563"/>
        <v>0</v>
      </c>
      <c r="BW1308" s="7">
        <f t="shared" si="564"/>
        <v>1</v>
      </c>
      <c r="BX1308" s="7">
        <f t="shared" si="565"/>
        <v>0</v>
      </c>
      <c r="BY1308" s="6">
        <f t="shared" si="566"/>
        <v>1</v>
      </c>
      <c r="BZ1308" s="6">
        <f t="shared" si="567"/>
        <v>0</v>
      </c>
    </row>
    <row r="1309" spans="1:78" x14ac:dyDescent="0.2">
      <c r="A1309" t="s">
        <v>1307</v>
      </c>
      <c r="B1309" t="s">
        <v>1620</v>
      </c>
      <c r="C1309">
        <v>1442900</v>
      </c>
      <c r="I1309">
        <v>2044400</v>
      </c>
      <c r="K1309">
        <v>1307100</v>
      </c>
      <c r="L1309">
        <v>1517900</v>
      </c>
      <c r="P1309">
        <v>1293700</v>
      </c>
      <c r="Q1309">
        <v>1366800</v>
      </c>
      <c r="V1309">
        <v>1142500</v>
      </c>
      <c r="AC1309" s="8">
        <v>1748300</v>
      </c>
      <c r="AD1309" s="8">
        <v>1441200</v>
      </c>
      <c r="AH1309">
        <v>1277100</v>
      </c>
      <c r="AM1309">
        <v>28.684999999999999</v>
      </c>
      <c r="AN1309">
        <v>61</v>
      </c>
      <c r="AO1309">
        <v>6</v>
      </c>
      <c r="AP1309">
        <v>27.7</v>
      </c>
      <c r="AQ1309" s="7">
        <v>1442900</v>
      </c>
      <c r="AR1309" s="7">
        <v>2044400</v>
      </c>
      <c r="AS1309" s="7">
        <v>1412500</v>
      </c>
      <c r="AT1309" s="7">
        <v>1330250</v>
      </c>
      <c r="AU1309" s="7">
        <v>1142500</v>
      </c>
      <c r="AV1309" s="7"/>
      <c r="AW1309" s="7">
        <v>1594750</v>
      </c>
      <c r="AX1309" s="7">
        <v>1277100</v>
      </c>
      <c r="AY1309" s="7"/>
      <c r="AZ1309" s="7">
        <f t="shared" si="541"/>
        <v>1</v>
      </c>
      <c r="BA1309" s="7">
        <f t="shared" si="542"/>
        <v>1</v>
      </c>
      <c r="BB1309" s="7">
        <f t="shared" si="543"/>
        <v>1</v>
      </c>
      <c r="BC1309" s="7">
        <f t="shared" si="544"/>
        <v>1</v>
      </c>
      <c r="BD1309" s="7">
        <f t="shared" si="545"/>
        <v>1</v>
      </c>
      <c r="BE1309" s="7">
        <f t="shared" si="546"/>
        <v>0</v>
      </c>
      <c r="BF1309" s="7">
        <f t="shared" si="547"/>
        <v>1</v>
      </c>
      <c r="BG1309" s="7">
        <f t="shared" si="548"/>
        <v>1</v>
      </c>
      <c r="BH1309" s="7">
        <f t="shared" si="549"/>
        <v>0</v>
      </c>
      <c r="BI1309" s="7">
        <f t="shared" si="550"/>
        <v>2</v>
      </c>
      <c r="BJ1309" s="7">
        <f t="shared" si="551"/>
        <v>2</v>
      </c>
      <c r="BK1309" s="7">
        <f t="shared" si="552"/>
        <v>1</v>
      </c>
      <c r="BL1309" s="7">
        <f t="shared" si="553"/>
        <v>1</v>
      </c>
      <c r="BM1309" s="7">
        <f t="shared" si="554"/>
        <v>1</v>
      </c>
      <c r="BN1309" s="7">
        <f t="shared" si="555"/>
        <v>0</v>
      </c>
      <c r="BO1309" s="7">
        <f t="shared" si="556"/>
        <v>0</v>
      </c>
      <c r="BP1309" s="7">
        <f t="shared" si="557"/>
        <v>1</v>
      </c>
      <c r="BQ1309" s="7">
        <f t="shared" si="558"/>
        <v>0</v>
      </c>
      <c r="BR1309" s="7">
        <f t="shared" si="559"/>
        <v>0</v>
      </c>
      <c r="BS1309" s="7">
        <f t="shared" si="560"/>
        <v>0</v>
      </c>
      <c r="BT1309" s="7">
        <f t="shared" si="561"/>
        <v>0</v>
      </c>
      <c r="BU1309" s="7">
        <f t="shared" si="562"/>
        <v>1</v>
      </c>
      <c r="BV1309" s="7">
        <f t="shared" si="563"/>
        <v>0</v>
      </c>
      <c r="BW1309" s="7">
        <f t="shared" si="564"/>
        <v>1</v>
      </c>
      <c r="BX1309" s="7">
        <f t="shared" si="565"/>
        <v>0</v>
      </c>
      <c r="BY1309" s="6">
        <f t="shared" si="566"/>
        <v>1</v>
      </c>
      <c r="BZ1309" s="6">
        <f t="shared" si="567"/>
        <v>1</v>
      </c>
    </row>
    <row r="1310" spans="1:78" x14ac:dyDescent="0.2">
      <c r="A1310" t="s">
        <v>1308</v>
      </c>
      <c r="B1310" t="s">
        <v>1470</v>
      </c>
      <c r="C1310">
        <v>5588400</v>
      </c>
      <c r="D1310">
        <v>5519800</v>
      </c>
      <c r="E1310">
        <v>4719200</v>
      </c>
      <c r="F1310">
        <v>6173000</v>
      </c>
      <c r="G1310">
        <v>6512700</v>
      </c>
      <c r="H1310">
        <v>7759100</v>
      </c>
      <c r="I1310">
        <v>10285000</v>
      </c>
      <c r="J1310">
        <v>8241800</v>
      </c>
      <c r="K1310">
        <v>7183700</v>
      </c>
      <c r="L1310">
        <v>7327600</v>
      </c>
      <c r="M1310">
        <v>7008700</v>
      </c>
      <c r="N1310">
        <v>5896900</v>
      </c>
      <c r="O1310">
        <v>7126800</v>
      </c>
      <c r="P1310">
        <v>7926400</v>
      </c>
      <c r="Q1310">
        <v>6181200</v>
      </c>
      <c r="R1310">
        <v>6874400</v>
      </c>
      <c r="S1310">
        <v>5462500</v>
      </c>
      <c r="T1310">
        <v>6530000</v>
      </c>
      <c r="U1310">
        <v>5163800</v>
      </c>
      <c r="V1310">
        <v>6158500</v>
      </c>
      <c r="W1310">
        <v>6346300</v>
      </c>
      <c r="X1310">
        <v>8719600</v>
      </c>
      <c r="Y1310">
        <v>6396400</v>
      </c>
      <c r="Z1310" s="3">
        <v>7011600</v>
      </c>
      <c r="AA1310" s="8">
        <v>8068800</v>
      </c>
      <c r="AB1310" s="8">
        <v>7672800</v>
      </c>
      <c r="AC1310" s="8">
        <v>6737500</v>
      </c>
      <c r="AD1310" s="8">
        <v>6669700</v>
      </c>
      <c r="AE1310">
        <v>5557000</v>
      </c>
      <c r="AF1310">
        <v>4636400</v>
      </c>
      <c r="AG1310">
        <v>6335000</v>
      </c>
      <c r="AH1310">
        <v>6970800</v>
      </c>
      <c r="AI1310">
        <v>7277100</v>
      </c>
      <c r="AJ1310">
        <v>6802200</v>
      </c>
      <c r="AK1310">
        <v>6984800</v>
      </c>
      <c r="AL1310">
        <v>5845600</v>
      </c>
      <c r="AM1310">
        <v>156.93</v>
      </c>
      <c r="AN1310">
        <v>132</v>
      </c>
      <c r="AO1310">
        <v>6</v>
      </c>
      <c r="AP1310">
        <v>29.2</v>
      </c>
      <c r="AQ1310" s="7">
        <v>5500100</v>
      </c>
      <c r="AR1310" s="7">
        <v>8199650</v>
      </c>
      <c r="AS1310" s="7">
        <v>6854225</v>
      </c>
      <c r="AT1310" s="7">
        <v>7027200</v>
      </c>
      <c r="AU1310" s="7">
        <v>5828700</v>
      </c>
      <c r="AV1310" s="7">
        <v>7118475</v>
      </c>
      <c r="AW1310" s="7">
        <v>7287200</v>
      </c>
      <c r="AX1310" s="7">
        <v>5874800</v>
      </c>
      <c r="AY1310" s="7">
        <v>6727425</v>
      </c>
      <c r="AZ1310" s="7">
        <f t="shared" si="541"/>
        <v>1</v>
      </c>
      <c r="BA1310" s="7">
        <f t="shared" si="542"/>
        <v>1</v>
      </c>
      <c r="BB1310" s="7">
        <f t="shared" si="543"/>
        <v>1</v>
      </c>
      <c r="BC1310" s="7">
        <f t="shared" si="544"/>
        <v>1</v>
      </c>
      <c r="BD1310" s="7">
        <f t="shared" si="545"/>
        <v>1</v>
      </c>
      <c r="BE1310" s="7">
        <f t="shared" si="546"/>
        <v>1</v>
      </c>
      <c r="BF1310" s="7">
        <f t="shared" si="547"/>
        <v>1</v>
      </c>
      <c r="BG1310" s="7">
        <f t="shared" si="548"/>
        <v>1</v>
      </c>
      <c r="BH1310" s="7">
        <f t="shared" si="549"/>
        <v>1</v>
      </c>
      <c r="BI1310" s="7">
        <f t="shared" si="550"/>
        <v>2</v>
      </c>
      <c r="BJ1310" s="7">
        <f t="shared" si="551"/>
        <v>2</v>
      </c>
      <c r="BK1310" s="7">
        <f t="shared" si="552"/>
        <v>2</v>
      </c>
      <c r="BL1310" s="7">
        <f t="shared" si="553"/>
        <v>2</v>
      </c>
      <c r="BM1310" s="7">
        <f t="shared" si="554"/>
        <v>1</v>
      </c>
      <c r="BN1310" s="7">
        <f t="shared" si="555"/>
        <v>0</v>
      </c>
      <c r="BO1310" s="7">
        <f t="shared" si="556"/>
        <v>0</v>
      </c>
      <c r="BP1310" s="7">
        <f t="shared" si="557"/>
        <v>1</v>
      </c>
      <c r="BQ1310" s="7">
        <f t="shared" si="558"/>
        <v>0</v>
      </c>
      <c r="BR1310" s="7">
        <f t="shared" si="559"/>
        <v>0</v>
      </c>
      <c r="BS1310" s="7">
        <f t="shared" si="560"/>
        <v>1</v>
      </c>
      <c r="BT1310" s="7">
        <f t="shared" si="561"/>
        <v>0</v>
      </c>
      <c r="BU1310" s="7">
        <f t="shared" si="562"/>
        <v>0</v>
      </c>
      <c r="BV1310" s="7">
        <f t="shared" si="563"/>
        <v>1</v>
      </c>
      <c r="BW1310" s="7">
        <f t="shared" si="564"/>
        <v>0</v>
      </c>
      <c r="BX1310" s="7">
        <f t="shared" si="565"/>
        <v>0</v>
      </c>
      <c r="BY1310" s="6">
        <f t="shared" si="566"/>
        <v>1</v>
      </c>
      <c r="BZ1310" s="6">
        <f t="shared" si="567"/>
        <v>1</v>
      </c>
    </row>
    <row r="1311" spans="1:78" x14ac:dyDescent="0.2">
      <c r="A1311" t="s">
        <v>1309</v>
      </c>
      <c r="B1311" t="s">
        <v>1868</v>
      </c>
      <c r="C1311">
        <v>3754300</v>
      </c>
      <c r="D1311">
        <v>11040000</v>
      </c>
      <c r="E1311">
        <v>6983900</v>
      </c>
      <c r="F1311">
        <v>6434800</v>
      </c>
      <c r="G1311">
        <v>2629900</v>
      </c>
      <c r="H1311">
        <v>6235300</v>
      </c>
      <c r="I1311">
        <v>3284900</v>
      </c>
      <c r="J1311">
        <v>5323600</v>
      </c>
      <c r="K1311">
        <v>5726100</v>
      </c>
      <c r="M1311">
        <v>5502000</v>
      </c>
      <c r="N1311">
        <v>5267900</v>
      </c>
      <c r="O1311">
        <v>7784800</v>
      </c>
      <c r="P1311">
        <v>4786500</v>
      </c>
      <c r="R1311">
        <v>5269000</v>
      </c>
      <c r="S1311">
        <v>5754000</v>
      </c>
      <c r="T1311">
        <v>8381600</v>
      </c>
      <c r="V1311">
        <v>4011200</v>
      </c>
      <c r="W1311">
        <v>9115200</v>
      </c>
      <c r="X1311">
        <v>8605600</v>
      </c>
      <c r="Y1311">
        <v>8303800</v>
      </c>
      <c r="Z1311" s="3">
        <v>5565600</v>
      </c>
      <c r="AA1311" s="8">
        <v>6115600</v>
      </c>
      <c r="AB1311" s="8">
        <v>4920600</v>
      </c>
      <c r="AD1311" s="8">
        <v>9760000</v>
      </c>
      <c r="AE1311">
        <v>4319200</v>
      </c>
      <c r="AI1311">
        <v>3534700</v>
      </c>
      <c r="AJ1311">
        <v>4477600</v>
      </c>
      <c r="AL1311">
        <v>5018200</v>
      </c>
      <c r="AM1311">
        <v>323.31</v>
      </c>
      <c r="AN1311">
        <v>94</v>
      </c>
      <c r="AO1311">
        <v>5</v>
      </c>
      <c r="AP1311">
        <v>26.3</v>
      </c>
      <c r="AQ1311" s="7">
        <v>7053250</v>
      </c>
      <c r="AR1311" s="7">
        <v>4368425</v>
      </c>
      <c r="AS1311" s="7">
        <v>5498666.666666667</v>
      </c>
      <c r="AT1311" s="7">
        <v>5946766.666666667</v>
      </c>
      <c r="AU1311" s="7">
        <v>6048933.333333333</v>
      </c>
      <c r="AV1311" s="7">
        <v>7897550</v>
      </c>
      <c r="AW1311" s="7">
        <v>6932066.666666667</v>
      </c>
      <c r="AX1311" s="7">
        <v>4319200</v>
      </c>
      <c r="AY1311" s="7">
        <v>4343500</v>
      </c>
      <c r="AZ1311" s="7">
        <f t="shared" si="541"/>
        <v>1</v>
      </c>
      <c r="BA1311" s="7">
        <f t="shared" si="542"/>
        <v>1</v>
      </c>
      <c r="BB1311" s="7">
        <f t="shared" si="543"/>
        <v>1</v>
      </c>
      <c r="BC1311" s="7">
        <f t="shared" si="544"/>
        <v>1</v>
      </c>
      <c r="BD1311" s="7">
        <f t="shared" si="545"/>
        <v>1</v>
      </c>
      <c r="BE1311" s="7">
        <f t="shared" si="546"/>
        <v>1</v>
      </c>
      <c r="BF1311" s="7">
        <f t="shared" si="547"/>
        <v>1</v>
      </c>
      <c r="BG1311" s="7">
        <f t="shared" si="548"/>
        <v>1</v>
      </c>
      <c r="BH1311" s="7">
        <f t="shared" si="549"/>
        <v>1</v>
      </c>
      <c r="BI1311" s="7">
        <f t="shared" si="550"/>
        <v>2</v>
      </c>
      <c r="BJ1311" s="7">
        <f t="shared" si="551"/>
        <v>2</v>
      </c>
      <c r="BK1311" s="7">
        <f t="shared" si="552"/>
        <v>2</v>
      </c>
      <c r="BL1311" s="7">
        <f t="shared" si="553"/>
        <v>2</v>
      </c>
      <c r="BM1311" s="7">
        <f t="shared" si="554"/>
        <v>1</v>
      </c>
      <c r="BN1311" s="7">
        <f t="shared" si="555"/>
        <v>0</v>
      </c>
      <c r="BO1311" s="7">
        <f t="shared" si="556"/>
        <v>0</v>
      </c>
      <c r="BP1311" s="7">
        <f t="shared" si="557"/>
        <v>1</v>
      </c>
      <c r="BQ1311" s="7">
        <f t="shared" si="558"/>
        <v>0</v>
      </c>
      <c r="BR1311" s="7">
        <f t="shared" si="559"/>
        <v>0</v>
      </c>
      <c r="BS1311" s="7">
        <f t="shared" si="560"/>
        <v>1</v>
      </c>
      <c r="BT1311" s="7">
        <f t="shared" si="561"/>
        <v>0</v>
      </c>
      <c r="BU1311" s="7">
        <f t="shared" si="562"/>
        <v>0</v>
      </c>
      <c r="BV1311" s="7">
        <f t="shared" si="563"/>
        <v>1</v>
      </c>
      <c r="BW1311" s="7">
        <f t="shared" si="564"/>
        <v>0</v>
      </c>
      <c r="BX1311" s="7">
        <f t="shared" si="565"/>
        <v>0</v>
      </c>
      <c r="BY1311" s="6">
        <f t="shared" si="566"/>
        <v>1</v>
      </c>
      <c r="BZ1311" s="6">
        <f t="shared" si="567"/>
        <v>1</v>
      </c>
    </row>
    <row r="1312" spans="1:78" x14ac:dyDescent="0.2">
      <c r="A1312" t="s">
        <v>1310</v>
      </c>
      <c r="B1312" t="s">
        <v>1470</v>
      </c>
      <c r="C1312">
        <v>25037000</v>
      </c>
      <c r="D1312">
        <v>23752000</v>
      </c>
      <c r="E1312">
        <v>23763000</v>
      </c>
      <c r="F1312">
        <v>26733000</v>
      </c>
      <c r="G1312">
        <v>27705000</v>
      </c>
      <c r="H1312">
        <v>25737000</v>
      </c>
      <c r="I1312">
        <v>31259000</v>
      </c>
      <c r="J1312">
        <v>31696000</v>
      </c>
      <c r="K1312">
        <v>29079000</v>
      </c>
      <c r="L1312">
        <v>25584000</v>
      </c>
      <c r="M1312">
        <v>31625000</v>
      </c>
      <c r="N1312">
        <v>25388000</v>
      </c>
      <c r="O1312">
        <v>25199000</v>
      </c>
      <c r="P1312">
        <v>27393000</v>
      </c>
      <c r="Q1312">
        <v>25732000</v>
      </c>
      <c r="R1312">
        <v>26328000</v>
      </c>
      <c r="S1312">
        <v>23698000</v>
      </c>
      <c r="T1312">
        <v>26807000</v>
      </c>
      <c r="U1312">
        <v>29322000</v>
      </c>
      <c r="V1312">
        <v>27336000</v>
      </c>
      <c r="W1312">
        <v>23148000</v>
      </c>
      <c r="X1312">
        <v>23814000</v>
      </c>
      <c r="Y1312">
        <v>23330000</v>
      </c>
      <c r="Z1312" s="3">
        <v>24526000</v>
      </c>
      <c r="AA1312" s="8">
        <v>30646000</v>
      </c>
      <c r="AB1312" s="8">
        <v>26393000</v>
      </c>
      <c r="AC1312" s="8">
        <v>28021000</v>
      </c>
      <c r="AD1312" s="8">
        <v>28469000</v>
      </c>
      <c r="AE1312">
        <v>20631000</v>
      </c>
      <c r="AF1312">
        <v>27436000</v>
      </c>
      <c r="AG1312">
        <v>25414000</v>
      </c>
      <c r="AH1312">
        <v>22452000</v>
      </c>
      <c r="AI1312">
        <v>24108000</v>
      </c>
      <c r="AJ1312">
        <v>24643000</v>
      </c>
      <c r="AK1312">
        <v>27251000</v>
      </c>
      <c r="AL1312">
        <v>26255000</v>
      </c>
      <c r="AM1312">
        <v>323.31</v>
      </c>
      <c r="AN1312">
        <v>507</v>
      </c>
      <c r="AO1312">
        <v>21</v>
      </c>
      <c r="AP1312">
        <v>17</v>
      </c>
      <c r="AQ1312" s="7">
        <v>24821250</v>
      </c>
      <c r="AR1312" s="7">
        <v>29099250</v>
      </c>
      <c r="AS1312" s="7">
        <v>27919000</v>
      </c>
      <c r="AT1312" s="7">
        <v>26163000</v>
      </c>
      <c r="AU1312" s="7">
        <v>26790750</v>
      </c>
      <c r="AV1312" s="7">
        <v>23704500</v>
      </c>
      <c r="AW1312" s="7">
        <v>28382250</v>
      </c>
      <c r="AX1312" s="7">
        <v>23983250</v>
      </c>
      <c r="AY1312" s="7">
        <v>25564250</v>
      </c>
      <c r="AZ1312" s="7">
        <f t="shared" si="541"/>
        <v>1</v>
      </c>
      <c r="BA1312" s="7">
        <f t="shared" si="542"/>
        <v>1</v>
      </c>
      <c r="BB1312" s="7">
        <f t="shared" si="543"/>
        <v>1</v>
      </c>
      <c r="BC1312" s="7">
        <f t="shared" si="544"/>
        <v>1</v>
      </c>
      <c r="BD1312" s="7">
        <f t="shared" si="545"/>
        <v>1</v>
      </c>
      <c r="BE1312" s="7">
        <f t="shared" si="546"/>
        <v>1</v>
      </c>
      <c r="BF1312" s="7">
        <f t="shared" si="547"/>
        <v>1</v>
      </c>
      <c r="BG1312" s="7">
        <f t="shared" si="548"/>
        <v>1</v>
      </c>
      <c r="BH1312" s="7">
        <f t="shared" si="549"/>
        <v>1</v>
      </c>
      <c r="BI1312" s="7">
        <f t="shared" si="550"/>
        <v>2</v>
      </c>
      <c r="BJ1312" s="7">
        <f t="shared" si="551"/>
        <v>2</v>
      </c>
      <c r="BK1312" s="7">
        <f t="shared" si="552"/>
        <v>2</v>
      </c>
      <c r="BL1312" s="7">
        <f t="shared" si="553"/>
        <v>2</v>
      </c>
      <c r="BM1312" s="7">
        <f t="shared" si="554"/>
        <v>1</v>
      </c>
      <c r="BN1312" s="7">
        <f t="shared" si="555"/>
        <v>0</v>
      </c>
      <c r="BO1312" s="7">
        <f t="shared" si="556"/>
        <v>0</v>
      </c>
      <c r="BP1312" s="7">
        <f t="shared" si="557"/>
        <v>1</v>
      </c>
      <c r="BQ1312" s="7">
        <f t="shared" si="558"/>
        <v>0</v>
      </c>
      <c r="BR1312" s="7">
        <f t="shared" si="559"/>
        <v>0</v>
      </c>
      <c r="BS1312" s="7">
        <f t="shared" si="560"/>
        <v>1</v>
      </c>
      <c r="BT1312" s="7">
        <f t="shared" si="561"/>
        <v>0</v>
      </c>
      <c r="BU1312" s="7">
        <f t="shared" si="562"/>
        <v>0</v>
      </c>
      <c r="BV1312" s="7">
        <f t="shared" si="563"/>
        <v>1</v>
      </c>
      <c r="BW1312" s="7">
        <f t="shared" si="564"/>
        <v>0</v>
      </c>
      <c r="BX1312" s="7">
        <f t="shared" si="565"/>
        <v>0</v>
      </c>
      <c r="BY1312" s="6">
        <f t="shared" si="566"/>
        <v>1</v>
      </c>
      <c r="BZ1312" s="6">
        <f t="shared" si="567"/>
        <v>1</v>
      </c>
    </row>
    <row r="1313" spans="1:78" x14ac:dyDescent="0.2">
      <c r="A1313" t="s">
        <v>1311</v>
      </c>
      <c r="B1313" t="s">
        <v>1470</v>
      </c>
      <c r="AI1313">
        <v>2185000</v>
      </c>
      <c r="AM1313">
        <v>1.2684</v>
      </c>
      <c r="AN1313">
        <v>34</v>
      </c>
      <c r="AO1313">
        <v>2</v>
      </c>
      <c r="AP1313">
        <v>6.1</v>
      </c>
      <c r="AQ1313" s="7"/>
      <c r="AR1313" s="7"/>
      <c r="AS1313" s="7"/>
      <c r="AT1313" s="7"/>
      <c r="AU1313" s="7"/>
      <c r="AV1313" s="7"/>
      <c r="AW1313" s="7"/>
      <c r="AX1313" s="7"/>
      <c r="AY1313" s="7">
        <v>2185000</v>
      </c>
      <c r="AZ1313" s="7">
        <f t="shared" si="541"/>
        <v>0</v>
      </c>
      <c r="BA1313" s="7">
        <f t="shared" si="542"/>
        <v>0</v>
      </c>
      <c r="BB1313" s="7">
        <f t="shared" si="543"/>
        <v>0</v>
      </c>
      <c r="BC1313" s="7">
        <f t="shared" si="544"/>
        <v>0</v>
      </c>
      <c r="BD1313" s="7">
        <f t="shared" si="545"/>
        <v>0</v>
      </c>
      <c r="BE1313" s="7">
        <f t="shared" si="546"/>
        <v>0</v>
      </c>
      <c r="BF1313" s="7">
        <f t="shared" si="547"/>
        <v>0</v>
      </c>
      <c r="BG1313" s="7">
        <f t="shared" si="548"/>
        <v>0</v>
      </c>
      <c r="BH1313" s="7">
        <f t="shared" si="549"/>
        <v>1</v>
      </c>
      <c r="BI1313" s="7">
        <f t="shared" si="550"/>
        <v>0</v>
      </c>
      <c r="BJ1313" s="7">
        <f t="shared" si="551"/>
        <v>0</v>
      </c>
      <c r="BK1313" s="7">
        <f t="shared" si="552"/>
        <v>0</v>
      </c>
      <c r="BL1313" s="7">
        <f t="shared" si="553"/>
        <v>1</v>
      </c>
      <c r="BM1313" s="7">
        <f t="shared" si="554"/>
        <v>0</v>
      </c>
      <c r="BN1313" s="7">
        <f t="shared" si="555"/>
        <v>0</v>
      </c>
      <c r="BO1313" s="7">
        <f t="shared" si="556"/>
        <v>0</v>
      </c>
      <c r="BP1313" s="7">
        <f t="shared" si="557"/>
        <v>0</v>
      </c>
      <c r="BQ1313" s="7">
        <f t="shared" si="558"/>
        <v>0</v>
      </c>
      <c r="BR1313" s="7">
        <f t="shared" si="559"/>
        <v>0</v>
      </c>
      <c r="BS1313" s="7">
        <f t="shared" si="560"/>
        <v>0</v>
      </c>
      <c r="BT1313" s="7">
        <f t="shared" si="561"/>
        <v>0</v>
      </c>
      <c r="BU1313" s="7">
        <f t="shared" si="562"/>
        <v>0</v>
      </c>
      <c r="BV1313" s="7">
        <f t="shared" si="563"/>
        <v>0</v>
      </c>
      <c r="BW1313" s="7">
        <f t="shared" si="564"/>
        <v>0</v>
      </c>
      <c r="BX1313" s="7">
        <f t="shared" si="565"/>
        <v>1</v>
      </c>
      <c r="BY1313" s="6">
        <f t="shared" si="566"/>
        <v>0</v>
      </c>
      <c r="BZ1313" s="6">
        <f t="shared" si="567"/>
        <v>1</v>
      </c>
    </row>
    <row r="1314" spans="1:78" x14ac:dyDescent="0.2">
      <c r="A1314" t="s">
        <v>1312</v>
      </c>
      <c r="B1314" t="s">
        <v>1931</v>
      </c>
      <c r="AI1314">
        <v>2185600</v>
      </c>
      <c r="AM1314">
        <v>6.0311000000000003</v>
      </c>
      <c r="AN1314">
        <v>26</v>
      </c>
      <c r="AO1314">
        <v>1</v>
      </c>
      <c r="AP1314">
        <v>15.8</v>
      </c>
      <c r="AQ1314" s="7"/>
      <c r="AR1314" s="7"/>
      <c r="AS1314" s="7"/>
      <c r="AT1314" s="7"/>
      <c r="AU1314" s="7"/>
      <c r="AV1314" s="7"/>
      <c r="AW1314" s="7"/>
      <c r="AX1314" s="7"/>
      <c r="AY1314" s="7">
        <v>2185600</v>
      </c>
      <c r="AZ1314" s="7">
        <f t="shared" si="541"/>
        <v>0</v>
      </c>
      <c r="BA1314" s="7">
        <f t="shared" si="542"/>
        <v>0</v>
      </c>
      <c r="BB1314" s="7">
        <f t="shared" si="543"/>
        <v>0</v>
      </c>
      <c r="BC1314" s="7">
        <f t="shared" si="544"/>
        <v>0</v>
      </c>
      <c r="BD1314" s="7">
        <f t="shared" si="545"/>
        <v>0</v>
      </c>
      <c r="BE1314" s="7">
        <f t="shared" si="546"/>
        <v>0</v>
      </c>
      <c r="BF1314" s="7">
        <f t="shared" si="547"/>
        <v>0</v>
      </c>
      <c r="BG1314" s="7">
        <f t="shared" si="548"/>
        <v>0</v>
      </c>
      <c r="BH1314" s="7">
        <f t="shared" si="549"/>
        <v>1</v>
      </c>
      <c r="BI1314" s="7">
        <f t="shared" si="550"/>
        <v>0</v>
      </c>
      <c r="BJ1314" s="7">
        <f t="shared" si="551"/>
        <v>0</v>
      </c>
      <c r="BK1314" s="7">
        <f t="shared" si="552"/>
        <v>0</v>
      </c>
      <c r="BL1314" s="7">
        <f t="shared" si="553"/>
        <v>1</v>
      </c>
      <c r="BM1314" s="7">
        <f t="shared" si="554"/>
        <v>0</v>
      </c>
      <c r="BN1314" s="7">
        <f t="shared" si="555"/>
        <v>0</v>
      </c>
      <c r="BO1314" s="7">
        <f t="shared" si="556"/>
        <v>0</v>
      </c>
      <c r="BP1314" s="7">
        <f t="shared" si="557"/>
        <v>0</v>
      </c>
      <c r="BQ1314" s="7">
        <f t="shared" si="558"/>
        <v>0</v>
      </c>
      <c r="BR1314" s="7">
        <f t="shared" si="559"/>
        <v>0</v>
      </c>
      <c r="BS1314" s="7">
        <f t="shared" si="560"/>
        <v>0</v>
      </c>
      <c r="BT1314" s="7">
        <f t="shared" si="561"/>
        <v>0</v>
      </c>
      <c r="BU1314" s="7">
        <f t="shared" si="562"/>
        <v>0</v>
      </c>
      <c r="BV1314" s="7">
        <f t="shared" si="563"/>
        <v>0</v>
      </c>
      <c r="BW1314" s="7">
        <f t="shared" si="564"/>
        <v>0</v>
      </c>
      <c r="BX1314" s="7">
        <f t="shared" si="565"/>
        <v>1</v>
      </c>
      <c r="BY1314" s="6">
        <f t="shared" si="566"/>
        <v>0</v>
      </c>
      <c r="BZ1314" s="6">
        <f t="shared" si="567"/>
        <v>1</v>
      </c>
    </row>
    <row r="1315" spans="1:78" x14ac:dyDescent="0.2">
      <c r="A1315" t="s">
        <v>1313</v>
      </c>
      <c r="B1315" t="s">
        <v>1470</v>
      </c>
      <c r="AI1315">
        <v>254700</v>
      </c>
      <c r="AM1315">
        <v>5.2176999999999998</v>
      </c>
      <c r="AN1315">
        <v>23</v>
      </c>
      <c r="AO1315">
        <v>1</v>
      </c>
      <c r="AP1315">
        <v>3.6</v>
      </c>
      <c r="AQ1315" s="7"/>
      <c r="AR1315" s="7"/>
      <c r="AS1315" s="7"/>
      <c r="AT1315" s="7"/>
      <c r="AU1315" s="7"/>
      <c r="AV1315" s="7"/>
      <c r="AW1315" s="7"/>
      <c r="AX1315" s="7"/>
      <c r="AY1315" s="7">
        <v>254700</v>
      </c>
      <c r="AZ1315" s="7">
        <f t="shared" si="541"/>
        <v>0</v>
      </c>
      <c r="BA1315" s="7">
        <f t="shared" si="542"/>
        <v>0</v>
      </c>
      <c r="BB1315" s="7">
        <f t="shared" si="543"/>
        <v>0</v>
      </c>
      <c r="BC1315" s="7">
        <f t="shared" si="544"/>
        <v>0</v>
      </c>
      <c r="BD1315" s="7">
        <f t="shared" si="545"/>
        <v>0</v>
      </c>
      <c r="BE1315" s="7">
        <f t="shared" si="546"/>
        <v>0</v>
      </c>
      <c r="BF1315" s="7">
        <f t="shared" si="547"/>
        <v>0</v>
      </c>
      <c r="BG1315" s="7">
        <f t="shared" si="548"/>
        <v>0</v>
      </c>
      <c r="BH1315" s="7">
        <f t="shared" si="549"/>
        <v>1</v>
      </c>
      <c r="BI1315" s="7">
        <f t="shared" si="550"/>
        <v>0</v>
      </c>
      <c r="BJ1315" s="7">
        <f t="shared" si="551"/>
        <v>0</v>
      </c>
      <c r="BK1315" s="7">
        <f t="shared" si="552"/>
        <v>0</v>
      </c>
      <c r="BL1315" s="7">
        <f t="shared" si="553"/>
        <v>1</v>
      </c>
      <c r="BM1315" s="7">
        <f t="shared" si="554"/>
        <v>0</v>
      </c>
      <c r="BN1315" s="7">
        <f t="shared" si="555"/>
        <v>0</v>
      </c>
      <c r="BO1315" s="7">
        <f t="shared" si="556"/>
        <v>0</v>
      </c>
      <c r="BP1315" s="7">
        <f t="shared" si="557"/>
        <v>0</v>
      </c>
      <c r="BQ1315" s="7">
        <f t="shared" si="558"/>
        <v>0</v>
      </c>
      <c r="BR1315" s="7">
        <f t="shared" si="559"/>
        <v>0</v>
      </c>
      <c r="BS1315" s="7">
        <f t="shared" si="560"/>
        <v>0</v>
      </c>
      <c r="BT1315" s="7">
        <f t="shared" si="561"/>
        <v>0</v>
      </c>
      <c r="BU1315" s="7">
        <f t="shared" si="562"/>
        <v>0</v>
      </c>
      <c r="BV1315" s="7">
        <f t="shared" si="563"/>
        <v>0</v>
      </c>
      <c r="BW1315" s="7">
        <f t="shared" si="564"/>
        <v>0</v>
      </c>
      <c r="BX1315" s="7">
        <f t="shared" si="565"/>
        <v>1</v>
      </c>
      <c r="BY1315" s="6">
        <f t="shared" si="566"/>
        <v>0</v>
      </c>
      <c r="BZ1315" s="6">
        <f t="shared" si="567"/>
        <v>1</v>
      </c>
    </row>
    <row r="1316" spans="1:78" x14ac:dyDescent="0.2">
      <c r="A1316" t="s">
        <v>1314</v>
      </c>
      <c r="B1316" t="s">
        <v>1932</v>
      </c>
      <c r="T1316">
        <v>2302300</v>
      </c>
      <c r="V1316">
        <v>996790</v>
      </c>
      <c r="AM1316">
        <v>31.727</v>
      </c>
      <c r="AN1316">
        <v>27</v>
      </c>
      <c r="AO1316">
        <v>2</v>
      </c>
      <c r="AP1316">
        <v>11.5</v>
      </c>
      <c r="AQ1316" s="7"/>
      <c r="AR1316" s="7"/>
      <c r="AS1316" s="7"/>
      <c r="AT1316" s="7"/>
      <c r="AU1316" s="7">
        <v>1649545</v>
      </c>
      <c r="AV1316" s="7"/>
      <c r="AW1316" s="7"/>
      <c r="AX1316" s="7"/>
      <c r="AY1316" s="7"/>
      <c r="AZ1316" s="7">
        <f t="shared" si="541"/>
        <v>0</v>
      </c>
      <c r="BA1316" s="7">
        <f t="shared" si="542"/>
        <v>0</v>
      </c>
      <c r="BB1316" s="7">
        <f t="shared" si="543"/>
        <v>0</v>
      </c>
      <c r="BC1316" s="7">
        <f t="shared" si="544"/>
        <v>0</v>
      </c>
      <c r="BD1316" s="7">
        <f t="shared" si="545"/>
        <v>1</v>
      </c>
      <c r="BE1316" s="7">
        <f t="shared" si="546"/>
        <v>0</v>
      </c>
      <c r="BF1316" s="7">
        <f t="shared" si="547"/>
        <v>0</v>
      </c>
      <c r="BG1316" s="7">
        <f t="shared" si="548"/>
        <v>0</v>
      </c>
      <c r="BH1316" s="7">
        <f t="shared" si="549"/>
        <v>0</v>
      </c>
      <c r="BI1316" s="7">
        <f t="shared" si="550"/>
        <v>0</v>
      </c>
      <c r="BJ1316" s="7">
        <f t="shared" si="551"/>
        <v>1</v>
      </c>
      <c r="BK1316" s="7">
        <f t="shared" si="552"/>
        <v>0</v>
      </c>
      <c r="BL1316" s="7">
        <f t="shared" si="553"/>
        <v>0</v>
      </c>
      <c r="BM1316" s="7">
        <f t="shared" si="554"/>
        <v>0</v>
      </c>
      <c r="BN1316" s="7">
        <f t="shared" si="555"/>
        <v>0</v>
      </c>
      <c r="BO1316" s="7">
        <f t="shared" si="556"/>
        <v>0</v>
      </c>
      <c r="BP1316" s="7">
        <f t="shared" si="557"/>
        <v>0</v>
      </c>
      <c r="BQ1316" s="7">
        <f t="shared" si="558"/>
        <v>0</v>
      </c>
      <c r="BR1316" s="7">
        <f t="shared" si="559"/>
        <v>1</v>
      </c>
      <c r="BS1316" s="7">
        <f t="shared" si="560"/>
        <v>0</v>
      </c>
      <c r="BT1316" s="7">
        <f t="shared" si="561"/>
        <v>0</v>
      </c>
      <c r="BU1316" s="7">
        <f t="shared" si="562"/>
        <v>0</v>
      </c>
      <c r="BV1316" s="7">
        <f t="shared" si="563"/>
        <v>0</v>
      </c>
      <c r="BW1316" s="7">
        <f t="shared" si="564"/>
        <v>0</v>
      </c>
      <c r="BX1316" s="7">
        <f t="shared" si="565"/>
        <v>0</v>
      </c>
      <c r="BY1316" s="6">
        <f t="shared" si="566"/>
        <v>0</v>
      </c>
      <c r="BZ1316" s="6">
        <f t="shared" si="567"/>
        <v>1</v>
      </c>
    </row>
    <row r="1317" spans="1:78" x14ac:dyDescent="0.2">
      <c r="A1317" t="s">
        <v>1315</v>
      </c>
      <c r="B1317" t="s">
        <v>1470</v>
      </c>
      <c r="C1317">
        <v>19454000</v>
      </c>
      <c r="D1317">
        <v>21125000</v>
      </c>
      <c r="E1317">
        <v>16728000</v>
      </c>
      <c r="F1317">
        <v>22575000</v>
      </c>
      <c r="G1317">
        <v>18663000</v>
      </c>
      <c r="H1317">
        <v>21031000</v>
      </c>
      <c r="I1317">
        <v>20918000</v>
      </c>
      <c r="J1317">
        <v>16828000</v>
      </c>
      <c r="K1317">
        <v>17574000</v>
      </c>
      <c r="L1317">
        <v>21210000</v>
      </c>
      <c r="M1317">
        <v>16805000</v>
      </c>
      <c r="N1317">
        <v>22768000</v>
      </c>
      <c r="O1317">
        <v>18349000</v>
      </c>
      <c r="P1317">
        <v>22072000</v>
      </c>
      <c r="Q1317">
        <v>20425000</v>
      </c>
      <c r="R1317">
        <v>20543000</v>
      </c>
      <c r="S1317">
        <v>21389000</v>
      </c>
      <c r="T1317">
        <v>21676000</v>
      </c>
      <c r="U1317">
        <v>19969000</v>
      </c>
      <c r="V1317">
        <v>18654000</v>
      </c>
      <c r="W1317">
        <v>23623000</v>
      </c>
      <c r="X1317">
        <v>17377000</v>
      </c>
      <c r="Y1317">
        <v>19347000</v>
      </c>
      <c r="Z1317" s="3">
        <v>17215000</v>
      </c>
      <c r="AA1317" s="8">
        <v>35026000</v>
      </c>
      <c r="AB1317" s="8">
        <v>20280000</v>
      </c>
      <c r="AC1317" s="8">
        <v>18177000</v>
      </c>
      <c r="AD1317" s="8">
        <v>19164000</v>
      </c>
      <c r="AE1317">
        <v>19234000</v>
      </c>
      <c r="AF1317">
        <v>22186000</v>
      </c>
      <c r="AG1317">
        <v>19836000</v>
      </c>
      <c r="AH1317">
        <v>20159000</v>
      </c>
      <c r="AI1317">
        <v>19036000</v>
      </c>
      <c r="AJ1317">
        <v>19887000</v>
      </c>
      <c r="AK1317">
        <v>17438000</v>
      </c>
      <c r="AL1317">
        <v>13031000</v>
      </c>
      <c r="AM1317">
        <v>24.69</v>
      </c>
      <c r="AN1317">
        <v>171</v>
      </c>
      <c r="AO1317">
        <v>8</v>
      </c>
      <c r="AP1317">
        <v>57.4</v>
      </c>
      <c r="AQ1317" s="7">
        <v>19970500</v>
      </c>
      <c r="AR1317" s="7">
        <v>19360000</v>
      </c>
      <c r="AS1317" s="7">
        <v>19589250</v>
      </c>
      <c r="AT1317" s="7">
        <v>20347250</v>
      </c>
      <c r="AU1317" s="7">
        <v>20422000</v>
      </c>
      <c r="AV1317" s="7">
        <v>19390500</v>
      </c>
      <c r="AW1317" s="7">
        <v>23161750</v>
      </c>
      <c r="AX1317" s="7">
        <v>20353750</v>
      </c>
      <c r="AY1317" s="7">
        <v>17348000</v>
      </c>
      <c r="AZ1317" s="7">
        <f t="shared" si="541"/>
        <v>1</v>
      </c>
      <c r="BA1317" s="7">
        <f t="shared" si="542"/>
        <v>1</v>
      </c>
      <c r="BB1317" s="7">
        <f t="shared" si="543"/>
        <v>1</v>
      </c>
      <c r="BC1317" s="7">
        <f t="shared" si="544"/>
        <v>1</v>
      </c>
      <c r="BD1317" s="7">
        <f t="shared" si="545"/>
        <v>1</v>
      </c>
      <c r="BE1317" s="7">
        <f t="shared" si="546"/>
        <v>1</v>
      </c>
      <c r="BF1317" s="7">
        <f t="shared" si="547"/>
        <v>1</v>
      </c>
      <c r="BG1317" s="7">
        <f t="shared" si="548"/>
        <v>1</v>
      </c>
      <c r="BH1317" s="7">
        <f t="shared" si="549"/>
        <v>1</v>
      </c>
      <c r="BI1317" s="7">
        <f t="shared" si="550"/>
        <v>2</v>
      </c>
      <c r="BJ1317" s="7">
        <f t="shared" si="551"/>
        <v>2</v>
      </c>
      <c r="BK1317" s="7">
        <f t="shared" si="552"/>
        <v>2</v>
      </c>
      <c r="BL1317" s="7">
        <f t="shared" si="553"/>
        <v>2</v>
      </c>
      <c r="BM1317" s="7">
        <f t="shared" si="554"/>
        <v>1</v>
      </c>
      <c r="BN1317" s="7">
        <f t="shared" si="555"/>
        <v>0</v>
      </c>
      <c r="BO1317" s="7">
        <f t="shared" si="556"/>
        <v>0</v>
      </c>
      <c r="BP1317" s="7">
        <f t="shared" si="557"/>
        <v>1</v>
      </c>
      <c r="BQ1317" s="7">
        <f t="shared" si="558"/>
        <v>0</v>
      </c>
      <c r="BR1317" s="7">
        <f t="shared" si="559"/>
        <v>0</v>
      </c>
      <c r="BS1317" s="7">
        <f t="shared" si="560"/>
        <v>1</v>
      </c>
      <c r="BT1317" s="7">
        <f t="shared" si="561"/>
        <v>0</v>
      </c>
      <c r="BU1317" s="7">
        <f t="shared" si="562"/>
        <v>0</v>
      </c>
      <c r="BV1317" s="7">
        <f t="shared" si="563"/>
        <v>1</v>
      </c>
      <c r="BW1317" s="7">
        <f t="shared" si="564"/>
        <v>0</v>
      </c>
      <c r="BX1317" s="7">
        <f t="shared" si="565"/>
        <v>0</v>
      </c>
      <c r="BY1317" s="6">
        <f t="shared" si="566"/>
        <v>1</v>
      </c>
      <c r="BZ1317" s="6">
        <f t="shared" si="567"/>
        <v>1</v>
      </c>
    </row>
    <row r="1318" spans="1:78" x14ac:dyDescent="0.2">
      <c r="A1318" t="s">
        <v>1316</v>
      </c>
      <c r="B1318" t="s">
        <v>1470</v>
      </c>
      <c r="C1318">
        <v>9695600</v>
      </c>
      <c r="D1318">
        <v>9154400</v>
      </c>
      <c r="E1318">
        <v>10951000</v>
      </c>
      <c r="F1318">
        <v>5439300</v>
      </c>
      <c r="G1318">
        <v>7507500</v>
      </c>
      <c r="H1318">
        <v>7913800</v>
      </c>
      <c r="I1318">
        <v>8774800</v>
      </c>
      <c r="J1318">
        <v>7292300</v>
      </c>
      <c r="K1318">
        <v>13487000</v>
      </c>
      <c r="L1318">
        <v>8890400</v>
      </c>
      <c r="M1318">
        <v>9199600</v>
      </c>
      <c r="N1318">
        <v>9310800</v>
      </c>
      <c r="O1318">
        <v>5594600</v>
      </c>
      <c r="P1318">
        <v>9066400</v>
      </c>
      <c r="Q1318">
        <v>9806100</v>
      </c>
      <c r="R1318">
        <v>5245200</v>
      </c>
      <c r="S1318">
        <v>7344900</v>
      </c>
      <c r="T1318">
        <v>6593200</v>
      </c>
      <c r="U1318">
        <v>8014100</v>
      </c>
      <c r="V1318">
        <v>6075000</v>
      </c>
      <c r="W1318">
        <v>8286500</v>
      </c>
      <c r="X1318">
        <v>10508000</v>
      </c>
      <c r="Y1318">
        <v>11166000</v>
      </c>
      <c r="Z1318" s="3">
        <v>7225500</v>
      </c>
      <c r="AA1318" s="8">
        <v>7188700</v>
      </c>
      <c r="AB1318" s="8">
        <v>6744300</v>
      </c>
      <c r="AC1318" s="8">
        <v>8902400</v>
      </c>
      <c r="AD1318" s="8">
        <v>10087000</v>
      </c>
      <c r="AE1318">
        <v>10519000</v>
      </c>
      <c r="AF1318">
        <v>12497000</v>
      </c>
      <c r="AG1318">
        <v>15279000</v>
      </c>
      <c r="AH1318">
        <v>13537000</v>
      </c>
      <c r="AI1318">
        <v>6389400</v>
      </c>
      <c r="AJ1318">
        <v>8476200</v>
      </c>
      <c r="AK1318">
        <v>9161000</v>
      </c>
      <c r="AL1318">
        <v>11501000</v>
      </c>
      <c r="AM1318">
        <v>323.31</v>
      </c>
      <c r="AN1318">
        <v>248</v>
      </c>
      <c r="AO1318">
        <v>5</v>
      </c>
      <c r="AP1318">
        <v>26.3</v>
      </c>
      <c r="AQ1318" s="7">
        <v>8810075</v>
      </c>
      <c r="AR1318" s="7">
        <v>7872100</v>
      </c>
      <c r="AS1318" s="7">
        <v>10221950</v>
      </c>
      <c r="AT1318" s="7">
        <v>7428075</v>
      </c>
      <c r="AU1318" s="7">
        <v>7006800</v>
      </c>
      <c r="AV1318" s="7">
        <v>9296500</v>
      </c>
      <c r="AW1318" s="7">
        <v>8230600</v>
      </c>
      <c r="AX1318" s="7">
        <v>12958000</v>
      </c>
      <c r="AY1318" s="7">
        <v>8881900</v>
      </c>
      <c r="AZ1318" s="7">
        <f t="shared" si="541"/>
        <v>1</v>
      </c>
      <c r="BA1318" s="7">
        <f t="shared" si="542"/>
        <v>1</v>
      </c>
      <c r="BB1318" s="7">
        <f t="shared" si="543"/>
        <v>1</v>
      </c>
      <c r="BC1318" s="7">
        <f t="shared" si="544"/>
        <v>1</v>
      </c>
      <c r="BD1318" s="7">
        <f t="shared" si="545"/>
        <v>1</v>
      </c>
      <c r="BE1318" s="7">
        <f t="shared" si="546"/>
        <v>1</v>
      </c>
      <c r="BF1318" s="7">
        <f t="shared" si="547"/>
        <v>1</v>
      </c>
      <c r="BG1318" s="7">
        <f t="shared" si="548"/>
        <v>1</v>
      </c>
      <c r="BH1318" s="7">
        <f t="shared" si="549"/>
        <v>1</v>
      </c>
      <c r="BI1318" s="7">
        <f t="shared" si="550"/>
        <v>2</v>
      </c>
      <c r="BJ1318" s="7">
        <f t="shared" si="551"/>
        <v>2</v>
      </c>
      <c r="BK1318" s="7">
        <f t="shared" si="552"/>
        <v>2</v>
      </c>
      <c r="BL1318" s="7">
        <f t="shared" si="553"/>
        <v>2</v>
      </c>
      <c r="BM1318" s="7">
        <f t="shared" si="554"/>
        <v>1</v>
      </c>
      <c r="BN1318" s="7">
        <f t="shared" si="555"/>
        <v>0</v>
      </c>
      <c r="BO1318" s="7">
        <f t="shared" si="556"/>
        <v>0</v>
      </c>
      <c r="BP1318" s="7">
        <f t="shared" si="557"/>
        <v>1</v>
      </c>
      <c r="BQ1318" s="7">
        <f t="shared" si="558"/>
        <v>0</v>
      </c>
      <c r="BR1318" s="7">
        <f t="shared" si="559"/>
        <v>0</v>
      </c>
      <c r="BS1318" s="7">
        <f t="shared" si="560"/>
        <v>1</v>
      </c>
      <c r="BT1318" s="7">
        <f t="shared" si="561"/>
        <v>0</v>
      </c>
      <c r="BU1318" s="7">
        <f t="shared" si="562"/>
        <v>0</v>
      </c>
      <c r="BV1318" s="7">
        <f t="shared" si="563"/>
        <v>1</v>
      </c>
      <c r="BW1318" s="7">
        <f t="shared" si="564"/>
        <v>0</v>
      </c>
      <c r="BX1318" s="7">
        <f t="shared" si="565"/>
        <v>0</v>
      </c>
      <c r="BY1318" s="6">
        <f t="shared" si="566"/>
        <v>1</v>
      </c>
      <c r="BZ1318" s="6">
        <f t="shared" si="567"/>
        <v>1</v>
      </c>
    </row>
    <row r="1319" spans="1:78" x14ac:dyDescent="0.2">
      <c r="A1319" t="s">
        <v>1317</v>
      </c>
      <c r="B1319" t="s">
        <v>1470</v>
      </c>
      <c r="AJ1319">
        <v>1233000</v>
      </c>
      <c r="AM1319">
        <v>2.4214000000000002</v>
      </c>
      <c r="AN1319">
        <v>34</v>
      </c>
      <c r="AO1319">
        <v>3</v>
      </c>
      <c r="AP1319">
        <v>16.899999999999999</v>
      </c>
      <c r="AQ1319" s="7"/>
      <c r="AR1319" s="7"/>
      <c r="AS1319" s="7"/>
      <c r="AT1319" s="7"/>
      <c r="AU1319" s="7"/>
      <c r="AV1319" s="7"/>
      <c r="AW1319" s="7"/>
      <c r="AX1319" s="7"/>
      <c r="AY1319" s="7">
        <v>1233000</v>
      </c>
      <c r="AZ1319" s="7">
        <f t="shared" si="541"/>
        <v>0</v>
      </c>
      <c r="BA1319" s="7">
        <f t="shared" si="542"/>
        <v>0</v>
      </c>
      <c r="BB1319" s="7">
        <f t="shared" si="543"/>
        <v>0</v>
      </c>
      <c r="BC1319" s="7">
        <f t="shared" si="544"/>
        <v>0</v>
      </c>
      <c r="BD1319" s="7">
        <f t="shared" si="545"/>
        <v>0</v>
      </c>
      <c r="BE1319" s="7">
        <f t="shared" si="546"/>
        <v>0</v>
      </c>
      <c r="BF1319" s="7">
        <f t="shared" si="547"/>
        <v>0</v>
      </c>
      <c r="BG1319" s="7">
        <f t="shared" si="548"/>
        <v>0</v>
      </c>
      <c r="BH1319" s="7">
        <f t="shared" si="549"/>
        <v>1</v>
      </c>
      <c r="BI1319" s="7">
        <f t="shared" si="550"/>
        <v>0</v>
      </c>
      <c r="BJ1319" s="7">
        <f t="shared" si="551"/>
        <v>0</v>
      </c>
      <c r="BK1319" s="7">
        <f t="shared" si="552"/>
        <v>0</v>
      </c>
      <c r="BL1319" s="7">
        <f t="shared" si="553"/>
        <v>1</v>
      </c>
      <c r="BM1319" s="7">
        <f t="shared" si="554"/>
        <v>0</v>
      </c>
      <c r="BN1319" s="7">
        <f t="shared" si="555"/>
        <v>0</v>
      </c>
      <c r="BO1319" s="7">
        <f t="shared" si="556"/>
        <v>0</v>
      </c>
      <c r="BP1319" s="7">
        <f t="shared" si="557"/>
        <v>0</v>
      </c>
      <c r="BQ1319" s="7">
        <f t="shared" si="558"/>
        <v>0</v>
      </c>
      <c r="BR1319" s="7">
        <f t="shared" si="559"/>
        <v>0</v>
      </c>
      <c r="BS1319" s="7">
        <f t="shared" si="560"/>
        <v>0</v>
      </c>
      <c r="BT1319" s="7">
        <f t="shared" si="561"/>
        <v>0</v>
      </c>
      <c r="BU1319" s="7">
        <f t="shared" si="562"/>
        <v>0</v>
      </c>
      <c r="BV1319" s="7">
        <f t="shared" si="563"/>
        <v>0</v>
      </c>
      <c r="BW1319" s="7">
        <f t="shared" si="564"/>
        <v>0</v>
      </c>
      <c r="BX1319" s="7">
        <f t="shared" si="565"/>
        <v>1</v>
      </c>
      <c r="BY1319" s="6">
        <f t="shared" si="566"/>
        <v>0</v>
      </c>
      <c r="BZ1319" s="6">
        <f t="shared" si="567"/>
        <v>1</v>
      </c>
    </row>
    <row r="1320" spans="1:78" x14ac:dyDescent="0.2">
      <c r="A1320" t="s">
        <v>1318</v>
      </c>
      <c r="B1320" t="s">
        <v>1736</v>
      </c>
      <c r="C1320">
        <v>4128900</v>
      </c>
      <c r="D1320">
        <v>5194300</v>
      </c>
      <c r="E1320">
        <v>2990900</v>
      </c>
      <c r="F1320">
        <v>9149100</v>
      </c>
      <c r="G1320">
        <v>4900000</v>
      </c>
      <c r="H1320">
        <v>6192800</v>
      </c>
      <c r="I1320">
        <v>7597700</v>
      </c>
      <c r="J1320">
        <v>10383000</v>
      </c>
      <c r="K1320">
        <v>5966300</v>
      </c>
      <c r="L1320">
        <v>4192500</v>
      </c>
      <c r="M1320">
        <v>4301400</v>
      </c>
      <c r="N1320">
        <v>6363600</v>
      </c>
      <c r="O1320">
        <v>3974600</v>
      </c>
      <c r="P1320">
        <v>3922100</v>
      </c>
      <c r="Q1320">
        <v>3875400</v>
      </c>
      <c r="R1320">
        <v>4082200</v>
      </c>
      <c r="S1320">
        <v>3109100</v>
      </c>
      <c r="T1320">
        <v>5410800</v>
      </c>
      <c r="U1320">
        <v>3012700</v>
      </c>
      <c r="W1320">
        <v>3780400</v>
      </c>
      <c r="X1320">
        <v>5180100</v>
      </c>
      <c r="Y1320">
        <v>3304700</v>
      </c>
      <c r="AB1320" s="8">
        <v>4697400</v>
      </c>
      <c r="AD1320" s="8">
        <v>5264400</v>
      </c>
      <c r="AJ1320">
        <v>4311400</v>
      </c>
      <c r="AL1320">
        <v>4073400</v>
      </c>
      <c r="AM1320">
        <v>25.346</v>
      </c>
      <c r="AN1320">
        <v>92</v>
      </c>
      <c r="AO1320">
        <v>4</v>
      </c>
      <c r="AP1320">
        <v>29.9</v>
      </c>
      <c r="AQ1320" s="7">
        <v>5365800</v>
      </c>
      <c r="AR1320" s="7">
        <v>7268375</v>
      </c>
      <c r="AS1320" s="7">
        <v>5205950</v>
      </c>
      <c r="AT1320" s="7">
        <v>3963575</v>
      </c>
      <c r="AU1320" s="7">
        <v>3844200</v>
      </c>
      <c r="AV1320" s="7">
        <v>4088400</v>
      </c>
      <c r="AW1320" s="7">
        <v>4980900</v>
      </c>
      <c r="AX1320" s="7"/>
      <c r="AY1320" s="7">
        <v>4192400</v>
      </c>
      <c r="AZ1320" s="7">
        <f t="shared" si="541"/>
        <v>1</v>
      </c>
      <c r="BA1320" s="7">
        <f t="shared" si="542"/>
        <v>1</v>
      </c>
      <c r="BB1320" s="7">
        <f t="shared" si="543"/>
        <v>1</v>
      </c>
      <c r="BC1320" s="7">
        <f t="shared" si="544"/>
        <v>1</v>
      </c>
      <c r="BD1320" s="7">
        <f t="shared" si="545"/>
        <v>1</v>
      </c>
      <c r="BE1320" s="7">
        <f t="shared" si="546"/>
        <v>1</v>
      </c>
      <c r="BF1320" s="7">
        <f t="shared" si="547"/>
        <v>1</v>
      </c>
      <c r="BG1320" s="7">
        <f t="shared" si="548"/>
        <v>0</v>
      </c>
      <c r="BH1320" s="7">
        <f t="shared" si="549"/>
        <v>1</v>
      </c>
      <c r="BI1320" s="7">
        <f t="shared" si="550"/>
        <v>2</v>
      </c>
      <c r="BJ1320" s="7">
        <f t="shared" si="551"/>
        <v>2</v>
      </c>
      <c r="BK1320" s="7">
        <f t="shared" si="552"/>
        <v>2</v>
      </c>
      <c r="BL1320" s="7">
        <f t="shared" si="553"/>
        <v>1</v>
      </c>
      <c r="BM1320" s="7">
        <f t="shared" si="554"/>
        <v>1</v>
      </c>
      <c r="BN1320" s="7">
        <f t="shared" si="555"/>
        <v>0</v>
      </c>
      <c r="BO1320" s="7">
        <f t="shared" si="556"/>
        <v>0</v>
      </c>
      <c r="BP1320" s="7">
        <f t="shared" si="557"/>
        <v>1</v>
      </c>
      <c r="BQ1320" s="7">
        <f t="shared" si="558"/>
        <v>0</v>
      </c>
      <c r="BR1320" s="7">
        <f t="shared" si="559"/>
        <v>0</v>
      </c>
      <c r="BS1320" s="7">
        <f t="shared" si="560"/>
        <v>1</v>
      </c>
      <c r="BT1320" s="7">
        <f t="shared" si="561"/>
        <v>0</v>
      </c>
      <c r="BU1320" s="7">
        <f t="shared" si="562"/>
        <v>0</v>
      </c>
      <c r="BV1320" s="7">
        <f t="shared" si="563"/>
        <v>0</v>
      </c>
      <c r="BW1320" s="7">
        <f t="shared" si="564"/>
        <v>0</v>
      </c>
      <c r="BX1320" s="7">
        <f t="shared" si="565"/>
        <v>1</v>
      </c>
      <c r="BY1320" s="6">
        <f t="shared" si="566"/>
        <v>1</v>
      </c>
      <c r="BZ1320" s="6">
        <f t="shared" si="567"/>
        <v>1</v>
      </c>
    </row>
    <row r="1321" spans="1:78" x14ac:dyDescent="0.2">
      <c r="A1321" t="s">
        <v>1319</v>
      </c>
      <c r="B1321" t="s">
        <v>1470</v>
      </c>
      <c r="D1321">
        <v>4251800</v>
      </c>
      <c r="J1321">
        <v>2389700</v>
      </c>
      <c r="K1321">
        <v>1636500</v>
      </c>
      <c r="P1321">
        <v>1918900</v>
      </c>
      <c r="T1321">
        <v>3361400</v>
      </c>
      <c r="X1321">
        <v>4094200</v>
      </c>
      <c r="AA1321" s="8">
        <v>2287600</v>
      </c>
      <c r="AF1321">
        <v>4547100</v>
      </c>
      <c r="AG1321">
        <v>3456900</v>
      </c>
      <c r="AH1321">
        <v>6147700</v>
      </c>
      <c r="AM1321">
        <v>17.396000000000001</v>
      </c>
      <c r="AN1321">
        <v>39</v>
      </c>
      <c r="AO1321">
        <v>2</v>
      </c>
      <c r="AP1321">
        <v>10.8</v>
      </c>
      <c r="AQ1321" s="7">
        <v>4251800</v>
      </c>
      <c r="AR1321" s="7">
        <v>2389700</v>
      </c>
      <c r="AS1321" s="7">
        <v>1636500</v>
      </c>
      <c r="AT1321" s="7">
        <v>1918900</v>
      </c>
      <c r="AU1321" s="7">
        <v>3361400</v>
      </c>
      <c r="AV1321" s="7">
        <v>4094200</v>
      </c>
      <c r="AW1321" s="7">
        <v>2287600</v>
      </c>
      <c r="AX1321" s="7">
        <v>4717233.333333333</v>
      </c>
      <c r="AY1321" s="7"/>
      <c r="AZ1321" s="7">
        <f t="shared" si="541"/>
        <v>1</v>
      </c>
      <c r="BA1321" s="7">
        <f t="shared" si="542"/>
        <v>1</v>
      </c>
      <c r="BB1321" s="7">
        <f t="shared" si="543"/>
        <v>1</v>
      </c>
      <c r="BC1321" s="7">
        <f t="shared" si="544"/>
        <v>1</v>
      </c>
      <c r="BD1321" s="7">
        <f t="shared" si="545"/>
        <v>1</v>
      </c>
      <c r="BE1321" s="7">
        <f t="shared" si="546"/>
        <v>1</v>
      </c>
      <c r="BF1321" s="7">
        <f t="shared" si="547"/>
        <v>1</v>
      </c>
      <c r="BG1321" s="7">
        <f t="shared" si="548"/>
        <v>1</v>
      </c>
      <c r="BH1321" s="7">
        <f t="shared" si="549"/>
        <v>0</v>
      </c>
      <c r="BI1321" s="7">
        <f t="shared" si="550"/>
        <v>2</v>
      </c>
      <c r="BJ1321" s="7">
        <f t="shared" si="551"/>
        <v>2</v>
      </c>
      <c r="BK1321" s="7">
        <f t="shared" si="552"/>
        <v>2</v>
      </c>
      <c r="BL1321" s="7">
        <f t="shared" si="553"/>
        <v>1</v>
      </c>
      <c r="BM1321" s="7">
        <f t="shared" si="554"/>
        <v>1</v>
      </c>
      <c r="BN1321" s="7">
        <f t="shared" si="555"/>
        <v>0</v>
      </c>
      <c r="BO1321" s="7">
        <f t="shared" si="556"/>
        <v>0</v>
      </c>
      <c r="BP1321" s="7">
        <f t="shared" si="557"/>
        <v>1</v>
      </c>
      <c r="BQ1321" s="7">
        <f t="shared" si="558"/>
        <v>0</v>
      </c>
      <c r="BR1321" s="7">
        <f t="shared" si="559"/>
        <v>0</v>
      </c>
      <c r="BS1321" s="7">
        <f t="shared" si="560"/>
        <v>1</v>
      </c>
      <c r="BT1321" s="7">
        <f t="shared" si="561"/>
        <v>0</v>
      </c>
      <c r="BU1321" s="7">
        <f t="shared" si="562"/>
        <v>0</v>
      </c>
      <c r="BV1321" s="7">
        <f t="shared" si="563"/>
        <v>0</v>
      </c>
      <c r="BW1321" s="7">
        <f t="shared" si="564"/>
        <v>1</v>
      </c>
      <c r="BX1321" s="7">
        <f t="shared" si="565"/>
        <v>0</v>
      </c>
      <c r="BY1321" s="6">
        <f t="shared" si="566"/>
        <v>1</v>
      </c>
      <c r="BZ1321" s="6">
        <f t="shared" si="567"/>
        <v>1</v>
      </c>
    </row>
    <row r="1322" spans="1:78" x14ac:dyDescent="0.2">
      <c r="A1322" t="s">
        <v>1320</v>
      </c>
      <c r="B1322" t="s">
        <v>1470</v>
      </c>
      <c r="C1322">
        <v>1287700</v>
      </c>
      <c r="K1322">
        <v>1040800</v>
      </c>
      <c r="N1322">
        <v>1262400</v>
      </c>
      <c r="O1322">
        <v>1451600</v>
      </c>
      <c r="P1322">
        <v>1404100</v>
      </c>
      <c r="Q1322">
        <v>1434500</v>
      </c>
      <c r="R1322">
        <v>1170100</v>
      </c>
      <c r="T1322">
        <v>1383900</v>
      </c>
      <c r="AB1322" s="8">
        <v>1358900</v>
      </c>
      <c r="AC1322" s="8">
        <v>1328300</v>
      </c>
      <c r="AE1322">
        <v>1160800</v>
      </c>
      <c r="AM1322">
        <v>33.570999999999998</v>
      </c>
      <c r="AN1322">
        <v>48</v>
      </c>
      <c r="AO1322">
        <v>6</v>
      </c>
      <c r="AP1322">
        <v>19.899999999999999</v>
      </c>
      <c r="AQ1322" s="7">
        <v>1287700</v>
      </c>
      <c r="AR1322" s="7"/>
      <c r="AS1322" s="7">
        <v>1151600</v>
      </c>
      <c r="AT1322" s="7">
        <v>1365075</v>
      </c>
      <c r="AU1322" s="7">
        <v>1383900</v>
      </c>
      <c r="AV1322" s="7"/>
      <c r="AW1322" s="7">
        <v>1343600</v>
      </c>
      <c r="AX1322" s="7">
        <v>1160800</v>
      </c>
      <c r="AY1322" s="7"/>
      <c r="AZ1322" s="7">
        <f t="shared" si="541"/>
        <v>1</v>
      </c>
      <c r="BA1322" s="7">
        <f t="shared" si="542"/>
        <v>0</v>
      </c>
      <c r="BB1322" s="7">
        <f t="shared" si="543"/>
        <v>1</v>
      </c>
      <c r="BC1322" s="7">
        <f t="shared" si="544"/>
        <v>1</v>
      </c>
      <c r="BD1322" s="7">
        <f t="shared" si="545"/>
        <v>1</v>
      </c>
      <c r="BE1322" s="7">
        <f t="shared" si="546"/>
        <v>0</v>
      </c>
      <c r="BF1322" s="7">
        <f t="shared" si="547"/>
        <v>1</v>
      </c>
      <c r="BG1322" s="7">
        <f t="shared" si="548"/>
        <v>1</v>
      </c>
      <c r="BH1322" s="7">
        <f t="shared" si="549"/>
        <v>0</v>
      </c>
      <c r="BI1322" s="7">
        <f t="shared" si="550"/>
        <v>1</v>
      </c>
      <c r="BJ1322" s="7">
        <f t="shared" si="551"/>
        <v>2</v>
      </c>
      <c r="BK1322" s="7">
        <f t="shared" si="552"/>
        <v>1</v>
      </c>
      <c r="BL1322" s="7">
        <f t="shared" si="553"/>
        <v>1</v>
      </c>
      <c r="BM1322" s="7">
        <f t="shared" si="554"/>
        <v>0</v>
      </c>
      <c r="BN1322" s="7">
        <f t="shared" si="555"/>
        <v>0</v>
      </c>
      <c r="BO1322" s="7">
        <f t="shared" si="556"/>
        <v>1</v>
      </c>
      <c r="BP1322" s="7">
        <f t="shared" si="557"/>
        <v>1</v>
      </c>
      <c r="BQ1322" s="7">
        <f t="shared" si="558"/>
        <v>0</v>
      </c>
      <c r="BR1322" s="7">
        <f t="shared" si="559"/>
        <v>0</v>
      </c>
      <c r="BS1322" s="7">
        <f t="shared" si="560"/>
        <v>0</v>
      </c>
      <c r="BT1322" s="7">
        <f t="shared" si="561"/>
        <v>0</v>
      </c>
      <c r="BU1322" s="7">
        <f t="shared" si="562"/>
        <v>1</v>
      </c>
      <c r="BV1322" s="7">
        <f t="shared" si="563"/>
        <v>0</v>
      </c>
      <c r="BW1322" s="7">
        <f t="shared" si="564"/>
        <v>1</v>
      </c>
      <c r="BX1322" s="7">
        <f t="shared" si="565"/>
        <v>0</v>
      </c>
      <c r="BY1322" s="6">
        <f t="shared" si="566"/>
        <v>1</v>
      </c>
      <c r="BZ1322" s="6">
        <f t="shared" si="567"/>
        <v>1</v>
      </c>
    </row>
    <row r="1323" spans="1:78" x14ac:dyDescent="0.2">
      <c r="A1323" t="s">
        <v>1321</v>
      </c>
      <c r="B1323" t="s">
        <v>1470</v>
      </c>
      <c r="C1323">
        <v>1164900000</v>
      </c>
      <c r="D1323">
        <v>962160000</v>
      </c>
      <c r="E1323">
        <v>1196500000</v>
      </c>
      <c r="F1323">
        <v>1210300000</v>
      </c>
      <c r="G1323">
        <v>1182300000</v>
      </c>
      <c r="H1323">
        <v>912660000</v>
      </c>
      <c r="I1323">
        <v>507100000</v>
      </c>
      <c r="J1323">
        <v>501740000</v>
      </c>
      <c r="K1323">
        <v>664250000</v>
      </c>
      <c r="L1323">
        <v>1015900000</v>
      </c>
      <c r="M1323">
        <v>634510000</v>
      </c>
      <c r="N1323">
        <v>1086200000</v>
      </c>
      <c r="O1323">
        <v>1235400000</v>
      </c>
      <c r="P1323">
        <v>967430000</v>
      </c>
      <c r="Q1323">
        <v>1032600000</v>
      </c>
      <c r="R1323">
        <v>1136400000</v>
      </c>
      <c r="S1323">
        <v>1189400000</v>
      </c>
      <c r="T1323">
        <v>1094600000</v>
      </c>
      <c r="U1323">
        <v>1134800000</v>
      </c>
      <c r="V1323">
        <v>1106000000</v>
      </c>
      <c r="W1323">
        <v>1075600000</v>
      </c>
      <c r="X1323">
        <v>1294200000</v>
      </c>
      <c r="Y1323">
        <v>922500000</v>
      </c>
      <c r="Z1323" s="3">
        <v>1093100000</v>
      </c>
      <c r="AA1323" s="8">
        <v>482770000</v>
      </c>
      <c r="AB1323" s="8">
        <v>1046900000</v>
      </c>
      <c r="AC1323" s="8">
        <v>985360000</v>
      </c>
      <c r="AD1323" s="8">
        <v>986530000</v>
      </c>
      <c r="AE1323">
        <v>1228400000</v>
      </c>
      <c r="AF1323">
        <v>1162000000</v>
      </c>
      <c r="AG1323">
        <v>886580000</v>
      </c>
      <c r="AH1323">
        <v>962520000</v>
      </c>
      <c r="AI1323">
        <v>1087800000</v>
      </c>
      <c r="AJ1323">
        <v>1011000000</v>
      </c>
      <c r="AK1323">
        <v>969150000</v>
      </c>
      <c r="AL1323">
        <v>816310000</v>
      </c>
      <c r="AM1323">
        <v>323.31</v>
      </c>
      <c r="AN1323">
        <v>1353</v>
      </c>
      <c r="AO1323">
        <v>27</v>
      </c>
      <c r="AP1323">
        <v>65</v>
      </c>
      <c r="AQ1323" s="7">
        <v>1133465000</v>
      </c>
      <c r="AR1323" s="7">
        <v>775950000</v>
      </c>
      <c r="AS1323" s="7">
        <v>850215000</v>
      </c>
      <c r="AT1323" s="7">
        <v>1092957500</v>
      </c>
      <c r="AU1323" s="7">
        <v>1131200000</v>
      </c>
      <c r="AV1323" s="7">
        <v>1096350000</v>
      </c>
      <c r="AW1323" s="7">
        <v>875390000</v>
      </c>
      <c r="AX1323" s="7">
        <v>1059875000</v>
      </c>
      <c r="AY1323" s="7">
        <v>971065000</v>
      </c>
      <c r="AZ1323" s="7">
        <f t="shared" si="541"/>
        <v>1</v>
      </c>
      <c r="BA1323" s="7">
        <f t="shared" si="542"/>
        <v>1</v>
      </c>
      <c r="BB1323" s="7">
        <f t="shared" si="543"/>
        <v>1</v>
      </c>
      <c r="BC1323" s="7">
        <f t="shared" si="544"/>
        <v>1</v>
      </c>
      <c r="BD1323" s="7">
        <f t="shared" si="545"/>
        <v>1</v>
      </c>
      <c r="BE1323" s="7">
        <f t="shared" si="546"/>
        <v>1</v>
      </c>
      <c r="BF1323" s="7">
        <f t="shared" si="547"/>
        <v>1</v>
      </c>
      <c r="BG1323" s="7">
        <f t="shared" si="548"/>
        <v>1</v>
      </c>
      <c r="BH1323" s="7">
        <f t="shared" si="549"/>
        <v>1</v>
      </c>
      <c r="BI1323" s="7">
        <f t="shared" si="550"/>
        <v>2</v>
      </c>
      <c r="BJ1323" s="7">
        <f t="shared" si="551"/>
        <v>2</v>
      </c>
      <c r="BK1323" s="7">
        <f t="shared" si="552"/>
        <v>2</v>
      </c>
      <c r="BL1323" s="7">
        <f t="shared" si="553"/>
        <v>2</v>
      </c>
      <c r="BM1323" s="7">
        <f t="shared" si="554"/>
        <v>1</v>
      </c>
      <c r="BN1323" s="7">
        <f t="shared" si="555"/>
        <v>0</v>
      </c>
      <c r="BO1323" s="7">
        <f t="shared" si="556"/>
        <v>0</v>
      </c>
      <c r="BP1323" s="7">
        <f t="shared" si="557"/>
        <v>1</v>
      </c>
      <c r="BQ1323" s="7">
        <f t="shared" si="558"/>
        <v>0</v>
      </c>
      <c r="BR1323" s="7">
        <f t="shared" si="559"/>
        <v>0</v>
      </c>
      <c r="BS1323" s="7">
        <f t="shared" si="560"/>
        <v>1</v>
      </c>
      <c r="BT1323" s="7">
        <f t="shared" si="561"/>
        <v>0</v>
      </c>
      <c r="BU1323" s="7">
        <f t="shared" si="562"/>
        <v>0</v>
      </c>
      <c r="BV1323" s="7">
        <f t="shared" si="563"/>
        <v>1</v>
      </c>
      <c r="BW1323" s="7">
        <f t="shared" si="564"/>
        <v>0</v>
      </c>
      <c r="BX1323" s="7">
        <f t="shared" si="565"/>
        <v>0</v>
      </c>
      <c r="BY1323" s="6">
        <f t="shared" si="566"/>
        <v>1</v>
      </c>
      <c r="BZ1323" s="6">
        <f t="shared" si="567"/>
        <v>1</v>
      </c>
    </row>
    <row r="1324" spans="1:78" x14ac:dyDescent="0.2">
      <c r="A1324" t="s">
        <v>1322</v>
      </c>
      <c r="B1324" t="s">
        <v>1470</v>
      </c>
      <c r="C1324">
        <v>63563000</v>
      </c>
      <c r="D1324">
        <v>50174000</v>
      </c>
      <c r="E1324">
        <v>65725000</v>
      </c>
      <c r="F1324">
        <v>66344000</v>
      </c>
      <c r="G1324">
        <v>68603000</v>
      </c>
      <c r="H1324">
        <v>64586000</v>
      </c>
      <c r="I1324">
        <v>76851000</v>
      </c>
      <c r="J1324">
        <v>55647000</v>
      </c>
      <c r="K1324">
        <v>64417000</v>
      </c>
      <c r="L1324">
        <v>83659000</v>
      </c>
      <c r="M1324">
        <v>58018000</v>
      </c>
      <c r="N1324">
        <v>72345000</v>
      </c>
      <c r="O1324">
        <v>94513000</v>
      </c>
      <c r="P1324">
        <v>56989000</v>
      </c>
      <c r="Q1324">
        <v>83901000</v>
      </c>
      <c r="R1324">
        <v>80668000</v>
      </c>
      <c r="S1324">
        <v>76463000</v>
      </c>
      <c r="T1324">
        <v>76707000</v>
      </c>
      <c r="U1324">
        <v>73386000</v>
      </c>
      <c r="V1324">
        <v>65012000</v>
      </c>
      <c r="W1324">
        <v>93251000</v>
      </c>
      <c r="X1324">
        <v>85389000</v>
      </c>
      <c r="Y1324">
        <v>93683000</v>
      </c>
      <c r="Z1324" s="3">
        <v>105770000</v>
      </c>
      <c r="AA1324" s="8">
        <v>85279000</v>
      </c>
      <c r="AB1324" s="8">
        <v>107200000</v>
      </c>
      <c r="AC1324" s="8">
        <v>91502000</v>
      </c>
      <c r="AD1324" s="8">
        <v>71330000</v>
      </c>
      <c r="AE1324">
        <v>123360000</v>
      </c>
      <c r="AF1324">
        <v>119330000</v>
      </c>
      <c r="AG1324">
        <v>104900000</v>
      </c>
      <c r="AH1324">
        <v>92530000</v>
      </c>
      <c r="AI1324">
        <v>78010000</v>
      </c>
      <c r="AJ1324">
        <v>77338000</v>
      </c>
      <c r="AK1324">
        <v>76260000</v>
      </c>
      <c r="AL1324">
        <v>74619000</v>
      </c>
      <c r="AM1324">
        <v>178.23</v>
      </c>
      <c r="AN1324">
        <v>252</v>
      </c>
      <c r="AO1324">
        <v>5</v>
      </c>
      <c r="AP1324">
        <v>30.1</v>
      </c>
      <c r="AQ1324" s="7">
        <v>61451500</v>
      </c>
      <c r="AR1324" s="7">
        <v>66421750</v>
      </c>
      <c r="AS1324" s="7">
        <v>69609750</v>
      </c>
      <c r="AT1324" s="7">
        <v>79017750</v>
      </c>
      <c r="AU1324" s="7">
        <v>72892000</v>
      </c>
      <c r="AV1324" s="7">
        <v>94523250</v>
      </c>
      <c r="AW1324" s="7">
        <v>88827750</v>
      </c>
      <c r="AX1324" s="7">
        <v>110030000</v>
      </c>
      <c r="AY1324" s="7">
        <v>76556750</v>
      </c>
      <c r="AZ1324" s="7">
        <f t="shared" si="541"/>
        <v>1</v>
      </c>
      <c r="BA1324" s="7">
        <f t="shared" si="542"/>
        <v>1</v>
      </c>
      <c r="BB1324" s="7">
        <f t="shared" si="543"/>
        <v>1</v>
      </c>
      <c r="BC1324" s="7">
        <f t="shared" si="544"/>
        <v>1</v>
      </c>
      <c r="BD1324" s="7">
        <f t="shared" si="545"/>
        <v>1</v>
      </c>
      <c r="BE1324" s="7">
        <f t="shared" si="546"/>
        <v>1</v>
      </c>
      <c r="BF1324" s="7">
        <f t="shared" si="547"/>
        <v>1</v>
      </c>
      <c r="BG1324" s="7">
        <f t="shared" si="548"/>
        <v>1</v>
      </c>
      <c r="BH1324" s="7">
        <f t="shared" si="549"/>
        <v>1</v>
      </c>
      <c r="BI1324" s="7">
        <f t="shared" si="550"/>
        <v>2</v>
      </c>
      <c r="BJ1324" s="7">
        <f t="shared" si="551"/>
        <v>2</v>
      </c>
      <c r="BK1324" s="7">
        <f t="shared" si="552"/>
        <v>2</v>
      </c>
      <c r="BL1324" s="7">
        <f t="shared" si="553"/>
        <v>2</v>
      </c>
      <c r="BM1324" s="7">
        <f t="shared" si="554"/>
        <v>1</v>
      </c>
      <c r="BN1324" s="7">
        <f t="shared" si="555"/>
        <v>0</v>
      </c>
      <c r="BO1324" s="7">
        <f t="shared" si="556"/>
        <v>0</v>
      </c>
      <c r="BP1324" s="7">
        <f t="shared" si="557"/>
        <v>1</v>
      </c>
      <c r="BQ1324" s="7">
        <f t="shared" si="558"/>
        <v>0</v>
      </c>
      <c r="BR1324" s="7">
        <f t="shared" si="559"/>
        <v>0</v>
      </c>
      <c r="BS1324" s="7">
        <f t="shared" si="560"/>
        <v>1</v>
      </c>
      <c r="BT1324" s="7">
        <f t="shared" si="561"/>
        <v>0</v>
      </c>
      <c r="BU1324" s="7">
        <f t="shared" si="562"/>
        <v>0</v>
      </c>
      <c r="BV1324" s="7">
        <f t="shared" si="563"/>
        <v>1</v>
      </c>
      <c r="BW1324" s="7">
        <f t="shared" si="564"/>
        <v>0</v>
      </c>
      <c r="BX1324" s="7">
        <f t="shared" si="565"/>
        <v>0</v>
      </c>
      <c r="BY1324" s="6">
        <f t="shared" si="566"/>
        <v>1</v>
      </c>
      <c r="BZ1324" s="6">
        <f t="shared" si="567"/>
        <v>1</v>
      </c>
    </row>
    <row r="1325" spans="1:78" x14ac:dyDescent="0.2">
      <c r="A1325" t="s">
        <v>1323</v>
      </c>
      <c r="B1325" t="s">
        <v>1470</v>
      </c>
      <c r="F1325">
        <v>3066300</v>
      </c>
      <c r="J1325">
        <v>2627000</v>
      </c>
      <c r="T1325">
        <v>2752500</v>
      </c>
      <c r="Z1325" s="3">
        <v>2418600</v>
      </c>
      <c r="AA1325" s="8">
        <v>4750600</v>
      </c>
      <c r="AM1325">
        <v>33.447000000000003</v>
      </c>
      <c r="AN1325">
        <v>36</v>
      </c>
      <c r="AO1325">
        <v>6</v>
      </c>
      <c r="AP1325">
        <v>46.5</v>
      </c>
      <c r="AQ1325" s="7">
        <v>3066300</v>
      </c>
      <c r="AR1325" s="7">
        <v>2627000</v>
      </c>
      <c r="AS1325" s="7"/>
      <c r="AT1325" s="7"/>
      <c r="AU1325" s="7">
        <v>2752500</v>
      </c>
      <c r="AV1325" s="7">
        <v>2418600</v>
      </c>
      <c r="AW1325" s="7">
        <v>4750600</v>
      </c>
      <c r="AX1325" s="7"/>
      <c r="AY1325" s="7"/>
      <c r="AZ1325" s="7">
        <f t="shared" si="541"/>
        <v>1</v>
      </c>
      <c r="BA1325" s="7">
        <f t="shared" si="542"/>
        <v>1</v>
      </c>
      <c r="BB1325" s="7">
        <f t="shared" si="543"/>
        <v>0</v>
      </c>
      <c r="BC1325" s="7">
        <f t="shared" si="544"/>
        <v>0</v>
      </c>
      <c r="BD1325" s="7">
        <f t="shared" si="545"/>
        <v>1</v>
      </c>
      <c r="BE1325" s="7">
        <f t="shared" si="546"/>
        <v>1</v>
      </c>
      <c r="BF1325" s="7">
        <f t="shared" si="547"/>
        <v>1</v>
      </c>
      <c r="BG1325" s="7">
        <f t="shared" si="548"/>
        <v>0</v>
      </c>
      <c r="BH1325" s="7">
        <f t="shared" si="549"/>
        <v>0</v>
      </c>
      <c r="BI1325" s="7">
        <f t="shared" si="550"/>
        <v>1</v>
      </c>
      <c r="BJ1325" s="7">
        <f t="shared" si="551"/>
        <v>1</v>
      </c>
      <c r="BK1325" s="7">
        <f t="shared" si="552"/>
        <v>2</v>
      </c>
      <c r="BL1325" s="7">
        <f t="shared" si="553"/>
        <v>0</v>
      </c>
      <c r="BM1325" s="7">
        <f t="shared" si="554"/>
        <v>0</v>
      </c>
      <c r="BN1325" s="7">
        <f t="shared" si="555"/>
        <v>1</v>
      </c>
      <c r="BO1325" s="7">
        <f t="shared" si="556"/>
        <v>0</v>
      </c>
      <c r="BP1325" s="7">
        <f t="shared" si="557"/>
        <v>0</v>
      </c>
      <c r="BQ1325" s="7">
        <f t="shared" si="558"/>
        <v>0</v>
      </c>
      <c r="BR1325" s="7">
        <f t="shared" si="559"/>
        <v>1</v>
      </c>
      <c r="BS1325" s="7">
        <f t="shared" si="560"/>
        <v>1</v>
      </c>
      <c r="BT1325" s="7">
        <f t="shared" si="561"/>
        <v>0</v>
      </c>
      <c r="BU1325" s="7">
        <f t="shared" si="562"/>
        <v>0</v>
      </c>
      <c r="BV1325" s="7">
        <f t="shared" si="563"/>
        <v>0</v>
      </c>
      <c r="BW1325" s="7">
        <f t="shared" si="564"/>
        <v>0</v>
      </c>
      <c r="BX1325" s="7">
        <f t="shared" si="565"/>
        <v>0</v>
      </c>
      <c r="BY1325" s="6">
        <f t="shared" si="566"/>
        <v>1</v>
      </c>
      <c r="BZ1325" s="6">
        <f t="shared" si="567"/>
        <v>1</v>
      </c>
    </row>
    <row r="1326" spans="1:78" x14ac:dyDescent="0.2">
      <c r="A1326" t="s">
        <v>1324</v>
      </c>
      <c r="B1326" t="s">
        <v>1933</v>
      </c>
      <c r="AH1326">
        <v>569740</v>
      </c>
      <c r="AM1326">
        <v>2.4950999999999999</v>
      </c>
      <c r="AN1326">
        <v>16</v>
      </c>
      <c r="AO1326">
        <v>1</v>
      </c>
      <c r="AP1326">
        <v>3.9</v>
      </c>
      <c r="AQ1326" s="7"/>
      <c r="AR1326" s="7"/>
      <c r="AS1326" s="7"/>
      <c r="AT1326" s="7"/>
      <c r="AU1326" s="7"/>
      <c r="AV1326" s="7"/>
      <c r="AW1326" s="7"/>
      <c r="AX1326" s="7">
        <v>569740</v>
      </c>
      <c r="AY1326" s="7"/>
      <c r="AZ1326" s="7">
        <f t="shared" si="541"/>
        <v>0</v>
      </c>
      <c r="BA1326" s="7">
        <f t="shared" si="542"/>
        <v>0</v>
      </c>
      <c r="BB1326" s="7">
        <f t="shared" si="543"/>
        <v>0</v>
      </c>
      <c r="BC1326" s="7">
        <f t="shared" si="544"/>
        <v>0</v>
      </c>
      <c r="BD1326" s="7">
        <f t="shared" si="545"/>
        <v>0</v>
      </c>
      <c r="BE1326" s="7">
        <f t="shared" si="546"/>
        <v>0</v>
      </c>
      <c r="BF1326" s="7">
        <f t="shared" si="547"/>
        <v>0</v>
      </c>
      <c r="BG1326" s="7">
        <f t="shared" si="548"/>
        <v>1</v>
      </c>
      <c r="BH1326" s="7">
        <f t="shared" si="549"/>
        <v>0</v>
      </c>
      <c r="BI1326" s="7">
        <f t="shared" si="550"/>
        <v>0</v>
      </c>
      <c r="BJ1326" s="7">
        <f t="shared" si="551"/>
        <v>0</v>
      </c>
      <c r="BK1326" s="7">
        <f t="shared" si="552"/>
        <v>0</v>
      </c>
      <c r="BL1326" s="7">
        <f t="shared" si="553"/>
        <v>1</v>
      </c>
      <c r="BM1326" s="7">
        <f t="shared" si="554"/>
        <v>0</v>
      </c>
      <c r="BN1326" s="7">
        <f t="shared" si="555"/>
        <v>0</v>
      </c>
      <c r="BO1326" s="7">
        <f t="shared" si="556"/>
        <v>0</v>
      </c>
      <c r="BP1326" s="7">
        <f t="shared" si="557"/>
        <v>0</v>
      </c>
      <c r="BQ1326" s="7">
        <f t="shared" si="558"/>
        <v>0</v>
      </c>
      <c r="BR1326" s="7">
        <f t="shared" si="559"/>
        <v>0</v>
      </c>
      <c r="BS1326" s="7">
        <f t="shared" si="560"/>
        <v>0</v>
      </c>
      <c r="BT1326" s="7">
        <f t="shared" si="561"/>
        <v>0</v>
      </c>
      <c r="BU1326" s="7">
        <f t="shared" si="562"/>
        <v>0</v>
      </c>
      <c r="BV1326" s="7">
        <f t="shared" si="563"/>
        <v>0</v>
      </c>
      <c r="BW1326" s="7">
        <f t="shared" si="564"/>
        <v>1</v>
      </c>
      <c r="BX1326" s="7">
        <f t="shared" si="565"/>
        <v>0</v>
      </c>
      <c r="BY1326" s="6">
        <f t="shared" si="566"/>
        <v>1</v>
      </c>
      <c r="BZ1326" s="6">
        <f t="shared" si="567"/>
        <v>0</v>
      </c>
    </row>
    <row r="1327" spans="1:78" x14ac:dyDescent="0.2">
      <c r="A1327" t="s">
        <v>1325</v>
      </c>
      <c r="B1327" t="s">
        <v>1470</v>
      </c>
      <c r="C1327">
        <v>10785000</v>
      </c>
      <c r="D1327">
        <v>13929000</v>
      </c>
      <c r="E1327">
        <v>10975000</v>
      </c>
      <c r="F1327">
        <v>14868000</v>
      </c>
      <c r="G1327">
        <v>9103300</v>
      </c>
      <c r="H1327">
        <v>9103400</v>
      </c>
      <c r="I1327">
        <v>12559000</v>
      </c>
      <c r="J1327">
        <v>14976000</v>
      </c>
      <c r="K1327">
        <v>15023000</v>
      </c>
      <c r="L1327">
        <v>11006000</v>
      </c>
      <c r="M1327">
        <v>12964000</v>
      </c>
      <c r="N1327">
        <v>11480000</v>
      </c>
      <c r="O1327">
        <v>9190800</v>
      </c>
      <c r="P1327">
        <v>12940000</v>
      </c>
      <c r="Q1327">
        <v>9196300</v>
      </c>
      <c r="R1327">
        <v>7912900</v>
      </c>
      <c r="S1327">
        <v>9782900</v>
      </c>
      <c r="T1327">
        <v>9783300</v>
      </c>
      <c r="U1327">
        <v>10061000</v>
      </c>
      <c r="V1327">
        <v>10114000</v>
      </c>
      <c r="W1327">
        <v>12347000</v>
      </c>
      <c r="X1327">
        <v>8821500</v>
      </c>
      <c r="Y1327">
        <v>9380800</v>
      </c>
      <c r="Z1327" s="3">
        <v>10363000</v>
      </c>
      <c r="AA1327" s="8">
        <v>38215000</v>
      </c>
      <c r="AB1327" s="8">
        <v>9611400</v>
      </c>
      <c r="AD1327" s="8">
        <v>10623000</v>
      </c>
      <c r="AE1327">
        <v>11998000</v>
      </c>
      <c r="AF1327">
        <v>14213000</v>
      </c>
      <c r="AG1327">
        <v>13361000</v>
      </c>
      <c r="AH1327">
        <v>11946000</v>
      </c>
      <c r="AI1327">
        <v>10289000</v>
      </c>
      <c r="AJ1327">
        <v>10622000</v>
      </c>
      <c r="AK1327">
        <v>8291700</v>
      </c>
      <c r="AL1327">
        <v>8356100</v>
      </c>
      <c r="AM1327">
        <v>29.422999999999998</v>
      </c>
      <c r="AN1327">
        <v>135</v>
      </c>
      <c r="AO1327">
        <v>6</v>
      </c>
      <c r="AP1327">
        <v>31.5</v>
      </c>
      <c r="AQ1327" s="7">
        <v>12639250</v>
      </c>
      <c r="AR1327" s="7">
        <v>11435425</v>
      </c>
      <c r="AS1327" s="7">
        <v>12618250</v>
      </c>
      <c r="AT1327" s="7">
        <v>9810000</v>
      </c>
      <c r="AU1327" s="7">
        <v>9935300</v>
      </c>
      <c r="AV1327" s="7">
        <v>10228075</v>
      </c>
      <c r="AW1327" s="7">
        <v>19483133.333333332</v>
      </c>
      <c r="AX1327" s="7">
        <v>12879500</v>
      </c>
      <c r="AY1327" s="7">
        <v>9389700</v>
      </c>
      <c r="AZ1327" s="7">
        <f t="shared" si="541"/>
        <v>1</v>
      </c>
      <c r="BA1327" s="7">
        <f t="shared" si="542"/>
        <v>1</v>
      </c>
      <c r="BB1327" s="7">
        <f t="shared" si="543"/>
        <v>1</v>
      </c>
      <c r="BC1327" s="7">
        <f t="shared" si="544"/>
        <v>1</v>
      </c>
      <c r="BD1327" s="7">
        <f t="shared" si="545"/>
        <v>1</v>
      </c>
      <c r="BE1327" s="7">
        <f t="shared" si="546"/>
        <v>1</v>
      </c>
      <c r="BF1327" s="7">
        <f t="shared" si="547"/>
        <v>1</v>
      </c>
      <c r="BG1327" s="7">
        <f t="shared" si="548"/>
        <v>1</v>
      </c>
      <c r="BH1327" s="7">
        <f t="shared" si="549"/>
        <v>1</v>
      </c>
      <c r="BI1327" s="7">
        <f t="shared" si="550"/>
        <v>2</v>
      </c>
      <c r="BJ1327" s="7">
        <f t="shared" si="551"/>
        <v>2</v>
      </c>
      <c r="BK1327" s="7">
        <f t="shared" si="552"/>
        <v>2</v>
      </c>
      <c r="BL1327" s="7">
        <f t="shared" si="553"/>
        <v>2</v>
      </c>
      <c r="BM1327" s="7">
        <f t="shared" si="554"/>
        <v>1</v>
      </c>
      <c r="BN1327" s="7">
        <f t="shared" si="555"/>
        <v>0</v>
      </c>
      <c r="BO1327" s="7">
        <f t="shared" si="556"/>
        <v>0</v>
      </c>
      <c r="BP1327" s="7">
        <f t="shared" si="557"/>
        <v>1</v>
      </c>
      <c r="BQ1327" s="7">
        <f t="shared" si="558"/>
        <v>0</v>
      </c>
      <c r="BR1327" s="7">
        <f t="shared" si="559"/>
        <v>0</v>
      </c>
      <c r="BS1327" s="7">
        <f t="shared" si="560"/>
        <v>1</v>
      </c>
      <c r="BT1327" s="7">
        <f t="shared" si="561"/>
        <v>0</v>
      </c>
      <c r="BU1327" s="7">
        <f t="shared" si="562"/>
        <v>0</v>
      </c>
      <c r="BV1327" s="7">
        <f t="shared" si="563"/>
        <v>1</v>
      </c>
      <c r="BW1327" s="7">
        <f t="shared" si="564"/>
        <v>0</v>
      </c>
      <c r="BX1327" s="7">
        <f t="shared" si="565"/>
        <v>0</v>
      </c>
      <c r="BY1327" s="6">
        <f t="shared" si="566"/>
        <v>1</v>
      </c>
      <c r="BZ1327" s="6">
        <f t="shared" si="567"/>
        <v>1</v>
      </c>
    </row>
    <row r="1328" spans="1:78" x14ac:dyDescent="0.2">
      <c r="A1328" t="s">
        <v>1326</v>
      </c>
      <c r="B1328" t="s">
        <v>1706</v>
      </c>
      <c r="AG1328">
        <v>1148600</v>
      </c>
      <c r="AM1328">
        <v>1.482</v>
      </c>
      <c r="AN1328">
        <v>8</v>
      </c>
      <c r="AO1328">
        <v>1</v>
      </c>
      <c r="AP1328">
        <v>10</v>
      </c>
      <c r="AQ1328" s="7"/>
      <c r="AR1328" s="7"/>
      <c r="AS1328" s="7"/>
      <c r="AT1328" s="7"/>
      <c r="AU1328" s="7"/>
      <c r="AV1328" s="7"/>
      <c r="AW1328" s="7"/>
      <c r="AX1328" s="7">
        <v>1148600</v>
      </c>
      <c r="AY1328" s="7"/>
      <c r="AZ1328" s="7">
        <f t="shared" si="541"/>
        <v>0</v>
      </c>
      <c r="BA1328" s="7">
        <f t="shared" si="542"/>
        <v>0</v>
      </c>
      <c r="BB1328" s="7">
        <f t="shared" si="543"/>
        <v>0</v>
      </c>
      <c r="BC1328" s="7">
        <f t="shared" si="544"/>
        <v>0</v>
      </c>
      <c r="BD1328" s="7">
        <f t="shared" si="545"/>
        <v>0</v>
      </c>
      <c r="BE1328" s="7">
        <f t="shared" si="546"/>
        <v>0</v>
      </c>
      <c r="BF1328" s="7">
        <f t="shared" si="547"/>
        <v>0</v>
      </c>
      <c r="BG1328" s="7">
        <f t="shared" si="548"/>
        <v>1</v>
      </c>
      <c r="BH1328" s="7">
        <f t="shared" si="549"/>
        <v>0</v>
      </c>
      <c r="BI1328" s="7">
        <f t="shared" si="550"/>
        <v>0</v>
      </c>
      <c r="BJ1328" s="7">
        <f t="shared" si="551"/>
        <v>0</v>
      </c>
      <c r="BK1328" s="7">
        <f t="shared" si="552"/>
        <v>0</v>
      </c>
      <c r="BL1328" s="7">
        <f t="shared" si="553"/>
        <v>1</v>
      </c>
      <c r="BM1328" s="7">
        <f t="shared" si="554"/>
        <v>0</v>
      </c>
      <c r="BN1328" s="7">
        <f t="shared" si="555"/>
        <v>0</v>
      </c>
      <c r="BO1328" s="7">
        <f t="shared" si="556"/>
        <v>0</v>
      </c>
      <c r="BP1328" s="7">
        <f t="shared" si="557"/>
        <v>0</v>
      </c>
      <c r="BQ1328" s="7">
        <f t="shared" si="558"/>
        <v>0</v>
      </c>
      <c r="BR1328" s="7">
        <f t="shared" si="559"/>
        <v>0</v>
      </c>
      <c r="BS1328" s="7">
        <f t="shared" si="560"/>
        <v>0</v>
      </c>
      <c r="BT1328" s="7">
        <f t="shared" si="561"/>
        <v>0</v>
      </c>
      <c r="BU1328" s="7">
        <f t="shared" si="562"/>
        <v>0</v>
      </c>
      <c r="BV1328" s="7">
        <f t="shared" si="563"/>
        <v>0</v>
      </c>
      <c r="BW1328" s="7">
        <f t="shared" si="564"/>
        <v>1</v>
      </c>
      <c r="BX1328" s="7">
        <f t="shared" si="565"/>
        <v>0</v>
      </c>
      <c r="BY1328" s="6">
        <f t="shared" si="566"/>
        <v>1</v>
      </c>
      <c r="BZ1328" s="6">
        <f t="shared" si="567"/>
        <v>0</v>
      </c>
    </row>
    <row r="1329" spans="1:78" x14ac:dyDescent="0.2">
      <c r="A1329" t="s">
        <v>1327</v>
      </c>
      <c r="B1329" t="s">
        <v>1470</v>
      </c>
      <c r="F1329">
        <v>2770200</v>
      </c>
      <c r="H1329">
        <v>4295000</v>
      </c>
      <c r="I1329">
        <v>6590600</v>
      </c>
      <c r="J1329">
        <v>7366600</v>
      </c>
      <c r="L1329">
        <v>6061200</v>
      </c>
      <c r="M1329">
        <v>7516700</v>
      </c>
      <c r="N1329">
        <v>6542600</v>
      </c>
      <c r="T1329">
        <v>4931400</v>
      </c>
      <c r="U1329">
        <v>4787500</v>
      </c>
      <c r="AA1329" s="8">
        <v>47757000</v>
      </c>
      <c r="AI1329">
        <v>3862800</v>
      </c>
      <c r="AJ1329">
        <v>4395400</v>
      </c>
      <c r="AM1329">
        <v>97.084999999999994</v>
      </c>
      <c r="AN1329">
        <v>57</v>
      </c>
      <c r="AO1329">
        <v>6</v>
      </c>
      <c r="AP1329">
        <v>36.799999999999997</v>
      </c>
      <c r="AQ1329" s="7">
        <v>2770200</v>
      </c>
      <c r="AR1329" s="7">
        <v>6084066.666666667</v>
      </c>
      <c r="AS1329" s="7">
        <v>6706833.333333333</v>
      </c>
      <c r="AT1329" s="7"/>
      <c r="AU1329" s="7">
        <v>4859450</v>
      </c>
      <c r="AV1329" s="7"/>
      <c r="AW1329" s="7">
        <v>47757000</v>
      </c>
      <c r="AX1329" s="7"/>
      <c r="AY1329" s="7">
        <v>4129100</v>
      </c>
      <c r="AZ1329" s="7">
        <f t="shared" si="541"/>
        <v>1</v>
      </c>
      <c r="BA1329" s="7">
        <f t="shared" si="542"/>
        <v>1</v>
      </c>
      <c r="BB1329" s="7">
        <f t="shared" si="543"/>
        <v>1</v>
      </c>
      <c r="BC1329" s="7">
        <f t="shared" si="544"/>
        <v>0</v>
      </c>
      <c r="BD1329" s="7">
        <f t="shared" si="545"/>
        <v>1</v>
      </c>
      <c r="BE1329" s="7">
        <f t="shared" si="546"/>
        <v>0</v>
      </c>
      <c r="BF1329" s="7">
        <f t="shared" si="547"/>
        <v>1</v>
      </c>
      <c r="BG1329" s="7">
        <f t="shared" si="548"/>
        <v>0</v>
      </c>
      <c r="BH1329" s="7">
        <f t="shared" si="549"/>
        <v>1</v>
      </c>
      <c r="BI1329" s="7">
        <f t="shared" si="550"/>
        <v>2</v>
      </c>
      <c r="BJ1329" s="7">
        <f t="shared" si="551"/>
        <v>1</v>
      </c>
      <c r="BK1329" s="7">
        <f t="shared" si="552"/>
        <v>1</v>
      </c>
      <c r="BL1329" s="7">
        <f t="shared" si="553"/>
        <v>1</v>
      </c>
      <c r="BM1329" s="7">
        <f t="shared" si="554"/>
        <v>1</v>
      </c>
      <c r="BN1329" s="7">
        <f t="shared" si="555"/>
        <v>0</v>
      </c>
      <c r="BO1329" s="7">
        <f t="shared" si="556"/>
        <v>0</v>
      </c>
      <c r="BP1329" s="7">
        <f t="shared" si="557"/>
        <v>0</v>
      </c>
      <c r="BQ1329" s="7">
        <f t="shared" si="558"/>
        <v>0</v>
      </c>
      <c r="BR1329" s="7">
        <f t="shared" si="559"/>
        <v>1</v>
      </c>
      <c r="BS1329" s="7">
        <f t="shared" si="560"/>
        <v>0</v>
      </c>
      <c r="BT1329" s="7">
        <f t="shared" si="561"/>
        <v>0</v>
      </c>
      <c r="BU1329" s="7">
        <f t="shared" si="562"/>
        <v>1</v>
      </c>
      <c r="BV1329" s="7">
        <f t="shared" si="563"/>
        <v>0</v>
      </c>
      <c r="BW1329" s="7">
        <f t="shared" si="564"/>
        <v>0</v>
      </c>
      <c r="BX1329" s="7">
        <f t="shared" si="565"/>
        <v>1</v>
      </c>
      <c r="BY1329" s="6">
        <f t="shared" si="566"/>
        <v>1</v>
      </c>
      <c r="BZ1329" s="6">
        <f t="shared" si="567"/>
        <v>1</v>
      </c>
    </row>
    <row r="1330" spans="1:78" x14ac:dyDescent="0.2">
      <c r="A1330" t="s">
        <v>1328</v>
      </c>
      <c r="B1330" t="s">
        <v>1470</v>
      </c>
      <c r="C1330">
        <v>3117900</v>
      </c>
      <c r="D1330">
        <v>3586200</v>
      </c>
      <c r="Q1330">
        <v>3715700</v>
      </c>
      <c r="AA1330" s="8">
        <v>3532400</v>
      </c>
      <c r="AM1330">
        <v>100.85</v>
      </c>
      <c r="AN1330">
        <v>42</v>
      </c>
      <c r="AO1330">
        <v>2</v>
      </c>
      <c r="AP1330">
        <v>28</v>
      </c>
      <c r="AQ1330" s="7">
        <v>3352050</v>
      </c>
      <c r="AR1330" s="7"/>
      <c r="AS1330" s="7"/>
      <c r="AT1330" s="7">
        <v>3715700</v>
      </c>
      <c r="AU1330" s="7"/>
      <c r="AV1330" s="7"/>
      <c r="AW1330" s="7">
        <v>3532400</v>
      </c>
      <c r="AX1330" s="7"/>
      <c r="AY1330" s="7"/>
      <c r="AZ1330" s="7">
        <f t="shared" si="541"/>
        <v>1</v>
      </c>
      <c r="BA1330" s="7">
        <f t="shared" si="542"/>
        <v>0</v>
      </c>
      <c r="BB1330" s="7">
        <f t="shared" si="543"/>
        <v>0</v>
      </c>
      <c r="BC1330" s="7">
        <f t="shared" si="544"/>
        <v>1</v>
      </c>
      <c r="BD1330" s="7">
        <f t="shared" si="545"/>
        <v>0</v>
      </c>
      <c r="BE1330" s="7">
        <f t="shared" si="546"/>
        <v>0</v>
      </c>
      <c r="BF1330" s="7">
        <f t="shared" si="547"/>
        <v>1</v>
      </c>
      <c r="BG1330" s="7">
        <f t="shared" si="548"/>
        <v>0</v>
      </c>
      <c r="BH1330" s="7">
        <f t="shared" si="549"/>
        <v>0</v>
      </c>
      <c r="BI1330" s="7">
        <f t="shared" si="550"/>
        <v>0</v>
      </c>
      <c r="BJ1330" s="7">
        <f t="shared" si="551"/>
        <v>1</v>
      </c>
      <c r="BK1330" s="7">
        <f t="shared" si="552"/>
        <v>1</v>
      </c>
      <c r="BL1330" s="7">
        <f t="shared" si="553"/>
        <v>0</v>
      </c>
      <c r="BM1330" s="7">
        <f t="shared" si="554"/>
        <v>0</v>
      </c>
      <c r="BN1330" s="7">
        <f t="shared" si="555"/>
        <v>0</v>
      </c>
      <c r="BO1330" s="7">
        <f t="shared" si="556"/>
        <v>0</v>
      </c>
      <c r="BP1330" s="7">
        <f t="shared" si="557"/>
        <v>0</v>
      </c>
      <c r="BQ1330" s="7">
        <f t="shared" si="558"/>
        <v>1</v>
      </c>
      <c r="BR1330" s="7">
        <f t="shared" si="559"/>
        <v>0</v>
      </c>
      <c r="BS1330" s="7">
        <f t="shared" si="560"/>
        <v>0</v>
      </c>
      <c r="BT1330" s="7">
        <f t="shared" si="561"/>
        <v>0</v>
      </c>
      <c r="BU1330" s="7">
        <f t="shared" si="562"/>
        <v>1</v>
      </c>
      <c r="BV1330" s="7">
        <f t="shared" si="563"/>
        <v>0</v>
      </c>
      <c r="BW1330" s="7">
        <f t="shared" si="564"/>
        <v>0</v>
      </c>
      <c r="BX1330" s="7">
        <f t="shared" si="565"/>
        <v>0</v>
      </c>
      <c r="BY1330" s="6">
        <f t="shared" si="566"/>
        <v>1</v>
      </c>
      <c r="BZ1330" s="6">
        <f t="shared" si="567"/>
        <v>1</v>
      </c>
    </row>
    <row r="1331" spans="1:78" x14ac:dyDescent="0.2">
      <c r="A1331" t="s">
        <v>1329</v>
      </c>
      <c r="B1331" t="s">
        <v>1627</v>
      </c>
      <c r="C1331">
        <v>986090000</v>
      </c>
      <c r="D1331">
        <v>873050000</v>
      </c>
      <c r="E1331">
        <v>1081800000</v>
      </c>
      <c r="F1331">
        <v>1060600000</v>
      </c>
      <c r="G1331">
        <v>1000700000</v>
      </c>
      <c r="H1331">
        <v>1027300000</v>
      </c>
      <c r="I1331">
        <v>944700000</v>
      </c>
      <c r="J1331">
        <v>775480000</v>
      </c>
      <c r="K1331">
        <v>783460000</v>
      </c>
      <c r="L1331">
        <v>976450000</v>
      </c>
      <c r="M1331">
        <v>812910000</v>
      </c>
      <c r="N1331">
        <v>961900000</v>
      </c>
      <c r="O1331">
        <v>1270900000</v>
      </c>
      <c r="P1331">
        <v>1100100000</v>
      </c>
      <c r="Q1331">
        <v>1077600000</v>
      </c>
      <c r="R1331">
        <v>1289500000</v>
      </c>
      <c r="S1331">
        <v>1022400000</v>
      </c>
      <c r="T1331">
        <v>1101700000</v>
      </c>
      <c r="U1331">
        <v>984640000</v>
      </c>
      <c r="V1331">
        <v>995210000</v>
      </c>
      <c r="W1331">
        <v>1126800000</v>
      </c>
      <c r="X1331">
        <v>1333600000</v>
      </c>
      <c r="Y1331">
        <v>1040300000</v>
      </c>
      <c r="Z1331" s="3">
        <v>1292700000</v>
      </c>
      <c r="AA1331" s="8">
        <v>601480000</v>
      </c>
      <c r="AB1331" s="8">
        <v>1095700000</v>
      </c>
      <c r="AC1331" s="8">
        <v>1364300000</v>
      </c>
      <c r="AD1331" s="8">
        <v>1130200000</v>
      </c>
      <c r="AE1331">
        <v>1258700000</v>
      </c>
      <c r="AF1331">
        <v>1071900000</v>
      </c>
      <c r="AG1331">
        <v>1094900000</v>
      </c>
      <c r="AH1331">
        <v>1141200000</v>
      </c>
      <c r="AI1331">
        <v>1320500000</v>
      </c>
      <c r="AJ1331">
        <v>1267600000</v>
      </c>
      <c r="AK1331">
        <v>1151900000</v>
      </c>
      <c r="AL1331">
        <v>944290000</v>
      </c>
      <c r="AM1331">
        <v>323.31</v>
      </c>
      <c r="AN1331">
        <v>1296</v>
      </c>
      <c r="AO1331">
        <v>17</v>
      </c>
      <c r="AP1331">
        <v>68</v>
      </c>
      <c r="AQ1331" s="7">
        <v>1000385000</v>
      </c>
      <c r="AR1331" s="7">
        <v>937045000</v>
      </c>
      <c r="AS1331" s="7">
        <v>883680000</v>
      </c>
      <c r="AT1331" s="7">
        <v>1184525000</v>
      </c>
      <c r="AU1331" s="7">
        <v>1025987500</v>
      </c>
      <c r="AV1331" s="7">
        <v>1198350000</v>
      </c>
      <c r="AW1331" s="7">
        <v>1047920000</v>
      </c>
      <c r="AX1331" s="7">
        <v>1141675000</v>
      </c>
      <c r="AY1331" s="7">
        <v>1171072500</v>
      </c>
      <c r="AZ1331" s="7">
        <f t="shared" si="541"/>
        <v>1</v>
      </c>
      <c r="BA1331" s="7">
        <f t="shared" si="542"/>
        <v>1</v>
      </c>
      <c r="BB1331" s="7">
        <f t="shared" si="543"/>
        <v>1</v>
      </c>
      <c r="BC1331" s="7">
        <f t="shared" si="544"/>
        <v>1</v>
      </c>
      <c r="BD1331" s="7">
        <f t="shared" si="545"/>
        <v>1</v>
      </c>
      <c r="BE1331" s="7">
        <f t="shared" si="546"/>
        <v>1</v>
      </c>
      <c r="BF1331" s="7">
        <f t="shared" si="547"/>
        <v>1</v>
      </c>
      <c r="BG1331" s="7">
        <f t="shared" si="548"/>
        <v>1</v>
      </c>
      <c r="BH1331" s="7">
        <f t="shared" si="549"/>
        <v>1</v>
      </c>
      <c r="BI1331" s="7">
        <f t="shared" si="550"/>
        <v>2</v>
      </c>
      <c r="BJ1331" s="7">
        <f t="shared" si="551"/>
        <v>2</v>
      </c>
      <c r="BK1331" s="7">
        <f t="shared" si="552"/>
        <v>2</v>
      </c>
      <c r="BL1331" s="7">
        <f t="shared" si="553"/>
        <v>2</v>
      </c>
      <c r="BM1331" s="7">
        <f t="shared" si="554"/>
        <v>1</v>
      </c>
      <c r="BN1331" s="7">
        <f t="shared" si="555"/>
        <v>0</v>
      </c>
      <c r="BO1331" s="7">
        <f t="shared" si="556"/>
        <v>0</v>
      </c>
      <c r="BP1331" s="7">
        <f t="shared" si="557"/>
        <v>1</v>
      </c>
      <c r="BQ1331" s="7">
        <f t="shared" si="558"/>
        <v>0</v>
      </c>
      <c r="BR1331" s="7">
        <f t="shared" si="559"/>
        <v>0</v>
      </c>
      <c r="BS1331" s="7">
        <f t="shared" si="560"/>
        <v>1</v>
      </c>
      <c r="BT1331" s="7">
        <f t="shared" si="561"/>
        <v>0</v>
      </c>
      <c r="BU1331" s="7">
        <f t="shared" si="562"/>
        <v>0</v>
      </c>
      <c r="BV1331" s="7">
        <f t="shared" si="563"/>
        <v>1</v>
      </c>
      <c r="BW1331" s="7">
        <f t="shared" si="564"/>
        <v>0</v>
      </c>
      <c r="BX1331" s="7">
        <f t="shared" si="565"/>
        <v>0</v>
      </c>
      <c r="BY1331" s="6">
        <f t="shared" si="566"/>
        <v>1</v>
      </c>
      <c r="BZ1331" s="6">
        <f t="shared" si="567"/>
        <v>1</v>
      </c>
    </row>
    <row r="1332" spans="1:78" x14ac:dyDescent="0.2">
      <c r="A1332" t="s">
        <v>1330</v>
      </c>
      <c r="B1332" t="s">
        <v>1470</v>
      </c>
      <c r="F1332">
        <v>530250</v>
      </c>
      <c r="AM1332">
        <v>15.843</v>
      </c>
      <c r="AN1332">
        <v>3</v>
      </c>
      <c r="AO1332">
        <v>1</v>
      </c>
      <c r="AP1332">
        <v>4</v>
      </c>
      <c r="AQ1332" s="7">
        <v>530250</v>
      </c>
      <c r="AR1332" s="7"/>
      <c r="AS1332" s="7"/>
      <c r="AT1332" s="7"/>
      <c r="AU1332" s="7"/>
      <c r="AV1332" s="7"/>
      <c r="AW1332" s="7"/>
      <c r="AX1332" s="7"/>
      <c r="AY1332" s="7"/>
      <c r="AZ1332" s="7">
        <f t="shared" si="541"/>
        <v>1</v>
      </c>
      <c r="BA1332" s="7">
        <f t="shared" si="542"/>
        <v>0</v>
      </c>
      <c r="BB1332" s="7">
        <f t="shared" si="543"/>
        <v>0</v>
      </c>
      <c r="BC1332" s="7">
        <f t="shared" si="544"/>
        <v>0</v>
      </c>
      <c r="BD1332" s="7">
        <f t="shared" si="545"/>
        <v>0</v>
      </c>
      <c r="BE1332" s="7">
        <f t="shared" si="546"/>
        <v>0</v>
      </c>
      <c r="BF1332" s="7">
        <f t="shared" si="547"/>
        <v>0</v>
      </c>
      <c r="BG1332" s="7">
        <f t="shared" si="548"/>
        <v>0</v>
      </c>
      <c r="BH1332" s="7">
        <f t="shared" si="549"/>
        <v>0</v>
      </c>
      <c r="BI1332" s="7">
        <f t="shared" si="550"/>
        <v>0</v>
      </c>
      <c r="BJ1332" s="7">
        <f t="shared" si="551"/>
        <v>0</v>
      </c>
      <c r="BK1332" s="7">
        <f t="shared" si="552"/>
        <v>0</v>
      </c>
      <c r="BL1332" s="7">
        <f t="shared" si="553"/>
        <v>0</v>
      </c>
      <c r="BM1332" s="7">
        <f t="shared" si="554"/>
        <v>0</v>
      </c>
      <c r="BN1332" s="7">
        <f t="shared" si="555"/>
        <v>0</v>
      </c>
      <c r="BO1332" s="7">
        <f t="shared" si="556"/>
        <v>0</v>
      </c>
      <c r="BP1332" s="7">
        <f t="shared" si="557"/>
        <v>0</v>
      </c>
      <c r="BQ1332" s="7">
        <f t="shared" si="558"/>
        <v>0</v>
      </c>
      <c r="BR1332" s="7">
        <f t="shared" si="559"/>
        <v>0</v>
      </c>
      <c r="BS1332" s="7">
        <f t="shared" si="560"/>
        <v>0</v>
      </c>
      <c r="BT1332" s="7">
        <f t="shared" si="561"/>
        <v>0</v>
      </c>
      <c r="BU1332" s="7">
        <f t="shared" si="562"/>
        <v>0</v>
      </c>
      <c r="BV1332" s="7">
        <f t="shared" si="563"/>
        <v>0</v>
      </c>
      <c r="BW1332" s="7">
        <f t="shared" si="564"/>
        <v>0</v>
      </c>
      <c r="BX1332" s="7">
        <f t="shared" si="565"/>
        <v>0</v>
      </c>
      <c r="BY1332" s="6">
        <f t="shared" si="566"/>
        <v>1</v>
      </c>
      <c r="BZ1332" s="6">
        <f t="shared" si="567"/>
        <v>1</v>
      </c>
    </row>
    <row r="1333" spans="1:78" x14ac:dyDescent="0.2">
      <c r="A1333" t="s">
        <v>1331</v>
      </c>
      <c r="B1333" t="s">
        <v>1934</v>
      </c>
      <c r="C1333">
        <v>6719400</v>
      </c>
      <c r="D1333">
        <v>5049600</v>
      </c>
      <c r="E1333">
        <v>6666900</v>
      </c>
      <c r="F1333">
        <v>6544200</v>
      </c>
      <c r="I1333">
        <v>7585800</v>
      </c>
      <c r="M1333">
        <v>7684200</v>
      </c>
      <c r="Q1333">
        <v>5706000</v>
      </c>
      <c r="S1333">
        <v>5735500</v>
      </c>
      <c r="T1333">
        <v>6425700</v>
      </c>
      <c r="U1333">
        <v>8763200</v>
      </c>
      <c r="V1333">
        <v>5264700</v>
      </c>
      <c r="W1333">
        <v>8231000</v>
      </c>
      <c r="X1333">
        <v>7742100</v>
      </c>
      <c r="Y1333">
        <v>6201500</v>
      </c>
      <c r="AA1333" s="8">
        <v>24121000</v>
      </c>
      <c r="AB1333" s="8">
        <v>6826700</v>
      </c>
      <c r="AC1333" s="8">
        <v>5098000</v>
      </c>
      <c r="AE1333">
        <v>5435100</v>
      </c>
      <c r="AH1333">
        <v>5425700</v>
      </c>
      <c r="AI1333">
        <v>6837700</v>
      </c>
      <c r="AL1333">
        <v>6201600</v>
      </c>
      <c r="AM1333">
        <v>13.917</v>
      </c>
      <c r="AN1333">
        <v>75</v>
      </c>
      <c r="AO1333">
        <v>4</v>
      </c>
      <c r="AP1333">
        <v>46.5</v>
      </c>
      <c r="AQ1333" s="7">
        <v>6245025</v>
      </c>
      <c r="AR1333" s="7">
        <v>7585800</v>
      </c>
      <c r="AS1333" s="7">
        <v>7684200</v>
      </c>
      <c r="AT1333" s="7">
        <v>5706000</v>
      </c>
      <c r="AU1333" s="7">
        <v>6547275</v>
      </c>
      <c r="AV1333" s="7">
        <v>7391533.333333333</v>
      </c>
      <c r="AW1333" s="7">
        <v>12015233.333333334</v>
      </c>
      <c r="AX1333" s="7">
        <v>5430400</v>
      </c>
      <c r="AY1333" s="7">
        <v>6519650</v>
      </c>
      <c r="AZ1333" s="7">
        <f t="shared" si="541"/>
        <v>1</v>
      </c>
      <c r="BA1333" s="7">
        <f t="shared" si="542"/>
        <v>1</v>
      </c>
      <c r="BB1333" s="7">
        <f t="shared" si="543"/>
        <v>1</v>
      </c>
      <c r="BC1333" s="7">
        <f t="shared" si="544"/>
        <v>1</v>
      </c>
      <c r="BD1333" s="7">
        <f t="shared" si="545"/>
        <v>1</v>
      </c>
      <c r="BE1333" s="7">
        <f t="shared" si="546"/>
        <v>1</v>
      </c>
      <c r="BF1333" s="7">
        <f t="shared" si="547"/>
        <v>1</v>
      </c>
      <c r="BG1333" s="7">
        <f t="shared" si="548"/>
        <v>1</v>
      </c>
      <c r="BH1333" s="7">
        <f t="shared" si="549"/>
        <v>1</v>
      </c>
      <c r="BI1333" s="7">
        <f t="shared" si="550"/>
        <v>2</v>
      </c>
      <c r="BJ1333" s="7">
        <f t="shared" si="551"/>
        <v>2</v>
      </c>
      <c r="BK1333" s="7">
        <f t="shared" si="552"/>
        <v>2</v>
      </c>
      <c r="BL1333" s="7">
        <f t="shared" si="553"/>
        <v>2</v>
      </c>
      <c r="BM1333" s="7">
        <f t="shared" si="554"/>
        <v>1</v>
      </c>
      <c r="BN1333" s="7">
        <f t="shared" si="555"/>
        <v>0</v>
      </c>
      <c r="BO1333" s="7">
        <f t="shared" si="556"/>
        <v>0</v>
      </c>
      <c r="BP1333" s="7">
        <f t="shared" si="557"/>
        <v>1</v>
      </c>
      <c r="BQ1333" s="7">
        <f t="shared" si="558"/>
        <v>0</v>
      </c>
      <c r="BR1333" s="7">
        <f t="shared" si="559"/>
        <v>0</v>
      </c>
      <c r="BS1333" s="7">
        <f t="shared" si="560"/>
        <v>1</v>
      </c>
      <c r="BT1333" s="7">
        <f t="shared" si="561"/>
        <v>0</v>
      </c>
      <c r="BU1333" s="7">
        <f t="shared" si="562"/>
        <v>0</v>
      </c>
      <c r="BV1333" s="7">
        <f t="shared" si="563"/>
        <v>1</v>
      </c>
      <c r="BW1333" s="7">
        <f t="shared" si="564"/>
        <v>0</v>
      </c>
      <c r="BX1333" s="7">
        <f t="shared" si="565"/>
        <v>0</v>
      </c>
      <c r="BY1333" s="6">
        <f t="shared" si="566"/>
        <v>1</v>
      </c>
      <c r="BZ1333" s="6">
        <f t="shared" si="567"/>
        <v>1</v>
      </c>
    </row>
    <row r="1334" spans="1:78" x14ac:dyDescent="0.2">
      <c r="A1334" t="s">
        <v>1332</v>
      </c>
      <c r="B1334" t="s">
        <v>1627</v>
      </c>
      <c r="C1334">
        <v>6920500</v>
      </c>
      <c r="D1334">
        <v>3946800</v>
      </c>
      <c r="E1334">
        <v>5168900</v>
      </c>
      <c r="F1334">
        <v>5771200</v>
      </c>
      <c r="G1334">
        <v>6521900</v>
      </c>
      <c r="H1334">
        <v>5467100</v>
      </c>
      <c r="I1334">
        <v>7099200</v>
      </c>
      <c r="J1334">
        <v>9187900</v>
      </c>
      <c r="K1334">
        <v>7262700</v>
      </c>
      <c r="L1334">
        <v>5221400</v>
      </c>
      <c r="M1334">
        <v>7256300</v>
      </c>
      <c r="N1334">
        <v>5698800</v>
      </c>
      <c r="O1334">
        <v>5735500</v>
      </c>
      <c r="P1334">
        <v>5654200</v>
      </c>
      <c r="Q1334">
        <v>6089800</v>
      </c>
      <c r="R1334">
        <v>5256300</v>
      </c>
      <c r="S1334">
        <v>4106800</v>
      </c>
      <c r="T1334">
        <v>6158600</v>
      </c>
      <c r="U1334">
        <v>4715600</v>
      </c>
      <c r="V1334">
        <v>6201500</v>
      </c>
      <c r="W1334">
        <v>7208400</v>
      </c>
      <c r="X1334">
        <v>6161400</v>
      </c>
      <c r="Y1334">
        <v>9105600</v>
      </c>
      <c r="Z1334" s="3">
        <v>6464300</v>
      </c>
      <c r="AA1334" s="8">
        <v>7420000</v>
      </c>
      <c r="AB1334" s="8">
        <v>5967000</v>
      </c>
      <c r="AC1334" s="8">
        <v>6643800</v>
      </c>
      <c r="AD1334" s="8">
        <v>6173000</v>
      </c>
      <c r="AE1334">
        <v>9061100</v>
      </c>
      <c r="AF1334">
        <v>6706500</v>
      </c>
      <c r="AG1334">
        <v>11470000</v>
      </c>
      <c r="AH1334">
        <v>10360000</v>
      </c>
      <c r="AI1334">
        <v>6915000</v>
      </c>
      <c r="AJ1334">
        <v>6796900</v>
      </c>
      <c r="AK1334">
        <v>7653500</v>
      </c>
      <c r="AL1334">
        <v>8842100</v>
      </c>
      <c r="AM1334">
        <v>97.18</v>
      </c>
      <c r="AN1334">
        <v>176</v>
      </c>
      <c r="AO1334">
        <v>7</v>
      </c>
      <c r="AP1334">
        <v>37</v>
      </c>
      <c r="AQ1334" s="7">
        <v>5451850</v>
      </c>
      <c r="AR1334" s="7">
        <v>7069025</v>
      </c>
      <c r="AS1334" s="7">
        <v>6359800</v>
      </c>
      <c r="AT1334" s="7">
        <v>5683950</v>
      </c>
      <c r="AU1334" s="7">
        <v>5295625</v>
      </c>
      <c r="AV1334" s="7">
        <v>7234925</v>
      </c>
      <c r="AW1334" s="7">
        <v>6550950</v>
      </c>
      <c r="AX1334" s="7">
        <v>9399400</v>
      </c>
      <c r="AY1334" s="7">
        <v>7551875</v>
      </c>
      <c r="AZ1334" s="7">
        <f t="shared" si="541"/>
        <v>1</v>
      </c>
      <c r="BA1334" s="7">
        <f t="shared" si="542"/>
        <v>1</v>
      </c>
      <c r="BB1334" s="7">
        <f t="shared" si="543"/>
        <v>1</v>
      </c>
      <c r="BC1334" s="7">
        <f t="shared" si="544"/>
        <v>1</v>
      </c>
      <c r="BD1334" s="7">
        <f t="shared" si="545"/>
        <v>1</v>
      </c>
      <c r="BE1334" s="7">
        <f t="shared" si="546"/>
        <v>1</v>
      </c>
      <c r="BF1334" s="7">
        <f t="shared" si="547"/>
        <v>1</v>
      </c>
      <c r="BG1334" s="7">
        <f t="shared" si="548"/>
        <v>1</v>
      </c>
      <c r="BH1334" s="7">
        <f t="shared" si="549"/>
        <v>1</v>
      </c>
      <c r="BI1334" s="7">
        <f t="shared" si="550"/>
        <v>2</v>
      </c>
      <c r="BJ1334" s="7">
        <f t="shared" si="551"/>
        <v>2</v>
      </c>
      <c r="BK1334" s="7">
        <f t="shared" si="552"/>
        <v>2</v>
      </c>
      <c r="BL1334" s="7">
        <f t="shared" si="553"/>
        <v>2</v>
      </c>
      <c r="BM1334" s="7">
        <f t="shared" si="554"/>
        <v>1</v>
      </c>
      <c r="BN1334" s="7">
        <f t="shared" si="555"/>
        <v>0</v>
      </c>
      <c r="BO1334" s="7">
        <f t="shared" si="556"/>
        <v>0</v>
      </c>
      <c r="BP1334" s="7">
        <f t="shared" si="557"/>
        <v>1</v>
      </c>
      <c r="BQ1334" s="7">
        <f t="shared" si="558"/>
        <v>0</v>
      </c>
      <c r="BR1334" s="7">
        <f t="shared" si="559"/>
        <v>0</v>
      </c>
      <c r="BS1334" s="7">
        <f t="shared" si="560"/>
        <v>1</v>
      </c>
      <c r="BT1334" s="7">
        <f t="shared" si="561"/>
        <v>0</v>
      </c>
      <c r="BU1334" s="7">
        <f t="shared" si="562"/>
        <v>0</v>
      </c>
      <c r="BV1334" s="7">
        <f t="shared" si="563"/>
        <v>1</v>
      </c>
      <c r="BW1334" s="7">
        <f t="shared" si="564"/>
        <v>0</v>
      </c>
      <c r="BX1334" s="7">
        <f t="shared" si="565"/>
        <v>0</v>
      </c>
      <c r="BY1334" s="6">
        <f t="shared" si="566"/>
        <v>1</v>
      </c>
      <c r="BZ1334" s="6">
        <f t="shared" si="567"/>
        <v>1</v>
      </c>
    </row>
    <row r="1335" spans="1:78" x14ac:dyDescent="0.2">
      <c r="A1335" t="s">
        <v>1333</v>
      </c>
      <c r="B1335" t="s">
        <v>1470</v>
      </c>
      <c r="C1335">
        <v>2798600</v>
      </c>
      <c r="D1335">
        <v>2858000</v>
      </c>
      <c r="E1335">
        <v>3068100</v>
      </c>
      <c r="F1335">
        <v>2813600</v>
      </c>
      <c r="G1335">
        <v>2673000</v>
      </c>
      <c r="H1335">
        <v>2823200</v>
      </c>
      <c r="I1335">
        <v>1546200</v>
      </c>
      <c r="J1335">
        <v>2307500</v>
      </c>
      <c r="K1335">
        <v>3170700</v>
      </c>
      <c r="L1335">
        <v>2532700</v>
      </c>
      <c r="M1335">
        <v>2531900</v>
      </c>
      <c r="N1335">
        <v>2761000</v>
      </c>
      <c r="O1335">
        <v>1985700</v>
      </c>
      <c r="P1335">
        <v>3117700</v>
      </c>
      <c r="Q1335">
        <v>2322400</v>
      </c>
      <c r="R1335">
        <v>2219300</v>
      </c>
      <c r="S1335">
        <v>2363700</v>
      </c>
      <c r="T1335">
        <v>2363700</v>
      </c>
      <c r="U1335">
        <v>2571000</v>
      </c>
      <c r="X1335">
        <v>2650300</v>
      </c>
      <c r="Y1335">
        <v>2814100</v>
      </c>
      <c r="Z1335" s="3">
        <v>2312600</v>
      </c>
      <c r="AB1335" s="8">
        <v>2596700</v>
      </c>
      <c r="AC1335" s="8">
        <v>3354700</v>
      </c>
      <c r="AD1335" s="8">
        <v>4083500</v>
      </c>
      <c r="AE1335">
        <v>3033300</v>
      </c>
      <c r="AF1335">
        <v>2668500</v>
      </c>
      <c r="AH1335">
        <v>2327800</v>
      </c>
      <c r="AI1335">
        <v>1484300</v>
      </c>
      <c r="AJ1335">
        <v>1959600</v>
      </c>
      <c r="AK1335">
        <v>3016500</v>
      </c>
      <c r="AL1335">
        <v>1947800</v>
      </c>
      <c r="AM1335">
        <v>22.513000000000002</v>
      </c>
      <c r="AN1335">
        <v>103</v>
      </c>
      <c r="AO1335">
        <v>2</v>
      </c>
      <c r="AP1335">
        <v>29.7</v>
      </c>
      <c r="AQ1335" s="7">
        <v>2884575</v>
      </c>
      <c r="AR1335" s="7">
        <v>2337475</v>
      </c>
      <c r="AS1335" s="7">
        <v>2749075</v>
      </c>
      <c r="AT1335" s="7">
        <v>2411275</v>
      </c>
      <c r="AU1335" s="7">
        <v>2432800</v>
      </c>
      <c r="AV1335" s="7">
        <v>2592333.3333333335</v>
      </c>
      <c r="AW1335" s="7">
        <v>3344966.6666666665</v>
      </c>
      <c r="AX1335" s="7">
        <v>2676533.3333333335</v>
      </c>
      <c r="AY1335" s="7">
        <v>2102050</v>
      </c>
      <c r="AZ1335" s="7">
        <f t="shared" si="541"/>
        <v>1</v>
      </c>
      <c r="BA1335" s="7">
        <f t="shared" si="542"/>
        <v>1</v>
      </c>
      <c r="BB1335" s="7">
        <f t="shared" si="543"/>
        <v>1</v>
      </c>
      <c r="BC1335" s="7">
        <f t="shared" si="544"/>
        <v>1</v>
      </c>
      <c r="BD1335" s="7">
        <f t="shared" si="545"/>
        <v>1</v>
      </c>
      <c r="BE1335" s="7">
        <f t="shared" si="546"/>
        <v>1</v>
      </c>
      <c r="BF1335" s="7">
        <f t="shared" si="547"/>
        <v>1</v>
      </c>
      <c r="BG1335" s="7">
        <f t="shared" si="548"/>
        <v>1</v>
      </c>
      <c r="BH1335" s="7">
        <f t="shared" si="549"/>
        <v>1</v>
      </c>
      <c r="BI1335" s="7">
        <f t="shared" si="550"/>
        <v>2</v>
      </c>
      <c r="BJ1335" s="7">
        <f t="shared" si="551"/>
        <v>2</v>
      </c>
      <c r="BK1335" s="7">
        <f t="shared" si="552"/>
        <v>2</v>
      </c>
      <c r="BL1335" s="7">
        <f t="shared" si="553"/>
        <v>2</v>
      </c>
      <c r="BM1335" s="7">
        <f t="shared" si="554"/>
        <v>1</v>
      </c>
      <c r="BN1335" s="7">
        <f t="shared" si="555"/>
        <v>0</v>
      </c>
      <c r="BO1335" s="7">
        <f t="shared" si="556"/>
        <v>0</v>
      </c>
      <c r="BP1335" s="7">
        <f t="shared" si="557"/>
        <v>1</v>
      </c>
      <c r="BQ1335" s="7">
        <f t="shared" si="558"/>
        <v>0</v>
      </c>
      <c r="BR1335" s="7">
        <f t="shared" si="559"/>
        <v>0</v>
      </c>
      <c r="BS1335" s="7">
        <f t="shared" si="560"/>
        <v>1</v>
      </c>
      <c r="BT1335" s="7">
        <f t="shared" si="561"/>
        <v>0</v>
      </c>
      <c r="BU1335" s="7">
        <f t="shared" si="562"/>
        <v>0</v>
      </c>
      <c r="BV1335" s="7">
        <f t="shared" si="563"/>
        <v>1</v>
      </c>
      <c r="BW1335" s="7">
        <f t="shared" si="564"/>
        <v>0</v>
      </c>
      <c r="BX1335" s="7">
        <f t="shared" si="565"/>
        <v>0</v>
      </c>
      <c r="BY1335" s="6">
        <f t="shared" si="566"/>
        <v>1</v>
      </c>
      <c r="BZ1335" s="6">
        <f t="shared" si="567"/>
        <v>1</v>
      </c>
    </row>
    <row r="1336" spans="1:78" x14ac:dyDescent="0.2">
      <c r="A1336" t="s">
        <v>1334</v>
      </c>
      <c r="B1336" t="s">
        <v>1470</v>
      </c>
      <c r="C1336">
        <v>6513900000</v>
      </c>
      <c r="D1336">
        <v>6827000000</v>
      </c>
      <c r="E1336">
        <v>6579500000</v>
      </c>
      <c r="F1336">
        <v>6255300000</v>
      </c>
      <c r="G1336">
        <v>6619300000</v>
      </c>
      <c r="H1336">
        <v>6567100000</v>
      </c>
      <c r="I1336">
        <v>8805600000</v>
      </c>
      <c r="J1336">
        <v>7329100000</v>
      </c>
      <c r="K1336">
        <v>8075900000</v>
      </c>
      <c r="L1336">
        <v>7179200000</v>
      </c>
      <c r="M1336">
        <v>6981600000</v>
      </c>
      <c r="N1336">
        <v>6920200000</v>
      </c>
      <c r="O1336">
        <v>6440700000</v>
      </c>
      <c r="P1336">
        <v>6833000000</v>
      </c>
      <c r="Q1336">
        <v>5883700000</v>
      </c>
      <c r="R1336">
        <v>6288200000</v>
      </c>
      <c r="S1336">
        <v>6316000000</v>
      </c>
      <c r="T1336">
        <v>5606900000</v>
      </c>
      <c r="U1336">
        <v>5991100000</v>
      </c>
      <c r="V1336">
        <v>6995800000</v>
      </c>
      <c r="W1336">
        <v>5849200000</v>
      </c>
      <c r="X1336">
        <v>6502900000</v>
      </c>
      <c r="Y1336">
        <v>6090000000</v>
      </c>
      <c r="Z1336" s="3">
        <v>6290100000</v>
      </c>
      <c r="AA1336" s="8">
        <v>6579200000</v>
      </c>
      <c r="AB1336" s="8">
        <v>5530700000</v>
      </c>
      <c r="AC1336" s="8">
        <v>6667400000</v>
      </c>
      <c r="AD1336" s="8">
        <v>6853300000</v>
      </c>
      <c r="AE1336">
        <v>5286100000</v>
      </c>
      <c r="AF1336">
        <v>4673200000</v>
      </c>
      <c r="AG1336">
        <v>7485600000</v>
      </c>
      <c r="AH1336">
        <v>6033400000</v>
      </c>
      <c r="AI1336">
        <v>7994100000</v>
      </c>
      <c r="AJ1336">
        <v>5769800000</v>
      </c>
      <c r="AK1336">
        <v>6496200000</v>
      </c>
      <c r="AL1336">
        <v>6633600000</v>
      </c>
      <c r="AM1336">
        <v>323.31</v>
      </c>
      <c r="AN1336">
        <v>2556</v>
      </c>
      <c r="AO1336">
        <v>11</v>
      </c>
      <c r="AP1336">
        <v>64.900000000000006</v>
      </c>
      <c r="AQ1336" s="7">
        <v>6543925000</v>
      </c>
      <c r="AR1336" s="7">
        <v>7330275000</v>
      </c>
      <c r="AS1336" s="7">
        <v>7289225000</v>
      </c>
      <c r="AT1336" s="7">
        <v>6361400000</v>
      </c>
      <c r="AU1336" s="7">
        <v>6227450000</v>
      </c>
      <c r="AV1336" s="7">
        <v>6183050000</v>
      </c>
      <c r="AW1336" s="7">
        <v>6407650000</v>
      </c>
      <c r="AX1336" s="7">
        <v>5869575000</v>
      </c>
      <c r="AY1336" s="7">
        <v>6723425000</v>
      </c>
      <c r="AZ1336" s="7">
        <f t="shared" si="541"/>
        <v>1</v>
      </c>
      <c r="BA1336" s="7">
        <f t="shared" si="542"/>
        <v>1</v>
      </c>
      <c r="BB1336" s="7">
        <f t="shared" si="543"/>
        <v>1</v>
      </c>
      <c r="BC1336" s="7">
        <f t="shared" si="544"/>
        <v>1</v>
      </c>
      <c r="BD1336" s="7">
        <f t="shared" si="545"/>
        <v>1</v>
      </c>
      <c r="BE1336" s="7">
        <f t="shared" si="546"/>
        <v>1</v>
      </c>
      <c r="BF1336" s="7">
        <f t="shared" si="547"/>
        <v>1</v>
      </c>
      <c r="BG1336" s="7">
        <f t="shared" si="548"/>
        <v>1</v>
      </c>
      <c r="BH1336" s="7">
        <f t="shared" si="549"/>
        <v>1</v>
      </c>
      <c r="BI1336" s="7">
        <f t="shared" si="550"/>
        <v>2</v>
      </c>
      <c r="BJ1336" s="7">
        <f t="shared" si="551"/>
        <v>2</v>
      </c>
      <c r="BK1336" s="7">
        <f t="shared" si="552"/>
        <v>2</v>
      </c>
      <c r="BL1336" s="7">
        <f t="shared" si="553"/>
        <v>2</v>
      </c>
      <c r="BM1336" s="7">
        <f t="shared" si="554"/>
        <v>1</v>
      </c>
      <c r="BN1336" s="7">
        <f t="shared" si="555"/>
        <v>0</v>
      </c>
      <c r="BO1336" s="7">
        <f t="shared" si="556"/>
        <v>0</v>
      </c>
      <c r="BP1336" s="7">
        <f t="shared" si="557"/>
        <v>1</v>
      </c>
      <c r="BQ1336" s="7">
        <f t="shared" si="558"/>
        <v>0</v>
      </c>
      <c r="BR1336" s="7">
        <f t="shared" si="559"/>
        <v>0</v>
      </c>
      <c r="BS1336" s="7">
        <f t="shared" si="560"/>
        <v>1</v>
      </c>
      <c r="BT1336" s="7">
        <f t="shared" si="561"/>
        <v>0</v>
      </c>
      <c r="BU1336" s="7">
        <f t="shared" si="562"/>
        <v>0</v>
      </c>
      <c r="BV1336" s="7">
        <f t="shared" si="563"/>
        <v>1</v>
      </c>
      <c r="BW1336" s="7">
        <f t="shared" si="564"/>
        <v>0</v>
      </c>
      <c r="BX1336" s="7">
        <f t="shared" si="565"/>
        <v>0</v>
      </c>
      <c r="BY1336" s="6">
        <f t="shared" si="566"/>
        <v>1</v>
      </c>
      <c r="BZ1336" s="6">
        <f t="shared" si="567"/>
        <v>1</v>
      </c>
    </row>
    <row r="1337" spans="1:78" x14ac:dyDescent="0.2">
      <c r="A1337" t="s">
        <v>1335</v>
      </c>
      <c r="B1337" t="s">
        <v>1935</v>
      </c>
      <c r="AH1337">
        <v>299750</v>
      </c>
      <c r="AM1337">
        <v>2.6501000000000001</v>
      </c>
      <c r="AN1337">
        <v>3</v>
      </c>
      <c r="AO1337">
        <v>1</v>
      </c>
      <c r="AP1337">
        <v>11.9</v>
      </c>
      <c r="AQ1337" s="7"/>
      <c r="AR1337" s="7"/>
      <c r="AS1337" s="7"/>
      <c r="AT1337" s="7"/>
      <c r="AU1337" s="7"/>
      <c r="AV1337" s="7"/>
      <c r="AW1337" s="7"/>
      <c r="AX1337" s="7">
        <v>299750</v>
      </c>
      <c r="AY1337" s="7"/>
      <c r="AZ1337" s="7">
        <f t="shared" si="541"/>
        <v>0</v>
      </c>
      <c r="BA1337" s="7">
        <f t="shared" si="542"/>
        <v>0</v>
      </c>
      <c r="BB1337" s="7">
        <f t="shared" si="543"/>
        <v>0</v>
      </c>
      <c r="BC1337" s="7">
        <f t="shared" si="544"/>
        <v>0</v>
      </c>
      <c r="BD1337" s="7">
        <f t="shared" si="545"/>
        <v>0</v>
      </c>
      <c r="BE1337" s="7">
        <f t="shared" si="546"/>
        <v>0</v>
      </c>
      <c r="BF1337" s="7">
        <f t="shared" si="547"/>
        <v>0</v>
      </c>
      <c r="BG1337" s="7">
        <f t="shared" si="548"/>
        <v>1</v>
      </c>
      <c r="BH1337" s="7">
        <f t="shared" si="549"/>
        <v>0</v>
      </c>
      <c r="BI1337" s="7">
        <f t="shared" si="550"/>
        <v>0</v>
      </c>
      <c r="BJ1337" s="7">
        <f t="shared" si="551"/>
        <v>0</v>
      </c>
      <c r="BK1337" s="7">
        <f t="shared" si="552"/>
        <v>0</v>
      </c>
      <c r="BL1337" s="7">
        <f t="shared" si="553"/>
        <v>1</v>
      </c>
      <c r="BM1337" s="7">
        <f t="shared" si="554"/>
        <v>0</v>
      </c>
      <c r="BN1337" s="7">
        <f t="shared" si="555"/>
        <v>0</v>
      </c>
      <c r="BO1337" s="7">
        <f t="shared" si="556"/>
        <v>0</v>
      </c>
      <c r="BP1337" s="7">
        <f t="shared" si="557"/>
        <v>0</v>
      </c>
      <c r="BQ1337" s="7">
        <f t="shared" si="558"/>
        <v>0</v>
      </c>
      <c r="BR1337" s="7">
        <f t="shared" si="559"/>
        <v>0</v>
      </c>
      <c r="BS1337" s="7">
        <f t="shared" si="560"/>
        <v>0</v>
      </c>
      <c r="BT1337" s="7">
        <f t="shared" si="561"/>
        <v>0</v>
      </c>
      <c r="BU1337" s="7">
        <f t="shared" si="562"/>
        <v>0</v>
      </c>
      <c r="BV1337" s="7">
        <f t="shared" si="563"/>
        <v>0</v>
      </c>
      <c r="BW1337" s="7">
        <f t="shared" si="564"/>
        <v>1</v>
      </c>
      <c r="BX1337" s="7">
        <f t="shared" si="565"/>
        <v>0</v>
      </c>
      <c r="BY1337" s="6">
        <f t="shared" si="566"/>
        <v>1</v>
      </c>
      <c r="BZ1337" s="6">
        <f t="shared" si="567"/>
        <v>0</v>
      </c>
    </row>
    <row r="1338" spans="1:78" x14ac:dyDescent="0.2">
      <c r="A1338" t="s">
        <v>1336</v>
      </c>
      <c r="B1338" t="s">
        <v>1936</v>
      </c>
      <c r="C1338">
        <v>13281000</v>
      </c>
      <c r="D1338">
        <v>11610000</v>
      </c>
      <c r="F1338">
        <v>12324000</v>
      </c>
      <c r="G1338">
        <v>8053200</v>
      </c>
      <c r="H1338">
        <v>11655000</v>
      </c>
      <c r="I1338">
        <v>13782000</v>
      </c>
      <c r="J1338">
        <v>14586000</v>
      </c>
      <c r="K1338">
        <v>12934000</v>
      </c>
      <c r="L1338">
        <v>11600000</v>
      </c>
      <c r="M1338">
        <v>10216000</v>
      </c>
      <c r="N1338">
        <v>8954600</v>
      </c>
      <c r="O1338">
        <v>10092000</v>
      </c>
      <c r="P1338">
        <v>13511000</v>
      </c>
      <c r="Q1338">
        <v>11513000</v>
      </c>
      <c r="R1338">
        <v>11307000</v>
      </c>
      <c r="S1338">
        <v>10490000</v>
      </c>
      <c r="T1338">
        <v>10969000</v>
      </c>
      <c r="U1338">
        <v>10789000</v>
      </c>
      <c r="V1338">
        <v>11629000</v>
      </c>
      <c r="W1338">
        <v>15529000</v>
      </c>
      <c r="X1338">
        <v>9710300</v>
      </c>
      <c r="Y1338">
        <v>14123000</v>
      </c>
      <c r="Z1338" s="3">
        <v>10205000</v>
      </c>
      <c r="AA1338" s="8">
        <v>7270600</v>
      </c>
      <c r="AB1338" s="8">
        <v>14150000</v>
      </c>
      <c r="AC1338" s="8">
        <v>8700400</v>
      </c>
      <c r="AD1338" s="8">
        <v>12602000</v>
      </c>
      <c r="AE1338">
        <v>18819000</v>
      </c>
      <c r="AF1338">
        <v>18686000</v>
      </c>
      <c r="AG1338">
        <v>14509000</v>
      </c>
      <c r="AH1338">
        <v>18042000</v>
      </c>
      <c r="AI1338">
        <v>10336000</v>
      </c>
      <c r="AJ1338">
        <v>11043000</v>
      </c>
      <c r="AK1338">
        <v>9660100</v>
      </c>
      <c r="AL1338">
        <v>8997900</v>
      </c>
      <c r="AM1338">
        <v>224.17</v>
      </c>
      <c r="AN1338">
        <v>193</v>
      </c>
      <c r="AO1338">
        <v>13</v>
      </c>
      <c r="AP1338">
        <v>29.5</v>
      </c>
      <c r="AQ1338" s="7">
        <v>12405000</v>
      </c>
      <c r="AR1338" s="7">
        <v>12019050</v>
      </c>
      <c r="AS1338" s="7">
        <v>10926150</v>
      </c>
      <c r="AT1338" s="7">
        <v>11605750</v>
      </c>
      <c r="AU1338" s="7">
        <v>10969250</v>
      </c>
      <c r="AV1338" s="7">
        <v>12391825</v>
      </c>
      <c r="AW1338" s="7">
        <v>10680750</v>
      </c>
      <c r="AX1338" s="7">
        <v>17514000</v>
      </c>
      <c r="AY1338" s="7">
        <v>10009250</v>
      </c>
      <c r="AZ1338" s="7">
        <f t="shared" si="541"/>
        <v>1</v>
      </c>
      <c r="BA1338" s="7">
        <f t="shared" si="542"/>
        <v>1</v>
      </c>
      <c r="BB1338" s="7">
        <f t="shared" si="543"/>
        <v>1</v>
      </c>
      <c r="BC1338" s="7">
        <f t="shared" si="544"/>
        <v>1</v>
      </c>
      <c r="BD1338" s="7">
        <f t="shared" si="545"/>
        <v>1</v>
      </c>
      <c r="BE1338" s="7">
        <f t="shared" si="546"/>
        <v>1</v>
      </c>
      <c r="BF1338" s="7">
        <f t="shared" si="547"/>
        <v>1</v>
      </c>
      <c r="BG1338" s="7">
        <f t="shared" si="548"/>
        <v>1</v>
      </c>
      <c r="BH1338" s="7">
        <f t="shared" si="549"/>
        <v>1</v>
      </c>
      <c r="BI1338" s="7">
        <f t="shared" si="550"/>
        <v>2</v>
      </c>
      <c r="BJ1338" s="7">
        <f t="shared" si="551"/>
        <v>2</v>
      </c>
      <c r="BK1338" s="7">
        <f t="shared" si="552"/>
        <v>2</v>
      </c>
      <c r="BL1338" s="7">
        <f t="shared" si="553"/>
        <v>2</v>
      </c>
      <c r="BM1338" s="7">
        <f t="shared" si="554"/>
        <v>1</v>
      </c>
      <c r="BN1338" s="7">
        <f t="shared" si="555"/>
        <v>0</v>
      </c>
      <c r="BO1338" s="7">
        <f t="shared" si="556"/>
        <v>0</v>
      </c>
      <c r="BP1338" s="7">
        <f t="shared" si="557"/>
        <v>1</v>
      </c>
      <c r="BQ1338" s="7">
        <f t="shared" si="558"/>
        <v>0</v>
      </c>
      <c r="BR1338" s="7">
        <f t="shared" si="559"/>
        <v>0</v>
      </c>
      <c r="BS1338" s="7">
        <f t="shared" si="560"/>
        <v>1</v>
      </c>
      <c r="BT1338" s="7">
        <f t="shared" si="561"/>
        <v>0</v>
      </c>
      <c r="BU1338" s="7">
        <f t="shared" si="562"/>
        <v>0</v>
      </c>
      <c r="BV1338" s="7">
        <f t="shared" si="563"/>
        <v>1</v>
      </c>
      <c r="BW1338" s="7">
        <f t="shared" si="564"/>
        <v>0</v>
      </c>
      <c r="BX1338" s="7">
        <f t="shared" si="565"/>
        <v>0</v>
      </c>
      <c r="BY1338" s="6">
        <f t="shared" si="566"/>
        <v>1</v>
      </c>
      <c r="BZ1338" s="6">
        <f t="shared" si="567"/>
        <v>1</v>
      </c>
    </row>
    <row r="1339" spans="1:78" x14ac:dyDescent="0.2">
      <c r="A1339" t="s">
        <v>1337</v>
      </c>
      <c r="B1339" t="s">
        <v>1937</v>
      </c>
      <c r="AI1339">
        <v>303120</v>
      </c>
      <c r="AM1339">
        <v>1.5339</v>
      </c>
      <c r="AN1339">
        <v>34</v>
      </c>
      <c r="AO1339">
        <v>1</v>
      </c>
      <c r="AP1339">
        <v>2.9</v>
      </c>
      <c r="AQ1339" s="7"/>
      <c r="AR1339" s="7"/>
      <c r="AS1339" s="7"/>
      <c r="AT1339" s="7"/>
      <c r="AU1339" s="7"/>
      <c r="AV1339" s="7"/>
      <c r="AW1339" s="7"/>
      <c r="AX1339" s="7"/>
      <c r="AY1339" s="7">
        <v>303120</v>
      </c>
      <c r="AZ1339" s="7">
        <f t="shared" si="541"/>
        <v>0</v>
      </c>
      <c r="BA1339" s="7">
        <f t="shared" si="542"/>
        <v>0</v>
      </c>
      <c r="BB1339" s="7">
        <f t="shared" si="543"/>
        <v>0</v>
      </c>
      <c r="BC1339" s="7">
        <f t="shared" si="544"/>
        <v>0</v>
      </c>
      <c r="BD1339" s="7">
        <f t="shared" si="545"/>
        <v>0</v>
      </c>
      <c r="BE1339" s="7">
        <f t="shared" si="546"/>
        <v>0</v>
      </c>
      <c r="BF1339" s="7">
        <f t="shared" si="547"/>
        <v>0</v>
      </c>
      <c r="BG1339" s="7">
        <f t="shared" si="548"/>
        <v>0</v>
      </c>
      <c r="BH1339" s="7">
        <f t="shared" si="549"/>
        <v>1</v>
      </c>
      <c r="BI1339" s="7">
        <f t="shared" si="550"/>
        <v>0</v>
      </c>
      <c r="BJ1339" s="7">
        <f t="shared" si="551"/>
        <v>0</v>
      </c>
      <c r="BK1339" s="7">
        <f t="shared" si="552"/>
        <v>0</v>
      </c>
      <c r="BL1339" s="7">
        <f t="shared" si="553"/>
        <v>1</v>
      </c>
      <c r="BM1339" s="7">
        <f t="shared" si="554"/>
        <v>0</v>
      </c>
      <c r="BN1339" s="7">
        <f t="shared" si="555"/>
        <v>0</v>
      </c>
      <c r="BO1339" s="7">
        <f t="shared" si="556"/>
        <v>0</v>
      </c>
      <c r="BP1339" s="7">
        <f t="shared" si="557"/>
        <v>0</v>
      </c>
      <c r="BQ1339" s="7">
        <f t="shared" si="558"/>
        <v>0</v>
      </c>
      <c r="BR1339" s="7">
        <f t="shared" si="559"/>
        <v>0</v>
      </c>
      <c r="BS1339" s="7">
        <f t="shared" si="560"/>
        <v>0</v>
      </c>
      <c r="BT1339" s="7">
        <f t="shared" si="561"/>
        <v>0</v>
      </c>
      <c r="BU1339" s="7">
        <f t="shared" si="562"/>
        <v>0</v>
      </c>
      <c r="BV1339" s="7">
        <f t="shared" si="563"/>
        <v>0</v>
      </c>
      <c r="BW1339" s="7">
        <f t="shared" si="564"/>
        <v>0</v>
      </c>
      <c r="BX1339" s="7">
        <f t="shared" si="565"/>
        <v>1</v>
      </c>
      <c r="BY1339" s="6">
        <f t="shared" si="566"/>
        <v>0</v>
      </c>
      <c r="BZ1339" s="6">
        <f t="shared" si="567"/>
        <v>1</v>
      </c>
    </row>
    <row r="1340" spans="1:78" x14ac:dyDescent="0.2">
      <c r="A1340" t="s">
        <v>1338</v>
      </c>
      <c r="B1340" t="s">
        <v>1937</v>
      </c>
      <c r="U1340">
        <v>5680700</v>
      </c>
      <c r="AM1340">
        <v>2.2989000000000002</v>
      </c>
      <c r="AN1340">
        <v>10</v>
      </c>
      <c r="AO1340">
        <v>1</v>
      </c>
      <c r="AP1340">
        <v>17.100000000000001</v>
      </c>
      <c r="AQ1340" s="7"/>
      <c r="AR1340" s="7"/>
      <c r="AS1340" s="7"/>
      <c r="AT1340" s="7"/>
      <c r="AU1340" s="7">
        <v>5680700</v>
      </c>
      <c r="AV1340" s="7"/>
      <c r="AW1340" s="7"/>
      <c r="AX1340" s="7"/>
      <c r="AY1340" s="7"/>
      <c r="AZ1340" s="7">
        <f t="shared" si="541"/>
        <v>0</v>
      </c>
      <c r="BA1340" s="7">
        <f t="shared" si="542"/>
        <v>0</v>
      </c>
      <c r="BB1340" s="7">
        <f t="shared" si="543"/>
        <v>0</v>
      </c>
      <c r="BC1340" s="7">
        <f t="shared" si="544"/>
        <v>0</v>
      </c>
      <c r="BD1340" s="7">
        <f t="shared" si="545"/>
        <v>1</v>
      </c>
      <c r="BE1340" s="7">
        <f t="shared" si="546"/>
        <v>0</v>
      </c>
      <c r="BF1340" s="7">
        <f t="shared" si="547"/>
        <v>0</v>
      </c>
      <c r="BG1340" s="7">
        <f t="shared" si="548"/>
        <v>0</v>
      </c>
      <c r="BH1340" s="7">
        <f t="shared" si="549"/>
        <v>0</v>
      </c>
      <c r="BI1340" s="7">
        <f t="shared" si="550"/>
        <v>0</v>
      </c>
      <c r="BJ1340" s="7">
        <f t="shared" si="551"/>
        <v>1</v>
      </c>
      <c r="BK1340" s="7">
        <f t="shared" si="552"/>
        <v>0</v>
      </c>
      <c r="BL1340" s="7">
        <f t="shared" si="553"/>
        <v>0</v>
      </c>
      <c r="BM1340" s="7">
        <f t="shared" si="554"/>
        <v>0</v>
      </c>
      <c r="BN1340" s="7">
        <f t="shared" si="555"/>
        <v>0</v>
      </c>
      <c r="BO1340" s="7">
        <f t="shared" si="556"/>
        <v>0</v>
      </c>
      <c r="BP1340" s="7">
        <f t="shared" si="557"/>
        <v>0</v>
      </c>
      <c r="BQ1340" s="7">
        <f t="shared" si="558"/>
        <v>0</v>
      </c>
      <c r="BR1340" s="7">
        <f t="shared" si="559"/>
        <v>1</v>
      </c>
      <c r="BS1340" s="7">
        <f t="shared" si="560"/>
        <v>0</v>
      </c>
      <c r="BT1340" s="7">
        <f t="shared" si="561"/>
        <v>0</v>
      </c>
      <c r="BU1340" s="7">
        <f t="shared" si="562"/>
        <v>0</v>
      </c>
      <c r="BV1340" s="7">
        <f t="shared" si="563"/>
        <v>0</v>
      </c>
      <c r="BW1340" s="7">
        <f t="shared" si="564"/>
        <v>0</v>
      </c>
      <c r="BX1340" s="7">
        <f t="shared" si="565"/>
        <v>0</v>
      </c>
      <c r="BY1340" s="6">
        <f t="shared" si="566"/>
        <v>0</v>
      </c>
      <c r="BZ1340" s="6">
        <f t="shared" si="567"/>
        <v>1</v>
      </c>
    </row>
    <row r="1341" spans="1:78" x14ac:dyDescent="0.2">
      <c r="A1341" t="s">
        <v>1339</v>
      </c>
      <c r="B1341" t="s">
        <v>1938</v>
      </c>
      <c r="Q1341">
        <v>3868500</v>
      </c>
      <c r="V1341">
        <v>2433200</v>
      </c>
      <c r="AM1341">
        <v>35.637999999999998</v>
      </c>
      <c r="AN1341">
        <v>26</v>
      </c>
      <c r="AO1341">
        <v>2</v>
      </c>
      <c r="AP1341">
        <v>9.5</v>
      </c>
      <c r="AQ1341" s="7"/>
      <c r="AR1341" s="7"/>
      <c r="AS1341" s="7"/>
      <c r="AT1341" s="7">
        <v>3868500</v>
      </c>
      <c r="AU1341" s="7">
        <v>2433200</v>
      </c>
      <c r="AV1341" s="7"/>
      <c r="AW1341" s="7"/>
      <c r="AX1341" s="7"/>
      <c r="AY1341" s="7"/>
      <c r="AZ1341" s="7">
        <f t="shared" si="541"/>
        <v>0</v>
      </c>
      <c r="BA1341" s="7">
        <f t="shared" si="542"/>
        <v>0</v>
      </c>
      <c r="BB1341" s="7">
        <f t="shared" si="543"/>
        <v>0</v>
      </c>
      <c r="BC1341" s="7">
        <f t="shared" si="544"/>
        <v>1</v>
      </c>
      <c r="BD1341" s="7">
        <f t="shared" si="545"/>
        <v>1</v>
      </c>
      <c r="BE1341" s="7">
        <f t="shared" si="546"/>
        <v>0</v>
      </c>
      <c r="BF1341" s="7">
        <f t="shared" si="547"/>
        <v>0</v>
      </c>
      <c r="BG1341" s="7">
        <f t="shared" si="548"/>
        <v>0</v>
      </c>
      <c r="BH1341" s="7">
        <f t="shared" si="549"/>
        <v>0</v>
      </c>
      <c r="BI1341" s="7">
        <f t="shared" si="550"/>
        <v>0</v>
      </c>
      <c r="BJ1341" s="7">
        <f t="shared" si="551"/>
        <v>2</v>
      </c>
      <c r="BK1341" s="7">
        <f t="shared" si="552"/>
        <v>0</v>
      </c>
      <c r="BL1341" s="7">
        <f t="shared" si="553"/>
        <v>0</v>
      </c>
      <c r="BM1341" s="7">
        <f t="shared" si="554"/>
        <v>0</v>
      </c>
      <c r="BN1341" s="7">
        <f t="shared" si="555"/>
        <v>0</v>
      </c>
      <c r="BO1341" s="7">
        <f t="shared" si="556"/>
        <v>0</v>
      </c>
      <c r="BP1341" s="7">
        <f t="shared" si="557"/>
        <v>1</v>
      </c>
      <c r="BQ1341" s="7">
        <f t="shared" si="558"/>
        <v>0</v>
      </c>
      <c r="BR1341" s="7">
        <f t="shared" si="559"/>
        <v>0</v>
      </c>
      <c r="BS1341" s="7">
        <f t="shared" si="560"/>
        <v>0</v>
      </c>
      <c r="BT1341" s="7">
        <f t="shared" si="561"/>
        <v>0</v>
      </c>
      <c r="BU1341" s="7">
        <f t="shared" si="562"/>
        <v>0</v>
      </c>
      <c r="BV1341" s="7">
        <f t="shared" si="563"/>
        <v>0</v>
      </c>
      <c r="BW1341" s="7">
        <f t="shared" si="564"/>
        <v>0</v>
      </c>
      <c r="BX1341" s="7">
        <f t="shared" si="565"/>
        <v>0</v>
      </c>
      <c r="BY1341" s="6">
        <f t="shared" si="566"/>
        <v>1</v>
      </c>
      <c r="BZ1341" s="6">
        <f t="shared" si="567"/>
        <v>1</v>
      </c>
    </row>
    <row r="1342" spans="1:78" x14ac:dyDescent="0.2">
      <c r="A1342" t="s">
        <v>1340</v>
      </c>
      <c r="B1342" t="s">
        <v>1939</v>
      </c>
      <c r="E1342">
        <v>1419200</v>
      </c>
      <c r="P1342">
        <v>1279800</v>
      </c>
      <c r="T1342">
        <v>935950</v>
      </c>
      <c r="AD1342" s="8">
        <v>1018400</v>
      </c>
      <c r="AM1342">
        <v>23.661999999999999</v>
      </c>
      <c r="AN1342">
        <v>40</v>
      </c>
      <c r="AO1342">
        <v>4</v>
      </c>
      <c r="AP1342">
        <v>34.6</v>
      </c>
      <c r="AQ1342" s="7">
        <v>1419200</v>
      </c>
      <c r="AR1342" s="7"/>
      <c r="AS1342" s="7"/>
      <c r="AT1342" s="7">
        <v>1279800</v>
      </c>
      <c r="AU1342" s="7">
        <v>935950</v>
      </c>
      <c r="AV1342" s="7"/>
      <c r="AW1342" s="7">
        <v>1018400</v>
      </c>
      <c r="AX1342" s="7"/>
      <c r="AY1342" s="7"/>
      <c r="AZ1342" s="7">
        <f t="shared" si="541"/>
        <v>1</v>
      </c>
      <c r="BA1342" s="7">
        <f t="shared" si="542"/>
        <v>0</v>
      </c>
      <c r="BB1342" s="7">
        <f t="shared" si="543"/>
        <v>0</v>
      </c>
      <c r="BC1342" s="7">
        <f t="shared" si="544"/>
        <v>1</v>
      </c>
      <c r="BD1342" s="7">
        <f t="shared" si="545"/>
        <v>1</v>
      </c>
      <c r="BE1342" s="7">
        <f t="shared" si="546"/>
        <v>0</v>
      </c>
      <c r="BF1342" s="7">
        <f t="shared" si="547"/>
        <v>1</v>
      </c>
      <c r="BG1342" s="7">
        <f t="shared" si="548"/>
        <v>0</v>
      </c>
      <c r="BH1342" s="7">
        <f t="shared" si="549"/>
        <v>0</v>
      </c>
      <c r="BI1342" s="7">
        <f t="shared" si="550"/>
        <v>0</v>
      </c>
      <c r="BJ1342" s="7">
        <f t="shared" si="551"/>
        <v>2</v>
      </c>
      <c r="BK1342" s="7">
        <f t="shared" si="552"/>
        <v>1</v>
      </c>
      <c r="BL1342" s="7">
        <f t="shared" si="553"/>
        <v>0</v>
      </c>
      <c r="BM1342" s="7">
        <f t="shared" si="554"/>
        <v>0</v>
      </c>
      <c r="BN1342" s="7">
        <f t="shared" si="555"/>
        <v>0</v>
      </c>
      <c r="BO1342" s="7">
        <f t="shared" si="556"/>
        <v>0</v>
      </c>
      <c r="BP1342" s="7">
        <f t="shared" si="557"/>
        <v>1</v>
      </c>
      <c r="BQ1342" s="7">
        <f t="shared" si="558"/>
        <v>0</v>
      </c>
      <c r="BR1342" s="7">
        <f t="shared" si="559"/>
        <v>0</v>
      </c>
      <c r="BS1342" s="7">
        <f t="shared" si="560"/>
        <v>0</v>
      </c>
      <c r="BT1342" s="7">
        <f t="shared" si="561"/>
        <v>0</v>
      </c>
      <c r="BU1342" s="7">
        <f t="shared" si="562"/>
        <v>1</v>
      </c>
      <c r="BV1342" s="7">
        <f t="shared" si="563"/>
        <v>0</v>
      </c>
      <c r="BW1342" s="7">
        <f t="shared" si="564"/>
        <v>0</v>
      </c>
      <c r="BX1342" s="7">
        <f t="shared" si="565"/>
        <v>0</v>
      </c>
      <c r="BY1342" s="6">
        <f t="shared" si="566"/>
        <v>1</v>
      </c>
      <c r="BZ1342" s="6">
        <f t="shared" si="567"/>
        <v>1</v>
      </c>
    </row>
    <row r="1343" spans="1:78" x14ac:dyDescent="0.2">
      <c r="A1343" t="s">
        <v>1341</v>
      </c>
      <c r="B1343" t="s">
        <v>1666</v>
      </c>
      <c r="E1343">
        <v>9930300</v>
      </c>
      <c r="F1343">
        <v>4321900</v>
      </c>
      <c r="O1343">
        <v>5016400</v>
      </c>
      <c r="P1343">
        <v>4930500</v>
      </c>
      <c r="Q1343">
        <v>5932600</v>
      </c>
      <c r="R1343">
        <v>5676200</v>
      </c>
      <c r="T1343">
        <v>5314800</v>
      </c>
      <c r="U1343">
        <v>4144300</v>
      </c>
      <c r="Z1343" s="3">
        <v>6515100</v>
      </c>
      <c r="AB1343" s="8">
        <v>5430800</v>
      </c>
      <c r="AC1343" s="8">
        <v>6308200</v>
      </c>
      <c r="AI1343">
        <v>6209100</v>
      </c>
      <c r="AM1343">
        <v>12.385999999999999</v>
      </c>
      <c r="AN1343">
        <v>38</v>
      </c>
      <c r="AO1343">
        <v>4</v>
      </c>
      <c r="AP1343">
        <v>18.600000000000001</v>
      </c>
      <c r="AQ1343" s="7">
        <v>7126100</v>
      </c>
      <c r="AR1343" s="7"/>
      <c r="AS1343" s="7"/>
      <c r="AT1343" s="7">
        <v>5388925</v>
      </c>
      <c r="AU1343" s="7">
        <v>4729550</v>
      </c>
      <c r="AV1343" s="7">
        <v>6515100</v>
      </c>
      <c r="AW1343" s="7">
        <v>5869500</v>
      </c>
      <c r="AX1343" s="7"/>
      <c r="AY1343" s="7">
        <v>6209100</v>
      </c>
      <c r="AZ1343" s="7">
        <f t="shared" si="541"/>
        <v>1</v>
      </c>
      <c r="BA1343" s="7">
        <f t="shared" si="542"/>
        <v>0</v>
      </c>
      <c r="BB1343" s="7">
        <f t="shared" si="543"/>
        <v>0</v>
      </c>
      <c r="BC1343" s="7">
        <f t="shared" si="544"/>
        <v>1</v>
      </c>
      <c r="BD1343" s="7">
        <f t="shared" si="545"/>
        <v>1</v>
      </c>
      <c r="BE1343" s="7">
        <f t="shared" si="546"/>
        <v>1</v>
      </c>
      <c r="BF1343" s="7">
        <f t="shared" si="547"/>
        <v>1</v>
      </c>
      <c r="BG1343" s="7">
        <f t="shared" si="548"/>
        <v>0</v>
      </c>
      <c r="BH1343" s="7">
        <f t="shared" si="549"/>
        <v>1</v>
      </c>
      <c r="BI1343" s="7">
        <f t="shared" si="550"/>
        <v>0</v>
      </c>
      <c r="BJ1343" s="7">
        <f t="shared" si="551"/>
        <v>2</v>
      </c>
      <c r="BK1343" s="7">
        <f t="shared" si="552"/>
        <v>2</v>
      </c>
      <c r="BL1343" s="7">
        <f t="shared" si="553"/>
        <v>1</v>
      </c>
      <c r="BM1343" s="7">
        <f t="shared" si="554"/>
        <v>0</v>
      </c>
      <c r="BN1343" s="7">
        <f t="shared" si="555"/>
        <v>0</v>
      </c>
      <c r="BO1343" s="7">
        <f t="shared" si="556"/>
        <v>0</v>
      </c>
      <c r="BP1343" s="7">
        <f t="shared" si="557"/>
        <v>1</v>
      </c>
      <c r="BQ1343" s="7">
        <f t="shared" si="558"/>
        <v>0</v>
      </c>
      <c r="BR1343" s="7">
        <f t="shared" si="559"/>
        <v>0</v>
      </c>
      <c r="BS1343" s="7">
        <f t="shared" si="560"/>
        <v>1</v>
      </c>
      <c r="BT1343" s="7">
        <f t="shared" si="561"/>
        <v>0</v>
      </c>
      <c r="BU1343" s="7">
        <f t="shared" si="562"/>
        <v>0</v>
      </c>
      <c r="BV1343" s="7">
        <f t="shared" si="563"/>
        <v>0</v>
      </c>
      <c r="BW1343" s="7">
        <f t="shared" si="564"/>
        <v>0</v>
      </c>
      <c r="BX1343" s="7">
        <f t="shared" si="565"/>
        <v>1</v>
      </c>
      <c r="BY1343" s="6">
        <f t="shared" si="566"/>
        <v>1</v>
      </c>
      <c r="BZ1343" s="6">
        <f t="shared" si="567"/>
        <v>1</v>
      </c>
    </row>
    <row r="1344" spans="1:78" x14ac:dyDescent="0.2">
      <c r="A1344" t="s">
        <v>1342</v>
      </c>
      <c r="B1344" t="s">
        <v>1471</v>
      </c>
      <c r="E1344">
        <v>652510</v>
      </c>
      <c r="H1344">
        <v>419150</v>
      </c>
      <c r="M1344">
        <v>422690</v>
      </c>
      <c r="N1344">
        <v>463630</v>
      </c>
      <c r="O1344">
        <v>713690</v>
      </c>
      <c r="Q1344">
        <v>487000</v>
      </c>
      <c r="R1344">
        <v>637720</v>
      </c>
      <c r="T1344">
        <v>255310</v>
      </c>
      <c r="U1344">
        <v>561130</v>
      </c>
      <c r="AB1344" s="8">
        <v>714170</v>
      </c>
      <c r="AC1344" s="8">
        <v>785170</v>
      </c>
      <c r="AD1344" s="8">
        <v>545100</v>
      </c>
      <c r="AE1344">
        <v>349570</v>
      </c>
      <c r="AM1344">
        <v>26.148</v>
      </c>
      <c r="AN1344">
        <v>44</v>
      </c>
      <c r="AO1344">
        <v>3</v>
      </c>
      <c r="AP1344">
        <v>13.1</v>
      </c>
      <c r="AQ1344" s="7">
        <v>652510</v>
      </c>
      <c r="AR1344" s="7">
        <v>419150</v>
      </c>
      <c r="AS1344" s="7">
        <v>443160</v>
      </c>
      <c r="AT1344" s="7">
        <v>612803.33333333337</v>
      </c>
      <c r="AU1344" s="7">
        <v>408220</v>
      </c>
      <c r="AV1344" s="7"/>
      <c r="AW1344" s="7">
        <v>681480</v>
      </c>
      <c r="AX1344" s="7">
        <v>349570</v>
      </c>
      <c r="AY1344" s="7"/>
      <c r="AZ1344" s="7">
        <f t="shared" si="541"/>
        <v>1</v>
      </c>
      <c r="BA1344" s="7">
        <f t="shared" si="542"/>
        <v>1</v>
      </c>
      <c r="BB1344" s="7">
        <f t="shared" si="543"/>
        <v>1</v>
      </c>
      <c r="BC1344" s="7">
        <f t="shared" si="544"/>
        <v>1</v>
      </c>
      <c r="BD1344" s="7">
        <f t="shared" si="545"/>
        <v>1</v>
      </c>
      <c r="BE1344" s="7">
        <f t="shared" si="546"/>
        <v>0</v>
      </c>
      <c r="BF1344" s="7">
        <f t="shared" si="547"/>
        <v>1</v>
      </c>
      <c r="BG1344" s="7">
        <f t="shared" si="548"/>
        <v>1</v>
      </c>
      <c r="BH1344" s="7">
        <f t="shared" si="549"/>
        <v>0</v>
      </c>
      <c r="BI1344" s="7">
        <f t="shared" si="550"/>
        <v>2</v>
      </c>
      <c r="BJ1344" s="7">
        <f t="shared" si="551"/>
        <v>2</v>
      </c>
      <c r="BK1344" s="7">
        <f t="shared" si="552"/>
        <v>1</v>
      </c>
      <c r="BL1344" s="7">
        <f t="shared" si="553"/>
        <v>1</v>
      </c>
      <c r="BM1344" s="7">
        <f t="shared" si="554"/>
        <v>1</v>
      </c>
      <c r="BN1344" s="7">
        <f t="shared" si="555"/>
        <v>0</v>
      </c>
      <c r="BO1344" s="7">
        <f t="shared" si="556"/>
        <v>0</v>
      </c>
      <c r="BP1344" s="7">
        <f t="shared" si="557"/>
        <v>1</v>
      </c>
      <c r="BQ1344" s="7">
        <f t="shared" si="558"/>
        <v>0</v>
      </c>
      <c r="BR1344" s="7">
        <f t="shared" si="559"/>
        <v>0</v>
      </c>
      <c r="BS1344" s="7">
        <f t="shared" si="560"/>
        <v>0</v>
      </c>
      <c r="BT1344" s="7">
        <f t="shared" si="561"/>
        <v>0</v>
      </c>
      <c r="BU1344" s="7">
        <f t="shared" si="562"/>
        <v>1</v>
      </c>
      <c r="BV1344" s="7">
        <f t="shared" si="563"/>
        <v>0</v>
      </c>
      <c r="BW1344" s="7">
        <f t="shared" si="564"/>
        <v>1</v>
      </c>
      <c r="BX1344" s="7">
        <f t="shared" si="565"/>
        <v>0</v>
      </c>
      <c r="BY1344" s="6">
        <f t="shared" si="566"/>
        <v>1</v>
      </c>
      <c r="BZ1344" s="6">
        <f t="shared" si="567"/>
        <v>1</v>
      </c>
    </row>
    <row r="1345" spans="1:78" x14ac:dyDescent="0.2">
      <c r="A1345" t="s">
        <v>1343</v>
      </c>
      <c r="B1345" t="s">
        <v>1471</v>
      </c>
      <c r="D1345">
        <v>994480</v>
      </c>
      <c r="G1345">
        <v>985200</v>
      </c>
      <c r="M1345">
        <v>1255300</v>
      </c>
      <c r="N1345">
        <v>1158100</v>
      </c>
      <c r="P1345">
        <v>1149900</v>
      </c>
      <c r="Q1345">
        <v>1219000</v>
      </c>
      <c r="Y1345">
        <v>994850</v>
      </c>
      <c r="AC1345" s="8">
        <v>924530</v>
      </c>
      <c r="AJ1345">
        <v>1147500</v>
      </c>
      <c r="AM1345">
        <v>64.591999999999999</v>
      </c>
      <c r="AN1345">
        <v>47</v>
      </c>
      <c r="AO1345">
        <v>3</v>
      </c>
      <c r="AP1345">
        <v>30.4</v>
      </c>
      <c r="AQ1345" s="7">
        <v>994480</v>
      </c>
      <c r="AR1345" s="7">
        <v>985200</v>
      </c>
      <c r="AS1345" s="7">
        <v>1206700</v>
      </c>
      <c r="AT1345" s="7">
        <v>1184450</v>
      </c>
      <c r="AU1345" s="7"/>
      <c r="AV1345" s="7">
        <v>994850</v>
      </c>
      <c r="AW1345" s="7">
        <v>924530</v>
      </c>
      <c r="AX1345" s="7"/>
      <c r="AY1345" s="7">
        <v>1147500</v>
      </c>
      <c r="AZ1345" s="7">
        <f t="shared" si="541"/>
        <v>1</v>
      </c>
      <c r="BA1345" s="7">
        <f t="shared" si="542"/>
        <v>1</v>
      </c>
      <c r="BB1345" s="7">
        <f t="shared" si="543"/>
        <v>1</v>
      </c>
      <c r="BC1345" s="7">
        <f t="shared" si="544"/>
        <v>1</v>
      </c>
      <c r="BD1345" s="7">
        <f t="shared" si="545"/>
        <v>0</v>
      </c>
      <c r="BE1345" s="7">
        <f t="shared" si="546"/>
        <v>1</v>
      </c>
      <c r="BF1345" s="7">
        <f t="shared" si="547"/>
        <v>1</v>
      </c>
      <c r="BG1345" s="7">
        <f t="shared" si="548"/>
        <v>0</v>
      </c>
      <c r="BH1345" s="7">
        <f t="shared" si="549"/>
        <v>1</v>
      </c>
      <c r="BI1345" s="7">
        <f t="shared" si="550"/>
        <v>2</v>
      </c>
      <c r="BJ1345" s="7">
        <f t="shared" si="551"/>
        <v>1</v>
      </c>
      <c r="BK1345" s="7">
        <f t="shared" si="552"/>
        <v>2</v>
      </c>
      <c r="BL1345" s="7">
        <f t="shared" si="553"/>
        <v>1</v>
      </c>
      <c r="BM1345" s="7">
        <f t="shared" si="554"/>
        <v>1</v>
      </c>
      <c r="BN1345" s="7">
        <f t="shared" si="555"/>
        <v>0</v>
      </c>
      <c r="BO1345" s="7">
        <f t="shared" si="556"/>
        <v>0</v>
      </c>
      <c r="BP1345" s="7">
        <f t="shared" si="557"/>
        <v>0</v>
      </c>
      <c r="BQ1345" s="7">
        <f t="shared" si="558"/>
        <v>1</v>
      </c>
      <c r="BR1345" s="7">
        <f t="shared" si="559"/>
        <v>0</v>
      </c>
      <c r="BS1345" s="7">
        <f t="shared" si="560"/>
        <v>1</v>
      </c>
      <c r="BT1345" s="7">
        <f t="shared" si="561"/>
        <v>0</v>
      </c>
      <c r="BU1345" s="7">
        <f t="shared" si="562"/>
        <v>0</v>
      </c>
      <c r="BV1345" s="7">
        <f t="shared" si="563"/>
        <v>0</v>
      </c>
      <c r="BW1345" s="7">
        <f t="shared" si="564"/>
        <v>0</v>
      </c>
      <c r="BX1345" s="7">
        <f t="shared" si="565"/>
        <v>1</v>
      </c>
      <c r="BY1345" s="6">
        <f t="shared" si="566"/>
        <v>1</v>
      </c>
      <c r="BZ1345" s="6">
        <f t="shared" si="567"/>
        <v>1</v>
      </c>
    </row>
    <row r="1346" spans="1:78" x14ac:dyDescent="0.2">
      <c r="A1346" t="s">
        <v>1344</v>
      </c>
      <c r="B1346" t="s">
        <v>1471</v>
      </c>
      <c r="AA1346" s="8">
        <v>9544100</v>
      </c>
      <c r="AM1346">
        <v>3.7065000000000001</v>
      </c>
      <c r="AN1346">
        <v>37</v>
      </c>
      <c r="AO1346">
        <v>3</v>
      </c>
      <c r="AP1346">
        <v>10.6</v>
      </c>
      <c r="AQ1346" s="7"/>
      <c r="AR1346" s="7"/>
      <c r="AS1346" s="7"/>
      <c r="AT1346" s="7"/>
      <c r="AU1346" s="7"/>
      <c r="AV1346" s="7"/>
      <c r="AW1346" s="7">
        <v>9544100</v>
      </c>
      <c r="AX1346" s="7"/>
      <c r="AY1346" s="7"/>
      <c r="AZ1346" s="7">
        <f t="shared" si="541"/>
        <v>0</v>
      </c>
      <c r="BA1346" s="7">
        <f t="shared" si="542"/>
        <v>0</v>
      </c>
      <c r="BB1346" s="7">
        <f t="shared" si="543"/>
        <v>0</v>
      </c>
      <c r="BC1346" s="7">
        <f t="shared" si="544"/>
        <v>0</v>
      </c>
      <c r="BD1346" s="7">
        <f t="shared" si="545"/>
        <v>0</v>
      </c>
      <c r="BE1346" s="7">
        <f t="shared" si="546"/>
        <v>0</v>
      </c>
      <c r="BF1346" s="7">
        <f t="shared" si="547"/>
        <v>1</v>
      </c>
      <c r="BG1346" s="7">
        <f t="shared" si="548"/>
        <v>0</v>
      </c>
      <c r="BH1346" s="7">
        <f t="shared" si="549"/>
        <v>0</v>
      </c>
      <c r="BI1346" s="7">
        <f t="shared" si="550"/>
        <v>0</v>
      </c>
      <c r="BJ1346" s="7">
        <f t="shared" si="551"/>
        <v>0</v>
      </c>
      <c r="BK1346" s="7">
        <f t="shared" si="552"/>
        <v>1</v>
      </c>
      <c r="BL1346" s="7">
        <f t="shared" si="553"/>
        <v>0</v>
      </c>
      <c r="BM1346" s="7">
        <f t="shared" si="554"/>
        <v>0</v>
      </c>
      <c r="BN1346" s="7">
        <f t="shared" si="555"/>
        <v>0</v>
      </c>
      <c r="BO1346" s="7">
        <f t="shared" si="556"/>
        <v>0</v>
      </c>
      <c r="BP1346" s="7">
        <f t="shared" si="557"/>
        <v>0</v>
      </c>
      <c r="BQ1346" s="7">
        <f t="shared" si="558"/>
        <v>0</v>
      </c>
      <c r="BR1346" s="7">
        <f t="shared" si="559"/>
        <v>0</v>
      </c>
      <c r="BS1346" s="7">
        <f t="shared" si="560"/>
        <v>0</v>
      </c>
      <c r="BT1346" s="7">
        <f t="shared" si="561"/>
        <v>0</v>
      </c>
      <c r="BU1346" s="7">
        <f t="shared" si="562"/>
        <v>1</v>
      </c>
      <c r="BV1346" s="7">
        <f t="shared" si="563"/>
        <v>0</v>
      </c>
      <c r="BW1346" s="7">
        <f t="shared" si="564"/>
        <v>0</v>
      </c>
      <c r="BX1346" s="7">
        <f t="shared" si="565"/>
        <v>0</v>
      </c>
      <c r="BY1346" s="6">
        <f t="shared" si="566"/>
        <v>0</v>
      </c>
      <c r="BZ1346" s="6">
        <f t="shared" si="567"/>
        <v>1</v>
      </c>
    </row>
    <row r="1347" spans="1:78" x14ac:dyDescent="0.2">
      <c r="A1347" t="s">
        <v>1345</v>
      </c>
      <c r="B1347" t="s">
        <v>1626</v>
      </c>
      <c r="I1347">
        <v>3216100</v>
      </c>
      <c r="J1347">
        <v>3057100</v>
      </c>
      <c r="K1347">
        <v>3042400</v>
      </c>
      <c r="Q1347">
        <v>2557500</v>
      </c>
      <c r="R1347">
        <v>2451800</v>
      </c>
      <c r="S1347">
        <v>2392800</v>
      </c>
      <c r="T1347">
        <v>1919900</v>
      </c>
      <c r="Z1347" s="3">
        <v>2890700</v>
      </c>
      <c r="AB1347" s="8">
        <v>3071400</v>
      </c>
      <c r="AE1347">
        <v>3737700</v>
      </c>
      <c r="AF1347">
        <v>4716200</v>
      </c>
      <c r="AG1347">
        <v>5734600</v>
      </c>
      <c r="AH1347">
        <v>4858800</v>
      </c>
      <c r="AK1347">
        <v>2727000</v>
      </c>
      <c r="AL1347">
        <v>3296400</v>
      </c>
      <c r="AM1347">
        <v>22.507000000000001</v>
      </c>
      <c r="AN1347">
        <v>50</v>
      </c>
      <c r="AO1347">
        <v>4</v>
      </c>
      <c r="AP1347">
        <v>17.3</v>
      </c>
      <c r="AQ1347" s="7"/>
      <c r="AR1347" s="7">
        <v>3136600</v>
      </c>
      <c r="AS1347" s="7">
        <v>3042400</v>
      </c>
      <c r="AT1347" s="7">
        <v>2504650</v>
      </c>
      <c r="AU1347" s="7">
        <v>2156350</v>
      </c>
      <c r="AV1347" s="7">
        <v>2890700</v>
      </c>
      <c r="AW1347" s="7">
        <v>3071400</v>
      </c>
      <c r="AX1347" s="7">
        <v>4761825</v>
      </c>
      <c r="AY1347" s="7">
        <v>3011700</v>
      </c>
      <c r="AZ1347" s="7">
        <f t="shared" ref="AZ1347:AZ1410" si="568">COUNTA(AQ1347)</f>
        <v>0</v>
      </c>
      <c r="BA1347" s="7">
        <f t="shared" ref="BA1347:BA1410" si="569">COUNTA(AR1347)</f>
        <v>1</v>
      </c>
      <c r="BB1347" s="7">
        <f t="shared" ref="BB1347:BB1410" si="570">COUNTA(AS1347)</f>
        <v>1</v>
      </c>
      <c r="BC1347" s="7">
        <f t="shared" ref="BC1347:BC1410" si="571">COUNTA(AT1347)</f>
        <v>1</v>
      </c>
      <c r="BD1347" s="7">
        <f t="shared" ref="BD1347:BD1410" si="572">COUNTA(AU1347)</f>
        <v>1</v>
      </c>
      <c r="BE1347" s="7">
        <f t="shared" ref="BE1347:BE1410" si="573">COUNTA(AV1347)</f>
        <v>1</v>
      </c>
      <c r="BF1347" s="7">
        <f t="shared" ref="BF1347:BF1410" si="574">COUNTA(AW1347)</f>
        <v>1</v>
      </c>
      <c r="BG1347" s="7">
        <f t="shared" ref="BG1347:BG1410" si="575">COUNTA(AX1347)</f>
        <v>1</v>
      </c>
      <c r="BH1347" s="7">
        <f t="shared" ref="BH1347:BH1410" si="576">COUNTA(AY1347)</f>
        <v>1</v>
      </c>
      <c r="BI1347" s="7">
        <f t="shared" ref="BI1347:BI1410" si="577">SUM(BA1347:BB1347)</f>
        <v>2</v>
      </c>
      <c r="BJ1347" s="7">
        <f t="shared" ref="BJ1347:BJ1410" si="578">SUM(BC1347:BD1347)</f>
        <v>2</v>
      </c>
      <c r="BK1347" s="7">
        <f t="shared" ref="BK1347:BK1410" si="579">SUM(BE1347:BF1347)</f>
        <v>2</v>
      </c>
      <c r="BL1347" s="7">
        <f t="shared" ref="BL1347:BL1410" si="580">SUM(BG1347:BH1347)</f>
        <v>2</v>
      </c>
      <c r="BM1347" s="7">
        <f t="shared" ref="BM1347:BM1410" si="581">IF(BI1347=2,1,0)</f>
        <v>1</v>
      </c>
      <c r="BN1347" s="7">
        <f t="shared" ref="BN1347:BN1410" si="582">IF(BI1347=1,IF(BA1347=1,1,0),0)</f>
        <v>0</v>
      </c>
      <c r="BO1347" s="7">
        <f t="shared" ref="BO1347:BO1410" si="583">IF(BI1347=1,IF(BB1347=1,1,0),0)</f>
        <v>0</v>
      </c>
      <c r="BP1347" s="7">
        <f t="shared" ref="BP1347:BP1410" si="584">IF(BJ1347=2,1,0)</f>
        <v>1</v>
      </c>
      <c r="BQ1347" s="7">
        <f t="shared" ref="BQ1347:BQ1410" si="585">IF(BJ1347=1,IF(BC1347=1,1,0),0)</f>
        <v>0</v>
      </c>
      <c r="BR1347" s="7">
        <f t="shared" ref="BR1347:BR1410" si="586">IF(BJ1347=1,IF(BD1347=1,1,0),0)</f>
        <v>0</v>
      </c>
      <c r="BS1347" s="7">
        <f t="shared" ref="BS1347:BS1410" si="587">IF(BK1347=2,1,0)</f>
        <v>1</v>
      </c>
      <c r="BT1347" s="7">
        <f t="shared" ref="BT1347:BT1410" si="588">IF(BK1347=1,IF(BE1347=1,1,0),0)</f>
        <v>0</v>
      </c>
      <c r="BU1347" s="7">
        <f t="shared" ref="BU1347:BU1410" si="589">IF(BK1347=1,IF(BF1347=1,1,0),0)</f>
        <v>0</v>
      </c>
      <c r="BV1347" s="7">
        <f t="shared" ref="BV1347:BV1410" si="590">IF(BL1347=2,1,0)</f>
        <v>1</v>
      </c>
      <c r="BW1347" s="7">
        <f t="shared" ref="BW1347:BW1410" si="591">IF(BL1347=1,IF(BG1347=1,1,0),0)</f>
        <v>0</v>
      </c>
      <c r="BX1347" s="7">
        <f t="shared" ref="BX1347:BX1410" si="592">IF(BL1347=1,IF(BH1347=1,1,0),0)</f>
        <v>0</v>
      </c>
      <c r="BY1347" s="6">
        <f t="shared" ref="BY1347:BY1410" si="593">IF(SUM(AQ1347,AR1347,AT1347,AV1347,AX1347)=0,0,1)</f>
        <v>1</v>
      </c>
      <c r="BZ1347" s="6">
        <f t="shared" ref="BZ1347:BZ1410" si="594">IF(SUM(AQ1347,AS1347,AU1347,AW1347,AY1347)=0,0,1)</f>
        <v>1</v>
      </c>
    </row>
    <row r="1348" spans="1:78" x14ac:dyDescent="0.2">
      <c r="A1348" t="s">
        <v>1346</v>
      </c>
      <c r="B1348" t="s">
        <v>1940</v>
      </c>
      <c r="C1348">
        <v>902860000</v>
      </c>
      <c r="D1348">
        <v>1029000000</v>
      </c>
      <c r="E1348">
        <v>903050000</v>
      </c>
      <c r="F1348">
        <v>1031200000</v>
      </c>
      <c r="G1348">
        <v>1003600000</v>
      </c>
      <c r="H1348">
        <v>898800000</v>
      </c>
      <c r="I1348">
        <v>1306200000</v>
      </c>
      <c r="J1348">
        <v>989020000</v>
      </c>
      <c r="K1348">
        <v>1171600000</v>
      </c>
      <c r="L1348">
        <v>1122700000</v>
      </c>
      <c r="M1348">
        <v>1258600000</v>
      </c>
      <c r="N1348">
        <v>1109700000</v>
      </c>
      <c r="O1348">
        <v>907440000</v>
      </c>
      <c r="P1348">
        <v>1007900000</v>
      </c>
      <c r="Q1348">
        <v>800790000</v>
      </c>
      <c r="R1348">
        <v>866400000</v>
      </c>
      <c r="S1348">
        <v>996060000</v>
      </c>
      <c r="T1348">
        <v>965460000</v>
      </c>
      <c r="U1348">
        <v>1031300000</v>
      </c>
      <c r="V1348">
        <v>996330000</v>
      </c>
      <c r="W1348">
        <v>1000200000</v>
      </c>
      <c r="X1348">
        <v>957650000</v>
      </c>
      <c r="Y1348">
        <v>861500000</v>
      </c>
      <c r="Z1348" s="3">
        <v>819080000</v>
      </c>
      <c r="AA1348" s="8">
        <v>701320000</v>
      </c>
      <c r="AB1348" s="8">
        <v>828850000</v>
      </c>
      <c r="AC1348" s="8">
        <v>782370000</v>
      </c>
      <c r="AD1348" s="8">
        <v>1022400000</v>
      </c>
      <c r="AE1348">
        <v>824970000</v>
      </c>
      <c r="AF1348">
        <v>512190000</v>
      </c>
      <c r="AG1348">
        <v>918640000</v>
      </c>
      <c r="AH1348">
        <v>822530000</v>
      </c>
      <c r="AI1348">
        <v>1083400000</v>
      </c>
      <c r="AJ1348">
        <v>847270000</v>
      </c>
      <c r="AK1348">
        <v>745440000</v>
      </c>
      <c r="AL1348">
        <v>809280000</v>
      </c>
      <c r="AM1348">
        <v>104.16</v>
      </c>
      <c r="AN1348">
        <v>477</v>
      </c>
      <c r="AO1348">
        <v>7</v>
      </c>
      <c r="AP1348">
        <v>39.6</v>
      </c>
      <c r="AQ1348" s="7">
        <v>966527500</v>
      </c>
      <c r="AR1348" s="7">
        <v>1049405000</v>
      </c>
      <c r="AS1348" s="7">
        <v>1165650000</v>
      </c>
      <c r="AT1348" s="7">
        <v>895632500</v>
      </c>
      <c r="AU1348" s="7">
        <v>997287500</v>
      </c>
      <c r="AV1348" s="7">
        <v>909607500</v>
      </c>
      <c r="AW1348" s="7">
        <v>833735000</v>
      </c>
      <c r="AX1348" s="7">
        <v>769582500</v>
      </c>
      <c r="AY1348" s="7">
        <v>871347500</v>
      </c>
      <c r="AZ1348" s="7">
        <f t="shared" si="568"/>
        <v>1</v>
      </c>
      <c r="BA1348" s="7">
        <f t="shared" si="569"/>
        <v>1</v>
      </c>
      <c r="BB1348" s="7">
        <f t="shared" si="570"/>
        <v>1</v>
      </c>
      <c r="BC1348" s="7">
        <f t="shared" si="571"/>
        <v>1</v>
      </c>
      <c r="BD1348" s="7">
        <f t="shared" si="572"/>
        <v>1</v>
      </c>
      <c r="BE1348" s="7">
        <f t="shared" si="573"/>
        <v>1</v>
      </c>
      <c r="BF1348" s="7">
        <f t="shared" si="574"/>
        <v>1</v>
      </c>
      <c r="BG1348" s="7">
        <f t="shared" si="575"/>
        <v>1</v>
      </c>
      <c r="BH1348" s="7">
        <f t="shared" si="576"/>
        <v>1</v>
      </c>
      <c r="BI1348" s="7">
        <f t="shared" si="577"/>
        <v>2</v>
      </c>
      <c r="BJ1348" s="7">
        <f t="shared" si="578"/>
        <v>2</v>
      </c>
      <c r="BK1348" s="7">
        <f t="shared" si="579"/>
        <v>2</v>
      </c>
      <c r="BL1348" s="7">
        <f t="shared" si="580"/>
        <v>2</v>
      </c>
      <c r="BM1348" s="7">
        <f t="shared" si="581"/>
        <v>1</v>
      </c>
      <c r="BN1348" s="7">
        <f t="shared" si="582"/>
        <v>0</v>
      </c>
      <c r="BO1348" s="7">
        <f t="shared" si="583"/>
        <v>0</v>
      </c>
      <c r="BP1348" s="7">
        <f t="shared" si="584"/>
        <v>1</v>
      </c>
      <c r="BQ1348" s="7">
        <f t="shared" si="585"/>
        <v>0</v>
      </c>
      <c r="BR1348" s="7">
        <f t="shared" si="586"/>
        <v>0</v>
      </c>
      <c r="BS1348" s="7">
        <f t="shared" si="587"/>
        <v>1</v>
      </c>
      <c r="BT1348" s="7">
        <f t="shared" si="588"/>
        <v>0</v>
      </c>
      <c r="BU1348" s="7">
        <f t="shared" si="589"/>
        <v>0</v>
      </c>
      <c r="BV1348" s="7">
        <f t="shared" si="590"/>
        <v>1</v>
      </c>
      <c r="BW1348" s="7">
        <f t="shared" si="591"/>
        <v>0</v>
      </c>
      <c r="BX1348" s="7">
        <f t="shared" si="592"/>
        <v>0</v>
      </c>
      <c r="BY1348" s="6">
        <f t="shared" si="593"/>
        <v>1</v>
      </c>
      <c r="BZ1348" s="6">
        <f t="shared" si="594"/>
        <v>1</v>
      </c>
    </row>
    <row r="1349" spans="1:78" x14ac:dyDescent="0.2">
      <c r="A1349" t="s">
        <v>1347</v>
      </c>
      <c r="B1349" t="s">
        <v>1941</v>
      </c>
      <c r="C1349">
        <v>1070800000</v>
      </c>
      <c r="D1349">
        <v>1086100000</v>
      </c>
      <c r="E1349">
        <v>1186900000</v>
      </c>
      <c r="F1349">
        <v>1093300000</v>
      </c>
      <c r="G1349">
        <v>1080800000</v>
      </c>
      <c r="H1349">
        <v>1085900000</v>
      </c>
      <c r="I1349">
        <v>1207900000</v>
      </c>
      <c r="J1349">
        <v>914670000</v>
      </c>
      <c r="K1349">
        <v>1242300000</v>
      </c>
      <c r="L1349">
        <v>1279500000</v>
      </c>
      <c r="M1349">
        <v>1025600000</v>
      </c>
      <c r="N1349">
        <v>1331700000</v>
      </c>
      <c r="O1349">
        <v>1486800000</v>
      </c>
      <c r="P1349">
        <v>1218100000</v>
      </c>
      <c r="Q1349">
        <v>1135300000</v>
      </c>
      <c r="R1349">
        <v>1108200000</v>
      </c>
      <c r="S1349">
        <v>1030200000</v>
      </c>
      <c r="T1349">
        <v>1136800000</v>
      </c>
      <c r="U1349">
        <v>1291700000</v>
      </c>
      <c r="V1349">
        <v>1323800000</v>
      </c>
      <c r="W1349">
        <v>1014800000</v>
      </c>
      <c r="X1349">
        <v>1111600000</v>
      </c>
      <c r="Y1349">
        <v>1018200000</v>
      </c>
      <c r="Z1349" s="3">
        <v>994990000</v>
      </c>
      <c r="AA1349" s="8">
        <v>846500000</v>
      </c>
      <c r="AB1349" s="8">
        <v>1224900000</v>
      </c>
      <c r="AC1349" s="8">
        <v>1144400000</v>
      </c>
      <c r="AD1349" s="8">
        <v>1125200000</v>
      </c>
      <c r="AE1349">
        <v>1024400000</v>
      </c>
      <c r="AF1349">
        <v>788980000</v>
      </c>
      <c r="AG1349">
        <v>1194000000</v>
      </c>
      <c r="AH1349">
        <v>880910000</v>
      </c>
      <c r="AI1349">
        <v>1146700000</v>
      </c>
      <c r="AJ1349">
        <v>1226300000</v>
      </c>
      <c r="AK1349">
        <v>1236000000</v>
      </c>
      <c r="AL1349">
        <v>1116000000</v>
      </c>
      <c r="AM1349">
        <v>323.31</v>
      </c>
      <c r="AN1349">
        <v>955</v>
      </c>
      <c r="AO1349">
        <v>9</v>
      </c>
      <c r="AP1349">
        <v>62.2</v>
      </c>
      <c r="AQ1349" s="7">
        <v>1109275000</v>
      </c>
      <c r="AR1349" s="7">
        <v>1072317500</v>
      </c>
      <c r="AS1349" s="7">
        <v>1219775000</v>
      </c>
      <c r="AT1349" s="7">
        <v>1237100000</v>
      </c>
      <c r="AU1349" s="7">
        <v>1195625000</v>
      </c>
      <c r="AV1349" s="7">
        <v>1034897500</v>
      </c>
      <c r="AW1349" s="7">
        <v>1085250000</v>
      </c>
      <c r="AX1349" s="7">
        <v>972072500</v>
      </c>
      <c r="AY1349" s="7">
        <v>1181250000</v>
      </c>
      <c r="AZ1349" s="7">
        <f t="shared" si="568"/>
        <v>1</v>
      </c>
      <c r="BA1349" s="7">
        <f t="shared" si="569"/>
        <v>1</v>
      </c>
      <c r="BB1349" s="7">
        <f t="shared" si="570"/>
        <v>1</v>
      </c>
      <c r="BC1349" s="7">
        <f t="shared" si="571"/>
        <v>1</v>
      </c>
      <c r="BD1349" s="7">
        <f t="shared" si="572"/>
        <v>1</v>
      </c>
      <c r="BE1349" s="7">
        <f t="shared" si="573"/>
        <v>1</v>
      </c>
      <c r="BF1349" s="7">
        <f t="shared" si="574"/>
        <v>1</v>
      </c>
      <c r="BG1349" s="7">
        <f t="shared" si="575"/>
        <v>1</v>
      </c>
      <c r="BH1349" s="7">
        <f t="shared" si="576"/>
        <v>1</v>
      </c>
      <c r="BI1349" s="7">
        <f t="shared" si="577"/>
        <v>2</v>
      </c>
      <c r="BJ1349" s="7">
        <f t="shared" si="578"/>
        <v>2</v>
      </c>
      <c r="BK1349" s="7">
        <f t="shared" si="579"/>
        <v>2</v>
      </c>
      <c r="BL1349" s="7">
        <f t="shared" si="580"/>
        <v>2</v>
      </c>
      <c r="BM1349" s="7">
        <f t="shared" si="581"/>
        <v>1</v>
      </c>
      <c r="BN1349" s="7">
        <f t="shared" si="582"/>
        <v>0</v>
      </c>
      <c r="BO1349" s="7">
        <f t="shared" si="583"/>
        <v>0</v>
      </c>
      <c r="BP1349" s="7">
        <f t="shared" si="584"/>
        <v>1</v>
      </c>
      <c r="BQ1349" s="7">
        <f t="shared" si="585"/>
        <v>0</v>
      </c>
      <c r="BR1349" s="7">
        <f t="shared" si="586"/>
        <v>0</v>
      </c>
      <c r="BS1349" s="7">
        <f t="shared" si="587"/>
        <v>1</v>
      </c>
      <c r="BT1349" s="7">
        <f t="shared" si="588"/>
        <v>0</v>
      </c>
      <c r="BU1349" s="7">
        <f t="shared" si="589"/>
        <v>0</v>
      </c>
      <c r="BV1349" s="7">
        <f t="shared" si="590"/>
        <v>1</v>
      </c>
      <c r="BW1349" s="7">
        <f t="shared" si="591"/>
        <v>0</v>
      </c>
      <c r="BX1349" s="7">
        <f t="shared" si="592"/>
        <v>0</v>
      </c>
      <c r="BY1349" s="6">
        <f t="shared" si="593"/>
        <v>1</v>
      </c>
      <c r="BZ1349" s="6">
        <f t="shared" si="594"/>
        <v>1</v>
      </c>
    </row>
    <row r="1350" spans="1:78" x14ac:dyDescent="0.2">
      <c r="A1350" t="s">
        <v>1348</v>
      </c>
      <c r="B1350" t="s">
        <v>1942</v>
      </c>
      <c r="AF1350">
        <v>417550</v>
      </c>
      <c r="AM1350">
        <v>1.9835</v>
      </c>
      <c r="AN1350">
        <v>8</v>
      </c>
      <c r="AO1350">
        <v>3</v>
      </c>
      <c r="AP1350">
        <v>15.5</v>
      </c>
      <c r="AQ1350" s="7"/>
      <c r="AR1350" s="7"/>
      <c r="AS1350" s="7"/>
      <c r="AT1350" s="7"/>
      <c r="AU1350" s="7"/>
      <c r="AV1350" s="7"/>
      <c r="AW1350" s="7"/>
      <c r="AX1350" s="7">
        <v>417550</v>
      </c>
      <c r="AY1350" s="7"/>
      <c r="AZ1350" s="7">
        <f t="shared" si="568"/>
        <v>0</v>
      </c>
      <c r="BA1350" s="7">
        <f t="shared" si="569"/>
        <v>0</v>
      </c>
      <c r="BB1350" s="7">
        <f t="shared" si="570"/>
        <v>0</v>
      </c>
      <c r="BC1350" s="7">
        <f t="shared" si="571"/>
        <v>0</v>
      </c>
      <c r="BD1350" s="7">
        <f t="shared" si="572"/>
        <v>0</v>
      </c>
      <c r="BE1350" s="7">
        <f t="shared" si="573"/>
        <v>0</v>
      </c>
      <c r="BF1350" s="7">
        <f t="shared" si="574"/>
        <v>0</v>
      </c>
      <c r="BG1350" s="7">
        <f t="shared" si="575"/>
        <v>1</v>
      </c>
      <c r="BH1350" s="7">
        <f t="shared" si="576"/>
        <v>0</v>
      </c>
      <c r="BI1350" s="7">
        <f t="shared" si="577"/>
        <v>0</v>
      </c>
      <c r="BJ1350" s="7">
        <f t="shared" si="578"/>
        <v>0</v>
      </c>
      <c r="BK1350" s="7">
        <f t="shared" si="579"/>
        <v>0</v>
      </c>
      <c r="BL1350" s="7">
        <f t="shared" si="580"/>
        <v>1</v>
      </c>
      <c r="BM1350" s="7">
        <f t="shared" si="581"/>
        <v>0</v>
      </c>
      <c r="BN1350" s="7">
        <f t="shared" si="582"/>
        <v>0</v>
      </c>
      <c r="BO1350" s="7">
        <f t="shared" si="583"/>
        <v>0</v>
      </c>
      <c r="BP1350" s="7">
        <f t="shared" si="584"/>
        <v>0</v>
      </c>
      <c r="BQ1350" s="7">
        <f t="shared" si="585"/>
        <v>0</v>
      </c>
      <c r="BR1350" s="7">
        <f t="shared" si="586"/>
        <v>0</v>
      </c>
      <c r="BS1350" s="7">
        <f t="shared" si="587"/>
        <v>0</v>
      </c>
      <c r="BT1350" s="7">
        <f t="shared" si="588"/>
        <v>0</v>
      </c>
      <c r="BU1350" s="7">
        <f t="shared" si="589"/>
        <v>0</v>
      </c>
      <c r="BV1350" s="7">
        <f t="shared" si="590"/>
        <v>0</v>
      </c>
      <c r="BW1350" s="7">
        <f t="shared" si="591"/>
        <v>1</v>
      </c>
      <c r="BX1350" s="7">
        <f t="shared" si="592"/>
        <v>0</v>
      </c>
      <c r="BY1350" s="6">
        <f t="shared" si="593"/>
        <v>1</v>
      </c>
      <c r="BZ1350" s="6">
        <f t="shared" si="594"/>
        <v>0</v>
      </c>
    </row>
    <row r="1351" spans="1:78" x14ac:dyDescent="0.2">
      <c r="A1351" t="s">
        <v>1349</v>
      </c>
      <c r="B1351" t="s">
        <v>1942</v>
      </c>
      <c r="K1351">
        <v>2291100</v>
      </c>
      <c r="Q1351">
        <v>2158400</v>
      </c>
      <c r="S1351">
        <v>2111100</v>
      </c>
      <c r="W1351">
        <v>1324200</v>
      </c>
      <c r="AC1351" s="8">
        <v>1567500</v>
      </c>
      <c r="AG1351">
        <v>1793300</v>
      </c>
      <c r="AM1351">
        <v>4.3148999999999997</v>
      </c>
      <c r="AN1351">
        <v>31</v>
      </c>
      <c r="AO1351">
        <v>2</v>
      </c>
      <c r="AP1351">
        <v>8.1999999999999993</v>
      </c>
      <c r="AQ1351" s="7"/>
      <c r="AR1351" s="7"/>
      <c r="AS1351" s="7">
        <v>2291100</v>
      </c>
      <c r="AT1351" s="7">
        <v>2158400</v>
      </c>
      <c r="AU1351" s="7">
        <v>2111100</v>
      </c>
      <c r="AV1351" s="7">
        <v>1324200</v>
      </c>
      <c r="AW1351" s="7">
        <v>1567500</v>
      </c>
      <c r="AX1351" s="7">
        <v>1793300</v>
      </c>
      <c r="AY1351" s="7"/>
      <c r="AZ1351" s="7">
        <f t="shared" si="568"/>
        <v>0</v>
      </c>
      <c r="BA1351" s="7">
        <f t="shared" si="569"/>
        <v>0</v>
      </c>
      <c r="BB1351" s="7">
        <f t="shared" si="570"/>
        <v>1</v>
      </c>
      <c r="BC1351" s="7">
        <f t="shared" si="571"/>
        <v>1</v>
      </c>
      <c r="BD1351" s="7">
        <f t="shared" si="572"/>
        <v>1</v>
      </c>
      <c r="BE1351" s="7">
        <f t="shared" si="573"/>
        <v>1</v>
      </c>
      <c r="BF1351" s="7">
        <f t="shared" si="574"/>
        <v>1</v>
      </c>
      <c r="BG1351" s="7">
        <f t="shared" si="575"/>
        <v>1</v>
      </c>
      <c r="BH1351" s="7">
        <f t="shared" si="576"/>
        <v>0</v>
      </c>
      <c r="BI1351" s="7">
        <f t="shared" si="577"/>
        <v>1</v>
      </c>
      <c r="BJ1351" s="7">
        <f t="shared" si="578"/>
        <v>2</v>
      </c>
      <c r="BK1351" s="7">
        <f t="shared" si="579"/>
        <v>2</v>
      </c>
      <c r="BL1351" s="7">
        <f t="shared" si="580"/>
        <v>1</v>
      </c>
      <c r="BM1351" s="7">
        <f t="shared" si="581"/>
        <v>0</v>
      </c>
      <c r="BN1351" s="7">
        <f t="shared" si="582"/>
        <v>0</v>
      </c>
      <c r="BO1351" s="7">
        <f t="shared" si="583"/>
        <v>1</v>
      </c>
      <c r="BP1351" s="7">
        <f t="shared" si="584"/>
        <v>1</v>
      </c>
      <c r="BQ1351" s="7">
        <f t="shared" si="585"/>
        <v>0</v>
      </c>
      <c r="BR1351" s="7">
        <f t="shared" si="586"/>
        <v>0</v>
      </c>
      <c r="BS1351" s="7">
        <f t="shared" si="587"/>
        <v>1</v>
      </c>
      <c r="BT1351" s="7">
        <f t="shared" si="588"/>
        <v>0</v>
      </c>
      <c r="BU1351" s="7">
        <f t="shared" si="589"/>
        <v>0</v>
      </c>
      <c r="BV1351" s="7">
        <f t="shared" si="590"/>
        <v>0</v>
      </c>
      <c r="BW1351" s="7">
        <f t="shared" si="591"/>
        <v>1</v>
      </c>
      <c r="BX1351" s="7">
        <f t="shared" si="592"/>
        <v>0</v>
      </c>
      <c r="BY1351" s="6">
        <f t="shared" si="593"/>
        <v>1</v>
      </c>
      <c r="BZ1351" s="6">
        <f t="shared" si="594"/>
        <v>1</v>
      </c>
    </row>
    <row r="1352" spans="1:78" x14ac:dyDescent="0.2">
      <c r="A1352" t="s">
        <v>1350</v>
      </c>
      <c r="B1352" t="s">
        <v>1471</v>
      </c>
      <c r="V1352">
        <v>910060</v>
      </c>
      <c r="AM1352">
        <v>1.7315</v>
      </c>
      <c r="AN1352">
        <v>3</v>
      </c>
      <c r="AO1352">
        <v>1</v>
      </c>
      <c r="AP1352">
        <v>4</v>
      </c>
      <c r="AQ1352" s="7"/>
      <c r="AR1352" s="7"/>
      <c r="AS1352" s="7"/>
      <c r="AT1352" s="7"/>
      <c r="AU1352" s="7">
        <v>910060</v>
      </c>
      <c r="AV1352" s="7"/>
      <c r="AW1352" s="7"/>
      <c r="AX1352" s="7"/>
      <c r="AY1352" s="7"/>
      <c r="AZ1352" s="7">
        <f t="shared" si="568"/>
        <v>0</v>
      </c>
      <c r="BA1352" s="7">
        <f t="shared" si="569"/>
        <v>0</v>
      </c>
      <c r="BB1352" s="7">
        <f t="shared" si="570"/>
        <v>0</v>
      </c>
      <c r="BC1352" s="7">
        <f t="shared" si="571"/>
        <v>0</v>
      </c>
      <c r="BD1352" s="7">
        <f t="shared" si="572"/>
        <v>1</v>
      </c>
      <c r="BE1352" s="7">
        <f t="shared" si="573"/>
        <v>0</v>
      </c>
      <c r="BF1352" s="7">
        <f t="shared" si="574"/>
        <v>0</v>
      </c>
      <c r="BG1352" s="7">
        <f t="shared" si="575"/>
        <v>0</v>
      </c>
      <c r="BH1352" s="7">
        <f t="shared" si="576"/>
        <v>0</v>
      </c>
      <c r="BI1352" s="7">
        <f t="shared" si="577"/>
        <v>0</v>
      </c>
      <c r="BJ1352" s="7">
        <f t="shared" si="578"/>
        <v>1</v>
      </c>
      <c r="BK1352" s="7">
        <f t="shared" si="579"/>
        <v>0</v>
      </c>
      <c r="BL1352" s="7">
        <f t="shared" si="580"/>
        <v>0</v>
      </c>
      <c r="BM1352" s="7">
        <f t="shared" si="581"/>
        <v>0</v>
      </c>
      <c r="BN1352" s="7">
        <f t="shared" si="582"/>
        <v>0</v>
      </c>
      <c r="BO1352" s="7">
        <f t="shared" si="583"/>
        <v>0</v>
      </c>
      <c r="BP1352" s="7">
        <f t="shared" si="584"/>
        <v>0</v>
      </c>
      <c r="BQ1352" s="7">
        <f t="shared" si="585"/>
        <v>0</v>
      </c>
      <c r="BR1352" s="7">
        <f t="shared" si="586"/>
        <v>1</v>
      </c>
      <c r="BS1352" s="7">
        <f t="shared" si="587"/>
        <v>0</v>
      </c>
      <c r="BT1352" s="7">
        <f t="shared" si="588"/>
        <v>0</v>
      </c>
      <c r="BU1352" s="7">
        <f t="shared" si="589"/>
        <v>0</v>
      </c>
      <c r="BV1352" s="7">
        <f t="shared" si="590"/>
        <v>0</v>
      </c>
      <c r="BW1352" s="7">
        <f t="shared" si="591"/>
        <v>0</v>
      </c>
      <c r="BX1352" s="7">
        <f t="shared" si="592"/>
        <v>0</v>
      </c>
      <c r="BY1352" s="6">
        <f t="shared" si="593"/>
        <v>0</v>
      </c>
      <c r="BZ1352" s="6">
        <f t="shared" si="594"/>
        <v>1</v>
      </c>
    </row>
    <row r="1353" spans="1:78" x14ac:dyDescent="0.2">
      <c r="A1353" t="s">
        <v>1351</v>
      </c>
      <c r="B1353" t="s">
        <v>1471</v>
      </c>
      <c r="D1353">
        <v>3286400</v>
      </c>
      <c r="E1353">
        <v>2880900</v>
      </c>
      <c r="H1353">
        <v>4251600</v>
      </c>
      <c r="O1353">
        <v>3705700</v>
      </c>
      <c r="P1353">
        <v>4245900</v>
      </c>
      <c r="Q1353">
        <v>3130600</v>
      </c>
      <c r="R1353">
        <v>3286400</v>
      </c>
      <c r="S1353">
        <v>2347300</v>
      </c>
      <c r="T1353">
        <v>4945100</v>
      </c>
      <c r="AA1353" s="8">
        <v>4217500</v>
      </c>
      <c r="AC1353" s="8">
        <v>3756600</v>
      </c>
      <c r="AF1353">
        <v>2932200</v>
      </c>
      <c r="AH1353">
        <v>3092100</v>
      </c>
      <c r="AI1353">
        <v>3156000</v>
      </c>
      <c r="AK1353">
        <v>3430300</v>
      </c>
      <c r="AM1353">
        <v>6.0411000000000001</v>
      </c>
      <c r="AN1353">
        <v>67</v>
      </c>
      <c r="AO1353">
        <v>4</v>
      </c>
      <c r="AP1353">
        <v>22.7</v>
      </c>
      <c r="AQ1353" s="7">
        <v>3083650</v>
      </c>
      <c r="AR1353" s="7">
        <v>4251600</v>
      </c>
      <c r="AS1353" s="7"/>
      <c r="AT1353" s="7">
        <v>3592150</v>
      </c>
      <c r="AU1353" s="7">
        <v>3646200</v>
      </c>
      <c r="AV1353" s="7"/>
      <c r="AW1353" s="7">
        <v>3987050</v>
      </c>
      <c r="AX1353" s="7">
        <v>3012150</v>
      </c>
      <c r="AY1353" s="7">
        <v>3293150</v>
      </c>
      <c r="AZ1353" s="7">
        <f t="shared" si="568"/>
        <v>1</v>
      </c>
      <c r="BA1353" s="7">
        <f t="shared" si="569"/>
        <v>1</v>
      </c>
      <c r="BB1353" s="7">
        <f t="shared" si="570"/>
        <v>0</v>
      </c>
      <c r="BC1353" s="7">
        <f t="shared" si="571"/>
        <v>1</v>
      </c>
      <c r="BD1353" s="7">
        <f t="shared" si="572"/>
        <v>1</v>
      </c>
      <c r="BE1353" s="7">
        <f t="shared" si="573"/>
        <v>0</v>
      </c>
      <c r="BF1353" s="7">
        <f t="shared" si="574"/>
        <v>1</v>
      </c>
      <c r="BG1353" s="7">
        <f t="shared" si="575"/>
        <v>1</v>
      </c>
      <c r="BH1353" s="7">
        <f t="shared" si="576"/>
        <v>1</v>
      </c>
      <c r="BI1353" s="7">
        <f t="shared" si="577"/>
        <v>1</v>
      </c>
      <c r="BJ1353" s="7">
        <f t="shared" si="578"/>
        <v>2</v>
      </c>
      <c r="BK1353" s="7">
        <f t="shared" si="579"/>
        <v>1</v>
      </c>
      <c r="BL1353" s="7">
        <f t="shared" si="580"/>
        <v>2</v>
      </c>
      <c r="BM1353" s="7">
        <f t="shared" si="581"/>
        <v>0</v>
      </c>
      <c r="BN1353" s="7">
        <f t="shared" si="582"/>
        <v>1</v>
      </c>
      <c r="BO1353" s="7">
        <f t="shared" si="583"/>
        <v>0</v>
      </c>
      <c r="BP1353" s="7">
        <f t="shared" si="584"/>
        <v>1</v>
      </c>
      <c r="BQ1353" s="7">
        <f t="shared" si="585"/>
        <v>0</v>
      </c>
      <c r="BR1353" s="7">
        <f t="shared" si="586"/>
        <v>0</v>
      </c>
      <c r="BS1353" s="7">
        <f t="shared" si="587"/>
        <v>0</v>
      </c>
      <c r="BT1353" s="7">
        <f t="shared" si="588"/>
        <v>0</v>
      </c>
      <c r="BU1353" s="7">
        <f t="shared" si="589"/>
        <v>1</v>
      </c>
      <c r="BV1353" s="7">
        <f t="shared" si="590"/>
        <v>1</v>
      </c>
      <c r="BW1353" s="7">
        <f t="shared" si="591"/>
        <v>0</v>
      </c>
      <c r="BX1353" s="7">
        <f t="shared" si="592"/>
        <v>0</v>
      </c>
      <c r="BY1353" s="6">
        <f t="shared" si="593"/>
        <v>1</v>
      </c>
      <c r="BZ1353" s="6">
        <f t="shared" si="594"/>
        <v>1</v>
      </c>
    </row>
    <row r="1354" spans="1:78" x14ac:dyDescent="0.2">
      <c r="A1354" t="s">
        <v>1352</v>
      </c>
      <c r="B1354" t="s">
        <v>1471</v>
      </c>
      <c r="C1354">
        <v>7091200</v>
      </c>
      <c r="D1354">
        <v>6568400</v>
      </c>
      <c r="E1354">
        <v>7169800</v>
      </c>
      <c r="F1354">
        <v>6453600</v>
      </c>
      <c r="H1354">
        <v>3621000</v>
      </c>
      <c r="I1354">
        <v>4015000</v>
      </c>
      <c r="J1354">
        <v>2935100</v>
      </c>
      <c r="K1354">
        <v>5011400</v>
      </c>
      <c r="M1354">
        <v>6646700</v>
      </c>
      <c r="N1354">
        <v>6593300</v>
      </c>
      <c r="O1354">
        <v>3954700</v>
      </c>
      <c r="P1354">
        <v>4371000</v>
      </c>
      <c r="Q1354">
        <v>4041000</v>
      </c>
      <c r="S1354">
        <v>3267300</v>
      </c>
      <c r="W1354">
        <v>4808700</v>
      </c>
      <c r="Z1354" s="3">
        <v>5489400</v>
      </c>
      <c r="AA1354" s="8">
        <v>20794000</v>
      </c>
      <c r="AC1354" s="8">
        <v>5062700</v>
      </c>
      <c r="AD1354" s="8">
        <v>6454200</v>
      </c>
      <c r="AE1354">
        <v>4563200</v>
      </c>
      <c r="AF1354">
        <v>9954300</v>
      </c>
      <c r="AG1354">
        <v>9980000</v>
      </c>
      <c r="AH1354">
        <v>9798700</v>
      </c>
      <c r="AJ1354">
        <v>6442300</v>
      </c>
      <c r="AK1354">
        <v>5071200</v>
      </c>
      <c r="AL1354">
        <v>5462000</v>
      </c>
      <c r="AM1354">
        <v>46.186999999999998</v>
      </c>
      <c r="AN1354">
        <v>104</v>
      </c>
      <c r="AO1354">
        <v>5</v>
      </c>
      <c r="AP1354">
        <v>58.4</v>
      </c>
      <c r="AQ1354" s="7">
        <v>6820750</v>
      </c>
      <c r="AR1354" s="7">
        <v>3523700</v>
      </c>
      <c r="AS1354" s="7">
        <v>6083800</v>
      </c>
      <c r="AT1354" s="7">
        <v>4122233.3333333335</v>
      </c>
      <c r="AU1354" s="7">
        <v>3267300</v>
      </c>
      <c r="AV1354" s="7">
        <v>5149050</v>
      </c>
      <c r="AW1354" s="7">
        <v>10770300</v>
      </c>
      <c r="AX1354" s="7">
        <v>8574050</v>
      </c>
      <c r="AY1354" s="7">
        <v>5658500</v>
      </c>
      <c r="AZ1354" s="7">
        <f t="shared" si="568"/>
        <v>1</v>
      </c>
      <c r="BA1354" s="7">
        <f t="shared" si="569"/>
        <v>1</v>
      </c>
      <c r="BB1354" s="7">
        <f t="shared" si="570"/>
        <v>1</v>
      </c>
      <c r="BC1354" s="7">
        <f t="shared" si="571"/>
        <v>1</v>
      </c>
      <c r="BD1354" s="7">
        <f t="shared" si="572"/>
        <v>1</v>
      </c>
      <c r="BE1354" s="7">
        <f t="shared" si="573"/>
        <v>1</v>
      </c>
      <c r="BF1354" s="7">
        <f t="shared" si="574"/>
        <v>1</v>
      </c>
      <c r="BG1354" s="7">
        <f t="shared" si="575"/>
        <v>1</v>
      </c>
      <c r="BH1354" s="7">
        <f t="shared" si="576"/>
        <v>1</v>
      </c>
      <c r="BI1354" s="7">
        <f t="shared" si="577"/>
        <v>2</v>
      </c>
      <c r="BJ1354" s="7">
        <f t="shared" si="578"/>
        <v>2</v>
      </c>
      <c r="BK1354" s="7">
        <f t="shared" si="579"/>
        <v>2</v>
      </c>
      <c r="BL1354" s="7">
        <f t="shared" si="580"/>
        <v>2</v>
      </c>
      <c r="BM1354" s="7">
        <f t="shared" si="581"/>
        <v>1</v>
      </c>
      <c r="BN1354" s="7">
        <f t="shared" si="582"/>
        <v>0</v>
      </c>
      <c r="BO1354" s="7">
        <f t="shared" si="583"/>
        <v>0</v>
      </c>
      <c r="BP1354" s="7">
        <f t="shared" si="584"/>
        <v>1</v>
      </c>
      <c r="BQ1354" s="7">
        <f t="shared" si="585"/>
        <v>0</v>
      </c>
      <c r="BR1354" s="7">
        <f t="shared" si="586"/>
        <v>0</v>
      </c>
      <c r="BS1354" s="7">
        <f t="shared" si="587"/>
        <v>1</v>
      </c>
      <c r="BT1354" s="7">
        <f t="shared" si="588"/>
        <v>0</v>
      </c>
      <c r="BU1354" s="7">
        <f t="shared" si="589"/>
        <v>0</v>
      </c>
      <c r="BV1354" s="7">
        <f t="shared" si="590"/>
        <v>1</v>
      </c>
      <c r="BW1354" s="7">
        <f t="shared" si="591"/>
        <v>0</v>
      </c>
      <c r="BX1354" s="7">
        <f t="shared" si="592"/>
        <v>0</v>
      </c>
      <c r="BY1354" s="6">
        <f t="shared" si="593"/>
        <v>1</v>
      </c>
      <c r="BZ1354" s="6">
        <f t="shared" si="594"/>
        <v>1</v>
      </c>
    </row>
    <row r="1355" spans="1:78" x14ac:dyDescent="0.2">
      <c r="A1355" t="s">
        <v>1353</v>
      </c>
      <c r="B1355" t="s">
        <v>1574</v>
      </c>
      <c r="C1355">
        <v>2984400</v>
      </c>
      <c r="D1355">
        <v>3467800</v>
      </c>
      <c r="G1355">
        <v>2584300</v>
      </c>
      <c r="H1355">
        <v>2998900</v>
      </c>
      <c r="I1355">
        <v>5217200</v>
      </c>
      <c r="J1355">
        <v>3824200</v>
      </c>
      <c r="K1355">
        <v>4302900</v>
      </c>
      <c r="L1355">
        <v>3677200</v>
      </c>
      <c r="M1355">
        <v>5257600</v>
      </c>
      <c r="N1355">
        <v>4438200</v>
      </c>
      <c r="P1355">
        <v>3963800</v>
      </c>
      <c r="Q1355">
        <v>2937100</v>
      </c>
      <c r="R1355">
        <v>2459100</v>
      </c>
      <c r="V1355">
        <v>2689600</v>
      </c>
      <c r="W1355">
        <v>2582200</v>
      </c>
      <c r="X1355">
        <v>2668200</v>
      </c>
      <c r="Z1355" s="3">
        <v>2975800</v>
      </c>
      <c r="AA1355" s="8">
        <v>5074900</v>
      </c>
      <c r="AB1355" s="8">
        <v>2594700</v>
      </c>
      <c r="AD1355" s="8">
        <v>4021000</v>
      </c>
      <c r="AF1355">
        <v>2837600</v>
      </c>
      <c r="AG1355">
        <v>3531800</v>
      </c>
      <c r="AH1355">
        <v>3167700</v>
      </c>
      <c r="AI1355">
        <v>3762400</v>
      </c>
      <c r="AJ1355">
        <v>4551500</v>
      </c>
      <c r="AK1355">
        <v>3667700</v>
      </c>
      <c r="AM1355">
        <v>21.384</v>
      </c>
      <c r="AN1355">
        <v>80</v>
      </c>
      <c r="AO1355">
        <v>3</v>
      </c>
      <c r="AP1355">
        <v>21.5</v>
      </c>
      <c r="AQ1355" s="7">
        <v>3226100</v>
      </c>
      <c r="AR1355" s="7">
        <v>3656150</v>
      </c>
      <c r="AS1355" s="7">
        <v>4418975</v>
      </c>
      <c r="AT1355" s="7">
        <v>3120000</v>
      </c>
      <c r="AU1355" s="7">
        <v>2689600</v>
      </c>
      <c r="AV1355" s="7">
        <v>2742066.6666666665</v>
      </c>
      <c r="AW1355" s="7">
        <v>3896866.6666666665</v>
      </c>
      <c r="AX1355" s="7">
        <v>3179033.3333333335</v>
      </c>
      <c r="AY1355" s="7">
        <v>3993866.6666666665</v>
      </c>
      <c r="AZ1355" s="7">
        <f t="shared" si="568"/>
        <v>1</v>
      </c>
      <c r="BA1355" s="7">
        <f t="shared" si="569"/>
        <v>1</v>
      </c>
      <c r="BB1355" s="7">
        <f t="shared" si="570"/>
        <v>1</v>
      </c>
      <c r="BC1355" s="7">
        <f t="shared" si="571"/>
        <v>1</v>
      </c>
      <c r="BD1355" s="7">
        <f t="shared" si="572"/>
        <v>1</v>
      </c>
      <c r="BE1355" s="7">
        <f t="shared" si="573"/>
        <v>1</v>
      </c>
      <c r="BF1355" s="7">
        <f t="shared" si="574"/>
        <v>1</v>
      </c>
      <c r="BG1355" s="7">
        <f t="shared" si="575"/>
        <v>1</v>
      </c>
      <c r="BH1355" s="7">
        <f t="shared" si="576"/>
        <v>1</v>
      </c>
      <c r="BI1355" s="7">
        <f t="shared" si="577"/>
        <v>2</v>
      </c>
      <c r="BJ1355" s="7">
        <f t="shared" si="578"/>
        <v>2</v>
      </c>
      <c r="BK1355" s="7">
        <f t="shared" si="579"/>
        <v>2</v>
      </c>
      <c r="BL1355" s="7">
        <f t="shared" si="580"/>
        <v>2</v>
      </c>
      <c r="BM1355" s="7">
        <f t="shared" si="581"/>
        <v>1</v>
      </c>
      <c r="BN1355" s="7">
        <f t="shared" si="582"/>
        <v>0</v>
      </c>
      <c r="BO1355" s="7">
        <f t="shared" si="583"/>
        <v>0</v>
      </c>
      <c r="BP1355" s="7">
        <f t="shared" si="584"/>
        <v>1</v>
      </c>
      <c r="BQ1355" s="7">
        <f t="shared" si="585"/>
        <v>0</v>
      </c>
      <c r="BR1355" s="7">
        <f t="shared" si="586"/>
        <v>0</v>
      </c>
      <c r="BS1355" s="7">
        <f t="shared" si="587"/>
        <v>1</v>
      </c>
      <c r="BT1355" s="7">
        <f t="shared" si="588"/>
        <v>0</v>
      </c>
      <c r="BU1355" s="7">
        <f t="shared" si="589"/>
        <v>0</v>
      </c>
      <c r="BV1355" s="7">
        <f t="shared" si="590"/>
        <v>1</v>
      </c>
      <c r="BW1355" s="7">
        <f t="shared" si="591"/>
        <v>0</v>
      </c>
      <c r="BX1355" s="7">
        <f t="shared" si="592"/>
        <v>0</v>
      </c>
      <c r="BY1355" s="6">
        <f t="shared" si="593"/>
        <v>1</v>
      </c>
      <c r="BZ1355" s="6">
        <f t="shared" si="594"/>
        <v>1</v>
      </c>
    </row>
    <row r="1356" spans="1:78" x14ac:dyDescent="0.2">
      <c r="A1356" t="s">
        <v>1354</v>
      </c>
      <c r="B1356" t="s">
        <v>1706</v>
      </c>
      <c r="C1356">
        <v>314640000</v>
      </c>
      <c r="D1356">
        <v>336370000</v>
      </c>
      <c r="E1356">
        <v>475520000</v>
      </c>
      <c r="F1356">
        <v>470450000</v>
      </c>
      <c r="G1356">
        <v>359830000</v>
      </c>
      <c r="H1356">
        <v>250880000</v>
      </c>
      <c r="I1356">
        <v>773650000</v>
      </c>
      <c r="J1356">
        <v>597260000</v>
      </c>
      <c r="K1356">
        <v>426730000</v>
      </c>
      <c r="L1356">
        <v>507530000</v>
      </c>
      <c r="M1356">
        <v>469020000</v>
      </c>
      <c r="N1356">
        <v>458380000</v>
      </c>
      <c r="O1356">
        <v>547240000</v>
      </c>
      <c r="P1356">
        <v>414190000</v>
      </c>
      <c r="Q1356">
        <v>304010000</v>
      </c>
      <c r="R1356">
        <v>342860000</v>
      </c>
      <c r="S1356">
        <v>218020000</v>
      </c>
      <c r="T1356">
        <v>363110000</v>
      </c>
      <c r="U1356">
        <v>222890000</v>
      </c>
      <c r="V1356">
        <v>290640000</v>
      </c>
      <c r="W1356">
        <v>376290000</v>
      </c>
      <c r="X1356">
        <v>330620000</v>
      </c>
      <c r="Y1356">
        <v>247850000</v>
      </c>
      <c r="Z1356" s="3">
        <v>83180000</v>
      </c>
      <c r="AA1356" s="8">
        <v>75368000</v>
      </c>
      <c r="AB1356" s="8">
        <v>234880000</v>
      </c>
      <c r="AC1356" s="8">
        <v>210820000</v>
      </c>
      <c r="AD1356" s="8">
        <v>380550000</v>
      </c>
      <c r="AE1356">
        <v>225770000</v>
      </c>
      <c r="AF1356">
        <v>185230000</v>
      </c>
      <c r="AG1356">
        <v>317880000</v>
      </c>
      <c r="AH1356">
        <v>270100000</v>
      </c>
      <c r="AI1356">
        <v>599980000</v>
      </c>
      <c r="AJ1356">
        <v>317360000</v>
      </c>
      <c r="AK1356">
        <v>202580000</v>
      </c>
      <c r="AL1356">
        <v>113630000</v>
      </c>
      <c r="AM1356">
        <v>232.03</v>
      </c>
      <c r="AN1356">
        <v>373</v>
      </c>
      <c r="AO1356">
        <v>7</v>
      </c>
      <c r="AP1356">
        <v>66.7</v>
      </c>
      <c r="AQ1356" s="7">
        <v>399245000</v>
      </c>
      <c r="AR1356" s="7">
        <v>495405000</v>
      </c>
      <c r="AS1356" s="7">
        <v>465415000</v>
      </c>
      <c r="AT1356" s="7">
        <v>402075000</v>
      </c>
      <c r="AU1356" s="7">
        <v>273665000</v>
      </c>
      <c r="AV1356" s="7">
        <v>259485000</v>
      </c>
      <c r="AW1356" s="7">
        <v>225404500</v>
      </c>
      <c r="AX1356" s="7">
        <v>249745000</v>
      </c>
      <c r="AY1356" s="7">
        <v>308387500</v>
      </c>
      <c r="AZ1356" s="7">
        <f t="shared" si="568"/>
        <v>1</v>
      </c>
      <c r="BA1356" s="7">
        <f t="shared" si="569"/>
        <v>1</v>
      </c>
      <c r="BB1356" s="7">
        <f t="shared" si="570"/>
        <v>1</v>
      </c>
      <c r="BC1356" s="7">
        <f t="shared" si="571"/>
        <v>1</v>
      </c>
      <c r="BD1356" s="7">
        <f t="shared" si="572"/>
        <v>1</v>
      </c>
      <c r="BE1356" s="7">
        <f t="shared" si="573"/>
        <v>1</v>
      </c>
      <c r="BF1356" s="7">
        <f t="shared" si="574"/>
        <v>1</v>
      </c>
      <c r="BG1356" s="7">
        <f t="shared" si="575"/>
        <v>1</v>
      </c>
      <c r="BH1356" s="7">
        <f t="shared" si="576"/>
        <v>1</v>
      </c>
      <c r="BI1356" s="7">
        <f t="shared" si="577"/>
        <v>2</v>
      </c>
      <c r="BJ1356" s="7">
        <f t="shared" si="578"/>
        <v>2</v>
      </c>
      <c r="BK1356" s="7">
        <f t="shared" si="579"/>
        <v>2</v>
      </c>
      <c r="BL1356" s="7">
        <f t="shared" si="580"/>
        <v>2</v>
      </c>
      <c r="BM1356" s="7">
        <f t="shared" si="581"/>
        <v>1</v>
      </c>
      <c r="BN1356" s="7">
        <f t="shared" si="582"/>
        <v>0</v>
      </c>
      <c r="BO1356" s="7">
        <f t="shared" si="583"/>
        <v>0</v>
      </c>
      <c r="BP1356" s="7">
        <f t="shared" si="584"/>
        <v>1</v>
      </c>
      <c r="BQ1356" s="7">
        <f t="shared" si="585"/>
        <v>0</v>
      </c>
      <c r="BR1356" s="7">
        <f t="shared" si="586"/>
        <v>0</v>
      </c>
      <c r="BS1356" s="7">
        <f t="shared" si="587"/>
        <v>1</v>
      </c>
      <c r="BT1356" s="7">
        <f t="shared" si="588"/>
        <v>0</v>
      </c>
      <c r="BU1356" s="7">
        <f t="shared" si="589"/>
        <v>0</v>
      </c>
      <c r="BV1356" s="7">
        <f t="shared" si="590"/>
        <v>1</v>
      </c>
      <c r="BW1356" s="7">
        <f t="shared" si="591"/>
        <v>0</v>
      </c>
      <c r="BX1356" s="7">
        <f t="shared" si="592"/>
        <v>0</v>
      </c>
      <c r="BY1356" s="6">
        <f t="shared" si="593"/>
        <v>1</v>
      </c>
      <c r="BZ1356" s="6">
        <f t="shared" si="594"/>
        <v>1</v>
      </c>
    </row>
    <row r="1357" spans="1:78" x14ac:dyDescent="0.2">
      <c r="A1357" t="s">
        <v>1355</v>
      </c>
      <c r="B1357" t="s">
        <v>1943</v>
      </c>
      <c r="L1357">
        <v>3567100</v>
      </c>
      <c r="Y1357">
        <v>3767400</v>
      </c>
      <c r="AM1357">
        <v>31.079000000000001</v>
      </c>
      <c r="AN1357">
        <v>40</v>
      </c>
      <c r="AO1357">
        <v>3</v>
      </c>
      <c r="AP1357">
        <v>24.3</v>
      </c>
      <c r="AQ1357" s="7"/>
      <c r="AR1357" s="7"/>
      <c r="AS1357" s="7">
        <v>3567100</v>
      </c>
      <c r="AT1357" s="7"/>
      <c r="AU1357" s="7"/>
      <c r="AV1357" s="7">
        <v>3767400</v>
      </c>
      <c r="AW1357" s="7"/>
      <c r="AX1357" s="7"/>
      <c r="AY1357" s="7"/>
      <c r="AZ1357" s="7">
        <f t="shared" si="568"/>
        <v>0</v>
      </c>
      <c r="BA1357" s="7">
        <f t="shared" si="569"/>
        <v>0</v>
      </c>
      <c r="BB1357" s="7">
        <f t="shared" si="570"/>
        <v>1</v>
      </c>
      <c r="BC1357" s="7">
        <f t="shared" si="571"/>
        <v>0</v>
      </c>
      <c r="BD1357" s="7">
        <f t="shared" si="572"/>
        <v>0</v>
      </c>
      <c r="BE1357" s="7">
        <f t="shared" si="573"/>
        <v>1</v>
      </c>
      <c r="BF1357" s="7">
        <f t="shared" si="574"/>
        <v>0</v>
      </c>
      <c r="BG1357" s="7">
        <f t="shared" si="575"/>
        <v>0</v>
      </c>
      <c r="BH1357" s="7">
        <f t="shared" si="576"/>
        <v>0</v>
      </c>
      <c r="BI1357" s="7">
        <f t="shared" si="577"/>
        <v>1</v>
      </c>
      <c r="BJ1357" s="7">
        <f t="shared" si="578"/>
        <v>0</v>
      </c>
      <c r="BK1357" s="7">
        <f t="shared" si="579"/>
        <v>1</v>
      </c>
      <c r="BL1357" s="7">
        <f t="shared" si="580"/>
        <v>0</v>
      </c>
      <c r="BM1357" s="7">
        <f t="shared" si="581"/>
        <v>0</v>
      </c>
      <c r="BN1357" s="7">
        <f t="shared" si="582"/>
        <v>0</v>
      </c>
      <c r="BO1357" s="7">
        <f t="shared" si="583"/>
        <v>1</v>
      </c>
      <c r="BP1357" s="7">
        <f t="shared" si="584"/>
        <v>0</v>
      </c>
      <c r="BQ1357" s="7">
        <f t="shared" si="585"/>
        <v>0</v>
      </c>
      <c r="BR1357" s="7">
        <f t="shared" si="586"/>
        <v>0</v>
      </c>
      <c r="BS1357" s="7">
        <f t="shared" si="587"/>
        <v>0</v>
      </c>
      <c r="BT1357" s="7">
        <f t="shared" si="588"/>
        <v>1</v>
      </c>
      <c r="BU1357" s="7">
        <f t="shared" si="589"/>
        <v>0</v>
      </c>
      <c r="BV1357" s="7">
        <f t="shared" si="590"/>
        <v>0</v>
      </c>
      <c r="BW1357" s="7">
        <f t="shared" si="591"/>
        <v>0</v>
      </c>
      <c r="BX1357" s="7">
        <f t="shared" si="592"/>
        <v>0</v>
      </c>
      <c r="BY1357" s="6">
        <f t="shared" si="593"/>
        <v>1</v>
      </c>
      <c r="BZ1357" s="6">
        <f t="shared" si="594"/>
        <v>1</v>
      </c>
    </row>
    <row r="1358" spans="1:78" x14ac:dyDescent="0.2">
      <c r="A1358" t="s">
        <v>1356</v>
      </c>
      <c r="B1358" t="s">
        <v>1504</v>
      </c>
      <c r="L1358">
        <v>893480</v>
      </c>
      <c r="AM1358">
        <v>3.052</v>
      </c>
      <c r="AN1358">
        <v>2</v>
      </c>
      <c r="AO1358">
        <v>2</v>
      </c>
      <c r="AP1358">
        <v>24</v>
      </c>
      <c r="AQ1358" s="7"/>
      <c r="AR1358" s="7"/>
      <c r="AS1358" s="7">
        <v>893480</v>
      </c>
      <c r="AT1358" s="7"/>
      <c r="AU1358" s="7"/>
      <c r="AV1358" s="7"/>
      <c r="AW1358" s="7"/>
      <c r="AX1358" s="7"/>
      <c r="AY1358" s="7"/>
      <c r="AZ1358" s="7">
        <f t="shared" si="568"/>
        <v>0</v>
      </c>
      <c r="BA1358" s="7">
        <f t="shared" si="569"/>
        <v>0</v>
      </c>
      <c r="BB1358" s="7">
        <f t="shared" si="570"/>
        <v>1</v>
      </c>
      <c r="BC1358" s="7">
        <f t="shared" si="571"/>
        <v>0</v>
      </c>
      <c r="BD1358" s="7">
        <f t="shared" si="572"/>
        <v>0</v>
      </c>
      <c r="BE1358" s="7">
        <f t="shared" si="573"/>
        <v>0</v>
      </c>
      <c r="BF1358" s="7">
        <f t="shared" si="574"/>
        <v>0</v>
      </c>
      <c r="BG1358" s="7">
        <f t="shared" si="575"/>
        <v>0</v>
      </c>
      <c r="BH1358" s="7">
        <f t="shared" si="576"/>
        <v>0</v>
      </c>
      <c r="BI1358" s="7">
        <f t="shared" si="577"/>
        <v>1</v>
      </c>
      <c r="BJ1358" s="7">
        <f t="shared" si="578"/>
        <v>0</v>
      </c>
      <c r="BK1358" s="7">
        <f t="shared" si="579"/>
        <v>0</v>
      </c>
      <c r="BL1358" s="7">
        <f t="shared" si="580"/>
        <v>0</v>
      </c>
      <c r="BM1358" s="7">
        <f t="shared" si="581"/>
        <v>0</v>
      </c>
      <c r="BN1358" s="7">
        <f t="shared" si="582"/>
        <v>0</v>
      </c>
      <c r="BO1358" s="7">
        <f t="shared" si="583"/>
        <v>1</v>
      </c>
      <c r="BP1358" s="7">
        <f t="shared" si="584"/>
        <v>0</v>
      </c>
      <c r="BQ1358" s="7">
        <f t="shared" si="585"/>
        <v>0</v>
      </c>
      <c r="BR1358" s="7">
        <f t="shared" si="586"/>
        <v>0</v>
      </c>
      <c r="BS1358" s="7">
        <f t="shared" si="587"/>
        <v>0</v>
      </c>
      <c r="BT1358" s="7">
        <f t="shared" si="588"/>
        <v>0</v>
      </c>
      <c r="BU1358" s="7">
        <f t="shared" si="589"/>
        <v>0</v>
      </c>
      <c r="BV1358" s="7">
        <f t="shared" si="590"/>
        <v>0</v>
      </c>
      <c r="BW1358" s="7">
        <f t="shared" si="591"/>
        <v>0</v>
      </c>
      <c r="BX1358" s="7">
        <f t="shared" si="592"/>
        <v>0</v>
      </c>
      <c r="BY1358" s="6">
        <f t="shared" si="593"/>
        <v>0</v>
      </c>
      <c r="BZ1358" s="6">
        <f t="shared" si="594"/>
        <v>1</v>
      </c>
    </row>
    <row r="1359" spans="1:78" x14ac:dyDescent="0.2">
      <c r="A1359" t="s">
        <v>1357</v>
      </c>
      <c r="B1359" t="s">
        <v>1504</v>
      </c>
      <c r="C1359">
        <v>9665400</v>
      </c>
      <c r="D1359">
        <v>11612000</v>
      </c>
      <c r="E1359">
        <v>6570600</v>
      </c>
      <c r="F1359">
        <v>3546700</v>
      </c>
      <c r="G1359">
        <v>7019000</v>
      </c>
      <c r="H1359">
        <v>9047700</v>
      </c>
      <c r="I1359">
        <v>2216400</v>
      </c>
      <c r="J1359">
        <v>2738300</v>
      </c>
      <c r="K1359">
        <v>7241600</v>
      </c>
      <c r="L1359">
        <v>8095300</v>
      </c>
      <c r="M1359">
        <v>3829300</v>
      </c>
      <c r="N1359">
        <v>9686100</v>
      </c>
      <c r="O1359">
        <v>4091900</v>
      </c>
      <c r="P1359">
        <v>6148600</v>
      </c>
      <c r="Q1359">
        <v>5579600</v>
      </c>
      <c r="R1359">
        <v>3260400</v>
      </c>
      <c r="S1359">
        <v>4616000</v>
      </c>
      <c r="T1359">
        <v>3822300</v>
      </c>
      <c r="U1359">
        <v>4272800</v>
      </c>
      <c r="V1359">
        <v>3513700</v>
      </c>
      <c r="W1359">
        <v>7096100</v>
      </c>
      <c r="X1359">
        <v>5580200</v>
      </c>
      <c r="Y1359">
        <v>4104700</v>
      </c>
      <c r="Z1359" s="3">
        <v>8419900</v>
      </c>
      <c r="AA1359" s="8">
        <v>13825000</v>
      </c>
      <c r="AB1359" s="8">
        <v>4655100</v>
      </c>
      <c r="AC1359" s="8">
        <v>7752500</v>
      </c>
      <c r="AD1359" s="8">
        <v>7080000</v>
      </c>
      <c r="AE1359">
        <v>4417800</v>
      </c>
      <c r="AF1359">
        <v>6226500</v>
      </c>
      <c r="AG1359">
        <v>3677300</v>
      </c>
      <c r="AH1359">
        <v>3367700</v>
      </c>
      <c r="AI1359">
        <v>10271000</v>
      </c>
      <c r="AJ1359">
        <v>8435500</v>
      </c>
      <c r="AK1359">
        <v>5866500</v>
      </c>
      <c r="AL1359">
        <v>5173200</v>
      </c>
      <c r="AM1359">
        <v>173.02</v>
      </c>
      <c r="AN1359">
        <v>171</v>
      </c>
      <c r="AO1359">
        <v>5</v>
      </c>
      <c r="AP1359">
        <v>34.200000000000003</v>
      </c>
      <c r="AQ1359" s="7">
        <v>7848675</v>
      </c>
      <c r="AR1359" s="7">
        <v>5255350</v>
      </c>
      <c r="AS1359" s="7">
        <v>7213075</v>
      </c>
      <c r="AT1359" s="7">
        <v>4770125</v>
      </c>
      <c r="AU1359" s="7">
        <v>4056200</v>
      </c>
      <c r="AV1359" s="7">
        <v>6300225</v>
      </c>
      <c r="AW1359" s="7">
        <v>8328150</v>
      </c>
      <c r="AX1359" s="7">
        <v>4422325</v>
      </c>
      <c r="AY1359" s="7">
        <v>7436550</v>
      </c>
      <c r="AZ1359" s="7">
        <f t="shared" si="568"/>
        <v>1</v>
      </c>
      <c r="BA1359" s="7">
        <f t="shared" si="569"/>
        <v>1</v>
      </c>
      <c r="BB1359" s="7">
        <f t="shared" si="570"/>
        <v>1</v>
      </c>
      <c r="BC1359" s="7">
        <f t="shared" si="571"/>
        <v>1</v>
      </c>
      <c r="BD1359" s="7">
        <f t="shared" si="572"/>
        <v>1</v>
      </c>
      <c r="BE1359" s="7">
        <f t="shared" si="573"/>
        <v>1</v>
      </c>
      <c r="BF1359" s="7">
        <f t="shared" si="574"/>
        <v>1</v>
      </c>
      <c r="BG1359" s="7">
        <f t="shared" si="575"/>
        <v>1</v>
      </c>
      <c r="BH1359" s="7">
        <f t="shared" si="576"/>
        <v>1</v>
      </c>
      <c r="BI1359" s="7">
        <f t="shared" si="577"/>
        <v>2</v>
      </c>
      <c r="BJ1359" s="7">
        <f t="shared" si="578"/>
        <v>2</v>
      </c>
      <c r="BK1359" s="7">
        <f t="shared" si="579"/>
        <v>2</v>
      </c>
      <c r="BL1359" s="7">
        <f t="shared" si="580"/>
        <v>2</v>
      </c>
      <c r="BM1359" s="7">
        <f t="shared" si="581"/>
        <v>1</v>
      </c>
      <c r="BN1359" s="7">
        <f t="shared" si="582"/>
        <v>0</v>
      </c>
      <c r="BO1359" s="7">
        <f t="shared" si="583"/>
        <v>0</v>
      </c>
      <c r="BP1359" s="7">
        <f t="shared" si="584"/>
        <v>1</v>
      </c>
      <c r="BQ1359" s="7">
        <f t="shared" si="585"/>
        <v>0</v>
      </c>
      <c r="BR1359" s="7">
        <f t="shared" si="586"/>
        <v>0</v>
      </c>
      <c r="BS1359" s="7">
        <f t="shared" si="587"/>
        <v>1</v>
      </c>
      <c r="BT1359" s="7">
        <f t="shared" si="588"/>
        <v>0</v>
      </c>
      <c r="BU1359" s="7">
        <f t="shared" si="589"/>
        <v>0</v>
      </c>
      <c r="BV1359" s="7">
        <f t="shared" si="590"/>
        <v>1</v>
      </c>
      <c r="BW1359" s="7">
        <f t="shared" si="591"/>
        <v>0</v>
      </c>
      <c r="BX1359" s="7">
        <f t="shared" si="592"/>
        <v>0</v>
      </c>
      <c r="BY1359" s="6">
        <f t="shared" si="593"/>
        <v>1</v>
      </c>
      <c r="BZ1359" s="6">
        <f t="shared" si="594"/>
        <v>1</v>
      </c>
    </row>
    <row r="1360" spans="1:78" x14ac:dyDescent="0.2">
      <c r="A1360" t="s">
        <v>1358</v>
      </c>
      <c r="B1360" t="s">
        <v>1643</v>
      </c>
      <c r="AH1360">
        <v>674480</v>
      </c>
      <c r="AM1360">
        <v>4.952</v>
      </c>
      <c r="AN1360">
        <v>21</v>
      </c>
      <c r="AO1360">
        <v>1</v>
      </c>
      <c r="AP1360">
        <v>17.3</v>
      </c>
      <c r="AQ1360" s="7"/>
      <c r="AR1360" s="7"/>
      <c r="AS1360" s="7"/>
      <c r="AT1360" s="7"/>
      <c r="AU1360" s="7"/>
      <c r="AV1360" s="7"/>
      <c r="AW1360" s="7"/>
      <c r="AX1360" s="7">
        <v>674480</v>
      </c>
      <c r="AY1360" s="7"/>
      <c r="AZ1360" s="7">
        <f t="shared" si="568"/>
        <v>0</v>
      </c>
      <c r="BA1360" s="7">
        <f t="shared" si="569"/>
        <v>0</v>
      </c>
      <c r="BB1360" s="7">
        <f t="shared" si="570"/>
        <v>0</v>
      </c>
      <c r="BC1360" s="7">
        <f t="shared" si="571"/>
        <v>0</v>
      </c>
      <c r="BD1360" s="7">
        <f t="shared" si="572"/>
        <v>0</v>
      </c>
      <c r="BE1360" s="7">
        <f t="shared" si="573"/>
        <v>0</v>
      </c>
      <c r="BF1360" s="7">
        <f t="shared" si="574"/>
        <v>0</v>
      </c>
      <c r="BG1360" s="7">
        <f t="shared" si="575"/>
        <v>1</v>
      </c>
      <c r="BH1360" s="7">
        <f t="shared" si="576"/>
        <v>0</v>
      </c>
      <c r="BI1360" s="7">
        <f t="shared" si="577"/>
        <v>0</v>
      </c>
      <c r="BJ1360" s="7">
        <f t="shared" si="578"/>
        <v>0</v>
      </c>
      <c r="BK1360" s="7">
        <f t="shared" si="579"/>
        <v>0</v>
      </c>
      <c r="BL1360" s="7">
        <f t="shared" si="580"/>
        <v>1</v>
      </c>
      <c r="BM1360" s="7">
        <f t="shared" si="581"/>
        <v>0</v>
      </c>
      <c r="BN1360" s="7">
        <f t="shared" si="582"/>
        <v>0</v>
      </c>
      <c r="BO1360" s="7">
        <f t="shared" si="583"/>
        <v>0</v>
      </c>
      <c r="BP1360" s="7">
        <f t="shared" si="584"/>
        <v>0</v>
      </c>
      <c r="BQ1360" s="7">
        <f t="shared" si="585"/>
        <v>0</v>
      </c>
      <c r="BR1360" s="7">
        <f t="shared" si="586"/>
        <v>0</v>
      </c>
      <c r="BS1360" s="7">
        <f t="shared" si="587"/>
        <v>0</v>
      </c>
      <c r="BT1360" s="7">
        <f t="shared" si="588"/>
        <v>0</v>
      </c>
      <c r="BU1360" s="7">
        <f t="shared" si="589"/>
        <v>0</v>
      </c>
      <c r="BV1360" s="7">
        <f t="shared" si="590"/>
        <v>0</v>
      </c>
      <c r="BW1360" s="7">
        <f t="shared" si="591"/>
        <v>1</v>
      </c>
      <c r="BX1360" s="7">
        <f t="shared" si="592"/>
        <v>0</v>
      </c>
      <c r="BY1360" s="6">
        <f t="shared" si="593"/>
        <v>1</v>
      </c>
      <c r="BZ1360" s="6">
        <f t="shared" si="594"/>
        <v>0</v>
      </c>
    </row>
    <row r="1361" spans="1:78" x14ac:dyDescent="0.2">
      <c r="A1361" t="s">
        <v>1359</v>
      </c>
      <c r="B1361" t="s">
        <v>1503</v>
      </c>
      <c r="AA1361" s="8">
        <v>4885300</v>
      </c>
      <c r="AM1361">
        <v>31.027999999999999</v>
      </c>
      <c r="AN1361">
        <v>10</v>
      </c>
      <c r="AO1361">
        <v>4</v>
      </c>
      <c r="AP1361">
        <v>11.3</v>
      </c>
      <c r="AQ1361" s="7"/>
      <c r="AR1361" s="7"/>
      <c r="AS1361" s="7"/>
      <c r="AT1361" s="7"/>
      <c r="AU1361" s="7"/>
      <c r="AV1361" s="7"/>
      <c r="AW1361" s="7">
        <v>4885300</v>
      </c>
      <c r="AX1361" s="7"/>
      <c r="AY1361" s="7"/>
      <c r="AZ1361" s="7">
        <f t="shared" si="568"/>
        <v>0</v>
      </c>
      <c r="BA1361" s="7">
        <f t="shared" si="569"/>
        <v>0</v>
      </c>
      <c r="BB1361" s="7">
        <f t="shared" si="570"/>
        <v>0</v>
      </c>
      <c r="BC1361" s="7">
        <f t="shared" si="571"/>
        <v>0</v>
      </c>
      <c r="BD1361" s="7">
        <f t="shared" si="572"/>
        <v>0</v>
      </c>
      <c r="BE1361" s="7">
        <f t="shared" si="573"/>
        <v>0</v>
      </c>
      <c r="BF1361" s="7">
        <f t="shared" si="574"/>
        <v>1</v>
      </c>
      <c r="BG1361" s="7">
        <f t="shared" si="575"/>
        <v>0</v>
      </c>
      <c r="BH1361" s="7">
        <f t="shared" si="576"/>
        <v>0</v>
      </c>
      <c r="BI1361" s="7">
        <f t="shared" si="577"/>
        <v>0</v>
      </c>
      <c r="BJ1361" s="7">
        <f t="shared" si="578"/>
        <v>0</v>
      </c>
      <c r="BK1361" s="7">
        <f t="shared" si="579"/>
        <v>1</v>
      </c>
      <c r="BL1361" s="7">
        <f t="shared" si="580"/>
        <v>0</v>
      </c>
      <c r="BM1361" s="7">
        <f t="shared" si="581"/>
        <v>0</v>
      </c>
      <c r="BN1361" s="7">
        <f t="shared" si="582"/>
        <v>0</v>
      </c>
      <c r="BO1361" s="7">
        <f t="shared" si="583"/>
        <v>0</v>
      </c>
      <c r="BP1361" s="7">
        <f t="shared" si="584"/>
        <v>0</v>
      </c>
      <c r="BQ1361" s="7">
        <f t="shared" si="585"/>
        <v>0</v>
      </c>
      <c r="BR1361" s="7">
        <f t="shared" si="586"/>
        <v>0</v>
      </c>
      <c r="BS1361" s="7">
        <f t="shared" si="587"/>
        <v>0</v>
      </c>
      <c r="BT1361" s="7">
        <f t="shared" si="588"/>
        <v>0</v>
      </c>
      <c r="BU1361" s="7">
        <f t="shared" si="589"/>
        <v>1</v>
      </c>
      <c r="BV1361" s="7">
        <f t="shared" si="590"/>
        <v>0</v>
      </c>
      <c r="BW1361" s="7">
        <f t="shared" si="591"/>
        <v>0</v>
      </c>
      <c r="BX1361" s="7">
        <f t="shared" si="592"/>
        <v>0</v>
      </c>
      <c r="BY1361" s="6">
        <f t="shared" si="593"/>
        <v>0</v>
      </c>
      <c r="BZ1361" s="6">
        <f t="shared" si="594"/>
        <v>1</v>
      </c>
    </row>
    <row r="1362" spans="1:78" x14ac:dyDescent="0.2">
      <c r="A1362" t="s">
        <v>1360</v>
      </c>
      <c r="B1362" t="s">
        <v>1504</v>
      </c>
      <c r="C1362">
        <v>131800000</v>
      </c>
      <c r="D1362">
        <v>143330000</v>
      </c>
      <c r="E1362">
        <v>147010000</v>
      </c>
      <c r="F1362">
        <v>181800000</v>
      </c>
      <c r="G1362">
        <v>153840000</v>
      </c>
      <c r="H1362">
        <v>108490000</v>
      </c>
      <c r="I1362">
        <v>113930000</v>
      </c>
      <c r="J1362">
        <v>113820000</v>
      </c>
      <c r="K1362">
        <v>165170000</v>
      </c>
      <c r="L1362">
        <v>206940000</v>
      </c>
      <c r="M1362">
        <v>137130000</v>
      </c>
      <c r="N1362">
        <v>171980000</v>
      </c>
      <c r="O1362">
        <v>120670000</v>
      </c>
      <c r="P1362">
        <v>120370000</v>
      </c>
      <c r="Q1362">
        <v>99935000</v>
      </c>
      <c r="R1362">
        <v>91920000</v>
      </c>
      <c r="S1362">
        <v>94307000</v>
      </c>
      <c r="T1362">
        <v>102120000</v>
      </c>
      <c r="U1362">
        <v>133690000</v>
      </c>
      <c r="V1362">
        <v>165350000</v>
      </c>
      <c r="W1362">
        <v>157020000</v>
      </c>
      <c r="X1362">
        <v>95691000</v>
      </c>
      <c r="Y1362">
        <v>78991000</v>
      </c>
      <c r="Z1362" s="3">
        <v>102160000</v>
      </c>
      <c r="AA1362" s="8">
        <v>59124000</v>
      </c>
      <c r="AB1362" s="8">
        <v>116810000</v>
      </c>
      <c r="AC1362" s="8">
        <v>71787000</v>
      </c>
      <c r="AD1362" s="8">
        <v>143940000</v>
      </c>
      <c r="AE1362">
        <v>114240000</v>
      </c>
      <c r="AF1362">
        <v>77371000</v>
      </c>
      <c r="AG1362">
        <v>109940000</v>
      </c>
      <c r="AH1362">
        <v>110220000</v>
      </c>
      <c r="AI1362">
        <v>220390000</v>
      </c>
      <c r="AJ1362">
        <v>140540000</v>
      </c>
      <c r="AK1362">
        <v>150320000</v>
      </c>
      <c r="AL1362">
        <v>87556000</v>
      </c>
      <c r="AM1362">
        <v>220.56</v>
      </c>
      <c r="AN1362">
        <v>172</v>
      </c>
      <c r="AO1362">
        <v>4</v>
      </c>
      <c r="AP1362">
        <v>37.799999999999997</v>
      </c>
      <c r="AQ1362" s="7">
        <v>150985000</v>
      </c>
      <c r="AR1362" s="7">
        <v>122520000</v>
      </c>
      <c r="AS1362" s="7">
        <v>170305000</v>
      </c>
      <c r="AT1362" s="7">
        <v>108223750</v>
      </c>
      <c r="AU1362" s="7">
        <v>123866750</v>
      </c>
      <c r="AV1362" s="7">
        <v>108465500</v>
      </c>
      <c r="AW1362" s="7">
        <v>97915250</v>
      </c>
      <c r="AX1362" s="7">
        <v>102942750</v>
      </c>
      <c r="AY1362" s="7">
        <v>149701500</v>
      </c>
      <c r="AZ1362" s="7">
        <f t="shared" si="568"/>
        <v>1</v>
      </c>
      <c r="BA1362" s="7">
        <f t="shared" si="569"/>
        <v>1</v>
      </c>
      <c r="BB1362" s="7">
        <f t="shared" si="570"/>
        <v>1</v>
      </c>
      <c r="BC1362" s="7">
        <f t="shared" si="571"/>
        <v>1</v>
      </c>
      <c r="BD1362" s="7">
        <f t="shared" si="572"/>
        <v>1</v>
      </c>
      <c r="BE1362" s="7">
        <f t="shared" si="573"/>
        <v>1</v>
      </c>
      <c r="BF1362" s="7">
        <f t="shared" si="574"/>
        <v>1</v>
      </c>
      <c r="BG1362" s="7">
        <f t="shared" si="575"/>
        <v>1</v>
      </c>
      <c r="BH1362" s="7">
        <f t="shared" si="576"/>
        <v>1</v>
      </c>
      <c r="BI1362" s="7">
        <f t="shared" si="577"/>
        <v>2</v>
      </c>
      <c r="BJ1362" s="7">
        <f t="shared" si="578"/>
        <v>2</v>
      </c>
      <c r="BK1362" s="7">
        <f t="shared" si="579"/>
        <v>2</v>
      </c>
      <c r="BL1362" s="7">
        <f t="shared" si="580"/>
        <v>2</v>
      </c>
      <c r="BM1362" s="7">
        <f t="shared" si="581"/>
        <v>1</v>
      </c>
      <c r="BN1362" s="7">
        <f t="shared" si="582"/>
        <v>0</v>
      </c>
      <c r="BO1362" s="7">
        <f t="shared" si="583"/>
        <v>0</v>
      </c>
      <c r="BP1362" s="7">
        <f t="shared" si="584"/>
        <v>1</v>
      </c>
      <c r="BQ1362" s="7">
        <f t="shared" si="585"/>
        <v>0</v>
      </c>
      <c r="BR1362" s="7">
        <f t="shared" si="586"/>
        <v>0</v>
      </c>
      <c r="BS1362" s="7">
        <f t="shared" si="587"/>
        <v>1</v>
      </c>
      <c r="BT1362" s="7">
        <f t="shared" si="588"/>
        <v>0</v>
      </c>
      <c r="BU1362" s="7">
        <f t="shared" si="589"/>
        <v>0</v>
      </c>
      <c r="BV1362" s="7">
        <f t="shared" si="590"/>
        <v>1</v>
      </c>
      <c r="BW1362" s="7">
        <f t="shared" si="591"/>
        <v>0</v>
      </c>
      <c r="BX1362" s="7">
        <f t="shared" si="592"/>
        <v>0</v>
      </c>
      <c r="BY1362" s="6">
        <f t="shared" si="593"/>
        <v>1</v>
      </c>
      <c r="BZ1362" s="6">
        <f t="shared" si="594"/>
        <v>1</v>
      </c>
    </row>
    <row r="1363" spans="1:78" x14ac:dyDescent="0.2">
      <c r="A1363" t="s">
        <v>1361</v>
      </c>
      <c r="B1363" t="s">
        <v>1504</v>
      </c>
      <c r="C1363">
        <v>19804000</v>
      </c>
      <c r="D1363">
        <v>17351000</v>
      </c>
      <c r="G1363">
        <v>25795000</v>
      </c>
      <c r="I1363">
        <v>11603000</v>
      </c>
      <c r="J1363">
        <v>51681000</v>
      </c>
      <c r="L1363">
        <v>26678000</v>
      </c>
      <c r="N1363">
        <v>63344000</v>
      </c>
      <c r="Q1363">
        <v>13495000</v>
      </c>
      <c r="U1363">
        <v>14399000</v>
      </c>
      <c r="V1363">
        <v>18076000</v>
      </c>
      <c r="W1363">
        <v>15978000</v>
      </c>
      <c r="AB1363" s="8">
        <v>34255000</v>
      </c>
      <c r="AF1363">
        <v>23282000</v>
      </c>
      <c r="AG1363">
        <v>9989600</v>
      </c>
      <c r="AI1363">
        <v>86017000</v>
      </c>
      <c r="AM1363">
        <v>8.9887999999999995</v>
      </c>
      <c r="AN1363">
        <v>74</v>
      </c>
      <c r="AO1363">
        <v>1</v>
      </c>
      <c r="AP1363">
        <v>17.899999999999999</v>
      </c>
      <c r="AQ1363" s="7">
        <v>18577500</v>
      </c>
      <c r="AR1363" s="7">
        <v>29693000</v>
      </c>
      <c r="AS1363" s="7">
        <v>45011000</v>
      </c>
      <c r="AT1363" s="7">
        <v>13495000</v>
      </c>
      <c r="AU1363" s="7">
        <v>16237500</v>
      </c>
      <c r="AV1363" s="7">
        <v>15978000</v>
      </c>
      <c r="AW1363" s="7">
        <v>34255000</v>
      </c>
      <c r="AX1363" s="7">
        <v>16635800</v>
      </c>
      <c r="AY1363" s="7">
        <v>86017000</v>
      </c>
      <c r="AZ1363" s="7">
        <f t="shared" si="568"/>
        <v>1</v>
      </c>
      <c r="BA1363" s="7">
        <f t="shared" si="569"/>
        <v>1</v>
      </c>
      <c r="BB1363" s="7">
        <f t="shared" si="570"/>
        <v>1</v>
      </c>
      <c r="BC1363" s="7">
        <f t="shared" si="571"/>
        <v>1</v>
      </c>
      <c r="BD1363" s="7">
        <f t="shared" si="572"/>
        <v>1</v>
      </c>
      <c r="BE1363" s="7">
        <f t="shared" si="573"/>
        <v>1</v>
      </c>
      <c r="BF1363" s="7">
        <f t="shared" si="574"/>
        <v>1</v>
      </c>
      <c r="BG1363" s="7">
        <f t="shared" si="575"/>
        <v>1</v>
      </c>
      <c r="BH1363" s="7">
        <f t="shared" si="576"/>
        <v>1</v>
      </c>
      <c r="BI1363" s="7">
        <f t="shared" si="577"/>
        <v>2</v>
      </c>
      <c r="BJ1363" s="7">
        <f t="shared" si="578"/>
        <v>2</v>
      </c>
      <c r="BK1363" s="7">
        <f t="shared" si="579"/>
        <v>2</v>
      </c>
      <c r="BL1363" s="7">
        <f t="shared" si="580"/>
        <v>2</v>
      </c>
      <c r="BM1363" s="7">
        <f t="shared" si="581"/>
        <v>1</v>
      </c>
      <c r="BN1363" s="7">
        <f t="shared" si="582"/>
        <v>0</v>
      </c>
      <c r="BO1363" s="7">
        <f t="shared" si="583"/>
        <v>0</v>
      </c>
      <c r="BP1363" s="7">
        <f t="shared" si="584"/>
        <v>1</v>
      </c>
      <c r="BQ1363" s="7">
        <f t="shared" si="585"/>
        <v>0</v>
      </c>
      <c r="BR1363" s="7">
        <f t="shared" si="586"/>
        <v>0</v>
      </c>
      <c r="BS1363" s="7">
        <f t="shared" si="587"/>
        <v>1</v>
      </c>
      <c r="BT1363" s="7">
        <f t="shared" si="588"/>
        <v>0</v>
      </c>
      <c r="BU1363" s="7">
        <f t="shared" si="589"/>
        <v>0</v>
      </c>
      <c r="BV1363" s="7">
        <f t="shared" si="590"/>
        <v>1</v>
      </c>
      <c r="BW1363" s="7">
        <f t="shared" si="591"/>
        <v>0</v>
      </c>
      <c r="BX1363" s="7">
        <f t="shared" si="592"/>
        <v>0</v>
      </c>
      <c r="BY1363" s="6">
        <f t="shared" si="593"/>
        <v>1</v>
      </c>
      <c r="BZ1363" s="6">
        <f t="shared" si="594"/>
        <v>1</v>
      </c>
    </row>
    <row r="1364" spans="1:78" x14ac:dyDescent="0.2">
      <c r="A1364" t="s">
        <v>1362</v>
      </c>
      <c r="B1364" t="s">
        <v>1544</v>
      </c>
      <c r="C1364">
        <v>1560000</v>
      </c>
      <c r="D1364">
        <v>1331600</v>
      </c>
      <c r="E1364">
        <v>1387400</v>
      </c>
      <c r="F1364">
        <v>1830500</v>
      </c>
      <c r="H1364">
        <v>1413700</v>
      </c>
      <c r="I1364">
        <v>1424500</v>
      </c>
      <c r="K1364">
        <v>1640000</v>
      </c>
      <c r="L1364">
        <v>1908800</v>
      </c>
      <c r="M1364">
        <v>1921200</v>
      </c>
      <c r="N1364">
        <v>1700800</v>
      </c>
      <c r="P1364">
        <v>1969200</v>
      </c>
      <c r="Q1364">
        <v>1636800</v>
      </c>
      <c r="R1364">
        <v>1647200</v>
      </c>
      <c r="S1364">
        <v>2107500</v>
      </c>
      <c r="T1364">
        <v>2071700</v>
      </c>
      <c r="U1364">
        <v>1553200</v>
      </c>
      <c r="W1364">
        <v>1202400</v>
      </c>
      <c r="AB1364" s="8">
        <v>1632500</v>
      </c>
      <c r="AD1364" s="8">
        <v>1425700</v>
      </c>
      <c r="AH1364">
        <v>959810</v>
      </c>
      <c r="AI1364">
        <v>1446800</v>
      </c>
      <c r="AJ1364">
        <v>1661100</v>
      </c>
      <c r="AK1364">
        <v>1253600</v>
      </c>
      <c r="AM1364">
        <v>20.311</v>
      </c>
      <c r="AN1364">
        <v>63</v>
      </c>
      <c r="AO1364">
        <v>3</v>
      </c>
      <c r="AP1364">
        <v>14.2</v>
      </c>
      <c r="AQ1364" s="7">
        <v>1527375</v>
      </c>
      <c r="AR1364" s="7">
        <v>1419100</v>
      </c>
      <c r="AS1364" s="7">
        <v>1792700</v>
      </c>
      <c r="AT1364" s="7">
        <v>1751066.6666666667</v>
      </c>
      <c r="AU1364" s="7">
        <v>1910800</v>
      </c>
      <c r="AV1364" s="7">
        <v>1202400</v>
      </c>
      <c r="AW1364" s="7">
        <v>1529100</v>
      </c>
      <c r="AX1364" s="7">
        <v>959810</v>
      </c>
      <c r="AY1364" s="7">
        <v>1453833.3333333333</v>
      </c>
      <c r="AZ1364" s="7">
        <f t="shared" si="568"/>
        <v>1</v>
      </c>
      <c r="BA1364" s="7">
        <f t="shared" si="569"/>
        <v>1</v>
      </c>
      <c r="BB1364" s="7">
        <f t="shared" si="570"/>
        <v>1</v>
      </c>
      <c r="BC1364" s="7">
        <f t="shared" si="571"/>
        <v>1</v>
      </c>
      <c r="BD1364" s="7">
        <f t="shared" si="572"/>
        <v>1</v>
      </c>
      <c r="BE1364" s="7">
        <f t="shared" si="573"/>
        <v>1</v>
      </c>
      <c r="BF1364" s="7">
        <f t="shared" si="574"/>
        <v>1</v>
      </c>
      <c r="BG1364" s="7">
        <f t="shared" si="575"/>
        <v>1</v>
      </c>
      <c r="BH1364" s="7">
        <f t="shared" si="576"/>
        <v>1</v>
      </c>
      <c r="BI1364" s="7">
        <f t="shared" si="577"/>
        <v>2</v>
      </c>
      <c r="BJ1364" s="7">
        <f t="shared" si="578"/>
        <v>2</v>
      </c>
      <c r="BK1364" s="7">
        <f t="shared" si="579"/>
        <v>2</v>
      </c>
      <c r="BL1364" s="7">
        <f t="shared" si="580"/>
        <v>2</v>
      </c>
      <c r="BM1364" s="7">
        <f t="shared" si="581"/>
        <v>1</v>
      </c>
      <c r="BN1364" s="7">
        <f t="shared" si="582"/>
        <v>0</v>
      </c>
      <c r="BO1364" s="7">
        <f t="shared" si="583"/>
        <v>0</v>
      </c>
      <c r="BP1364" s="7">
        <f t="shared" si="584"/>
        <v>1</v>
      </c>
      <c r="BQ1364" s="7">
        <f t="shared" si="585"/>
        <v>0</v>
      </c>
      <c r="BR1364" s="7">
        <f t="shared" si="586"/>
        <v>0</v>
      </c>
      <c r="BS1364" s="7">
        <f t="shared" si="587"/>
        <v>1</v>
      </c>
      <c r="BT1364" s="7">
        <f t="shared" si="588"/>
        <v>0</v>
      </c>
      <c r="BU1364" s="7">
        <f t="shared" si="589"/>
        <v>0</v>
      </c>
      <c r="BV1364" s="7">
        <f t="shared" si="590"/>
        <v>1</v>
      </c>
      <c r="BW1364" s="7">
        <f t="shared" si="591"/>
        <v>0</v>
      </c>
      <c r="BX1364" s="7">
        <f t="shared" si="592"/>
        <v>0</v>
      </c>
      <c r="BY1364" s="6">
        <f t="shared" si="593"/>
        <v>1</v>
      </c>
      <c r="BZ1364" s="6">
        <f t="shared" si="594"/>
        <v>1</v>
      </c>
    </row>
    <row r="1365" spans="1:78" x14ac:dyDescent="0.2">
      <c r="A1365" t="s">
        <v>1363</v>
      </c>
      <c r="B1365" t="s">
        <v>1471</v>
      </c>
      <c r="C1365">
        <v>5097000</v>
      </c>
      <c r="D1365">
        <v>6179600</v>
      </c>
      <c r="E1365">
        <v>5824200</v>
      </c>
      <c r="F1365">
        <v>5037700</v>
      </c>
      <c r="H1365">
        <v>5604500</v>
      </c>
      <c r="I1365">
        <v>3526400</v>
      </c>
      <c r="J1365">
        <v>4775800</v>
      </c>
      <c r="K1365">
        <v>3690500</v>
      </c>
      <c r="L1365">
        <v>3425900</v>
      </c>
      <c r="N1365">
        <v>4141000</v>
      </c>
      <c r="O1365">
        <v>4587100</v>
      </c>
      <c r="P1365">
        <v>4699700</v>
      </c>
      <c r="Q1365">
        <v>4754600</v>
      </c>
      <c r="R1365">
        <v>4762800</v>
      </c>
      <c r="S1365">
        <v>5356000</v>
      </c>
      <c r="T1365">
        <v>5509900</v>
      </c>
      <c r="U1365">
        <v>7055600</v>
      </c>
      <c r="V1365">
        <v>4858800</v>
      </c>
      <c r="W1365">
        <v>5848300</v>
      </c>
      <c r="Y1365">
        <v>5504900</v>
      </c>
      <c r="Z1365" s="3">
        <v>3786000</v>
      </c>
      <c r="AA1365" s="8">
        <v>9096500</v>
      </c>
      <c r="AB1365" s="8">
        <v>5445500</v>
      </c>
      <c r="AC1365" s="8">
        <v>5924600</v>
      </c>
      <c r="AD1365" s="8">
        <v>4967000</v>
      </c>
      <c r="AE1365">
        <v>3623900</v>
      </c>
      <c r="AF1365">
        <v>5792500</v>
      </c>
      <c r="AG1365">
        <v>4657000</v>
      </c>
      <c r="AH1365">
        <v>4133300</v>
      </c>
      <c r="AI1365">
        <v>4206800</v>
      </c>
      <c r="AJ1365">
        <v>5042000</v>
      </c>
      <c r="AK1365">
        <v>5025900</v>
      </c>
      <c r="AL1365">
        <v>5415700</v>
      </c>
      <c r="AM1365">
        <v>18.422000000000001</v>
      </c>
      <c r="AN1365">
        <v>123</v>
      </c>
      <c r="AO1365">
        <v>7</v>
      </c>
      <c r="AP1365">
        <v>55.6</v>
      </c>
      <c r="AQ1365" s="7">
        <v>5534625</v>
      </c>
      <c r="AR1365" s="7">
        <v>4635566.666666667</v>
      </c>
      <c r="AS1365" s="7">
        <v>3752466.6666666665</v>
      </c>
      <c r="AT1365" s="7">
        <v>4701050</v>
      </c>
      <c r="AU1365" s="7">
        <v>5695075</v>
      </c>
      <c r="AV1365" s="7">
        <v>5046400</v>
      </c>
      <c r="AW1365" s="7">
        <v>6358400</v>
      </c>
      <c r="AX1365" s="7">
        <v>4551675</v>
      </c>
      <c r="AY1365" s="7">
        <v>4922600</v>
      </c>
      <c r="AZ1365" s="7">
        <f t="shared" si="568"/>
        <v>1</v>
      </c>
      <c r="BA1365" s="7">
        <f t="shared" si="569"/>
        <v>1</v>
      </c>
      <c r="BB1365" s="7">
        <f t="shared" si="570"/>
        <v>1</v>
      </c>
      <c r="BC1365" s="7">
        <f t="shared" si="571"/>
        <v>1</v>
      </c>
      <c r="BD1365" s="7">
        <f t="shared" si="572"/>
        <v>1</v>
      </c>
      <c r="BE1365" s="7">
        <f t="shared" si="573"/>
        <v>1</v>
      </c>
      <c r="BF1365" s="7">
        <f t="shared" si="574"/>
        <v>1</v>
      </c>
      <c r="BG1365" s="7">
        <f t="shared" si="575"/>
        <v>1</v>
      </c>
      <c r="BH1365" s="7">
        <f t="shared" si="576"/>
        <v>1</v>
      </c>
      <c r="BI1365" s="7">
        <f t="shared" si="577"/>
        <v>2</v>
      </c>
      <c r="BJ1365" s="7">
        <f t="shared" si="578"/>
        <v>2</v>
      </c>
      <c r="BK1365" s="7">
        <f t="shared" si="579"/>
        <v>2</v>
      </c>
      <c r="BL1365" s="7">
        <f t="shared" si="580"/>
        <v>2</v>
      </c>
      <c r="BM1365" s="7">
        <f t="shared" si="581"/>
        <v>1</v>
      </c>
      <c r="BN1365" s="7">
        <f t="shared" si="582"/>
        <v>0</v>
      </c>
      <c r="BO1365" s="7">
        <f t="shared" si="583"/>
        <v>0</v>
      </c>
      <c r="BP1365" s="7">
        <f t="shared" si="584"/>
        <v>1</v>
      </c>
      <c r="BQ1365" s="7">
        <f t="shared" si="585"/>
        <v>0</v>
      </c>
      <c r="BR1365" s="7">
        <f t="shared" si="586"/>
        <v>0</v>
      </c>
      <c r="BS1365" s="7">
        <f t="shared" si="587"/>
        <v>1</v>
      </c>
      <c r="BT1365" s="7">
        <f t="shared" si="588"/>
        <v>0</v>
      </c>
      <c r="BU1365" s="7">
        <f t="shared" si="589"/>
        <v>0</v>
      </c>
      <c r="BV1365" s="7">
        <f t="shared" si="590"/>
        <v>1</v>
      </c>
      <c r="BW1365" s="7">
        <f t="shared" si="591"/>
        <v>0</v>
      </c>
      <c r="BX1365" s="7">
        <f t="shared" si="592"/>
        <v>0</v>
      </c>
      <c r="BY1365" s="6">
        <f t="shared" si="593"/>
        <v>1</v>
      </c>
      <c r="BZ1365" s="6">
        <f t="shared" si="594"/>
        <v>1</v>
      </c>
    </row>
    <row r="1366" spans="1:78" x14ac:dyDescent="0.2">
      <c r="A1366" t="s">
        <v>1364</v>
      </c>
      <c r="B1366" t="s">
        <v>1752</v>
      </c>
      <c r="L1366">
        <v>2548700</v>
      </c>
      <c r="M1366">
        <v>2529500</v>
      </c>
      <c r="N1366">
        <v>3375300</v>
      </c>
      <c r="O1366">
        <v>1794600</v>
      </c>
      <c r="Q1366">
        <v>1866900</v>
      </c>
      <c r="T1366">
        <v>2833100</v>
      </c>
      <c r="U1366">
        <v>2534800</v>
      </c>
      <c r="V1366">
        <v>2084400</v>
      </c>
      <c r="W1366">
        <v>3139800</v>
      </c>
      <c r="X1366">
        <v>2109600</v>
      </c>
      <c r="AA1366" s="8">
        <v>2526800</v>
      </c>
      <c r="AB1366" s="8">
        <v>2077800</v>
      </c>
      <c r="AC1366" s="8">
        <v>2195200</v>
      </c>
      <c r="AE1366">
        <v>2855200</v>
      </c>
      <c r="AF1366">
        <v>3140200</v>
      </c>
      <c r="AG1366">
        <v>2422000</v>
      </c>
      <c r="AJ1366">
        <v>3239700</v>
      </c>
      <c r="AM1366">
        <v>46.704000000000001</v>
      </c>
      <c r="AN1366">
        <v>63</v>
      </c>
      <c r="AO1366">
        <v>6</v>
      </c>
      <c r="AP1366">
        <v>23.7</v>
      </c>
      <c r="AQ1366" s="7"/>
      <c r="AR1366" s="7"/>
      <c r="AS1366" s="7">
        <v>2817833.3333333335</v>
      </c>
      <c r="AT1366" s="7">
        <v>1830750</v>
      </c>
      <c r="AU1366" s="7">
        <v>2484100</v>
      </c>
      <c r="AV1366" s="7">
        <v>2624700</v>
      </c>
      <c r="AW1366" s="7">
        <v>2266600</v>
      </c>
      <c r="AX1366" s="7">
        <v>2805800</v>
      </c>
      <c r="AY1366" s="7">
        <v>3239700</v>
      </c>
      <c r="AZ1366" s="7">
        <f t="shared" si="568"/>
        <v>0</v>
      </c>
      <c r="BA1366" s="7">
        <f t="shared" si="569"/>
        <v>0</v>
      </c>
      <c r="BB1366" s="7">
        <f t="shared" si="570"/>
        <v>1</v>
      </c>
      <c r="BC1366" s="7">
        <f t="shared" si="571"/>
        <v>1</v>
      </c>
      <c r="BD1366" s="7">
        <f t="shared" si="572"/>
        <v>1</v>
      </c>
      <c r="BE1366" s="7">
        <f t="shared" si="573"/>
        <v>1</v>
      </c>
      <c r="BF1366" s="7">
        <f t="shared" si="574"/>
        <v>1</v>
      </c>
      <c r="BG1366" s="7">
        <f t="shared" si="575"/>
        <v>1</v>
      </c>
      <c r="BH1366" s="7">
        <f t="shared" si="576"/>
        <v>1</v>
      </c>
      <c r="BI1366" s="7">
        <f t="shared" si="577"/>
        <v>1</v>
      </c>
      <c r="BJ1366" s="7">
        <f t="shared" si="578"/>
        <v>2</v>
      </c>
      <c r="BK1366" s="7">
        <f t="shared" si="579"/>
        <v>2</v>
      </c>
      <c r="BL1366" s="7">
        <f t="shared" si="580"/>
        <v>2</v>
      </c>
      <c r="BM1366" s="7">
        <f t="shared" si="581"/>
        <v>0</v>
      </c>
      <c r="BN1366" s="7">
        <f t="shared" si="582"/>
        <v>0</v>
      </c>
      <c r="BO1366" s="7">
        <f t="shared" si="583"/>
        <v>1</v>
      </c>
      <c r="BP1366" s="7">
        <f t="shared" si="584"/>
        <v>1</v>
      </c>
      <c r="BQ1366" s="7">
        <f t="shared" si="585"/>
        <v>0</v>
      </c>
      <c r="BR1366" s="7">
        <f t="shared" si="586"/>
        <v>0</v>
      </c>
      <c r="BS1366" s="7">
        <f t="shared" si="587"/>
        <v>1</v>
      </c>
      <c r="BT1366" s="7">
        <f t="shared" si="588"/>
        <v>0</v>
      </c>
      <c r="BU1366" s="7">
        <f t="shared" si="589"/>
        <v>0</v>
      </c>
      <c r="BV1366" s="7">
        <f t="shared" si="590"/>
        <v>1</v>
      </c>
      <c r="BW1366" s="7">
        <f t="shared" si="591"/>
        <v>0</v>
      </c>
      <c r="BX1366" s="7">
        <f t="shared" si="592"/>
        <v>0</v>
      </c>
      <c r="BY1366" s="6">
        <f t="shared" si="593"/>
        <v>1</v>
      </c>
      <c r="BZ1366" s="6">
        <f t="shared" si="594"/>
        <v>1</v>
      </c>
    </row>
    <row r="1367" spans="1:78" x14ac:dyDescent="0.2">
      <c r="A1367" t="s">
        <v>1365</v>
      </c>
      <c r="B1367" t="s">
        <v>1471</v>
      </c>
      <c r="AA1367" s="8">
        <v>13121000</v>
      </c>
      <c r="AM1367">
        <v>15.496</v>
      </c>
      <c r="AN1367">
        <v>2</v>
      </c>
      <c r="AO1367">
        <v>2</v>
      </c>
      <c r="AP1367">
        <v>27.8</v>
      </c>
      <c r="AQ1367" s="7"/>
      <c r="AR1367" s="7"/>
      <c r="AS1367" s="7"/>
      <c r="AT1367" s="7"/>
      <c r="AU1367" s="7"/>
      <c r="AV1367" s="7"/>
      <c r="AW1367" s="7">
        <v>13121000</v>
      </c>
      <c r="AX1367" s="7"/>
      <c r="AY1367" s="7"/>
      <c r="AZ1367" s="7">
        <f t="shared" si="568"/>
        <v>0</v>
      </c>
      <c r="BA1367" s="7">
        <f t="shared" si="569"/>
        <v>0</v>
      </c>
      <c r="BB1367" s="7">
        <f t="shared" si="570"/>
        <v>0</v>
      </c>
      <c r="BC1367" s="7">
        <f t="shared" si="571"/>
        <v>0</v>
      </c>
      <c r="BD1367" s="7">
        <f t="shared" si="572"/>
        <v>0</v>
      </c>
      <c r="BE1367" s="7">
        <f t="shared" si="573"/>
        <v>0</v>
      </c>
      <c r="BF1367" s="7">
        <f t="shared" si="574"/>
        <v>1</v>
      </c>
      <c r="BG1367" s="7">
        <f t="shared" si="575"/>
        <v>0</v>
      </c>
      <c r="BH1367" s="7">
        <f t="shared" si="576"/>
        <v>0</v>
      </c>
      <c r="BI1367" s="7">
        <f t="shared" si="577"/>
        <v>0</v>
      </c>
      <c r="BJ1367" s="7">
        <f t="shared" si="578"/>
        <v>0</v>
      </c>
      <c r="BK1367" s="7">
        <f t="shared" si="579"/>
        <v>1</v>
      </c>
      <c r="BL1367" s="7">
        <f t="shared" si="580"/>
        <v>0</v>
      </c>
      <c r="BM1367" s="7">
        <f t="shared" si="581"/>
        <v>0</v>
      </c>
      <c r="BN1367" s="7">
        <f t="shared" si="582"/>
        <v>0</v>
      </c>
      <c r="BO1367" s="7">
        <f t="shared" si="583"/>
        <v>0</v>
      </c>
      <c r="BP1367" s="7">
        <f t="shared" si="584"/>
        <v>0</v>
      </c>
      <c r="BQ1367" s="7">
        <f t="shared" si="585"/>
        <v>0</v>
      </c>
      <c r="BR1367" s="7">
        <f t="shared" si="586"/>
        <v>0</v>
      </c>
      <c r="BS1367" s="7">
        <f t="shared" si="587"/>
        <v>0</v>
      </c>
      <c r="BT1367" s="7">
        <f t="shared" si="588"/>
        <v>0</v>
      </c>
      <c r="BU1367" s="7">
        <f t="shared" si="589"/>
        <v>1</v>
      </c>
      <c r="BV1367" s="7">
        <f t="shared" si="590"/>
        <v>0</v>
      </c>
      <c r="BW1367" s="7">
        <f t="shared" si="591"/>
        <v>0</v>
      </c>
      <c r="BX1367" s="7">
        <f t="shared" si="592"/>
        <v>0</v>
      </c>
      <c r="BY1367" s="6">
        <f t="shared" si="593"/>
        <v>0</v>
      </c>
      <c r="BZ1367" s="6">
        <f t="shared" si="594"/>
        <v>1</v>
      </c>
    </row>
    <row r="1368" spans="1:78" x14ac:dyDescent="0.2">
      <c r="A1368" t="s">
        <v>1366</v>
      </c>
      <c r="B1368" t="s">
        <v>1944</v>
      </c>
      <c r="D1368">
        <v>18969000</v>
      </c>
      <c r="E1368">
        <v>30412000</v>
      </c>
      <c r="F1368">
        <v>19898000</v>
      </c>
      <c r="G1368">
        <v>30576000</v>
      </c>
      <c r="H1368">
        <v>27798000</v>
      </c>
      <c r="I1368">
        <v>14008000</v>
      </c>
      <c r="J1368">
        <v>28464000</v>
      </c>
      <c r="K1368">
        <v>27905000</v>
      </c>
      <c r="L1368">
        <v>37771000</v>
      </c>
      <c r="M1368">
        <v>8078700</v>
      </c>
      <c r="N1368">
        <v>17796000</v>
      </c>
      <c r="O1368">
        <v>8104800</v>
      </c>
      <c r="P1368">
        <v>10852000</v>
      </c>
      <c r="Q1368">
        <v>19231000</v>
      </c>
      <c r="S1368">
        <v>23425000</v>
      </c>
      <c r="T1368">
        <v>18230000</v>
      </c>
      <c r="U1368">
        <v>65097000</v>
      </c>
      <c r="V1368">
        <v>19329000</v>
      </c>
      <c r="W1368">
        <v>62138000</v>
      </c>
      <c r="Y1368">
        <v>23717000</v>
      </c>
      <c r="Z1368" s="3">
        <v>22756000</v>
      </c>
      <c r="AA1368" s="8">
        <v>12756000</v>
      </c>
      <c r="AC1368" s="8">
        <v>13444000</v>
      </c>
      <c r="AD1368" s="8">
        <v>14680000</v>
      </c>
      <c r="AE1368">
        <v>20935000</v>
      </c>
      <c r="AG1368">
        <v>30446000</v>
      </c>
      <c r="AH1368">
        <v>13448000</v>
      </c>
      <c r="AI1368">
        <v>59059000</v>
      </c>
      <c r="AJ1368">
        <v>25977000</v>
      </c>
      <c r="AK1368">
        <v>21763000</v>
      </c>
      <c r="AL1368">
        <v>23592000</v>
      </c>
      <c r="AM1368">
        <v>83.991</v>
      </c>
      <c r="AN1368">
        <v>100</v>
      </c>
      <c r="AO1368">
        <v>4</v>
      </c>
      <c r="AP1368">
        <v>46.3</v>
      </c>
      <c r="AQ1368" s="7">
        <v>23093000</v>
      </c>
      <c r="AR1368" s="7">
        <v>25211500</v>
      </c>
      <c r="AS1368" s="7">
        <v>22887675</v>
      </c>
      <c r="AT1368" s="7">
        <v>12729266.666666666</v>
      </c>
      <c r="AU1368" s="7">
        <v>31520250</v>
      </c>
      <c r="AV1368" s="7">
        <v>36203666.666666664</v>
      </c>
      <c r="AW1368" s="7">
        <v>13626666.666666666</v>
      </c>
      <c r="AX1368" s="7">
        <v>21609666.666666668</v>
      </c>
      <c r="AY1368" s="7">
        <v>32597750</v>
      </c>
      <c r="AZ1368" s="7">
        <f t="shared" si="568"/>
        <v>1</v>
      </c>
      <c r="BA1368" s="7">
        <f t="shared" si="569"/>
        <v>1</v>
      </c>
      <c r="BB1368" s="7">
        <f t="shared" si="570"/>
        <v>1</v>
      </c>
      <c r="BC1368" s="7">
        <f t="shared" si="571"/>
        <v>1</v>
      </c>
      <c r="BD1368" s="7">
        <f t="shared" si="572"/>
        <v>1</v>
      </c>
      <c r="BE1368" s="7">
        <f t="shared" si="573"/>
        <v>1</v>
      </c>
      <c r="BF1368" s="7">
        <f t="shared" si="574"/>
        <v>1</v>
      </c>
      <c r="BG1368" s="7">
        <f t="shared" si="575"/>
        <v>1</v>
      </c>
      <c r="BH1368" s="7">
        <f t="shared" si="576"/>
        <v>1</v>
      </c>
      <c r="BI1368" s="7">
        <f t="shared" si="577"/>
        <v>2</v>
      </c>
      <c r="BJ1368" s="7">
        <f t="shared" si="578"/>
        <v>2</v>
      </c>
      <c r="BK1368" s="7">
        <f t="shared" si="579"/>
        <v>2</v>
      </c>
      <c r="BL1368" s="7">
        <f t="shared" si="580"/>
        <v>2</v>
      </c>
      <c r="BM1368" s="7">
        <f t="shared" si="581"/>
        <v>1</v>
      </c>
      <c r="BN1368" s="7">
        <f t="shared" si="582"/>
        <v>0</v>
      </c>
      <c r="BO1368" s="7">
        <f t="shared" si="583"/>
        <v>0</v>
      </c>
      <c r="BP1368" s="7">
        <f t="shared" si="584"/>
        <v>1</v>
      </c>
      <c r="BQ1368" s="7">
        <f t="shared" si="585"/>
        <v>0</v>
      </c>
      <c r="BR1368" s="7">
        <f t="shared" si="586"/>
        <v>0</v>
      </c>
      <c r="BS1368" s="7">
        <f t="shared" si="587"/>
        <v>1</v>
      </c>
      <c r="BT1368" s="7">
        <f t="shared" si="588"/>
        <v>0</v>
      </c>
      <c r="BU1368" s="7">
        <f t="shared" si="589"/>
        <v>0</v>
      </c>
      <c r="BV1368" s="7">
        <f t="shared" si="590"/>
        <v>1</v>
      </c>
      <c r="BW1368" s="7">
        <f t="shared" si="591"/>
        <v>0</v>
      </c>
      <c r="BX1368" s="7">
        <f t="shared" si="592"/>
        <v>0</v>
      </c>
      <c r="BY1368" s="6">
        <f t="shared" si="593"/>
        <v>1</v>
      </c>
      <c r="BZ1368" s="6">
        <f t="shared" si="594"/>
        <v>1</v>
      </c>
    </row>
    <row r="1369" spans="1:78" x14ac:dyDescent="0.2">
      <c r="A1369" t="s">
        <v>1367</v>
      </c>
      <c r="B1369" t="s">
        <v>1945</v>
      </c>
      <c r="W1369">
        <v>10016000</v>
      </c>
      <c r="X1369">
        <v>2723900</v>
      </c>
      <c r="Y1369">
        <v>7766000</v>
      </c>
      <c r="Z1369" s="3">
        <v>8961300</v>
      </c>
      <c r="AE1369">
        <v>27807000</v>
      </c>
      <c r="AF1369">
        <v>42698000</v>
      </c>
      <c r="AG1369">
        <v>41166000</v>
      </c>
      <c r="AH1369">
        <v>37991000</v>
      </c>
      <c r="AI1369">
        <v>3368000</v>
      </c>
      <c r="AJ1369">
        <v>3590200</v>
      </c>
      <c r="AK1369">
        <v>4009600</v>
      </c>
      <c r="AL1369">
        <v>4488700</v>
      </c>
      <c r="AM1369">
        <v>323.31</v>
      </c>
      <c r="AN1369">
        <v>96</v>
      </c>
      <c r="AO1369">
        <v>12</v>
      </c>
      <c r="AP1369">
        <v>31.1</v>
      </c>
      <c r="AQ1369" s="7"/>
      <c r="AR1369" s="7"/>
      <c r="AS1369" s="7"/>
      <c r="AT1369" s="7"/>
      <c r="AU1369" s="7"/>
      <c r="AV1369" s="7">
        <v>7366800</v>
      </c>
      <c r="AW1369" s="7"/>
      <c r="AX1369" s="7">
        <v>37415500</v>
      </c>
      <c r="AY1369" s="7">
        <v>3864125</v>
      </c>
      <c r="AZ1369" s="7">
        <f t="shared" si="568"/>
        <v>0</v>
      </c>
      <c r="BA1369" s="7">
        <f t="shared" si="569"/>
        <v>0</v>
      </c>
      <c r="BB1369" s="7">
        <f t="shared" si="570"/>
        <v>0</v>
      </c>
      <c r="BC1369" s="7">
        <f t="shared" si="571"/>
        <v>0</v>
      </c>
      <c r="BD1369" s="7">
        <f t="shared" si="572"/>
        <v>0</v>
      </c>
      <c r="BE1369" s="7">
        <f t="shared" si="573"/>
        <v>1</v>
      </c>
      <c r="BF1369" s="7">
        <f t="shared" si="574"/>
        <v>0</v>
      </c>
      <c r="BG1369" s="7">
        <f t="shared" si="575"/>
        <v>1</v>
      </c>
      <c r="BH1369" s="7">
        <f t="shared" si="576"/>
        <v>1</v>
      </c>
      <c r="BI1369" s="7">
        <f t="shared" si="577"/>
        <v>0</v>
      </c>
      <c r="BJ1369" s="7">
        <f t="shared" si="578"/>
        <v>0</v>
      </c>
      <c r="BK1369" s="7">
        <f t="shared" si="579"/>
        <v>1</v>
      </c>
      <c r="BL1369" s="7">
        <f t="shared" si="580"/>
        <v>2</v>
      </c>
      <c r="BM1369" s="7">
        <f t="shared" si="581"/>
        <v>0</v>
      </c>
      <c r="BN1369" s="7">
        <f t="shared" si="582"/>
        <v>0</v>
      </c>
      <c r="BO1369" s="7">
        <f t="shared" si="583"/>
        <v>0</v>
      </c>
      <c r="BP1369" s="7">
        <f t="shared" si="584"/>
        <v>0</v>
      </c>
      <c r="BQ1369" s="7">
        <f t="shared" si="585"/>
        <v>0</v>
      </c>
      <c r="BR1369" s="7">
        <f t="shared" si="586"/>
        <v>0</v>
      </c>
      <c r="BS1369" s="7">
        <f t="shared" si="587"/>
        <v>0</v>
      </c>
      <c r="BT1369" s="7">
        <f t="shared" si="588"/>
        <v>1</v>
      </c>
      <c r="BU1369" s="7">
        <f t="shared" si="589"/>
        <v>0</v>
      </c>
      <c r="BV1369" s="7">
        <f t="shared" si="590"/>
        <v>1</v>
      </c>
      <c r="BW1369" s="7">
        <f t="shared" si="591"/>
        <v>0</v>
      </c>
      <c r="BX1369" s="7">
        <f t="shared" si="592"/>
        <v>0</v>
      </c>
      <c r="BY1369" s="6">
        <f t="shared" si="593"/>
        <v>1</v>
      </c>
      <c r="BZ1369" s="6">
        <f t="shared" si="594"/>
        <v>1</v>
      </c>
    </row>
    <row r="1370" spans="1:78" x14ac:dyDescent="0.2">
      <c r="A1370" t="s">
        <v>1368</v>
      </c>
      <c r="B1370" t="s">
        <v>1706</v>
      </c>
      <c r="C1370">
        <v>22032000</v>
      </c>
      <c r="D1370">
        <v>18261000</v>
      </c>
      <c r="E1370">
        <v>15170000</v>
      </c>
      <c r="F1370">
        <v>29177000</v>
      </c>
      <c r="G1370">
        <v>25130000</v>
      </c>
      <c r="H1370">
        <v>22393000</v>
      </c>
      <c r="I1370">
        <v>63758000</v>
      </c>
      <c r="J1370">
        <v>49927000</v>
      </c>
      <c r="K1370">
        <v>34203000</v>
      </c>
      <c r="L1370">
        <v>39193000</v>
      </c>
      <c r="M1370">
        <v>54046000</v>
      </c>
      <c r="N1370">
        <v>33676000</v>
      </c>
      <c r="P1370">
        <v>26023000</v>
      </c>
      <c r="Q1370">
        <v>19023000</v>
      </c>
      <c r="R1370">
        <v>16485000</v>
      </c>
      <c r="T1370">
        <v>21081000</v>
      </c>
      <c r="U1370">
        <v>16110000</v>
      </c>
      <c r="V1370">
        <v>21344000</v>
      </c>
      <c r="W1370">
        <v>31795000</v>
      </c>
      <c r="X1370">
        <v>24296000</v>
      </c>
      <c r="Y1370">
        <v>25857000</v>
      </c>
      <c r="Z1370" s="3">
        <v>21676000</v>
      </c>
      <c r="AA1370" s="8">
        <v>26361000</v>
      </c>
      <c r="AC1370" s="8">
        <v>13461000</v>
      </c>
      <c r="AD1370" s="8">
        <v>23139000</v>
      </c>
      <c r="AE1370">
        <v>19644000</v>
      </c>
      <c r="AF1370">
        <v>13945000</v>
      </c>
      <c r="AH1370">
        <v>23207000</v>
      </c>
      <c r="AI1370">
        <v>21100000</v>
      </c>
      <c r="AJ1370">
        <v>19072000</v>
      </c>
      <c r="AK1370">
        <v>21996000</v>
      </c>
      <c r="AL1370">
        <v>22838000</v>
      </c>
      <c r="AM1370">
        <v>187.35</v>
      </c>
      <c r="AN1370">
        <v>106</v>
      </c>
      <c r="AO1370">
        <v>4</v>
      </c>
      <c r="AP1370">
        <v>41.8</v>
      </c>
      <c r="AQ1370" s="7">
        <v>21160000</v>
      </c>
      <c r="AR1370" s="7">
        <v>40302000</v>
      </c>
      <c r="AS1370" s="7">
        <v>40279500</v>
      </c>
      <c r="AT1370" s="7">
        <v>20510333.333333332</v>
      </c>
      <c r="AU1370" s="7">
        <v>19511666.666666668</v>
      </c>
      <c r="AV1370" s="7">
        <v>25906000</v>
      </c>
      <c r="AW1370" s="7">
        <v>20987000</v>
      </c>
      <c r="AX1370" s="7">
        <v>18932000</v>
      </c>
      <c r="AY1370" s="7">
        <v>21251500</v>
      </c>
      <c r="AZ1370" s="7">
        <f t="shared" si="568"/>
        <v>1</v>
      </c>
      <c r="BA1370" s="7">
        <f t="shared" si="569"/>
        <v>1</v>
      </c>
      <c r="BB1370" s="7">
        <f t="shared" si="570"/>
        <v>1</v>
      </c>
      <c r="BC1370" s="7">
        <f t="shared" si="571"/>
        <v>1</v>
      </c>
      <c r="BD1370" s="7">
        <f t="shared" si="572"/>
        <v>1</v>
      </c>
      <c r="BE1370" s="7">
        <f t="shared" si="573"/>
        <v>1</v>
      </c>
      <c r="BF1370" s="7">
        <f t="shared" si="574"/>
        <v>1</v>
      </c>
      <c r="BG1370" s="7">
        <f t="shared" si="575"/>
        <v>1</v>
      </c>
      <c r="BH1370" s="7">
        <f t="shared" si="576"/>
        <v>1</v>
      </c>
      <c r="BI1370" s="7">
        <f t="shared" si="577"/>
        <v>2</v>
      </c>
      <c r="BJ1370" s="7">
        <f t="shared" si="578"/>
        <v>2</v>
      </c>
      <c r="BK1370" s="7">
        <f t="shared" si="579"/>
        <v>2</v>
      </c>
      <c r="BL1370" s="7">
        <f t="shared" si="580"/>
        <v>2</v>
      </c>
      <c r="BM1370" s="7">
        <f t="shared" si="581"/>
        <v>1</v>
      </c>
      <c r="BN1370" s="7">
        <f t="shared" si="582"/>
        <v>0</v>
      </c>
      <c r="BO1370" s="7">
        <f t="shared" si="583"/>
        <v>0</v>
      </c>
      <c r="BP1370" s="7">
        <f t="shared" si="584"/>
        <v>1</v>
      </c>
      <c r="BQ1370" s="7">
        <f t="shared" si="585"/>
        <v>0</v>
      </c>
      <c r="BR1370" s="7">
        <f t="shared" si="586"/>
        <v>0</v>
      </c>
      <c r="BS1370" s="7">
        <f t="shared" si="587"/>
        <v>1</v>
      </c>
      <c r="BT1370" s="7">
        <f t="shared" si="588"/>
        <v>0</v>
      </c>
      <c r="BU1370" s="7">
        <f t="shared" si="589"/>
        <v>0</v>
      </c>
      <c r="BV1370" s="7">
        <f t="shared" si="590"/>
        <v>1</v>
      </c>
      <c r="BW1370" s="7">
        <f t="shared" si="591"/>
        <v>0</v>
      </c>
      <c r="BX1370" s="7">
        <f t="shared" si="592"/>
        <v>0</v>
      </c>
      <c r="BY1370" s="6">
        <f t="shared" si="593"/>
        <v>1</v>
      </c>
      <c r="BZ1370" s="6">
        <f t="shared" si="594"/>
        <v>1</v>
      </c>
    </row>
    <row r="1371" spans="1:78" x14ac:dyDescent="0.2">
      <c r="A1371" t="s">
        <v>1369</v>
      </c>
      <c r="B1371" t="s">
        <v>1946</v>
      </c>
      <c r="F1371">
        <v>3325400</v>
      </c>
      <c r="S1371">
        <v>2021900</v>
      </c>
      <c r="T1371">
        <v>2527300</v>
      </c>
      <c r="Y1371">
        <v>2325100</v>
      </c>
      <c r="AC1371" s="8">
        <v>2608100</v>
      </c>
      <c r="AM1371">
        <v>10.597</v>
      </c>
      <c r="AN1371">
        <v>31</v>
      </c>
      <c r="AO1371">
        <v>6</v>
      </c>
      <c r="AP1371">
        <v>32</v>
      </c>
      <c r="AQ1371" s="7">
        <v>3325400</v>
      </c>
      <c r="AR1371" s="7"/>
      <c r="AS1371" s="7"/>
      <c r="AT1371" s="7"/>
      <c r="AU1371" s="7">
        <v>2274600</v>
      </c>
      <c r="AV1371" s="7">
        <v>2325100</v>
      </c>
      <c r="AW1371" s="7">
        <v>2608100</v>
      </c>
      <c r="AX1371" s="7"/>
      <c r="AY1371" s="7"/>
      <c r="AZ1371" s="7">
        <f t="shared" si="568"/>
        <v>1</v>
      </c>
      <c r="BA1371" s="7">
        <f t="shared" si="569"/>
        <v>0</v>
      </c>
      <c r="BB1371" s="7">
        <f t="shared" si="570"/>
        <v>0</v>
      </c>
      <c r="BC1371" s="7">
        <f t="shared" si="571"/>
        <v>0</v>
      </c>
      <c r="BD1371" s="7">
        <f t="shared" si="572"/>
        <v>1</v>
      </c>
      <c r="BE1371" s="7">
        <f t="shared" si="573"/>
        <v>1</v>
      </c>
      <c r="BF1371" s="7">
        <f t="shared" si="574"/>
        <v>1</v>
      </c>
      <c r="BG1371" s="7">
        <f t="shared" si="575"/>
        <v>0</v>
      </c>
      <c r="BH1371" s="7">
        <f t="shared" si="576"/>
        <v>0</v>
      </c>
      <c r="BI1371" s="7">
        <f t="shared" si="577"/>
        <v>0</v>
      </c>
      <c r="BJ1371" s="7">
        <f t="shared" si="578"/>
        <v>1</v>
      </c>
      <c r="BK1371" s="7">
        <f t="shared" si="579"/>
        <v>2</v>
      </c>
      <c r="BL1371" s="7">
        <f t="shared" si="580"/>
        <v>0</v>
      </c>
      <c r="BM1371" s="7">
        <f t="shared" si="581"/>
        <v>0</v>
      </c>
      <c r="BN1371" s="7">
        <f t="shared" si="582"/>
        <v>0</v>
      </c>
      <c r="BO1371" s="7">
        <f t="shared" si="583"/>
        <v>0</v>
      </c>
      <c r="BP1371" s="7">
        <f t="shared" si="584"/>
        <v>0</v>
      </c>
      <c r="BQ1371" s="7">
        <f t="shared" si="585"/>
        <v>0</v>
      </c>
      <c r="BR1371" s="7">
        <f t="shared" si="586"/>
        <v>1</v>
      </c>
      <c r="BS1371" s="7">
        <f t="shared" si="587"/>
        <v>1</v>
      </c>
      <c r="BT1371" s="7">
        <f t="shared" si="588"/>
        <v>0</v>
      </c>
      <c r="BU1371" s="7">
        <f t="shared" si="589"/>
        <v>0</v>
      </c>
      <c r="BV1371" s="7">
        <f t="shared" si="590"/>
        <v>0</v>
      </c>
      <c r="BW1371" s="7">
        <f t="shared" si="591"/>
        <v>0</v>
      </c>
      <c r="BX1371" s="7">
        <f t="shared" si="592"/>
        <v>0</v>
      </c>
      <c r="BY1371" s="6">
        <f t="shared" si="593"/>
        <v>1</v>
      </c>
      <c r="BZ1371" s="6">
        <f t="shared" si="594"/>
        <v>1</v>
      </c>
    </row>
    <row r="1372" spans="1:78" x14ac:dyDescent="0.2">
      <c r="A1372" t="s">
        <v>1370</v>
      </c>
      <c r="B1372" t="s">
        <v>1471</v>
      </c>
      <c r="C1372">
        <v>7822400</v>
      </c>
      <c r="D1372">
        <v>6386500</v>
      </c>
      <c r="E1372">
        <v>5673800</v>
      </c>
      <c r="F1372">
        <v>7262400</v>
      </c>
      <c r="G1372">
        <v>6221400</v>
      </c>
      <c r="H1372">
        <v>5013800</v>
      </c>
      <c r="I1372">
        <v>6851300</v>
      </c>
      <c r="J1372">
        <v>6916000</v>
      </c>
      <c r="K1372">
        <v>5782100</v>
      </c>
      <c r="L1372">
        <v>6404900</v>
      </c>
      <c r="M1372">
        <v>7117500</v>
      </c>
      <c r="N1372">
        <v>7856200</v>
      </c>
      <c r="O1372">
        <v>6694800</v>
      </c>
      <c r="P1372">
        <v>6312300</v>
      </c>
      <c r="Q1372">
        <v>5932800</v>
      </c>
      <c r="R1372">
        <v>6436700</v>
      </c>
      <c r="S1372">
        <v>6008300</v>
      </c>
      <c r="T1372">
        <v>7400300</v>
      </c>
      <c r="U1372">
        <v>5745900</v>
      </c>
      <c r="V1372">
        <v>6518600</v>
      </c>
      <c r="W1372">
        <v>5440900</v>
      </c>
      <c r="X1372">
        <v>5126500</v>
      </c>
      <c r="Y1372">
        <v>4994500</v>
      </c>
      <c r="Z1372" s="3">
        <v>6762100</v>
      </c>
      <c r="AA1372" s="8">
        <v>8209300</v>
      </c>
      <c r="AB1372" s="8">
        <v>8284700</v>
      </c>
      <c r="AC1372" s="8">
        <v>7066500</v>
      </c>
      <c r="AD1372" s="8">
        <v>4917400</v>
      </c>
      <c r="AE1372">
        <v>6147000</v>
      </c>
      <c r="AG1372">
        <v>7809800</v>
      </c>
      <c r="AH1372">
        <v>6066400</v>
      </c>
      <c r="AI1372">
        <v>6599800</v>
      </c>
      <c r="AJ1372">
        <v>5078100</v>
      </c>
      <c r="AK1372">
        <v>5370300</v>
      </c>
      <c r="AL1372">
        <v>4799000</v>
      </c>
      <c r="AM1372">
        <v>53.566000000000003</v>
      </c>
      <c r="AN1372">
        <v>103</v>
      </c>
      <c r="AO1372">
        <v>3</v>
      </c>
      <c r="AP1372">
        <v>23.8</v>
      </c>
      <c r="AQ1372" s="7">
        <v>6786275</v>
      </c>
      <c r="AR1372" s="7">
        <v>6250625</v>
      </c>
      <c r="AS1372" s="7">
        <v>6790175</v>
      </c>
      <c r="AT1372" s="7">
        <v>6344150</v>
      </c>
      <c r="AU1372" s="7">
        <v>6418275</v>
      </c>
      <c r="AV1372" s="7">
        <v>5581000</v>
      </c>
      <c r="AW1372" s="7">
        <v>7119475</v>
      </c>
      <c r="AX1372" s="7">
        <v>6674400</v>
      </c>
      <c r="AY1372" s="7">
        <v>5461800</v>
      </c>
      <c r="AZ1372" s="7">
        <f t="shared" si="568"/>
        <v>1</v>
      </c>
      <c r="BA1372" s="7">
        <f t="shared" si="569"/>
        <v>1</v>
      </c>
      <c r="BB1372" s="7">
        <f t="shared" si="570"/>
        <v>1</v>
      </c>
      <c r="BC1372" s="7">
        <f t="shared" si="571"/>
        <v>1</v>
      </c>
      <c r="BD1372" s="7">
        <f t="shared" si="572"/>
        <v>1</v>
      </c>
      <c r="BE1372" s="7">
        <f t="shared" si="573"/>
        <v>1</v>
      </c>
      <c r="BF1372" s="7">
        <f t="shared" si="574"/>
        <v>1</v>
      </c>
      <c r="BG1372" s="7">
        <f t="shared" si="575"/>
        <v>1</v>
      </c>
      <c r="BH1372" s="7">
        <f t="shared" si="576"/>
        <v>1</v>
      </c>
      <c r="BI1372" s="7">
        <f t="shared" si="577"/>
        <v>2</v>
      </c>
      <c r="BJ1372" s="7">
        <f t="shared" si="578"/>
        <v>2</v>
      </c>
      <c r="BK1372" s="7">
        <f t="shared" si="579"/>
        <v>2</v>
      </c>
      <c r="BL1372" s="7">
        <f t="shared" si="580"/>
        <v>2</v>
      </c>
      <c r="BM1372" s="7">
        <f t="shared" si="581"/>
        <v>1</v>
      </c>
      <c r="BN1372" s="7">
        <f t="shared" si="582"/>
        <v>0</v>
      </c>
      <c r="BO1372" s="7">
        <f t="shared" si="583"/>
        <v>0</v>
      </c>
      <c r="BP1372" s="7">
        <f t="shared" si="584"/>
        <v>1</v>
      </c>
      <c r="BQ1372" s="7">
        <f t="shared" si="585"/>
        <v>0</v>
      </c>
      <c r="BR1372" s="7">
        <f t="shared" si="586"/>
        <v>0</v>
      </c>
      <c r="BS1372" s="7">
        <f t="shared" si="587"/>
        <v>1</v>
      </c>
      <c r="BT1372" s="7">
        <f t="shared" si="588"/>
        <v>0</v>
      </c>
      <c r="BU1372" s="7">
        <f t="shared" si="589"/>
        <v>0</v>
      </c>
      <c r="BV1372" s="7">
        <f t="shared" si="590"/>
        <v>1</v>
      </c>
      <c r="BW1372" s="7">
        <f t="shared" si="591"/>
        <v>0</v>
      </c>
      <c r="BX1372" s="7">
        <f t="shared" si="592"/>
        <v>0</v>
      </c>
      <c r="BY1372" s="6">
        <f t="shared" si="593"/>
        <v>1</v>
      </c>
      <c r="BZ1372" s="6">
        <f t="shared" si="594"/>
        <v>1</v>
      </c>
    </row>
    <row r="1373" spans="1:78" x14ac:dyDescent="0.2">
      <c r="A1373" t="s">
        <v>1371</v>
      </c>
      <c r="B1373" t="s">
        <v>1471</v>
      </c>
      <c r="C1373">
        <v>28646000</v>
      </c>
      <c r="D1373">
        <v>20907000</v>
      </c>
      <c r="E1373">
        <v>25077000</v>
      </c>
      <c r="F1373">
        <v>37425000</v>
      </c>
      <c r="G1373">
        <v>40248000</v>
      </c>
      <c r="H1373">
        <v>31144000</v>
      </c>
      <c r="I1373">
        <v>44405000</v>
      </c>
      <c r="J1373">
        <v>39084000</v>
      </c>
      <c r="K1373">
        <v>42033000</v>
      </c>
      <c r="L1373">
        <v>41299000</v>
      </c>
      <c r="M1373">
        <v>27129000</v>
      </c>
      <c r="N1373">
        <v>37188000</v>
      </c>
      <c r="O1373">
        <v>52600000</v>
      </c>
      <c r="P1373">
        <v>38571000</v>
      </c>
      <c r="Q1373">
        <v>43774000</v>
      </c>
      <c r="R1373">
        <v>48243000</v>
      </c>
      <c r="S1373">
        <v>35831000</v>
      </c>
      <c r="T1373">
        <v>42991000</v>
      </c>
      <c r="U1373">
        <v>32906000</v>
      </c>
      <c r="V1373">
        <v>35713000</v>
      </c>
      <c r="W1373">
        <v>56320000</v>
      </c>
      <c r="X1373">
        <v>55613000</v>
      </c>
      <c r="Y1373">
        <v>43610000</v>
      </c>
      <c r="Z1373" s="3">
        <v>55457000</v>
      </c>
      <c r="AA1373" s="8">
        <v>33702000</v>
      </c>
      <c r="AB1373" s="8">
        <v>64438000</v>
      </c>
      <c r="AC1373" s="8">
        <v>67442000</v>
      </c>
      <c r="AD1373" s="8">
        <v>42123000</v>
      </c>
      <c r="AE1373">
        <v>81021000</v>
      </c>
      <c r="AF1373">
        <v>76180000</v>
      </c>
      <c r="AG1373">
        <v>65239000</v>
      </c>
      <c r="AH1373">
        <v>70692000</v>
      </c>
      <c r="AI1373">
        <v>39652000</v>
      </c>
      <c r="AJ1373">
        <v>49312000</v>
      </c>
      <c r="AK1373">
        <v>34689000</v>
      </c>
      <c r="AL1373">
        <v>40541000</v>
      </c>
      <c r="AM1373">
        <v>323.31</v>
      </c>
      <c r="AN1373">
        <v>397</v>
      </c>
      <c r="AO1373">
        <v>12</v>
      </c>
      <c r="AP1373">
        <v>52.5</v>
      </c>
      <c r="AQ1373" s="7">
        <v>28013750</v>
      </c>
      <c r="AR1373" s="7">
        <v>38720250</v>
      </c>
      <c r="AS1373" s="7">
        <v>36912250</v>
      </c>
      <c r="AT1373" s="7">
        <v>45797000</v>
      </c>
      <c r="AU1373" s="7">
        <v>36860250</v>
      </c>
      <c r="AV1373" s="7">
        <v>52750000</v>
      </c>
      <c r="AW1373" s="7">
        <v>51926250</v>
      </c>
      <c r="AX1373" s="7">
        <v>73283000</v>
      </c>
      <c r="AY1373" s="7">
        <v>41048500</v>
      </c>
      <c r="AZ1373" s="7">
        <f t="shared" si="568"/>
        <v>1</v>
      </c>
      <c r="BA1373" s="7">
        <f t="shared" si="569"/>
        <v>1</v>
      </c>
      <c r="BB1373" s="7">
        <f t="shared" si="570"/>
        <v>1</v>
      </c>
      <c r="BC1373" s="7">
        <f t="shared" si="571"/>
        <v>1</v>
      </c>
      <c r="BD1373" s="7">
        <f t="shared" si="572"/>
        <v>1</v>
      </c>
      <c r="BE1373" s="7">
        <f t="shared" si="573"/>
        <v>1</v>
      </c>
      <c r="BF1373" s="7">
        <f t="shared" si="574"/>
        <v>1</v>
      </c>
      <c r="BG1373" s="7">
        <f t="shared" si="575"/>
        <v>1</v>
      </c>
      <c r="BH1373" s="7">
        <f t="shared" si="576"/>
        <v>1</v>
      </c>
      <c r="BI1373" s="7">
        <f t="shared" si="577"/>
        <v>2</v>
      </c>
      <c r="BJ1373" s="7">
        <f t="shared" si="578"/>
        <v>2</v>
      </c>
      <c r="BK1373" s="7">
        <f t="shared" si="579"/>
        <v>2</v>
      </c>
      <c r="BL1373" s="7">
        <f t="shared" si="580"/>
        <v>2</v>
      </c>
      <c r="BM1373" s="7">
        <f t="shared" si="581"/>
        <v>1</v>
      </c>
      <c r="BN1373" s="7">
        <f t="shared" si="582"/>
        <v>0</v>
      </c>
      <c r="BO1373" s="7">
        <f t="shared" si="583"/>
        <v>0</v>
      </c>
      <c r="BP1373" s="7">
        <f t="shared" si="584"/>
        <v>1</v>
      </c>
      <c r="BQ1373" s="7">
        <f t="shared" si="585"/>
        <v>0</v>
      </c>
      <c r="BR1373" s="7">
        <f t="shared" si="586"/>
        <v>0</v>
      </c>
      <c r="BS1373" s="7">
        <f t="shared" si="587"/>
        <v>1</v>
      </c>
      <c r="BT1373" s="7">
        <f t="shared" si="588"/>
        <v>0</v>
      </c>
      <c r="BU1373" s="7">
        <f t="shared" si="589"/>
        <v>0</v>
      </c>
      <c r="BV1373" s="7">
        <f t="shared" si="590"/>
        <v>1</v>
      </c>
      <c r="BW1373" s="7">
        <f t="shared" si="591"/>
        <v>0</v>
      </c>
      <c r="BX1373" s="7">
        <f t="shared" si="592"/>
        <v>0</v>
      </c>
      <c r="BY1373" s="6">
        <f t="shared" si="593"/>
        <v>1</v>
      </c>
      <c r="BZ1373" s="6">
        <f t="shared" si="594"/>
        <v>1</v>
      </c>
    </row>
    <row r="1374" spans="1:78" x14ac:dyDescent="0.2">
      <c r="A1374" t="s">
        <v>1372</v>
      </c>
      <c r="B1374" t="s">
        <v>1479</v>
      </c>
      <c r="C1374">
        <v>21648000</v>
      </c>
      <c r="D1374">
        <v>22437000</v>
      </c>
      <c r="E1374">
        <v>18091000</v>
      </c>
      <c r="F1374">
        <v>22341000</v>
      </c>
      <c r="H1374">
        <v>24812000</v>
      </c>
      <c r="I1374">
        <v>43928000</v>
      </c>
      <c r="J1374">
        <v>31355000</v>
      </c>
      <c r="K1374">
        <v>28909000</v>
      </c>
      <c r="L1374">
        <v>32256000</v>
      </c>
      <c r="M1374">
        <v>36517000</v>
      </c>
      <c r="N1374">
        <v>35280000</v>
      </c>
      <c r="O1374">
        <v>24020000</v>
      </c>
      <c r="P1374">
        <v>26440000</v>
      </c>
      <c r="Q1374">
        <v>28045000</v>
      </c>
      <c r="R1374">
        <v>25644000</v>
      </c>
      <c r="S1374">
        <v>15620000</v>
      </c>
      <c r="T1374">
        <v>20520000</v>
      </c>
      <c r="U1374">
        <v>16636000</v>
      </c>
      <c r="V1374">
        <v>25985000</v>
      </c>
      <c r="X1374">
        <v>27354000</v>
      </c>
      <c r="Z1374" s="3">
        <v>32912000</v>
      </c>
      <c r="AA1374" s="8">
        <v>24570000</v>
      </c>
      <c r="AB1374" s="8">
        <v>29958000</v>
      </c>
      <c r="AC1374" s="8">
        <v>29644000</v>
      </c>
      <c r="AD1374" s="8">
        <v>33711000</v>
      </c>
      <c r="AE1374">
        <v>24735000</v>
      </c>
      <c r="AF1374">
        <v>31200000</v>
      </c>
      <c r="AG1374">
        <v>28335000</v>
      </c>
      <c r="AH1374">
        <v>41269000</v>
      </c>
      <c r="AJ1374">
        <v>27577000</v>
      </c>
      <c r="AL1374">
        <v>23505000</v>
      </c>
      <c r="AM1374">
        <v>94.350999999999999</v>
      </c>
      <c r="AN1374">
        <v>91</v>
      </c>
      <c r="AO1374">
        <v>2</v>
      </c>
      <c r="AP1374">
        <v>37.1</v>
      </c>
      <c r="AQ1374" s="7">
        <v>21129250</v>
      </c>
      <c r="AR1374" s="7">
        <v>33365000</v>
      </c>
      <c r="AS1374" s="7">
        <v>33240500</v>
      </c>
      <c r="AT1374" s="7">
        <v>26037250</v>
      </c>
      <c r="AU1374" s="7">
        <v>19690250</v>
      </c>
      <c r="AV1374" s="7">
        <v>30133000</v>
      </c>
      <c r="AW1374" s="7">
        <v>29470750</v>
      </c>
      <c r="AX1374" s="7">
        <v>31384750</v>
      </c>
      <c r="AY1374" s="7">
        <v>25541000</v>
      </c>
      <c r="AZ1374" s="7">
        <f t="shared" si="568"/>
        <v>1</v>
      </c>
      <c r="BA1374" s="7">
        <f t="shared" si="569"/>
        <v>1</v>
      </c>
      <c r="BB1374" s="7">
        <f t="shared" si="570"/>
        <v>1</v>
      </c>
      <c r="BC1374" s="7">
        <f t="shared" si="571"/>
        <v>1</v>
      </c>
      <c r="BD1374" s="7">
        <f t="shared" si="572"/>
        <v>1</v>
      </c>
      <c r="BE1374" s="7">
        <f t="shared" si="573"/>
        <v>1</v>
      </c>
      <c r="BF1374" s="7">
        <f t="shared" si="574"/>
        <v>1</v>
      </c>
      <c r="BG1374" s="7">
        <f t="shared" si="575"/>
        <v>1</v>
      </c>
      <c r="BH1374" s="7">
        <f t="shared" si="576"/>
        <v>1</v>
      </c>
      <c r="BI1374" s="7">
        <f t="shared" si="577"/>
        <v>2</v>
      </c>
      <c r="BJ1374" s="7">
        <f t="shared" si="578"/>
        <v>2</v>
      </c>
      <c r="BK1374" s="7">
        <f t="shared" si="579"/>
        <v>2</v>
      </c>
      <c r="BL1374" s="7">
        <f t="shared" si="580"/>
        <v>2</v>
      </c>
      <c r="BM1374" s="7">
        <f t="shared" si="581"/>
        <v>1</v>
      </c>
      <c r="BN1374" s="7">
        <f t="shared" si="582"/>
        <v>0</v>
      </c>
      <c r="BO1374" s="7">
        <f t="shared" si="583"/>
        <v>0</v>
      </c>
      <c r="BP1374" s="7">
        <f t="shared" si="584"/>
        <v>1</v>
      </c>
      <c r="BQ1374" s="7">
        <f t="shared" si="585"/>
        <v>0</v>
      </c>
      <c r="BR1374" s="7">
        <f t="shared" si="586"/>
        <v>0</v>
      </c>
      <c r="BS1374" s="7">
        <f t="shared" si="587"/>
        <v>1</v>
      </c>
      <c r="BT1374" s="7">
        <f t="shared" si="588"/>
        <v>0</v>
      </c>
      <c r="BU1374" s="7">
        <f t="shared" si="589"/>
        <v>0</v>
      </c>
      <c r="BV1374" s="7">
        <f t="shared" si="590"/>
        <v>1</v>
      </c>
      <c r="BW1374" s="7">
        <f t="shared" si="591"/>
        <v>0</v>
      </c>
      <c r="BX1374" s="7">
        <f t="shared" si="592"/>
        <v>0</v>
      </c>
      <c r="BY1374" s="6">
        <f t="shared" si="593"/>
        <v>1</v>
      </c>
      <c r="BZ1374" s="6">
        <f t="shared" si="594"/>
        <v>1</v>
      </c>
    </row>
    <row r="1375" spans="1:78" x14ac:dyDescent="0.2">
      <c r="A1375" t="s">
        <v>1373</v>
      </c>
      <c r="B1375" t="s">
        <v>1471</v>
      </c>
      <c r="W1375">
        <v>60792000</v>
      </c>
      <c r="Y1375">
        <v>104550000</v>
      </c>
      <c r="AM1375">
        <v>14.664</v>
      </c>
      <c r="AN1375">
        <v>24</v>
      </c>
      <c r="AO1375">
        <v>2</v>
      </c>
      <c r="AP1375">
        <v>4.4000000000000004</v>
      </c>
      <c r="AQ1375" s="7"/>
      <c r="AR1375" s="7"/>
      <c r="AS1375" s="7"/>
      <c r="AT1375" s="7"/>
      <c r="AU1375" s="7"/>
      <c r="AV1375" s="7">
        <v>82671000</v>
      </c>
      <c r="AW1375" s="7"/>
      <c r="AX1375" s="7"/>
      <c r="AY1375" s="7"/>
      <c r="AZ1375" s="7">
        <f t="shared" si="568"/>
        <v>0</v>
      </c>
      <c r="BA1375" s="7">
        <f t="shared" si="569"/>
        <v>0</v>
      </c>
      <c r="BB1375" s="7">
        <f t="shared" si="570"/>
        <v>0</v>
      </c>
      <c r="BC1375" s="7">
        <f t="shared" si="571"/>
        <v>0</v>
      </c>
      <c r="BD1375" s="7">
        <f t="shared" si="572"/>
        <v>0</v>
      </c>
      <c r="BE1375" s="7">
        <f t="shared" si="573"/>
        <v>1</v>
      </c>
      <c r="BF1375" s="7">
        <f t="shared" si="574"/>
        <v>0</v>
      </c>
      <c r="BG1375" s="7">
        <f t="shared" si="575"/>
        <v>0</v>
      </c>
      <c r="BH1375" s="7">
        <f t="shared" si="576"/>
        <v>0</v>
      </c>
      <c r="BI1375" s="7">
        <f t="shared" si="577"/>
        <v>0</v>
      </c>
      <c r="BJ1375" s="7">
        <f t="shared" si="578"/>
        <v>0</v>
      </c>
      <c r="BK1375" s="7">
        <f t="shared" si="579"/>
        <v>1</v>
      </c>
      <c r="BL1375" s="7">
        <f t="shared" si="580"/>
        <v>0</v>
      </c>
      <c r="BM1375" s="7">
        <f t="shared" si="581"/>
        <v>0</v>
      </c>
      <c r="BN1375" s="7">
        <f t="shared" si="582"/>
        <v>0</v>
      </c>
      <c r="BO1375" s="7">
        <f t="shared" si="583"/>
        <v>0</v>
      </c>
      <c r="BP1375" s="7">
        <f t="shared" si="584"/>
        <v>0</v>
      </c>
      <c r="BQ1375" s="7">
        <f t="shared" si="585"/>
        <v>0</v>
      </c>
      <c r="BR1375" s="7">
        <f t="shared" si="586"/>
        <v>0</v>
      </c>
      <c r="BS1375" s="7">
        <f t="shared" si="587"/>
        <v>0</v>
      </c>
      <c r="BT1375" s="7">
        <f t="shared" si="588"/>
        <v>1</v>
      </c>
      <c r="BU1375" s="7">
        <f t="shared" si="589"/>
        <v>0</v>
      </c>
      <c r="BV1375" s="7">
        <f t="shared" si="590"/>
        <v>0</v>
      </c>
      <c r="BW1375" s="7">
        <f t="shared" si="591"/>
        <v>0</v>
      </c>
      <c r="BX1375" s="7">
        <f t="shared" si="592"/>
        <v>0</v>
      </c>
      <c r="BY1375" s="6">
        <f t="shared" si="593"/>
        <v>1</v>
      </c>
      <c r="BZ1375" s="6">
        <f t="shared" si="594"/>
        <v>0</v>
      </c>
    </row>
    <row r="1376" spans="1:78" x14ac:dyDescent="0.2">
      <c r="A1376" t="s">
        <v>1374</v>
      </c>
      <c r="B1376" t="s">
        <v>1471</v>
      </c>
      <c r="D1376">
        <v>1636600</v>
      </c>
      <c r="F1376">
        <v>1810500</v>
      </c>
      <c r="I1376">
        <v>1196400</v>
      </c>
      <c r="J1376">
        <v>1320800</v>
      </c>
      <c r="M1376">
        <v>1696200</v>
      </c>
      <c r="P1376">
        <v>1169200</v>
      </c>
      <c r="Q1376">
        <v>1180500</v>
      </c>
      <c r="R1376">
        <v>1640200</v>
      </c>
      <c r="V1376">
        <v>1775000</v>
      </c>
      <c r="Z1376" s="3">
        <v>1155200</v>
      </c>
      <c r="AB1376" s="8">
        <v>1039400</v>
      </c>
      <c r="AC1376" s="8">
        <v>1911100</v>
      </c>
      <c r="AD1376" s="8">
        <v>2508700</v>
      </c>
      <c r="AF1376">
        <v>2081400</v>
      </c>
      <c r="AJ1376">
        <v>2020300</v>
      </c>
      <c r="AM1376">
        <v>103.57</v>
      </c>
      <c r="AN1376">
        <v>68</v>
      </c>
      <c r="AO1376">
        <v>9</v>
      </c>
      <c r="AP1376">
        <v>28.1</v>
      </c>
      <c r="AQ1376" s="7">
        <v>1723550</v>
      </c>
      <c r="AR1376" s="7">
        <v>1258600</v>
      </c>
      <c r="AS1376" s="7">
        <v>1696200</v>
      </c>
      <c r="AT1376" s="7">
        <v>1329966.6666666667</v>
      </c>
      <c r="AU1376" s="7">
        <v>1775000</v>
      </c>
      <c r="AV1376" s="7">
        <v>1155200</v>
      </c>
      <c r="AW1376" s="7">
        <v>1819733.3333333333</v>
      </c>
      <c r="AX1376" s="7">
        <v>2081400</v>
      </c>
      <c r="AY1376" s="7">
        <v>2020300</v>
      </c>
      <c r="AZ1376" s="7">
        <f t="shared" si="568"/>
        <v>1</v>
      </c>
      <c r="BA1376" s="7">
        <f t="shared" si="569"/>
        <v>1</v>
      </c>
      <c r="BB1376" s="7">
        <f t="shared" si="570"/>
        <v>1</v>
      </c>
      <c r="BC1376" s="7">
        <f t="shared" si="571"/>
        <v>1</v>
      </c>
      <c r="BD1376" s="7">
        <f t="shared" si="572"/>
        <v>1</v>
      </c>
      <c r="BE1376" s="7">
        <f t="shared" si="573"/>
        <v>1</v>
      </c>
      <c r="BF1376" s="7">
        <f t="shared" si="574"/>
        <v>1</v>
      </c>
      <c r="BG1376" s="7">
        <f t="shared" si="575"/>
        <v>1</v>
      </c>
      <c r="BH1376" s="7">
        <f t="shared" si="576"/>
        <v>1</v>
      </c>
      <c r="BI1376" s="7">
        <f t="shared" si="577"/>
        <v>2</v>
      </c>
      <c r="BJ1376" s="7">
        <f t="shared" si="578"/>
        <v>2</v>
      </c>
      <c r="BK1376" s="7">
        <f t="shared" si="579"/>
        <v>2</v>
      </c>
      <c r="BL1376" s="7">
        <f t="shared" si="580"/>
        <v>2</v>
      </c>
      <c r="BM1376" s="7">
        <f t="shared" si="581"/>
        <v>1</v>
      </c>
      <c r="BN1376" s="7">
        <f t="shared" si="582"/>
        <v>0</v>
      </c>
      <c r="BO1376" s="7">
        <f t="shared" si="583"/>
        <v>0</v>
      </c>
      <c r="BP1376" s="7">
        <f t="shared" si="584"/>
        <v>1</v>
      </c>
      <c r="BQ1376" s="7">
        <f t="shared" si="585"/>
        <v>0</v>
      </c>
      <c r="BR1376" s="7">
        <f t="shared" si="586"/>
        <v>0</v>
      </c>
      <c r="BS1376" s="7">
        <f t="shared" si="587"/>
        <v>1</v>
      </c>
      <c r="BT1376" s="7">
        <f t="shared" si="588"/>
        <v>0</v>
      </c>
      <c r="BU1376" s="7">
        <f t="shared" si="589"/>
        <v>0</v>
      </c>
      <c r="BV1376" s="7">
        <f t="shared" si="590"/>
        <v>1</v>
      </c>
      <c r="BW1376" s="7">
        <f t="shared" si="591"/>
        <v>0</v>
      </c>
      <c r="BX1376" s="7">
        <f t="shared" si="592"/>
        <v>0</v>
      </c>
      <c r="BY1376" s="6">
        <f t="shared" si="593"/>
        <v>1</v>
      </c>
      <c r="BZ1376" s="6">
        <f t="shared" si="594"/>
        <v>1</v>
      </c>
    </row>
    <row r="1377" spans="1:78" x14ac:dyDescent="0.2">
      <c r="A1377" t="s">
        <v>1375</v>
      </c>
      <c r="B1377" t="s">
        <v>1727</v>
      </c>
      <c r="AI1377">
        <v>387860</v>
      </c>
      <c r="AM1377">
        <v>67.539000000000001</v>
      </c>
      <c r="AN1377">
        <v>35</v>
      </c>
      <c r="AO1377">
        <v>2</v>
      </c>
      <c r="AP1377">
        <v>7.8</v>
      </c>
      <c r="AQ1377" s="7"/>
      <c r="AR1377" s="7"/>
      <c r="AS1377" s="7"/>
      <c r="AT1377" s="7"/>
      <c r="AU1377" s="7"/>
      <c r="AV1377" s="7"/>
      <c r="AW1377" s="7"/>
      <c r="AX1377" s="7"/>
      <c r="AY1377" s="7">
        <v>387860</v>
      </c>
      <c r="AZ1377" s="7">
        <f t="shared" si="568"/>
        <v>0</v>
      </c>
      <c r="BA1377" s="7">
        <f t="shared" si="569"/>
        <v>0</v>
      </c>
      <c r="BB1377" s="7">
        <f t="shared" si="570"/>
        <v>0</v>
      </c>
      <c r="BC1377" s="7">
        <f t="shared" si="571"/>
        <v>0</v>
      </c>
      <c r="BD1377" s="7">
        <f t="shared" si="572"/>
        <v>0</v>
      </c>
      <c r="BE1377" s="7">
        <f t="shared" si="573"/>
        <v>0</v>
      </c>
      <c r="BF1377" s="7">
        <f t="shared" si="574"/>
        <v>0</v>
      </c>
      <c r="BG1377" s="7">
        <f t="shared" si="575"/>
        <v>0</v>
      </c>
      <c r="BH1377" s="7">
        <f t="shared" si="576"/>
        <v>1</v>
      </c>
      <c r="BI1377" s="7">
        <f t="shared" si="577"/>
        <v>0</v>
      </c>
      <c r="BJ1377" s="7">
        <f t="shared" si="578"/>
        <v>0</v>
      </c>
      <c r="BK1377" s="7">
        <f t="shared" si="579"/>
        <v>0</v>
      </c>
      <c r="BL1377" s="7">
        <f t="shared" si="580"/>
        <v>1</v>
      </c>
      <c r="BM1377" s="7">
        <f t="shared" si="581"/>
        <v>0</v>
      </c>
      <c r="BN1377" s="7">
        <f t="shared" si="582"/>
        <v>0</v>
      </c>
      <c r="BO1377" s="7">
        <f t="shared" si="583"/>
        <v>0</v>
      </c>
      <c r="BP1377" s="7">
        <f t="shared" si="584"/>
        <v>0</v>
      </c>
      <c r="BQ1377" s="7">
        <f t="shared" si="585"/>
        <v>0</v>
      </c>
      <c r="BR1377" s="7">
        <f t="shared" si="586"/>
        <v>0</v>
      </c>
      <c r="BS1377" s="7">
        <f t="shared" si="587"/>
        <v>0</v>
      </c>
      <c r="BT1377" s="7">
        <f t="shared" si="588"/>
        <v>0</v>
      </c>
      <c r="BU1377" s="7">
        <f t="shared" si="589"/>
        <v>0</v>
      </c>
      <c r="BV1377" s="7">
        <f t="shared" si="590"/>
        <v>0</v>
      </c>
      <c r="BW1377" s="7">
        <f t="shared" si="591"/>
        <v>0</v>
      </c>
      <c r="BX1377" s="7">
        <f t="shared" si="592"/>
        <v>1</v>
      </c>
      <c r="BY1377" s="6">
        <f t="shared" si="593"/>
        <v>0</v>
      </c>
      <c r="BZ1377" s="6">
        <f t="shared" si="594"/>
        <v>1</v>
      </c>
    </row>
    <row r="1378" spans="1:78" x14ac:dyDescent="0.2">
      <c r="A1378" t="s">
        <v>1376</v>
      </c>
      <c r="B1378" t="s">
        <v>1947</v>
      </c>
      <c r="C1378">
        <v>82632000</v>
      </c>
      <c r="D1378">
        <v>70622000</v>
      </c>
      <c r="E1378">
        <v>119320000</v>
      </c>
      <c r="F1378">
        <v>94466000</v>
      </c>
      <c r="G1378">
        <v>79619000</v>
      </c>
      <c r="H1378">
        <v>58925000</v>
      </c>
      <c r="I1378">
        <v>66897000</v>
      </c>
      <c r="J1378">
        <v>34071000</v>
      </c>
      <c r="K1378">
        <v>62683000</v>
      </c>
      <c r="L1378">
        <v>104450000</v>
      </c>
      <c r="M1378">
        <v>98952000</v>
      </c>
      <c r="N1378">
        <v>79502000</v>
      </c>
      <c r="O1378">
        <v>55377000</v>
      </c>
      <c r="P1378">
        <v>45728000</v>
      </c>
      <c r="Q1378">
        <v>45873000</v>
      </c>
      <c r="R1378">
        <v>38947000</v>
      </c>
      <c r="S1378">
        <v>40978000</v>
      </c>
      <c r="T1378">
        <v>47483000</v>
      </c>
      <c r="U1378">
        <v>43565000</v>
      </c>
      <c r="V1378">
        <v>79117000</v>
      </c>
      <c r="W1378">
        <v>59739000</v>
      </c>
      <c r="X1378">
        <v>56616000</v>
      </c>
      <c r="Y1378">
        <v>69552000</v>
      </c>
      <c r="Z1378" s="3">
        <v>57775000</v>
      </c>
      <c r="AA1378" s="8">
        <v>17476000</v>
      </c>
      <c r="AB1378" s="8">
        <v>38382000</v>
      </c>
      <c r="AC1378" s="8">
        <v>40104000</v>
      </c>
      <c r="AD1378" s="8">
        <v>50084000</v>
      </c>
      <c r="AE1378">
        <v>39296000</v>
      </c>
      <c r="AF1378">
        <v>63308000</v>
      </c>
      <c r="AG1378">
        <v>44925000</v>
      </c>
      <c r="AH1378">
        <v>54962000</v>
      </c>
      <c r="AI1378">
        <v>143440000</v>
      </c>
      <c r="AJ1378">
        <v>92853000</v>
      </c>
      <c r="AK1378">
        <v>80033000</v>
      </c>
      <c r="AL1378">
        <v>35577000</v>
      </c>
      <c r="AM1378">
        <v>234.97</v>
      </c>
      <c r="AN1378">
        <v>357</v>
      </c>
      <c r="AO1378">
        <v>6</v>
      </c>
      <c r="AP1378">
        <v>84.3</v>
      </c>
      <c r="AQ1378" s="7">
        <v>91760000</v>
      </c>
      <c r="AR1378" s="7">
        <v>59878000</v>
      </c>
      <c r="AS1378" s="7">
        <v>86396750</v>
      </c>
      <c r="AT1378" s="7">
        <v>46481250</v>
      </c>
      <c r="AU1378" s="7">
        <v>52785750</v>
      </c>
      <c r="AV1378" s="7">
        <v>60920500</v>
      </c>
      <c r="AW1378" s="7">
        <v>36511500</v>
      </c>
      <c r="AX1378" s="7">
        <v>50622750</v>
      </c>
      <c r="AY1378" s="7">
        <v>87975750</v>
      </c>
      <c r="AZ1378" s="7">
        <f t="shared" si="568"/>
        <v>1</v>
      </c>
      <c r="BA1378" s="7">
        <f t="shared" si="569"/>
        <v>1</v>
      </c>
      <c r="BB1378" s="7">
        <f t="shared" si="570"/>
        <v>1</v>
      </c>
      <c r="BC1378" s="7">
        <f t="shared" si="571"/>
        <v>1</v>
      </c>
      <c r="BD1378" s="7">
        <f t="shared" si="572"/>
        <v>1</v>
      </c>
      <c r="BE1378" s="7">
        <f t="shared" si="573"/>
        <v>1</v>
      </c>
      <c r="BF1378" s="7">
        <f t="shared" si="574"/>
        <v>1</v>
      </c>
      <c r="BG1378" s="7">
        <f t="shared" si="575"/>
        <v>1</v>
      </c>
      <c r="BH1378" s="7">
        <f t="shared" si="576"/>
        <v>1</v>
      </c>
      <c r="BI1378" s="7">
        <f t="shared" si="577"/>
        <v>2</v>
      </c>
      <c r="BJ1378" s="7">
        <f t="shared" si="578"/>
        <v>2</v>
      </c>
      <c r="BK1378" s="7">
        <f t="shared" si="579"/>
        <v>2</v>
      </c>
      <c r="BL1378" s="7">
        <f t="shared" si="580"/>
        <v>2</v>
      </c>
      <c r="BM1378" s="7">
        <f t="shared" si="581"/>
        <v>1</v>
      </c>
      <c r="BN1378" s="7">
        <f t="shared" si="582"/>
        <v>0</v>
      </c>
      <c r="BO1378" s="7">
        <f t="shared" si="583"/>
        <v>0</v>
      </c>
      <c r="BP1378" s="7">
        <f t="shared" si="584"/>
        <v>1</v>
      </c>
      <c r="BQ1378" s="7">
        <f t="shared" si="585"/>
        <v>0</v>
      </c>
      <c r="BR1378" s="7">
        <f t="shared" si="586"/>
        <v>0</v>
      </c>
      <c r="BS1378" s="7">
        <f t="shared" si="587"/>
        <v>1</v>
      </c>
      <c r="BT1378" s="7">
        <f t="shared" si="588"/>
        <v>0</v>
      </c>
      <c r="BU1378" s="7">
        <f t="shared" si="589"/>
        <v>0</v>
      </c>
      <c r="BV1378" s="7">
        <f t="shared" si="590"/>
        <v>1</v>
      </c>
      <c r="BW1378" s="7">
        <f t="shared" si="591"/>
        <v>0</v>
      </c>
      <c r="BX1378" s="7">
        <f t="shared" si="592"/>
        <v>0</v>
      </c>
      <c r="BY1378" s="6">
        <f t="shared" si="593"/>
        <v>1</v>
      </c>
      <c r="BZ1378" s="6">
        <f t="shared" si="594"/>
        <v>1</v>
      </c>
    </row>
    <row r="1379" spans="1:78" x14ac:dyDescent="0.2">
      <c r="A1379" t="s">
        <v>1377</v>
      </c>
      <c r="B1379" t="s">
        <v>1574</v>
      </c>
      <c r="C1379">
        <v>9215200</v>
      </c>
      <c r="D1379">
        <v>8770900</v>
      </c>
      <c r="E1379">
        <v>8466800</v>
      </c>
      <c r="F1379">
        <v>10585000</v>
      </c>
      <c r="G1379">
        <v>8187900</v>
      </c>
      <c r="H1379">
        <v>7532500</v>
      </c>
      <c r="I1379">
        <v>11199000</v>
      </c>
      <c r="J1379">
        <v>10833000</v>
      </c>
      <c r="K1379">
        <v>14494000</v>
      </c>
      <c r="L1379">
        <v>10119000</v>
      </c>
      <c r="M1379">
        <v>10698000</v>
      </c>
      <c r="N1379">
        <v>11656000</v>
      </c>
      <c r="O1379">
        <v>9852400</v>
      </c>
      <c r="P1379">
        <v>9903100</v>
      </c>
      <c r="Q1379">
        <v>10993000</v>
      </c>
      <c r="R1379">
        <v>7429100</v>
      </c>
      <c r="S1379">
        <v>10574000</v>
      </c>
      <c r="T1379">
        <v>11381000</v>
      </c>
      <c r="U1379">
        <v>8221200</v>
      </c>
      <c r="V1379">
        <v>9126100</v>
      </c>
      <c r="W1379">
        <v>7503700</v>
      </c>
      <c r="X1379">
        <v>4240700</v>
      </c>
      <c r="Y1379">
        <v>7847800</v>
      </c>
      <c r="Z1379" s="3">
        <v>8171600</v>
      </c>
      <c r="AA1379" s="8">
        <v>8549600</v>
      </c>
      <c r="AB1379" s="8">
        <v>8572800</v>
      </c>
      <c r="AC1379" s="8">
        <v>8766300</v>
      </c>
      <c r="AD1379" s="8">
        <v>10792000</v>
      </c>
      <c r="AE1379">
        <v>11583000</v>
      </c>
      <c r="AF1379">
        <v>9072400</v>
      </c>
      <c r="AG1379">
        <v>10662000</v>
      </c>
      <c r="AH1379">
        <v>10350000</v>
      </c>
      <c r="AI1379">
        <v>8341300</v>
      </c>
      <c r="AJ1379">
        <v>7609800</v>
      </c>
      <c r="AK1379">
        <v>8764500</v>
      </c>
      <c r="AL1379">
        <v>12463000</v>
      </c>
      <c r="AM1379">
        <v>41.701000000000001</v>
      </c>
      <c r="AN1379">
        <v>145</v>
      </c>
      <c r="AO1379">
        <v>5</v>
      </c>
      <c r="AP1379">
        <v>21.3</v>
      </c>
      <c r="AQ1379" s="7">
        <v>9259475</v>
      </c>
      <c r="AR1379" s="7">
        <v>9438100</v>
      </c>
      <c r="AS1379" s="7">
        <v>11741750</v>
      </c>
      <c r="AT1379" s="7">
        <v>9544400</v>
      </c>
      <c r="AU1379" s="7">
        <v>9825575</v>
      </c>
      <c r="AV1379" s="7">
        <v>6940950</v>
      </c>
      <c r="AW1379" s="7">
        <v>9170175</v>
      </c>
      <c r="AX1379" s="7">
        <v>10416850</v>
      </c>
      <c r="AY1379" s="7">
        <v>9294650</v>
      </c>
      <c r="AZ1379" s="7">
        <f t="shared" si="568"/>
        <v>1</v>
      </c>
      <c r="BA1379" s="7">
        <f t="shared" si="569"/>
        <v>1</v>
      </c>
      <c r="BB1379" s="7">
        <f t="shared" si="570"/>
        <v>1</v>
      </c>
      <c r="BC1379" s="7">
        <f t="shared" si="571"/>
        <v>1</v>
      </c>
      <c r="BD1379" s="7">
        <f t="shared" si="572"/>
        <v>1</v>
      </c>
      <c r="BE1379" s="7">
        <f t="shared" si="573"/>
        <v>1</v>
      </c>
      <c r="BF1379" s="7">
        <f t="shared" si="574"/>
        <v>1</v>
      </c>
      <c r="BG1379" s="7">
        <f t="shared" si="575"/>
        <v>1</v>
      </c>
      <c r="BH1379" s="7">
        <f t="shared" si="576"/>
        <v>1</v>
      </c>
      <c r="BI1379" s="7">
        <f t="shared" si="577"/>
        <v>2</v>
      </c>
      <c r="BJ1379" s="7">
        <f t="shared" si="578"/>
        <v>2</v>
      </c>
      <c r="BK1379" s="7">
        <f t="shared" si="579"/>
        <v>2</v>
      </c>
      <c r="BL1379" s="7">
        <f t="shared" si="580"/>
        <v>2</v>
      </c>
      <c r="BM1379" s="7">
        <f t="shared" si="581"/>
        <v>1</v>
      </c>
      <c r="BN1379" s="7">
        <f t="shared" si="582"/>
        <v>0</v>
      </c>
      <c r="BO1379" s="7">
        <f t="shared" si="583"/>
        <v>0</v>
      </c>
      <c r="BP1379" s="7">
        <f t="shared" si="584"/>
        <v>1</v>
      </c>
      <c r="BQ1379" s="7">
        <f t="shared" si="585"/>
        <v>0</v>
      </c>
      <c r="BR1379" s="7">
        <f t="shared" si="586"/>
        <v>0</v>
      </c>
      <c r="BS1379" s="7">
        <f t="shared" si="587"/>
        <v>1</v>
      </c>
      <c r="BT1379" s="7">
        <f t="shared" si="588"/>
        <v>0</v>
      </c>
      <c r="BU1379" s="7">
        <f t="shared" si="589"/>
        <v>0</v>
      </c>
      <c r="BV1379" s="7">
        <f t="shared" si="590"/>
        <v>1</v>
      </c>
      <c r="BW1379" s="7">
        <f t="shared" si="591"/>
        <v>0</v>
      </c>
      <c r="BX1379" s="7">
        <f t="shared" si="592"/>
        <v>0</v>
      </c>
      <c r="BY1379" s="6">
        <f t="shared" si="593"/>
        <v>1</v>
      </c>
      <c r="BZ1379" s="6">
        <f t="shared" si="594"/>
        <v>1</v>
      </c>
    </row>
    <row r="1380" spans="1:78" x14ac:dyDescent="0.2">
      <c r="A1380" t="s">
        <v>1378</v>
      </c>
      <c r="B1380" t="s">
        <v>1948</v>
      </c>
      <c r="C1380">
        <v>7921900</v>
      </c>
      <c r="D1380">
        <v>9569500</v>
      </c>
      <c r="E1380">
        <v>9574700</v>
      </c>
      <c r="F1380">
        <v>11930000</v>
      </c>
      <c r="G1380">
        <v>8559000</v>
      </c>
      <c r="H1380">
        <v>10839000</v>
      </c>
      <c r="I1380">
        <v>15951000</v>
      </c>
      <c r="J1380">
        <v>14804000</v>
      </c>
      <c r="K1380">
        <v>14565000</v>
      </c>
      <c r="L1380">
        <v>10079000</v>
      </c>
      <c r="M1380">
        <v>10831000</v>
      </c>
      <c r="N1380">
        <v>12161000</v>
      </c>
      <c r="O1380">
        <v>9219400</v>
      </c>
      <c r="P1380">
        <v>10014000</v>
      </c>
      <c r="Q1380">
        <v>9527800</v>
      </c>
      <c r="R1380">
        <v>8769700</v>
      </c>
      <c r="S1380">
        <v>9190400</v>
      </c>
      <c r="T1380">
        <v>7294400</v>
      </c>
      <c r="U1380">
        <v>7907500</v>
      </c>
      <c r="V1380">
        <v>7568300</v>
      </c>
      <c r="W1380">
        <v>9790700</v>
      </c>
      <c r="X1380">
        <v>11012000</v>
      </c>
      <c r="Y1380">
        <v>10691000</v>
      </c>
      <c r="Z1380" s="3">
        <v>9320800</v>
      </c>
      <c r="AA1380" s="8">
        <v>16757000</v>
      </c>
      <c r="AB1380" s="8">
        <v>11461000</v>
      </c>
      <c r="AC1380" s="8">
        <v>11849000</v>
      </c>
      <c r="AD1380" s="8">
        <v>11237000</v>
      </c>
      <c r="AE1380">
        <v>7734300</v>
      </c>
      <c r="AF1380">
        <v>8588000</v>
      </c>
      <c r="AG1380">
        <v>11172000</v>
      </c>
      <c r="AH1380">
        <v>10175000</v>
      </c>
      <c r="AI1380">
        <v>8827900</v>
      </c>
      <c r="AJ1380">
        <v>10920000</v>
      </c>
      <c r="AK1380">
        <v>7308100</v>
      </c>
      <c r="AL1380">
        <v>11021000</v>
      </c>
      <c r="AM1380">
        <v>173.17</v>
      </c>
      <c r="AN1380">
        <v>175</v>
      </c>
      <c r="AO1380">
        <v>4</v>
      </c>
      <c r="AP1380">
        <v>57.1</v>
      </c>
      <c r="AQ1380" s="7">
        <v>9749025</v>
      </c>
      <c r="AR1380" s="7">
        <v>12538250</v>
      </c>
      <c r="AS1380" s="7">
        <v>11909000</v>
      </c>
      <c r="AT1380" s="7">
        <v>9382725</v>
      </c>
      <c r="AU1380" s="7">
        <v>7990150</v>
      </c>
      <c r="AV1380" s="7">
        <v>10203625</v>
      </c>
      <c r="AW1380" s="7">
        <v>12826000</v>
      </c>
      <c r="AX1380" s="7">
        <v>9417325</v>
      </c>
      <c r="AY1380" s="7">
        <v>9519250</v>
      </c>
      <c r="AZ1380" s="7">
        <f t="shared" si="568"/>
        <v>1</v>
      </c>
      <c r="BA1380" s="7">
        <f t="shared" si="569"/>
        <v>1</v>
      </c>
      <c r="BB1380" s="7">
        <f t="shared" si="570"/>
        <v>1</v>
      </c>
      <c r="BC1380" s="7">
        <f t="shared" si="571"/>
        <v>1</v>
      </c>
      <c r="BD1380" s="7">
        <f t="shared" si="572"/>
        <v>1</v>
      </c>
      <c r="BE1380" s="7">
        <f t="shared" si="573"/>
        <v>1</v>
      </c>
      <c r="BF1380" s="7">
        <f t="shared" si="574"/>
        <v>1</v>
      </c>
      <c r="BG1380" s="7">
        <f t="shared" si="575"/>
        <v>1</v>
      </c>
      <c r="BH1380" s="7">
        <f t="shared" si="576"/>
        <v>1</v>
      </c>
      <c r="BI1380" s="7">
        <f t="shared" si="577"/>
        <v>2</v>
      </c>
      <c r="BJ1380" s="7">
        <f t="shared" si="578"/>
        <v>2</v>
      </c>
      <c r="BK1380" s="7">
        <f t="shared" si="579"/>
        <v>2</v>
      </c>
      <c r="BL1380" s="7">
        <f t="shared" si="580"/>
        <v>2</v>
      </c>
      <c r="BM1380" s="7">
        <f t="shared" si="581"/>
        <v>1</v>
      </c>
      <c r="BN1380" s="7">
        <f t="shared" si="582"/>
        <v>0</v>
      </c>
      <c r="BO1380" s="7">
        <f t="shared" si="583"/>
        <v>0</v>
      </c>
      <c r="BP1380" s="7">
        <f t="shared" si="584"/>
        <v>1</v>
      </c>
      <c r="BQ1380" s="7">
        <f t="shared" si="585"/>
        <v>0</v>
      </c>
      <c r="BR1380" s="7">
        <f t="shared" si="586"/>
        <v>0</v>
      </c>
      <c r="BS1380" s="7">
        <f t="shared" si="587"/>
        <v>1</v>
      </c>
      <c r="BT1380" s="7">
        <f t="shared" si="588"/>
        <v>0</v>
      </c>
      <c r="BU1380" s="7">
        <f t="shared" si="589"/>
        <v>0</v>
      </c>
      <c r="BV1380" s="7">
        <f t="shared" si="590"/>
        <v>1</v>
      </c>
      <c r="BW1380" s="7">
        <f t="shared" si="591"/>
        <v>0</v>
      </c>
      <c r="BX1380" s="7">
        <f t="shared" si="592"/>
        <v>0</v>
      </c>
      <c r="BY1380" s="6">
        <f t="shared" si="593"/>
        <v>1</v>
      </c>
      <c r="BZ1380" s="6">
        <f t="shared" si="594"/>
        <v>1</v>
      </c>
    </row>
    <row r="1381" spans="1:78" x14ac:dyDescent="0.2">
      <c r="A1381" t="s">
        <v>1379</v>
      </c>
      <c r="B1381" t="s">
        <v>1471</v>
      </c>
      <c r="C1381">
        <v>140780000</v>
      </c>
      <c r="D1381">
        <v>120280000</v>
      </c>
      <c r="E1381">
        <v>134770000</v>
      </c>
      <c r="F1381">
        <v>148830000</v>
      </c>
      <c r="G1381">
        <v>152220000</v>
      </c>
      <c r="H1381">
        <v>136740000</v>
      </c>
      <c r="I1381">
        <v>172970000</v>
      </c>
      <c r="J1381">
        <v>155550000</v>
      </c>
      <c r="K1381">
        <v>154010000</v>
      </c>
      <c r="L1381">
        <v>160710000</v>
      </c>
      <c r="M1381">
        <v>159290000</v>
      </c>
      <c r="N1381">
        <v>136170000</v>
      </c>
      <c r="O1381">
        <v>137880000</v>
      </c>
      <c r="P1381">
        <v>132740000</v>
      </c>
      <c r="Q1381">
        <v>151560000</v>
      </c>
      <c r="R1381">
        <v>152670000</v>
      </c>
      <c r="S1381">
        <v>147750000</v>
      </c>
      <c r="T1381">
        <v>134430000</v>
      </c>
      <c r="U1381">
        <v>154910000</v>
      </c>
      <c r="V1381">
        <v>150680000</v>
      </c>
      <c r="W1381">
        <v>118950000</v>
      </c>
      <c r="X1381">
        <v>139840000</v>
      </c>
      <c r="Y1381">
        <v>133750000</v>
      </c>
      <c r="Z1381" s="3">
        <v>154370000</v>
      </c>
      <c r="AA1381" s="8">
        <v>133410000</v>
      </c>
      <c r="AB1381" s="8">
        <v>150060000</v>
      </c>
      <c r="AC1381" s="8">
        <v>155600000</v>
      </c>
      <c r="AD1381" s="8">
        <v>130730000</v>
      </c>
      <c r="AE1381">
        <v>120040000</v>
      </c>
      <c r="AF1381">
        <v>125570000</v>
      </c>
      <c r="AG1381">
        <v>133950000</v>
      </c>
      <c r="AH1381">
        <v>115580000</v>
      </c>
      <c r="AI1381">
        <v>148370000</v>
      </c>
      <c r="AJ1381">
        <v>133570000</v>
      </c>
      <c r="AK1381">
        <v>122190000</v>
      </c>
      <c r="AL1381">
        <v>143780000</v>
      </c>
      <c r="AM1381">
        <v>323.31</v>
      </c>
      <c r="AN1381">
        <v>793</v>
      </c>
      <c r="AO1381">
        <v>22</v>
      </c>
      <c r="AP1381">
        <v>64.2</v>
      </c>
      <c r="AQ1381" s="7">
        <v>136165000</v>
      </c>
      <c r="AR1381" s="7">
        <v>154370000</v>
      </c>
      <c r="AS1381" s="7">
        <v>152545000</v>
      </c>
      <c r="AT1381" s="7">
        <v>143712500</v>
      </c>
      <c r="AU1381" s="7">
        <v>146942500</v>
      </c>
      <c r="AV1381" s="7">
        <v>136727500</v>
      </c>
      <c r="AW1381" s="7">
        <v>142450000</v>
      </c>
      <c r="AX1381" s="7">
        <v>123785000</v>
      </c>
      <c r="AY1381" s="7">
        <v>136977500</v>
      </c>
      <c r="AZ1381" s="7">
        <f t="shared" si="568"/>
        <v>1</v>
      </c>
      <c r="BA1381" s="7">
        <f t="shared" si="569"/>
        <v>1</v>
      </c>
      <c r="BB1381" s="7">
        <f t="shared" si="570"/>
        <v>1</v>
      </c>
      <c r="BC1381" s="7">
        <f t="shared" si="571"/>
        <v>1</v>
      </c>
      <c r="BD1381" s="7">
        <f t="shared" si="572"/>
        <v>1</v>
      </c>
      <c r="BE1381" s="7">
        <f t="shared" si="573"/>
        <v>1</v>
      </c>
      <c r="BF1381" s="7">
        <f t="shared" si="574"/>
        <v>1</v>
      </c>
      <c r="BG1381" s="7">
        <f t="shared" si="575"/>
        <v>1</v>
      </c>
      <c r="BH1381" s="7">
        <f t="shared" si="576"/>
        <v>1</v>
      </c>
      <c r="BI1381" s="7">
        <f t="shared" si="577"/>
        <v>2</v>
      </c>
      <c r="BJ1381" s="7">
        <f t="shared" si="578"/>
        <v>2</v>
      </c>
      <c r="BK1381" s="7">
        <f t="shared" si="579"/>
        <v>2</v>
      </c>
      <c r="BL1381" s="7">
        <f t="shared" si="580"/>
        <v>2</v>
      </c>
      <c r="BM1381" s="7">
        <f t="shared" si="581"/>
        <v>1</v>
      </c>
      <c r="BN1381" s="7">
        <f t="shared" si="582"/>
        <v>0</v>
      </c>
      <c r="BO1381" s="7">
        <f t="shared" si="583"/>
        <v>0</v>
      </c>
      <c r="BP1381" s="7">
        <f t="shared" si="584"/>
        <v>1</v>
      </c>
      <c r="BQ1381" s="7">
        <f t="shared" si="585"/>
        <v>0</v>
      </c>
      <c r="BR1381" s="7">
        <f t="shared" si="586"/>
        <v>0</v>
      </c>
      <c r="BS1381" s="7">
        <f t="shared" si="587"/>
        <v>1</v>
      </c>
      <c r="BT1381" s="7">
        <f t="shared" si="588"/>
        <v>0</v>
      </c>
      <c r="BU1381" s="7">
        <f t="shared" si="589"/>
        <v>0</v>
      </c>
      <c r="BV1381" s="7">
        <f t="shared" si="590"/>
        <v>1</v>
      </c>
      <c r="BW1381" s="7">
        <f t="shared" si="591"/>
        <v>0</v>
      </c>
      <c r="BX1381" s="7">
        <f t="shared" si="592"/>
        <v>0</v>
      </c>
      <c r="BY1381" s="6">
        <f t="shared" si="593"/>
        <v>1</v>
      </c>
      <c r="BZ1381" s="6">
        <f t="shared" si="594"/>
        <v>1</v>
      </c>
    </row>
    <row r="1382" spans="1:78" x14ac:dyDescent="0.2">
      <c r="A1382" t="s">
        <v>1380</v>
      </c>
      <c r="B1382" t="s">
        <v>1613</v>
      </c>
      <c r="AI1382">
        <v>1240500</v>
      </c>
      <c r="AM1382">
        <v>7.6661000000000001</v>
      </c>
      <c r="AN1382">
        <v>22</v>
      </c>
      <c r="AO1382">
        <v>1</v>
      </c>
      <c r="AP1382">
        <v>4.9000000000000004</v>
      </c>
      <c r="AQ1382" s="7"/>
      <c r="AR1382" s="7"/>
      <c r="AS1382" s="7"/>
      <c r="AT1382" s="7"/>
      <c r="AU1382" s="7"/>
      <c r="AV1382" s="7"/>
      <c r="AW1382" s="7"/>
      <c r="AX1382" s="7"/>
      <c r="AY1382" s="7">
        <v>1240500</v>
      </c>
      <c r="AZ1382" s="7">
        <f t="shared" si="568"/>
        <v>0</v>
      </c>
      <c r="BA1382" s="7">
        <f t="shared" si="569"/>
        <v>0</v>
      </c>
      <c r="BB1382" s="7">
        <f t="shared" si="570"/>
        <v>0</v>
      </c>
      <c r="BC1382" s="7">
        <f t="shared" si="571"/>
        <v>0</v>
      </c>
      <c r="BD1382" s="7">
        <f t="shared" si="572"/>
        <v>0</v>
      </c>
      <c r="BE1382" s="7">
        <f t="shared" si="573"/>
        <v>0</v>
      </c>
      <c r="BF1382" s="7">
        <f t="shared" si="574"/>
        <v>0</v>
      </c>
      <c r="BG1382" s="7">
        <f t="shared" si="575"/>
        <v>0</v>
      </c>
      <c r="BH1382" s="7">
        <f t="shared" si="576"/>
        <v>1</v>
      </c>
      <c r="BI1382" s="7">
        <f t="shared" si="577"/>
        <v>0</v>
      </c>
      <c r="BJ1382" s="7">
        <f t="shared" si="578"/>
        <v>0</v>
      </c>
      <c r="BK1382" s="7">
        <f t="shared" si="579"/>
        <v>0</v>
      </c>
      <c r="BL1382" s="7">
        <f t="shared" si="580"/>
        <v>1</v>
      </c>
      <c r="BM1382" s="7">
        <f t="shared" si="581"/>
        <v>0</v>
      </c>
      <c r="BN1382" s="7">
        <f t="shared" si="582"/>
        <v>0</v>
      </c>
      <c r="BO1382" s="7">
        <f t="shared" si="583"/>
        <v>0</v>
      </c>
      <c r="BP1382" s="7">
        <f t="shared" si="584"/>
        <v>0</v>
      </c>
      <c r="BQ1382" s="7">
        <f t="shared" si="585"/>
        <v>0</v>
      </c>
      <c r="BR1382" s="7">
        <f t="shared" si="586"/>
        <v>0</v>
      </c>
      <c r="BS1382" s="7">
        <f t="shared" si="587"/>
        <v>0</v>
      </c>
      <c r="BT1382" s="7">
        <f t="shared" si="588"/>
        <v>0</v>
      </c>
      <c r="BU1382" s="7">
        <f t="shared" si="589"/>
        <v>0</v>
      </c>
      <c r="BV1382" s="7">
        <f t="shared" si="590"/>
        <v>0</v>
      </c>
      <c r="BW1382" s="7">
        <f t="shared" si="591"/>
        <v>0</v>
      </c>
      <c r="BX1382" s="7">
        <f t="shared" si="592"/>
        <v>1</v>
      </c>
      <c r="BY1382" s="6">
        <f t="shared" si="593"/>
        <v>0</v>
      </c>
      <c r="BZ1382" s="6">
        <f t="shared" si="594"/>
        <v>1</v>
      </c>
    </row>
    <row r="1383" spans="1:78" x14ac:dyDescent="0.2">
      <c r="A1383" t="s">
        <v>1381</v>
      </c>
      <c r="B1383" t="s">
        <v>1618</v>
      </c>
      <c r="C1383">
        <v>54023000</v>
      </c>
      <c r="D1383">
        <v>53501000</v>
      </c>
      <c r="E1383">
        <v>51120000</v>
      </c>
      <c r="F1383">
        <v>55441000</v>
      </c>
      <c r="G1383">
        <v>58897000</v>
      </c>
      <c r="H1383">
        <v>67219000</v>
      </c>
      <c r="I1383">
        <v>113110000</v>
      </c>
      <c r="J1383">
        <v>91557000</v>
      </c>
      <c r="K1383">
        <v>69845000</v>
      </c>
      <c r="L1383">
        <v>70327000</v>
      </c>
      <c r="M1383">
        <v>74395000</v>
      </c>
      <c r="N1383">
        <v>60415000</v>
      </c>
      <c r="O1383">
        <v>73908000</v>
      </c>
      <c r="P1383">
        <v>72992000</v>
      </c>
      <c r="Q1383">
        <v>63253000</v>
      </c>
      <c r="R1383">
        <v>84126000</v>
      </c>
      <c r="S1383">
        <v>65759000</v>
      </c>
      <c r="T1383">
        <v>72161000</v>
      </c>
      <c r="U1383">
        <v>58552000</v>
      </c>
      <c r="V1383">
        <v>67346000</v>
      </c>
      <c r="W1383">
        <v>70040000</v>
      </c>
      <c r="X1383">
        <v>68387000</v>
      </c>
      <c r="Y1383">
        <v>98317000</v>
      </c>
      <c r="Z1383" s="3">
        <v>89140000</v>
      </c>
      <c r="AA1383" s="8">
        <v>22990000</v>
      </c>
      <c r="AB1383" s="8">
        <v>71069000</v>
      </c>
      <c r="AC1383" s="8">
        <v>78276000</v>
      </c>
      <c r="AD1383" s="8">
        <v>64880000</v>
      </c>
      <c r="AE1383">
        <v>102850000</v>
      </c>
      <c r="AF1383">
        <v>92990000</v>
      </c>
      <c r="AG1383">
        <v>116110000</v>
      </c>
      <c r="AH1383">
        <v>116440000</v>
      </c>
      <c r="AI1383">
        <v>76295000</v>
      </c>
      <c r="AJ1383">
        <v>62168000</v>
      </c>
      <c r="AK1383">
        <v>68153000</v>
      </c>
      <c r="AL1383">
        <v>70146000</v>
      </c>
      <c r="AM1383">
        <v>171.65</v>
      </c>
      <c r="AN1383">
        <v>256</v>
      </c>
      <c r="AO1383">
        <v>10</v>
      </c>
      <c r="AP1383">
        <v>38</v>
      </c>
      <c r="AQ1383" s="7">
        <v>53521250</v>
      </c>
      <c r="AR1383" s="7">
        <v>82695750</v>
      </c>
      <c r="AS1383" s="7">
        <v>68745500</v>
      </c>
      <c r="AT1383" s="7">
        <v>73569750</v>
      </c>
      <c r="AU1383" s="7">
        <v>65954500</v>
      </c>
      <c r="AV1383" s="7">
        <v>81471000</v>
      </c>
      <c r="AW1383" s="7">
        <v>59303750</v>
      </c>
      <c r="AX1383" s="7">
        <v>107097500</v>
      </c>
      <c r="AY1383" s="7">
        <v>69190500</v>
      </c>
      <c r="AZ1383" s="7">
        <f t="shared" si="568"/>
        <v>1</v>
      </c>
      <c r="BA1383" s="7">
        <f t="shared" si="569"/>
        <v>1</v>
      </c>
      <c r="BB1383" s="7">
        <f t="shared" si="570"/>
        <v>1</v>
      </c>
      <c r="BC1383" s="7">
        <f t="shared" si="571"/>
        <v>1</v>
      </c>
      <c r="BD1383" s="7">
        <f t="shared" si="572"/>
        <v>1</v>
      </c>
      <c r="BE1383" s="7">
        <f t="shared" si="573"/>
        <v>1</v>
      </c>
      <c r="BF1383" s="7">
        <f t="shared" si="574"/>
        <v>1</v>
      </c>
      <c r="BG1383" s="7">
        <f t="shared" si="575"/>
        <v>1</v>
      </c>
      <c r="BH1383" s="7">
        <f t="shared" si="576"/>
        <v>1</v>
      </c>
      <c r="BI1383" s="7">
        <f t="shared" si="577"/>
        <v>2</v>
      </c>
      <c r="BJ1383" s="7">
        <f t="shared" si="578"/>
        <v>2</v>
      </c>
      <c r="BK1383" s="7">
        <f t="shared" si="579"/>
        <v>2</v>
      </c>
      <c r="BL1383" s="7">
        <f t="shared" si="580"/>
        <v>2</v>
      </c>
      <c r="BM1383" s="7">
        <f t="shared" si="581"/>
        <v>1</v>
      </c>
      <c r="BN1383" s="7">
        <f t="shared" si="582"/>
        <v>0</v>
      </c>
      <c r="BO1383" s="7">
        <f t="shared" si="583"/>
        <v>0</v>
      </c>
      <c r="BP1383" s="7">
        <f t="shared" si="584"/>
        <v>1</v>
      </c>
      <c r="BQ1383" s="7">
        <f t="shared" si="585"/>
        <v>0</v>
      </c>
      <c r="BR1383" s="7">
        <f t="shared" si="586"/>
        <v>0</v>
      </c>
      <c r="BS1383" s="7">
        <f t="shared" si="587"/>
        <v>1</v>
      </c>
      <c r="BT1383" s="7">
        <f t="shared" si="588"/>
        <v>0</v>
      </c>
      <c r="BU1383" s="7">
        <f t="shared" si="589"/>
        <v>0</v>
      </c>
      <c r="BV1383" s="7">
        <f t="shared" si="590"/>
        <v>1</v>
      </c>
      <c r="BW1383" s="7">
        <f t="shared" si="591"/>
        <v>0</v>
      </c>
      <c r="BX1383" s="7">
        <f t="shared" si="592"/>
        <v>0</v>
      </c>
      <c r="BY1383" s="6">
        <f t="shared" si="593"/>
        <v>1</v>
      </c>
      <c r="BZ1383" s="6">
        <f t="shared" si="594"/>
        <v>1</v>
      </c>
    </row>
    <row r="1384" spans="1:78" x14ac:dyDescent="0.2">
      <c r="A1384" t="s">
        <v>1382</v>
      </c>
      <c r="B1384" t="s">
        <v>1949</v>
      </c>
      <c r="C1384">
        <v>12497000</v>
      </c>
      <c r="D1384">
        <v>13973000</v>
      </c>
      <c r="E1384">
        <v>9338400</v>
      </c>
      <c r="F1384">
        <v>14175000</v>
      </c>
      <c r="G1384">
        <v>3846900</v>
      </c>
      <c r="H1384">
        <v>6669400</v>
      </c>
      <c r="I1384">
        <v>4344300</v>
      </c>
      <c r="J1384">
        <v>7495500</v>
      </c>
      <c r="K1384">
        <v>6383600</v>
      </c>
      <c r="L1384">
        <v>5752600</v>
      </c>
      <c r="M1384">
        <v>6882600</v>
      </c>
      <c r="N1384">
        <v>6515100</v>
      </c>
      <c r="O1384">
        <v>5604600</v>
      </c>
      <c r="P1384">
        <v>6271100</v>
      </c>
      <c r="Q1384">
        <v>4791600</v>
      </c>
      <c r="R1384">
        <v>3551800</v>
      </c>
      <c r="T1384">
        <v>5965600</v>
      </c>
      <c r="U1384">
        <v>4676300</v>
      </c>
      <c r="V1384">
        <v>5314600</v>
      </c>
      <c r="W1384">
        <v>8338900</v>
      </c>
      <c r="X1384">
        <v>5481200</v>
      </c>
      <c r="Y1384">
        <v>4570400</v>
      </c>
      <c r="Z1384" s="3">
        <v>4778200</v>
      </c>
      <c r="AA1384" s="8">
        <v>28574000</v>
      </c>
      <c r="AB1384" s="8">
        <v>4633300</v>
      </c>
      <c r="AC1384" s="8">
        <v>3613800</v>
      </c>
      <c r="AD1384" s="8">
        <v>6643900</v>
      </c>
      <c r="AE1384">
        <v>5449300</v>
      </c>
      <c r="AF1384">
        <v>3984500</v>
      </c>
      <c r="AG1384">
        <v>5028200</v>
      </c>
      <c r="AH1384">
        <v>4228100</v>
      </c>
      <c r="AI1384">
        <v>5556300</v>
      </c>
      <c r="AJ1384">
        <v>4516900</v>
      </c>
      <c r="AK1384">
        <v>5029100</v>
      </c>
      <c r="AL1384">
        <v>7617100</v>
      </c>
      <c r="AM1384">
        <v>62.744999999999997</v>
      </c>
      <c r="AN1384">
        <v>127</v>
      </c>
      <c r="AO1384">
        <v>3</v>
      </c>
      <c r="AP1384">
        <v>32.5</v>
      </c>
      <c r="AQ1384" s="7">
        <v>12495850</v>
      </c>
      <c r="AR1384" s="7">
        <v>5589025</v>
      </c>
      <c r="AS1384" s="7">
        <v>6383475</v>
      </c>
      <c r="AT1384" s="7">
        <v>5054775</v>
      </c>
      <c r="AU1384" s="7">
        <v>5318833.333333333</v>
      </c>
      <c r="AV1384" s="7">
        <v>5792175</v>
      </c>
      <c r="AW1384" s="7">
        <v>10866250</v>
      </c>
      <c r="AX1384" s="7">
        <v>4672525</v>
      </c>
      <c r="AY1384" s="7">
        <v>5679850</v>
      </c>
      <c r="AZ1384" s="7">
        <f t="shared" si="568"/>
        <v>1</v>
      </c>
      <c r="BA1384" s="7">
        <f t="shared" si="569"/>
        <v>1</v>
      </c>
      <c r="BB1384" s="7">
        <f t="shared" si="570"/>
        <v>1</v>
      </c>
      <c r="BC1384" s="7">
        <f t="shared" si="571"/>
        <v>1</v>
      </c>
      <c r="BD1384" s="7">
        <f t="shared" si="572"/>
        <v>1</v>
      </c>
      <c r="BE1384" s="7">
        <f t="shared" si="573"/>
        <v>1</v>
      </c>
      <c r="BF1384" s="7">
        <f t="shared" si="574"/>
        <v>1</v>
      </c>
      <c r="BG1384" s="7">
        <f t="shared" si="575"/>
        <v>1</v>
      </c>
      <c r="BH1384" s="7">
        <f t="shared" si="576"/>
        <v>1</v>
      </c>
      <c r="BI1384" s="7">
        <f t="shared" si="577"/>
        <v>2</v>
      </c>
      <c r="BJ1384" s="7">
        <f t="shared" si="578"/>
        <v>2</v>
      </c>
      <c r="BK1384" s="7">
        <f t="shared" si="579"/>
        <v>2</v>
      </c>
      <c r="BL1384" s="7">
        <f t="shared" si="580"/>
        <v>2</v>
      </c>
      <c r="BM1384" s="7">
        <f t="shared" si="581"/>
        <v>1</v>
      </c>
      <c r="BN1384" s="7">
        <f t="shared" si="582"/>
        <v>0</v>
      </c>
      <c r="BO1384" s="7">
        <f t="shared" si="583"/>
        <v>0</v>
      </c>
      <c r="BP1384" s="7">
        <f t="shared" si="584"/>
        <v>1</v>
      </c>
      <c r="BQ1384" s="7">
        <f t="shared" si="585"/>
        <v>0</v>
      </c>
      <c r="BR1384" s="7">
        <f t="shared" si="586"/>
        <v>0</v>
      </c>
      <c r="BS1384" s="7">
        <f t="shared" si="587"/>
        <v>1</v>
      </c>
      <c r="BT1384" s="7">
        <f t="shared" si="588"/>
        <v>0</v>
      </c>
      <c r="BU1384" s="7">
        <f t="shared" si="589"/>
        <v>0</v>
      </c>
      <c r="BV1384" s="7">
        <f t="shared" si="590"/>
        <v>1</v>
      </c>
      <c r="BW1384" s="7">
        <f t="shared" si="591"/>
        <v>0</v>
      </c>
      <c r="BX1384" s="7">
        <f t="shared" si="592"/>
        <v>0</v>
      </c>
      <c r="BY1384" s="6">
        <f t="shared" si="593"/>
        <v>1</v>
      </c>
      <c r="BZ1384" s="6">
        <f t="shared" si="594"/>
        <v>1</v>
      </c>
    </row>
    <row r="1385" spans="1:78" x14ac:dyDescent="0.2">
      <c r="A1385" t="s">
        <v>1383</v>
      </c>
      <c r="B1385" t="s">
        <v>1471</v>
      </c>
      <c r="AA1385" s="8">
        <v>2769100</v>
      </c>
      <c r="AM1385">
        <v>13.53</v>
      </c>
      <c r="AN1385">
        <v>15</v>
      </c>
      <c r="AO1385">
        <v>3</v>
      </c>
      <c r="AP1385">
        <v>36.5</v>
      </c>
      <c r="AQ1385" s="7"/>
      <c r="AR1385" s="7"/>
      <c r="AS1385" s="7"/>
      <c r="AT1385" s="7"/>
      <c r="AU1385" s="7"/>
      <c r="AV1385" s="7"/>
      <c r="AW1385" s="7">
        <v>2769100</v>
      </c>
      <c r="AX1385" s="7"/>
      <c r="AY1385" s="7"/>
      <c r="AZ1385" s="7">
        <f t="shared" si="568"/>
        <v>0</v>
      </c>
      <c r="BA1385" s="7">
        <f t="shared" si="569"/>
        <v>0</v>
      </c>
      <c r="BB1385" s="7">
        <f t="shared" si="570"/>
        <v>0</v>
      </c>
      <c r="BC1385" s="7">
        <f t="shared" si="571"/>
        <v>0</v>
      </c>
      <c r="BD1385" s="7">
        <f t="shared" si="572"/>
        <v>0</v>
      </c>
      <c r="BE1385" s="7">
        <f t="shared" si="573"/>
        <v>0</v>
      </c>
      <c r="BF1385" s="7">
        <f t="shared" si="574"/>
        <v>1</v>
      </c>
      <c r="BG1385" s="7">
        <f t="shared" si="575"/>
        <v>0</v>
      </c>
      <c r="BH1385" s="7">
        <f t="shared" si="576"/>
        <v>0</v>
      </c>
      <c r="BI1385" s="7">
        <f t="shared" si="577"/>
        <v>0</v>
      </c>
      <c r="BJ1385" s="7">
        <f t="shared" si="578"/>
        <v>0</v>
      </c>
      <c r="BK1385" s="7">
        <f t="shared" si="579"/>
        <v>1</v>
      </c>
      <c r="BL1385" s="7">
        <f t="shared" si="580"/>
        <v>0</v>
      </c>
      <c r="BM1385" s="7">
        <f t="shared" si="581"/>
        <v>0</v>
      </c>
      <c r="BN1385" s="7">
        <f t="shared" si="582"/>
        <v>0</v>
      </c>
      <c r="BO1385" s="7">
        <f t="shared" si="583"/>
        <v>0</v>
      </c>
      <c r="BP1385" s="7">
        <f t="shared" si="584"/>
        <v>0</v>
      </c>
      <c r="BQ1385" s="7">
        <f t="shared" si="585"/>
        <v>0</v>
      </c>
      <c r="BR1385" s="7">
        <f t="shared" si="586"/>
        <v>0</v>
      </c>
      <c r="BS1385" s="7">
        <f t="shared" si="587"/>
        <v>0</v>
      </c>
      <c r="BT1385" s="7">
        <f t="shared" si="588"/>
        <v>0</v>
      </c>
      <c r="BU1385" s="7">
        <f t="shared" si="589"/>
        <v>1</v>
      </c>
      <c r="BV1385" s="7">
        <f t="shared" si="590"/>
        <v>0</v>
      </c>
      <c r="BW1385" s="7">
        <f t="shared" si="591"/>
        <v>0</v>
      </c>
      <c r="BX1385" s="7">
        <f t="shared" si="592"/>
        <v>0</v>
      </c>
      <c r="BY1385" s="6">
        <f t="shared" si="593"/>
        <v>0</v>
      </c>
      <c r="BZ1385" s="6">
        <f t="shared" si="594"/>
        <v>1</v>
      </c>
    </row>
    <row r="1386" spans="1:78" x14ac:dyDescent="0.2">
      <c r="A1386" t="s">
        <v>1384</v>
      </c>
      <c r="B1386" t="s">
        <v>1471</v>
      </c>
      <c r="C1386">
        <v>12952000</v>
      </c>
      <c r="D1386">
        <v>13000000</v>
      </c>
      <c r="E1386">
        <v>13237000</v>
      </c>
      <c r="F1386">
        <v>11312000</v>
      </c>
      <c r="G1386">
        <v>13875000</v>
      </c>
      <c r="H1386">
        <v>9729800</v>
      </c>
      <c r="I1386">
        <v>13494000</v>
      </c>
      <c r="J1386">
        <v>16468000</v>
      </c>
      <c r="K1386">
        <v>10787000</v>
      </c>
      <c r="L1386">
        <v>9644300</v>
      </c>
      <c r="M1386">
        <v>10503000</v>
      </c>
      <c r="N1386">
        <v>10806000</v>
      </c>
      <c r="O1386">
        <v>12733000</v>
      </c>
      <c r="P1386">
        <v>11979000</v>
      </c>
      <c r="Q1386">
        <v>11289000</v>
      </c>
      <c r="R1386">
        <v>11461000</v>
      </c>
      <c r="S1386">
        <v>12257000</v>
      </c>
      <c r="T1386">
        <v>8297100</v>
      </c>
      <c r="U1386">
        <v>11820000</v>
      </c>
      <c r="V1386">
        <v>13201000</v>
      </c>
      <c r="W1386">
        <v>7580000</v>
      </c>
      <c r="X1386">
        <v>17701000</v>
      </c>
      <c r="Y1386">
        <v>10830000</v>
      </c>
      <c r="Z1386" s="3">
        <v>13845000</v>
      </c>
      <c r="AA1386" s="8">
        <v>20505000</v>
      </c>
      <c r="AB1386" s="8">
        <v>14190000</v>
      </c>
      <c r="AC1386" s="8">
        <v>12687000</v>
      </c>
      <c r="AD1386" s="8">
        <v>9102400</v>
      </c>
      <c r="AE1386">
        <v>11851000</v>
      </c>
      <c r="AF1386">
        <v>18078000</v>
      </c>
      <c r="AG1386">
        <v>10623000</v>
      </c>
      <c r="AH1386">
        <v>14168000</v>
      </c>
      <c r="AI1386">
        <v>11103000</v>
      </c>
      <c r="AJ1386">
        <v>12034000</v>
      </c>
      <c r="AK1386">
        <v>23736000</v>
      </c>
      <c r="AL1386">
        <v>16070000</v>
      </c>
      <c r="AM1386">
        <v>256.54000000000002</v>
      </c>
      <c r="AN1386">
        <v>251</v>
      </c>
      <c r="AO1386">
        <v>14</v>
      </c>
      <c r="AP1386">
        <v>12.7</v>
      </c>
      <c r="AQ1386" s="7">
        <v>12625250</v>
      </c>
      <c r="AR1386" s="7">
        <v>13391700</v>
      </c>
      <c r="AS1386" s="7">
        <v>10435075</v>
      </c>
      <c r="AT1386" s="7">
        <v>11865500</v>
      </c>
      <c r="AU1386" s="7">
        <v>11393775</v>
      </c>
      <c r="AV1386" s="7">
        <v>12489000</v>
      </c>
      <c r="AW1386" s="7">
        <v>14121100</v>
      </c>
      <c r="AX1386" s="7">
        <v>13680000</v>
      </c>
      <c r="AY1386" s="7">
        <v>15735750</v>
      </c>
      <c r="AZ1386" s="7">
        <f t="shared" si="568"/>
        <v>1</v>
      </c>
      <c r="BA1386" s="7">
        <f t="shared" si="569"/>
        <v>1</v>
      </c>
      <c r="BB1386" s="7">
        <f t="shared" si="570"/>
        <v>1</v>
      </c>
      <c r="BC1386" s="7">
        <f t="shared" si="571"/>
        <v>1</v>
      </c>
      <c r="BD1386" s="7">
        <f t="shared" si="572"/>
        <v>1</v>
      </c>
      <c r="BE1386" s="7">
        <f t="shared" si="573"/>
        <v>1</v>
      </c>
      <c r="BF1386" s="7">
        <f t="shared" si="574"/>
        <v>1</v>
      </c>
      <c r="BG1386" s="7">
        <f t="shared" si="575"/>
        <v>1</v>
      </c>
      <c r="BH1386" s="7">
        <f t="shared" si="576"/>
        <v>1</v>
      </c>
      <c r="BI1386" s="7">
        <f t="shared" si="577"/>
        <v>2</v>
      </c>
      <c r="BJ1386" s="7">
        <f t="shared" si="578"/>
        <v>2</v>
      </c>
      <c r="BK1386" s="7">
        <f t="shared" si="579"/>
        <v>2</v>
      </c>
      <c r="BL1386" s="7">
        <f t="shared" si="580"/>
        <v>2</v>
      </c>
      <c r="BM1386" s="7">
        <f t="shared" si="581"/>
        <v>1</v>
      </c>
      <c r="BN1386" s="7">
        <f t="shared" si="582"/>
        <v>0</v>
      </c>
      <c r="BO1386" s="7">
        <f t="shared" si="583"/>
        <v>0</v>
      </c>
      <c r="BP1386" s="7">
        <f t="shared" si="584"/>
        <v>1</v>
      </c>
      <c r="BQ1386" s="7">
        <f t="shared" si="585"/>
        <v>0</v>
      </c>
      <c r="BR1386" s="7">
        <f t="shared" si="586"/>
        <v>0</v>
      </c>
      <c r="BS1386" s="7">
        <f t="shared" si="587"/>
        <v>1</v>
      </c>
      <c r="BT1386" s="7">
        <f t="shared" si="588"/>
        <v>0</v>
      </c>
      <c r="BU1386" s="7">
        <f t="shared" si="589"/>
        <v>0</v>
      </c>
      <c r="BV1386" s="7">
        <f t="shared" si="590"/>
        <v>1</v>
      </c>
      <c r="BW1386" s="7">
        <f t="shared" si="591"/>
        <v>0</v>
      </c>
      <c r="BX1386" s="7">
        <f t="shared" si="592"/>
        <v>0</v>
      </c>
      <c r="BY1386" s="6">
        <f t="shared" si="593"/>
        <v>1</v>
      </c>
      <c r="BZ1386" s="6">
        <f t="shared" si="594"/>
        <v>1</v>
      </c>
    </row>
    <row r="1387" spans="1:78" x14ac:dyDescent="0.2">
      <c r="A1387" t="s">
        <v>1385</v>
      </c>
      <c r="B1387" t="s">
        <v>1950</v>
      </c>
      <c r="C1387">
        <v>37707000</v>
      </c>
      <c r="D1387">
        <v>37728000</v>
      </c>
      <c r="E1387">
        <v>48980000</v>
      </c>
      <c r="F1387">
        <v>53317000</v>
      </c>
      <c r="G1387">
        <v>49499000</v>
      </c>
      <c r="H1387">
        <v>32731000</v>
      </c>
      <c r="I1387">
        <v>49100000</v>
      </c>
      <c r="J1387">
        <v>31763000</v>
      </c>
      <c r="K1387">
        <v>45397000</v>
      </c>
      <c r="L1387">
        <v>57769000</v>
      </c>
      <c r="M1387">
        <v>42146000</v>
      </c>
      <c r="N1387">
        <v>51411000</v>
      </c>
      <c r="O1387">
        <v>39405000</v>
      </c>
      <c r="P1387">
        <v>32626000</v>
      </c>
      <c r="Q1387">
        <v>27368000</v>
      </c>
      <c r="R1387">
        <v>31140000</v>
      </c>
      <c r="S1387">
        <v>27873000</v>
      </c>
      <c r="T1387">
        <v>38358000</v>
      </c>
      <c r="U1387">
        <v>26320000</v>
      </c>
      <c r="V1387">
        <v>33909000</v>
      </c>
      <c r="W1387">
        <v>38660000</v>
      </c>
      <c r="X1387">
        <v>42070000</v>
      </c>
      <c r="Y1387">
        <v>40112000</v>
      </c>
      <c r="Z1387" s="3">
        <v>19670000</v>
      </c>
      <c r="AB1387" s="8">
        <v>23974000</v>
      </c>
      <c r="AC1387" s="8">
        <v>22196000</v>
      </c>
      <c r="AD1387" s="8">
        <v>35326000</v>
      </c>
      <c r="AE1387">
        <v>28565000</v>
      </c>
      <c r="AF1387">
        <v>19849000</v>
      </c>
      <c r="AG1387">
        <v>41755000</v>
      </c>
      <c r="AH1387">
        <v>38384000</v>
      </c>
      <c r="AI1387">
        <v>57840000</v>
      </c>
      <c r="AJ1387">
        <v>42542000</v>
      </c>
      <c r="AK1387">
        <v>33240000</v>
      </c>
      <c r="AL1387">
        <v>24969000</v>
      </c>
      <c r="AM1387">
        <v>100.62</v>
      </c>
      <c r="AN1387">
        <v>135</v>
      </c>
      <c r="AO1387">
        <v>4</v>
      </c>
      <c r="AP1387">
        <v>38</v>
      </c>
      <c r="AQ1387" s="7">
        <v>44433000</v>
      </c>
      <c r="AR1387" s="7">
        <v>40773250</v>
      </c>
      <c r="AS1387" s="7">
        <v>49180750</v>
      </c>
      <c r="AT1387" s="7">
        <v>32634750</v>
      </c>
      <c r="AU1387" s="7">
        <v>31615000</v>
      </c>
      <c r="AV1387" s="7">
        <v>35128000</v>
      </c>
      <c r="AW1387" s="7">
        <v>27165333.333333332</v>
      </c>
      <c r="AX1387" s="7">
        <v>32138250</v>
      </c>
      <c r="AY1387" s="7">
        <v>39647750</v>
      </c>
      <c r="AZ1387" s="7">
        <f t="shared" si="568"/>
        <v>1</v>
      </c>
      <c r="BA1387" s="7">
        <f t="shared" si="569"/>
        <v>1</v>
      </c>
      <c r="BB1387" s="7">
        <f t="shared" si="570"/>
        <v>1</v>
      </c>
      <c r="BC1387" s="7">
        <f t="shared" si="571"/>
        <v>1</v>
      </c>
      <c r="BD1387" s="7">
        <f t="shared" si="572"/>
        <v>1</v>
      </c>
      <c r="BE1387" s="7">
        <f t="shared" si="573"/>
        <v>1</v>
      </c>
      <c r="BF1387" s="7">
        <f t="shared" si="574"/>
        <v>1</v>
      </c>
      <c r="BG1387" s="7">
        <f t="shared" si="575"/>
        <v>1</v>
      </c>
      <c r="BH1387" s="7">
        <f t="shared" si="576"/>
        <v>1</v>
      </c>
      <c r="BI1387" s="7">
        <f t="shared" si="577"/>
        <v>2</v>
      </c>
      <c r="BJ1387" s="7">
        <f t="shared" si="578"/>
        <v>2</v>
      </c>
      <c r="BK1387" s="7">
        <f t="shared" si="579"/>
        <v>2</v>
      </c>
      <c r="BL1387" s="7">
        <f t="shared" si="580"/>
        <v>2</v>
      </c>
      <c r="BM1387" s="7">
        <f t="shared" si="581"/>
        <v>1</v>
      </c>
      <c r="BN1387" s="7">
        <f t="shared" si="582"/>
        <v>0</v>
      </c>
      <c r="BO1387" s="7">
        <f t="shared" si="583"/>
        <v>0</v>
      </c>
      <c r="BP1387" s="7">
        <f t="shared" si="584"/>
        <v>1</v>
      </c>
      <c r="BQ1387" s="7">
        <f t="shared" si="585"/>
        <v>0</v>
      </c>
      <c r="BR1387" s="7">
        <f t="shared" si="586"/>
        <v>0</v>
      </c>
      <c r="BS1387" s="7">
        <f t="shared" si="587"/>
        <v>1</v>
      </c>
      <c r="BT1387" s="7">
        <f t="shared" si="588"/>
        <v>0</v>
      </c>
      <c r="BU1387" s="7">
        <f t="shared" si="589"/>
        <v>0</v>
      </c>
      <c r="BV1387" s="7">
        <f t="shared" si="590"/>
        <v>1</v>
      </c>
      <c r="BW1387" s="7">
        <f t="shared" si="591"/>
        <v>0</v>
      </c>
      <c r="BX1387" s="7">
        <f t="shared" si="592"/>
        <v>0</v>
      </c>
      <c r="BY1387" s="6">
        <f t="shared" si="593"/>
        <v>1</v>
      </c>
      <c r="BZ1387" s="6">
        <f t="shared" si="594"/>
        <v>1</v>
      </c>
    </row>
    <row r="1388" spans="1:78" x14ac:dyDescent="0.2">
      <c r="A1388" t="s">
        <v>1386</v>
      </c>
      <c r="B1388" t="s">
        <v>1473</v>
      </c>
      <c r="AA1388" s="8">
        <v>3105300</v>
      </c>
      <c r="AM1388">
        <v>1.3156000000000001</v>
      </c>
      <c r="AN1388">
        <v>6</v>
      </c>
      <c r="AO1388">
        <v>3</v>
      </c>
      <c r="AP1388">
        <v>18.8</v>
      </c>
      <c r="AQ1388" s="7"/>
      <c r="AR1388" s="7"/>
      <c r="AS1388" s="7"/>
      <c r="AT1388" s="7"/>
      <c r="AU1388" s="7"/>
      <c r="AV1388" s="7"/>
      <c r="AW1388" s="7">
        <v>3105300</v>
      </c>
      <c r="AX1388" s="7"/>
      <c r="AY1388" s="7"/>
      <c r="AZ1388" s="7">
        <f t="shared" si="568"/>
        <v>0</v>
      </c>
      <c r="BA1388" s="7">
        <f t="shared" si="569"/>
        <v>0</v>
      </c>
      <c r="BB1388" s="7">
        <f t="shared" si="570"/>
        <v>0</v>
      </c>
      <c r="BC1388" s="7">
        <f t="shared" si="571"/>
        <v>0</v>
      </c>
      <c r="BD1388" s="7">
        <f t="shared" si="572"/>
        <v>0</v>
      </c>
      <c r="BE1388" s="7">
        <f t="shared" si="573"/>
        <v>0</v>
      </c>
      <c r="BF1388" s="7">
        <f t="shared" si="574"/>
        <v>1</v>
      </c>
      <c r="BG1388" s="7">
        <f t="shared" si="575"/>
        <v>0</v>
      </c>
      <c r="BH1388" s="7">
        <f t="shared" si="576"/>
        <v>0</v>
      </c>
      <c r="BI1388" s="7">
        <f t="shared" si="577"/>
        <v>0</v>
      </c>
      <c r="BJ1388" s="7">
        <f t="shared" si="578"/>
        <v>0</v>
      </c>
      <c r="BK1388" s="7">
        <f t="shared" si="579"/>
        <v>1</v>
      </c>
      <c r="BL1388" s="7">
        <f t="shared" si="580"/>
        <v>0</v>
      </c>
      <c r="BM1388" s="7">
        <f t="shared" si="581"/>
        <v>0</v>
      </c>
      <c r="BN1388" s="7">
        <f t="shared" si="582"/>
        <v>0</v>
      </c>
      <c r="BO1388" s="7">
        <f t="shared" si="583"/>
        <v>0</v>
      </c>
      <c r="BP1388" s="7">
        <f t="shared" si="584"/>
        <v>0</v>
      </c>
      <c r="BQ1388" s="7">
        <f t="shared" si="585"/>
        <v>0</v>
      </c>
      <c r="BR1388" s="7">
        <f t="shared" si="586"/>
        <v>0</v>
      </c>
      <c r="BS1388" s="7">
        <f t="shared" si="587"/>
        <v>0</v>
      </c>
      <c r="BT1388" s="7">
        <f t="shared" si="588"/>
        <v>0</v>
      </c>
      <c r="BU1388" s="7">
        <f t="shared" si="589"/>
        <v>1</v>
      </c>
      <c r="BV1388" s="7">
        <f t="shared" si="590"/>
        <v>0</v>
      </c>
      <c r="BW1388" s="7">
        <f t="shared" si="591"/>
        <v>0</v>
      </c>
      <c r="BX1388" s="7">
        <f t="shared" si="592"/>
        <v>0</v>
      </c>
      <c r="BY1388" s="6">
        <f t="shared" si="593"/>
        <v>0</v>
      </c>
      <c r="BZ1388" s="6">
        <f t="shared" si="594"/>
        <v>1</v>
      </c>
    </row>
    <row r="1389" spans="1:78" x14ac:dyDescent="0.2">
      <c r="A1389" t="s">
        <v>1387</v>
      </c>
      <c r="B1389" t="s">
        <v>1471</v>
      </c>
      <c r="AI1389">
        <v>875830</v>
      </c>
      <c r="AM1389">
        <v>4.3777999999999997</v>
      </c>
      <c r="AN1389">
        <v>19</v>
      </c>
      <c r="AO1389">
        <v>14</v>
      </c>
      <c r="AP1389">
        <v>1.9</v>
      </c>
      <c r="AQ1389" s="7"/>
      <c r="AR1389" s="7"/>
      <c r="AS1389" s="7"/>
      <c r="AT1389" s="7"/>
      <c r="AU1389" s="7"/>
      <c r="AV1389" s="7"/>
      <c r="AW1389" s="7"/>
      <c r="AX1389" s="7"/>
      <c r="AY1389" s="7">
        <v>875830</v>
      </c>
      <c r="AZ1389" s="7">
        <f t="shared" si="568"/>
        <v>0</v>
      </c>
      <c r="BA1389" s="7">
        <f t="shared" si="569"/>
        <v>0</v>
      </c>
      <c r="BB1389" s="7">
        <f t="shared" si="570"/>
        <v>0</v>
      </c>
      <c r="BC1389" s="7">
        <f t="shared" si="571"/>
        <v>0</v>
      </c>
      <c r="BD1389" s="7">
        <f t="shared" si="572"/>
        <v>0</v>
      </c>
      <c r="BE1389" s="7">
        <f t="shared" si="573"/>
        <v>0</v>
      </c>
      <c r="BF1389" s="7">
        <f t="shared" si="574"/>
        <v>0</v>
      </c>
      <c r="BG1389" s="7">
        <f t="shared" si="575"/>
        <v>0</v>
      </c>
      <c r="BH1389" s="7">
        <f t="shared" si="576"/>
        <v>1</v>
      </c>
      <c r="BI1389" s="7">
        <f t="shared" si="577"/>
        <v>0</v>
      </c>
      <c r="BJ1389" s="7">
        <f t="shared" si="578"/>
        <v>0</v>
      </c>
      <c r="BK1389" s="7">
        <f t="shared" si="579"/>
        <v>0</v>
      </c>
      <c r="BL1389" s="7">
        <f t="shared" si="580"/>
        <v>1</v>
      </c>
      <c r="BM1389" s="7">
        <f t="shared" si="581"/>
        <v>0</v>
      </c>
      <c r="BN1389" s="7">
        <f t="shared" si="582"/>
        <v>0</v>
      </c>
      <c r="BO1389" s="7">
        <f t="shared" si="583"/>
        <v>0</v>
      </c>
      <c r="BP1389" s="7">
        <f t="shared" si="584"/>
        <v>0</v>
      </c>
      <c r="BQ1389" s="7">
        <f t="shared" si="585"/>
        <v>0</v>
      </c>
      <c r="BR1389" s="7">
        <f t="shared" si="586"/>
        <v>0</v>
      </c>
      <c r="BS1389" s="7">
        <f t="shared" si="587"/>
        <v>0</v>
      </c>
      <c r="BT1389" s="7">
        <f t="shared" si="588"/>
        <v>0</v>
      </c>
      <c r="BU1389" s="7">
        <f t="shared" si="589"/>
        <v>0</v>
      </c>
      <c r="BV1389" s="7">
        <f t="shared" si="590"/>
        <v>0</v>
      </c>
      <c r="BW1389" s="7">
        <f t="shared" si="591"/>
        <v>0</v>
      </c>
      <c r="BX1389" s="7">
        <f t="shared" si="592"/>
        <v>1</v>
      </c>
      <c r="BY1389" s="6">
        <f t="shared" si="593"/>
        <v>0</v>
      </c>
      <c r="BZ1389" s="6">
        <f t="shared" si="594"/>
        <v>1</v>
      </c>
    </row>
    <row r="1390" spans="1:78" x14ac:dyDescent="0.2">
      <c r="A1390" t="s">
        <v>1388</v>
      </c>
      <c r="B1390" t="s">
        <v>1471</v>
      </c>
      <c r="J1390">
        <v>2568200</v>
      </c>
      <c r="AM1390">
        <v>7.2680999999999996</v>
      </c>
      <c r="AN1390">
        <v>29</v>
      </c>
      <c r="AO1390">
        <v>3</v>
      </c>
      <c r="AP1390">
        <v>4.8</v>
      </c>
      <c r="AQ1390" s="7"/>
      <c r="AR1390" s="7">
        <v>2568200</v>
      </c>
      <c r="AS1390" s="7"/>
      <c r="AT1390" s="7"/>
      <c r="AU1390" s="7"/>
      <c r="AV1390" s="7"/>
      <c r="AW1390" s="7"/>
      <c r="AX1390" s="7"/>
      <c r="AY1390" s="7"/>
      <c r="AZ1390" s="7">
        <f t="shared" si="568"/>
        <v>0</v>
      </c>
      <c r="BA1390" s="7">
        <f t="shared" si="569"/>
        <v>1</v>
      </c>
      <c r="BB1390" s="7">
        <f t="shared" si="570"/>
        <v>0</v>
      </c>
      <c r="BC1390" s="7">
        <f t="shared" si="571"/>
        <v>0</v>
      </c>
      <c r="BD1390" s="7">
        <f t="shared" si="572"/>
        <v>0</v>
      </c>
      <c r="BE1390" s="7">
        <f t="shared" si="573"/>
        <v>0</v>
      </c>
      <c r="BF1390" s="7">
        <f t="shared" si="574"/>
        <v>0</v>
      </c>
      <c r="BG1390" s="7">
        <f t="shared" si="575"/>
        <v>0</v>
      </c>
      <c r="BH1390" s="7">
        <f t="shared" si="576"/>
        <v>0</v>
      </c>
      <c r="BI1390" s="7">
        <f t="shared" si="577"/>
        <v>1</v>
      </c>
      <c r="BJ1390" s="7">
        <f t="shared" si="578"/>
        <v>0</v>
      </c>
      <c r="BK1390" s="7">
        <f t="shared" si="579"/>
        <v>0</v>
      </c>
      <c r="BL1390" s="7">
        <f t="shared" si="580"/>
        <v>0</v>
      </c>
      <c r="BM1390" s="7">
        <f t="shared" si="581"/>
        <v>0</v>
      </c>
      <c r="BN1390" s="7">
        <f t="shared" si="582"/>
        <v>1</v>
      </c>
      <c r="BO1390" s="7">
        <f t="shared" si="583"/>
        <v>0</v>
      </c>
      <c r="BP1390" s="7">
        <f t="shared" si="584"/>
        <v>0</v>
      </c>
      <c r="BQ1390" s="7">
        <f t="shared" si="585"/>
        <v>0</v>
      </c>
      <c r="BR1390" s="7">
        <f t="shared" si="586"/>
        <v>0</v>
      </c>
      <c r="BS1390" s="7">
        <f t="shared" si="587"/>
        <v>0</v>
      </c>
      <c r="BT1390" s="7">
        <f t="shared" si="588"/>
        <v>0</v>
      </c>
      <c r="BU1390" s="7">
        <f t="shared" si="589"/>
        <v>0</v>
      </c>
      <c r="BV1390" s="7">
        <f t="shared" si="590"/>
        <v>0</v>
      </c>
      <c r="BW1390" s="7">
        <f t="shared" si="591"/>
        <v>0</v>
      </c>
      <c r="BX1390" s="7">
        <f t="shared" si="592"/>
        <v>0</v>
      </c>
      <c r="BY1390" s="6">
        <f t="shared" si="593"/>
        <v>1</v>
      </c>
      <c r="BZ1390" s="6">
        <f t="shared" si="594"/>
        <v>0</v>
      </c>
    </row>
    <row r="1391" spans="1:78" x14ac:dyDescent="0.2">
      <c r="A1391" t="s">
        <v>1389</v>
      </c>
      <c r="B1391" t="s">
        <v>1562</v>
      </c>
      <c r="C1391">
        <v>53471000</v>
      </c>
      <c r="D1391">
        <v>55181000</v>
      </c>
      <c r="E1391">
        <v>54571000</v>
      </c>
      <c r="F1391">
        <v>53179000</v>
      </c>
      <c r="G1391">
        <v>35093000</v>
      </c>
      <c r="H1391">
        <v>34434000</v>
      </c>
      <c r="I1391">
        <v>51514000</v>
      </c>
      <c r="J1391">
        <v>57293000</v>
      </c>
      <c r="K1391">
        <v>49087000</v>
      </c>
      <c r="L1391">
        <v>36754000</v>
      </c>
      <c r="M1391">
        <v>40816000</v>
      </c>
      <c r="N1391">
        <v>37243000</v>
      </c>
      <c r="O1391">
        <v>36521000</v>
      </c>
      <c r="P1391">
        <v>45243000</v>
      </c>
      <c r="Q1391">
        <v>43445000</v>
      </c>
      <c r="R1391">
        <v>32923000</v>
      </c>
      <c r="S1391">
        <v>32338000</v>
      </c>
      <c r="T1391">
        <v>34792000</v>
      </c>
      <c r="U1391">
        <v>36373000</v>
      </c>
      <c r="V1391">
        <v>39779000</v>
      </c>
      <c r="W1391">
        <v>52839000</v>
      </c>
      <c r="X1391">
        <v>38472000</v>
      </c>
      <c r="Y1391">
        <v>37576000</v>
      </c>
      <c r="Z1391" s="3">
        <v>38954000</v>
      </c>
      <c r="AA1391" s="8">
        <v>97041000</v>
      </c>
      <c r="AB1391" s="8">
        <v>40541000</v>
      </c>
      <c r="AC1391" s="8">
        <v>38989000</v>
      </c>
      <c r="AD1391" s="8">
        <v>44521000</v>
      </c>
      <c r="AE1391">
        <v>62812000</v>
      </c>
      <c r="AF1391">
        <v>50815000</v>
      </c>
      <c r="AG1391">
        <v>58808000</v>
      </c>
      <c r="AH1391">
        <v>57153000</v>
      </c>
      <c r="AI1391">
        <v>36019000</v>
      </c>
      <c r="AJ1391">
        <v>40427000</v>
      </c>
      <c r="AK1391">
        <v>34145000</v>
      </c>
      <c r="AL1391">
        <v>40919000</v>
      </c>
      <c r="AM1391">
        <v>278.32</v>
      </c>
      <c r="AN1391">
        <v>439</v>
      </c>
      <c r="AO1391">
        <v>16</v>
      </c>
      <c r="AP1391">
        <v>52.5</v>
      </c>
      <c r="AQ1391" s="7">
        <v>54100500</v>
      </c>
      <c r="AR1391" s="7">
        <v>44583500</v>
      </c>
      <c r="AS1391" s="7">
        <v>40975000</v>
      </c>
      <c r="AT1391" s="7">
        <v>39533000</v>
      </c>
      <c r="AU1391" s="7">
        <v>35820500</v>
      </c>
      <c r="AV1391" s="7">
        <v>41960250</v>
      </c>
      <c r="AW1391" s="7">
        <v>55273000</v>
      </c>
      <c r="AX1391" s="7">
        <v>57397000</v>
      </c>
      <c r="AY1391" s="7">
        <v>37877500</v>
      </c>
      <c r="AZ1391" s="7">
        <f t="shared" si="568"/>
        <v>1</v>
      </c>
      <c r="BA1391" s="7">
        <f t="shared" si="569"/>
        <v>1</v>
      </c>
      <c r="BB1391" s="7">
        <f t="shared" si="570"/>
        <v>1</v>
      </c>
      <c r="BC1391" s="7">
        <f t="shared" si="571"/>
        <v>1</v>
      </c>
      <c r="BD1391" s="7">
        <f t="shared" si="572"/>
        <v>1</v>
      </c>
      <c r="BE1391" s="7">
        <f t="shared" si="573"/>
        <v>1</v>
      </c>
      <c r="BF1391" s="7">
        <f t="shared" si="574"/>
        <v>1</v>
      </c>
      <c r="BG1391" s="7">
        <f t="shared" si="575"/>
        <v>1</v>
      </c>
      <c r="BH1391" s="7">
        <f t="shared" si="576"/>
        <v>1</v>
      </c>
      <c r="BI1391" s="7">
        <f t="shared" si="577"/>
        <v>2</v>
      </c>
      <c r="BJ1391" s="7">
        <f t="shared" si="578"/>
        <v>2</v>
      </c>
      <c r="BK1391" s="7">
        <f t="shared" si="579"/>
        <v>2</v>
      </c>
      <c r="BL1391" s="7">
        <f t="shared" si="580"/>
        <v>2</v>
      </c>
      <c r="BM1391" s="7">
        <f t="shared" si="581"/>
        <v>1</v>
      </c>
      <c r="BN1391" s="7">
        <f t="shared" si="582"/>
        <v>0</v>
      </c>
      <c r="BO1391" s="7">
        <f t="shared" si="583"/>
        <v>0</v>
      </c>
      <c r="BP1391" s="7">
        <f t="shared" si="584"/>
        <v>1</v>
      </c>
      <c r="BQ1391" s="7">
        <f t="shared" si="585"/>
        <v>0</v>
      </c>
      <c r="BR1391" s="7">
        <f t="shared" si="586"/>
        <v>0</v>
      </c>
      <c r="BS1391" s="7">
        <f t="shared" si="587"/>
        <v>1</v>
      </c>
      <c r="BT1391" s="7">
        <f t="shared" si="588"/>
        <v>0</v>
      </c>
      <c r="BU1391" s="7">
        <f t="shared" si="589"/>
        <v>0</v>
      </c>
      <c r="BV1391" s="7">
        <f t="shared" si="590"/>
        <v>1</v>
      </c>
      <c r="BW1391" s="7">
        <f t="shared" si="591"/>
        <v>0</v>
      </c>
      <c r="BX1391" s="7">
        <f t="shared" si="592"/>
        <v>0</v>
      </c>
      <c r="BY1391" s="6">
        <f t="shared" si="593"/>
        <v>1</v>
      </c>
      <c r="BZ1391" s="6">
        <f t="shared" si="594"/>
        <v>1</v>
      </c>
    </row>
    <row r="1392" spans="1:78" x14ac:dyDescent="0.2">
      <c r="A1392" t="s">
        <v>1390</v>
      </c>
      <c r="B1392" t="s">
        <v>1503</v>
      </c>
      <c r="D1392">
        <v>2741900</v>
      </c>
      <c r="H1392">
        <v>2098800</v>
      </c>
      <c r="J1392">
        <v>4452600</v>
      </c>
      <c r="N1392">
        <v>2672200</v>
      </c>
      <c r="P1392">
        <v>2932700</v>
      </c>
      <c r="Q1392">
        <v>2678000</v>
      </c>
      <c r="S1392">
        <v>3468200</v>
      </c>
      <c r="T1392">
        <v>3402600</v>
      </c>
      <c r="U1392">
        <v>2936900</v>
      </c>
      <c r="W1392">
        <v>4995500</v>
      </c>
      <c r="Y1392">
        <v>3617100</v>
      </c>
      <c r="Z1392" s="3">
        <v>2569000</v>
      </c>
      <c r="AB1392" s="8">
        <v>3332000</v>
      </c>
      <c r="AC1392" s="8">
        <v>2749000</v>
      </c>
      <c r="AE1392">
        <v>3097100</v>
      </c>
      <c r="AG1392">
        <v>3830000</v>
      </c>
      <c r="AH1392">
        <v>4304900</v>
      </c>
      <c r="AI1392">
        <v>2659100</v>
      </c>
      <c r="AK1392">
        <v>3115700</v>
      </c>
      <c r="AL1392">
        <v>2334900</v>
      </c>
      <c r="AM1392">
        <v>44.923999999999999</v>
      </c>
      <c r="AN1392">
        <v>58</v>
      </c>
      <c r="AO1392">
        <v>5</v>
      </c>
      <c r="AP1392">
        <v>13.5</v>
      </c>
      <c r="AQ1392" s="7">
        <v>2741900</v>
      </c>
      <c r="AR1392" s="7">
        <v>3275700</v>
      </c>
      <c r="AS1392" s="7">
        <v>2672200</v>
      </c>
      <c r="AT1392" s="7">
        <v>2805350</v>
      </c>
      <c r="AU1392" s="7">
        <v>3269233.3333333335</v>
      </c>
      <c r="AV1392" s="7">
        <v>3727200</v>
      </c>
      <c r="AW1392" s="7">
        <v>3040500</v>
      </c>
      <c r="AX1392" s="7">
        <v>3744000</v>
      </c>
      <c r="AY1392" s="7">
        <v>2703233.3333333335</v>
      </c>
      <c r="AZ1392" s="7">
        <f t="shared" si="568"/>
        <v>1</v>
      </c>
      <c r="BA1392" s="7">
        <f t="shared" si="569"/>
        <v>1</v>
      </c>
      <c r="BB1392" s="7">
        <f t="shared" si="570"/>
        <v>1</v>
      </c>
      <c r="BC1392" s="7">
        <f t="shared" si="571"/>
        <v>1</v>
      </c>
      <c r="BD1392" s="7">
        <f t="shared" si="572"/>
        <v>1</v>
      </c>
      <c r="BE1392" s="7">
        <f t="shared" si="573"/>
        <v>1</v>
      </c>
      <c r="BF1392" s="7">
        <f t="shared" si="574"/>
        <v>1</v>
      </c>
      <c r="BG1392" s="7">
        <f t="shared" si="575"/>
        <v>1</v>
      </c>
      <c r="BH1392" s="7">
        <f t="shared" si="576"/>
        <v>1</v>
      </c>
      <c r="BI1392" s="7">
        <f t="shared" si="577"/>
        <v>2</v>
      </c>
      <c r="BJ1392" s="7">
        <f t="shared" si="578"/>
        <v>2</v>
      </c>
      <c r="BK1392" s="7">
        <f t="shared" si="579"/>
        <v>2</v>
      </c>
      <c r="BL1392" s="7">
        <f t="shared" si="580"/>
        <v>2</v>
      </c>
      <c r="BM1392" s="7">
        <f t="shared" si="581"/>
        <v>1</v>
      </c>
      <c r="BN1392" s="7">
        <f t="shared" si="582"/>
        <v>0</v>
      </c>
      <c r="BO1392" s="7">
        <f t="shared" si="583"/>
        <v>0</v>
      </c>
      <c r="BP1392" s="7">
        <f t="shared" si="584"/>
        <v>1</v>
      </c>
      <c r="BQ1392" s="7">
        <f t="shared" si="585"/>
        <v>0</v>
      </c>
      <c r="BR1392" s="7">
        <f t="shared" si="586"/>
        <v>0</v>
      </c>
      <c r="BS1392" s="7">
        <f t="shared" si="587"/>
        <v>1</v>
      </c>
      <c r="BT1392" s="7">
        <f t="shared" si="588"/>
        <v>0</v>
      </c>
      <c r="BU1392" s="7">
        <f t="shared" si="589"/>
        <v>0</v>
      </c>
      <c r="BV1392" s="7">
        <f t="shared" si="590"/>
        <v>1</v>
      </c>
      <c r="BW1392" s="7">
        <f t="shared" si="591"/>
        <v>0</v>
      </c>
      <c r="BX1392" s="7">
        <f t="shared" si="592"/>
        <v>0</v>
      </c>
      <c r="BY1392" s="6">
        <f t="shared" si="593"/>
        <v>1</v>
      </c>
      <c r="BZ1392" s="6">
        <f t="shared" si="594"/>
        <v>1</v>
      </c>
    </row>
    <row r="1393" spans="1:78" x14ac:dyDescent="0.2">
      <c r="A1393" t="s">
        <v>1391</v>
      </c>
      <c r="B1393" t="s">
        <v>1680</v>
      </c>
      <c r="N1393">
        <v>1292100</v>
      </c>
      <c r="O1393">
        <v>1941200</v>
      </c>
      <c r="P1393">
        <v>2377000</v>
      </c>
      <c r="Q1393">
        <v>1736200</v>
      </c>
      <c r="R1393">
        <v>1660300</v>
      </c>
      <c r="S1393">
        <v>1619800</v>
      </c>
      <c r="U1393">
        <v>1329500</v>
      </c>
      <c r="W1393">
        <v>1298900</v>
      </c>
      <c r="Z1393" s="3">
        <v>2147100</v>
      </c>
      <c r="AC1393" s="8">
        <v>2277000</v>
      </c>
      <c r="AD1393" s="8">
        <v>1988600</v>
      </c>
      <c r="AE1393">
        <v>1901400</v>
      </c>
      <c r="AF1393">
        <v>1663900</v>
      </c>
      <c r="AG1393">
        <v>1698800</v>
      </c>
      <c r="AH1393">
        <v>1451000</v>
      </c>
      <c r="AL1393">
        <v>1967200</v>
      </c>
      <c r="AM1393">
        <v>8.4238</v>
      </c>
      <c r="AN1393">
        <v>48</v>
      </c>
      <c r="AO1393">
        <v>6</v>
      </c>
      <c r="AP1393">
        <v>16.3</v>
      </c>
      <c r="AQ1393" s="7"/>
      <c r="AR1393" s="7"/>
      <c r="AS1393" s="7">
        <v>1292100</v>
      </c>
      <c r="AT1393" s="7">
        <v>1928675</v>
      </c>
      <c r="AU1393" s="7">
        <v>1474650</v>
      </c>
      <c r="AV1393" s="7">
        <v>1723000</v>
      </c>
      <c r="AW1393" s="7">
        <v>2132800</v>
      </c>
      <c r="AX1393" s="7">
        <v>1678775</v>
      </c>
      <c r="AY1393" s="7">
        <v>1967200</v>
      </c>
      <c r="AZ1393" s="7">
        <f t="shared" si="568"/>
        <v>0</v>
      </c>
      <c r="BA1393" s="7">
        <f t="shared" si="569"/>
        <v>0</v>
      </c>
      <c r="BB1393" s="7">
        <f t="shared" si="570"/>
        <v>1</v>
      </c>
      <c r="BC1393" s="7">
        <f t="shared" si="571"/>
        <v>1</v>
      </c>
      <c r="BD1393" s="7">
        <f t="shared" si="572"/>
        <v>1</v>
      </c>
      <c r="BE1393" s="7">
        <f t="shared" si="573"/>
        <v>1</v>
      </c>
      <c r="BF1393" s="7">
        <f t="shared" si="574"/>
        <v>1</v>
      </c>
      <c r="BG1393" s="7">
        <f t="shared" si="575"/>
        <v>1</v>
      </c>
      <c r="BH1393" s="7">
        <f t="shared" si="576"/>
        <v>1</v>
      </c>
      <c r="BI1393" s="7">
        <f t="shared" si="577"/>
        <v>1</v>
      </c>
      <c r="BJ1393" s="7">
        <f t="shared" si="578"/>
        <v>2</v>
      </c>
      <c r="BK1393" s="7">
        <f t="shared" si="579"/>
        <v>2</v>
      </c>
      <c r="BL1393" s="7">
        <f t="shared" si="580"/>
        <v>2</v>
      </c>
      <c r="BM1393" s="7">
        <f t="shared" si="581"/>
        <v>0</v>
      </c>
      <c r="BN1393" s="7">
        <f t="shared" si="582"/>
        <v>0</v>
      </c>
      <c r="BO1393" s="7">
        <f t="shared" si="583"/>
        <v>1</v>
      </c>
      <c r="BP1393" s="7">
        <f t="shared" si="584"/>
        <v>1</v>
      </c>
      <c r="BQ1393" s="7">
        <f t="shared" si="585"/>
        <v>0</v>
      </c>
      <c r="BR1393" s="7">
        <f t="shared" si="586"/>
        <v>0</v>
      </c>
      <c r="BS1393" s="7">
        <f t="shared" si="587"/>
        <v>1</v>
      </c>
      <c r="BT1393" s="7">
        <f t="shared" si="588"/>
        <v>0</v>
      </c>
      <c r="BU1393" s="7">
        <f t="shared" si="589"/>
        <v>0</v>
      </c>
      <c r="BV1393" s="7">
        <f t="shared" si="590"/>
        <v>1</v>
      </c>
      <c r="BW1393" s="7">
        <f t="shared" si="591"/>
        <v>0</v>
      </c>
      <c r="BX1393" s="7">
        <f t="shared" si="592"/>
        <v>0</v>
      </c>
      <c r="BY1393" s="6">
        <f t="shared" si="593"/>
        <v>1</v>
      </c>
      <c r="BZ1393" s="6">
        <f t="shared" si="594"/>
        <v>1</v>
      </c>
    </row>
    <row r="1394" spans="1:78" x14ac:dyDescent="0.2">
      <c r="A1394" t="s">
        <v>1392</v>
      </c>
      <c r="B1394" t="s">
        <v>1471</v>
      </c>
      <c r="G1394">
        <v>1592400</v>
      </c>
      <c r="P1394">
        <v>2423700</v>
      </c>
      <c r="Q1394">
        <v>1093700</v>
      </c>
      <c r="W1394">
        <v>1422200</v>
      </c>
      <c r="X1394">
        <v>2552700</v>
      </c>
      <c r="Z1394" s="3">
        <v>1286800</v>
      </c>
      <c r="AF1394">
        <v>2059200</v>
      </c>
      <c r="AG1394">
        <v>2198700</v>
      </c>
      <c r="AM1394">
        <v>4.7168000000000001</v>
      </c>
      <c r="AN1394">
        <v>36</v>
      </c>
      <c r="AO1394">
        <v>2</v>
      </c>
      <c r="AP1394">
        <v>20.7</v>
      </c>
      <c r="AQ1394" s="7"/>
      <c r="AR1394" s="7">
        <v>1592400</v>
      </c>
      <c r="AS1394" s="7"/>
      <c r="AT1394" s="7">
        <v>1758700</v>
      </c>
      <c r="AU1394" s="7"/>
      <c r="AV1394" s="7">
        <v>1753900</v>
      </c>
      <c r="AW1394" s="7"/>
      <c r="AX1394" s="7">
        <v>2128950</v>
      </c>
      <c r="AY1394" s="7"/>
      <c r="AZ1394" s="7">
        <f t="shared" si="568"/>
        <v>0</v>
      </c>
      <c r="BA1394" s="7">
        <f t="shared" si="569"/>
        <v>1</v>
      </c>
      <c r="BB1394" s="7">
        <f t="shared" si="570"/>
        <v>0</v>
      </c>
      <c r="BC1394" s="7">
        <f t="shared" si="571"/>
        <v>1</v>
      </c>
      <c r="BD1394" s="7">
        <f t="shared" si="572"/>
        <v>0</v>
      </c>
      <c r="BE1394" s="7">
        <f t="shared" si="573"/>
        <v>1</v>
      </c>
      <c r="BF1394" s="7">
        <f t="shared" si="574"/>
        <v>0</v>
      </c>
      <c r="BG1394" s="7">
        <f t="shared" si="575"/>
        <v>1</v>
      </c>
      <c r="BH1394" s="7">
        <f t="shared" si="576"/>
        <v>0</v>
      </c>
      <c r="BI1394" s="7">
        <f t="shared" si="577"/>
        <v>1</v>
      </c>
      <c r="BJ1394" s="7">
        <f t="shared" si="578"/>
        <v>1</v>
      </c>
      <c r="BK1394" s="7">
        <f t="shared" si="579"/>
        <v>1</v>
      </c>
      <c r="BL1394" s="7">
        <f t="shared" si="580"/>
        <v>1</v>
      </c>
      <c r="BM1394" s="7">
        <f t="shared" si="581"/>
        <v>0</v>
      </c>
      <c r="BN1394" s="7">
        <f t="shared" si="582"/>
        <v>1</v>
      </c>
      <c r="BO1394" s="7">
        <f t="shared" si="583"/>
        <v>0</v>
      </c>
      <c r="BP1394" s="7">
        <f t="shared" si="584"/>
        <v>0</v>
      </c>
      <c r="BQ1394" s="7">
        <f t="shared" si="585"/>
        <v>1</v>
      </c>
      <c r="BR1394" s="7">
        <f t="shared" si="586"/>
        <v>0</v>
      </c>
      <c r="BS1394" s="7">
        <f t="shared" si="587"/>
        <v>0</v>
      </c>
      <c r="BT1394" s="7">
        <f t="shared" si="588"/>
        <v>1</v>
      </c>
      <c r="BU1394" s="7">
        <f t="shared" si="589"/>
        <v>0</v>
      </c>
      <c r="BV1394" s="7">
        <f t="shared" si="590"/>
        <v>0</v>
      </c>
      <c r="BW1394" s="7">
        <f t="shared" si="591"/>
        <v>1</v>
      </c>
      <c r="BX1394" s="7">
        <f t="shared" si="592"/>
        <v>0</v>
      </c>
      <c r="BY1394" s="6">
        <f t="shared" si="593"/>
        <v>1</v>
      </c>
      <c r="BZ1394" s="6">
        <f t="shared" si="594"/>
        <v>0</v>
      </c>
    </row>
    <row r="1395" spans="1:78" x14ac:dyDescent="0.2">
      <c r="A1395" t="s">
        <v>1393</v>
      </c>
      <c r="B1395" t="s">
        <v>1471</v>
      </c>
      <c r="C1395">
        <v>90232000</v>
      </c>
      <c r="D1395">
        <v>82489000</v>
      </c>
      <c r="E1395">
        <v>88203000</v>
      </c>
      <c r="F1395">
        <v>109150000</v>
      </c>
      <c r="G1395">
        <v>94089000</v>
      </c>
      <c r="H1395">
        <v>99891000</v>
      </c>
      <c r="I1395">
        <v>114790000</v>
      </c>
      <c r="J1395">
        <v>119850000</v>
      </c>
      <c r="K1395">
        <v>87739000</v>
      </c>
      <c r="L1395">
        <v>107680000</v>
      </c>
      <c r="M1395">
        <v>86905000</v>
      </c>
      <c r="N1395">
        <v>94461000</v>
      </c>
      <c r="O1395">
        <v>111320000</v>
      </c>
      <c r="P1395">
        <v>97047000</v>
      </c>
      <c r="Q1395">
        <v>107170000</v>
      </c>
      <c r="R1395">
        <v>141220000</v>
      </c>
      <c r="S1395">
        <v>104170000</v>
      </c>
      <c r="T1395">
        <v>110470000</v>
      </c>
      <c r="U1395">
        <v>87149000</v>
      </c>
      <c r="V1395">
        <v>98035000</v>
      </c>
      <c r="W1395">
        <v>103120000</v>
      </c>
      <c r="X1395">
        <v>91737000</v>
      </c>
      <c r="Y1395">
        <v>95854000</v>
      </c>
      <c r="Z1395" s="3">
        <v>99021000</v>
      </c>
      <c r="AA1395" s="8">
        <v>67623000</v>
      </c>
      <c r="AB1395" s="8">
        <v>100840000</v>
      </c>
      <c r="AC1395" s="8">
        <v>99411000</v>
      </c>
      <c r="AD1395" s="8">
        <v>104410000</v>
      </c>
      <c r="AE1395">
        <v>88842000</v>
      </c>
      <c r="AF1395">
        <v>79957000</v>
      </c>
      <c r="AG1395">
        <v>92895000</v>
      </c>
      <c r="AH1395">
        <v>86933000</v>
      </c>
      <c r="AI1395">
        <v>111540000</v>
      </c>
      <c r="AJ1395">
        <v>98086000</v>
      </c>
      <c r="AK1395">
        <v>103410000</v>
      </c>
      <c r="AL1395">
        <v>106510000</v>
      </c>
      <c r="AM1395">
        <v>323.31</v>
      </c>
      <c r="AN1395">
        <v>509</v>
      </c>
      <c r="AO1395">
        <v>16</v>
      </c>
      <c r="AP1395">
        <v>40.299999999999997</v>
      </c>
      <c r="AQ1395" s="7">
        <v>92518500</v>
      </c>
      <c r="AR1395" s="7">
        <v>107155000</v>
      </c>
      <c r="AS1395" s="7">
        <v>94196250</v>
      </c>
      <c r="AT1395" s="7">
        <v>114189250</v>
      </c>
      <c r="AU1395" s="7">
        <v>99956000</v>
      </c>
      <c r="AV1395" s="7">
        <v>97433000</v>
      </c>
      <c r="AW1395" s="7">
        <v>93071000</v>
      </c>
      <c r="AX1395" s="7">
        <v>87156750</v>
      </c>
      <c r="AY1395" s="7">
        <v>104886500</v>
      </c>
      <c r="AZ1395" s="7">
        <f t="shared" si="568"/>
        <v>1</v>
      </c>
      <c r="BA1395" s="7">
        <f t="shared" si="569"/>
        <v>1</v>
      </c>
      <c r="BB1395" s="7">
        <f t="shared" si="570"/>
        <v>1</v>
      </c>
      <c r="BC1395" s="7">
        <f t="shared" si="571"/>
        <v>1</v>
      </c>
      <c r="BD1395" s="7">
        <f t="shared" si="572"/>
        <v>1</v>
      </c>
      <c r="BE1395" s="7">
        <f t="shared" si="573"/>
        <v>1</v>
      </c>
      <c r="BF1395" s="7">
        <f t="shared" si="574"/>
        <v>1</v>
      </c>
      <c r="BG1395" s="7">
        <f t="shared" si="575"/>
        <v>1</v>
      </c>
      <c r="BH1395" s="7">
        <f t="shared" si="576"/>
        <v>1</v>
      </c>
      <c r="BI1395" s="7">
        <f t="shared" si="577"/>
        <v>2</v>
      </c>
      <c r="BJ1395" s="7">
        <f t="shared" si="578"/>
        <v>2</v>
      </c>
      <c r="BK1395" s="7">
        <f t="shared" si="579"/>
        <v>2</v>
      </c>
      <c r="BL1395" s="7">
        <f t="shared" si="580"/>
        <v>2</v>
      </c>
      <c r="BM1395" s="7">
        <f t="shared" si="581"/>
        <v>1</v>
      </c>
      <c r="BN1395" s="7">
        <f t="shared" si="582"/>
        <v>0</v>
      </c>
      <c r="BO1395" s="7">
        <f t="shared" si="583"/>
        <v>0</v>
      </c>
      <c r="BP1395" s="7">
        <f t="shared" si="584"/>
        <v>1</v>
      </c>
      <c r="BQ1395" s="7">
        <f t="shared" si="585"/>
        <v>0</v>
      </c>
      <c r="BR1395" s="7">
        <f t="shared" si="586"/>
        <v>0</v>
      </c>
      <c r="BS1395" s="7">
        <f t="shared" si="587"/>
        <v>1</v>
      </c>
      <c r="BT1395" s="7">
        <f t="shared" si="588"/>
        <v>0</v>
      </c>
      <c r="BU1395" s="7">
        <f t="shared" si="589"/>
        <v>0</v>
      </c>
      <c r="BV1395" s="7">
        <f t="shared" si="590"/>
        <v>1</v>
      </c>
      <c r="BW1395" s="7">
        <f t="shared" si="591"/>
        <v>0</v>
      </c>
      <c r="BX1395" s="7">
        <f t="shared" si="592"/>
        <v>0</v>
      </c>
      <c r="BY1395" s="6">
        <f t="shared" si="593"/>
        <v>1</v>
      </c>
      <c r="BZ1395" s="6">
        <f t="shared" si="594"/>
        <v>1</v>
      </c>
    </row>
    <row r="1396" spans="1:78" x14ac:dyDescent="0.2">
      <c r="A1396" t="s">
        <v>1394</v>
      </c>
      <c r="B1396" t="s">
        <v>1670</v>
      </c>
      <c r="AH1396">
        <v>391670</v>
      </c>
      <c r="AM1396">
        <v>1.5660000000000001</v>
      </c>
      <c r="AN1396">
        <v>9</v>
      </c>
      <c r="AO1396">
        <v>3</v>
      </c>
      <c r="AP1396">
        <v>24.3</v>
      </c>
      <c r="AQ1396" s="7"/>
      <c r="AR1396" s="7"/>
      <c r="AS1396" s="7"/>
      <c r="AT1396" s="7"/>
      <c r="AU1396" s="7"/>
      <c r="AV1396" s="7"/>
      <c r="AW1396" s="7"/>
      <c r="AX1396" s="7">
        <v>391670</v>
      </c>
      <c r="AY1396" s="7"/>
      <c r="AZ1396" s="7">
        <f t="shared" si="568"/>
        <v>0</v>
      </c>
      <c r="BA1396" s="7">
        <f t="shared" si="569"/>
        <v>0</v>
      </c>
      <c r="BB1396" s="7">
        <f t="shared" si="570"/>
        <v>0</v>
      </c>
      <c r="BC1396" s="7">
        <f t="shared" si="571"/>
        <v>0</v>
      </c>
      <c r="BD1396" s="7">
        <f t="shared" si="572"/>
        <v>0</v>
      </c>
      <c r="BE1396" s="7">
        <f t="shared" si="573"/>
        <v>0</v>
      </c>
      <c r="BF1396" s="7">
        <f t="shared" si="574"/>
        <v>0</v>
      </c>
      <c r="BG1396" s="7">
        <f t="shared" si="575"/>
        <v>1</v>
      </c>
      <c r="BH1396" s="7">
        <f t="shared" si="576"/>
        <v>0</v>
      </c>
      <c r="BI1396" s="7">
        <f t="shared" si="577"/>
        <v>0</v>
      </c>
      <c r="BJ1396" s="7">
        <f t="shared" si="578"/>
        <v>0</v>
      </c>
      <c r="BK1396" s="7">
        <f t="shared" si="579"/>
        <v>0</v>
      </c>
      <c r="BL1396" s="7">
        <f t="shared" si="580"/>
        <v>1</v>
      </c>
      <c r="BM1396" s="7">
        <f t="shared" si="581"/>
        <v>0</v>
      </c>
      <c r="BN1396" s="7">
        <f t="shared" si="582"/>
        <v>0</v>
      </c>
      <c r="BO1396" s="7">
        <f t="shared" si="583"/>
        <v>0</v>
      </c>
      <c r="BP1396" s="7">
        <f t="shared" si="584"/>
        <v>0</v>
      </c>
      <c r="BQ1396" s="7">
        <f t="shared" si="585"/>
        <v>0</v>
      </c>
      <c r="BR1396" s="7">
        <f t="shared" si="586"/>
        <v>0</v>
      </c>
      <c r="BS1396" s="7">
        <f t="shared" si="587"/>
        <v>0</v>
      </c>
      <c r="BT1396" s="7">
        <f t="shared" si="588"/>
        <v>0</v>
      </c>
      <c r="BU1396" s="7">
        <f t="shared" si="589"/>
        <v>0</v>
      </c>
      <c r="BV1396" s="7">
        <f t="shared" si="590"/>
        <v>0</v>
      </c>
      <c r="BW1396" s="7">
        <f t="shared" si="591"/>
        <v>1</v>
      </c>
      <c r="BX1396" s="7">
        <f t="shared" si="592"/>
        <v>0</v>
      </c>
      <c r="BY1396" s="6">
        <f t="shared" si="593"/>
        <v>1</v>
      </c>
      <c r="BZ1396" s="6">
        <f t="shared" si="594"/>
        <v>0</v>
      </c>
    </row>
    <row r="1397" spans="1:78" x14ac:dyDescent="0.2">
      <c r="A1397" t="s">
        <v>1395</v>
      </c>
      <c r="B1397" t="s">
        <v>1471</v>
      </c>
      <c r="C1397">
        <v>2021700</v>
      </c>
      <c r="D1397">
        <v>2594800</v>
      </c>
      <c r="E1397">
        <v>3080300</v>
      </c>
      <c r="G1397">
        <v>1944200</v>
      </c>
      <c r="H1397">
        <v>2545500</v>
      </c>
      <c r="I1397">
        <v>1769700</v>
      </c>
      <c r="J1397">
        <v>2118600</v>
      </c>
      <c r="K1397">
        <v>2169600</v>
      </c>
      <c r="N1397">
        <v>2369400</v>
      </c>
      <c r="O1397">
        <v>2822100</v>
      </c>
      <c r="P1397">
        <v>2588900</v>
      </c>
      <c r="Q1397">
        <v>2278100</v>
      </c>
      <c r="R1397">
        <v>2131200</v>
      </c>
      <c r="S1397">
        <v>1960700</v>
      </c>
      <c r="T1397">
        <v>2816000</v>
      </c>
      <c r="U1397">
        <v>1808100</v>
      </c>
      <c r="V1397">
        <v>2171900</v>
      </c>
      <c r="W1397">
        <v>4356400</v>
      </c>
      <c r="X1397">
        <v>3053900</v>
      </c>
      <c r="Y1397">
        <v>2550300</v>
      </c>
      <c r="Z1397" s="3">
        <v>2390200</v>
      </c>
      <c r="AA1397" s="8">
        <v>2507800</v>
      </c>
      <c r="AB1397" s="8">
        <v>3387800</v>
      </c>
      <c r="AD1397" s="8">
        <v>2332000</v>
      </c>
      <c r="AG1397">
        <v>3197900</v>
      </c>
      <c r="AH1397">
        <v>2487600</v>
      </c>
      <c r="AI1397">
        <v>2850700</v>
      </c>
      <c r="AJ1397">
        <v>2790700</v>
      </c>
      <c r="AM1397">
        <v>7.9622000000000002</v>
      </c>
      <c r="AN1397">
        <v>73</v>
      </c>
      <c r="AO1397">
        <v>2</v>
      </c>
      <c r="AP1397">
        <v>22.1</v>
      </c>
      <c r="AQ1397" s="7">
        <v>2565600</v>
      </c>
      <c r="AR1397" s="7">
        <v>2094500</v>
      </c>
      <c r="AS1397" s="7">
        <v>2269500</v>
      </c>
      <c r="AT1397" s="7">
        <v>2455075</v>
      </c>
      <c r="AU1397" s="7">
        <v>2189175</v>
      </c>
      <c r="AV1397" s="7">
        <v>3087700</v>
      </c>
      <c r="AW1397" s="7">
        <v>2742533.3333333335</v>
      </c>
      <c r="AX1397" s="7">
        <v>2842750</v>
      </c>
      <c r="AY1397" s="7">
        <v>2820700</v>
      </c>
      <c r="AZ1397" s="7">
        <f t="shared" si="568"/>
        <v>1</v>
      </c>
      <c r="BA1397" s="7">
        <f t="shared" si="569"/>
        <v>1</v>
      </c>
      <c r="BB1397" s="7">
        <f t="shared" si="570"/>
        <v>1</v>
      </c>
      <c r="BC1397" s="7">
        <f t="shared" si="571"/>
        <v>1</v>
      </c>
      <c r="BD1397" s="7">
        <f t="shared" si="572"/>
        <v>1</v>
      </c>
      <c r="BE1397" s="7">
        <f t="shared" si="573"/>
        <v>1</v>
      </c>
      <c r="BF1397" s="7">
        <f t="shared" si="574"/>
        <v>1</v>
      </c>
      <c r="BG1397" s="7">
        <f t="shared" si="575"/>
        <v>1</v>
      </c>
      <c r="BH1397" s="7">
        <f t="shared" si="576"/>
        <v>1</v>
      </c>
      <c r="BI1397" s="7">
        <f t="shared" si="577"/>
        <v>2</v>
      </c>
      <c r="BJ1397" s="7">
        <f t="shared" si="578"/>
        <v>2</v>
      </c>
      <c r="BK1397" s="7">
        <f t="shared" si="579"/>
        <v>2</v>
      </c>
      <c r="BL1397" s="7">
        <f t="shared" si="580"/>
        <v>2</v>
      </c>
      <c r="BM1397" s="7">
        <f t="shared" si="581"/>
        <v>1</v>
      </c>
      <c r="BN1397" s="7">
        <f t="shared" si="582"/>
        <v>0</v>
      </c>
      <c r="BO1397" s="7">
        <f t="shared" si="583"/>
        <v>0</v>
      </c>
      <c r="BP1397" s="7">
        <f t="shared" si="584"/>
        <v>1</v>
      </c>
      <c r="BQ1397" s="7">
        <f t="shared" si="585"/>
        <v>0</v>
      </c>
      <c r="BR1397" s="7">
        <f t="shared" si="586"/>
        <v>0</v>
      </c>
      <c r="BS1397" s="7">
        <f t="shared" si="587"/>
        <v>1</v>
      </c>
      <c r="BT1397" s="7">
        <f t="shared" si="588"/>
        <v>0</v>
      </c>
      <c r="BU1397" s="7">
        <f t="shared" si="589"/>
        <v>0</v>
      </c>
      <c r="BV1397" s="7">
        <f t="shared" si="590"/>
        <v>1</v>
      </c>
      <c r="BW1397" s="7">
        <f t="shared" si="591"/>
        <v>0</v>
      </c>
      <c r="BX1397" s="7">
        <f t="shared" si="592"/>
        <v>0</v>
      </c>
      <c r="BY1397" s="6">
        <f t="shared" si="593"/>
        <v>1</v>
      </c>
      <c r="BZ1397" s="6">
        <f t="shared" si="594"/>
        <v>1</v>
      </c>
    </row>
    <row r="1398" spans="1:78" x14ac:dyDescent="0.2">
      <c r="A1398" t="s">
        <v>1396</v>
      </c>
      <c r="B1398" t="s">
        <v>1642</v>
      </c>
      <c r="AI1398">
        <v>144060</v>
      </c>
      <c r="AM1398">
        <v>3.4390999999999998</v>
      </c>
      <c r="AN1398">
        <v>35</v>
      </c>
      <c r="AO1398">
        <v>1</v>
      </c>
      <c r="AP1398">
        <v>5.4</v>
      </c>
      <c r="AQ1398" s="7"/>
      <c r="AR1398" s="7"/>
      <c r="AS1398" s="7"/>
      <c r="AT1398" s="7"/>
      <c r="AU1398" s="7"/>
      <c r="AV1398" s="7"/>
      <c r="AW1398" s="7"/>
      <c r="AX1398" s="7"/>
      <c r="AY1398" s="7">
        <v>144060</v>
      </c>
      <c r="AZ1398" s="7">
        <f t="shared" si="568"/>
        <v>0</v>
      </c>
      <c r="BA1398" s="7">
        <f t="shared" si="569"/>
        <v>0</v>
      </c>
      <c r="BB1398" s="7">
        <f t="shared" si="570"/>
        <v>0</v>
      </c>
      <c r="BC1398" s="7">
        <f t="shared" si="571"/>
        <v>0</v>
      </c>
      <c r="BD1398" s="7">
        <f t="shared" si="572"/>
        <v>0</v>
      </c>
      <c r="BE1398" s="7">
        <f t="shared" si="573"/>
        <v>0</v>
      </c>
      <c r="BF1398" s="7">
        <f t="shared" si="574"/>
        <v>0</v>
      </c>
      <c r="BG1398" s="7">
        <f t="shared" si="575"/>
        <v>0</v>
      </c>
      <c r="BH1398" s="7">
        <f t="shared" si="576"/>
        <v>1</v>
      </c>
      <c r="BI1398" s="7">
        <f t="shared" si="577"/>
        <v>0</v>
      </c>
      <c r="BJ1398" s="7">
        <f t="shared" si="578"/>
        <v>0</v>
      </c>
      <c r="BK1398" s="7">
        <f t="shared" si="579"/>
        <v>0</v>
      </c>
      <c r="BL1398" s="7">
        <f t="shared" si="580"/>
        <v>1</v>
      </c>
      <c r="BM1398" s="7">
        <f t="shared" si="581"/>
        <v>0</v>
      </c>
      <c r="BN1398" s="7">
        <f t="shared" si="582"/>
        <v>0</v>
      </c>
      <c r="BO1398" s="7">
        <f t="shared" si="583"/>
        <v>0</v>
      </c>
      <c r="BP1398" s="7">
        <f t="shared" si="584"/>
        <v>0</v>
      </c>
      <c r="BQ1398" s="7">
        <f t="shared" si="585"/>
        <v>0</v>
      </c>
      <c r="BR1398" s="7">
        <f t="shared" si="586"/>
        <v>0</v>
      </c>
      <c r="BS1398" s="7">
        <f t="shared" si="587"/>
        <v>0</v>
      </c>
      <c r="BT1398" s="7">
        <f t="shared" si="588"/>
        <v>0</v>
      </c>
      <c r="BU1398" s="7">
        <f t="shared" si="589"/>
        <v>0</v>
      </c>
      <c r="BV1398" s="7">
        <f t="shared" si="590"/>
        <v>0</v>
      </c>
      <c r="BW1398" s="7">
        <f t="shared" si="591"/>
        <v>0</v>
      </c>
      <c r="BX1398" s="7">
        <f t="shared" si="592"/>
        <v>1</v>
      </c>
      <c r="BY1398" s="6">
        <f t="shared" si="593"/>
        <v>0</v>
      </c>
      <c r="BZ1398" s="6">
        <f t="shared" si="594"/>
        <v>1</v>
      </c>
    </row>
    <row r="1399" spans="1:78" x14ac:dyDescent="0.2">
      <c r="A1399" t="s">
        <v>1397</v>
      </c>
      <c r="B1399" t="s">
        <v>1620</v>
      </c>
      <c r="C1399">
        <v>11387000</v>
      </c>
      <c r="E1399">
        <v>2454500</v>
      </c>
      <c r="F1399">
        <v>7186800</v>
      </c>
      <c r="G1399">
        <v>12057000</v>
      </c>
      <c r="H1399">
        <v>8190900</v>
      </c>
      <c r="I1399">
        <v>3665800</v>
      </c>
      <c r="K1399">
        <v>11211000</v>
      </c>
      <c r="L1399">
        <v>8866100</v>
      </c>
      <c r="M1399">
        <v>11038000</v>
      </c>
      <c r="N1399">
        <v>7430900</v>
      </c>
      <c r="O1399">
        <v>8292700</v>
      </c>
      <c r="P1399">
        <v>9670400</v>
      </c>
      <c r="Q1399">
        <v>8562800</v>
      </c>
      <c r="R1399">
        <v>12600000</v>
      </c>
      <c r="T1399">
        <v>7132300</v>
      </c>
      <c r="U1399">
        <v>3934400</v>
      </c>
      <c r="X1399">
        <v>8019500</v>
      </c>
      <c r="Y1399">
        <v>11618000</v>
      </c>
      <c r="Z1399" s="3">
        <v>6057100</v>
      </c>
      <c r="AA1399" s="8">
        <v>5444400</v>
      </c>
      <c r="AB1399" s="8">
        <v>8848700</v>
      </c>
      <c r="AC1399" s="8">
        <v>11911000</v>
      </c>
      <c r="AD1399" s="8">
        <v>11316000</v>
      </c>
      <c r="AE1399">
        <v>8577200</v>
      </c>
      <c r="AF1399">
        <v>14966000</v>
      </c>
      <c r="AG1399">
        <v>9681400</v>
      </c>
      <c r="AH1399">
        <v>7952000</v>
      </c>
      <c r="AI1399">
        <v>3849900</v>
      </c>
      <c r="AJ1399">
        <v>19538000</v>
      </c>
      <c r="AK1399">
        <v>8111000</v>
      </c>
      <c r="AL1399">
        <v>5828700</v>
      </c>
      <c r="AM1399">
        <v>129.27000000000001</v>
      </c>
      <c r="AN1399">
        <v>85</v>
      </c>
      <c r="AO1399">
        <v>4</v>
      </c>
      <c r="AP1399">
        <v>32.799999999999997</v>
      </c>
      <c r="AQ1399" s="7">
        <v>7009433.333333333</v>
      </c>
      <c r="AR1399" s="7">
        <v>7971233.333333333</v>
      </c>
      <c r="AS1399" s="7">
        <v>9636500</v>
      </c>
      <c r="AT1399" s="7">
        <v>9781475</v>
      </c>
      <c r="AU1399" s="7">
        <v>5533350</v>
      </c>
      <c r="AV1399" s="7">
        <v>8564866.666666666</v>
      </c>
      <c r="AW1399" s="7">
        <v>9380025</v>
      </c>
      <c r="AX1399" s="7">
        <v>10294150</v>
      </c>
      <c r="AY1399" s="7">
        <v>9331900</v>
      </c>
      <c r="AZ1399" s="7">
        <f t="shared" si="568"/>
        <v>1</v>
      </c>
      <c r="BA1399" s="7">
        <f t="shared" si="569"/>
        <v>1</v>
      </c>
      <c r="BB1399" s="7">
        <f t="shared" si="570"/>
        <v>1</v>
      </c>
      <c r="BC1399" s="7">
        <f t="shared" si="571"/>
        <v>1</v>
      </c>
      <c r="BD1399" s="7">
        <f t="shared" si="572"/>
        <v>1</v>
      </c>
      <c r="BE1399" s="7">
        <f t="shared" si="573"/>
        <v>1</v>
      </c>
      <c r="BF1399" s="7">
        <f t="shared" si="574"/>
        <v>1</v>
      </c>
      <c r="BG1399" s="7">
        <f t="shared" si="575"/>
        <v>1</v>
      </c>
      <c r="BH1399" s="7">
        <f t="shared" si="576"/>
        <v>1</v>
      </c>
      <c r="BI1399" s="7">
        <f t="shared" si="577"/>
        <v>2</v>
      </c>
      <c r="BJ1399" s="7">
        <f t="shared" si="578"/>
        <v>2</v>
      </c>
      <c r="BK1399" s="7">
        <f t="shared" si="579"/>
        <v>2</v>
      </c>
      <c r="BL1399" s="7">
        <f t="shared" si="580"/>
        <v>2</v>
      </c>
      <c r="BM1399" s="7">
        <f t="shared" si="581"/>
        <v>1</v>
      </c>
      <c r="BN1399" s="7">
        <f t="shared" si="582"/>
        <v>0</v>
      </c>
      <c r="BO1399" s="7">
        <f t="shared" si="583"/>
        <v>0</v>
      </c>
      <c r="BP1399" s="7">
        <f t="shared" si="584"/>
        <v>1</v>
      </c>
      <c r="BQ1399" s="7">
        <f t="shared" si="585"/>
        <v>0</v>
      </c>
      <c r="BR1399" s="7">
        <f t="shared" si="586"/>
        <v>0</v>
      </c>
      <c r="BS1399" s="7">
        <f t="shared" si="587"/>
        <v>1</v>
      </c>
      <c r="BT1399" s="7">
        <f t="shared" si="588"/>
        <v>0</v>
      </c>
      <c r="BU1399" s="7">
        <f t="shared" si="589"/>
        <v>0</v>
      </c>
      <c r="BV1399" s="7">
        <f t="shared" si="590"/>
        <v>1</v>
      </c>
      <c r="BW1399" s="7">
        <f t="shared" si="591"/>
        <v>0</v>
      </c>
      <c r="BX1399" s="7">
        <f t="shared" si="592"/>
        <v>0</v>
      </c>
      <c r="BY1399" s="6">
        <f t="shared" si="593"/>
        <v>1</v>
      </c>
      <c r="BZ1399" s="6">
        <f t="shared" si="594"/>
        <v>1</v>
      </c>
    </row>
    <row r="1400" spans="1:78" x14ac:dyDescent="0.2">
      <c r="A1400" t="s">
        <v>1398</v>
      </c>
      <c r="B1400" t="s">
        <v>1471</v>
      </c>
      <c r="C1400">
        <v>7950700</v>
      </c>
      <c r="D1400">
        <v>8580100</v>
      </c>
      <c r="E1400">
        <v>10998000</v>
      </c>
      <c r="F1400">
        <v>10158000</v>
      </c>
      <c r="G1400">
        <v>11621000</v>
      </c>
      <c r="H1400">
        <v>10091000</v>
      </c>
      <c r="I1400">
        <v>8592400</v>
      </c>
      <c r="J1400">
        <v>9652800</v>
      </c>
      <c r="K1400">
        <v>7285400</v>
      </c>
      <c r="L1400">
        <v>9446900</v>
      </c>
      <c r="M1400">
        <v>7948300</v>
      </c>
      <c r="N1400">
        <v>8118000</v>
      </c>
      <c r="O1400">
        <v>8852700</v>
      </c>
      <c r="P1400">
        <v>7056300</v>
      </c>
      <c r="Q1400">
        <v>7327700</v>
      </c>
      <c r="R1400">
        <v>8185100</v>
      </c>
      <c r="S1400">
        <v>6875200</v>
      </c>
      <c r="T1400">
        <v>9767800</v>
      </c>
      <c r="U1400">
        <v>6373200</v>
      </c>
      <c r="V1400">
        <v>7219200</v>
      </c>
      <c r="W1400">
        <v>7698300</v>
      </c>
      <c r="X1400">
        <v>9824600</v>
      </c>
      <c r="Y1400">
        <v>10644000</v>
      </c>
      <c r="Z1400" s="3">
        <v>8461200</v>
      </c>
      <c r="AA1400" s="8">
        <v>5836500</v>
      </c>
      <c r="AB1400" s="8">
        <v>8927400</v>
      </c>
      <c r="AC1400" s="8">
        <v>8149300</v>
      </c>
      <c r="AD1400" s="8">
        <v>6065300</v>
      </c>
      <c r="AE1400">
        <v>8902600</v>
      </c>
      <c r="AF1400">
        <v>10258000</v>
      </c>
      <c r="AG1400">
        <v>8448200</v>
      </c>
      <c r="AH1400">
        <v>6966900</v>
      </c>
      <c r="AI1400">
        <v>9229300</v>
      </c>
      <c r="AJ1400">
        <v>6996400</v>
      </c>
      <c r="AK1400">
        <v>6263400</v>
      </c>
      <c r="AL1400">
        <v>9349100</v>
      </c>
      <c r="AM1400">
        <v>175.58</v>
      </c>
      <c r="AN1400">
        <v>172</v>
      </c>
      <c r="AO1400">
        <v>11</v>
      </c>
      <c r="AP1400">
        <v>30.8</v>
      </c>
      <c r="AQ1400" s="7">
        <v>9421700</v>
      </c>
      <c r="AR1400" s="7">
        <v>9989300</v>
      </c>
      <c r="AS1400" s="7">
        <v>8199650</v>
      </c>
      <c r="AT1400" s="7">
        <v>7855450</v>
      </c>
      <c r="AU1400" s="7">
        <v>7558850</v>
      </c>
      <c r="AV1400" s="7">
        <v>9157025</v>
      </c>
      <c r="AW1400" s="7">
        <v>7244625</v>
      </c>
      <c r="AX1400" s="7">
        <v>8643925</v>
      </c>
      <c r="AY1400" s="7">
        <v>7959550</v>
      </c>
      <c r="AZ1400" s="7">
        <f t="shared" si="568"/>
        <v>1</v>
      </c>
      <c r="BA1400" s="7">
        <f t="shared" si="569"/>
        <v>1</v>
      </c>
      <c r="BB1400" s="7">
        <f t="shared" si="570"/>
        <v>1</v>
      </c>
      <c r="BC1400" s="7">
        <f t="shared" si="571"/>
        <v>1</v>
      </c>
      <c r="BD1400" s="7">
        <f t="shared" si="572"/>
        <v>1</v>
      </c>
      <c r="BE1400" s="7">
        <f t="shared" si="573"/>
        <v>1</v>
      </c>
      <c r="BF1400" s="7">
        <f t="shared" si="574"/>
        <v>1</v>
      </c>
      <c r="BG1400" s="7">
        <f t="shared" si="575"/>
        <v>1</v>
      </c>
      <c r="BH1400" s="7">
        <f t="shared" si="576"/>
        <v>1</v>
      </c>
      <c r="BI1400" s="7">
        <f t="shared" si="577"/>
        <v>2</v>
      </c>
      <c r="BJ1400" s="7">
        <f t="shared" si="578"/>
        <v>2</v>
      </c>
      <c r="BK1400" s="7">
        <f t="shared" si="579"/>
        <v>2</v>
      </c>
      <c r="BL1400" s="7">
        <f t="shared" si="580"/>
        <v>2</v>
      </c>
      <c r="BM1400" s="7">
        <f t="shared" si="581"/>
        <v>1</v>
      </c>
      <c r="BN1400" s="7">
        <f t="shared" si="582"/>
        <v>0</v>
      </c>
      <c r="BO1400" s="7">
        <f t="shared" si="583"/>
        <v>0</v>
      </c>
      <c r="BP1400" s="7">
        <f t="shared" si="584"/>
        <v>1</v>
      </c>
      <c r="BQ1400" s="7">
        <f t="shared" si="585"/>
        <v>0</v>
      </c>
      <c r="BR1400" s="7">
        <f t="shared" si="586"/>
        <v>0</v>
      </c>
      <c r="BS1400" s="7">
        <f t="shared" si="587"/>
        <v>1</v>
      </c>
      <c r="BT1400" s="7">
        <f t="shared" si="588"/>
        <v>0</v>
      </c>
      <c r="BU1400" s="7">
        <f t="shared" si="589"/>
        <v>0</v>
      </c>
      <c r="BV1400" s="7">
        <f t="shared" si="590"/>
        <v>1</v>
      </c>
      <c r="BW1400" s="7">
        <f t="shared" si="591"/>
        <v>0</v>
      </c>
      <c r="BX1400" s="7">
        <f t="shared" si="592"/>
        <v>0</v>
      </c>
      <c r="BY1400" s="6">
        <f t="shared" si="593"/>
        <v>1</v>
      </c>
      <c r="BZ1400" s="6">
        <f t="shared" si="594"/>
        <v>1</v>
      </c>
    </row>
    <row r="1401" spans="1:78" x14ac:dyDescent="0.2">
      <c r="A1401" t="s">
        <v>1399</v>
      </c>
      <c r="B1401" t="s">
        <v>1520</v>
      </c>
      <c r="C1401">
        <v>5654100</v>
      </c>
      <c r="D1401">
        <v>6447300</v>
      </c>
      <c r="E1401">
        <v>11611000</v>
      </c>
      <c r="F1401">
        <v>7291400</v>
      </c>
      <c r="G1401">
        <v>6293800</v>
      </c>
      <c r="H1401">
        <v>6825000</v>
      </c>
      <c r="I1401">
        <v>13865000</v>
      </c>
      <c r="J1401">
        <v>9876500</v>
      </c>
      <c r="K1401">
        <v>7667000</v>
      </c>
      <c r="L1401">
        <v>6562500</v>
      </c>
      <c r="M1401">
        <v>10173000</v>
      </c>
      <c r="N1401">
        <v>7489500</v>
      </c>
      <c r="O1401">
        <v>9824100</v>
      </c>
      <c r="P1401">
        <v>6851000</v>
      </c>
      <c r="Q1401">
        <v>7534900</v>
      </c>
      <c r="R1401">
        <v>6834000</v>
      </c>
      <c r="S1401">
        <v>6993300</v>
      </c>
      <c r="T1401">
        <v>9571900</v>
      </c>
      <c r="U1401">
        <v>5037200</v>
      </c>
      <c r="V1401">
        <v>6544700</v>
      </c>
      <c r="W1401">
        <v>5984900</v>
      </c>
      <c r="X1401">
        <v>5044000</v>
      </c>
      <c r="AB1401" s="8">
        <v>6427800</v>
      </c>
      <c r="AC1401" s="8">
        <v>5860100</v>
      </c>
      <c r="AD1401" s="8">
        <v>7541500</v>
      </c>
      <c r="AE1401">
        <v>5283900</v>
      </c>
      <c r="AF1401">
        <v>5304700</v>
      </c>
      <c r="AG1401">
        <v>6562800</v>
      </c>
      <c r="AH1401">
        <v>5398500</v>
      </c>
      <c r="AI1401">
        <v>9185600</v>
      </c>
      <c r="AJ1401">
        <v>6568300</v>
      </c>
      <c r="AK1401">
        <v>7093300</v>
      </c>
      <c r="AL1401">
        <v>7278500</v>
      </c>
      <c r="AM1401">
        <v>42.02</v>
      </c>
      <c r="AN1401">
        <v>126</v>
      </c>
      <c r="AO1401">
        <v>7</v>
      </c>
      <c r="AP1401">
        <v>50.9</v>
      </c>
      <c r="AQ1401" s="7">
        <v>7750950</v>
      </c>
      <c r="AR1401" s="7">
        <v>9215075</v>
      </c>
      <c r="AS1401" s="7">
        <v>7973000</v>
      </c>
      <c r="AT1401" s="7">
        <v>7761000</v>
      </c>
      <c r="AU1401" s="7">
        <v>7036775</v>
      </c>
      <c r="AV1401" s="7">
        <v>5514450</v>
      </c>
      <c r="AW1401" s="7">
        <v>6609800</v>
      </c>
      <c r="AX1401" s="7">
        <v>5637475</v>
      </c>
      <c r="AY1401" s="7">
        <v>7531425</v>
      </c>
      <c r="AZ1401" s="7">
        <f t="shared" si="568"/>
        <v>1</v>
      </c>
      <c r="BA1401" s="7">
        <f t="shared" si="569"/>
        <v>1</v>
      </c>
      <c r="BB1401" s="7">
        <f t="shared" si="570"/>
        <v>1</v>
      </c>
      <c r="BC1401" s="7">
        <f t="shared" si="571"/>
        <v>1</v>
      </c>
      <c r="BD1401" s="7">
        <f t="shared" si="572"/>
        <v>1</v>
      </c>
      <c r="BE1401" s="7">
        <f t="shared" si="573"/>
        <v>1</v>
      </c>
      <c r="BF1401" s="7">
        <f t="shared" si="574"/>
        <v>1</v>
      </c>
      <c r="BG1401" s="7">
        <f t="shared" si="575"/>
        <v>1</v>
      </c>
      <c r="BH1401" s="7">
        <f t="shared" si="576"/>
        <v>1</v>
      </c>
      <c r="BI1401" s="7">
        <f t="shared" si="577"/>
        <v>2</v>
      </c>
      <c r="BJ1401" s="7">
        <f t="shared" si="578"/>
        <v>2</v>
      </c>
      <c r="BK1401" s="7">
        <f t="shared" si="579"/>
        <v>2</v>
      </c>
      <c r="BL1401" s="7">
        <f t="shared" si="580"/>
        <v>2</v>
      </c>
      <c r="BM1401" s="7">
        <f t="shared" si="581"/>
        <v>1</v>
      </c>
      <c r="BN1401" s="7">
        <f t="shared" si="582"/>
        <v>0</v>
      </c>
      <c r="BO1401" s="7">
        <f t="shared" si="583"/>
        <v>0</v>
      </c>
      <c r="BP1401" s="7">
        <f t="shared" si="584"/>
        <v>1</v>
      </c>
      <c r="BQ1401" s="7">
        <f t="shared" si="585"/>
        <v>0</v>
      </c>
      <c r="BR1401" s="7">
        <f t="shared" si="586"/>
        <v>0</v>
      </c>
      <c r="BS1401" s="7">
        <f t="shared" si="587"/>
        <v>1</v>
      </c>
      <c r="BT1401" s="7">
        <f t="shared" si="588"/>
        <v>0</v>
      </c>
      <c r="BU1401" s="7">
        <f t="shared" si="589"/>
        <v>0</v>
      </c>
      <c r="BV1401" s="7">
        <f t="shared" si="590"/>
        <v>1</v>
      </c>
      <c r="BW1401" s="7">
        <f t="shared" si="591"/>
        <v>0</v>
      </c>
      <c r="BX1401" s="7">
        <f t="shared" si="592"/>
        <v>0</v>
      </c>
      <c r="BY1401" s="6">
        <f t="shared" si="593"/>
        <v>1</v>
      </c>
      <c r="BZ1401" s="6">
        <f t="shared" si="594"/>
        <v>1</v>
      </c>
    </row>
    <row r="1402" spans="1:78" x14ac:dyDescent="0.2">
      <c r="A1402" t="s">
        <v>1400</v>
      </c>
      <c r="B1402" t="s">
        <v>1471</v>
      </c>
      <c r="C1402">
        <v>17937000</v>
      </c>
      <c r="D1402">
        <v>8322500</v>
      </c>
      <c r="E1402">
        <v>8739400</v>
      </c>
      <c r="F1402">
        <v>9114500</v>
      </c>
      <c r="G1402">
        <v>8891900</v>
      </c>
      <c r="I1402">
        <v>8505400</v>
      </c>
      <c r="J1402">
        <v>15454000</v>
      </c>
      <c r="K1402">
        <v>9734700</v>
      </c>
      <c r="L1402">
        <v>7408100</v>
      </c>
      <c r="M1402">
        <v>11105000</v>
      </c>
      <c r="N1402">
        <v>9126700</v>
      </c>
      <c r="O1402">
        <v>11971000</v>
      </c>
      <c r="P1402">
        <v>8505100</v>
      </c>
      <c r="Q1402">
        <v>8429700</v>
      </c>
      <c r="S1402">
        <v>7742800</v>
      </c>
      <c r="U1402">
        <v>12933000</v>
      </c>
      <c r="V1402">
        <v>10918000</v>
      </c>
      <c r="W1402">
        <v>9442500</v>
      </c>
      <c r="Y1402">
        <v>8045800</v>
      </c>
      <c r="Z1402" s="3">
        <v>9245400</v>
      </c>
      <c r="AA1402" s="8">
        <v>16700000</v>
      </c>
      <c r="AB1402" s="8">
        <v>9250200</v>
      </c>
      <c r="AD1402" s="8">
        <v>19589000</v>
      </c>
      <c r="AE1402">
        <v>10352000</v>
      </c>
      <c r="AF1402">
        <v>7050100</v>
      </c>
      <c r="AG1402">
        <v>10670000</v>
      </c>
      <c r="AI1402">
        <v>13757000</v>
      </c>
      <c r="AJ1402">
        <v>9636800</v>
      </c>
      <c r="AK1402">
        <v>7327100</v>
      </c>
      <c r="AL1402">
        <v>15381000</v>
      </c>
      <c r="AM1402">
        <v>266.69</v>
      </c>
      <c r="AN1402">
        <v>94</v>
      </c>
      <c r="AO1402">
        <v>5</v>
      </c>
      <c r="AP1402">
        <v>15.4</v>
      </c>
      <c r="AQ1402" s="7">
        <v>11028350</v>
      </c>
      <c r="AR1402" s="7">
        <v>10950433.333333334</v>
      </c>
      <c r="AS1402" s="7">
        <v>9343625</v>
      </c>
      <c r="AT1402" s="7">
        <v>9635266.666666666</v>
      </c>
      <c r="AU1402" s="7">
        <v>10531266.666666666</v>
      </c>
      <c r="AV1402" s="7">
        <v>8911233.333333334</v>
      </c>
      <c r="AW1402" s="7">
        <v>15179733.333333334</v>
      </c>
      <c r="AX1402" s="7">
        <v>9357366.666666666</v>
      </c>
      <c r="AY1402" s="7">
        <v>11525475</v>
      </c>
      <c r="AZ1402" s="7">
        <f t="shared" si="568"/>
        <v>1</v>
      </c>
      <c r="BA1402" s="7">
        <f t="shared" si="569"/>
        <v>1</v>
      </c>
      <c r="BB1402" s="7">
        <f t="shared" si="570"/>
        <v>1</v>
      </c>
      <c r="BC1402" s="7">
        <f t="shared" si="571"/>
        <v>1</v>
      </c>
      <c r="BD1402" s="7">
        <f t="shared" si="572"/>
        <v>1</v>
      </c>
      <c r="BE1402" s="7">
        <f t="shared" si="573"/>
        <v>1</v>
      </c>
      <c r="BF1402" s="7">
        <f t="shared" si="574"/>
        <v>1</v>
      </c>
      <c r="BG1402" s="7">
        <f t="shared" si="575"/>
        <v>1</v>
      </c>
      <c r="BH1402" s="7">
        <f t="shared" si="576"/>
        <v>1</v>
      </c>
      <c r="BI1402" s="7">
        <f t="shared" si="577"/>
        <v>2</v>
      </c>
      <c r="BJ1402" s="7">
        <f t="shared" si="578"/>
        <v>2</v>
      </c>
      <c r="BK1402" s="7">
        <f t="shared" si="579"/>
        <v>2</v>
      </c>
      <c r="BL1402" s="7">
        <f t="shared" si="580"/>
        <v>2</v>
      </c>
      <c r="BM1402" s="7">
        <f t="shared" si="581"/>
        <v>1</v>
      </c>
      <c r="BN1402" s="7">
        <f t="shared" si="582"/>
        <v>0</v>
      </c>
      <c r="BO1402" s="7">
        <f t="shared" si="583"/>
        <v>0</v>
      </c>
      <c r="BP1402" s="7">
        <f t="shared" si="584"/>
        <v>1</v>
      </c>
      <c r="BQ1402" s="7">
        <f t="shared" si="585"/>
        <v>0</v>
      </c>
      <c r="BR1402" s="7">
        <f t="shared" si="586"/>
        <v>0</v>
      </c>
      <c r="BS1402" s="7">
        <f t="shared" si="587"/>
        <v>1</v>
      </c>
      <c r="BT1402" s="7">
        <f t="shared" si="588"/>
        <v>0</v>
      </c>
      <c r="BU1402" s="7">
        <f t="shared" si="589"/>
        <v>0</v>
      </c>
      <c r="BV1402" s="7">
        <f t="shared" si="590"/>
        <v>1</v>
      </c>
      <c r="BW1402" s="7">
        <f t="shared" si="591"/>
        <v>0</v>
      </c>
      <c r="BX1402" s="7">
        <f t="shared" si="592"/>
        <v>0</v>
      </c>
      <c r="BY1402" s="6">
        <f t="shared" si="593"/>
        <v>1</v>
      </c>
      <c r="BZ1402" s="6">
        <f t="shared" si="594"/>
        <v>1</v>
      </c>
    </row>
    <row r="1403" spans="1:78" x14ac:dyDescent="0.2">
      <c r="A1403" t="s">
        <v>1401</v>
      </c>
      <c r="B1403" t="s">
        <v>1471</v>
      </c>
      <c r="F1403">
        <v>1408000</v>
      </c>
      <c r="H1403">
        <v>4284000</v>
      </c>
      <c r="I1403">
        <v>4361900</v>
      </c>
      <c r="J1403">
        <v>7767800</v>
      </c>
      <c r="M1403">
        <v>4193400</v>
      </c>
      <c r="U1403">
        <v>6855400</v>
      </c>
      <c r="W1403">
        <v>6907400</v>
      </c>
      <c r="Z1403" s="3">
        <v>4666100</v>
      </c>
      <c r="AA1403" s="8">
        <v>2993500</v>
      </c>
      <c r="AC1403" s="8">
        <v>3429300</v>
      </c>
      <c r="AE1403">
        <v>15472000</v>
      </c>
      <c r="AF1403">
        <v>3873100</v>
      </c>
      <c r="AH1403">
        <v>14837000</v>
      </c>
      <c r="AM1403">
        <v>23.175000000000001</v>
      </c>
      <c r="AN1403">
        <v>57</v>
      </c>
      <c r="AO1403">
        <v>4</v>
      </c>
      <c r="AP1403">
        <v>8.3000000000000007</v>
      </c>
      <c r="AQ1403" s="7">
        <v>1408000</v>
      </c>
      <c r="AR1403" s="7">
        <v>5471233.333333333</v>
      </c>
      <c r="AS1403" s="7">
        <v>4193400</v>
      </c>
      <c r="AT1403" s="7"/>
      <c r="AU1403" s="7">
        <v>6855400</v>
      </c>
      <c r="AV1403" s="7">
        <v>5786750</v>
      </c>
      <c r="AW1403" s="7">
        <v>3211400</v>
      </c>
      <c r="AX1403" s="7">
        <v>11394033.333333334</v>
      </c>
      <c r="AY1403" s="7"/>
      <c r="AZ1403" s="7">
        <f t="shared" si="568"/>
        <v>1</v>
      </c>
      <c r="BA1403" s="7">
        <f t="shared" si="569"/>
        <v>1</v>
      </c>
      <c r="BB1403" s="7">
        <f t="shared" si="570"/>
        <v>1</v>
      </c>
      <c r="BC1403" s="7">
        <f t="shared" si="571"/>
        <v>0</v>
      </c>
      <c r="BD1403" s="7">
        <f t="shared" si="572"/>
        <v>1</v>
      </c>
      <c r="BE1403" s="7">
        <f t="shared" si="573"/>
        <v>1</v>
      </c>
      <c r="BF1403" s="7">
        <f t="shared" si="574"/>
        <v>1</v>
      </c>
      <c r="BG1403" s="7">
        <f t="shared" si="575"/>
        <v>1</v>
      </c>
      <c r="BH1403" s="7">
        <f t="shared" si="576"/>
        <v>0</v>
      </c>
      <c r="BI1403" s="7">
        <f t="shared" si="577"/>
        <v>2</v>
      </c>
      <c r="BJ1403" s="7">
        <f t="shared" si="578"/>
        <v>1</v>
      </c>
      <c r="BK1403" s="7">
        <f t="shared" si="579"/>
        <v>2</v>
      </c>
      <c r="BL1403" s="7">
        <f t="shared" si="580"/>
        <v>1</v>
      </c>
      <c r="BM1403" s="7">
        <f t="shared" si="581"/>
        <v>1</v>
      </c>
      <c r="BN1403" s="7">
        <f t="shared" si="582"/>
        <v>0</v>
      </c>
      <c r="BO1403" s="7">
        <f t="shared" si="583"/>
        <v>0</v>
      </c>
      <c r="BP1403" s="7">
        <f t="shared" si="584"/>
        <v>0</v>
      </c>
      <c r="BQ1403" s="7">
        <f t="shared" si="585"/>
        <v>0</v>
      </c>
      <c r="BR1403" s="7">
        <f t="shared" si="586"/>
        <v>1</v>
      </c>
      <c r="BS1403" s="7">
        <f t="shared" si="587"/>
        <v>1</v>
      </c>
      <c r="BT1403" s="7">
        <f t="shared" si="588"/>
        <v>0</v>
      </c>
      <c r="BU1403" s="7">
        <f t="shared" si="589"/>
        <v>0</v>
      </c>
      <c r="BV1403" s="7">
        <f t="shared" si="590"/>
        <v>0</v>
      </c>
      <c r="BW1403" s="7">
        <f t="shared" si="591"/>
        <v>1</v>
      </c>
      <c r="BX1403" s="7">
        <f t="shared" si="592"/>
        <v>0</v>
      </c>
      <c r="BY1403" s="6">
        <f t="shared" si="593"/>
        <v>1</v>
      </c>
      <c r="BZ1403" s="6">
        <f t="shared" si="594"/>
        <v>1</v>
      </c>
    </row>
    <row r="1404" spans="1:78" x14ac:dyDescent="0.2">
      <c r="A1404" t="s">
        <v>1402</v>
      </c>
      <c r="B1404" t="s">
        <v>1642</v>
      </c>
      <c r="C1404">
        <v>3522300</v>
      </c>
      <c r="G1404">
        <v>5135000</v>
      </c>
      <c r="H1404">
        <v>2272200</v>
      </c>
      <c r="J1404">
        <v>1307200</v>
      </c>
      <c r="M1404">
        <v>2895800</v>
      </c>
      <c r="N1404">
        <v>3130000</v>
      </c>
      <c r="O1404">
        <v>1619400</v>
      </c>
      <c r="S1404">
        <v>3406400</v>
      </c>
      <c r="T1404">
        <v>3309000</v>
      </c>
      <c r="U1404">
        <v>2474000</v>
      </c>
      <c r="Y1404">
        <v>2927400</v>
      </c>
      <c r="AB1404" s="8">
        <v>1157500</v>
      </c>
      <c r="AF1404">
        <v>2350900</v>
      </c>
      <c r="AI1404">
        <v>2582900</v>
      </c>
      <c r="AM1404">
        <v>52.994999999999997</v>
      </c>
      <c r="AN1404">
        <v>47</v>
      </c>
      <c r="AO1404">
        <v>3</v>
      </c>
      <c r="AP1404">
        <v>16.3</v>
      </c>
      <c r="AQ1404" s="7">
        <v>3522300</v>
      </c>
      <c r="AR1404" s="7">
        <v>2904800</v>
      </c>
      <c r="AS1404" s="7">
        <v>3012900</v>
      </c>
      <c r="AT1404" s="7">
        <v>1619400</v>
      </c>
      <c r="AU1404" s="7">
        <v>3063133.3333333335</v>
      </c>
      <c r="AV1404" s="7">
        <v>2927400</v>
      </c>
      <c r="AW1404" s="7">
        <v>1157500</v>
      </c>
      <c r="AX1404" s="7">
        <v>2350900</v>
      </c>
      <c r="AY1404" s="7">
        <v>2582900</v>
      </c>
      <c r="AZ1404" s="7">
        <f t="shared" si="568"/>
        <v>1</v>
      </c>
      <c r="BA1404" s="7">
        <f t="shared" si="569"/>
        <v>1</v>
      </c>
      <c r="BB1404" s="7">
        <f t="shared" si="570"/>
        <v>1</v>
      </c>
      <c r="BC1404" s="7">
        <f t="shared" si="571"/>
        <v>1</v>
      </c>
      <c r="BD1404" s="7">
        <f t="shared" si="572"/>
        <v>1</v>
      </c>
      <c r="BE1404" s="7">
        <f t="shared" si="573"/>
        <v>1</v>
      </c>
      <c r="BF1404" s="7">
        <f t="shared" si="574"/>
        <v>1</v>
      </c>
      <c r="BG1404" s="7">
        <f t="shared" si="575"/>
        <v>1</v>
      </c>
      <c r="BH1404" s="7">
        <f t="shared" si="576"/>
        <v>1</v>
      </c>
      <c r="BI1404" s="7">
        <f t="shared" si="577"/>
        <v>2</v>
      </c>
      <c r="BJ1404" s="7">
        <f t="shared" si="578"/>
        <v>2</v>
      </c>
      <c r="BK1404" s="7">
        <f t="shared" si="579"/>
        <v>2</v>
      </c>
      <c r="BL1404" s="7">
        <f t="shared" si="580"/>
        <v>2</v>
      </c>
      <c r="BM1404" s="7">
        <f t="shared" si="581"/>
        <v>1</v>
      </c>
      <c r="BN1404" s="7">
        <f t="shared" si="582"/>
        <v>0</v>
      </c>
      <c r="BO1404" s="7">
        <f t="shared" si="583"/>
        <v>0</v>
      </c>
      <c r="BP1404" s="7">
        <f t="shared" si="584"/>
        <v>1</v>
      </c>
      <c r="BQ1404" s="7">
        <f t="shared" si="585"/>
        <v>0</v>
      </c>
      <c r="BR1404" s="7">
        <f t="shared" si="586"/>
        <v>0</v>
      </c>
      <c r="BS1404" s="7">
        <f t="shared" si="587"/>
        <v>1</v>
      </c>
      <c r="BT1404" s="7">
        <f t="shared" si="588"/>
        <v>0</v>
      </c>
      <c r="BU1404" s="7">
        <f t="shared" si="589"/>
        <v>0</v>
      </c>
      <c r="BV1404" s="7">
        <f t="shared" si="590"/>
        <v>1</v>
      </c>
      <c r="BW1404" s="7">
        <f t="shared" si="591"/>
        <v>0</v>
      </c>
      <c r="BX1404" s="7">
        <f t="shared" si="592"/>
        <v>0</v>
      </c>
      <c r="BY1404" s="6">
        <f t="shared" si="593"/>
        <v>1</v>
      </c>
      <c r="BZ1404" s="6">
        <f t="shared" si="594"/>
        <v>1</v>
      </c>
    </row>
    <row r="1405" spans="1:78" x14ac:dyDescent="0.2">
      <c r="A1405" t="s">
        <v>1403</v>
      </c>
      <c r="B1405" t="s">
        <v>1755</v>
      </c>
      <c r="C1405">
        <v>16126000</v>
      </c>
      <c r="D1405">
        <v>16415000</v>
      </c>
      <c r="E1405">
        <v>15496000</v>
      </c>
      <c r="F1405">
        <v>15435000</v>
      </c>
      <c r="G1405">
        <v>12623000</v>
      </c>
      <c r="H1405">
        <v>12190000</v>
      </c>
      <c r="I1405">
        <v>17877000</v>
      </c>
      <c r="J1405">
        <v>12724000</v>
      </c>
      <c r="K1405">
        <v>17864000</v>
      </c>
      <c r="L1405">
        <v>15015000</v>
      </c>
      <c r="M1405">
        <v>16435000</v>
      </c>
      <c r="N1405">
        <v>18893000</v>
      </c>
      <c r="O1405">
        <v>13468000</v>
      </c>
      <c r="P1405">
        <v>16872000</v>
      </c>
      <c r="Q1405">
        <v>16424000</v>
      </c>
      <c r="R1405">
        <v>11917000</v>
      </c>
      <c r="S1405">
        <v>14337000</v>
      </c>
      <c r="T1405">
        <v>12835000</v>
      </c>
      <c r="U1405">
        <v>13388000</v>
      </c>
      <c r="V1405">
        <v>13861000</v>
      </c>
      <c r="W1405">
        <v>12021000</v>
      </c>
      <c r="X1405">
        <v>10085000</v>
      </c>
      <c r="Y1405">
        <v>13853000</v>
      </c>
      <c r="Z1405" s="3">
        <v>14607000</v>
      </c>
      <c r="AA1405" s="8">
        <v>13815000</v>
      </c>
      <c r="AB1405" s="8">
        <v>12672000</v>
      </c>
      <c r="AC1405" s="8">
        <v>16677000</v>
      </c>
      <c r="AD1405" s="8">
        <v>14301000</v>
      </c>
      <c r="AE1405">
        <v>14181000</v>
      </c>
      <c r="AF1405">
        <v>17279000</v>
      </c>
      <c r="AG1405">
        <v>17726000</v>
      </c>
      <c r="AH1405">
        <v>16614000</v>
      </c>
      <c r="AI1405">
        <v>11473000</v>
      </c>
      <c r="AJ1405">
        <v>16157000</v>
      </c>
      <c r="AK1405">
        <v>12439000</v>
      </c>
      <c r="AL1405">
        <v>12670000</v>
      </c>
      <c r="AM1405">
        <v>85.655000000000001</v>
      </c>
      <c r="AN1405">
        <v>211</v>
      </c>
      <c r="AO1405">
        <v>7</v>
      </c>
      <c r="AP1405">
        <v>39.200000000000003</v>
      </c>
      <c r="AQ1405" s="7">
        <v>15868000</v>
      </c>
      <c r="AR1405" s="7">
        <v>13853500</v>
      </c>
      <c r="AS1405" s="7">
        <v>17051750</v>
      </c>
      <c r="AT1405" s="7">
        <v>14670250</v>
      </c>
      <c r="AU1405" s="7">
        <v>13605250</v>
      </c>
      <c r="AV1405" s="7">
        <v>12641500</v>
      </c>
      <c r="AW1405" s="7">
        <v>14366250</v>
      </c>
      <c r="AX1405" s="7">
        <v>16450000</v>
      </c>
      <c r="AY1405" s="7">
        <v>13184750</v>
      </c>
      <c r="AZ1405" s="7">
        <f t="shared" si="568"/>
        <v>1</v>
      </c>
      <c r="BA1405" s="7">
        <f t="shared" si="569"/>
        <v>1</v>
      </c>
      <c r="BB1405" s="7">
        <f t="shared" si="570"/>
        <v>1</v>
      </c>
      <c r="BC1405" s="7">
        <f t="shared" si="571"/>
        <v>1</v>
      </c>
      <c r="BD1405" s="7">
        <f t="shared" si="572"/>
        <v>1</v>
      </c>
      <c r="BE1405" s="7">
        <f t="shared" si="573"/>
        <v>1</v>
      </c>
      <c r="BF1405" s="7">
        <f t="shared" si="574"/>
        <v>1</v>
      </c>
      <c r="BG1405" s="7">
        <f t="shared" si="575"/>
        <v>1</v>
      </c>
      <c r="BH1405" s="7">
        <f t="shared" si="576"/>
        <v>1</v>
      </c>
      <c r="BI1405" s="7">
        <f t="shared" si="577"/>
        <v>2</v>
      </c>
      <c r="BJ1405" s="7">
        <f t="shared" si="578"/>
        <v>2</v>
      </c>
      <c r="BK1405" s="7">
        <f t="shared" si="579"/>
        <v>2</v>
      </c>
      <c r="BL1405" s="7">
        <f t="shared" si="580"/>
        <v>2</v>
      </c>
      <c r="BM1405" s="7">
        <f t="shared" si="581"/>
        <v>1</v>
      </c>
      <c r="BN1405" s="7">
        <f t="shared" si="582"/>
        <v>0</v>
      </c>
      <c r="BO1405" s="7">
        <f t="shared" si="583"/>
        <v>0</v>
      </c>
      <c r="BP1405" s="7">
        <f t="shared" si="584"/>
        <v>1</v>
      </c>
      <c r="BQ1405" s="7">
        <f t="shared" si="585"/>
        <v>0</v>
      </c>
      <c r="BR1405" s="7">
        <f t="shared" si="586"/>
        <v>0</v>
      </c>
      <c r="BS1405" s="7">
        <f t="shared" si="587"/>
        <v>1</v>
      </c>
      <c r="BT1405" s="7">
        <f t="shared" si="588"/>
        <v>0</v>
      </c>
      <c r="BU1405" s="7">
        <f t="shared" si="589"/>
        <v>0</v>
      </c>
      <c r="BV1405" s="7">
        <f t="shared" si="590"/>
        <v>1</v>
      </c>
      <c r="BW1405" s="7">
        <f t="shared" si="591"/>
        <v>0</v>
      </c>
      <c r="BX1405" s="7">
        <f t="shared" si="592"/>
        <v>0</v>
      </c>
      <c r="BY1405" s="6">
        <f t="shared" si="593"/>
        <v>1</v>
      </c>
      <c r="BZ1405" s="6">
        <f t="shared" si="594"/>
        <v>1</v>
      </c>
    </row>
    <row r="1406" spans="1:78" x14ac:dyDescent="0.2">
      <c r="A1406" t="s">
        <v>1404</v>
      </c>
      <c r="B1406" t="s">
        <v>1846</v>
      </c>
      <c r="C1406">
        <v>14495000</v>
      </c>
      <c r="D1406">
        <v>19300000</v>
      </c>
      <c r="E1406">
        <v>26708000</v>
      </c>
      <c r="F1406">
        <v>14595000</v>
      </c>
      <c r="G1406">
        <v>24606000</v>
      </c>
      <c r="H1406">
        <v>14605000</v>
      </c>
      <c r="K1406">
        <v>12346000</v>
      </c>
      <c r="L1406">
        <v>20611000</v>
      </c>
      <c r="M1406">
        <v>15004000</v>
      </c>
      <c r="N1406">
        <v>17821000</v>
      </c>
      <c r="O1406">
        <v>18448000</v>
      </c>
      <c r="P1406">
        <v>11927000</v>
      </c>
      <c r="Q1406">
        <v>20475000</v>
      </c>
      <c r="R1406">
        <v>20378000</v>
      </c>
      <c r="S1406">
        <v>19788000</v>
      </c>
      <c r="T1406">
        <v>19987000</v>
      </c>
      <c r="U1406">
        <v>23106000</v>
      </c>
      <c r="V1406">
        <v>19398000</v>
      </c>
      <c r="W1406">
        <v>11474000</v>
      </c>
      <c r="X1406">
        <v>13666000</v>
      </c>
      <c r="Y1406">
        <v>13864000</v>
      </c>
      <c r="AB1406" s="8">
        <v>20705000</v>
      </c>
      <c r="AC1406" s="8">
        <v>17931000</v>
      </c>
      <c r="AD1406" s="8">
        <v>14412000</v>
      </c>
      <c r="AE1406">
        <v>15423000</v>
      </c>
      <c r="AF1406">
        <v>12535000</v>
      </c>
      <c r="AH1406">
        <v>10092000</v>
      </c>
      <c r="AI1406">
        <v>11767000</v>
      </c>
      <c r="AJ1406">
        <v>8335600</v>
      </c>
      <c r="AK1406">
        <v>17548000</v>
      </c>
      <c r="AL1406">
        <v>15537000</v>
      </c>
      <c r="AM1406">
        <v>16.827999999999999</v>
      </c>
      <c r="AN1406">
        <v>87</v>
      </c>
      <c r="AO1406">
        <v>6</v>
      </c>
      <c r="AP1406">
        <v>26.4</v>
      </c>
      <c r="AQ1406" s="7">
        <v>18774500</v>
      </c>
      <c r="AR1406" s="7">
        <v>19605500</v>
      </c>
      <c r="AS1406" s="7">
        <v>16445500</v>
      </c>
      <c r="AT1406" s="7">
        <v>17807000</v>
      </c>
      <c r="AU1406" s="7">
        <v>20569750</v>
      </c>
      <c r="AV1406" s="7">
        <v>13001333.333333334</v>
      </c>
      <c r="AW1406" s="7">
        <v>17682666.666666668</v>
      </c>
      <c r="AX1406" s="7">
        <v>12683333.333333334</v>
      </c>
      <c r="AY1406" s="7">
        <v>13296900</v>
      </c>
      <c r="AZ1406" s="7">
        <f t="shared" si="568"/>
        <v>1</v>
      </c>
      <c r="BA1406" s="7">
        <f t="shared" si="569"/>
        <v>1</v>
      </c>
      <c r="BB1406" s="7">
        <f t="shared" si="570"/>
        <v>1</v>
      </c>
      <c r="BC1406" s="7">
        <f t="shared" si="571"/>
        <v>1</v>
      </c>
      <c r="BD1406" s="7">
        <f t="shared" si="572"/>
        <v>1</v>
      </c>
      <c r="BE1406" s="7">
        <f t="shared" si="573"/>
        <v>1</v>
      </c>
      <c r="BF1406" s="7">
        <f t="shared" si="574"/>
        <v>1</v>
      </c>
      <c r="BG1406" s="7">
        <f t="shared" si="575"/>
        <v>1</v>
      </c>
      <c r="BH1406" s="7">
        <f t="shared" si="576"/>
        <v>1</v>
      </c>
      <c r="BI1406" s="7">
        <f t="shared" si="577"/>
        <v>2</v>
      </c>
      <c r="BJ1406" s="7">
        <f t="shared" si="578"/>
        <v>2</v>
      </c>
      <c r="BK1406" s="7">
        <f t="shared" si="579"/>
        <v>2</v>
      </c>
      <c r="BL1406" s="7">
        <f t="shared" si="580"/>
        <v>2</v>
      </c>
      <c r="BM1406" s="7">
        <f t="shared" si="581"/>
        <v>1</v>
      </c>
      <c r="BN1406" s="7">
        <f t="shared" si="582"/>
        <v>0</v>
      </c>
      <c r="BO1406" s="7">
        <f t="shared" si="583"/>
        <v>0</v>
      </c>
      <c r="BP1406" s="7">
        <f t="shared" si="584"/>
        <v>1</v>
      </c>
      <c r="BQ1406" s="7">
        <f t="shared" si="585"/>
        <v>0</v>
      </c>
      <c r="BR1406" s="7">
        <f t="shared" si="586"/>
        <v>0</v>
      </c>
      <c r="BS1406" s="7">
        <f t="shared" si="587"/>
        <v>1</v>
      </c>
      <c r="BT1406" s="7">
        <f t="shared" si="588"/>
        <v>0</v>
      </c>
      <c r="BU1406" s="7">
        <f t="shared" si="589"/>
        <v>0</v>
      </c>
      <c r="BV1406" s="7">
        <f t="shared" si="590"/>
        <v>1</v>
      </c>
      <c r="BW1406" s="7">
        <f t="shared" si="591"/>
        <v>0</v>
      </c>
      <c r="BX1406" s="7">
        <f t="shared" si="592"/>
        <v>0</v>
      </c>
      <c r="BY1406" s="6">
        <f t="shared" si="593"/>
        <v>1</v>
      </c>
      <c r="BZ1406" s="6">
        <f t="shared" si="594"/>
        <v>1</v>
      </c>
    </row>
    <row r="1407" spans="1:78" x14ac:dyDescent="0.2">
      <c r="A1407" t="s">
        <v>1405</v>
      </c>
      <c r="B1407" t="s">
        <v>1471</v>
      </c>
      <c r="F1407">
        <v>1740900</v>
      </c>
      <c r="I1407">
        <v>3545700</v>
      </c>
      <c r="J1407">
        <v>3565500</v>
      </c>
      <c r="L1407">
        <v>1713800</v>
      </c>
      <c r="M1407">
        <v>2354900</v>
      </c>
      <c r="P1407">
        <v>1400400</v>
      </c>
      <c r="Q1407">
        <v>3491600</v>
      </c>
      <c r="R1407">
        <v>2156100</v>
      </c>
      <c r="U1407">
        <v>1539800</v>
      </c>
      <c r="Z1407" s="3">
        <v>2167000</v>
      </c>
      <c r="AA1407" s="8">
        <v>9949900</v>
      </c>
      <c r="AB1407" s="8">
        <v>1616600</v>
      </c>
      <c r="AC1407" s="8">
        <v>2333600</v>
      </c>
      <c r="AE1407">
        <v>2506800</v>
      </c>
      <c r="AF1407">
        <v>1599400</v>
      </c>
      <c r="AG1407">
        <v>2086700</v>
      </c>
      <c r="AK1407">
        <v>1107100</v>
      </c>
      <c r="AL1407">
        <v>2665500</v>
      </c>
      <c r="AM1407">
        <v>103.15</v>
      </c>
      <c r="AN1407">
        <v>63</v>
      </c>
      <c r="AO1407">
        <v>10</v>
      </c>
      <c r="AP1407">
        <v>14.4</v>
      </c>
      <c r="AQ1407" s="7">
        <v>1740900</v>
      </c>
      <c r="AR1407" s="7">
        <v>3555600</v>
      </c>
      <c r="AS1407" s="7">
        <v>2034350</v>
      </c>
      <c r="AT1407" s="7">
        <v>2349366.6666666665</v>
      </c>
      <c r="AU1407" s="7">
        <v>1539800</v>
      </c>
      <c r="AV1407" s="7">
        <v>2167000</v>
      </c>
      <c r="AW1407" s="7">
        <v>4633366.666666667</v>
      </c>
      <c r="AX1407" s="7">
        <v>2064300</v>
      </c>
      <c r="AY1407" s="7">
        <v>1886300</v>
      </c>
      <c r="AZ1407" s="7">
        <f t="shared" si="568"/>
        <v>1</v>
      </c>
      <c r="BA1407" s="7">
        <f t="shared" si="569"/>
        <v>1</v>
      </c>
      <c r="BB1407" s="7">
        <f t="shared" si="570"/>
        <v>1</v>
      </c>
      <c r="BC1407" s="7">
        <f t="shared" si="571"/>
        <v>1</v>
      </c>
      <c r="BD1407" s="7">
        <f t="shared" si="572"/>
        <v>1</v>
      </c>
      <c r="BE1407" s="7">
        <f t="shared" si="573"/>
        <v>1</v>
      </c>
      <c r="BF1407" s="7">
        <f t="shared" si="574"/>
        <v>1</v>
      </c>
      <c r="BG1407" s="7">
        <f t="shared" si="575"/>
        <v>1</v>
      </c>
      <c r="BH1407" s="7">
        <f t="shared" si="576"/>
        <v>1</v>
      </c>
      <c r="BI1407" s="7">
        <f t="shared" si="577"/>
        <v>2</v>
      </c>
      <c r="BJ1407" s="7">
        <f t="shared" si="578"/>
        <v>2</v>
      </c>
      <c r="BK1407" s="7">
        <f t="shared" si="579"/>
        <v>2</v>
      </c>
      <c r="BL1407" s="7">
        <f t="shared" si="580"/>
        <v>2</v>
      </c>
      <c r="BM1407" s="7">
        <f t="shared" si="581"/>
        <v>1</v>
      </c>
      <c r="BN1407" s="7">
        <f t="shared" si="582"/>
        <v>0</v>
      </c>
      <c r="BO1407" s="7">
        <f t="shared" si="583"/>
        <v>0</v>
      </c>
      <c r="BP1407" s="7">
        <f t="shared" si="584"/>
        <v>1</v>
      </c>
      <c r="BQ1407" s="7">
        <f t="shared" si="585"/>
        <v>0</v>
      </c>
      <c r="BR1407" s="7">
        <f t="shared" si="586"/>
        <v>0</v>
      </c>
      <c r="BS1407" s="7">
        <f t="shared" si="587"/>
        <v>1</v>
      </c>
      <c r="BT1407" s="7">
        <f t="shared" si="588"/>
        <v>0</v>
      </c>
      <c r="BU1407" s="7">
        <f t="shared" si="589"/>
        <v>0</v>
      </c>
      <c r="BV1407" s="7">
        <f t="shared" si="590"/>
        <v>1</v>
      </c>
      <c r="BW1407" s="7">
        <f t="shared" si="591"/>
        <v>0</v>
      </c>
      <c r="BX1407" s="7">
        <f t="shared" si="592"/>
        <v>0</v>
      </c>
      <c r="BY1407" s="6">
        <f t="shared" si="593"/>
        <v>1</v>
      </c>
      <c r="BZ1407" s="6">
        <f t="shared" si="594"/>
        <v>1</v>
      </c>
    </row>
    <row r="1408" spans="1:78" x14ac:dyDescent="0.2">
      <c r="A1408" t="s">
        <v>1406</v>
      </c>
      <c r="B1408" s="1" t="s">
        <v>1951</v>
      </c>
      <c r="C1408">
        <v>2811900</v>
      </c>
      <c r="D1408">
        <v>2853300</v>
      </c>
      <c r="F1408">
        <v>3833100</v>
      </c>
      <c r="G1408">
        <v>2168800</v>
      </c>
      <c r="H1408">
        <v>3446500</v>
      </c>
      <c r="I1408">
        <v>4409600</v>
      </c>
      <c r="J1408">
        <v>4085900</v>
      </c>
      <c r="K1408">
        <v>3771400</v>
      </c>
      <c r="L1408">
        <v>3777500</v>
      </c>
      <c r="M1408">
        <v>3764000</v>
      </c>
      <c r="N1408">
        <v>3416600</v>
      </c>
      <c r="O1408">
        <v>3057400</v>
      </c>
      <c r="P1408">
        <v>3462700</v>
      </c>
      <c r="Q1408">
        <v>2911600</v>
      </c>
      <c r="R1408">
        <v>3575000</v>
      </c>
      <c r="S1408">
        <v>2999100</v>
      </c>
      <c r="U1408">
        <v>2583100</v>
      </c>
      <c r="V1408">
        <v>3288400</v>
      </c>
      <c r="W1408">
        <v>3636000</v>
      </c>
      <c r="X1408">
        <v>2944500</v>
      </c>
      <c r="Y1408">
        <v>2561200</v>
      </c>
      <c r="Z1408" s="3">
        <v>3071800</v>
      </c>
      <c r="AA1408" s="8">
        <v>9313700</v>
      </c>
      <c r="AB1408" s="8">
        <v>3591300</v>
      </c>
      <c r="AD1408" s="8">
        <v>2947400</v>
      </c>
      <c r="AF1408">
        <v>2888900</v>
      </c>
      <c r="AG1408">
        <v>3623100</v>
      </c>
      <c r="AH1408">
        <v>3293100</v>
      </c>
      <c r="AJ1408">
        <v>2886500</v>
      </c>
      <c r="AK1408">
        <v>2297100</v>
      </c>
      <c r="AL1408">
        <v>3130500</v>
      </c>
      <c r="AM1408">
        <v>11.856999999999999</v>
      </c>
      <c r="AN1408">
        <v>90</v>
      </c>
      <c r="AO1408">
        <v>7</v>
      </c>
      <c r="AP1408">
        <v>16.8</v>
      </c>
      <c r="AQ1408" s="7">
        <v>3166100</v>
      </c>
      <c r="AR1408" s="7">
        <v>3527700</v>
      </c>
      <c r="AS1408" s="7">
        <v>3682375</v>
      </c>
      <c r="AT1408" s="7">
        <v>3251675</v>
      </c>
      <c r="AU1408" s="7">
        <v>2956866.6666666665</v>
      </c>
      <c r="AV1408" s="7">
        <v>3053375</v>
      </c>
      <c r="AW1408" s="7">
        <v>5284133.333333333</v>
      </c>
      <c r="AX1408" s="7">
        <v>3268366.6666666665</v>
      </c>
      <c r="AY1408" s="7">
        <v>2771366.6666666665</v>
      </c>
      <c r="AZ1408" s="7">
        <f t="shared" si="568"/>
        <v>1</v>
      </c>
      <c r="BA1408" s="7">
        <f t="shared" si="569"/>
        <v>1</v>
      </c>
      <c r="BB1408" s="7">
        <f t="shared" si="570"/>
        <v>1</v>
      </c>
      <c r="BC1408" s="7">
        <f t="shared" si="571"/>
        <v>1</v>
      </c>
      <c r="BD1408" s="7">
        <f t="shared" si="572"/>
        <v>1</v>
      </c>
      <c r="BE1408" s="7">
        <f t="shared" si="573"/>
        <v>1</v>
      </c>
      <c r="BF1408" s="7">
        <f t="shared" si="574"/>
        <v>1</v>
      </c>
      <c r="BG1408" s="7">
        <f t="shared" si="575"/>
        <v>1</v>
      </c>
      <c r="BH1408" s="7">
        <f t="shared" si="576"/>
        <v>1</v>
      </c>
      <c r="BI1408" s="7">
        <f t="shared" si="577"/>
        <v>2</v>
      </c>
      <c r="BJ1408" s="7">
        <f t="shared" si="578"/>
        <v>2</v>
      </c>
      <c r="BK1408" s="7">
        <f t="shared" si="579"/>
        <v>2</v>
      </c>
      <c r="BL1408" s="7">
        <f t="shared" si="580"/>
        <v>2</v>
      </c>
      <c r="BM1408" s="7">
        <f t="shared" si="581"/>
        <v>1</v>
      </c>
      <c r="BN1408" s="7">
        <f t="shared" si="582"/>
        <v>0</v>
      </c>
      <c r="BO1408" s="7">
        <f t="shared" si="583"/>
        <v>0</v>
      </c>
      <c r="BP1408" s="7">
        <f t="shared" si="584"/>
        <v>1</v>
      </c>
      <c r="BQ1408" s="7">
        <f t="shared" si="585"/>
        <v>0</v>
      </c>
      <c r="BR1408" s="7">
        <f t="shared" si="586"/>
        <v>0</v>
      </c>
      <c r="BS1408" s="7">
        <f t="shared" si="587"/>
        <v>1</v>
      </c>
      <c r="BT1408" s="7">
        <f t="shared" si="588"/>
        <v>0</v>
      </c>
      <c r="BU1408" s="7">
        <f t="shared" si="589"/>
        <v>0</v>
      </c>
      <c r="BV1408" s="7">
        <f t="shared" si="590"/>
        <v>1</v>
      </c>
      <c r="BW1408" s="7">
        <f t="shared" si="591"/>
        <v>0</v>
      </c>
      <c r="BX1408" s="7">
        <f t="shared" si="592"/>
        <v>0</v>
      </c>
      <c r="BY1408" s="6">
        <f t="shared" si="593"/>
        <v>1</v>
      </c>
      <c r="BZ1408" s="6">
        <f t="shared" si="594"/>
        <v>1</v>
      </c>
    </row>
    <row r="1409" spans="1:78" x14ac:dyDescent="0.2">
      <c r="A1409" t="s">
        <v>1407</v>
      </c>
      <c r="B1409" t="s">
        <v>1952</v>
      </c>
      <c r="AF1409">
        <v>131610</v>
      </c>
      <c r="AM1409">
        <v>2.1661000000000001</v>
      </c>
      <c r="AN1409">
        <v>9</v>
      </c>
      <c r="AO1409">
        <v>2</v>
      </c>
      <c r="AP1409">
        <v>29.4</v>
      </c>
      <c r="AQ1409" s="7"/>
      <c r="AR1409" s="7"/>
      <c r="AS1409" s="7"/>
      <c r="AT1409" s="7"/>
      <c r="AU1409" s="7"/>
      <c r="AV1409" s="7"/>
      <c r="AW1409" s="7"/>
      <c r="AX1409" s="7">
        <v>131610</v>
      </c>
      <c r="AY1409" s="7"/>
      <c r="AZ1409" s="7">
        <f t="shared" si="568"/>
        <v>0</v>
      </c>
      <c r="BA1409" s="7">
        <f t="shared" si="569"/>
        <v>0</v>
      </c>
      <c r="BB1409" s="7">
        <f t="shared" si="570"/>
        <v>0</v>
      </c>
      <c r="BC1409" s="7">
        <f t="shared" si="571"/>
        <v>0</v>
      </c>
      <c r="BD1409" s="7">
        <f t="shared" si="572"/>
        <v>0</v>
      </c>
      <c r="BE1409" s="7">
        <f t="shared" si="573"/>
        <v>0</v>
      </c>
      <c r="BF1409" s="7">
        <f t="shared" si="574"/>
        <v>0</v>
      </c>
      <c r="BG1409" s="7">
        <f t="shared" si="575"/>
        <v>1</v>
      </c>
      <c r="BH1409" s="7">
        <f t="shared" si="576"/>
        <v>0</v>
      </c>
      <c r="BI1409" s="7">
        <f t="shared" si="577"/>
        <v>0</v>
      </c>
      <c r="BJ1409" s="7">
        <f t="shared" si="578"/>
        <v>0</v>
      </c>
      <c r="BK1409" s="7">
        <f t="shared" si="579"/>
        <v>0</v>
      </c>
      <c r="BL1409" s="7">
        <f t="shared" si="580"/>
        <v>1</v>
      </c>
      <c r="BM1409" s="7">
        <f t="shared" si="581"/>
        <v>0</v>
      </c>
      <c r="BN1409" s="7">
        <f t="shared" si="582"/>
        <v>0</v>
      </c>
      <c r="BO1409" s="7">
        <f t="shared" si="583"/>
        <v>0</v>
      </c>
      <c r="BP1409" s="7">
        <f t="shared" si="584"/>
        <v>0</v>
      </c>
      <c r="BQ1409" s="7">
        <f t="shared" si="585"/>
        <v>0</v>
      </c>
      <c r="BR1409" s="7">
        <f t="shared" si="586"/>
        <v>0</v>
      </c>
      <c r="BS1409" s="7">
        <f t="shared" si="587"/>
        <v>0</v>
      </c>
      <c r="BT1409" s="7">
        <f t="shared" si="588"/>
        <v>0</v>
      </c>
      <c r="BU1409" s="7">
        <f t="shared" si="589"/>
        <v>0</v>
      </c>
      <c r="BV1409" s="7">
        <f t="shared" si="590"/>
        <v>0</v>
      </c>
      <c r="BW1409" s="7">
        <f t="shared" si="591"/>
        <v>1</v>
      </c>
      <c r="BX1409" s="7">
        <f t="shared" si="592"/>
        <v>0</v>
      </c>
      <c r="BY1409" s="6">
        <f t="shared" si="593"/>
        <v>1</v>
      </c>
      <c r="BZ1409" s="6">
        <f t="shared" si="594"/>
        <v>0</v>
      </c>
    </row>
    <row r="1410" spans="1:78" x14ac:dyDescent="0.2">
      <c r="A1410" t="s">
        <v>1408</v>
      </c>
      <c r="B1410" t="s">
        <v>1471</v>
      </c>
      <c r="C1410">
        <v>6838600</v>
      </c>
      <c r="E1410">
        <v>4701900</v>
      </c>
      <c r="F1410">
        <v>5384000</v>
      </c>
      <c r="H1410">
        <v>5499800</v>
      </c>
      <c r="I1410">
        <v>12329000</v>
      </c>
      <c r="J1410">
        <v>10380000</v>
      </c>
      <c r="K1410">
        <v>5509500</v>
      </c>
      <c r="M1410">
        <v>7627100</v>
      </c>
      <c r="N1410">
        <v>5630000</v>
      </c>
      <c r="P1410">
        <v>8065400</v>
      </c>
      <c r="Q1410">
        <v>7590400</v>
      </c>
      <c r="T1410">
        <v>3998100</v>
      </c>
      <c r="V1410">
        <v>5854500</v>
      </c>
      <c r="W1410">
        <v>11630000</v>
      </c>
      <c r="X1410">
        <v>12352000</v>
      </c>
      <c r="Y1410">
        <v>16139000</v>
      </c>
      <c r="Z1410" s="3">
        <v>19954000</v>
      </c>
      <c r="AA1410" s="8">
        <v>8298900</v>
      </c>
      <c r="AB1410" s="8">
        <v>9048200</v>
      </c>
      <c r="AC1410" s="8">
        <v>12059000</v>
      </c>
      <c r="AD1410" s="8">
        <v>9328700</v>
      </c>
      <c r="AE1410">
        <v>15156000</v>
      </c>
      <c r="AF1410">
        <v>17259000</v>
      </c>
      <c r="AG1410">
        <v>31191000</v>
      </c>
      <c r="AH1410">
        <v>21843000</v>
      </c>
      <c r="AI1410">
        <v>9008100</v>
      </c>
      <c r="AJ1410">
        <v>15111000</v>
      </c>
      <c r="AK1410">
        <v>7645600</v>
      </c>
      <c r="AL1410">
        <v>15223000</v>
      </c>
      <c r="AM1410">
        <v>19.306999999999999</v>
      </c>
      <c r="AN1410">
        <v>103</v>
      </c>
      <c r="AO1410">
        <v>5</v>
      </c>
      <c r="AP1410">
        <v>0</v>
      </c>
      <c r="AQ1410" s="7">
        <v>5641500</v>
      </c>
      <c r="AR1410" s="7">
        <v>9402933.333333334</v>
      </c>
      <c r="AS1410" s="7">
        <v>6255533.333333333</v>
      </c>
      <c r="AT1410" s="7">
        <v>7827900</v>
      </c>
      <c r="AU1410" s="7">
        <v>4926300</v>
      </c>
      <c r="AV1410" s="7">
        <v>15018750</v>
      </c>
      <c r="AW1410" s="7">
        <v>9683700</v>
      </c>
      <c r="AX1410" s="7">
        <v>21362250</v>
      </c>
      <c r="AY1410" s="7">
        <v>11746925</v>
      </c>
      <c r="AZ1410" s="7">
        <f t="shared" si="568"/>
        <v>1</v>
      </c>
      <c r="BA1410" s="7">
        <f t="shared" si="569"/>
        <v>1</v>
      </c>
      <c r="BB1410" s="7">
        <f t="shared" si="570"/>
        <v>1</v>
      </c>
      <c r="BC1410" s="7">
        <f t="shared" si="571"/>
        <v>1</v>
      </c>
      <c r="BD1410" s="7">
        <f t="shared" si="572"/>
        <v>1</v>
      </c>
      <c r="BE1410" s="7">
        <f t="shared" si="573"/>
        <v>1</v>
      </c>
      <c r="BF1410" s="7">
        <f t="shared" si="574"/>
        <v>1</v>
      </c>
      <c r="BG1410" s="7">
        <f t="shared" si="575"/>
        <v>1</v>
      </c>
      <c r="BH1410" s="7">
        <f t="shared" si="576"/>
        <v>1</v>
      </c>
      <c r="BI1410" s="7">
        <f t="shared" si="577"/>
        <v>2</v>
      </c>
      <c r="BJ1410" s="7">
        <f t="shared" si="578"/>
        <v>2</v>
      </c>
      <c r="BK1410" s="7">
        <f t="shared" si="579"/>
        <v>2</v>
      </c>
      <c r="BL1410" s="7">
        <f t="shared" si="580"/>
        <v>2</v>
      </c>
      <c r="BM1410" s="7">
        <f t="shared" si="581"/>
        <v>1</v>
      </c>
      <c r="BN1410" s="7">
        <f t="shared" si="582"/>
        <v>0</v>
      </c>
      <c r="BO1410" s="7">
        <f t="shared" si="583"/>
        <v>0</v>
      </c>
      <c r="BP1410" s="7">
        <f t="shared" si="584"/>
        <v>1</v>
      </c>
      <c r="BQ1410" s="7">
        <f t="shared" si="585"/>
        <v>0</v>
      </c>
      <c r="BR1410" s="7">
        <f t="shared" si="586"/>
        <v>0</v>
      </c>
      <c r="BS1410" s="7">
        <f t="shared" si="587"/>
        <v>1</v>
      </c>
      <c r="BT1410" s="7">
        <f t="shared" si="588"/>
        <v>0</v>
      </c>
      <c r="BU1410" s="7">
        <f t="shared" si="589"/>
        <v>0</v>
      </c>
      <c r="BV1410" s="7">
        <f t="shared" si="590"/>
        <v>1</v>
      </c>
      <c r="BW1410" s="7">
        <f t="shared" si="591"/>
        <v>0</v>
      </c>
      <c r="BX1410" s="7">
        <f t="shared" si="592"/>
        <v>0</v>
      </c>
      <c r="BY1410" s="6">
        <f t="shared" si="593"/>
        <v>1</v>
      </c>
      <c r="BZ1410" s="6">
        <f t="shared" si="594"/>
        <v>1</v>
      </c>
    </row>
    <row r="1411" spans="1:78" x14ac:dyDescent="0.2">
      <c r="A1411" t="s">
        <v>1409</v>
      </c>
      <c r="B1411" t="s">
        <v>1953</v>
      </c>
      <c r="C1411">
        <v>21866000</v>
      </c>
      <c r="D1411">
        <v>13100000</v>
      </c>
      <c r="E1411">
        <v>23873000</v>
      </c>
      <c r="F1411">
        <v>34343000</v>
      </c>
      <c r="G1411">
        <v>21363000</v>
      </c>
      <c r="H1411">
        <v>12599000</v>
      </c>
      <c r="I1411">
        <v>19127000</v>
      </c>
      <c r="J1411">
        <v>9485900</v>
      </c>
      <c r="K1411">
        <v>12569000</v>
      </c>
      <c r="L1411">
        <v>29311000</v>
      </c>
      <c r="M1411">
        <v>18196000</v>
      </c>
      <c r="N1411">
        <v>19107000</v>
      </c>
      <c r="O1411">
        <v>19369000</v>
      </c>
      <c r="P1411">
        <v>14245000</v>
      </c>
      <c r="Q1411">
        <v>16991000</v>
      </c>
      <c r="R1411">
        <v>16272000</v>
      </c>
      <c r="S1411">
        <v>10175000</v>
      </c>
      <c r="T1411">
        <v>18260000</v>
      </c>
      <c r="U1411">
        <v>6698300</v>
      </c>
      <c r="V1411">
        <v>15282000</v>
      </c>
      <c r="W1411">
        <v>15530000</v>
      </c>
      <c r="X1411">
        <v>24025000</v>
      </c>
      <c r="Y1411">
        <v>12007000</v>
      </c>
      <c r="Z1411" s="3">
        <v>9731000</v>
      </c>
      <c r="AB1411" s="8">
        <v>12725000</v>
      </c>
      <c r="AC1411" s="8">
        <v>12451000</v>
      </c>
      <c r="AD1411" s="8">
        <v>12890000</v>
      </c>
      <c r="AE1411">
        <v>8614800</v>
      </c>
      <c r="AF1411">
        <v>11626000</v>
      </c>
      <c r="AG1411">
        <v>3128100</v>
      </c>
      <c r="AH1411">
        <v>9203900</v>
      </c>
      <c r="AI1411">
        <v>44754000</v>
      </c>
      <c r="AJ1411">
        <v>17530000</v>
      </c>
      <c r="AK1411">
        <v>15284000</v>
      </c>
      <c r="AL1411">
        <v>2216400</v>
      </c>
      <c r="AM1411">
        <v>52.970999999999997</v>
      </c>
      <c r="AN1411">
        <v>258</v>
      </c>
      <c r="AO1411">
        <v>8</v>
      </c>
      <c r="AP1411">
        <v>83.1</v>
      </c>
      <c r="AQ1411" s="7">
        <v>23295500</v>
      </c>
      <c r="AR1411" s="7">
        <v>15643725</v>
      </c>
      <c r="AS1411" s="7">
        <v>19795750</v>
      </c>
      <c r="AT1411" s="7">
        <v>16719250</v>
      </c>
      <c r="AU1411" s="7">
        <v>12603825</v>
      </c>
      <c r="AV1411" s="7">
        <v>15323250</v>
      </c>
      <c r="AW1411" s="7">
        <v>12688666.666666666</v>
      </c>
      <c r="AX1411" s="7">
        <v>8143200</v>
      </c>
      <c r="AY1411" s="7">
        <v>19946100</v>
      </c>
      <c r="AZ1411" s="7">
        <f t="shared" ref="AZ1411:AZ1469" si="595">COUNTA(AQ1411)</f>
        <v>1</v>
      </c>
      <c r="BA1411" s="7">
        <f t="shared" ref="BA1411:BA1469" si="596">COUNTA(AR1411)</f>
        <v>1</v>
      </c>
      <c r="BB1411" s="7">
        <f t="shared" ref="BB1411:BB1469" si="597">COUNTA(AS1411)</f>
        <v>1</v>
      </c>
      <c r="BC1411" s="7">
        <f t="shared" ref="BC1411:BC1469" si="598">COUNTA(AT1411)</f>
        <v>1</v>
      </c>
      <c r="BD1411" s="7">
        <f t="shared" ref="BD1411:BD1469" si="599">COUNTA(AU1411)</f>
        <v>1</v>
      </c>
      <c r="BE1411" s="7">
        <f t="shared" ref="BE1411:BE1469" si="600">COUNTA(AV1411)</f>
        <v>1</v>
      </c>
      <c r="BF1411" s="7">
        <f t="shared" ref="BF1411:BF1469" si="601">COUNTA(AW1411)</f>
        <v>1</v>
      </c>
      <c r="BG1411" s="7">
        <f t="shared" ref="BG1411:BG1469" si="602">COUNTA(AX1411)</f>
        <v>1</v>
      </c>
      <c r="BH1411" s="7">
        <f t="shared" ref="BH1411:BH1469" si="603">COUNTA(AY1411)</f>
        <v>1</v>
      </c>
      <c r="BI1411" s="7">
        <f t="shared" ref="BI1411:BI1469" si="604">SUM(BA1411:BB1411)</f>
        <v>2</v>
      </c>
      <c r="BJ1411" s="7">
        <f t="shared" ref="BJ1411:BJ1469" si="605">SUM(BC1411:BD1411)</f>
        <v>2</v>
      </c>
      <c r="BK1411" s="7">
        <f t="shared" ref="BK1411:BK1469" si="606">SUM(BE1411:BF1411)</f>
        <v>2</v>
      </c>
      <c r="BL1411" s="7">
        <f t="shared" ref="BL1411:BL1469" si="607">SUM(BG1411:BH1411)</f>
        <v>2</v>
      </c>
      <c r="BM1411" s="7">
        <f t="shared" ref="BM1411:BM1469" si="608">IF(BI1411=2,1,0)</f>
        <v>1</v>
      </c>
      <c r="BN1411" s="7">
        <f t="shared" ref="BN1411:BN1469" si="609">IF(BI1411=1,IF(BA1411=1,1,0),0)</f>
        <v>0</v>
      </c>
      <c r="BO1411" s="7">
        <f t="shared" ref="BO1411:BO1469" si="610">IF(BI1411=1,IF(BB1411=1,1,0),0)</f>
        <v>0</v>
      </c>
      <c r="BP1411" s="7">
        <f t="shared" ref="BP1411:BP1469" si="611">IF(BJ1411=2,1,0)</f>
        <v>1</v>
      </c>
      <c r="BQ1411" s="7">
        <f t="shared" ref="BQ1411:BQ1469" si="612">IF(BJ1411=1,IF(BC1411=1,1,0),0)</f>
        <v>0</v>
      </c>
      <c r="BR1411" s="7">
        <f t="shared" ref="BR1411:BR1469" si="613">IF(BJ1411=1,IF(BD1411=1,1,0),0)</f>
        <v>0</v>
      </c>
      <c r="BS1411" s="7">
        <f t="shared" ref="BS1411:BS1469" si="614">IF(BK1411=2,1,0)</f>
        <v>1</v>
      </c>
      <c r="BT1411" s="7">
        <f t="shared" ref="BT1411:BT1469" si="615">IF(BK1411=1,IF(BE1411=1,1,0),0)</f>
        <v>0</v>
      </c>
      <c r="BU1411" s="7">
        <f t="shared" ref="BU1411:BU1469" si="616">IF(BK1411=1,IF(BF1411=1,1,0),0)</f>
        <v>0</v>
      </c>
      <c r="BV1411" s="7">
        <f t="shared" ref="BV1411:BV1469" si="617">IF(BL1411=2,1,0)</f>
        <v>1</v>
      </c>
      <c r="BW1411" s="7">
        <f t="shared" ref="BW1411:BW1469" si="618">IF(BL1411=1,IF(BG1411=1,1,0),0)</f>
        <v>0</v>
      </c>
      <c r="BX1411" s="7">
        <f t="shared" ref="BX1411:BX1469" si="619">IF(BL1411=1,IF(BH1411=1,1,0),0)</f>
        <v>0</v>
      </c>
      <c r="BY1411" s="6">
        <f t="shared" ref="BY1411:BY1469" si="620">IF(SUM(AQ1411,AR1411,AT1411,AV1411,AX1411)=0,0,1)</f>
        <v>1</v>
      </c>
      <c r="BZ1411" s="6">
        <f t="shared" ref="BZ1411:BZ1469" si="621">IF(SUM(AQ1411,AS1411,AU1411,AW1411,AY1411)=0,0,1)</f>
        <v>1</v>
      </c>
    </row>
    <row r="1412" spans="1:78" x14ac:dyDescent="0.2">
      <c r="A1412" t="s">
        <v>1410</v>
      </c>
      <c r="B1412" t="s">
        <v>1511</v>
      </c>
      <c r="AH1412">
        <v>1751800</v>
      </c>
      <c r="AM1412">
        <v>8.2286999999999999</v>
      </c>
      <c r="AN1412">
        <v>21</v>
      </c>
      <c r="AO1412">
        <v>1</v>
      </c>
      <c r="AP1412">
        <v>5.3</v>
      </c>
      <c r="AQ1412" s="7"/>
      <c r="AR1412" s="7"/>
      <c r="AS1412" s="7"/>
      <c r="AT1412" s="7"/>
      <c r="AU1412" s="7"/>
      <c r="AV1412" s="7"/>
      <c r="AW1412" s="7"/>
      <c r="AX1412" s="7">
        <v>1751800</v>
      </c>
      <c r="AY1412" s="7"/>
      <c r="AZ1412" s="7">
        <f t="shared" si="595"/>
        <v>0</v>
      </c>
      <c r="BA1412" s="7">
        <f t="shared" si="596"/>
        <v>0</v>
      </c>
      <c r="BB1412" s="7">
        <f t="shared" si="597"/>
        <v>0</v>
      </c>
      <c r="BC1412" s="7">
        <f t="shared" si="598"/>
        <v>0</v>
      </c>
      <c r="BD1412" s="7">
        <f t="shared" si="599"/>
        <v>0</v>
      </c>
      <c r="BE1412" s="7">
        <f t="shared" si="600"/>
        <v>0</v>
      </c>
      <c r="BF1412" s="7">
        <f t="shared" si="601"/>
        <v>0</v>
      </c>
      <c r="BG1412" s="7">
        <f t="shared" si="602"/>
        <v>1</v>
      </c>
      <c r="BH1412" s="7">
        <f t="shared" si="603"/>
        <v>0</v>
      </c>
      <c r="BI1412" s="7">
        <f t="shared" si="604"/>
        <v>0</v>
      </c>
      <c r="BJ1412" s="7">
        <f t="shared" si="605"/>
        <v>0</v>
      </c>
      <c r="BK1412" s="7">
        <f t="shared" si="606"/>
        <v>0</v>
      </c>
      <c r="BL1412" s="7">
        <f t="shared" si="607"/>
        <v>1</v>
      </c>
      <c r="BM1412" s="7">
        <f t="shared" si="608"/>
        <v>0</v>
      </c>
      <c r="BN1412" s="7">
        <f t="shared" si="609"/>
        <v>0</v>
      </c>
      <c r="BO1412" s="7">
        <f t="shared" si="610"/>
        <v>0</v>
      </c>
      <c r="BP1412" s="7">
        <f t="shared" si="611"/>
        <v>0</v>
      </c>
      <c r="BQ1412" s="7">
        <f t="shared" si="612"/>
        <v>0</v>
      </c>
      <c r="BR1412" s="7">
        <f t="shared" si="613"/>
        <v>0</v>
      </c>
      <c r="BS1412" s="7">
        <f t="shared" si="614"/>
        <v>0</v>
      </c>
      <c r="BT1412" s="7">
        <f t="shared" si="615"/>
        <v>0</v>
      </c>
      <c r="BU1412" s="7">
        <f t="shared" si="616"/>
        <v>0</v>
      </c>
      <c r="BV1412" s="7">
        <f t="shared" si="617"/>
        <v>0</v>
      </c>
      <c r="BW1412" s="7">
        <f t="shared" si="618"/>
        <v>1</v>
      </c>
      <c r="BX1412" s="7">
        <f t="shared" si="619"/>
        <v>0</v>
      </c>
      <c r="BY1412" s="6">
        <f t="shared" si="620"/>
        <v>1</v>
      </c>
      <c r="BZ1412" s="6">
        <f t="shared" si="621"/>
        <v>0</v>
      </c>
    </row>
    <row r="1413" spans="1:78" x14ac:dyDescent="0.2">
      <c r="A1413" t="s">
        <v>1411</v>
      </c>
      <c r="B1413" t="s">
        <v>1471</v>
      </c>
      <c r="T1413">
        <v>2741800</v>
      </c>
      <c r="AD1413" s="8">
        <v>2502500</v>
      </c>
      <c r="AM1413">
        <v>4.5423999999999998</v>
      </c>
      <c r="AN1413">
        <v>19</v>
      </c>
      <c r="AO1413">
        <v>2</v>
      </c>
      <c r="AP1413">
        <v>9.6999999999999993</v>
      </c>
      <c r="AQ1413" s="7"/>
      <c r="AR1413" s="7"/>
      <c r="AS1413" s="7"/>
      <c r="AT1413" s="7"/>
      <c r="AU1413" s="7">
        <v>2741800</v>
      </c>
      <c r="AV1413" s="7"/>
      <c r="AW1413" s="7">
        <v>2502500</v>
      </c>
      <c r="AX1413" s="7"/>
      <c r="AY1413" s="7"/>
      <c r="AZ1413" s="7">
        <f t="shared" si="595"/>
        <v>0</v>
      </c>
      <c r="BA1413" s="7">
        <f t="shared" si="596"/>
        <v>0</v>
      </c>
      <c r="BB1413" s="7">
        <f t="shared" si="597"/>
        <v>0</v>
      </c>
      <c r="BC1413" s="7">
        <f t="shared" si="598"/>
        <v>0</v>
      </c>
      <c r="BD1413" s="7">
        <f t="shared" si="599"/>
        <v>1</v>
      </c>
      <c r="BE1413" s="7">
        <f t="shared" si="600"/>
        <v>0</v>
      </c>
      <c r="BF1413" s="7">
        <f t="shared" si="601"/>
        <v>1</v>
      </c>
      <c r="BG1413" s="7">
        <f t="shared" si="602"/>
        <v>0</v>
      </c>
      <c r="BH1413" s="7">
        <f t="shared" si="603"/>
        <v>0</v>
      </c>
      <c r="BI1413" s="7">
        <f t="shared" si="604"/>
        <v>0</v>
      </c>
      <c r="BJ1413" s="7">
        <f t="shared" si="605"/>
        <v>1</v>
      </c>
      <c r="BK1413" s="7">
        <f t="shared" si="606"/>
        <v>1</v>
      </c>
      <c r="BL1413" s="7">
        <f t="shared" si="607"/>
        <v>0</v>
      </c>
      <c r="BM1413" s="7">
        <f t="shared" si="608"/>
        <v>0</v>
      </c>
      <c r="BN1413" s="7">
        <f t="shared" si="609"/>
        <v>0</v>
      </c>
      <c r="BO1413" s="7">
        <f t="shared" si="610"/>
        <v>0</v>
      </c>
      <c r="BP1413" s="7">
        <f t="shared" si="611"/>
        <v>0</v>
      </c>
      <c r="BQ1413" s="7">
        <f t="shared" si="612"/>
        <v>0</v>
      </c>
      <c r="BR1413" s="7">
        <f t="shared" si="613"/>
        <v>1</v>
      </c>
      <c r="BS1413" s="7">
        <f t="shared" si="614"/>
        <v>0</v>
      </c>
      <c r="BT1413" s="7">
        <f t="shared" si="615"/>
        <v>0</v>
      </c>
      <c r="BU1413" s="7">
        <f t="shared" si="616"/>
        <v>1</v>
      </c>
      <c r="BV1413" s="7">
        <f t="shared" si="617"/>
        <v>0</v>
      </c>
      <c r="BW1413" s="7">
        <f t="shared" si="618"/>
        <v>0</v>
      </c>
      <c r="BX1413" s="7">
        <f t="shared" si="619"/>
        <v>0</v>
      </c>
      <c r="BY1413" s="6">
        <f t="shared" si="620"/>
        <v>0</v>
      </c>
      <c r="BZ1413" s="6">
        <f t="shared" si="621"/>
        <v>1</v>
      </c>
    </row>
    <row r="1414" spans="1:78" x14ac:dyDescent="0.2">
      <c r="A1414" t="s">
        <v>1412</v>
      </c>
      <c r="B1414" t="s">
        <v>1954</v>
      </c>
      <c r="Z1414" s="3">
        <v>1041000</v>
      </c>
      <c r="AM1414">
        <v>2.431</v>
      </c>
      <c r="AN1414">
        <v>14</v>
      </c>
      <c r="AO1414">
        <v>2</v>
      </c>
      <c r="AP1414">
        <v>4.0999999999999996</v>
      </c>
      <c r="AQ1414" s="7"/>
      <c r="AR1414" s="7"/>
      <c r="AS1414" s="7"/>
      <c r="AT1414" s="7"/>
      <c r="AU1414" s="7"/>
      <c r="AV1414" s="7">
        <v>1041000</v>
      </c>
      <c r="AW1414" s="7"/>
      <c r="AX1414" s="7"/>
      <c r="AY1414" s="7"/>
      <c r="AZ1414" s="7">
        <f t="shared" si="595"/>
        <v>0</v>
      </c>
      <c r="BA1414" s="7">
        <f t="shared" si="596"/>
        <v>0</v>
      </c>
      <c r="BB1414" s="7">
        <f t="shared" si="597"/>
        <v>0</v>
      </c>
      <c r="BC1414" s="7">
        <f t="shared" si="598"/>
        <v>0</v>
      </c>
      <c r="BD1414" s="7">
        <f t="shared" si="599"/>
        <v>0</v>
      </c>
      <c r="BE1414" s="7">
        <f t="shared" si="600"/>
        <v>1</v>
      </c>
      <c r="BF1414" s="7">
        <f t="shared" si="601"/>
        <v>0</v>
      </c>
      <c r="BG1414" s="7">
        <f t="shared" si="602"/>
        <v>0</v>
      </c>
      <c r="BH1414" s="7">
        <f t="shared" si="603"/>
        <v>0</v>
      </c>
      <c r="BI1414" s="7">
        <f t="shared" si="604"/>
        <v>0</v>
      </c>
      <c r="BJ1414" s="7">
        <f t="shared" si="605"/>
        <v>0</v>
      </c>
      <c r="BK1414" s="7">
        <f t="shared" si="606"/>
        <v>1</v>
      </c>
      <c r="BL1414" s="7">
        <f t="shared" si="607"/>
        <v>0</v>
      </c>
      <c r="BM1414" s="7">
        <f t="shared" si="608"/>
        <v>0</v>
      </c>
      <c r="BN1414" s="7">
        <f t="shared" si="609"/>
        <v>0</v>
      </c>
      <c r="BO1414" s="7">
        <f t="shared" si="610"/>
        <v>0</v>
      </c>
      <c r="BP1414" s="7">
        <f t="shared" si="611"/>
        <v>0</v>
      </c>
      <c r="BQ1414" s="7">
        <f t="shared" si="612"/>
        <v>0</v>
      </c>
      <c r="BR1414" s="7">
        <f t="shared" si="613"/>
        <v>0</v>
      </c>
      <c r="BS1414" s="7">
        <f t="shared" si="614"/>
        <v>0</v>
      </c>
      <c r="BT1414" s="7">
        <f t="shared" si="615"/>
        <v>1</v>
      </c>
      <c r="BU1414" s="7">
        <f t="shared" si="616"/>
        <v>0</v>
      </c>
      <c r="BV1414" s="7">
        <f t="shared" si="617"/>
        <v>0</v>
      </c>
      <c r="BW1414" s="7">
        <f t="shared" si="618"/>
        <v>0</v>
      </c>
      <c r="BX1414" s="7">
        <f t="shared" si="619"/>
        <v>0</v>
      </c>
      <c r="BY1414" s="6">
        <f t="shared" si="620"/>
        <v>1</v>
      </c>
      <c r="BZ1414" s="6">
        <f t="shared" si="621"/>
        <v>0</v>
      </c>
    </row>
    <row r="1415" spans="1:78" x14ac:dyDescent="0.2">
      <c r="A1415" t="s">
        <v>1413</v>
      </c>
      <c r="B1415" t="s">
        <v>1471</v>
      </c>
      <c r="C1415">
        <v>4969600</v>
      </c>
      <c r="D1415">
        <v>13457000</v>
      </c>
      <c r="F1415">
        <v>4577300</v>
      </c>
      <c r="G1415">
        <v>4111500</v>
      </c>
      <c r="I1415">
        <v>3485400</v>
      </c>
      <c r="J1415">
        <v>7617000</v>
      </c>
      <c r="K1415">
        <v>3959700</v>
      </c>
      <c r="L1415">
        <v>3193100</v>
      </c>
      <c r="M1415">
        <v>9168300</v>
      </c>
      <c r="P1415">
        <v>6795000</v>
      </c>
      <c r="Q1415">
        <v>7089000</v>
      </c>
      <c r="R1415">
        <v>8480600</v>
      </c>
      <c r="S1415">
        <v>6915300</v>
      </c>
      <c r="T1415">
        <v>6738400</v>
      </c>
      <c r="U1415">
        <v>7115000</v>
      </c>
      <c r="V1415">
        <v>6097500</v>
      </c>
      <c r="W1415">
        <v>6272500</v>
      </c>
      <c r="X1415">
        <v>9659700</v>
      </c>
      <c r="Y1415">
        <v>11098000</v>
      </c>
      <c r="Z1415" s="3">
        <v>6813800</v>
      </c>
      <c r="AA1415" s="8">
        <v>9896300</v>
      </c>
      <c r="AB1415" s="8">
        <v>4192000</v>
      </c>
      <c r="AC1415" s="8">
        <v>4058500</v>
      </c>
      <c r="AD1415" s="8">
        <v>4468200</v>
      </c>
      <c r="AE1415">
        <v>8122600</v>
      </c>
      <c r="AF1415">
        <v>7469600</v>
      </c>
      <c r="AG1415">
        <v>15918000</v>
      </c>
      <c r="AH1415">
        <v>12052000</v>
      </c>
      <c r="AI1415">
        <v>4756200</v>
      </c>
      <c r="AJ1415">
        <v>6722700</v>
      </c>
      <c r="AK1415">
        <v>7032200</v>
      </c>
      <c r="AL1415">
        <v>6337500</v>
      </c>
      <c r="AM1415">
        <v>103</v>
      </c>
      <c r="AN1415">
        <v>120</v>
      </c>
      <c r="AO1415">
        <v>9</v>
      </c>
      <c r="AP1415">
        <v>29.1</v>
      </c>
      <c r="AQ1415" s="7">
        <v>7667966.666666667</v>
      </c>
      <c r="AR1415" s="7">
        <v>5071300</v>
      </c>
      <c r="AS1415" s="7">
        <v>5440366.666666667</v>
      </c>
      <c r="AT1415" s="7">
        <v>7454866.666666667</v>
      </c>
      <c r="AU1415" s="7">
        <v>6716550</v>
      </c>
      <c r="AV1415" s="7">
        <v>8461000</v>
      </c>
      <c r="AW1415" s="7">
        <v>5653750</v>
      </c>
      <c r="AX1415" s="7">
        <v>10890550</v>
      </c>
      <c r="AY1415" s="7">
        <v>6212150</v>
      </c>
      <c r="AZ1415" s="7">
        <f t="shared" si="595"/>
        <v>1</v>
      </c>
      <c r="BA1415" s="7">
        <f t="shared" si="596"/>
        <v>1</v>
      </c>
      <c r="BB1415" s="7">
        <f t="shared" si="597"/>
        <v>1</v>
      </c>
      <c r="BC1415" s="7">
        <f t="shared" si="598"/>
        <v>1</v>
      </c>
      <c r="BD1415" s="7">
        <f t="shared" si="599"/>
        <v>1</v>
      </c>
      <c r="BE1415" s="7">
        <f t="shared" si="600"/>
        <v>1</v>
      </c>
      <c r="BF1415" s="7">
        <f t="shared" si="601"/>
        <v>1</v>
      </c>
      <c r="BG1415" s="7">
        <f t="shared" si="602"/>
        <v>1</v>
      </c>
      <c r="BH1415" s="7">
        <f t="shared" si="603"/>
        <v>1</v>
      </c>
      <c r="BI1415" s="7">
        <f t="shared" si="604"/>
        <v>2</v>
      </c>
      <c r="BJ1415" s="7">
        <f t="shared" si="605"/>
        <v>2</v>
      </c>
      <c r="BK1415" s="7">
        <f t="shared" si="606"/>
        <v>2</v>
      </c>
      <c r="BL1415" s="7">
        <f t="shared" si="607"/>
        <v>2</v>
      </c>
      <c r="BM1415" s="7">
        <f t="shared" si="608"/>
        <v>1</v>
      </c>
      <c r="BN1415" s="7">
        <f t="shared" si="609"/>
        <v>0</v>
      </c>
      <c r="BO1415" s="7">
        <f t="shared" si="610"/>
        <v>0</v>
      </c>
      <c r="BP1415" s="7">
        <f t="shared" si="611"/>
        <v>1</v>
      </c>
      <c r="BQ1415" s="7">
        <f t="shared" si="612"/>
        <v>0</v>
      </c>
      <c r="BR1415" s="7">
        <f t="shared" si="613"/>
        <v>0</v>
      </c>
      <c r="BS1415" s="7">
        <f t="shared" si="614"/>
        <v>1</v>
      </c>
      <c r="BT1415" s="7">
        <f t="shared" si="615"/>
        <v>0</v>
      </c>
      <c r="BU1415" s="7">
        <f t="shared" si="616"/>
        <v>0</v>
      </c>
      <c r="BV1415" s="7">
        <f t="shared" si="617"/>
        <v>1</v>
      </c>
      <c r="BW1415" s="7">
        <f t="shared" si="618"/>
        <v>0</v>
      </c>
      <c r="BX1415" s="7">
        <f t="shared" si="619"/>
        <v>0</v>
      </c>
      <c r="BY1415" s="6">
        <f t="shared" si="620"/>
        <v>1</v>
      </c>
      <c r="BZ1415" s="6">
        <f t="shared" si="621"/>
        <v>1</v>
      </c>
    </row>
    <row r="1416" spans="1:78" x14ac:dyDescent="0.2">
      <c r="A1416" t="s">
        <v>1414</v>
      </c>
      <c r="B1416" t="s">
        <v>1471</v>
      </c>
      <c r="C1416">
        <v>472430000</v>
      </c>
      <c r="D1416">
        <v>429830000</v>
      </c>
      <c r="E1416">
        <v>378920000</v>
      </c>
      <c r="F1416">
        <v>573880000</v>
      </c>
      <c r="G1416">
        <v>301270000</v>
      </c>
      <c r="H1416">
        <v>304060000</v>
      </c>
      <c r="I1416">
        <v>358010000</v>
      </c>
      <c r="J1416">
        <v>326240000</v>
      </c>
      <c r="K1416">
        <v>423130000</v>
      </c>
      <c r="L1416">
        <v>368850000</v>
      </c>
      <c r="M1416">
        <v>279550000</v>
      </c>
      <c r="N1416">
        <v>377990000</v>
      </c>
      <c r="O1416">
        <v>407500000</v>
      </c>
      <c r="P1416">
        <v>345980000</v>
      </c>
      <c r="Q1416">
        <v>329400000</v>
      </c>
      <c r="R1416">
        <v>284270000</v>
      </c>
      <c r="S1416">
        <v>362170000</v>
      </c>
      <c r="T1416">
        <v>319750000</v>
      </c>
      <c r="U1416">
        <v>296150000</v>
      </c>
      <c r="V1416">
        <v>289080000</v>
      </c>
      <c r="W1416">
        <v>487290000</v>
      </c>
      <c r="X1416">
        <v>355450000</v>
      </c>
      <c r="Y1416">
        <v>283160000</v>
      </c>
      <c r="Z1416" s="3">
        <v>349130000</v>
      </c>
      <c r="AA1416" s="8">
        <v>440080000</v>
      </c>
      <c r="AB1416" s="8">
        <v>383130000</v>
      </c>
      <c r="AC1416" s="8">
        <v>316990000</v>
      </c>
      <c r="AD1416" s="8">
        <v>344370000</v>
      </c>
      <c r="AE1416">
        <v>468870000</v>
      </c>
      <c r="AF1416">
        <v>560780000</v>
      </c>
      <c r="AG1416">
        <v>359360000</v>
      </c>
      <c r="AH1416">
        <v>331640000</v>
      </c>
      <c r="AI1416">
        <v>255700000</v>
      </c>
      <c r="AJ1416">
        <v>368140000</v>
      </c>
      <c r="AK1416">
        <v>266280000</v>
      </c>
      <c r="AL1416">
        <v>348530000</v>
      </c>
      <c r="AM1416">
        <v>308.89999999999998</v>
      </c>
      <c r="AN1416">
        <v>948</v>
      </c>
      <c r="AO1416">
        <v>18</v>
      </c>
      <c r="AP1416">
        <v>55.2</v>
      </c>
      <c r="AQ1416" s="7">
        <v>463765000</v>
      </c>
      <c r="AR1416" s="7">
        <v>322395000</v>
      </c>
      <c r="AS1416" s="7">
        <v>362380000</v>
      </c>
      <c r="AT1416" s="7">
        <v>341787500</v>
      </c>
      <c r="AU1416" s="7">
        <v>316787500</v>
      </c>
      <c r="AV1416" s="7">
        <v>368757500</v>
      </c>
      <c r="AW1416" s="7">
        <v>371142500</v>
      </c>
      <c r="AX1416" s="7">
        <v>430162500</v>
      </c>
      <c r="AY1416" s="7">
        <v>309662500</v>
      </c>
      <c r="AZ1416" s="7">
        <f t="shared" si="595"/>
        <v>1</v>
      </c>
      <c r="BA1416" s="7">
        <f t="shared" si="596"/>
        <v>1</v>
      </c>
      <c r="BB1416" s="7">
        <f t="shared" si="597"/>
        <v>1</v>
      </c>
      <c r="BC1416" s="7">
        <f t="shared" si="598"/>
        <v>1</v>
      </c>
      <c r="BD1416" s="7">
        <f t="shared" si="599"/>
        <v>1</v>
      </c>
      <c r="BE1416" s="7">
        <f t="shared" si="600"/>
        <v>1</v>
      </c>
      <c r="BF1416" s="7">
        <f t="shared" si="601"/>
        <v>1</v>
      </c>
      <c r="BG1416" s="7">
        <f t="shared" si="602"/>
        <v>1</v>
      </c>
      <c r="BH1416" s="7">
        <f t="shared" si="603"/>
        <v>1</v>
      </c>
      <c r="BI1416" s="7">
        <f t="shared" si="604"/>
        <v>2</v>
      </c>
      <c r="BJ1416" s="7">
        <f t="shared" si="605"/>
        <v>2</v>
      </c>
      <c r="BK1416" s="7">
        <f t="shared" si="606"/>
        <v>2</v>
      </c>
      <c r="BL1416" s="7">
        <f t="shared" si="607"/>
        <v>2</v>
      </c>
      <c r="BM1416" s="7">
        <f t="shared" si="608"/>
        <v>1</v>
      </c>
      <c r="BN1416" s="7">
        <f t="shared" si="609"/>
        <v>0</v>
      </c>
      <c r="BO1416" s="7">
        <f t="shared" si="610"/>
        <v>0</v>
      </c>
      <c r="BP1416" s="7">
        <f t="shared" si="611"/>
        <v>1</v>
      </c>
      <c r="BQ1416" s="7">
        <f t="shared" si="612"/>
        <v>0</v>
      </c>
      <c r="BR1416" s="7">
        <f t="shared" si="613"/>
        <v>0</v>
      </c>
      <c r="BS1416" s="7">
        <f t="shared" si="614"/>
        <v>1</v>
      </c>
      <c r="BT1416" s="7">
        <f t="shared" si="615"/>
        <v>0</v>
      </c>
      <c r="BU1416" s="7">
        <f t="shared" si="616"/>
        <v>0</v>
      </c>
      <c r="BV1416" s="7">
        <f t="shared" si="617"/>
        <v>1</v>
      </c>
      <c r="BW1416" s="7">
        <f t="shared" si="618"/>
        <v>0</v>
      </c>
      <c r="BX1416" s="7">
        <f t="shared" si="619"/>
        <v>0</v>
      </c>
      <c r="BY1416" s="6">
        <f t="shared" si="620"/>
        <v>1</v>
      </c>
      <c r="BZ1416" s="6">
        <f t="shared" si="621"/>
        <v>1</v>
      </c>
    </row>
    <row r="1417" spans="1:78" x14ac:dyDescent="0.2">
      <c r="A1417" t="s">
        <v>1415</v>
      </c>
      <c r="B1417" t="s">
        <v>1471</v>
      </c>
      <c r="C1417">
        <v>3170200</v>
      </c>
      <c r="D1417">
        <v>3230300</v>
      </c>
      <c r="E1417">
        <v>2980500</v>
      </c>
      <c r="F1417">
        <v>2632100</v>
      </c>
      <c r="G1417">
        <v>1617200</v>
      </c>
      <c r="H1417">
        <v>2104700</v>
      </c>
      <c r="I1417">
        <v>2770500</v>
      </c>
      <c r="J1417">
        <v>2540800</v>
      </c>
      <c r="K1417">
        <v>2376900</v>
      </c>
      <c r="L1417">
        <v>2040500</v>
      </c>
      <c r="M1417">
        <v>2685600</v>
      </c>
      <c r="N1417">
        <v>2728300</v>
      </c>
      <c r="O1417">
        <v>2112700</v>
      </c>
      <c r="P1417">
        <v>2755700</v>
      </c>
      <c r="Q1417">
        <v>2957900</v>
      </c>
      <c r="R1417">
        <v>2551400</v>
      </c>
      <c r="S1417">
        <v>1783400</v>
      </c>
      <c r="T1417">
        <v>2082600</v>
      </c>
      <c r="U1417">
        <v>1865000</v>
      </c>
      <c r="W1417">
        <v>2196500</v>
      </c>
      <c r="X1417">
        <v>2301000</v>
      </c>
      <c r="Y1417">
        <v>2759100</v>
      </c>
      <c r="Z1417" s="3">
        <v>2051100</v>
      </c>
      <c r="AA1417" s="8">
        <v>9222600</v>
      </c>
      <c r="AB1417" s="8">
        <v>2353100</v>
      </c>
      <c r="AC1417" s="8">
        <v>2731700</v>
      </c>
      <c r="AD1417" s="8">
        <v>2715500</v>
      </c>
      <c r="AE1417">
        <v>2340100</v>
      </c>
      <c r="AF1417">
        <v>3718600</v>
      </c>
      <c r="AG1417">
        <v>2479300</v>
      </c>
      <c r="AH1417">
        <v>3218300</v>
      </c>
      <c r="AJ1417">
        <v>2796400</v>
      </c>
      <c r="AK1417">
        <v>2169300</v>
      </c>
      <c r="AL1417">
        <v>2074400</v>
      </c>
      <c r="AM1417">
        <v>17.765000000000001</v>
      </c>
      <c r="AN1417">
        <v>71</v>
      </c>
      <c r="AO1417">
        <v>2</v>
      </c>
      <c r="AP1417">
        <v>35.1</v>
      </c>
      <c r="AQ1417" s="7">
        <v>3003275</v>
      </c>
      <c r="AR1417" s="7">
        <v>2258300</v>
      </c>
      <c r="AS1417" s="7">
        <v>2457825</v>
      </c>
      <c r="AT1417" s="7">
        <v>2594425</v>
      </c>
      <c r="AU1417" s="7">
        <v>1910333.3333333333</v>
      </c>
      <c r="AV1417" s="7">
        <v>2326925</v>
      </c>
      <c r="AW1417" s="7">
        <v>4255725</v>
      </c>
      <c r="AX1417" s="7">
        <v>2939075</v>
      </c>
      <c r="AY1417" s="7">
        <v>2346700</v>
      </c>
      <c r="AZ1417" s="7">
        <f t="shared" si="595"/>
        <v>1</v>
      </c>
      <c r="BA1417" s="7">
        <f t="shared" si="596"/>
        <v>1</v>
      </c>
      <c r="BB1417" s="7">
        <f t="shared" si="597"/>
        <v>1</v>
      </c>
      <c r="BC1417" s="7">
        <f t="shared" si="598"/>
        <v>1</v>
      </c>
      <c r="BD1417" s="7">
        <f t="shared" si="599"/>
        <v>1</v>
      </c>
      <c r="BE1417" s="7">
        <f t="shared" si="600"/>
        <v>1</v>
      </c>
      <c r="BF1417" s="7">
        <f t="shared" si="601"/>
        <v>1</v>
      </c>
      <c r="BG1417" s="7">
        <f t="shared" si="602"/>
        <v>1</v>
      </c>
      <c r="BH1417" s="7">
        <f t="shared" si="603"/>
        <v>1</v>
      </c>
      <c r="BI1417" s="7">
        <f t="shared" si="604"/>
        <v>2</v>
      </c>
      <c r="BJ1417" s="7">
        <f t="shared" si="605"/>
        <v>2</v>
      </c>
      <c r="BK1417" s="7">
        <f t="shared" si="606"/>
        <v>2</v>
      </c>
      <c r="BL1417" s="7">
        <f t="shared" si="607"/>
        <v>2</v>
      </c>
      <c r="BM1417" s="7">
        <f t="shared" si="608"/>
        <v>1</v>
      </c>
      <c r="BN1417" s="7">
        <f t="shared" si="609"/>
        <v>0</v>
      </c>
      <c r="BO1417" s="7">
        <f t="shared" si="610"/>
        <v>0</v>
      </c>
      <c r="BP1417" s="7">
        <f t="shared" si="611"/>
        <v>1</v>
      </c>
      <c r="BQ1417" s="7">
        <f t="shared" si="612"/>
        <v>0</v>
      </c>
      <c r="BR1417" s="7">
        <f t="shared" si="613"/>
        <v>0</v>
      </c>
      <c r="BS1417" s="7">
        <f t="shared" si="614"/>
        <v>1</v>
      </c>
      <c r="BT1417" s="7">
        <f t="shared" si="615"/>
        <v>0</v>
      </c>
      <c r="BU1417" s="7">
        <f t="shared" si="616"/>
        <v>0</v>
      </c>
      <c r="BV1417" s="7">
        <f t="shared" si="617"/>
        <v>1</v>
      </c>
      <c r="BW1417" s="7">
        <f t="shared" si="618"/>
        <v>0</v>
      </c>
      <c r="BX1417" s="7">
        <f t="shared" si="619"/>
        <v>0</v>
      </c>
      <c r="BY1417" s="6">
        <f t="shared" si="620"/>
        <v>1</v>
      </c>
      <c r="BZ1417" s="6">
        <f t="shared" si="621"/>
        <v>1</v>
      </c>
    </row>
    <row r="1418" spans="1:78" x14ac:dyDescent="0.2">
      <c r="A1418" t="s">
        <v>1416</v>
      </c>
      <c r="B1418" t="s">
        <v>1471</v>
      </c>
      <c r="K1418">
        <v>1324700</v>
      </c>
      <c r="V1418">
        <v>1719300</v>
      </c>
      <c r="W1418">
        <v>2264400</v>
      </c>
      <c r="AA1418" s="8">
        <v>1200000</v>
      </c>
      <c r="AI1418">
        <v>2215000</v>
      </c>
      <c r="AM1418">
        <v>19.286000000000001</v>
      </c>
      <c r="AN1418">
        <v>28</v>
      </c>
      <c r="AO1418">
        <v>3</v>
      </c>
      <c r="AP1418">
        <v>12.6</v>
      </c>
      <c r="AQ1418" s="7"/>
      <c r="AR1418" s="7"/>
      <c r="AS1418" s="7">
        <v>1324700</v>
      </c>
      <c r="AT1418" s="7"/>
      <c r="AU1418" s="7">
        <v>1719300</v>
      </c>
      <c r="AV1418" s="7">
        <v>2264400</v>
      </c>
      <c r="AW1418" s="7">
        <v>1200000</v>
      </c>
      <c r="AX1418" s="7"/>
      <c r="AY1418" s="7">
        <v>2215000</v>
      </c>
      <c r="AZ1418" s="7">
        <f t="shared" si="595"/>
        <v>0</v>
      </c>
      <c r="BA1418" s="7">
        <f t="shared" si="596"/>
        <v>0</v>
      </c>
      <c r="BB1418" s="7">
        <f t="shared" si="597"/>
        <v>1</v>
      </c>
      <c r="BC1418" s="7">
        <f t="shared" si="598"/>
        <v>0</v>
      </c>
      <c r="BD1418" s="7">
        <f t="shared" si="599"/>
        <v>1</v>
      </c>
      <c r="BE1418" s="7">
        <f t="shared" si="600"/>
        <v>1</v>
      </c>
      <c r="BF1418" s="7">
        <f t="shared" si="601"/>
        <v>1</v>
      </c>
      <c r="BG1418" s="7">
        <f t="shared" si="602"/>
        <v>0</v>
      </c>
      <c r="BH1418" s="7">
        <f t="shared" si="603"/>
        <v>1</v>
      </c>
      <c r="BI1418" s="7">
        <f t="shared" si="604"/>
        <v>1</v>
      </c>
      <c r="BJ1418" s="7">
        <f t="shared" si="605"/>
        <v>1</v>
      </c>
      <c r="BK1418" s="7">
        <f t="shared" si="606"/>
        <v>2</v>
      </c>
      <c r="BL1418" s="7">
        <f t="shared" si="607"/>
        <v>1</v>
      </c>
      <c r="BM1418" s="7">
        <f t="shared" si="608"/>
        <v>0</v>
      </c>
      <c r="BN1418" s="7">
        <f t="shared" si="609"/>
        <v>0</v>
      </c>
      <c r="BO1418" s="7">
        <f t="shared" si="610"/>
        <v>1</v>
      </c>
      <c r="BP1418" s="7">
        <f t="shared" si="611"/>
        <v>0</v>
      </c>
      <c r="BQ1418" s="7">
        <f t="shared" si="612"/>
        <v>0</v>
      </c>
      <c r="BR1418" s="7">
        <f t="shared" si="613"/>
        <v>1</v>
      </c>
      <c r="BS1418" s="7">
        <f t="shared" si="614"/>
        <v>1</v>
      </c>
      <c r="BT1418" s="7">
        <f t="shared" si="615"/>
        <v>0</v>
      </c>
      <c r="BU1418" s="7">
        <f t="shared" si="616"/>
        <v>0</v>
      </c>
      <c r="BV1418" s="7">
        <f t="shared" si="617"/>
        <v>0</v>
      </c>
      <c r="BW1418" s="7">
        <f t="shared" si="618"/>
        <v>0</v>
      </c>
      <c r="BX1418" s="7">
        <f t="shared" si="619"/>
        <v>1</v>
      </c>
      <c r="BY1418" s="6">
        <f t="shared" si="620"/>
        <v>1</v>
      </c>
      <c r="BZ1418" s="6">
        <f t="shared" si="621"/>
        <v>1</v>
      </c>
    </row>
    <row r="1419" spans="1:78" x14ac:dyDescent="0.2">
      <c r="A1419" t="s">
        <v>1417</v>
      </c>
      <c r="B1419" t="s">
        <v>1471</v>
      </c>
      <c r="O1419">
        <v>564120</v>
      </c>
      <c r="AM1419">
        <v>1.5469999999999999</v>
      </c>
      <c r="AN1419">
        <v>4</v>
      </c>
      <c r="AO1419">
        <v>2</v>
      </c>
      <c r="AP1419">
        <v>4.7</v>
      </c>
      <c r="AQ1419" s="7"/>
      <c r="AR1419" s="7"/>
      <c r="AS1419" s="7"/>
      <c r="AT1419" s="7">
        <v>564120</v>
      </c>
      <c r="AU1419" s="7"/>
      <c r="AV1419" s="7"/>
      <c r="AW1419" s="7"/>
      <c r="AX1419" s="7"/>
      <c r="AY1419" s="7"/>
      <c r="AZ1419" s="7">
        <f t="shared" si="595"/>
        <v>0</v>
      </c>
      <c r="BA1419" s="7">
        <f t="shared" si="596"/>
        <v>0</v>
      </c>
      <c r="BB1419" s="7">
        <f t="shared" si="597"/>
        <v>0</v>
      </c>
      <c r="BC1419" s="7">
        <f t="shared" si="598"/>
        <v>1</v>
      </c>
      <c r="BD1419" s="7">
        <f t="shared" si="599"/>
        <v>0</v>
      </c>
      <c r="BE1419" s="7">
        <f t="shared" si="600"/>
        <v>0</v>
      </c>
      <c r="BF1419" s="7">
        <f t="shared" si="601"/>
        <v>0</v>
      </c>
      <c r="BG1419" s="7">
        <f t="shared" si="602"/>
        <v>0</v>
      </c>
      <c r="BH1419" s="7">
        <f t="shared" si="603"/>
        <v>0</v>
      </c>
      <c r="BI1419" s="7">
        <f t="shared" si="604"/>
        <v>0</v>
      </c>
      <c r="BJ1419" s="7">
        <f t="shared" si="605"/>
        <v>1</v>
      </c>
      <c r="BK1419" s="7">
        <f t="shared" si="606"/>
        <v>0</v>
      </c>
      <c r="BL1419" s="7">
        <f t="shared" si="607"/>
        <v>0</v>
      </c>
      <c r="BM1419" s="7">
        <f t="shared" si="608"/>
        <v>0</v>
      </c>
      <c r="BN1419" s="7">
        <f t="shared" si="609"/>
        <v>0</v>
      </c>
      <c r="BO1419" s="7">
        <f t="shared" si="610"/>
        <v>0</v>
      </c>
      <c r="BP1419" s="7">
        <f t="shared" si="611"/>
        <v>0</v>
      </c>
      <c r="BQ1419" s="7">
        <f t="shared" si="612"/>
        <v>1</v>
      </c>
      <c r="BR1419" s="7">
        <f t="shared" si="613"/>
        <v>0</v>
      </c>
      <c r="BS1419" s="7">
        <f t="shared" si="614"/>
        <v>0</v>
      </c>
      <c r="BT1419" s="7">
        <f t="shared" si="615"/>
        <v>0</v>
      </c>
      <c r="BU1419" s="7">
        <f t="shared" si="616"/>
        <v>0</v>
      </c>
      <c r="BV1419" s="7">
        <f t="shared" si="617"/>
        <v>0</v>
      </c>
      <c r="BW1419" s="7">
        <f t="shared" si="618"/>
        <v>0</v>
      </c>
      <c r="BX1419" s="7">
        <f t="shared" si="619"/>
        <v>0</v>
      </c>
      <c r="BY1419" s="6">
        <f t="shared" si="620"/>
        <v>1</v>
      </c>
      <c r="BZ1419" s="6">
        <f t="shared" si="621"/>
        <v>0</v>
      </c>
    </row>
    <row r="1420" spans="1:78" x14ac:dyDescent="0.2">
      <c r="A1420" t="s">
        <v>1418</v>
      </c>
      <c r="B1420" t="s">
        <v>1481</v>
      </c>
      <c r="C1420">
        <v>3516400</v>
      </c>
      <c r="D1420">
        <v>3136700</v>
      </c>
      <c r="E1420">
        <v>3547100</v>
      </c>
      <c r="F1420">
        <v>3038800</v>
      </c>
      <c r="G1420">
        <v>2954100</v>
      </c>
      <c r="I1420">
        <v>4188000</v>
      </c>
      <c r="J1420">
        <v>3706500</v>
      </c>
      <c r="K1420">
        <v>4184100</v>
      </c>
      <c r="L1420">
        <v>2934200</v>
      </c>
      <c r="M1420">
        <v>4397000</v>
      </c>
      <c r="P1420">
        <v>2664000</v>
      </c>
      <c r="R1420">
        <v>3477900</v>
      </c>
      <c r="S1420">
        <v>3160300</v>
      </c>
      <c r="T1420">
        <v>3234100</v>
      </c>
      <c r="U1420">
        <v>3365500</v>
      </c>
      <c r="V1420">
        <v>3472400</v>
      </c>
      <c r="X1420">
        <v>3685300</v>
      </c>
      <c r="Y1420">
        <v>2522700</v>
      </c>
      <c r="Z1420" s="3">
        <v>2409000</v>
      </c>
      <c r="AB1420" s="8">
        <v>3447100</v>
      </c>
      <c r="AC1420" s="8">
        <v>3430600</v>
      </c>
      <c r="AD1420" s="8">
        <v>4295000</v>
      </c>
      <c r="AE1420">
        <v>3011600</v>
      </c>
      <c r="AF1420">
        <v>2330700</v>
      </c>
      <c r="AG1420">
        <v>4476100</v>
      </c>
      <c r="AI1420">
        <v>3126700</v>
      </c>
      <c r="AJ1420">
        <v>3216700</v>
      </c>
      <c r="AK1420">
        <v>3112700</v>
      </c>
      <c r="AL1420">
        <v>3272300</v>
      </c>
      <c r="AM1420">
        <v>5.0259999999999998</v>
      </c>
      <c r="AN1420">
        <v>77</v>
      </c>
      <c r="AO1420">
        <v>3</v>
      </c>
      <c r="AP1420">
        <v>31.8</v>
      </c>
      <c r="AQ1420" s="7">
        <v>3309750</v>
      </c>
      <c r="AR1420" s="7">
        <v>3616200</v>
      </c>
      <c r="AS1420" s="7">
        <v>3838433.3333333335</v>
      </c>
      <c r="AT1420" s="7">
        <v>3070950</v>
      </c>
      <c r="AU1420" s="7">
        <v>3308075</v>
      </c>
      <c r="AV1420" s="7">
        <v>2872333.3333333335</v>
      </c>
      <c r="AW1420" s="7">
        <v>3724233.3333333335</v>
      </c>
      <c r="AX1420" s="7">
        <v>3272800</v>
      </c>
      <c r="AY1420" s="7">
        <v>3182100</v>
      </c>
      <c r="AZ1420" s="7">
        <f t="shared" si="595"/>
        <v>1</v>
      </c>
      <c r="BA1420" s="7">
        <f t="shared" si="596"/>
        <v>1</v>
      </c>
      <c r="BB1420" s="7">
        <f t="shared" si="597"/>
        <v>1</v>
      </c>
      <c r="BC1420" s="7">
        <f t="shared" si="598"/>
        <v>1</v>
      </c>
      <c r="BD1420" s="7">
        <f t="shared" si="599"/>
        <v>1</v>
      </c>
      <c r="BE1420" s="7">
        <f t="shared" si="600"/>
        <v>1</v>
      </c>
      <c r="BF1420" s="7">
        <f t="shared" si="601"/>
        <v>1</v>
      </c>
      <c r="BG1420" s="7">
        <f t="shared" si="602"/>
        <v>1</v>
      </c>
      <c r="BH1420" s="7">
        <f t="shared" si="603"/>
        <v>1</v>
      </c>
      <c r="BI1420" s="7">
        <f t="shared" si="604"/>
        <v>2</v>
      </c>
      <c r="BJ1420" s="7">
        <f t="shared" si="605"/>
        <v>2</v>
      </c>
      <c r="BK1420" s="7">
        <f t="shared" si="606"/>
        <v>2</v>
      </c>
      <c r="BL1420" s="7">
        <f t="shared" si="607"/>
        <v>2</v>
      </c>
      <c r="BM1420" s="7">
        <f t="shared" si="608"/>
        <v>1</v>
      </c>
      <c r="BN1420" s="7">
        <f t="shared" si="609"/>
        <v>0</v>
      </c>
      <c r="BO1420" s="7">
        <f t="shared" si="610"/>
        <v>0</v>
      </c>
      <c r="BP1420" s="7">
        <f t="shared" si="611"/>
        <v>1</v>
      </c>
      <c r="BQ1420" s="7">
        <f t="shared" si="612"/>
        <v>0</v>
      </c>
      <c r="BR1420" s="7">
        <f t="shared" si="613"/>
        <v>0</v>
      </c>
      <c r="BS1420" s="7">
        <f t="shared" si="614"/>
        <v>1</v>
      </c>
      <c r="BT1420" s="7">
        <f t="shared" si="615"/>
        <v>0</v>
      </c>
      <c r="BU1420" s="7">
        <f t="shared" si="616"/>
        <v>0</v>
      </c>
      <c r="BV1420" s="7">
        <f t="shared" si="617"/>
        <v>1</v>
      </c>
      <c r="BW1420" s="7">
        <f t="shared" si="618"/>
        <v>0</v>
      </c>
      <c r="BX1420" s="7">
        <f t="shared" si="619"/>
        <v>0</v>
      </c>
      <c r="BY1420" s="6">
        <f t="shared" si="620"/>
        <v>1</v>
      </c>
      <c r="BZ1420" s="6">
        <f t="shared" si="621"/>
        <v>1</v>
      </c>
    </row>
    <row r="1421" spans="1:78" x14ac:dyDescent="0.2">
      <c r="A1421" t="s">
        <v>1419</v>
      </c>
      <c r="B1421" t="s">
        <v>1471</v>
      </c>
      <c r="C1421">
        <v>83012000</v>
      </c>
      <c r="D1421">
        <v>80789000</v>
      </c>
      <c r="E1421">
        <v>66712000</v>
      </c>
      <c r="F1421">
        <v>82764000</v>
      </c>
      <c r="G1421">
        <v>79553000</v>
      </c>
      <c r="H1421">
        <v>74336000</v>
      </c>
      <c r="I1421">
        <v>86016000</v>
      </c>
      <c r="J1421">
        <v>96848000</v>
      </c>
      <c r="K1421">
        <v>91182000</v>
      </c>
      <c r="L1421">
        <v>88066000</v>
      </c>
      <c r="M1421">
        <v>97522000</v>
      </c>
      <c r="N1421">
        <v>90264000</v>
      </c>
      <c r="O1421">
        <v>91304000</v>
      </c>
      <c r="P1421">
        <v>91662000</v>
      </c>
      <c r="Q1421">
        <v>94755000</v>
      </c>
      <c r="R1421">
        <v>90055000</v>
      </c>
      <c r="S1421">
        <v>84323000</v>
      </c>
      <c r="T1421">
        <v>88073000</v>
      </c>
      <c r="U1421">
        <v>95108000</v>
      </c>
      <c r="V1421">
        <v>91304000</v>
      </c>
      <c r="W1421">
        <v>108140000</v>
      </c>
      <c r="X1421">
        <v>88851000</v>
      </c>
      <c r="Y1421">
        <v>88045000</v>
      </c>
      <c r="Z1421" s="3">
        <v>89398000</v>
      </c>
      <c r="AA1421" s="8">
        <v>86088000</v>
      </c>
      <c r="AB1421" s="8">
        <v>101600000</v>
      </c>
      <c r="AC1421" s="8">
        <v>95611000</v>
      </c>
      <c r="AD1421" s="8">
        <v>82698000</v>
      </c>
      <c r="AE1421">
        <v>105750000</v>
      </c>
      <c r="AF1421">
        <v>103660000</v>
      </c>
      <c r="AG1421">
        <v>102500000</v>
      </c>
      <c r="AH1421">
        <v>101470000</v>
      </c>
      <c r="AI1421">
        <v>93599000</v>
      </c>
      <c r="AJ1421">
        <v>91322000</v>
      </c>
      <c r="AK1421">
        <v>88555000</v>
      </c>
      <c r="AL1421">
        <v>89083000</v>
      </c>
      <c r="AM1421">
        <v>114.65</v>
      </c>
      <c r="AN1421">
        <v>692</v>
      </c>
      <c r="AO1421">
        <v>19</v>
      </c>
      <c r="AP1421">
        <v>46.1</v>
      </c>
      <c r="AQ1421" s="7">
        <v>78319250</v>
      </c>
      <c r="AR1421" s="7">
        <v>84188250</v>
      </c>
      <c r="AS1421" s="7">
        <v>91758500</v>
      </c>
      <c r="AT1421" s="7">
        <v>91944000</v>
      </c>
      <c r="AU1421" s="7">
        <v>89702000</v>
      </c>
      <c r="AV1421" s="7">
        <v>93608500</v>
      </c>
      <c r="AW1421" s="7">
        <v>91499250</v>
      </c>
      <c r="AX1421" s="7">
        <v>103345000</v>
      </c>
      <c r="AY1421" s="7">
        <v>90639750</v>
      </c>
      <c r="AZ1421" s="7">
        <f t="shared" si="595"/>
        <v>1</v>
      </c>
      <c r="BA1421" s="7">
        <f t="shared" si="596"/>
        <v>1</v>
      </c>
      <c r="BB1421" s="7">
        <f t="shared" si="597"/>
        <v>1</v>
      </c>
      <c r="BC1421" s="7">
        <f t="shared" si="598"/>
        <v>1</v>
      </c>
      <c r="BD1421" s="7">
        <f t="shared" si="599"/>
        <v>1</v>
      </c>
      <c r="BE1421" s="7">
        <f t="shared" si="600"/>
        <v>1</v>
      </c>
      <c r="BF1421" s="7">
        <f t="shared" si="601"/>
        <v>1</v>
      </c>
      <c r="BG1421" s="7">
        <f t="shared" si="602"/>
        <v>1</v>
      </c>
      <c r="BH1421" s="7">
        <f t="shared" si="603"/>
        <v>1</v>
      </c>
      <c r="BI1421" s="7">
        <f t="shared" si="604"/>
        <v>2</v>
      </c>
      <c r="BJ1421" s="7">
        <f t="shared" si="605"/>
        <v>2</v>
      </c>
      <c r="BK1421" s="7">
        <f t="shared" si="606"/>
        <v>2</v>
      </c>
      <c r="BL1421" s="7">
        <f t="shared" si="607"/>
        <v>2</v>
      </c>
      <c r="BM1421" s="7">
        <f t="shared" si="608"/>
        <v>1</v>
      </c>
      <c r="BN1421" s="7">
        <f t="shared" si="609"/>
        <v>0</v>
      </c>
      <c r="BO1421" s="7">
        <f t="shared" si="610"/>
        <v>0</v>
      </c>
      <c r="BP1421" s="7">
        <f t="shared" si="611"/>
        <v>1</v>
      </c>
      <c r="BQ1421" s="7">
        <f t="shared" si="612"/>
        <v>0</v>
      </c>
      <c r="BR1421" s="7">
        <f t="shared" si="613"/>
        <v>0</v>
      </c>
      <c r="BS1421" s="7">
        <f t="shared" si="614"/>
        <v>1</v>
      </c>
      <c r="BT1421" s="7">
        <f t="shared" si="615"/>
        <v>0</v>
      </c>
      <c r="BU1421" s="7">
        <f t="shared" si="616"/>
        <v>0</v>
      </c>
      <c r="BV1421" s="7">
        <f t="shared" si="617"/>
        <v>1</v>
      </c>
      <c r="BW1421" s="7">
        <f t="shared" si="618"/>
        <v>0</v>
      </c>
      <c r="BX1421" s="7">
        <f t="shared" si="619"/>
        <v>0</v>
      </c>
      <c r="BY1421" s="6">
        <f t="shared" si="620"/>
        <v>1</v>
      </c>
      <c r="BZ1421" s="6">
        <f t="shared" si="621"/>
        <v>1</v>
      </c>
    </row>
    <row r="1422" spans="1:78" x14ac:dyDescent="0.2">
      <c r="A1422" t="s">
        <v>1420</v>
      </c>
      <c r="B1422" t="s">
        <v>1579</v>
      </c>
      <c r="O1422">
        <v>420280</v>
      </c>
      <c r="AM1422">
        <v>15.321</v>
      </c>
      <c r="AN1422">
        <v>4</v>
      </c>
      <c r="AO1422">
        <v>1</v>
      </c>
      <c r="AP1422">
        <v>3.4</v>
      </c>
      <c r="AQ1422" s="7"/>
      <c r="AR1422" s="7"/>
      <c r="AS1422" s="7"/>
      <c r="AT1422" s="7">
        <v>420280</v>
      </c>
      <c r="AU1422" s="7"/>
      <c r="AV1422" s="7"/>
      <c r="AW1422" s="7"/>
      <c r="AX1422" s="7"/>
      <c r="AY1422" s="7"/>
      <c r="AZ1422" s="7">
        <f t="shared" si="595"/>
        <v>0</v>
      </c>
      <c r="BA1422" s="7">
        <f t="shared" si="596"/>
        <v>0</v>
      </c>
      <c r="BB1422" s="7">
        <f t="shared" si="597"/>
        <v>0</v>
      </c>
      <c r="BC1422" s="7">
        <f t="shared" si="598"/>
        <v>1</v>
      </c>
      <c r="BD1422" s="7">
        <f t="shared" si="599"/>
        <v>0</v>
      </c>
      <c r="BE1422" s="7">
        <f t="shared" si="600"/>
        <v>0</v>
      </c>
      <c r="BF1422" s="7">
        <f t="shared" si="601"/>
        <v>0</v>
      </c>
      <c r="BG1422" s="7">
        <f t="shared" si="602"/>
        <v>0</v>
      </c>
      <c r="BH1422" s="7">
        <f t="shared" si="603"/>
        <v>0</v>
      </c>
      <c r="BI1422" s="7">
        <f t="shared" si="604"/>
        <v>0</v>
      </c>
      <c r="BJ1422" s="7">
        <f t="shared" si="605"/>
        <v>1</v>
      </c>
      <c r="BK1422" s="7">
        <f t="shared" si="606"/>
        <v>0</v>
      </c>
      <c r="BL1422" s="7">
        <f t="shared" si="607"/>
        <v>0</v>
      </c>
      <c r="BM1422" s="7">
        <f t="shared" si="608"/>
        <v>0</v>
      </c>
      <c r="BN1422" s="7">
        <f t="shared" si="609"/>
        <v>0</v>
      </c>
      <c r="BO1422" s="7">
        <f t="shared" si="610"/>
        <v>0</v>
      </c>
      <c r="BP1422" s="7">
        <f t="shared" si="611"/>
        <v>0</v>
      </c>
      <c r="BQ1422" s="7">
        <f t="shared" si="612"/>
        <v>1</v>
      </c>
      <c r="BR1422" s="7">
        <f t="shared" si="613"/>
        <v>0</v>
      </c>
      <c r="BS1422" s="7">
        <f t="shared" si="614"/>
        <v>0</v>
      </c>
      <c r="BT1422" s="7">
        <f t="shared" si="615"/>
        <v>0</v>
      </c>
      <c r="BU1422" s="7">
        <f t="shared" si="616"/>
        <v>0</v>
      </c>
      <c r="BV1422" s="7">
        <f t="shared" si="617"/>
        <v>0</v>
      </c>
      <c r="BW1422" s="7">
        <f t="shared" si="618"/>
        <v>0</v>
      </c>
      <c r="BX1422" s="7">
        <f t="shared" si="619"/>
        <v>0</v>
      </c>
      <c r="BY1422" s="6">
        <f t="shared" si="620"/>
        <v>1</v>
      </c>
      <c r="BZ1422" s="6">
        <f t="shared" si="621"/>
        <v>0</v>
      </c>
    </row>
    <row r="1423" spans="1:78" x14ac:dyDescent="0.2">
      <c r="A1423" t="s">
        <v>1421</v>
      </c>
      <c r="B1423" t="s">
        <v>1948</v>
      </c>
      <c r="F1423">
        <v>2818800</v>
      </c>
      <c r="Y1423">
        <v>654260</v>
      </c>
      <c r="AA1423" s="8">
        <v>11991000</v>
      </c>
      <c r="AB1423" s="8">
        <v>785830</v>
      </c>
      <c r="AF1423">
        <v>2148300</v>
      </c>
      <c r="AM1423">
        <v>122.07</v>
      </c>
      <c r="AN1423">
        <v>36</v>
      </c>
      <c r="AO1423">
        <v>2</v>
      </c>
      <c r="AP1423">
        <v>50</v>
      </c>
      <c r="AQ1423" s="7">
        <v>2818800</v>
      </c>
      <c r="AR1423" s="7"/>
      <c r="AS1423" s="7"/>
      <c r="AT1423" s="7"/>
      <c r="AU1423" s="7"/>
      <c r="AV1423" s="7">
        <v>654260</v>
      </c>
      <c r="AW1423" s="7">
        <v>6388415</v>
      </c>
      <c r="AX1423" s="7">
        <v>2148300</v>
      </c>
      <c r="AY1423" s="7"/>
      <c r="AZ1423" s="7">
        <f t="shared" si="595"/>
        <v>1</v>
      </c>
      <c r="BA1423" s="7">
        <f t="shared" si="596"/>
        <v>0</v>
      </c>
      <c r="BB1423" s="7">
        <f t="shared" si="597"/>
        <v>0</v>
      </c>
      <c r="BC1423" s="7">
        <f t="shared" si="598"/>
        <v>0</v>
      </c>
      <c r="BD1423" s="7">
        <f t="shared" si="599"/>
        <v>0</v>
      </c>
      <c r="BE1423" s="7">
        <f t="shared" si="600"/>
        <v>1</v>
      </c>
      <c r="BF1423" s="7">
        <f t="shared" si="601"/>
        <v>1</v>
      </c>
      <c r="BG1423" s="7">
        <f t="shared" si="602"/>
        <v>1</v>
      </c>
      <c r="BH1423" s="7">
        <f t="shared" si="603"/>
        <v>0</v>
      </c>
      <c r="BI1423" s="7">
        <f t="shared" si="604"/>
        <v>0</v>
      </c>
      <c r="BJ1423" s="7">
        <f t="shared" si="605"/>
        <v>0</v>
      </c>
      <c r="BK1423" s="7">
        <f t="shared" si="606"/>
        <v>2</v>
      </c>
      <c r="BL1423" s="7">
        <f t="shared" si="607"/>
        <v>1</v>
      </c>
      <c r="BM1423" s="7">
        <f t="shared" si="608"/>
        <v>0</v>
      </c>
      <c r="BN1423" s="7">
        <f t="shared" si="609"/>
        <v>0</v>
      </c>
      <c r="BO1423" s="7">
        <f t="shared" si="610"/>
        <v>0</v>
      </c>
      <c r="BP1423" s="7">
        <f t="shared" si="611"/>
        <v>0</v>
      </c>
      <c r="BQ1423" s="7">
        <f t="shared" si="612"/>
        <v>0</v>
      </c>
      <c r="BR1423" s="7">
        <f t="shared" si="613"/>
        <v>0</v>
      </c>
      <c r="BS1423" s="7">
        <f t="shared" si="614"/>
        <v>1</v>
      </c>
      <c r="BT1423" s="7">
        <f t="shared" si="615"/>
        <v>0</v>
      </c>
      <c r="BU1423" s="7">
        <f t="shared" si="616"/>
        <v>0</v>
      </c>
      <c r="BV1423" s="7">
        <f t="shared" si="617"/>
        <v>0</v>
      </c>
      <c r="BW1423" s="7">
        <f t="shared" si="618"/>
        <v>1</v>
      </c>
      <c r="BX1423" s="7">
        <f t="shared" si="619"/>
        <v>0</v>
      </c>
      <c r="BY1423" s="6">
        <f t="shared" si="620"/>
        <v>1</v>
      </c>
      <c r="BZ1423" s="6">
        <f t="shared" si="621"/>
        <v>1</v>
      </c>
    </row>
    <row r="1424" spans="1:78" x14ac:dyDescent="0.2">
      <c r="A1424" t="s">
        <v>1422</v>
      </c>
      <c r="B1424" t="s">
        <v>1820</v>
      </c>
      <c r="C1424">
        <v>21058000</v>
      </c>
      <c r="D1424">
        <v>18108000</v>
      </c>
      <c r="E1424">
        <v>20142000</v>
      </c>
      <c r="F1424">
        <v>21390000</v>
      </c>
      <c r="G1424">
        <v>20279000</v>
      </c>
      <c r="H1424">
        <v>19169000</v>
      </c>
      <c r="I1424">
        <v>25859000</v>
      </c>
      <c r="J1424">
        <v>22549000</v>
      </c>
      <c r="K1424">
        <v>22553000</v>
      </c>
      <c r="L1424">
        <v>22342000</v>
      </c>
      <c r="M1424">
        <v>20930000</v>
      </c>
      <c r="N1424">
        <v>20329000</v>
      </c>
      <c r="O1424">
        <v>24372000</v>
      </c>
      <c r="P1424">
        <v>21889000</v>
      </c>
      <c r="Q1424">
        <v>18528000</v>
      </c>
      <c r="R1424">
        <v>24398000</v>
      </c>
      <c r="S1424">
        <v>16516000</v>
      </c>
      <c r="T1424">
        <v>22507000</v>
      </c>
      <c r="U1424">
        <v>19837000</v>
      </c>
      <c r="V1424">
        <v>19575000</v>
      </c>
      <c r="W1424">
        <v>20195000</v>
      </c>
      <c r="X1424">
        <v>22118000</v>
      </c>
      <c r="Y1424">
        <v>19508000</v>
      </c>
      <c r="Z1424" s="3">
        <v>18372000</v>
      </c>
      <c r="AA1424" s="8">
        <v>29154000</v>
      </c>
      <c r="AB1424" s="8">
        <v>21499000</v>
      </c>
      <c r="AC1424" s="8">
        <v>19404000</v>
      </c>
      <c r="AD1424" s="8">
        <v>20845000</v>
      </c>
      <c r="AE1424">
        <v>20529000</v>
      </c>
      <c r="AF1424">
        <v>21969000</v>
      </c>
      <c r="AG1424">
        <v>19000000</v>
      </c>
      <c r="AH1424">
        <v>22491000</v>
      </c>
      <c r="AI1424">
        <v>22074000</v>
      </c>
      <c r="AJ1424">
        <v>21362000</v>
      </c>
      <c r="AK1424">
        <v>19079000</v>
      </c>
      <c r="AL1424">
        <v>18089000</v>
      </c>
      <c r="AM1424">
        <v>323.31</v>
      </c>
      <c r="AN1424">
        <v>337</v>
      </c>
      <c r="AO1424">
        <v>14</v>
      </c>
      <c r="AP1424">
        <v>60.2</v>
      </c>
      <c r="AQ1424" s="7">
        <v>20174500</v>
      </c>
      <c r="AR1424" s="7">
        <v>21964000</v>
      </c>
      <c r="AS1424" s="7">
        <v>21538500</v>
      </c>
      <c r="AT1424" s="7">
        <v>22296750</v>
      </c>
      <c r="AU1424" s="7">
        <v>19608750</v>
      </c>
      <c r="AV1424" s="7">
        <v>20048250</v>
      </c>
      <c r="AW1424" s="7">
        <v>22725500</v>
      </c>
      <c r="AX1424" s="7">
        <v>20997250</v>
      </c>
      <c r="AY1424" s="7">
        <v>20151000</v>
      </c>
      <c r="AZ1424" s="7">
        <f t="shared" si="595"/>
        <v>1</v>
      </c>
      <c r="BA1424" s="7">
        <f t="shared" si="596"/>
        <v>1</v>
      </c>
      <c r="BB1424" s="7">
        <f t="shared" si="597"/>
        <v>1</v>
      </c>
      <c r="BC1424" s="7">
        <f t="shared" si="598"/>
        <v>1</v>
      </c>
      <c r="BD1424" s="7">
        <f t="shared" si="599"/>
        <v>1</v>
      </c>
      <c r="BE1424" s="7">
        <f t="shared" si="600"/>
        <v>1</v>
      </c>
      <c r="BF1424" s="7">
        <f t="shared" si="601"/>
        <v>1</v>
      </c>
      <c r="BG1424" s="7">
        <f t="shared" si="602"/>
        <v>1</v>
      </c>
      <c r="BH1424" s="7">
        <f t="shared" si="603"/>
        <v>1</v>
      </c>
      <c r="BI1424" s="7">
        <f t="shared" si="604"/>
        <v>2</v>
      </c>
      <c r="BJ1424" s="7">
        <f t="shared" si="605"/>
        <v>2</v>
      </c>
      <c r="BK1424" s="7">
        <f t="shared" si="606"/>
        <v>2</v>
      </c>
      <c r="BL1424" s="7">
        <f t="shared" si="607"/>
        <v>2</v>
      </c>
      <c r="BM1424" s="7">
        <f t="shared" si="608"/>
        <v>1</v>
      </c>
      <c r="BN1424" s="7">
        <f t="shared" si="609"/>
        <v>0</v>
      </c>
      <c r="BO1424" s="7">
        <f t="shared" si="610"/>
        <v>0</v>
      </c>
      <c r="BP1424" s="7">
        <f t="shared" si="611"/>
        <v>1</v>
      </c>
      <c r="BQ1424" s="7">
        <f t="shared" si="612"/>
        <v>0</v>
      </c>
      <c r="BR1424" s="7">
        <f t="shared" si="613"/>
        <v>0</v>
      </c>
      <c r="BS1424" s="7">
        <f t="shared" si="614"/>
        <v>1</v>
      </c>
      <c r="BT1424" s="7">
        <f t="shared" si="615"/>
        <v>0</v>
      </c>
      <c r="BU1424" s="7">
        <f t="shared" si="616"/>
        <v>0</v>
      </c>
      <c r="BV1424" s="7">
        <f t="shared" si="617"/>
        <v>1</v>
      </c>
      <c r="BW1424" s="7">
        <f t="shared" si="618"/>
        <v>0</v>
      </c>
      <c r="BX1424" s="7">
        <f t="shared" si="619"/>
        <v>0</v>
      </c>
      <c r="BY1424" s="6">
        <f t="shared" si="620"/>
        <v>1</v>
      </c>
      <c r="BZ1424" s="6">
        <f t="shared" si="621"/>
        <v>1</v>
      </c>
    </row>
    <row r="1425" spans="1:78" x14ac:dyDescent="0.2">
      <c r="A1425" t="s">
        <v>1423</v>
      </c>
      <c r="B1425" t="s">
        <v>1601</v>
      </c>
      <c r="P1425">
        <v>12510000</v>
      </c>
      <c r="U1425">
        <v>4027800</v>
      </c>
      <c r="AF1425">
        <v>3522700</v>
      </c>
      <c r="AM1425">
        <v>4.4588000000000001</v>
      </c>
      <c r="AN1425">
        <v>32</v>
      </c>
      <c r="AO1425">
        <v>3</v>
      </c>
      <c r="AP1425">
        <v>19.2</v>
      </c>
      <c r="AQ1425" s="7"/>
      <c r="AR1425" s="7"/>
      <c r="AS1425" s="7"/>
      <c r="AT1425" s="7">
        <v>12510000</v>
      </c>
      <c r="AU1425" s="7">
        <v>4027800</v>
      </c>
      <c r="AV1425" s="7"/>
      <c r="AW1425" s="7"/>
      <c r="AX1425" s="7">
        <v>3522700</v>
      </c>
      <c r="AY1425" s="7"/>
      <c r="AZ1425" s="7">
        <f t="shared" si="595"/>
        <v>0</v>
      </c>
      <c r="BA1425" s="7">
        <f t="shared" si="596"/>
        <v>0</v>
      </c>
      <c r="BB1425" s="7">
        <f t="shared" si="597"/>
        <v>0</v>
      </c>
      <c r="BC1425" s="7">
        <f t="shared" si="598"/>
        <v>1</v>
      </c>
      <c r="BD1425" s="7">
        <f t="shared" si="599"/>
        <v>1</v>
      </c>
      <c r="BE1425" s="7">
        <f t="shared" si="600"/>
        <v>0</v>
      </c>
      <c r="BF1425" s="7">
        <f t="shared" si="601"/>
        <v>0</v>
      </c>
      <c r="BG1425" s="7">
        <f t="shared" si="602"/>
        <v>1</v>
      </c>
      <c r="BH1425" s="7">
        <f t="shared" si="603"/>
        <v>0</v>
      </c>
      <c r="BI1425" s="7">
        <f t="shared" si="604"/>
        <v>0</v>
      </c>
      <c r="BJ1425" s="7">
        <f t="shared" si="605"/>
        <v>2</v>
      </c>
      <c r="BK1425" s="7">
        <f t="shared" si="606"/>
        <v>0</v>
      </c>
      <c r="BL1425" s="7">
        <f t="shared" si="607"/>
        <v>1</v>
      </c>
      <c r="BM1425" s="7">
        <f t="shared" si="608"/>
        <v>0</v>
      </c>
      <c r="BN1425" s="7">
        <f t="shared" si="609"/>
        <v>0</v>
      </c>
      <c r="BO1425" s="7">
        <f t="shared" si="610"/>
        <v>0</v>
      </c>
      <c r="BP1425" s="7">
        <f t="shared" si="611"/>
        <v>1</v>
      </c>
      <c r="BQ1425" s="7">
        <f t="shared" si="612"/>
        <v>0</v>
      </c>
      <c r="BR1425" s="7">
        <f t="shared" si="613"/>
        <v>0</v>
      </c>
      <c r="BS1425" s="7">
        <f t="shared" si="614"/>
        <v>0</v>
      </c>
      <c r="BT1425" s="7">
        <f t="shared" si="615"/>
        <v>0</v>
      </c>
      <c r="BU1425" s="7">
        <f t="shared" si="616"/>
        <v>0</v>
      </c>
      <c r="BV1425" s="7">
        <f t="shared" si="617"/>
        <v>0</v>
      </c>
      <c r="BW1425" s="7">
        <f t="shared" si="618"/>
        <v>1</v>
      </c>
      <c r="BX1425" s="7">
        <f t="shared" si="619"/>
        <v>0</v>
      </c>
      <c r="BY1425" s="6">
        <f t="shared" si="620"/>
        <v>1</v>
      </c>
      <c r="BZ1425" s="6">
        <f t="shared" si="621"/>
        <v>1</v>
      </c>
    </row>
    <row r="1426" spans="1:78" x14ac:dyDescent="0.2">
      <c r="A1426" t="s">
        <v>1424</v>
      </c>
      <c r="B1426" t="s">
        <v>1471</v>
      </c>
      <c r="AC1426" s="8">
        <v>554540</v>
      </c>
      <c r="AM1426">
        <v>9.8320000000000007</v>
      </c>
      <c r="AN1426">
        <v>11</v>
      </c>
      <c r="AO1426">
        <v>2</v>
      </c>
      <c r="AP1426">
        <v>9.5</v>
      </c>
      <c r="AQ1426" s="7"/>
      <c r="AR1426" s="7"/>
      <c r="AS1426" s="7"/>
      <c r="AT1426" s="7"/>
      <c r="AU1426" s="7"/>
      <c r="AV1426" s="7"/>
      <c r="AW1426" s="7">
        <v>554540</v>
      </c>
      <c r="AX1426" s="7"/>
      <c r="AY1426" s="7"/>
      <c r="AZ1426" s="7">
        <f t="shared" si="595"/>
        <v>0</v>
      </c>
      <c r="BA1426" s="7">
        <f t="shared" si="596"/>
        <v>0</v>
      </c>
      <c r="BB1426" s="7">
        <f t="shared" si="597"/>
        <v>0</v>
      </c>
      <c r="BC1426" s="7">
        <f t="shared" si="598"/>
        <v>0</v>
      </c>
      <c r="BD1426" s="7">
        <f t="shared" si="599"/>
        <v>0</v>
      </c>
      <c r="BE1426" s="7">
        <f t="shared" si="600"/>
        <v>0</v>
      </c>
      <c r="BF1426" s="7">
        <f t="shared" si="601"/>
        <v>1</v>
      </c>
      <c r="BG1426" s="7">
        <f t="shared" si="602"/>
        <v>0</v>
      </c>
      <c r="BH1426" s="7">
        <f t="shared" si="603"/>
        <v>0</v>
      </c>
      <c r="BI1426" s="7">
        <f t="shared" si="604"/>
        <v>0</v>
      </c>
      <c r="BJ1426" s="7">
        <f t="shared" si="605"/>
        <v>0</v>
      </c>
      <c r="BK1426" s="7">
        <f t="shared" si="606"/>
        <v>1</v>
      </c>
      <c r="BL1426" s="7">
        <f t="shared" si="607"/>
        <v>0</v>
      </c>
      <c r="BM1426" s="7">
        <f t="shared" si="608"/>
        <v>0</v>
      </c>
      <c r="BN1426" s="7">
        <f t="shared" si="609"/>
        <v>0</v>
      </c>
      <c r="BO1426" s="7">
        <f t="shared" si="610"/>
        <v>0</v>
      </c>
      <c r="BP1426" s="7">
        <f t="shared" si="611"/>
        <v>0</v>
      </c>
      <c r="BQ1426" s="7">
        <f t="shared" si="612"/>
        <v>0</v>
      </c>
      <c r="BR1426" s="7">
        <f t="shared" si="613"/>
        <v>0</v>
      </c>
      <c r="BS1426" s="7">
        <f t="shared" si="614"/>
        <v>0</v>
      </c>
      <c r="BT1426" s="7">
        <f t="shared" si="615"/>
        <v>0</v>
      </c>
      <c r="BU1426" s="7">
        <f t="shared" si="616"/>
        <v>1</v>
      </c>
      <c r="BV1426" s="7">
        <f t="shared" si="617"/>
        <v>0</v>
      </c>
      <c r="BW1426" s="7">
        <f t="shared" si="618"/>
        <v>0</v>
      </c>
      <c r="BX1426" s="7">
        <f t="shared" si="619"/>
        <v>0</v>
      </c>
      <c r="BY1426" s="6">
        <f t="shared" si="620"/>
        <v>0</v>
      </c>
      <c r="BZ1426" s="6">
        <f t="shared" si="621"/>
        <v>1</v>
      </c>
    </row>
    <row r="1427" spans="1:78" x14ac:dyDescent="0.2">
      <c r="A1427" t="s">
        <v>1425</v>
      </c>
      <c r="B1427" t="s">
        <v>1777</v>
      </c>
      <c r="Z1427" s="3">
        <v>1774100</v>
      </c>
      <c r="AA1427" s="8">
        <v>2214100</v>
      </c>
      <c r="AE1427">
        <v>1564200</v>
      </c>
      <c r="AG1427">
        <v>1948200</v>
      </c>
      <c r="AM1427">
        <v>5.7046999999999999</v>
      </c>
      <c r="AN1427">
        <v>32</v>
      </c>
      <c r="AO1427">
        <v>4</v>
      </c>
      <c r="AP1427">
        <v>23.6</v>
      </c>
      <c r="AQ1427" s="7"/>
      <c r="AR1427" s="7"/>
      <c r="AS1427" s="7"/>
      <c r="AT1427" s="7"/>
      <c r="AU1427" s="7"/>
      <c r="AV1427" s="7">
        <v>1774100</v>
      </c>
      <c r="AW1427" s="7">
        <v>2214100</v>
      </c>
      <c r="AX1427" s="7">
        <v>1756200</v>
      </c>
      <c r="AY1427" s="7"/>
      <c r="AZ1427" s="7">
        <f t="shared" si="595"/>
        <v>0</v>
      </c>
      <c r="BA1427" s="7">
        <f t="shared" si="596"/>
        <v>0</v>
      </c>
      <c r="BB1427" s="7">
        <f t="shared" si="597"/>
        <v>0</v>
      </c>
      <c r="BC1427" s="7">
        <f t="shared" si="598"/>
        <v>0</v>
      </c>
      <c r="BD1427" s="7">
        <f t="shared" si="599"/>
        <v>0</v>
      </c>
      <c r="BE1427" s="7">
        <f t="shared" si="600"/>
        <v>1</v>
      </c>
      <c r="BF1427" s="7">
        <f t="shared" si="601"/>
        <v>1</v>
      </c>
      <c r="BG1427" s="7">
        <f t="shared" si="602"/>
        <v>1</v>
      </c>
      <c r="BH1427" s="7">
        <f t="shared" si="603"/>
        <v>0</v>
      </c>
      <c r="BI1427" s="7">
        <f t="shared" si="604"/>
        <v>0</v>
      </c>
      <c r="BJ1427" s="7">
        <f t="shared" si="605"/>
        <v>0</v>
      </c>
      <c r="BK1427" s="7">
        <f t="shared" si="606"/>
        <v>2</v>
      </c>
      <c r="BL1427" s="7">
        <f t="shared" si="607"/>
        <v>1</v>
      </c>
      <c r="BM1427" s="7">
        <f t="shared" si="608"/>
        <v>0</v>
      </c>
      <c r="BN1427" s="7">
        <f t="shared" si="609"/>
        <v>0</v>
      </c>
      <c r="BO1427" s="7">
        <f t="shared" si="610"/>
        <v>0</v>
      </c>
      <c r="BP1427" s="7">
        <f t="shared" si="611"/>
        <v>0</v>
      </c>
      <c r="BQ1427" s="7">
        <f t="shared" si="612"/>
        <v>0</v>
      </c>
      <c r="BR1427" s="7">
        <f t="shared" si="613"/>
        <v>0</v>
      </c>
      <c r="BS1427" s="7">
        <f t="shared" si="614"/>
        <v>1</v>
      </c>
      <c r="BT1427" s="7">
        <f t="shared" si="615"/>
        <v>0</v>
      </c>
      <c r="BU1427" s="7">
        <f t="shared" si="616"/>
        <v>0</v>
      </c>
      <c r="BV1427" s="7">
        <f t="shared" si="617"/>
        <v>0</v>
      </c>
      <c r="BW1427" s="7">
        <f t="shared" si="618"/>
        <v>1</v>
      </c>
      <c r="BX1427" s="7">
        <f t="shared" si="619"/>
        <v>0</v>
      </c>
      <c r="BY1427" s="6">
        <f t="shared" si="620"/>
        <v>1</v>
      </c>
      <c r="BZ1427" s="6">
        <f t="shared" si="621"/>
        <v>1</v>
      </c>
    </row>
    <row r="1428" spans="1:78" x14ac:dyDescent="0.2">
      <c r="A1428" t="s">
        <v>1426</v>
      </c>
      <c r="B1428" t="s">
        <v>1471</v>
      </c>
      <c r="C1428">
        <v>92784000</v>
      </c>
      <c r="D1428">
        <v>95991000</v>
      </c>
      <c r="E1428">
        <v>103030000</v>
      </c>
      <c r="F1428">
        <v>98562000</v>
      </c>
      <c r="G1428">
        <v>127590000</v>
      </c>
      <c r="H1428">
        <v>102690000</v>
      </c>
      <c r="I1428">
        <v>116870000</v>
      </c>
      <c r="J1428">
        <v>117210000</v>
      </c>
      <c r="K1428">
        <v>109290000</v>
      </c>
      <c r="L1428">
        <v>106610000</v>
      </c>
      <c r="M1428">
        <v>112330000</v>
      </c>
      <c r="N1428">
        <v>102480000</v>
      </c>
      <c r="O1428">
        <v>112280000</v>
      </c>
      <c r="P1428">
        <v>109810000</v>
      </c>
      <c r="Q1428">
        <v>98571000</v>
      </c>
      <c r="R1428">
        <v>111870000</v>
      </c>
      <c r="S1428">
        <v>111300000</v>
      </c>
      <c r="T1428">
        <v>111250000</v>
      </c>
      <c r="U1428">
        <v>109790000</v>
      </c>
      <c r="V1428">
        <v>110590000</v>
      </c>
      <c r="W1428">
        <v>104130000</v>
      </c>
      <c r="X1428">
        <v>129570000</v>
      </c>
      <c r="Y1428">
        <v>107800000</v>
      </c>
      <c r="Z1428" s="3">
        <v>108520000</v>
      </c>
      <c r="AA1428" s="8">
        <v>102370000</v>
      </c>
      <c r="AB1428" s="8">
        <v>107310000</v>
      </c>
      <c r="AC1428" s="8">
        <v>106170000</v>
      </c>
      <c r="AD1428" s="8">
        <v>106300000</v>
      </c>
      <c r="AE1428">
        <v>91314000</v>
      </c>
      <c r="AF1428">
        <v>76592000</v>
      </c>
      <c r="AG1428">
        <v>95862000</v>
      </c>
      <c r="AH1428">
        <v>93412000</v>
      </c>
      <c r="AI1428">
        <v>110260000</v>
      </c>
      <c r="AJ1428">
        <v>111870000</v>
      </c>
      <c r="AK1428">
        <v>113000000</v>
      </c>
      <c r="AL1428">
        <v>126080000</v>
      </c>
      <c r="AM1428">
        <v>323.31</v>
      </c>
      <c r="AN1428">
        <v>952</v>
      </c>
      <c r="AO1428">
        <v>26</v>
      </c>
      <c r="AP1428">
        <v>49.6</v>
      </c>
      <c r="AQ1428" s="7">
        <v>97591750</v>
      </c>
      <c r="AR1428" s="7">
        <v>116090000</v>
      </c>
      <c r="AS1428" s="7">
        <v>107677500</v>
      </c>
      <c r="AT1428" s="7">
        <v>108132750</v>
      </c>
      <c r="AU1428" s="7">
        <v>110732500</v>
      </c>
      <c r="AV1428" s="7">
        <v>112505000</v>
      </c>
      <c r="AW1428" s="7">
        <v>105537500</v>
      </c>
      <c r="AX1428" s="7">
        <v>89295000</v>
      </c>
      <c r="AY1428" s="7">
        <v>115302500</v>
      </c>
      <c r="AZ1428" s="7">
        <f t="shared" si="595"/>
        <v>1</v>
      </c>
      <c r="BA1428" s="7">
        <f t="shared" si="596"/>
        <v>1</v>
      </c>
      <c r="BB1428" s="7">
        <f t="shared" si="597"/>
        <v>1</v>
      </c>
      <c r="BC1428" s="7">
        <f t="shared" si="598"/>
        <v>1</v>
      </c>
      <c r="BD1428" s="7">
        <f t="shared" si="599"/>
        <v>1</v>
      </c>
      <c r="BE1428" s="7">
        <f t="shared" si="600"/>
        <v>1</v>
      </c>
      <c r="BF1428" s="7">
        <f t="shared" si="601"/>
        <v>1</v>
      </c>
      <c r="BG1428" s="7">
        <f t="shared" si="602"/>
        <v>1</v>
      </c>
      <c r="BH1428" s="7">
        <f t="shared" si="603"/>
        <v>1</v>
      </c>
      <c r="BI1428" s="7">
        <f t="shared" si="604"/>
        <v>2</v>
      </c>
      <c r="BJ1428" s="7">
        <f t="shared" si="605"/>
        <v>2</v>
      </c>
      <c r="BK1428" s="7">
        <f t="shared" si="606"/>
        <v>2</v>
      </c>
      <c r="BL1428" s="7">
        <f t="shared" si="607"/>
        <v>2</v>
      </c>
      <c r="BM1428" s="7">
        <f t="shared" si="608"/>
        <v>1</v>
      </c>
      <c r="BN1428" s="7">
        <f t="shared" si="609"/>
        <v>0</v>
      </c>
      <c r="BO1428" s="7">
        <f t="shared" si="610"/>
        <v>0</v>
      </c>
      <c r="BP1428" s="7">
        <f t="shared" si="611"/>
        <v>1</v>
      </c>
      <c r="BQ1428" s="7">
        <f t="shared" si="612"/>
        <v>0</v>
      </c>
      <c r="BR1428" s="7">
        <f t="shared" si="613"/>
        <v>0</v>
      </c>
      <c r="BS1428" s="7">
        <f t="shared" si="614"/>
        <v>1</v>
      </c>
      <c r="BT1428" s="7">
        <f t="shared" si="615"/>
        <v>0</v>
      </c>
      <c r="BU1428" s="7">
        <f t="shared" si="616"/>
        <v>0</v>
      </c>
      <c r="BV1428" s="7">
        <f t="shared" si="617"/>
        <v>1</v>
      </c>
      <c r="BW1428" s="7">
        <f t="shared" si="618"/>
        <v>0</v>
      </c>
      <c r="BX1428" s="7">
        <f t="shared" si="619"/>
        <v>0</v>
      </c>
      <c r="BY1428" s="6">
        <f t="shared" si="620"/>
        <v>1</v>
      </c>
      <c r="BZ1428" s="6">
        <f t="shared" si="621"/>
        <v>1</v>
      </c>
    </row>
    <row r="1429" spans="1:78" x14ac:dyDescent="0.2">
      <c r="A1429" t="s">
        <v>1427</v>
      </c>
      <c r="B1429" t="s">
        <v>1471</v>
      </c>
      <c r="C1429">
        <v>2434700</v>
      </c>
      <c r="D1429">
        <v>3166600</v>
      </c>
      <c r="E1429">
        <v>2286700</v>
      </c>
      <c r="F1429">
        <v>2189600</v>
      </c>
      <c r="G1429">
        <v>1902200</v>
      </c>
      <c r="H1429">
        <v>2417800</v>
      </c>
      <c r="I1429">
        <v>1830600</v>
      </c>
      <c r="J1429">
        <v>2311400</v>
      </c>
      <c r="K1429">
        <v>2464500</v>
      </c>
      <c r="L1429">
        <v>1571100</v>
      </c>
      <c r="M1429">
        <v>2164400</v>
      </c>
      <c r="N1429">
        <v>2128000</v>
      </c>
      <c r="O1429">
        <v>2029800</v>
      </c>
      <c r="P1429">
        <v>2481200</v>
      </c>
      <c r="Q1429">
        <v>2460500</v>
      </c>
      <c r="R1429">
        <v>2179200</v>
      </c>
      <c r="S1429">
        <v>2540100</v>
      </c>
      <c r="T1429">
        <v>2589400</v>
      </c>
      <c r="U1429">
        <v>2568900</v>
      </c>
      <c r="V1429">
        <v>2769700</v>
      </c>
      <c r="W1429">
        <v>2005900</v>
      </c>
      <c r="X1429">
        <v>2043200</v>
      </c>
      <c r="Y1429">
        <v>2550300</v>
      </c>
      <c r="Z1429" s="3">
        <v>2706700</v>
      </c>
      <c r="AA1429" s="8">
        <v>2727900</v>
      </c>
      <c r="AB1429" s="8">
        <v>2020400</v>
      </c>
      <c r="AC1429" s="8">
        <v>2537600</v>
      </c>
      <c r="AD1429" s="8">
        <v>2056900</v>
      </c>
      <c r="AE1429">
        <v>2283400</v>
      </c>
      <c r="AF1429">
        <v>2512300</v>
      </c>
      <c r="AG1429">
        <v>2188600</v>
      </c>
      <c r="AH1429">
        <v>2452700</v>
      </c>
      <c r="AI1429">
        <v>2323700</v>
      </c>
      <c r="AJ1429">
        <v>2193200</v>
      </c>
      <c r="AK1429">
        <v>2922100</v>
      </c>
      <c r="AL1429">
        <v>3435800</v>
      </c>
      <c r="AM1429">
        <v>123.43</v>
      </c>
      <c r="AN1429">
        <v>153</v>
      </c>
      <c r="AO1429">
        <v>6</v>
      </c>
      <c r="AP1429">
        <v>19.399999999999999</v>
      </c>
      <c r="AQ1429" s="7">
        <v>2519400</v>
      </c>
      <c r="AR1429" s="7">
        <v>2115500</v>
      </c>
      <c r="AS1429" s="7">
        <v>2082000</v>
      </c>
      <c r="AT1429" s="7">
        <v>2287675</v>
      </c>
      <c r="AU1429" s="7">
        <v>2617025</v>
      </c>
      <c r="AV1429" s="7">
        <v>2326525</v>
      </c>
      <c r="AW1429" s="7">
        <v>2335700</v>
      </c>
      <c r="AX1429" s="7">
        <v>2359250</v>
      </c>
      <c r="AY1429" s="7">
        <v>2718700</v>
      </c>
      <c r="AZ1429" s="7">
        <f t="shared" si="595"/>
        <v>1</v>
      </c>
      <c r="BA1429" s="7">
        <f t="shared" si="596"/>
        <v>1</v>
      </c>
      <c r="BB1429" s="7">
        <f t="shared" si="597"/>
        <v>1</v>
      </c>
      <c r="BC1429" s="7">
        <f t="shared" si="598"/>
        <v>1</v>
      </c>
      <c r="BD1429" s="7">
        <f t="shared" si="599"/>
        <v>1</v>
      </c>
      <c r="BE1429" s="7">
        <f t="shared" si="600"/>
        <v>1</v>
      </c>
      <c r="BF1429" s="7">
        <f t="shared" si="601"/>
        <v>1</v>
      </c>
      <c r="BG1429" s="7">
        <f t="shared" si="602"/>
        <v>1</v>
      </c>
      <c r="BH1429" s="7">
        <f t="shared" si="603"/>
        <v>1</v>
      </c>
      <c r="BI1429" s="7">
        <f t="shared" si="604"/>
        <v>2</v>
      </c>
      <c r="BJ1429" s="7">
        <f t="shared" si="605"/>
        <v>2</v>
      </c>
      <c r="BK1429" s="7">
        <f t="shared" si="606"/>
        <v>2</v>
      </c>
      <c r="BL1429" s="7">
        <f t="shared" si="607"/>
        <v>2</v>
      </c>
      <c r="BM1429" s="7">
        <f t="shared" si="608"/>
        <v>1</v>
      </c>
      <c r="BN1429" s="7">
        <f t="shared" si="609"/>
        <v>0</v>
      </c>
      <c r="BO1429" s="7">
        <f t="shared" si="610"/>
        <v>0</v>
      </c>
      <c r="BP1429" s="7">
        <f t="shared" si="611"/>
        <v>1</v>
      </c>
      <c r="BQ1429" s="7">
        <f t="shared" si="612"/>
        <v>0</v>
      </c>
      <c r="BR1429" s="7">
        <f t="shared" si="613"/>
        <v>0</v>
      </c>
      <c r="BS1429" s="7">
        <f t="shared" si="614"/>
        <v>1</v>
      </c>
      <c r="BT1429" s="7">
        <f t="shared" si="615"/>
        <v>0</v>
      </c>
      <c r="BU1429" s="7">
        <f t="shared" si="616"/>
        <v>0</v>
      </c>
      <c r="BV1429" s="7">
        <f t="shared" si="617"/>
        <v>1</v>
      </c>
      <c r="BW1429" s="7">
        <f t="shared" si="618"/>
        <v>0</v>
      </c>
      <c r="BX1429" s="7">
        <f t="shared" si="619"/>
        <v>0</v>
      </c>
      <c r="BY1429" s="6">
        <f t="shared" si="620"/>
        <v>1</v>
      </c>
      <c r="BZ1429" s="6">
        <f t="shared" si="621"/>
        <v>1</v>
      </c>
    </row>
    <row r="1430" spans="1:78" x14ac:dyDescent="0.2">
      <c r="A1430" t="s">
        <v>1428</v>
      </c>
      <c r="B1430" t="s">
        <v>1471</v>
      </c>
      <c r="C1430">
        <v>6017100</v>
      </c>
      <c r="D1430">
        <v>4494300</v>
      </c>
      <c r="E1430">
        <v>27812000</v>
      </c>
      <c r="F1430">
        <v>6195200</v>
      </c>
      <c r="I1430">
        <v>4494500</v>
      </c>
      <c r="J1430">
        <v>6675800</v>
      </c>
      <c r="M1430">
        <v>6463800</v>
      </c>
      <c r="N1430">
        <v>8614400</v>
      </c>
      <c r="O1430">
        <v>5862300</v>
      </c>
      <c r="P1430">
        <v>5593000</v>
      </c>
      <c r="Q1430">
        <v>5456700</v>
      </c>
      <c r="R1430">
        <v>7025200</v>
      </c>
      <c r="S1430">
        <v>6218000</v>
      </c>
      <c r="T1430">
        <v>4490900</v>
      </c>
      <c r="V1430">
        <v>4739800</v>
      </c>
      <c r="X1430">
        <v>5930600</v>
      </c>
      <c r="Y1430">
        <v>9815600</v>
      </c>
      <c r="Z1430" s="3">
        <v>4203900</v>
      </c>
      <c r="AB1430" s="8">
        <v>5526700</v>
      </c>
      <c r="AC1430" s="8">
        <v>13524000</v>
      </c>
      <c r="AD1430" s="8">
        <v>6900900</v>
      </c>
      <c r="AE1430">
        <v>4122200</v>
      </c>
      <c r="AF1430">
        <v>4309800</v>
      </c>
      <c r="AG1430">
        <v>4605000</v>
      </c>
      <c r="AH1430">
        <v>5220800</v>
      </c>
      <c r="AI1430">
        <v>4118900</v>
      </c>
      <c r="AJ1430">
        <v>5623700</v>
      </c>
      <c r="AK1430">
        <v>5831600</v>
      </c>
      <c r="AL1430">
        <v>6877300</v>
      </c>
      <c r="AM1430">
        <v>57.88</v>
      </c>
      <c r="AN1430">
        <v>84</v>
      </c>
      <c r="AO1430">
        <v>4</v>
      </c>
      <c r="AP1430">
        <v>22.4</v>
      </c>
      <c r="AQ1430" s="7">
        <v>11129650</v>
      </c>
      <c r="AR1430" s="7">
        <v>5585150</v>
      </c>
      <c r="AS1430" s="7">
        <v>7539100</v>
      </c>
      <c r="AT1430" s="7">
        <v>5984300</v>
      </c>
      <c r="AU1430" s="7">
        <v>5149566.666666667</v>
      </c>
      <c r="AV1430" s="7">
        <v>6650033.333333333</v>
      </c>
      <c r="AW1430" s="7">
        <v>8650533.333333334</v>
      </c>
      <c r="AX1430" s="7">
        <v>4564450</v>
      </c>
      <c r="AY1430" s="7">
        <v>5612875</v>
      </c>
      <c r="AZ1430" s="7">
        <f t="shared" si="595"/>
        <v>1</v>
      </c>
      <c r="BA1430" s="7">
        <f t="shared" si="596"/>
        <v>1</v>
      </c>
      <c r="BB1430" s="7">
        <f t="shared" si="597"/>
        <v>1</v>
      </c>
      <c r="BC1430" s="7">
        <f t="shared" si="598"/>
        <v>1</v>
      </c>
      <c r="BD1430" s="7">
        <f t="shared" si="599"/>
        <v>1</v>
      </c>
      <c r="BE1430" s="7">
        <f t="shared" si="600"/>
        <v>1</v>
      </c>
      <c r="BF1430" s="7">
        <f t="shared" si="601"/>
        <v>1</v>
      </c>
      <c r="BG1430" s="7">
        <f t="shared" si="602"/>
        <v>1</v>
      </c>
      <c r="BH1430" s="7">
        <f t="shared" si="603"/>
        <v>1</v>
      </c>
      <c r="BI1430" s="7">
        <f t="shared" si="604"/>
        <v>2</v>
      </c>
      <c r="BJ1430" s="7">
        <f t="shared" si="605"/>
        <v>2</v>
      </c>
      <c r="BK1430" s="7">
        <f t="shared" si="606"/>
        <v>2</v>
      </c>
      <c r="BL1430" s="7">
        <f t="shared" si="607"/>
        <v>2</v>
      </c>
      <c r="BM1430" s="7">
        <f t="shared" si="608"/>
        <v>1</v>
      </c>
      <c r="BN1430" s="7">
        <f t="shared" si="609"/>
        <v>0</v>
      </c>
      <c r="BO1430" s="7">
        <f t="shared" si="610"/>
        <v>0</v>
      </c>
      <c r="BP1430" s="7">
        <f t="shared" si="611"/>
        <v>1</v>
      </c>
      <c r="BQ1430" s="7">
        <f t="shared" si="612"/>
        <v>0</v>
      </c>
      <c r="BR1430" s="7">
        <f t="shared" si="613"/>
        <v>0</v>
      </c>
      <c r="BS1430" s="7">
        <f t="shared" si="614"/>
        <v>1</v>
      </c>
      <c r="BT1430" s="7">
        <f t="shared" si="615"/>
        <v>0</v>
      </c>
      <c r="BU1430" s="7">
        <f t="shared" si="616"/>
        <v>0</v>
      </c>
      <c r="BV1430" s="7">
        <f t="shared" si="617"/>
        <v>1</v>
      </c>
      <c r="BW1430" s="7">
        <f t="shared" si="618"/>
        <v>0</v>
      </c>
      <c r="BX1430" s="7">
        <f t="shared" si="619"/>
        <v>0</v>
      </c>
      <c r="BY1430" s="6">
        <f t="shared" si="620"/>
        <v>1</v>
      </c>
      <c r="BZ1430" s="6">
        <f t="shared" si="621"/>
        <v>1</v>
      </c>
    </row>
    <row r="1431" spans="1:78" x14ac:dyDescent="0.2">
      <c r="A1431" t="s">
        <v>1429</v>
      </c>
      <c r="B1431" t="s">
        <v>1471</v>
      </c>
      <c r="C1431">
        <v>949930000</v>
      </c>
      <c r="D1431">
        <v>952680000</v>
      </c>
      <c r="E1431">
        <v>876500000</v>
      </c>
      <c r="F1431">
        <v>1175300000</v>
      </c>
      <c r="G1431">
        <v>379380000</v>
      </c>
      <c r="H1431">
        <v>351730000</v>
      </c>
      <c r="I1431">
        <v>371800000</v>
      </c>
      <c r="J1431">
        <v>466380000</v>
      </c>
      <c r="K1431">
        <v>537110000</v>
      </c>
      <c r="L1431">
        <v>471830000</v>
      </c>
      <c r="M1431">
        <v>376810000</v>
      </c>
      <c r="N1431">
        <v>471220000</v>
      </c>
      <c r="O1431">
        <v>401230000</v>
      </c>
      <c r="P1431">
        <v>507550000</v>
      </c>
      <c r="Q1431">
        <v>446550000</v>
      </c>
      <c r="R1431">
        <v>445880000</v>
      </c>
      <c r="S1431">
        <v>383930000</v>
      </c>
      <c r="T1431">
        <v>386030000</v>
      </c>
      <c r="U1431">
        <v>403160000</v>
      </c>
      <c r="V1431">
        <v>367960000</v>
      </c>
      <c r="W1431">
        <v>547680000</v>
      </c>
      <c r="X1431">
        <v>482460000</v>
      </c>
      <c r="Y1431">
        <v>350370000</v>
      </c>
      <c r="Z1431" s="3">
        <v>390980000</v>
      </c>
      <c r="AA1431" s="8">
        <v>1535800000</v>
      </c>
      <c r="AB1431" s="8">
        <v>446170000</v>
      </c>
      <c r="AC1431" s="8">
        <v>424700000</v>
      </c>
      <c r="AD1431" s="8">
        <v>408670000</v>
      </c>
      <c r="AE1431">
        <v>611960000</v>
      </c>
      <c r="AF1431">
        <v>495250000</v>
      </c>
      <c r="AG1431">
        <v>365370000</v>
      </c>
      <c r="AH1431">
        <v>378120000</v>
      </c>
      <c r="AI1431">
        <v>291140000</v>
      </c>
      <c r="AJ1431">
        <v>369630000</v>
      </c>
      <c r="AK1431">
        <v>258930000</v>
      </c>
      <c r="AL1431">
        <v>400330000</v>
      </c>
      <c r="AM1431">
        <v>283.89</v>
      </c>
      <c r="AN1431">
        <v>895</v>
      </c>
      <c r="AO1431">
        <v>17</v>
      </c>
      <c r="AP1431">
        <v>51.4</v>
      </c>
      <c r="AQ1431" s="7">
        <v>988602500</v>
      </c>
      <c r="AR1431" s="7">
        <v>392322500</v>
      </c>
      <c r="AS1431" s="7">
        <v>464242500</v>
      </c>
      <c r="AT1431" s="7">
        <v>450302500</v>
      </c>
      <c r="AU1431" s="7">
        <v>385270000</v>
      </c>
      <c r="AV1431" s="7">
        <v>442872500</v>
      </c>
      <c r="AW1431" s="7">
        <v>703835000</v>
      </c>
      <c r="AX1431" s="7">
        <v>462675000</v>
      </c>
      <c r="AY1431" s="7">
        <v>330007500</v>
      </c>
      <c r="AZ1431" s="7">
        <f t="shared" si="595"/>
        <v>1</v>
      </c>
      <c r="BA1431" s="7">
        <f t="shared" si="596"/>
        <v>1</v>
      </c>
      <c r="BB1431" s="7">
        <f t="shared" si="597"/>
        <v>1</v>
      </c>
      <c r="BC1431" s="7">
        <f t="shared" si="598"/>
        <v>1</v>
      </c>
      <c r="BD1431" s="7">
        <f t="shared" si="599"/>
        <v>1</v>
      </c>
      <c r="BE1431" s="7">
        <f t="shared" si="600"/>
        <v>1</v>
      </c>
      <c r="BF1431" s="7">
        <f t="shared" si="601"/>
        <v>1</v>
      </c>
      <c r="BG1431" s="7">
        <f t="shared" si="602"/>
        <v>1</v>
      </c>
      <c r="BH1431" s="7">
        <f t="shared" si="603"/>
        <v>1</v>
      </c>
      <c r="BI1431" s="7">
        <f t="shared" si="604"/>
        <v>2</v>
      </c>
      <c r="BJ1431" s="7">
        <f t="shared" si="605"/>
        <v>2</v>
      </c>
      <c r="BK1431" s="7">
        <f t="shared" si="606"/>
        <v>2</v>
      </c>
      <c r="BL1431" s="7">
        <f t="shared" si="607"/>
        <v>2</v>
      </c>
      <c r="BM1431" s="7">
        <f t="shared" si="608"/>
        <v>1</v>
      </c>
      <c r="BN1431" s="7">
        <f t="shared" si="609"/>
        <v>0</v>
      </c>
      <c r="BO1431" s="7">
        <f t="shared" si="610"/>
        <v>0</v>
      </c>
      <c r="BP1431" s="7">
        <f t="shared" si="611"/>
        <v>1</v>
      </c>
      <c r="BQ1431" s="7">
        <f t="shared" si="612"/>
        <v>0</v>
      </c>
      <c r="BR1431" s="7">
        <f t="shared" si="613"/>
        <v>0</v>
      </c>
      <c r="BS1431" s="7">
        <f t="shared" si="614"/>
        <v>1</v>
      </c>
      <c r="BT1431" s="7">
        <f t="shared" si="615"/>
        <v>0</v>
      </c>
      <c r="BU1431" s="7">
        <f t="shared" si="616"/>
        <v>0</v>
      </c>
      <c r="BV1431" s="7">
        <f t="shared" si="617"/>
        <v>1</v>
      </c>
      <c r="BW1431" s="7">
        <f t="shared" si="618"/>
        <v>0</v>
      </c>
      <c r="BX1431" s="7">
        <f t="shared" si="619"/>
        <v>0</v>
      </c>
      <c r="BY1431" s="6">
        <f t="shared" si="620"/>
        <v>1</v>
      </c>
      <c r="BZ1431" s="6">
        <f t="shared" si="621"/>
        <v>1</v>
      </c>
    </row>
    <row r="1432" spans="1:78" x14ac:dyDescent="0.2">
      <c r="A1432" t="s">
        <v>1430</v>
      </c>
      <c r="B1432" t="s">
        <v>1615</v>
      </c>
      <c r="D1432">
        <v>3276800</v>
      </c>
      <c r="E1432">
        <v>2275400</v>
      </c>
      <c r="G1432">
        <v>4834000</v>
      </c>
      <c r="I1432">
        <v>2513200</v>
      </c>
      <c r="J1432">
        <v>2096300</v>
      </c>
      <c r="P1432">
        <v>4162100</v>
      </c>
      <c r="Q1432">
        <v>4292400</v>
      </c>
      <c r="T1432">
        <v>1861300</v>
      </c>
      <c r="U1432">
        <v>2288100</v>
      </c>
      <c r="W1432">
        <v>2705700</v>
      </c>
      <c r="Z1432" s="3">
        <v>2457100</v>
      </c>
      <c r="AA1432" s="8">
        <v>3552600</v>
      </c>
      <c r="AB1432" s="8">
        <v>2346200</v>
      </c>
      <c r="AC1432" s="8">
        <v>2561700</v>
      </c>
      <c r="AE1432">
        <v>2905100</v>
      </c>
      <c r="AF1432">
        <v>3584800</v>
      </c>
      <c r="AI1432">
        <v>5688400</v>
      </c>
      <c r="AK1432">
        <v>4729100</v>
      </c>
      <c r="AL1432">
        <v>2110900</v>
      </c>
      <c r="AM1432">
        <v>8.8455999999999992</v>
      </c>
      <c r="AN1432">
        <v>63</v>
      </c>
      <c r="AO1432">
        <v>7</v>
      </c>
      <c r="AP1432">
        <v>25.6</v>
      </c>
      <c r="AQ1432" s="7">
        <v>2776100</v>
      </c>
      <c r="AR1432" s="7">
        <v>3147833.3333333335</v>
      </c>
      <c r="AS1432" s="7"/>
      <c r="AT1432" s="7">
        <v>4227250</v>
      </c>
      <c r="AU1432" s="7">
        <v>2074700</v>
      </c>
      <c r="AV1432" s="7">
        <v>2581400</v>
      </c>
      <c r="AW1432" s="7">
        <v>2820166.6666666665</v>
      </c>
      <c r="AX1432" s="7">
        <v>3244950</v>
      </c>
      <c r="AY1432" s="7">
        <v>4176133.3333333335</v>
      </c>
      <c r="AZ1432" s="7">
        <f t="shared" si="595"/>
        <v>1</v>
      </c>
      <c r="BA1432" s="7">
        <f t="shared" si="596"/>
        <v>1</v>
      </c>
      <c r="BB1432" s="7">
        <f t="shared" si="597"/>
        <v>0</v>
      </c>
      <c r="BC1432" s="7">
        <f t="shared" si="598"/>
        <v>1</v>
      </c>
      <c r="BD1432" s="7">
        <f t="shared" si="599"/>
        <v>1</v>
      </c>
      <c r="BE1432" s="7">
        <f t="shared" si="600"/>
        <v>1</v>
      </c>
      <c r="BF1432" s="7">
        <f t="shared" si="601"/>
        <v>1</v>
      </c>
      <c r="BG1432" s="7">
        <f t="shared" si="602"/>
        <v>1</v>
      </c>
      <c r="BH1432" s="7">
        <f t="shared" si="603"/>
        <v>1</v>
      </c>
      <c r="BI1432" s="7">
        <f t="shared" si="604"/>
        <v>1</v>
      </c>
      <c r="BJ1432" s="7">
        <f t="shared" si="605"/>
        <v>2</v>
      </c>
      <c r="BK1432" s="7">
        <f t="shared" si="606"/>
        <v>2</v>
      </c>
      <c r="BL1432" s="7">
        <f t="shared" si="607"/>
        <v>2</v>
      </c>
      <c r="BM1432" s="7">
        <f t="shared" si="608"/>
        <v>0</v>
      </c>
      <c r="BN1432" s="7">
        <f t="shared" si="609"/>
        <v>1</v>
      </c>
      <c r="BO1432" s="7">
        <f t="shared" si="610"/>
        <v>0</v>
      </c>
      <c r="BP1432" s="7">
        <f t="shared" si="611"/>
        <v>1</v>
      </c>
      <c r="BQ1432" s="7">
        <f t="shared" si="612"/>
        <v>0</v>
      </c>
      <c r="BR1432" s="7">
        <f t="shared" si="613"/>
        <v>0</v>
      </c>
      <c r="BS1432" s="7">
        <f t="shared" si="614"/>
        <v>1</v>
      </c>
      <c r="BT1432" s="7">
        <f t="shared" si="615"/>
        <v>0</v>
      </c>
      <c r="BU1432" s="7">
        <f t="shared" si="616"/>
        <v>0</v>
      </c>
      <c r="BV1432" s="7">
        <f t="shared" si="617"/>
        <v>1</v>
      </c>
      <c r="BW1432" s="7">
        <f t="shared" si="618"/>
        <v>0</v>
      </c>
      <c r="BX1432" s="7">
        <f t="shared" si="619"/>
        <v>0</v>
      </c>
      <c r="BY1432" s="6">
        <f t="shared" si="620"/>
        <v>1</v>
      </c>
      <c r="BZ1432" s="6">
        <f t="shared" si="621"/>
        <v>1</v>
      </c>
    </row>
    <row r="1433" spans="1:78" x14ac:dyDescent="0.2">
      <c r="A1433" t="s">
        <v>1431</v>
      </c>
      <c r="B1433" t="s">
        <v>1471</v>
      </c>
      <c r="C1433">
        <v>27013000</v>
      </c>
      <c r="D1433">
        <v>46055000</v>
      </c>
      <c r="E1433">
        <v>31983000</v>
      </c>
      <c r="F1433">
        <v>18625000</v>
      </c>
      <c r="G1433">
        <v>19324000</v>
      </c>
      <c r="H1433">
        <v>21307000</v>
      </c>
      <c r="I1433">
        <v>11525000</v>
      </c>
      <c r="J1433">
        <v>14330000</v>
      </c>
      <c r="K1433">
        <v>24358000</v>
      </c>
      <c r="L1433">
        <v>12808000</v>
      </c>
      <c r="M1433">
        <v>26270000</v>
      </c>
      <c r="N1433">
        <v>20100000</v>
      </c>
      <c r="O1433">
        <v>13929000</v>
      </c>
      <c r="P1433">
        <v>18037000</v>
      </c>
      <c r="Q1433">
        <v>18569000</v>
      </c>
      <c r="S1433">
        <v>14682000</v>
      </c>
      <c r="T1433">
        <v>13531000</v>
      </c>
      <c r="U1433">
        <v>13169000</v>
      </c>
      <c r="V1433">
        <v>16564000</v>
      </c>
      <c r="W1433">
        <v>27510000</v>
      </c>
      <c r="X1433">
        <v>14533000</v>
      </c>
      <c r="Y1433">
        <v>31210000</v>
      </c>
      <c r="Z1433" s="3">
        <v>24253000</v>
      </c>
      <c r="AA1433" s="8">
        <v>73460000</v>
      </c>
      <c r="AB1433" s="8">
        <v>16327000</v>
      </c>
      <c r="AC1433" s="8">
        <v>26494000</v>
      </c>
      <c r="AD1433" s="8">
        <v>16729000</v>
      </c>
      <c r="AE1433">
        <v>19384000</v>
      </c>
      <c r="AF1433">
        <v>37275000</v>
      </c>
      <c r="AG1433">
        <v>24563000</v>
      </c>
      <c r="AH1433">
        <v>42093000</v>
      </c>
      <c r="AI1433">
        <v>19712000</v>
      </c>
      <c r="AJ1433">
        <v>39214000</v>
      </c>
      <c r="AK1433">
        <v>21619000</v>
      </c>
      <c r="AL1433">
        <v>24630000</v>
      </c>
      <c r="AM1433">
        <v>93.590999999999994</v>
      </c>
      <c r="AN1433">
        <v>104</v>
      </c>
      <c r="AO1433">
        <v>4</v>
      </c>
      <c r="AP1433">
        <v>63.3</v>
      </c>
      <c r="AQ1433" s="7">
        <v>30919000</v>
      </c>
      <c r="AR1433" s="7">
        <v>16621500</v>
      </c>
      <c r="AS1433" s="7">
        <v>20884000</v>
      </c>
      <c r="AT1433" s="7">
        <v>16845000</v>
      </c>
      <c r="AU1433" s="7">
        <v>14486500</v>
      </c>
      <c r="AV1433" s="7">
        <v>24376500</v>
      </c>
      <c r="AW1433" s="7">
        <v>33252500</v>
      </c>
      <c r="AX1433" s="7">
        <v>30828750</v>
      </c>
      <c r="AY1433" s="7">
        <v>26293750</v>
      </c>
      <c r="AZ1433" s="7">
        <f t="shared" si="595"/>
        <v>1</v>
      </c>
      <c r="BA1433" s="7">
        <f t="shared" si="596"/>
        <v>1</v>
      </c>
      <c r="BB1433" s="7">
        <f t="shared" si="597"/>
        <v>1</v>
      </c>
      <c r="BC1433" s="7">
        <f t="shared" si="598"/>
        <v>1</v>
      </c>
      <c r="BD1433" s="7">
        <f t="shared" si="599"/>
        <v>1</v>
      </c>
      <c r="BE1433" s="7">
        <f t="shared" si="600"/>
        <v>1</v>
      </c>
      <c r="BF1433" s="7">
        <f t="shared" si="601"/>
        <v>1</v>
      </c>
      <c r="BG1433" s="7">
        <f t="shared" si="602"/>
        <v>1</v>
      </c>
      <c r="BH1433" s="7">
        <f t="shared" si="603"/>
        <v>1</v>
      </c>
      <c r="BI1433" s="7">
        <f t="shared" si="604"/>
        <v>2</v>
      </c>
      <c r="BJ1433" s="7">
        <f t="shared" si="605"/>
        <v>2</v>
      </c>
      <c r="BK1433" s="7">
        <f t="shared" si="606"/>
        <v>2</v>
      </c>
      <c r="BL1433" s="7">
        <f t="shared" si="607"/>
        <v>2</v>
      </c>
      <c r="BM1433" s="7">
        <f t="shared" si="608"/>
        <v>1</v>
      </c>
      <c r="BN1433" s="7">
        <f t="shared" si="609"/>
        <v>0</v>
      </c>
      <c r="BO1433" s="7">
        <f t="shared" si="610"/>
        <v>0</v>
      </c>
      <c r="BP1433" s="7">
        <f t="shared" si="611"/>
        <v>1</v>
      </c>
      <c r="BQ1433" s="7">
        <f t="shared" si="612"/>
        <v>0</v>
      </c>
      <c r="BR1433" s="7">
        <f t="shared" si="613"/>
        <v>0</v>
      </c>
      <c r="BS1433" s="7">
        <f t="shared" si="614"/>
        <v>1</v>
      </c>
      <c r="BT1433" s="7">
        <f t="shared" si="615"/>
        <v>0</v>
      </c>
      <c r="BU1433" s="7">
        <f t="shared" si="616"/>
        <v>0</v>
      </c>
      <c r="BV1433" s="7">
        <f t="shared" si="617"/>
        <v>1</v>
      </c>
      <c r="BW1433" s="7">
        <f t="shared" si="618"/>
        <v>0</v>
      </c>
      <c r="BX1433" s="7">
        <f t="shared" si="619"/>
        <v>0</v>
      </c>
      <c r="BY1433" s="6">
        <f t="shared" si="620"/>
        <v>1</v>
      </c>
      <c r="BZ1433" s="6">
        <f t="shared" si="621"/>
        <v>1</v>
      </c>
    </row>
    <row r="1434" spans="1:78" x14ac:dyDescent="0.2">
      <c r="A1434" t="s">
        <v>1432</v>
      </c>
      <c r="B1434" t="s">
        <v>1471</v>
      </c>
      <c r="AI1434">
        <v>2358500</v>
      </c>
      <c r="AM1434">
        <v>17.652000000000001</v>
      </c>
      <c r="AN1434">
        <v>16</v>
      </c>
      <c r="AO1434">
        <v>8</v>
      </c>
      <c r="AP1434">
        <v>30.9</v>
      </c>
      <c r="AQ1434" s="7"/>
      <c r="AR1434" s="7"/>
      <c r="AS1434" s="7"/>
      <c r="AT1434" s="7"/>
      <c r="AU1434" s="7"/>
      <c r="AV1434" s="7"/>
      <c r="AW1434" s="7"/>
      <c r="AX1434" s="7"/>
      <c r="AY1434" s="7">
        <v>2358500</v>
      </c>
      <c r="AZ1434" s="7">
        <f t="shared" si="595"/>
        <v>0</v>
      </c>
      <c r="BA1434" s="7">
        <f t="shared" si="596"/>
        <v>0</v>
      </c>
      <c r="BB1434" s="7">
        <f t="shared" si="597"/>
        <v>0</v>
      </c>
      <c r="BC1434" s="7">
        <f t="shared" si="598"/>
        <v>0</v>
      </c>
      <c r="BD1434" s="7">
        <f t="shared" si="599"/>
        <v>0</v>
      </c>
      <c r="BE1434" s="7">
        <f t="shared" si="600"/>
        <v>0</v>
      </c>
      <c r="BF1434" s="7">
        <f t="shared" si="601"/>
        <v>0</v>
      </c>
      <c r="BG1434" s="7">
        <f t="shared" si="602"/>
        <v>0</v>
      </c>
      <c r="BH1434" s="7">
        <f t="shared" si="603"/>
        <v>1</v>
      </c>
      <c r="BI1434" s="7">
        <f t="shared" si="604"/>
        <v>0</v>
      </c>
      <c r="BJ1434" s="7">
        <f t="shared" si="605"/>
        <v>0</v>
      </c>
      <c r="BK1434" s="7">
        <f t="shared" si="606"/>
        <v>0</v>
      </c>
      <c r="BL1434" s="7">
        <f t="shared" si="607"/>
        <v>1</v>
      </c>
      <c r="BM1434" s="7">
        <f t="shared" si="608"/>
        <v>0</v>
      </c>
      <c r="BN1434" s="7">
        <f t="shared" si="609"/>
        <v>0</v>
      </c>
      <c r="BO1434" s="7">
        <f t="shared" si="610"/>
        <v>0</v>
      </c>
      <c r="BP1434" s="7">
        <f t="shared" si="611"/>
        <v>0</v>
      </c>
      <c r="BQ1434" s="7">
        <f t="shared" si="612"/>
        <v>0</v>
      </c>
      <c r="BR1434" s="7">
        <f t="shared" si="613"/>
        <v>0</v>
      </c>
      <c r="BS1434" s="7">
        <f t="shared" si="614"/>
        <v>0</v>
      </c>
      <c r="BT1434" s="7">
        <f t="shared" si="615"/>
        <v>0</v>
      </c>
      <c r="BU1434" s="7">
        <f t="shared" si="616"/>
        <v>0</v>
      </c>
      <c r="BV1434" s="7">
        <f t="shared" si="617"/>
        <v>0</v>
      </c>
      <c r="BW1434" s="7">
        <f t="shared" si="618"/>
        <v>0</v>
      </c>
      <c r="BX1434" s="7">
        <f t="shared" si="619"/>
        <v>1</v>
      </c>
      <c r="BY1434" s="6">
        <f t="shared" si="620"/>
        <v>0</v>
      </c>
      <c r="BZ1434" s="6">
        <f t="shared" si="621"/>
        <v>1</v>
      </c>
    </row>
    <row r="1435" spans="1:78" x14ac:dyDescent="0.2">
      <c r="A1435" t="s">
        <v>1433</v>
      </c>
      <c r="B1435" t="s">
        <v>1504</v>
      </c>
      <c r="C1435">
        <v>744780000</v>
      </c>
      <c r="D1435">
        <v>776960000</v>
      </c>
      <c r="E1435">
        <v>947130000</v>
      </c>
      <c r="F1435">
        <v>835070000</v>
      </c>
      <c r="G1435">
        <v>919380000</v>
      </c>
      <c r="H1435">
        <v>657780000</v>
      </c>
      <c r="I1435">
        <v>432900000</v>
      </c>
      <c r="J1435">
        <v>474830000</v>
      </c>
      <c r="K1435">
        <v>586510000</v>
      </c>
      <c r="L1435">
        <v>907070000</v>
      </c>
      <c r="M1435">
        <v>704810000</v>
      </c>
      <c r="N1435">
        <v>736770000</v>
      </c>
      <c r="O1435">
        <v>712330000</v>
      </c>
      <c r="P1435">
        <v>601470000</v>
      </c>
      <c r="Q1435">
        <v>529920000</v>
      </c>
      <c r="R1435">
        <v>593270000</v>
      </c>
      <c r="S1435">
        <v>562030000</v>
      </c>
      <c r="T1435">
        <v>686270000</v>
      </c>
      <c r="U1435">
        <v>683600000</v>
      </c>
      <c r="V1435">
        <v>853950000</v>
      </c>
      <c r="W1435">
        <v>923980000</v>
      </c>
      <c r="X1435">
        <v>509330000</v>
      </c>
      <c r="Y1435">
        <v>647130000</v>
      </c>
      <c r="Z1435" s="3">
        <v>682600000</v>
      </c>
      <c r="AA1435" s="8">
        <v>169640000</v>
      </c>
      <c r="AB1435" s="8">
        <v>534800000</v>
      </c>
      <c r="AC1435" s="8">
        <v>340090000</v>
      </c>
      <c r="AD1435" s="8">
        <v>589400000</v>
      </c>
      <c r="AE1435">
        <v>483630000</v>
      </c>
      <c r="AF1435">
        <v>537140000</v>
      </c>
      <c r="AG1435">
        <v>405520000</v>
      </c>
      <c r="AH1435">
        <v>559700000</v>
      </c>
      <c r="AI1435">
        <v>1579900000</v>
      </c>
      <c r="AJ1435">
        <v>1060500000</v>
      </c>
      <c r="AK1435">
        <v>854970000</v>
      </c>
      <c r="AL1435">
        <v>399010000</v>
      </c>
      <c r="AM1435">
        <v>323.31</v>
      </c>
      <c r="AN1435">
        <v>750</v>
      </c>
      <c r="AO1435">
        <v>7</v>
      </c>
      <c r="AP1435">
        <v>28.9</v>
      </c>
      <c r="AQ1435" s="7">
        <v>825985000</v>
      </c>
      <c r="AR1435" s="7">
        <v>621222500</v>
      </c>
      <c r="AS1435" s="7">
        <v>733790000</v>
      </c>
      <c r="AT1435" s="7">
        <v>609247500</v>
      </c>
      <c r="AU1435" s="7">
        <v>696462500</v>
      </c>
      <c r="AV1435" s="7">
        <v>690760000</v>
      </c>
      <c r="AW1435" s="7">
        <v>408482500</v>
      </c>
      <c r="AX1435" s="7">
        <v>496497500</v>
      </c>
      <c r="AY1435" s="7">
        <v>973595000</v>
      </c>
      <c r="AZ1435" s="7">
        <f t="shared" si="595"/>
        <v>1</v>
      </c>
      <c r="BA1435" s="7">
        <f t="shared" si="596"/>
        <v>1</v>
      </c>
      <c r="BB1435" s="7">
        <f t="shared" si="597"/>
        <v>1</v>
      </c>
      <c r="BC1435" s="7">
        <f t="shared" si="598"/>
        <v>1</v>
      </c>
      <c r="BD1435" s="7">
        <f t="shared" si="599"/>
        <v>1</v>
      </c>
      <c r="BE1435" s="7">
        <f t="shared" si="600"/>
        <v>1</v>
      </c>
      <c r="BF1435" s="7">
        <f t="shared" si="601"/>
        <v>1</v>
      </c>
      <c r="BG1435" s="7">
        <f t="shared" si="602"/>
        <v>1</v>
      </c>
      <c r="BH1435" s="7">
        <f t="shared" si="603"/>
        <v>1</v>
      </c>
      <c r="BI1435" s="7">
        <f t="shared" si="604"/>
        <v>2</v>
      </c>
      <c r="BJ1435" s="7">
        <f t="shared" si="605"/>
        <v>2</v>
      </c>
      <c r="BK1435" s="7">
        <f t="shared" si="606"/>
        <v>2</v>
      </c>
      <c r="BL1435" s="7">
        <f t="shared" si="607"/>
        <v>2</v>
      </c>
      <c r="BM1435" s="7">
        <f t="shared" si="608"/>
        <v>1</v>
      </c>
      <c r="BN1435" s="7">
        <f t="shared" si="609"/>
        <v>0</v>
      </c>
      <c r="BO1435" s="7">
        <f t="shared" si="610"/>
        <v>0</v>
      </c>
      <c r="BP1435" s="7">
        <f t="shared" si="611"/>
        <v>1</v>
      </c>
      <c r="BQ1435" s="7">
        <f t="shared" si="612"/>
        <v>0</v>
      </c>
      <c r="BR1435" s="7">
        <f t="shared" si="613"/>
        <v>0</v>
      </c>
      <c r="BS1435" s="7">
        <f t="shared" si="614"/>
        <v>1</v>
      </c>
      <c r="BT1435" s="7">
        <f t="shared" si="615"/>
        <v>0</v>
      </c>
      <c r="BU1435" s="7">
        <f t="shared" si="616"/>
        <v>0</v>
      </c>
      <c r="BV1435" s="7">
        <f t="shared" si="617"/>
        <v>1</v>
      </c>
      <c r="BW1435" s="7">
        <f t="shared" si="618"/>
        <v>0</v>
      </c>
      <c r="BX1435" s="7">
        <f t="shared" si="619"/>
        <v>0</v>
      </c>
      <c r="BY1435" s="6">
        <f t="shared" si="620"/>
        <v>1</v>
      </c>
      <c r="BZ1435" s="6">
        <f t="shared" si="621"/>
        <v>1</v>
      </c>
    </row>
    <row r="1436" spans="1:78" x14ac:dyDescent="0.2">
      <c r="A1436" t="s">
        <v>1434</v>
      </c>
      <c r="B1436" t="s">
        <v>1948</v>
      </c>
      <c r="I1436">
        <v>28833000</v>
      </c>
      <c r="J1436">
        <v>26465000</v>
      </c>
      <c r="P1436">
        <v>20936000</v>
      </c>
      <c r="AE1436">
        <v>17622000</v>
      </c>
      <c r="AJ1436">
        <v>16602000</v>
      </c>
      <c r="AM1436">
        <v>35.917000000000002</v>
      </c>
      <c r="AN1436">
        <v>79</v>
      </c>
      <c r="AO1436">
        <v>2</v>
      </c>
      <c r="AP1436">
        <v>28.6</v>
      </c>
      <c r="AQ1436" s="7"/>
      <c r="AR1436" s="7">
        <v>27649000</v>
      </c>
      <c r="AS1436" s="7"/>
      <c r="AT1436" s="7">
        <v>20936000</v>
      </c>
      <c r="AU1436" s="7"/>
      <c r="AV1436" s="7"/>
      <c r="AW1436" s="7"/>
      <c r="AX1436" s="7">
        <v>17622000</v>
      </c>
      <c r="AY1436" s="7">
        <v>16602000</v>
      </c>
      <c r="AZ1436" s="7">
        <f t="shared" si="595"/>
        <v>0</v>
      </c>
      <c r="BA1436" s="7">
        <f t="shared" si="596"/>
        <v>1</v>
      </c>
      <c r="BB1436" s="7">
        <f t="shared" si="597"/>
        <v>0</v>
      </c>
      <c r="BC1436" s="7">
        <f t="shared" si="598"/>
        <v>1</v>
      </c>
      <c r="BD1436" s="7">
        <f t="shared" si="599"/>
        <v>0</v>
      </c>
      <c r="BE1436" s="7">
        <f t="shared" si="600"/>
        <v>0</v>
      </c>
      <c r="BF1436" s="7">
        <f t="shared" si="601"/>
        <v>0</v>
      </c>
      <c r="BG1436" s="7">
        <f t="shared" si="602"/>
        <v>1</v>
      </c>
      <c r="BH1436" s="7">
        <f t="shared" si="603"/>
        <v>1</v>
      </c>
      <c r="BI1436" s="7">
        <f t="shared" si="604"/>
        <v>1</v>
      </c>
      <c r="BJ1436" s="7">
        <f t="shared" si="605"/>
        <v>1</v>
      </c>
      <c r="BK1436" s="7">
        <f t="shared" si="606"/>
        <v>0</v>
      </c>
      <c r="BL1436" s="7">
        <f t="shared" si="607"/>
        <v>2</v>
      </c>
      <c r="BM1436" s="7">
        <f t="shared" si="608"/>
        <v>0</v>
      </c>
      <c r="BN1436" s="7">
        <f t="shared" si="609"/>
        <v>1</v>
      </c>
      <c r="BO1436" s="7">
        <f t="shared" si="610"/>
        <v>0</v>
      </c>
      <c r="BP1436" s="7">
        <f t="shared" si="611"/>
        <v>0</v>
      </c>
      <c r="BQ1436" s="7">
        <f t="shared" si="612"/>
        <v>1</v>
      </c>
      <c r="BR1436" s="7">
        <f t="shared" si="613"/>
        <v>0</v>
      </c>
      <c r="BS1436" s="7">
        <f t="shared" si="614"/>
        <v>0</v>
      </c>
      <c r="BT1436" s="7">
        <f t="shared" si="615"/>
        <v>0</v>
      </c>
      <c r="BU1436" s="7">
        <f t="shared" si="616"/>
        <v>0</v>
      </c>
      <c r="BV1436" s="7">
        <f t="shared" si="617"/>
        <v>1</v>
      </c>
      <c r="BW1436" s="7">
        <f t="shared" si="618"/>
        <v>0</v>
      </c>
      <c r="BX1436" s="7">
        <f t="shared" si="619"/>
        <v>0</v>
      </c>
      <c r="BY1436" s="6">
        <f t="shared" si="620"/>
        <v>1</v>
      </c>
      <c r="BZ1436" s="6">
        <f t="shared" si="621"/>
        <v>1</v>
      </c>
    </row>
    <row r="1437" spans="1:78" x14ac:dyDescent="0.2">
      <c r="A1437" t="s">
        <v>1435</v>
      </c>
      <c r="B1437" t="s">
        <v>1955</v>
      </c>
      <c r="C1437">
        <v>1474500000</v>
      </c>
      <c r="D1437">
        <v>1610200000</v>
      </c>
      <c r="E1437">
        <v>1679000000</v>
      </c>
      <c r="F1437">
        <v>1875700000</v>
      </c>
      <c r="G1437">
        <v>1913100000</v>
      </c>
      <c r="H1437">
        <v>1564500000</v>
      </c>
      <c r="I1437">
        <v>2047500000</v>
      </c>
      <c r="J1437">
        <v>2037200000</v>
      </c>
      <c r="K1437">
        <v>2046000000</v>
      </c>
      <c r="L1437">
        <v>2091600000</v>
      </c>
      <c r="M1437">
        <v>2221600000</v>
      </c>
      <c r="N1437">
        <v>1901900000</v>
      </c>
      <c r="O1437">
        <v>1140700000</v>
      </c>
      <c r="P1437">
        <v>1415900000</v>
      </c>
      <c r="Q1437">
        <v>1134000000</v>
      </c>
      <c r="R1437">
        <v>1090200000</v>
      </c>
      <c r="S1437">
        <v>1306900000</v>
      </c>
      <c r="T1437">
        <v>1315500000</v>
      </c>
      <c r="U1437">
        <v>1225500000</v>
      </c>
      <c r="V1437">
        <v>1729200000</v>
      </c>
      <c r="W1437">
        <v>1621300000</v>
      </c>
      <c r="X1437">
        <v>1514500000</v>
      </c>
      <c r="Y1437">
        <v>1434900000</v>
      </c>
      <c r="Z1437" s="3">
        <v>1255400000</v>
      </c>
      <c r="AA1437" s="8">
        <v>652640000</v>
      </c>
      <c r="AB1437" s="8">
        <v>1162100000</v>
      </c>
      <c r="AC1437" s="8">
        <v>764860000</v>
      </c>
      <c r="AD1437" s="8">
        <v>1521700000</v>
      </c>
      <c r="AE1437">
        <v>1364200000</v>
      </c>
      <c r="AF1437">
        <v>887490000</v>
      </c>
      <c r="AG1437">
        <v>1484800000</v>
      </c>
      <c r="AH1437">
        <v>1425700000</v>
      </c>
      <c r="AI1437">
        <v>2295600000</v>
      </c>
      <c r="AJ1437">
        <v>1804300000</v>
      </c>
      <c r="AK1437">
        <v>1791400000</v>
      </c>
      <c r="AL1437">
        <v>1526600000</v>
      </c>
      <c r="AM1437">
        <v>323.31</v>
      </c>
      <c r="AN1437">
        <v>592</v>
      </c>
      <c r="AO1437">
        <v>7</v>
      </c>
      <c r="AP1437">
        <v>64.900000000000006</v>
      </c>
      <c r="AQ1437" s="7">
        <v>1659850000</v>
      </c>
      <c r="AR1437" s="7">
        <v>1890575000</v>
      </c>
      <c r="AS1437" s="7">
        <v>2065275000</v>
      </c>
      <c r="AT1437" s="7">
        <v>1195200000</v>
      </c>
      <c r="AU1437" s="7">
        <v>1394275000</v>
      </c>
      <c r="AV1437" s="7">
        <v>1456525000</v>
      </c>
      <c r="AW1437" s="7">
        <v>1025325000</v>
      </c>
      <c r="AX1437" s="7">
        <v>1290547500</v>
      </c>
      <c r="AY1437" s="7">
        <v>1854475000</v>
      </c>
      <c r="AZ1437" s="7">
        <f t="shared" si="595"/>
        <v>1</v>
      </c>
      <c r="BA1437" s="7">
        <f t="shared" si="596"/>
        <v>1</v>
      </c>
      <c r="BB1437" s="7">
        <f t="shared" si="597"/>
        <v>1</v>
      </c>
      <c r="BC1437" s="7">
        <f t="shared" si="598"/>
        <v>1</v>
      </c>
      <c r="BD1437" s="7">
        <f t="shared" si="599"/>
        <v>1</v>
      </c>
      <c r="BE1437" s="7">
        <f t="shared" si="600"/>
        <v>1</v>
      </c>
      <c r="BF1437" s="7">
        <f t="shared" si="601"/>
        <v>1</v>
      </c>
      <c r="BG1437" s="7">
        <f t="shared" si="602"/>
        <v>1</v>
      </c>
      <c r="BH1437" s="7">
        <f t="shared" si="603"/>
        <v>1</v>
      </c>
      <c r="BI1437" s="7">
        <f t="shared" si="604"/>
        <v>2</v>
      </c>
      <c r="BJ1437" s="7">
        <f t="shared" si="605"/>
        <v>2</v>
      </c>
      <c r="BK1437" s="7">
        <f t="shared" si="606"/>
        <v>2</v>
      </c>
      <c r="BL1437" s="7">
        <f t="shared" si="607"/>
        <v>2</v>
      </c>
      <c r="BM1437" s="7">
        <f t="shared" si="608"/>
        <v>1</v>
      </c>
      <c r="BN1437" s="7">
        <f t="shared" si="609"/>
        <v>0</v>
      </c>
      <c r="BO1437" s="7">
        <f t="shared" si="610"/>
        <v>0</v>
      </c>
      <c r="BP1437" s="7">
        <f t="shared" si="611"/>
        <v>1</v>
      </c>
      <c r="BQ1437" s="7">
        <f t="shared" si="612"/>
        <v>0</v>
      </c>
      <c r="BR1437" s="7">
        <f t="shared" si="613"/>
        <v>0</v>
      </c>
      <c r="BS1437" s="7">
        <f t="shared" si="614"/>
        <v>1</v>
      </c>
      <c r="BT1437" s="7">
        <f t="shared" si="615"/>
        <v>0</v>
      </c>
      <c r="BU1437" s="7">
        <f t="shared" si="616"/>
        <v>0</v>
      </c>
      <c r="BV1437" s="7">
        <f t="shared" si="617"/>
        <v>1</v>
      </c>
      <c r="BW1437" s="7">
        <f t="shared" si="618"/>
        <v>0</v>
      </c>
      <c r="BX1437" s="7">
        <f t="shared" si="619"/>
        <v>0</v>
      </c>
      <c r="BY1437" s="6">
        <f t="shared" si="620"/>
        <v>1</v>
      </c>
      <c r="BZ1437" s="6">
        <f t="shared" si="621"/>
        <v>1</v>
      </c>
    </row>
    <row r="1438" spans="1:78" x14ac:dyDescent="0.2">
      <c r="A1438" t="s">
        <v>1436</v>
      </c>
      <c r="B1438" t="s">
        <v>1618</v>
      </c>
      <c r="C1438">
        <v>19401000</v>
      </c>
      <c r="D1438">
        <v>22956000</v>
      </c>
      <c r="E1438">
        <v>18994000</v>
      </c>
      <c r="F1438">
        <v>15273000</v>
      </c>
      <c r="G1438">
        <v>21971000</v>
      </c>
      <c r="H1438">
        <v>22214000</v>
      </c>
      <c r="I1438">
        <v>16719000</v>
      </c>
      <c r="J1438">
        <v>18385000</v>
      </c>
      <c r="K1438">
        <v>29060000</v>
      </c>
      <c r="L1438">
        <v>19694000</v>
      </c>
      <c r="M1438">
        <v>19489000</v>
      </c>
      <c r="N1438">
        <v>26898000</v>
      </c>
      <c r="O1438">
        <v>25330000</v>
      </c>
      <c r="P1438">
        <v>16135000</v>
      </c>
      <c r="Q1438">
        <v>30587000</v>
      </c>
      <c r="R1438">
        <v>25768000</v>
      </c>
      <c r="S1438">
        <v>19997000</v>
      </c>
      <c r="T1438">
        <v>28094000</v>
      </c>
      <c r="U1438">
        <v>18926000</v>
      </c>
      <c r="V1438">
        <v>25104000</v>
      </c>
      <c r="W1438">
        <v>34269000</v>
      </c>
      <c r="X1438">
        <v>27690000</v>
      </c>
      <c r="Y1438">
        <v>46456000</v>
      </c>
      <c r="Z1438" s="3">
        <v>39078000</v>
      </c>
      <c r="AA1438" s="8">
        <v>14922000</v>
      </c>
      <c r="AB1438" s="8">
        <v>40636000</v>
      </c>
      <c r="AC1438" s="8">
        <v>20713000</v>
      </c>
      <c r="AD1438" s="8">
        <v>20191000</v>
      </c>
      <c r="AE1438">
        <v>42844000</v>
      </c>
      <c r="AF1438">
        <v>27072000</v>
      </c>
      <c r="AG1438">
        <v>37335000</v>
      </c>
      <c r="AH1438">
        <v>43577000</v>
      </c>
      <c r="AI1438">
        <v>28265000</v>
      </c>
      <c r="AJ1438">
        <v>27792000</v>
      </c>
      <c r="AK1438">
        <v>21310000</v>
      </c>
      <c r="AL1438">
        <v>31452000</v>
      </c>
      <c r="AM1438">
        <v>278.57</v>
      </c>
      <c r="AN1438">
        <v>261</v>
      </c>
      <c r="AO1438">
        <v>9</v>
      </c>
      <c r="AP1438">
        <v>34.1</v>
      </c>
      <c r="AQ1438" s="7">
        <v>19156000</v>
      </c>
      <c r="AR1438" s="7">
        <v>19822250</v>
      </c>
      <c r="AS1438" s="7">
        <v>23785250</v>
      </c>
      <c r="AT1438" s="7">
        <v>24455000</v>
      </c>
      <c r="AU1438" s="7">
        <v>23030250</v>
      </c>
      <c r="AV1438" s="7">
        <v>36873250</v>
      </c>
      <c r="AW1438" s="7">
        <v>24115500</v>
      </c>
      <c r="AX1438" s="7">
        <v>37707000</v>
      </c>
      <c r="AY1438" s="7">
        <v>27204750</v>
      </c>
      <c r="AZ1438" s="7">
        <f t="shared" si="595"/>
        <v>1</v>
      </c>
      <c r="BA1438" s="7">
        <f t="shared" si="596"/>
        <v>1</v>
      </c>
      <c r="BB1438" s="7">
        <f t="shared" si="597"/>
        <v>1</v>
      </c>
      <c r="BC1438" s="7">
        <f t="shared" si="598"/>
        <v>1</v>
      </c>
      <c r="BD1438" s="7">
        <f t="shared" si="599"/>
        <v>1</v>
      </c>
      <c r="BE1438" s="7">
        <f t="shared" si="600"/>
        <v>1</v>
      </c>
      <c r="BF1438" s="7">
        <f t="shared" si="601"/>
        <v>1</v>
      </c>
      <c r="BG1438" s="7">
        <f t="shared" si="602"/>
        <v>1</v>
      </c>
      <c r="BH1438" s="7">
        <f t="shared" si="603"/>
        <v>1</v>
      </c>
      <c r="BI1438" s="7">
        <f t="shared" si="604"/>
        <v>2</v>
      </c>
      <c r="BJ1438" s="7">
        <f t="shared" si="605"/>
        <v>2</v>
      </c>
      <c r="BK1438" s="7">
        <f t="shared" si="606"/>
        <v>2</v>
      </c>
      <c r="BL1438" s="7">
        <f t="shared" si="607"/>
        <v>2</v>
      </c>
      <c r="BM1438" s="7">
        <f t="shared" si="608"/>
        <v>1</v>
      </c>
      <c r="BN1438" s="7">
        <f t="shared" si="609"/>
        <v>0</v>
      </c>
      <c r="BO1438" s="7">
        <f t="shared" si="610"/>
        <v>0</v>
      </c>
      <c r="BP1438" s="7">
        <f t="shared" si="611"/>
        <v>1</v>
      </c>
      <c r="BQ1438" s="7">
        <f t="shared" si="612"/>
        <v>0</v>
      </c>
      <c r="BR1438" s="7">
        <f t="shared" si="613"/>
        <v>0</v>
      </c>
      <c r="BS1438" s="7">
        <f t="shared" si="614"/>
        <v>1</v>
      </c>
      <c r="BT1438" s="7">
        <f t="shared" si="615"/>
        <v>0</v>
      </c>
      <c r="BU1438" s="7">
        <f t="shared" si="616"/>
        <v>0</v>
      </c>
      <c r="BV1438" s="7">
        <f t="shared" si="617"/>
        <v>1</v>
      </c>
      <c r="BW1438" s="7">
        <f t="shared" si="618"/>
        <v>0</v>
      </c>
      <c r="BX1438" s="7">
        <f t="shared" si="619"/>
        <v>0</v>
      </c>
      <c r="BY1438" s="6">
        <f t="shared" si="620"/>
        <v>1</v>
      </c>
      <c r="BZ1438" s="6">
        <f t="shared" si="621"/>
        <v>1</v>
      </c>
    </row>
    <row r="1439" spans="1:78" x14ac:dyDescent="0.2">
      <c r="A1439" t="s">
        <v>1437</v>
      </c>
      <c r="B1439" t="s">
        <v>1815</v>
      </c>
      <c r="C1439">
        <v>6354300</v>
      </c>
      <c r="D1439">
        <v>6230100</v>
      </c>
      <c r="E1439">
        <v>7093900</v>
      </c>
      <c r="F1439">
        <v>7917100</v>
      </c>
      <c r="G1439">
        <v>5679800</v>
      </c>
      <c r="H1439">
        <v>6908900</v>
      </c>
      <c r="I1439">
        <v>8484700</v>
      </c>
      <c r="J1439">
        <v>9161300</v>
      </c>
      <c r="K1439">
        <v>7440900</v>
      </c>
      <c r="L1439">
        <v>7368300</v>
      </c>
      <c r="M1439">
        <v>7307700</v>
      </c>
      <c r="N1439">
        <v>7004800</v>
      </c>
      <c r="O1439">
        <v>8117000</v>
      </c>
      <c r="P1439">
        <v>7191900</v>
      </c>
      <c r="Q1439">
        <v>6511000</v>
      </c>
      <c r="R1439">
        <v>6442600</v>
      </c>
      <c r="S1439">
        <v>6467100</v>
      </c>
      <c r="T1439">
        <v>7291100</v>
      </c>
      <c r="U1439">
        <v>5973800</v>
      </c>
      <c r="V1439">
        <v>8390800</v>
      </c>
      <c r="W1439">
        <v>7242600</v>
      </c>
      <c r="X1439">
        <v>7932000</v>
      </c>
      <c r="Y1439">
        <v>6432400</v>
      </c>
      <c r="Z1439" s="3">
        <v>6780900</v>
      </c>
      <c r="AA1439" s="8">
        <v>9216900</v>
      </c>
      <c r="AB1439" s="8">
        <v>7106300</v>
      </c>
      <c r="AC1439" s="8">
        <v>8279600</v>
      </c>
      <c r="AD1439" s="8">
        <v>5876000</v>
      </c>
      <c r="AE1439">
        <v>8777700</v>
      </c>
      <c r="AF1439">
        <v>7426600</v>
      </c>
      <c r="AG1439">
        <v>8671100</v>
      </c>
      <c r="AH1439">
        <v>7195000</v>
      </c>
      <c r="AI1439">
        <v>8066700</v>
      </c>
      <c r="AJ1439">
        <v>6772500</v>
      </c>
      <c r="AK1439">
        <v>6309600</v>
      </c>
      <c r="AL1439">
        <v>7552600</v>
      </c>
      <c r="AM1439">
        <v>85.957999999999998</v>
      </c>
      <c r="AN1439">
        <v>159</v>
      </c>
      <c r="AO1439">
        <v>7</v>
      </c>
      <c r="AP1439">
        <v>29.5</v>
      </c>
      <c r="AQ1439" s="7">
        <v>6898850</v>
      </c>
      <c r="AR1439" s="7">
        <v>7558675</v>
      </c>
      <c r="AS1439" s="7">
        <v>7280425</v>
      </c>
      <c r="AT1439" s="7">
        <v>7065625</v>
      </c>
      <c r="AU1439" s="7">
        <v>7030700</v>
      </c>
      <c r="AV1439" s="7">
        <v>7096975</v>
      </c>
      <c r="AW1439" s="7">
        <v>7619700</v>
      </c>
      <c r="AX1439" s="7">
        <v>8017600</v>
      </c>
      <c r="AY1439" s="7">
        <v>7175350</v>
      </c>
      <c r="AZ1439" s="7">
        <f t="shared" si="595"/>
        <v>1</v>
      </c>
      <c r="BA1439" s="7">
        <f t="shared" si="596"/>
        <v>1</v>
      </c>
      <c r="BB1439" s="7">
        <f t="shared" si="597"/>
        <v>1</v>
      </c>
      <c r="BC1439" s="7">
        <f t="shared" si="598"/>
        <v>1</v>
      </c>
      <c r="BD1439" s="7">
        <f t="shared" si="599"/>
        <v>1</v>
      </c>
      <c r="BE1439" s="7">
        <f t="shared" si="600"/>
        <v>1</v>
      </c>
      <c r="BF1439" s="7">
        <f t="shared" si="601"/>
        <v>1</v>
      </c>
      <c r="BG1439" s="7">
        <f t="shared" si="602"/>
        <v>1</v>
      </c>
      <c r="BH1439" s="7">
        <f t="shared" si="603"/>
        <v>1</v>
      </c>
      <c r="BI1439" s="7">
        <f t="shared" si="604"/>
        <v>2</v>
      </c>
      <c r="BJ1439" s="7">
        <f t="shared" si="605"/>
        <v>2</v>
      </c>
      <c r="BK1439" s="7">
        <f t="shared" si="606"/>
        <v>2</v>
      </c>
      <c r="BL1439" s="7">
        <f t="shared" si="607"/>
        <v>2</v>
      </c>
      <c r="BM1439" s="7">
        <f t="shared" si="608"/>
        <v>1</v>
      </c>
      <c r="BN1439" s="7">
        <f t="shared" si="609"/>
        <v>0</v>
      </c>
      <c r="BO1439" s="7">
        <f t="shared" si="610"/>
        <v>0</v>
      </c>
      <c r="BP1439" s="7">
        <f t="shared" si="611"/>
        <v>1</v>
      </c>
      <c r="BQ1439" s="7">
        <f t="shared" si="612"/>
        <v>0</v>
      </c>
      <c r="BR1439" s="7">
        <f t="shared" si="613"/>
        <v>0</v>
      </c>
      <c r="BS1439" s="7">
        <f t="shared" si="614"/>
        <v>1</v>
      </c>
      <c r="BT1439" s="7">
        <f t="shared" si="615"/>
        <v>0</v>
      </c>
      <c r="BU1439" s="7">
        <f t="shared" si="616"/>
        <v>0</v>
      </c>
      <c r="BV1439" s="7">
        <f t="shared" si="617"/>
        <v>1</v>
      </c>
      <c r="BW1439" s="7">
        <f t="shared" si="618"/>
        <v>0</v>
      </c>
      <c r="BX1439" s="7">
        <f t="shared" si="619"/>
        <v>0</v>
      </c>
      <c r="BY1439" s="6">
        <f t="shared" si="620"/>
        <v>1</v>
      </c>
      <c r="BZ1439" s="6">
        <f t="shared" si="621"/>
        <v>1</v>
      </c>
    </row>
    <row r="1440" spans="1:78" x14ac:dyDescent="0.2">
      <c r="A1440" t="s">
        <v>1438</v>
      </c>
      <c r="B1440" t="s">
        <v>1956</v>
      </c>
      <c r="C1440">
        <v>3235800</v>
      </c>
      <c r="D1440">
        <v>2727600</v>
      </c>
      <c r="E1440">
        <v>3523900</v>
      </c>
      <c r="I1440">
        <v>1653400</v>
      </c>
      <c r="J1440">
        <v>2316700</v>
      </c>
      <c r="K1440">
        <v>2564200</v>
      </c>
      <c r="M1440">
        <v>2832300</v>
      </c>
      <c r="O1440">
        <v>2430900</v>
      </c>
      <c r="P1440">
        <v>2658600</v>
      </c>
      <c r="Q1440">
        <v>3176400</v>
      </c>
      <c r="R1440">
        <v>2946500</v>
      </c>
      <c r="S1440">
        <v>2054500</v>
      </c>
      <c r="Y1440">
        <v>2532200</v>
      </c>
      <c r="Z1440" s="3">
        <v>3454200</v>
      </c>
      <c r="AA1440" s="8">
        <v>19795000</v>
      </c>
      <c r="AB1440" s="8">
        <v>2722900</v>
      </c>
      <c r="AC1440" s="8">
        <v>4609900</v>
      </c>
      <c r="AD1440" s="8">
        <v>2993600</v>
      </c>
      <c r="AE1440">
        <v>2769700</v>
      </c>
      <c r="AF1440">
        <v>4051000</v>
      </c>
      <c r="AG1440">
        <v>4472000</v>
      </c>
      <c r="AH1440">
        <v>4493300</v>
      </c>
      <c r="AJ1440">
        <v>4102800</v>
      </c>
      <c r="AL1440">
        <v>5136400</v>
      </c>
      <c r="AM1440">
        <v>69.072000000000003</v>
      </c>
      <c r="AN1440">
        <v>72</v>
      </c>
      <c r="AO1440">
        <v>6</v>
      </c>
      <c r="AP1440">
        <v>38.299999999999997</v>
      </c>
      <c r="AQ1440" s="7">
        <v>3162433.3333333335</v>
      </c>
      <c r="AR1440" s="7">
        <v>1985050</v>
      </c>
      <c r="AS1440" s="7">
        <v>2698250</v>
      </c>
      <c r="AT1440" s="7">
        <v>2803100</v>
      </c>
      <c r="AU1440" s="7">
        <v>2054500</v>
      </c>
      <c r="AV1440" s="7">
        <v>2993200</v>
      </c>
      <c r="AW1440" s="7">
        <v>7530350</v>
      </c>
      <c r="AX1440" s="7">
        <v>3946500</v>
      </c>
      <c r="AY1440" s="7">
        <v>4619600</v>
      </c>
      <c r="AZ1440" s="7">
        <f t="shared" si="595"/>
        <v>1</v>
      </c>
      <c r="BA1440" s="7">
        <f t="shared" si="596"/>
        <v>1</v>
      </c>
      <c r="BB1440" s="7">
        <f t="shared" si="597"/>
        <v>1</v>
      </c>
      <c r="BC1440" s="7">
        <f t="shared" si="598"/>
        <v>1</v>
      </c>
      <c r="BD1440" s="7">
        <f t="shared" si="599"/>
        <v>1</v>
      </c>
      <c r="BE1440" s="7">
        <f t="shared" si="600"/>
        <v>1</v>
      </c>
      <c r="BF1440" s="7">
        <f t="shared" si="601"/>
        <v>1</v>
      </c>
      <c r="BG1440" s="7">
        <f t="shared" si="602"/>
        <v>1</v>
      </c>
      <c r="BH1440" s="7">
        <f t="shared" si="603"/>
        <v>1</v>
      </c>
      <c r="BI1440" s="7">
        <f t="shared" si="604"/>
        <v>2</v>
      </c>
      <c r="BJ1440" s="7">
        <f t="shared" si="605"/>
        <v>2</v>
      </c>
      <c r="BK1440" s="7">
        <f t="shared" si="606"/>
        <v>2</v>
      </c>
      <c r="BL1440" s="7">
        <f t="shared" si="607"/>
        <v>2</v>
      </c>
      <c r="BM1440" s="7">
        <f t="shared" si="608"/>
        <v>1</v>
      </c>
      <c r="BN1440" s="7">
        <f t="shared" si="609"/>
        <v>0</v>
      </c>
      <c r="BO1440" s="7">
        <f t="shared" si="610"/>
        <v>0</v>
      </c>
      <c r="BP1440" s="7">
        <f t="shared" si="611"/>
        <v>1</v>
      </c>
      <c r="BQ1440" s="7">
        <f t="shared" si="612"/>
        <v>0</v>
      </c>
      <c r="BR1440" s="7">
        <f t="shared" si="613"/>
        <v>0</v>
      </c>
      <c r="BS1440" s="7">
        <f t="shared" si="614"/>
        <v>1</v>
      </c>
      <c r="BT1440" s="7">
        <f t="shared" si="615"/>
        <v>0</v>
      </c>
      <c r="BU1440" s="7">
        <f t="shared" si="616"/>
        <v>0</v>
      </c>
      <c r="BV1440" s="7">
        <f t="shared" si="617"/>
        <v>1</v>
      </c>
      <c r="BW1440" s="7">
        <f t="shared" si="618"/>
        <v>0</v>
      </c>
      <c r="BX1440" s="7">
        <f t="shared" si="619"/>
        <v>0</v>
      </c>
      <c r="BY1440" s="6">
        <f t="shared" si="620"/>
        <v>1</v>
      </c>
      <c r="BZ1440" s="6">
        <f t="shared" si="621"/>
        <v>1</v>
      </c>
    </row>
    <row r="1441" spans="1:78" x14ac:dyDescent="0.2">
      <c r="A1441" t="s">
        <v>1439</v>
      </c>
      <c r="B1441" t="s">
        <v>1957</v>
      </c>
      <c r="C1441">
        <v>4528100</v>
      </c>
      <c r="D1441">
        <v>5296300</v>
      </c>
      <c r="E1441">
        <v>3522200</v>
      </c>
      <c r="F1441">
        <v>5826400</v>
      </c>
      <c r="G1441">
        <v>3953000</v>
      </c>
      <c r="H1441">
        <v>4525500</v>
      </c>
      <c r="I1441">
        <v>7611000</v>
      </c>
      <c r="J1441">
        <v>5555800</v>
      </c>
      <c r="K1441">
        <v>4981900</v>
      </c>
      <c r="L1441">
        <v>7005300</v>
      </c>
      <c r="M1441">
        <v>5286400</v>
      </c>
      <c r="N1441">
        <v>6457900</v>
      </c>
      <c r="O1441">
        <v>5682900</v>
      </c>
      <c r="P1441">
        <v>5223400</v>
      </c>
      <c r="Q1441">
        <v>4734300</v>
      </c>
      <c r="R1441">
        <v>5289100</v>
      </c>
      <c r="S1441">
        <v>5432500</v>
      </c>
      <c r="T1441">
        <v>6168500</v>
      </c>
      <c r="V1441">
        <v>4792700</v>
      </c>
      <c r="W1441">
        <v>7032000</v>
      </c>
      <c r="X1441">
        <v>6459800</v>
      </c>
      <c r="Y1441">
        <v>4848400</v>
      </c>
      <c r="Z1441" s="3">
        <v>4986900</v>
      </c>
      <c r="AA1441" s="8">
        <v>7560600</v>
      </c>
      <c r="AB1441" s="8">
        <v>6219600</v>
      </c>
      <c r="AC1441" s="8">
        <v>4481400</v>
      </c>
      <c r="AE1441">
        <v>5620800</v>
      </c>
      <c r="AF1441">
        <v>5330500</v>
      </c>
      <c r="AG1441">
        <v>5074000</v>
      </c>
      <c r="AH1441">
        <v>5709800</v>
      </c>
      <c r="AI1441">
        <v>4790200</v>
      </c>
      <c r="AJ1441">
        <v>5967300</v>
      </c>
      <c r="AK1441">
        <v>5207500</v>
      </c>
      <c r="AL1441">
        <v>5858400</v>
      </c>
      <c r="AM1441">
        <v>73.132999999999996</v>
      </c>
      <c r="AN1441">
        <v>113</v>
      </c>
      <c r="AO1441">
        <v>6</v>
      </c>
      <c r="AP1441">
        <v>50</v>
      </c>
      <c r="AQ1441" s="7">
        <v>4793250</v>
      </c>
      <c r="AR1441" s="7">
        <v>5411325</v>
      </c>
      <c r="AS1441" s="7">
        <v>5932875</v>
      </c>
      <c r="AT1441" s="7">
        <v>5232425</v>
      </c>
      <c r="AU1441" s="7">
        <v>5464566.666666667</v>
      </c>
      <c r="AV1441" s="7">
        <v>5831775</v>
      </c>
      <c r="AW1441" s="7">
        <v>6087200</v>
      </c>
      <c r="AX1441" s="7">
        <v>5433775</v>
      </c>
      <c r="AY1441" s="7">
        <v>5455850</v>
      </c>
      <c r="AZ1441" s="7">
        <f t="shared" si="595"/>
        <v>1</v>
      </c>
      <c r="BA1441" s="7">
        <f t="shared" si="596"/>
        <v>1</v>
      </c>
      <c r="BB1441" s="7">
        <f t="shared" si="597"/>
        <v>1</v>
      </c>
      <c r="BC1441" s="7">
        <f t="shared" si="598"/>
        <v>1</v>
      </c>
      <c r="BD1441" s="7">
        <f t="shared" si="599"/>
        <v>1</v>
      </c>
      <c r="BE1441" s="7">
        <f t="shared" si="600"/>
        <v>1</v>
      </c>
      <c r="BF1441" s="7">
        <f t="shared" si="601"/>
        <v>1</v>
      </c>
      <c r="BG1441" s="7">
        <f t="shared" si="602"/>
        <v>1</v>
      </c>
      <c r="BH1441" s="7">
        <f t="shared" si="603"/>
        <v>1</v>
      </c>
      <c r="BI1441" s="7">
        <f t="shared" si="604"/>
        <v>2</v>
      </c>
      <c r="BJ1441" s="7">
        <f t="shared" si="605"/>
        <v>2</v>
      </c>
      <c r="BK1441" s="7">
        <f t="shared" si="606"/>
        <v>2</v>
      </c>
      <c r="BL1441" s="7">
        <f t="shared" si="607"/>
        <v>2</v>
      </c>
      <c r="BM1441" s="7">
        <f t="shared" si="608"/>
        <v>1</v>
      </c>
      <c r="BN1441" s="7">
        <f t="shared" si="609"/>
        <v>0</v>
      </c>
      <c r="BO1441" s="7">
        <f t="shared" si="610"/>
        <v>0</v>
      </c>
      <c r="BP1441" s="7">
        <f t="shared" si="611"/>
        <v>1</v>
      </c>
      <c r="BQ1441" s="7">
        <f t="shared" si="612"/>
        <v>0</v>
      </c>
      <c r="BR1441" s="7">
        <f t="shared" si="613"/>
        <v>0</v>
      </c>
      <c r="BS1441" s="7">
        <f t="shared" si="614"/>
        <v>1</v>
      </c>
      <c r="BT1441" s="7">
        <f t="shared" si="615"/>
        <v>0</v>
      </c>
      <c r="BU1441" s="7">
        <f t="shared" si="616"/>
        <v>0</v>
      </c>
      <c r="BV1441" s="7">
        <f t="shared" si="617"/>
        <v>1</v>
      </c>
      <c r="BW1441" s="7">
        <f t="shared" si="618"/>
        <v>0</v>
      </c>
      <c r="BX1441" s="7">
        <f t="shared" si="619"/>
        <v>0</v>
      </c>
      <c r="BY1441" s="6">
        <f t="shared" si="620"/>
        <v>1</v>
      </c>
      <c r="BZ1441" s="6">
        <f t="shared" si="621"/>
        <v>1</v>
      </c>
    </row>
    <row r="1442" spans="1:78" x14ac:dyDescent="0.2">
      <c r="A1442" t="s">
        <v>1440</v>
      </c>
      <c r="B1442" t="s">
        <v>1958</v>
      </c>
      <c r="K1442">
        <v>2881800</v>
      </c>
      <c r="M1442">
        <v>3393900</v>
      </c>
      <c r="X1442">
        <v>2879300</v>
      </c>
      <c r="Y1442">
        <v>7546300</v>
      </c>
      <c r="AB1442" s="8">
        <v>3332100</v>
      </c>
      <c r="AC1442" s="8">
        <v>5209500</v>
      </c>
      <c r="AL1442">
        <v>3549600</v>
      </c>
      <c r="AM1442">
        <v>170.41</v>
      </c>
      <c r="AN1442">
        <v>35</v>
      </c>
      <c r="AO1442">
        <v>5</v>
      </c>
      <c r="AP1442">
        <v>8.4</v>
      </c>
      <c r="AQ1442" s="7"/>
      <c r="AR1442" s="7"/>
      <c r="AS1442" s="7">
        <v>3137850</v>
      </c>
      <c r="AT1442" s="7"/>
      <c r="AU1442" s="7"/>
      <c r="AV1442" s="7">
        <v>5212800</v>
      </c>
      <c r="AW1442" s="7">
        <v>4270800</v>
      </c>
      <c r="AX1442" s="7"/>
      <c r="AY1442" s="7">
        <v>3549600</v>
      </c>
      <c r="AZ1442" s="7">
        <f t="shared" si="595"/>
        <v>0</v>
      </c>
      <c r="BA1442" s="7">
        <f t="shared" si="596"/>
        <v>0</v>
      </c>
      <c r="BB1442" s="7">
        <f t="shared" si="597"/>
        <v>1</v>
      </c>
      <c r="BC1442" s="7">
        <f t="shared" si="598"/>
        <v>0</v>
      </c>
      <c r="BD1442" s="7">
        <f t="shared" si="599"/>
        <v>0</v>
      </c>
      <c r="BE1442" s="7">
        <f t="shared" si="600"/>
        <v>1</v>
      </c>
      <c r="BF1442" s="7">
        <f t="shared" si="601"/>
        <v>1</v>
      </c>
      <c r="BG1442" s="7">
        <f t="shared" si="602"/>
        <v>0</v>
      </c>
      <c r="BH1442" s="7">
        <f t="shared" si="603"/>
        <v>1</v>
      </c>
      <c r="BI1442" s="7">
        <f t="shared" si="604"/>
        <v>1</v>
      </c>
      <c r="BJ1442" s="7">
        <f t="shared" si="605"/>
        <v>0</v>
      </c>
      <c r="BK1442" s="7">
        <f t="shared" si="606"/>
        <v>2</v>
      </c>
      <c r="BL1442" s="7">
        <f t="shared" si="607"/>
        <v>1</v>
      </c>
      <c r="BM1442" s="7">
        <f t="shared" si="608"/>
        <v>0</v>
      </c>
      <c r="BN1442" s="7">
        <f t="shared" si="609"/>
        <v>0</v>
      </c>
      <c r="BO1442" s="7">
        <f t="shared" si="610"/>
        <v>1</v>
      </c>
      <c r="BP1442" s="7">
        <f t="shared" si="611"/>
        <v>0</v>
      </c>
      <c r="BQ1442" s="7">
        <f t="shared" si="612"/>
        <v>0</v>
      </c>
      <c r="BR1442" s="7">
        <f t="shared" si="613"/>
        <v>0</v>
      </c>
      <c r="BS1442" s="7">
        <f t="shared" si="614"/>
        <v>1</v>
      </c>
      <c r="BT1442" s="7">
        <f t="shared" si="615"/>
        <v>0</v>
      </c>
      <c r="BU1442" s="7">
        <f t="shared" si="616"/>
        <v>0</v>
      </c>
      <c r="BV1442" s="7">
        <f t="shared" si="617"/>
        <v>0</v>
      </c>
      <c r="BW1442" s="7">
        <f t="shared" si="618"/>
        <v>0</v>
      </c>
      <c r="BX1442" s="7">
        <f t="shared" si="619"/>
        <v>1</v>
      </c>
      <c r="BY1442" s="6">
        <f t="shared" si="620"/>
        <v>1</v>
      </c>
      <c r="BZ1442" s="6">
        <f t="shared" si="621"/>
        <v>1</v>
      </c>
    </row>
    <row r="1443" spans="1:78" x14ac:dyDescent="0.2">
      <c r="A1443" t="s">
        <v>1441</v>
      </c>
      <c r="B1443" t="s">
        <v>1903</v>
      </c>
      <c r="C1443">
        <v>4683900</v>
      </c>
      <c r="AE1443">
        <v>3280800</v>
      </c>
      <c r="AH1443">
        <v>3388000</v>
      </c>
      <c r="AM1443">
        <v>87.697999999999993</v>
      </c>
      <c r="AN1443">
        <v>18</v>
      </c>
      <c r="AO1443">
        <v>2</v>
      </c>
      <c r="AP1443">
        <v>32.6</v>
      </c>
      <c r="AQ1443" s="7">
        <v>4683900</v>
      </c>
      <c r="AR1443" s="7"/>
      <c r="AS1443" s="7"/>
      <c r="AT1443" s="7"/>
      <c r="AU1443" s="7"/>
      <c r="AV1443" s="7"/>
      <c r="AW1443" s="7"/>
      <c r="AX1443" s="7">
        <v>3334400</v>
      </c>
      <c r="AY1443" s="7"/>
      <c r="AZ1443" s="7">
        <f t="shared" si="595"/>
        <v>1</v>
      </c>
      <c r="BA1443" s="7">
        <f t="shared" si="596"/>
        <v>0</v>
      </c>
      <c r="BB1443" s="7">
        <f t="shared" si="597"/>
        <v>0</v>
      </c>
      <c r="BC1443" s="7">
        <f t="shared" si="598"/>
        <v>0</v>
      </c>
      <c r="BD1443" s="7">
        <f t="shared" si="599"/>
        <v>0</v>
      </c>
      <c r="BE1443" s="7">
        <f t="shared" si="600"/>
        <v>0</v>
      </c>
      <c r="BF1443" s="7">
        <f t="shared" si="601"/>
        <v>0</v>
      </c>
      <c r="BG1443" s="7">
        <f t="shared" si="602"/>
        <v>1</v>
      </c>
      <c r="BH1443" s="7">
        <f t="shared" si="603"/>
        <v>0</v>
      </c>
      <c r="BI1443" s="7">
        <f t="shared" si="604"/>
        <v>0</v>
      </c>
      <c r="BJ1443" s="7">
        <f t="shared" si="605"/>
        <v>0</v>
      </c>
      <c r="BK1443" s="7">
        <f t="shared" si="606"/>
        <v>0</v>
      </c>
      <c r="BL1443" s="7">
        <f t="shared" si="607"/>
        <v>1</v>
      </c>
      <c r="BM1443" s="7">
        <f t="shared" si="608"/>
        <v>0</v>
      </c>
      <c r="BN1443" s="7">
        <f t="shared" si="609"/>
        <v>0</v>
      </c>
      <c r="BO1443" s="7">
        <f t="shared" si="610"/>
        <v>0</v>
      </c>
      <c r="BP1443" s="7">
        <f t="shared" si="611"/>
        <v>0</v>
      </c>
      <c r="BQ1443" s="7">
        <f t="shared" si="612"/>
        <v>0</v>
      </c>
      <c r="BR1443" s="7">
        <f t="shared" si="613"/>
        <v>0</v>
      </c>
      <c r="BS1443" s="7">
        <f t="shared" si="614"/>
        <v>0</v>
      </c>
      <c r="BT1443" s="7">
        <f t="shared" si="615"/>
        <v>0</v>
      </c>
      <c r="BU1443" s="7">
        <f t="shared" si="616"/>
        <v>0</v>
      </c>
      <c r="BV1443" s="7">
        <f t="shared" si="617"/>
        <v>0</v>
      </c>
      <c r="BW1443" s="7">
        <f t="shared" si="618"/>
        <v>1</v>
      </c>
      <c r="BX1443" s="7">
        <f t="shared" si="619"/>
        <v>0</v>
      </c>
      <c r="BY1443" s="6">
        <f t="shared" si="620"/>
        <v>1</v>
      </c>
      <c r="BZ1443" s="6">
        <f t="shared" si="621"/>
        <v>1</v>
      </c>
    </row>
    <row r="1444" spans="1:78" x14ac:dyDescent="0.2">
      <c r="A1444" t="s">
        <v>1442</v>
      </c>
      <c r="B1444" t="s">
        <v>1471</v>
      </c>
      <c r="AA1444" s="8">
        <v>555070</v>
      </c>
      <c r="AM1444">
        <v>8.0475999999999992</v>
      </c>
      <c r="AN1444">
        <v>1</v>
      </c>
      <c r="AO1444">
        <v>1</v>
      </c>
      <c r="AP1444">
        <v>6.2</v>
      </c>
      <c r="AQ1444" s="7"/>
      <c r="AR1444" s="7"/>
      <c r="AS1444" s="7"/>
      <c r="AT1444" s="7"/>
      <c r="AU1444" s="7"/>
      <c r="AV1444" s="7"/>
      <c r="AW1444" s="7">
        <v>555070</v>
      </c>
      <c r="AX1444" s="7"/>
      <c r="AY1444" s="7"/>
      <c r="AZ1444" s="7">
        <f t="shared" si="595"/>
        <v>0</v>
      </c>
      <c r="BA1444" s="7">
        <f t="shared" si="596"/>
        <v>0</v>
      </c>
      <c r="BB1444" s="7">
        <f t="shared" si="597"/>
        <v>0</v>
      </c>
      <c r="BC1444" s="7">
        <f t="shared" si="598"/>
        <v>0</v>
      </c>
      <c r="BD1444" s="7">
        <f t="shared" si="599"/>
        <v>0</v>
      </c>
      <c r="BE1444" s="7">
        <f t="shared" si="600"/>
        <v>0</v>
      </c>
      <c r="BF1444" s="7">
        <f t="shared" si="601"/>
        <v>1</v>
      </c>
      <c r="BG1444" s="7">
        <f t="shared" si="602"/>
        <v>0</v>
      </c>
      <c r="BH1444" s="7">
        <f t="shared" si="603"/>
        <v>0</v>
      </c>
      <c r="BI1444" s="7">
        <f t="shared" si="604"/>
        <v>0</v>
      </c>
      <c r="BJ1444" s="7">
        <f t="shared" si="605"/>
        <v>0</v>
      </c>
      <c r="BK1444" s="7">
        <f t="shared" si="606"/>
        <v>1</v>
      </c>
      <c r="BL1444" s="7">
        <f t="shared" si="607"/>
        <v>0</v>
      </c>
      <c r="BM1444" s="7">
        <f t="shared" si="608"/>
        <v>0</v>
      </c>
      <c r="BN1444" s="7">
        <f t="shared" si="609"/>
        <v>0</v>
      </c>
      <c r="BO1444" s="7">
        <f t="shared" si="610"/>
        <v>0</v>
      </c>
      <c r="BP1444" s="7">
        <f t="shared" si="611"/>
        <v>0</v>
      </c>
      <c r="BQ1444" s="7">
        <f t="shared" si="612"/>
        <v>0</v>
      </c>
      <c r="BR1444" s="7">
        <f t="shared" si="613"/>
        <v>0</v>
      </c>
      <c r="BS1444" s="7">
        <f t="shared" si="614"/>
        <v>0</v>
      </c>
      <c r="BT1444" s="7">
        <f t="shared" si="615"/>
        <v>0</v>
      </c>
      <c r="BU1444" s="7">
        <f t="shared" si="616"/>
        <v>1</v>
      </c>
      <c r="BV1444" s="7">
        <f t="shared" si="617"/>
        <v>0</v>
      </c>
      <c r="BW1444" s="7">
        <f t="shared" si="618"/>
        <v>0</v>
      </c>
      <c r="BX1444" s="7">
        <f t="shared" si="619"/>
        <v>0</v>
      </c>
      <c r="BY1444" s="6">
        <f t="shared" si="620"/>
        <v>0</v>
      </c>
      <c r="BZ1444" s="6">
        <f t="shared" si="621"/>
        <v>1</v>
      </c>
    </row>
    <row r="1445" spans="1:78" x14ac:dyDescent="0.2">
      <c r="A1445" t="s">
        <v>1443</v>
      </c>
      <c r="B1445" t="s">
        <v>1959</v>
      </c>
      <c r="C1445">
        <v>32588000</v>
      </c>
      <c r="D1445">
        <v>34288000</v>
      </c>
      <c r="E1445">
        <v>32283000</v>
      </c>
      <c r="F1445">
        <v>33140000</v>
      </c>
      <c r="G1445">
        <v>36247000</v>
      </c>
      <c r="H1445">
        <v>35051000</v>
      </c>
      <c r="I1445">
        <v>51518000</v>
      </c>
      <c r="J1445">
        <v>43240000</v>
      </c>
      <c r="K1445">
        <v>40976000</v>
      </c>
      <c r="L1445">
        <v>41064000</v>
      </c>
      <c r="M1445">
        <v>42194000</v>
      </c>
      <c r="N1445">
        <v>38766000</v>
      </c>
      <c r="O1445">
        <v>42021000</v>
      </c>
      <c r="P1445">
        <v>41631000</v>
      </c>
      <c r="Q1445">
        <v>40316000</v>
      </c>
      <c r="R1445">
        <v>44281000</v>
      </c>
      <c r="S1445">
        <v>42855000</v>
      </c>
      <c r="T1445">
        <v>39149000</v>
      </c>
      <c r="U1445">
        <v>37730000</v>
      </c>
      <c r="V1445">
        <v>43325000</v>
      </c>
      <c r="W1445">
        <v>41716000</v>
      </c>
      <c r="X1445">
        <v>34200000</v>
      </c>
      <c r="Y1445">
        <v>35395000</v>
      </c>
      <c r="Z1445" s="3">
        <v>41435000</v>
      </c>
      <c r="AA1445" s="8">
        <v>36646000</v>
      </c>
      <c r="AB1445" s="8">
        <v>44688000</v>
      </c>
      <c r="AC1445" s="8">
        <v>45410000</v>
      </c>
      <c r="AD1445" s="8">
        <v>34617000</v>
      </c>
      <c r="AE1445">
        <v>46661000</v>
      </c>
      <c r="AF1445">
        <v>30911000</v>
      </c>
      <c r="AG1445">
        <v>39773000</v>
      </c>
      <c r="AH1445">
        <v>35298000</v>
      </c>
      <c r="AI1445">
        <v>40961000</v>
      </c>
      <c r="AJ1445">
        <v>41954000</v>
      </c>
      <c r="AK1445">
        <v>47669000</v>
      </c>
      <c r="AL1445">
        <v>37249000</v>
      </c>
      <c r="AM1445">
        <v>323.31</v>
      </c>
      <c r="AN1445">
        <v>398</v>
      </c>
      <c r="AO1445">
        <v>20</v>
      </c>
      <c r="AP1445">
        <v>48.8</v>
      </c>
      <c r="AQ1445" s="7">
        <v>33074750</v>
      </c>
      <c r="AR1445" s="7">
        <v>41514000</v>
      </c>
      <c r="AS1445" s="7">
        <v>40750000</v>
      </c>
      <c r="AT1445" s="7">
        <v>42062250</v>
      </c>
      <c r="AU1445" s="7">
        <v>40764750</v>
      </c>
      <c r="AV1445" s="7">
        <v>38186500</v>
      </c>
      <c r="AW1445" s="7">
        <v>40340250</v>
      </c>
      <c r="AX1445" s="7">
        <v>38160750</v>
      </c>
      <c r="AY1445" s="7">
        <v>41958250</v>
      </c>
      <c r="AZ1445" s="7">
        <f t="shared" si="595"/>
        <v>1</v>
      </c>
      <c r="BA1445" s="7">
        <f t="shared" si="596"/>
        <v>1</v>
      </c>
      <c r="BB1445" s="7">
        <f t="shared" si="597"/>
        <v>1</v>
      </c>
      <c r="BC1445" s="7">
        <f t="shared" si="598"/>
        <v>1</v>
      </c>
      <c r="BD1445" s="7">
        <f t="shared" si="599"/>
        <v>1</v>
      </c>
      <c r="BE1445" s="7">
        <f t="shared" si="600"/>
        <v>1</v>
      </c>
      <c r="BF1445" s="7">
        <f t="shared" si="601"/>
        <v>1</v>
      </c>
      <c r="BG1445" s="7">
        <f t="shared" si="602"/>
        <v>1</v>
      </c>
      <c r="BH1445" s="7">
        <f t="shared" si="603"/>
        <v>1</v>
      </c>
      <c r="BI1445" s="7">
        <f t="shared" si="604"/>
        <v>2</v>
      </c>
      <c r="BJ1445" s="7">
        <f t="shared" si="605"/>
        <v>2</v>
      </c>
      <c r="BK1445" s="7">
        <f t="shared" si="606"/>
        <v>2</v>
      </c>
      <c r="BL1445" s="7">
        <f t="shared" si="607"/>
        <v>2</v>
      </c>
      <c r="BM1445" s="7">
        <f t="shared" si="608"/>
        <v>1</v>
      </c>
      <c r="BN1445" s="7">
        <f t="shared" si="609"/>
        <v>0</v>
      </c>
      <c r="BO1445" s="7">
        <f t="shared" si="610"/>
        <v>0</v>
      </c>
      <c r="BP1445" s="7">
        <f t="shared" si="611"/>
        <v>1</v>
      </c>
      <c r="BQ1445" s="7">
        <f t="shared" si="612"/>
        <v>0</v>
      </c>
      <c r="BR1445" s="7">
        <f t="shared" si="613"/>
        <v>0</v>
      </c>
      <c r="BS1445" s="7">
        <f t="shared" si="614"/>
        <v>1</v>
      </c>
      <c r="BT1445" s="7">
        <f t="shared" si="615"/>
        <v>0</v>
      </c>
      <c r="BU1445" s="7">
        <f t="shared" si="616"/>
        <v>0</v>
      </c>
      <c r="BV1445" s="7">
        <f t="shared" si="617"/>
        <v>1</v>
      </c>
      <c r="BW1445" s="7">
        <f t="shared" si="618"/>
        <v>0</v>
      </c>
      <c r="BX1445" s="7">
        <f t="shared" si="619"/>
        <v>0</v>
      </c>
      <c r="BY1445" s="6">
        <f t="shared" si="620"/>
        <v>1</v>
      </c>
      <c r="BZ1445" s="6">
        <f t="shared" si="621"/>
        <v>1</v>
      </c>
    </row>
    <row r="1446" spans="1:78" x14ac:dyDescent="0.2">
      <c r="A1446" t="s">
        <v>1444</v>
      </c>
      <c r="B1446" t="s">
        <v>1471</v>
      </c>
      <c r="W1446">
        <v>1240600</v>
      </c>
      <c r="AM1446">
        <v>2.2985000000000002</v>
      </c>
      <c r="AN1446">
        <v>1</v>
      </c>
      <c r="AO1446">
        <v>2</v>
      </c>
      <c r="AP1446">
        <v>13.1</v>
      </c>
      <c r="AQ1446" s="7"/>
      <c r="AR1446" s="7"/>
      <c r="AS1446" s="7"/>
      <c r="AT1446" s="7"/>
      <c r="AU1446" s="7"/>
      <c r="AV1446" s="7">
        <v>1240600</v>
      </c>
      <c r="AW1446" s="7"/>
      <c r="AX1446" s="7"/>
      <c r="AY1446" s="7"/>
      <c r="AZ1446" s="7">
        <f t="shared" si="595"/>
        <v>0</v>
      </c>
      <c r="BA1446" s="7">
        <f t="shared" si="596"/>
        <v>0</v>
      </c>
      <c r="BB1446" s="7">
        <f t="shared" si="597"/>
        <v>0</v>
      </c>
      <c r="BC1446" s="7">
        <f t="shared" si="598"/>
        <v>0</v>
      </c>
      <c r="BD1446" s="7">
        <f t="shared" si="599"/>
        <v>0</v>
      </c>
      <c r="BE1446" s="7">
        <f t="shared" si="600"/>
        <v>1</v>
      </c>
      <c r="BF1446" s="7">
        <f t="shared" si="601"/>
        <v>0</v>
      </c>
      <c r="BG1446" s="7">
        <f t="shared" si="602"/>
        <v>0</v>
      </c>
      <c r="BH1446" s="7">
        <f t="shared" si="603"/>
        <v>0</v>
      </c>
      <c r="BI1446" s="7">
        <f t="shared" si="604"/>
        <v>0</v>
      </c>
      <c r="BJ1446" s="7">
        <f t="shared" si="605"/>
        <v>0</v>
      </c>
      <c r="BK1446" s="7">
        <f t="shared" si="606"/>
        <v>1</v>
      </c>
      <c r="BL1446" s="7">
        <f t="shared" si="607"/>
        <v>0</v>
      </c>
      <c r="BM1446" s="7">
        <f t="shared" si="608"/>
        <v>0</v>
      </c>
      <c r="BN1446" s="7">
        <f t="shared" si="609"/>
        <v>0</v>
      </c>
      <c r="BO1446" s="7">
        <f t="shared" si="610"/>
        <v>0</v>
      </c>
      <c r="BP1446" s="7">
        <f t="shared" si="611"/>
        <v>0</v>
      </c>
      <c r="BQ1446" s="7">
        <f t="shared" si="612"/>
        <v>0</v>
      </c>
      <c r="BR1446" s="7">
        <f t="shared" si="613"/>
        <v>0</v>
      </c>
      <c r="BS1446" s="7">
        <f t="shared" si="614"/>
        <v>0</v>
      </c>
      <c r="BT1446" s="7">
        <f t="shared" si="615"/>
        <v>1</v>
      </c>
      <c r="BU1446" s="7">
        <f t="shared" si="616"/>
        <v>0</v>
      </c>
      <c r="BV1446" s="7">
        <f t="shared" si="617"/>
        <v>0</v>
      </c>
      <c r="BW1446" s="7">
        <f t="shared" si="618"/>
        <v>0</v>
      </c>
      <c r="BX1446" s="7">
        <f t="shared" si="619"/>
        <v>0</v>
      </c>
      <c r="BY1446" s="6">
        <f t="shared" si="620"/>
        <v>1</v>
      </c>
      <c r="BZ1446" s="6">
        <f t="shared" si="621"/>
        <v>0</v>
      </c>
    </row>
    <row r="1447" spans="1:78" x14ac:dyDescent="0.2">
      <c r="A1447" t="s">
        <v>1445</v>
      </c>
      <c r="B1447" t="s">
        <v>1471</v>
      </c>
      <c r="C1447">
        <v>2694300</v>
      </c>
      <c r="D1447">
        <v>4266000</v>
      </c>
      <c r="E1447">
        <v>3024100</v>
      </c>
      <c r="F1447">
        <v>3355900</v>
      </c>
      <c r="I1447">
        <v>4318200</v>
      </c>
      <c r="J1447">
        <v>3545700</v>
      </c>
      <c r="M1447">
        <v>2665800</v>
      </c>
      <c r="N1447">
        <v>2923400</v>
      </c>
      <c r="O1447">
        <v>2638700</v>
      </c>
      <c r="P1447">
        <v>3358400</v>
      </c>
      <c r="Q1447">
        <v>2559300</v>
      </c>
      <c r="S1447">
        <v>2890500</v>
      </c>
      <c r="T1447">
        <v>2942100</v>
      </c>
      <c r="U1447">
        <v>3670900</v>
      </c>
      <c r="V1447">
        <v>2971300</v>
      </c>
      <c r="W1447">
        <v>3821200</v>
      </c>
      <c r="X1447">
        <v>5226300</v>
      </c>
      <c r="Y1447">
        <v>2916800</v>
      </c>
      <c r="Z1447" s="3">
        <v>4283200</v>
      </c>
      <c r="AA1447" s="8">
        <v>10585000</v>
      </c>
      <c r="AB1447" s="8">
        <v>3137100</v>
      </c>
      <c r="AD1447" s="8">
        <v>2043300</v>
      </c>
      <c r="AE1447">
        <v>3877600</v>
      </c>
      <c r="AF1447">
        <v>6778500</v>
      </c>
      <c r="AG1447">
        <v>5086400</v>
      </c>
      <c r="AH1447">
        <v>4169400</v>
      </c>
      <c r="AJ1447">
        <v>4054100</v>
      </c>
      <c r="AK1447">
        <v>4284100</v>
      </c>
      <c r="AL1447">
        <v>3579500</v>
      </c>
      <c r="AM1447">
        <v>27.381</v>
      </c>
      <c r="AN1447">
        <v>86</v>
      </c>
      <c r="AO1447">
        <v>8</v>
      </c>
      <c r="AP1447">
        <v>59.9</v>
      </c>
      <c r="AQ1447" s="7">
        <v>3335075</v>
      </c>
      <c r="AR1447" s="7">
        <v>3931950</v>
      </c>
      <c r="AS1447" s="7">
        <v>2794600</v>
      </c>
      <c r="AT1447" s="7">
        <v>2852133.3333333335</v>
      </c>
      <c r="AU1447" s="7">
        <v>3118700</v>
      </c>
      <c r="AV1447" s="7">
        <v>4061875</v>
      </c>
      <c r="AW1447" s="7">
        <v>5255133.333333333</v>
      </c>
      <c r="AX1447" s="7">
        <v>4977975</v>
      </c>
      <c r="AY1447" s="7">
        <v>3972566.6666666665</v>
      </c>
      <c r="AZ1447" s="7">
        <f t="shared" si="595"/>
        <v>1</v>
      </c>
      <c r="BA1447" s="7">
        <f t="shared" si="596"/>
        <v>1</v>
      </c>
      <c r="BB1447" s="7">
        <f t="shared" si="597"/>
        <v>1</v>
      </c>
      <c r="BC1447" s="7">
        <f t="shared" si="598"/>
        <v>1</v>
      </c>
      <c r="BD1447" s="7">
        <f t="shared" si="599"/>
        <v>1</v>
      </c>
      <c r="BE1447" s="7">
        <f t="shared" si="600"/>
        <v>1</v>
      </c>
      <c r="BF1447" s="7">
        <f t="shared" si="601"/>
        <v>1</v>
      </c>
      <c r="BG1447" s="7">
        <f t="shared" si="602"/>
        <v>1</v>
      </c>
      <c r="BH1447" s="7">
        <f t="shared" si="603"/>
        <v>1</v>
      </c>
      <c r="BI1447" s="7">
        <f t="shared" si="604"/>
        <v>2</v>
      </c>
      <c r="BJ1447" s="7">
        <f t="shared" si="605"/>
        <v>2</v>
      </c>
      <c r="BK1447" s="7">
        <f t="shared" si="606"/>
        <v>2</v>
      </c>
      <c r="BL1447" s="7">
        <f t="shared" si="607"/>
        <v>2</v>
      </c>
      <c r="BM1447" s="7">
        <f t="shared" si="608"/>
        <v>1</v>
      </c>
      <c r="BN1447" s="7">
        <f t="shared" si="609"/>
        <v>0</v>
      </c>
      <c r="BO1447" s="7">
        <f t="shared" si="610"/>
        <v>0</v>
      </c>
      <c r="BP1447" s="7">
        <f t="shared" si="611"/>
        <v>1</v>
      </c>
      <c r="BQ1447" s="7">
        <f t="shared" si="612"/>
        <v>0</v>
      </c>
      <c r="BR1447" s="7">
        <f t="shared" si="613"/>
        <v>0</v>
      </c>
      <c r="BS1447" s="7">
        <f t="shared" si="614"/>
        <v>1</v>
      </c>
      <c r="BT1447" s="7">
        <f t="shared" si="615"/>
        <v>0</v>
      </c>
      <c r="BU1447" s="7">
        <f t="shared" si="616"/>
        <v>0</v>
      </c>
      <c r="BV1447" s="7">
        <f t="shared" si="617"/>
        <v>1</v>
      </c>
      <c r="BW1447" s="7">
        <f t="shared" si="618"/>
        <v>0</v>
      </c>
      <c r="BX1447" s="7">
        <f t="shared" si="619"/>
        <v>0</v>
      </c>
      <c r="BY1447" s="6">
        <f t="shared" si="620"/>
        <v>1</v>
      </c>
      <c r="BZ1447" s="6">
        <f t="shared" si="621"/>
        <v>1</v>
      </c>
    </row>
    <row r="1448" spans="1:78" x14ac:dyDescent="0.2">
      <c r="A1448" t="s">
        <v>1446</v>
      </c>
      <c r="B1448" t="s">
        <v>1745</v>
      </c>
      <c r="AH1448">
        <v>1051600</v>
      </c>
      <c r="AM1448">
        <v>14.670999999999999</v>
      </c>
      <c r="AN1448">
        <v>34</v>
      </c>
      <c r="AO1448">
        <v>4</v>
      </c>
      <c r="AP1448">
        <v>5</v>
      </c>
      <c r="AQ1448" s="7"/>
      <c r="AR1448" s="7"/>
      <c r="AS1448" s="7"/>
      <c r="AT1448" s="7"/>
      <c r="AU1448" s="7"/>
      <c r="AV1448" s="7"/>
      <c r="AW1448" s="7"/>
      <c r="AX1448" s="7">
        <v>1051600</v>
      </c>
      <c r="AY1448" s="7"/>
      <c r="AZ1448" s="7">
        <f t="shared" si="595"/>
        <v>0</v>
      </c>
      <c r="BA1448" s="7">
        <f t="shared" si="596"/>
        <v>0</v>
      </c>
      <c r="BB1448" s="7">
        <f t="shared" si="597"/>
        <v>0</v>
      </c>
      <c r="BC1448" s="7">
        <f t="shared" si="598"/>
        <v>0</v>
      </c>
      <c r="BD1448" s="7">
        <f t="shared" si="599"/>
        <v>0</v>
      </c>
      <c r="BE1448" s="7">
        <f t="shared" si="600"/>
        <v>0</v>
      </c>
      <c r="BF1448" s="7">
        <f t="shared" si="601"/>
        <v>0</v>
      </c>
      <c r="BG1448" s="7">
        <f t="shared" si="602"/>
        <v>1</v>
      </c>
      <c r="BH1448" s="7">
        <f t="shared" si="603"/>
        <v>0</v>
      </c>
      <c r="BI1448" s="7">
        <f t="shared" si="604"/>
        <v>0</v>
      </c>
      <c r="BJ1448" s="7">
        <f t="shared" si="605"/>
        <v>0</v>
      </c>
      <c r="BK1448" s="7">
        <f t="shared" si="606"/>
        <v>0</v>
      </c>
      <c r="BL1448" s="7">
        <f t="shared" si="607"/>
        <v>1</v>
      </c>
      <c r="BM1448" s="7">
        <f t="shared" si="608"/>
        <v>0</v>
      </c>
      <c r="BN1448" s="7">
        <f t="shared" si="609"/>
        <v>0</v>
      </c>
      <c r="BO1448" s="7">
        <f t="shared" si="610"/>
        <v>0</v>
      </c>
      <c r="BP1448" s="7">
        <f t="shared" si="611"/>
        <v>0</v>
      </c>
      <c r="BQ1448" s="7">
        <f t="shared" si="612"/>
        <v>0</v>
      </c>
      <c r="BR1448" s="7">
        <f t="shared" si="613"/>
        <v>0</v>
      </c>
      <c r="BS1448" s="7">
        <f t="shared" si="614"/>
        <v>0</v>
      </c>
      <c r="BT1448" s="7">
        <f t="shared" si="615"/>
        <v>0</v>
      </c>
      <c r="BU1448" s="7">
        <f t="shared" si="616"/>
        <v>0</v>
      </c>
      <c r="BV1448" s="7">
        <f t="shared" si="617"/>
        <v>0</v>
      </c>
      <c r="BW1448" s="7">
        <f t="shared" si="618"/>
        <v>1</v>
      </c>
      <c r="BX1448" s="7">
        <f t="shared" si="619"/>
        <v>0</v>
      </c>
      <c r="BY1448" s="6">
        <f t="shared" si="620"/>
        <v>1</v>
      </c>
      <c r="BZ1448" s="6">
        <f t="shared" si="621"/>
        <v>0</v>
      </c>
    </row>
    <row r="1449" spans="1:78" x14ac:dyDescent="0.2">
      <c r="A1449" t="s">
        <v>1447</v>
      </c>
      <c r="B1449" t="s">
        <v>1471</v>
      </c>
      <c r="AF1449">
        <v>389020</v>
      </c>
      <c r="AM1449">
        <v>3.8997999999999999</v>
      </c>
      <c r="AN1449">
        <v>7</v>
      </c>
      <c r="AO1449">
        <v>1</v>
      </c>
      <c r="AP1449">
        <v>8</v>
      </c>
      <c r="AQ1449" s="7"/>
      <c r="AR1449" s="7"/>
      <c r="AS1449" s="7"/>
      <c r="AT1449" s="7"/>
      <c r="AU1449" s="7"/>
      <c r="AV1449" s="7"/>
      <c r="AW1449" s="7"/>
      <c r="AX1449" s="7">
        <v>389020</v>
      </c>
      <c r="AY1449" s="7"/>
      <c r="AZ1449" s="7">
        <f t="shared" si="595"/>
        <v>0</v>
      </c>
      <c r="BA1449" s="7">
        <f t="shared" si="596"/>
        <v>0</v>
      </c>
      <c r="BB1449" s="7">
        <f t="shared" si="597"/>
        <v>0</v>
      </c>
      <c r="BC1449" s="7">
        <f t="shared" si="598"/>
        <v>0</v>
      </c>
      <c r="BD1449" s="7">
        <f t="shared" si="599"/>
        <v>0</v>
      </c>
      <c r="BE1449" s="7">
        <f t="shared" si="600"/>
        <v>0</v>
      </c>
      <c r="BF1449" s="7">
        <f t="shared" si="601"/>
        <v>0</v>
      </c>
      <c r="BG1449" s="7">
        <f t="shared" si="602"/>
        <v>1</v>
      </c>
      <c r="BH1449" s="7">
        <f t="shared" si="603"/>
        <v>0</v>
      </c>
      <c r="BI1449" s="7">
        <f t="shared" si="604"/>
        <v>0</v>
      </c>
      <c r="BJ1449" s="7">
        <f t="shared" si="605"/>
        <v>0</v>
      </c>
      <c r="BK1449" s="7">
        <f t="shared" si="606"/>
        <v>0</v>
      </c>
      <c r="BL1449" s="7">
        <f t="shared" si="607"/>
        <v>1</v>
      </c>
      <c r="BM1449" s="7">
        <f t="shared" si="608"/>
        <v>0</v>
      </c>
      <c r="BN1449" s="7">
        <f t="shared" si="609"/>
        <v>0</v>
      </c>
      <c r="BO1449" s="7">
        <f t="shared" si="610"/>
        <v>0</v>
      </c>
      <c r="BP1449" s="7">
        <f t="shared" si="611"/>
        <v>0</v>
      </c>
      <c r="BQ1449" s="7">
        <f t="shared" si="612"/>
        <v>0</v>
      </c>
      <c r="BR1449" s="7">
        <f t="shared" si="613"/>
        <v>0</v>
      </c>
      <c r="BS1449" s="7">
        <f t="shared" si="614"/>
        <v>0</v>
      </c>
      <c r="BT1449" s="7">
        <f t="shared" si="615"/>
        <v>0</v>
      </c>
      <c r="BU1449" s="7">
        <f t="shared" si="616"/>
        <v>0</v>
      </c>
      <c r="BV1449" s="7">
        <f t="shared" si="617"/>
        <v>0</v>
      </c>
      <c r="BW1449" s="7">
        <f t="shared" si="618"/>
        <v>1</v>
      </c>
      <c r="BX1449" s="7">
        <f t="shared" si="619"/>
        <v>0</v>
      </c>
      <c r="BY1449" s="6">
        <f t="shared" si="620"/>
        <v>1</v>
      </c>
      <c r="BZ1449" s="6">
        <f t="shared" si="621"/>
        <v>0</v>
      </c>
    </row>
    <row r="1450" spans="1:78" x14ac:dyDescent="0.2">
      <c r="A1450" t="s">
        <v>1448</v>
      </c>
      <c r="B1450" t="s">
        <v>1471</v>
      </c>
      <c r="G1450">
        <v>1164000</v>
      </c>
      <c r="Q1450">
        <v>1836900</v>
      </c>
      <c r="AM1450">
        <v>30.997</v>
      </c>
      <c r="AN1450">
        <v>30</v>
      </c>
      <c r="AO1450">
        <v>2</v>
      </c>
      <c r="AP1450">
        <v>14.8</v>
      </c>
      <c r="AQ1450" s="7"/>
      <c r="AR1450" s="7">
        <v>1164000</v>
      </c>
      <c r="AS1450" s="7"/>
      <c r="AT1450" s="7">
        <v>1836900</v>
      </c>
      <c r="AU1450" s="7"/>
      <c r="AV1450" s="7"/>
      <c r="AW1450" s="7"/>
      <c r="AX1450" s="7"/>
      <c r="AY1450" s="7"/>
      <c r="AZ1450" s="7">
        <f t="shared" si="595"/>
        <v>0</v>
      </c>
      <c r="BA1450" s="7">
        <f t="shared" si="596"/>
        <v>1</v>
      </c>
      <c r="BB1450" s="7">
        <f t="shared" si="597"/>
        <v>0</v>
      </c>
      <c r="BC1450" s="7">
        <f t="shared" si="598"/>
        <v>1</v>
      </c>
      <c r="BD1450" s="7">
        <f t="shared" si="599"/>
        <v>0</v>
      </c>
      <c r="BE1450" s="7">
        <f t="shared" si="600"/>
        <v>0</v>
      </c>
      <c r="BF1450" s="7">
        <f t="shared" si="601"/>
        <v>0</v>
      </c>
      <c r="BG1450" s="7">
        <f t="shared" si="602"/>
        <v>0</v>
      </c>
      <c r="BH1450" s="7">
        <f t="shared" si="603"/>
        <v>0</v>
      </c>
      <c r="BI1450" s="7">
        <f t="shared" si="604"/>
        <v>1</v>
      </c>
      <c r="BJ1450" s="7">
        <f t="shared" si="605"/>
        <v>1</v>
      </c>
      <c r="BK1450" s="7">
        <f t="shared" si="606"/>
        <v>0</v>
      </c>
      <c r="BL1450" s="7">
        <f t="shared" si="607"/>
        <v>0</v>
      </c>
      <c r="BM1450" s="7">
        <f t="shared" si="608"/>
        <v>0</v>
      </c>
      <c r="BN1450" s="7">
        <f t="shared" si="609"/>
        <v>1</v>
      </c>
      <c r="BO1450" s="7">
        <f t="shared" si="610"/>
        <v>0</v>
      </c>
      <c r="BP1450" s="7">
        <f t="shared" si="611"/>
        <v>0</v>
      </c>
      <c r="BQ1450" s="7">
        <f t="shared" si="612"/>
        <v>1</v>
      </c>
      <c r="BR1450" s="7">
        <f t="shared" si="613"/>
        <v>0</v>
      </c>
      <c r="BS1450" s="7">
        <f t="shared" si="614"/>
        <v>0</v>
      </c>
      <c r="BT1450" s="7">
        <f t="shared" si="615"/>
        <v>0</v>
      </c>
      <c r="BU1450" s="7">
        <f t="shared" si="616"/>
        <v>0</v>
      </c>
      <c r="BV1450" s="7">
        <f t="shared" si="617"/>
        <v>0</v>
      </c>
      <c r="BW1450" s="7">
        <f t="shared" si="618"/>
        <v>0</v>
      </c>
      <c r="BX1450" s="7">
        <f t="shared" si="619"/>
        <v>0</v>
      </c>
      <c r="BY1450" s="6">
        <f t="shared" si="620"/>
        <v>1</v>
      </c>
      <c r="BZ1450" s="6">
        <f t="shared" si="621"/>
        <v>0</v>
      </c>
    </row>
    <row r="1451" spans="1:78" x14ac:dyDescent="0.2">
      <c r="A1451" t="s">
        <v>1449</v>
      </c>
      <c r="B1451" t="s">
        <v>1471</v>
      </c>
      <c r="C1451">
        <v>5085600</v>
      </c>
      <c r="D1451">
        <v>4334600</v>
      </c>
      <c r="F1451">
        <v>4122100</v>
      </c>
      <c r="H1451">
        <v>3781900</v>
      </c>
      <c r="I1451">
        <v>4405300</v>
      </c>
      <c r="J1451">
        <v>4490100</v>
      </c>
      <c r="K1451">
        <v>3800900</v>
      </c>
      <c r="L1451">
        <v>4442500</v>
      </c>
      <c r="M1451">
        <v>4493700</v>
      </c>
      <c r="N1451">
        <v>4083000</v>
      </c>
      <c r="P1451">
        <v>4131000</v>
      </c>
      <c r="Q1451">
        <v>4321900</v>
      </c>
      <c r="R1451">
        <v>4367100</v>
      </c>
      <c r="S1451">
        <v>4369600</v>
      </c>
      <c r="T1451">
        <v>4565400</v>
      </c>
      <c r="U1451">
        <v>4068100</v>
      </c>
      <c r="V1451">
        <v>4550400</v>
      </c>
      <c r="W1451">
        <v>4069100</v>
      </c>
      <c r="X1451">
        <v>3794200</v>
      </c>
      <c r="Y1451">
        <v>3382800</v>
      </c>
      <c r="AA1451" s="8">
        <v>5474200</v>
      </c>
      <c r="AB1451" s="8">
        <v>4151500</v>
      </c>
      <c r="AC1451" s="8">
        <v>4753500</v>
      </c>
      <c r="AD1451" s="8">
        <v>4835400</v>
      </c>
      <c r="AE1451">
        <v>3581200</v>
      </c>
      <c r="AF1451">
        <v>4933300</v>
      </c>
      <c r="AG1451">
        <v>3875000</v>
      </c>
      <c r="AH1451">
        <v>2993300</v>
      </c>
      <c r="AI1451">
        <v>3440200</v>
      </c>
      <c r="AK1451">
        <v>8093000</v>
      </c>
      <c r="AL1451">
        <v>5157600</v>
      </c>
      <c r="AM1451">
        <v>68.974999999999994</v>
      </c>
      <c r="AN1451">
        <v>122</v>
      </c>
      <c r="AO1451">
        <v>7</v>
      </c>
      <c r="AP1451">
        <v>14.2</v>
      </c>
      <c r="AQ1451" s="7">
        <v>4514100</v>
      </c>
      <c r="AR1451" s="7">
        <v>4225766.666666667</v>
      </c>
      <c r="AS1451" s="7">
        <v>4205025</v>
      </c>
      <c r="AT1451" s="7">
        <v>4273333.333333333</v>
      </c>
      <c r="AU1451" s="7">
        <v>4388375</v>
      </c>
      <c r="AV1451" s="7">
        <v>3748700</v>
      </c>
      <c r="AW1451" s="7">
        <v>4803650</v>
      </c>
      <c r="AX1451" s="7">
        <v>3845700</v>
      </c>
      <c r="AY1451" s="7">
        <v>5563600</v>
      </c>
      <c r="AZ1451" s="7">
        <f t="shared" si="595"/>
        <v>1</v>
      </c>
      <c r="BA1451" s="7">
        <f t="shared" si="596"/>
        <v>1</v>
      </c>
      <c r="BB1451" s="7">
        <f t="shared" si="597"/>
        <v>1</v>
      </c>
      <c r="BC1451" s="7">
        <f t="shared" si="598"/>
        <v>1</v>
      </c>
      <c r="BD1451" s="7">
        <f t="shared" si="599"/>
        <v>1</v>
      </c>
      <c r="BE1451" s="7">
        <f t="shared" si="600"/>
        <v>1</v>
      </c>
      <c r="BF1451" s="7">
        <f t="shared" si="601"/>
        <v>1</v>
      </c>
      <c r="BG1451" s="7">
        <f t="shared" si="602"/>
        <v>1</v>
      </c>
      <c r="BH1451" s="7">
        <f t="shared" si="603"/>
        <v>1</v>
      </c>
      <c r="BI1451" s="7">
        <f t="shared" si="604"/>
        <v>2</v>
      </c>
      <c r="BJ1451" s="7">
        <f t="shared" si="605"/>
        <v>2</v>
      </c>
      <c r="BK1451" s="7">
        <f t="shared" si="606"/>
        <v>2</v>
      </c>
      <c r="BL1451" s="7">
        <f t="shared" si="607"/>
        <v>2</v>
      </c>
      <c r="BM1451" s="7">
        <f t="shared" si="608"/>
        <v>1</v>
      </c>
      <c r="BN1451" s="7">
        <f t="shared" si="609"/>
        <v>0</v>
      </c>
      <c r="BO1451" s="7">
        <f t="shared" si="610"/>
        <v>0</v>
      </c>
      <c r="BP1451" s="7">
        <f t="shared" si="611"/>
        <v>1</v>
      </c>
      <c r="BQ1451" s="7">
        <f t="shared" si="612"/>
        <v>0</v>
      </c>
      <c r="BR1451" s="7">
        <f t="shared" si="613"/>
        <v>0</v>
      </c>
      <c r="BS1451" s="7">
        <f t="shared" si="614"/>
        <v>1</v>
      </c>
      <c r="BT1451" s="7">
        <f t="shared" si="615"/>
        <v>0</v>
      </c>
      <c r="BU1451" s="7">
        <f t="shared" si="616"/>
        <v>0</v>
      </c>
      <c r="BV1451" s="7">
        <f t="shared" si="617"/>
        <v>1</v>
      </c>
      <c r="BW1451" s="7">
        <f t="shared" si="618"/>
        <v>0</v>
      </c>
      <c r="BX1451" s="7">
        <f t="shared" si="619"/>
        <v>0</v>
      </c>
      <c r="BY1451" s="6">
        <f t="shared" si="620"/>
        <v>1</v>
      </c>
      <c r="BZ1451" s="6">
        <f t="shared" si="621"/>
        <v>1</v>
      </c>
    </row>
    <row r="1452" spans="1:78" x14ac:dyDescent="0.2">
      <c r="A1452" t="s">
        <v>1450</v>
      </c>
      <c r="B1452" t="s">
        <v>1627</v>
      </c>
      <c r="AE1452">
        <v>17647000</v>
      </c>
      <c r="AF1452">
        <v>12583000</v>
      </c>
      <c r="AH1452">
        <v>15832000</v>
      </c>
      <c r="AM1452">
        <v>61.468000000000004</v>
      </c>
      <c r="AN1452">
        <v>33</v>
      </c>
      <c r="AO1452">
        <v>1</v>
      </c>
      <c r="AP1452">
        <v>4.4000000000000004</v>
      </c>
      <c r="AQ1452" s="7"/>
      <c r="AR1452" s="7"/>
      <c r="AS1452" s="7"/>
      <c r="AT1452" s="7"/>
      <c r="AU1452" s="7"/>
      <c r="AV1452" s="7"/>
      <c r="AW1452" s="7"/>
      <c r="AX1452" s="7">
        <v>15354000</v>
      </c>
      <c r="AY1452" s="7"/>
      <c r="AZ1452" s="7">
        <f t="shared" si="595"/>
        <v>0</v>
      </c>
      <c r="BA1452" s="7">
        <f t="shared" si="596"/>
        <v>0</v>
      </c>
      <c r="BB1452" s="7">
        <f t="shared" si="597"/>
        <v>0</v>
      </c>
      <c r="BC1452" s="7">
        <f t="shared" si="598"/>
        <v>0</v>
      </c>
      <c r="BD1452" s="7">
        <f t="shared" si="599"/>
        <v>0</v>
      </c>
      <c r="BE1452" s="7">
        <f t="shared" si="600"/>
        <v>0</v>
      </c>
      <c r="BF1452" s="7">
        <f t="shared" si="601"/>
        <v>0</v>
      </c>
      <c r="BG1452" s="7">
        <f t="shared" si="602"/>
        <v>1</v>
      </c>
      <c r="BH1452" s="7">
        <f t="shared" si="603"/>
        <v>0</v>
      </c>
      <c r="BI1452" s="7">
        <f t="shared" si="604"/>
        <v>0</v>
      </c>
      <c r="BJ1452" s="7">
        <f t="shared" si="605"/>
        <v>0</v>
      </c>
      <c r="BK1452" s="7">
        <f t="shared" si="606"/>
        <v>0</v>
      </c>
      <c r="BL1452" s="7">
        <f t="shared" si="607"/>
        <v>1</v>
      </c>
      <c r="BM1452" s="7">
        <f t="shared" si="608"/>
        <v>0</v>
      </c>
      <c r="BN1452" s="7">
        <f t="shared" si="609"/>
        <v>0</v>
      </c>
      <c r="BO1452" s="7">
        <f t="shared" si="610"/>
        <v>0</v>
      </c>
      <c r="BP1452" s="7">
        <f t="shared" si="611"/>
        <v>0</v>
      </c>
      <c r="BQ1452" s="7">
        <f t="shared" si="612"/>
        <v>0</v>
      </c>
      <c r="BR1452" s="7">
        <f t="shared" si="613"/>
        <v>0</v>
      </c>
      <c r="BS1452" s="7">
        <f t="shared" si="614"/>
        <v>0</v>
      </c>
      <c r="BT1452" s="7">
        <f t="shared" si="615"/>
        <v>0</v>
      </c>
      <c r="BU1452" s="7">
        <f t="shared" si="616"/>
        <v>0</v>
      </c>
      <c r="BV1452" s="7">
        <f t="shared" si="617"/>
        <v>0</v>
      </c>
      <c r="BW1452" s="7">
        <f t="shared" si="618"/>
        <v>1</v>
      </c>
      <c r="BX1452" s="7">
        <f t="shared" si="619"/>
        <v>0</v>
      </c>
      <c r="BY1452" s="6">
        <f t="shared" si="620"/>
        <v>1</v>
      </c>
      <c r="BZ1452" s="6">
        <f t="shared" si="621"/>
        <v>0</v>
      </c>
    </row>
    <row r="1453" spans="1:78" x14ac:dyDescent="0.2">
      <c r="A1453" t="s">
        <v>1451</v>
      </c>
      <c r="B1453" t="s">
        <v>1701</v>
      </c>
      <c r="AA1453" s="8">
        <v>1663600</v>
      </c>
      <c r="AM1453">
        <v>3.2879</v>
      </c>
      <c r="AN1453">
        <v>1</v>
      </c>
      <c r="AO1453">
        <v>1</v>
      </c>
      <c r="AP1453">
        <v>9.6999999999999993</v>
      </c>
      <c r="AQ1453" s="7"/>
      <c r="AR1453" s="7"/>
      <c r="AS1453" s="7"/>
      <c r="AT1453" s="7"/>
      <c r="AU1453" s="7"/>
      <c r="AV1453" s="7"/>
      <c r="AW1453" s="7">
        <v>1663600</v>
      </c>
      <c r="AX1453" s="7"/>
      <c r="AY1453" s="7"/>
      <c r="AZ1453" s="7">
        <f t="shared" si="595"/>
        <v>0</v>
      </c>
      <c r="BA1453" s="7">
        <f t="shared" si="596"/>
        <v>0</v>
      </c>
      <c r="BB1453" s="7">
        <f t="shared" si="597"/>
        <v>0</v>
      </c>
      <c r="BC1453" s="7">
        <f t="shared" si="598"/>
        <v>0</v>
      </c>
      <c r="BD1453" s="7">
        <f t="shared" si="599"/>
        <v>0</v>
      </c>
      <c r="BE1453" s="7">
        <f t="shared" si="600"/>
        <v>0</v>
      </c>
      <c r="BF1453" s="7">
        <f t="shared" si="601"/>
        <v>1</v>
      </c>
      <c r="BG1453" s="7">
        <f t="shared" si="602"/>
        <v>0</v>
      </c>
      <c r="BH1453" s="7">
        <f t="shared" si="603"/>
        <v>0</v>
      </c>
      <c r="BI1453" s="7">
        <f t="shared" si="604"/>
        <v>0</v>
      </c>
      <c r="BJ1453" s="7">
        <f t="shared" si="605"/>
        <v>0</v>
      </c>
      <c r="BK1453" s="7">
        <f t="shared" si="606"/>
        <v>1</v>
      </c>
      <c r="BL1453" s="7">
        <f t="shared" si="607"/>
        <v>0</v>
      </c>
      <c r="BM1453" s="7">
        <f t="shared" si="608"/>
        <v>0</v>
      </c>
      <c r="BN1453" s="7">
        <f t="shared" si="609"/>
        <v>0</v>
      </c>
      <c r="BO1453" s="7">
        <f t="shared" si="610"/>
        <v>0</v>
      </c>
      <c r="BP1453" s="7">
        <f t="shared" si="611"/>
        <v>0</v>
      </c>
      <c r="BQ1453" s="7">
        <f t="shared" si="612"/>
        <v>0</v>
      </c>
      <c r="BR1453" s="7">
        <f t="shared" si="613"/>
        <v>0</v>
      </c>
      <c r="BS1453" s="7">
        <f t="shared" si="614"/>
        <v>0</v>
      </c>
      <c r="BT1453" s="7">
        <f t="shared" si="615"/>
        <v>0</v>
      </c>
      <c r="BU1453" s="7">
        <f t="shared" si="616"/>
        <v>1</v>
      </c>
      <c r="BV1453" s="7">
        <f t="shared" si="617"/>
        <v>0</v>
      </c>
      <c r="BW1453" s="7">
        <f t="shared" si="618"/>
        <v>0</v>
      </c>
      <c r="BX1453" s="7">
        <f t="shared" si="619"/>
        <v>0</v>
      </c>
      <c r="BY1453" s="6">
        <f t="shared" si="620"/>
        <v>0</v>
      </c>
      <c r="BZ1453" s="6">
        <f t="shared" si="621"/>
        <v>1</v>
      </c>
    </row>
    <row r="1454" spans="1:78" x14ac:dyDescent="0.2">
      <c r="A1454" t="s">
        <v>1452</v>
      </c>
      <c r="B1454" t="s">
        <v>1562</v>
      </c>
      <c r="C1454">
        <v>7593400</v>
      </c>
      <c r="D1454">
        <v>7124800</v>
      </c>
      <c r="E1454">
        <v>6864100</v>
      </c>
      <c r="F1454">
        <v>7578800</v>
      </c>
      <c r="G1454">
        <v>8200500</v>
      </c>
      <c r="H1454">
        <v>7159200</v>
      </c>
      <c r="I1454">
        <v>10160000</v>
      </c>
      <c r="J1454">
        <v>9402700</v>
      </c>
      <c r="K1454">
        <v>8649900</v>
      </c>
      <c r="L1454">
        <v>8376700</v>
      </c>
      <c r="M1454">
        <v>9019700</v>
      </c>
      <c r="N1454">
        <v>8284600</v>
      </c>
      <c r="O1454">
        <v>8575300</v>
      </c>
      <c r="P1454">
        <v>8669300</v>
      </c>
      <c r="Q1454">
        <v>7167700</v>
      </c>
      <c r="R1454">
        <v>8077600</v>
      </c>
      <c r="S1454">
        <v>7645700</v>
      </c>
      <c r="T1454">
        <v>7766600</v>
      </c>
      <c r="U1454">
        <v>7248200</v>
      </c>
      <c r="V1454">
        <v>7405200</v>
      </c>
      <c r="W1454">
        <v>6755300</v>
      </c>
      <c r="X1454">
        <v>7059300</v>
      </c>
      <c r="Y1454">
        <v>7062000</v>
      </c>
      <c r="Z1454" s="3">
        <v>7540900</v>
      </c>
      <c r="AA1454" s="8">
        <v>11765000</v>
      </c>
      <c r="AB1454" s="8">
        <v>8803300</v>
      </c>
      <c r="AC1454" s="8">
        <v>7713700</v>
      </c>
      <c r="AD1454" s="8">
        <v>8168000</v>
      </c>
      <c r="AE1454">
        <v>6474700</v>
      </c>
      <c r="AF1454">
        <v>6188700</v>
      </c>
      <c r="AG1454">
        <v>7307000</v>
      </c>
      <c r="AH1454">
        <v>6235300</v>
      </c>
      <c r="AI1454">
        <v>8514300</v>
      </c>
      <c r="AJ1454">
        <v>6552300</v>
      </c>
      <c r="AK1454">
        <v>7144500</v>
      </c>
      <c r="AL1454">
        <v>8084800</v>
      </c>
      <c r="AM1454">
        <v>107.02</v>
      </c>
      <c r="AN1454">
        <v>153</v>
      </c>
      <c r="AO1454">
        <v>9</v>
      </c>
      <c r="AP1454">
        <v>28.7</v>
      </c>
      <c r="AQ1454" s="7">
        <v>7290275</v>
      </c>
      <c r="AR1454" s="7">
        <v>8730600</v>
      </c>
      <c r="AS1454" s="7">
        <v>8582725</v>
      </c>
      <c r="AT1454" s="7">
        <v>8122475</v>
      </c>
      <c r="AU1454" s="7">
        <v>7516425</v>
      </c>
      <c r="AV1454" s="7">
        <v>7104375</v>
      </c>
      <c r="AW1454" s="7">
        <v>9112500</v>
      </c>
      <c r="AX1454" s="7">
        <v>6551425</v>
      </c>
      <c r="AY1454" s="7">
        <v>7573975</v>
      </c>
      <c r="AZ1454" s="7">
        <f t="shared" si="595"/>
        <v>1</v>
      </c>
      <c r="BA1454" s="7">
        <f t="shared" si="596"/>
        <v>1</v>
      </c>
      <c r="BB1454" s="7">
        <f t="shared" si="597"/>
        <v>1</v>
      </c>
      <c r="BC1454" s="7">
        <f t="shared" si="598"/>
        <v>1</v>
      </c>
      <c r="BD1454" s="7">
        <f t="shared" si="599"/>
        <v>1</v>
      </c>
      <c r="BE1454" s="7">
        <f t="shared" si="600"/>
        <v>1</v>
      </c>
      <c r="BF1454" s="7">
        <f t="shared" si="601"/>
        <v>1</v>
      </c>
      <c r="BG1454" s="7">
        <f t="shared" si="602"/>
        <v>1</v>
      </c>
      <c r="BH1454" s="7">
        <f t="shared" si="603"/>
        <v>1</v>
      </c>
      <c r="BI1454" s="7">
        <f t="shared" si="604"/>
        <v>2</v>
      </c>
      <c r="BJ1454" s="7">
        <f t="shared" si="605"/>
        <v>2</v>
      </c>
      <c r="BK1454" s="7">
        <f t="shared" si="606"/>
        <v>2</v>
      </c>
      <c r="BL1454" s="7">
        <f t="shared" si="607"/>
        <v>2</v>
      </c>
      <c r="BM1454" s="7">
        <f t="shared" si="608"/>
        <v>1</v>
      </c>
      <c r="BN1454" s="7">
        <f t="shared" si="609"/>
        <v>0</v>
      </c>
      <c r="BO1454" s="7">
        <f t="shared" si="610"/>
        <v>0</v>
      </c>
      <c r="BP1454" s="7">
        <f t="shared" si="611"/>
        <v>1</v>
      </c>
      <c r="BQ1454" s="7">
        <f t="shared" si="612"/>
        <v>0</v>
      </c>
      <c r="BR1454" s="7">
        <f t="shared" si="613"/>
        <v>0</v>
      </c>
      <c r="BS1454" s="7">
        <f t="shared" si="614"/>
        <v>1</v>
      </c>
      <c r="BT1454" s="7">
        <f t="shared" si="615"/>
        <v>0</v>
      </c>
      <c r="BU1454" s="7">
        <f t="shared" si="616"/>
        <v>0</v>
      </c>
      <c r="BV1454" s="7">
        <f t="shared" si="617"/>
        <v>1</v>
      </c>
      <c r="BW1454" s="7">
        <f t="shared" si="618"/>
        <v>0</v>
      </c>
      <c r="BX1454" s="7">
        <f t="shared" si="619"/>
        <v>0</v>
      </c>
      <c r="BY1454" s="6">
        <f t="shared" si="620"/>
        <v>1</v>
      </c>
      <c r="BZ1454" s="6">
        <f t="shared" si="621"/>
        <v>1</v>
      </c>
    </row>
    <row r="1455" spans="1:78" x14ac:dyDescent="0.2">
      <c r="A1455" t="s">
        <v>1453</v>
      </c>
      <c r="B1455" t="s">
        <v>1864</v>
      </c>
      <c r="M1455">
        <v>1148900</v>
      </c>
      <c r="AM1455">
        <v>3.3595999999999999</v>
      </c>
      <c r="AN1455">
        <v>7</v>
      </c>
      <c r="AO1455">
        <v>3</v>
      </c>
      <c r="AP1455">
        <v>6.9</v>
      </c>
      <c r="AQ1455" s="7"/>
      <c r="AR1455" s="7"/>
      <c r="AS1455" s="7">
        <v>1148900</v>
      </c>
      <c r="AT1455" s="7"/>
      <c r="AU1455" s="7"/>
      <c r="AV1455" s="7"/>
      <c r="AW1455" s="7"/>
      <c r="AX1455" s="7"/>
      <c r="AY1455" s="7"/>
      <c r="AZ1455" s="7">
        <f t="shared" si="595"/>
        <v>0</v>
      </c>
      <c r="BA1455" s="7">
        <f t="shared" si="596"/>
        <v>0</v>
      </c>
      <c r="BB1455" s="7">
        <f t="shared" si="597"/>
        <v>1</v>
      </c>
      <c r="BC1455" s="7">
        <f t="shared" si="598"/>
        <v>0</v>
      </c>
      <c r="BD1455" s="7">
        <f t="shared" si="599"/>
        <v>0</v>
      </c>
      <c r="BE1455" s="7">
        <f t="shared" si="600"/>
        <v>0</v>
      </c>
      <c r="BF1455" s="7">
        <f t="shared" si="601"/>
        <v>0</v>
      </c>
      <c r="BG1455" s="7">
        <f t="shared" si="602"/>
        <v>0</v>
      </c>
      <c r="BH1455" s="7">
        <f t="shared" si="603"/>
        <v>0</v>
      </c>
      <c r="BI1455" s="7">
        <f t="shared" si="604"/>
        <v>1</v>
      </c>
      <c r="BJ1455" s="7">
        <f t="shared" si="605"/>
        <v>0</v>
      </c>
      <c r="BK1455" s="7">
        <f t="shared" si="606"/>
        <v>0</v>
      </c>
      <c r="BL1455" s="7">
        <f t="shared" si="607"/>
        <v>0</v>
      </c>
      <c r="BM1455" s="7">
        <f t="shared" si="608"/>
        <v>0</v>
      </c>
      <c r="BN1455" s="7">
        <f t="shared" si="609"/>
        <v>0</v>
      </c>
      <c r="BO1455" s="7">
        <f t="shared" si="610"/>
        <v>1</v>
      </c>
      <c r="BP1455" s="7">
        <f t="shared" si="611"/>
        <v>0</v>
      </c>
      <c r="BQ1455" s="7">
        <f t="shared" si="612"/>
        <v>0</v>
      </c>
      <c r="BR1455" s="7">
        <f t="shared" si="613"/>
        <v>0</v>
      </c>
      <c r="BS1455" s="7">
        <f t="shared" si="614"/>
        <v>0</v>
      </c>
      <c r="BT1455" s="7">
        <f t="shared" si="615"/>
        <v>0</v>
      </c>
      <c r="BU1455" s="7">
        <f t="shared" si="616"/>
        <v>0</v>
      </c>
      <c r="BV1455" s="7">
        <f t="shared" si="617"/>
        <v>0</v>
      </c>
      <c r="BW1455" s="7">
        <f t="shared" si="618"/>
        <v>0</v>
      </c>
      <c r="BX1455" s="7">
        <f t="shared" si="619"/>
        <v>0</v>
      </c>
      <c r="BY1455" s="6">
        <f t="shared" si="620"/>
        <v>0</v>
      </c>
      <c r="BZ1455" s="6">
        <f t="shared" si="621"/>
        <v>1</v>
      </c>
    </row>
    <row r="1456" spans="1:78" x14ac:dyDescent="0.2">
      <c r="A1456" t="s">
        <v>1454</v>
      </c>
      <c r="B1456" t="s">
        <v>1471</v>
      </c>
      <c r="C1456">
        <v>54825000</v>
      </c>
      <c r="D1456">
        <v>51005000</v>
      </c>
      <c r="E1456">
        <v>59190000</v>
      </c>
      <c r="F1456">
        <v>53049000</v>
      </c>
      <c r="G1456">
        <v>64518000</v>
      </c>
      <c r="H1456">
        <v>59638000</v>
      </c>
      <c r="I1456">
        <v>92393000</v>
      </c>
      <c r="J1456">
        <v>60033000</v>
      </c>
      <c r="K1456">
        <v>77584000</v>
      </c>
      <c r="L1456">
        <v>60745000</v>
      </c>
      <c r="M1456">
        <v>72884000</v>
      </c>
      <c r="N1456">
        <v>60426000</v>
      </c>
      <c r="O1456">
        <v>73257000</v>
      </c>
      <c r="P1456">
        <v>67026000</v>
      </c>
      <c r="Q1456">
        <v>59412000</v>
      </c>
      <c r="R1456">
        <v>63401000</v>
      </c>
      <c r="S1456">
        <v>61266000</v>
      </c>
      <c r="T1456">
        <v>63046000</v>
      </c>
      <c r="U1456">
        <v>65778000</v>
      </c>
      <c r="V1456">
        <v>66805000</v>
      </c>
      <c r="W1456">
        <v>61932000</v>
      </c>
      <c r="X1456">
        <v>62441000</v>
      </c>
      <c r="Y1456">
        <v>52177000</v>
      </c>
      <c r="Z1456" s="3">
        <v>60126000</v>
      </c>
      <c r="AA1456" s="8">
        <v>44414000</v>
      </c>
      <c r="AB1456" s="8">
        <v>61372000</v>
      </c>
      <c r="AC1456" s="8">
        <v>67743000</v>
      </c>
      <c r="AD1456" s="8">
        <v>68211000</v>
      </c>
      <c r="AE1456">
        <v>60945000</v>
      </c>
      <c r="AF1456">
        <v>47573000</v>
      </c>
      <c r="AG1456">
        <v>54015000</v>
      </c>
      <c r="AH1456">
        <v>51066000</v>
      </c>
      <c r="AI1456">
        <v>60914000</v>
      </c>
      <c r="AJ1456">
        <v>60614000</v>
      </c>
      <c r="AK1456">
        <v>63865000</v>
      </c>
      <c r="AL1456">
        <v>62751000</v>
      </c>
      <c r="AM1456">
        <v>192.56</v>
      </c>
      <c r="AN1456">
        <v>517</v>
      </c>
      <c r="AO1456">
        <v>20</v>
      </c>
      <c r="AP1456">
        <v>50.1</v>
      </c>
      <c r="AQ1456" s="7">
        <v>54517250</v>
      </c>
      <c r="AR1456" s="7">
        <v>69145500</v>
      </c>
      <c r="AS1456" s="7">
        <v>67909750</v>
      </c>
      <c r="AT1456" s="7">
        <v>65774000</v>
      </c>
      <c r="AU1456" s="7">
        <v>64223750</v>
      </c>
      <c r="AV1456" s="7">
        <v>59169000</v>
      </c>
      <c r="AW1456" s="7">
        <v>60435000</v>
      </c>
      <c r="AX1456" s="7">
        <v>53399750</v>
      </c>
      <c r="AY1456" s="7">
        <v>62036000</v>
      </c>
      <c r="AZ1456" s="7">
        <f t="shared" si="595"/>
        <v>1</v>
      </c>
      <c r="BA1456" s="7">
        <f t="shared" si="596"/>
        <v>1</v>
      </c>
      <c r="BB1456" s="7">
        <f t="shared" si="597"/>
        <v>1</v>
      </c>
      <c r="BC1456" s="7">
        <f t="shared" si="598"/>
        <v>1</v>
      </c>
      <c r="BD1456" s="7">
        <f t="shared" si="599"/>
        <v>1</v>
      </c>
      <c r="BE1456" s="7">
        <f t="shared" si="600"/>
        <v>1</v>
      </c>
      <c r="BF1456" s="7">
        <f t="shared" si="601"/>
        <v>1</v>
      </c>
      <c r="BG1456" s="7">
        <f t="shared" si="602"/>
        <v>1</v>
      </c>
      <c r="BH1456" s="7">
        <f t="shared" si="603"/>
        <v>1</v>
      </c>
      <c r="BI1456" s="7">
        <f t="shared" si="604"/>
        <v>2</v>
      </c>
      <c r="BJ1456" s="7">
        <f t="shared" si="605"/>
        <v>2</v>
      </c>
      <c r="BK1456" s="7">
        <f t="shared" si="606"/>
        <v>2</v>
      </c>
      <c r="BL1456" s="7">
        <f t="shared" si="607"/>
        <v>2</v>
      </c>
      <c r="BM1456" s="7">
        <f t="shared" si="608"/>
        <v>1</v>
      </c>
      <c r="BN1456" s="7">
        <f t="shared" si="609"/>
        <v>0</v>
      </c>
      <c r="BO1456" s="7">
        <f t="shared" si="610"/>
        <v>0</v>
      </c>
      <c r="BP1456" s="7">
        <f t="shared" si="611"/>
        <v>1</v>
      </c>
      <c r="BQ1456" s="7">
        <f t="shared" si="612"/>
        <v>0</v>
      </c>
      <c r="BR1456" s="7">
        <f t="shared" si="613"/>
        <v>0</v>
      </c>
      <c r="BS1456" s="7">
        <f t="shared" si="614"/>
        <v>1</v>
      </c>
      <c r="BT1456" s="7">
        <f t="shared" si="615"/>
        <v>0</v>
      </c>
      <c r="BU1456" s="7">
        <f t="shared" si="616"/>
        <v>0</v>
      </c>
      <c r="BV1456" s="7">
        <f t="shared" si="617"/>
        <v>1</v>
      </c>
      <c r="BW1456" s="7">
        <f t="shared" si="618"/>
        <v>0</v>
      </c>
      <c r="BX1456" s="7">
        <f t="shared" si="619"/>
        <v>0</v>
      </c>
      <c r="BY1456" s="6">
        <f t="shared" si="620"/>
        <v>1</v>
      </c>
      <c r="BZ1456" s="6">
        <f t="shared" si="621"/>
        <v>1</v>
      </c>
    </row>
    <row r="1457" spans="1:78" x14ac:dyDescent="0.2">
      <c r="A1457" t="s">
        <v>1455</v>
      </c>
      <c r="B1457" t="s">
        <v>1948</v>
      </c>
      <c r="C1457">
        <v>715110</v>
      </c>
      <c r="D1457">
        <v>677620</v>
      </c>
      <c r="F1457">
        <v>1358000</v>
      </c>
      <c r="K1457">
        <v>725500</v>
      </c>
      <c r="M1457">
        <v>428240</v>
      </c>
      <c r="P1457">
        <v>647780</v>
      </c>
      <c r="Q1457">
        <v>440350</v>
      </c>
      <c r="W1457">
        <v>628520</v>
      </c>
      <c r="AF1457">
        <v>349570</v>
      </c>
      <c r="AM1457">
        <v>3.9906000000000001</v>
      </c>
      <c r="AN1457">
        <v>36</v>
      </c>
      <c r="AO1457">
        <v>1</v>
      </c>
      <c r="AP1457">
        <v>12</v>
      </c>
      <c r="AQ1457" s="7">
        <v>916910</v>
      </c>
      <c r="AR1457" s="7"/>
      <c r="AS1457" s="7">
        <v>576870</v>
      </c>
      <c r="AT1457" s="7">
        <v>544065</v>
      </c>
      <c r="AU1457" s="7"/>
      <c r="AV1457" s="7">
        <v>628520</v>
      </c>
      <c r="AW1457" s="7"/>
      <c r="AX1457" s="7">
        <v>349570</v>
      </c>
      <c r="AY1457" s="7"/>
      <c r="AZ1457" s="7">
        <f t="shared" si="595"/>
        <v>1</v>
      </c>
      <c r="BA1457" s="7">
        <f t="shared" si="596"/>
        <v>0</v>
      </c>
      <c r="BB1457" s="7">
        <f t="shared" si="597"/>
        <v>1</v>
      </c>
      <c r="BC1457" s="7">
        <f t="shared" si="598"/>
        <v>1</v>
      </c>
      <c r="BD1457" s="7">
        <f t="shared" si="599"/>
        <v>0</v>
      </c>
      <c r="BE1457" s="7">
        <f t="shared" si="600"/>
        <v>1</v>
      </c>
      <c r="BF1457" s="7">
        <f t="shared" si="601"/>
        <v>0</v>
      </c>
      <c r="BG1457" s="7">
        <f t="shared" si="602"/>
        <v>1</v>
      </c>
      <c r="BH1457" s="7">
        <f t="shared" si="603"/>
        <v>0</v>
      </c>
      <c r="BI1457" s="7">
        <f t="shared" si="604"/>
        <v>1</v>
      </c>
      <c r="BJ1457" s="7">
        <f t="shared" si="605"/>
        <v>1</v>
      </c>
      <c r="BK1457" s="7">
        <f t="shared" si="606"/>
        <v>1</v>
      </c>
      <c r="BL1457" s="7">
        <f t="shared" si="607"/>
        <v>1</v>
      </c>
      <c r="BM1457" s="7">
        <f t="shared" si="608"/>
        <v>0</v>
      </c>
      <c r="BN1457" s="7">
        <f t="shared" si="609"/>
        <v>0</v>
      </c>
      <c r="BO1457" s="7">
        <f t="shared" si="610"/>
        <v>1</v>
      </c>
      <c r="BP1457" s="7">
        <f t="shared" si="611"/>
        <v>0</v>
      </c>
      <c r="BQ1457" s="7">
        <f t="shared" si="612"/>
        <v>1</v>
      </c>
      <c r="BR1457" s="7">
        <f t="shared" si="613"/>
        <v>0</v>
      </c>
      <c r="BS1457" s="7">
        <f t="shared" si="614"/>
        <v>0</v>
      </c>
      <c r="BT1457" s="7">
        <f t="shared" si="615"/>
        <v>1</v>
      </c>
      <c r="BU1457" s="7">
        <f t="shared" si="616"/>
        <v>0</v>
      </c>
      <c r="BV1457" s="7">
        <f t="shared" si="617"/>
        <v>0</v>
      </c>
      <c r="BW1457" s="7">
        <f t="shared" si="618"/>
        <v>1</v>
      </c>
      <c r="BX1457" s="7">
        <f t="shared" si="619"/>
        <v>0</v>
      </c>
      <c r="BY1457" s="6">
        <f t="shared" si="620"/>
        <v>1</v>
      </c>
      <c r="BZ1457" s="6">
        <f t="shared" si="621"/>
        <v>1</v>
      </c>
    </row>
    <row r="1458" spans="1:78" x14ac:dyDescent="0.2">
      <c r="A1458" t="s">
        <v>1456</v>
      </c>
      <c r="B1458" t="s">
        <v>1471</v>
      </c>
      <c r="C1458">
        <v>28110000</v>
      </c>
      <c r="D1458">
        <v>25291000</v>
      </c>
      <c r="E1458">
        <v>24686000</v>
      </c>
      <c r="F1458">
        <v>18335000</v>
      </c>
      <c r="G1458">
        <v>27541000</v>
      </c>
      <c r="H1458">
        <v>25954000</v>
      </c>
      <c r="I1458">
        <v>22362000</v>
      </c>
      <c r="J1458">
        <v>24205000</v>
      </c>
      <c r="K1458">
        <v>26834000</v>
      </c>
      <c r="L1458">
        <v>21931000</v>
      </c>
      <c r="M1458">
        <v>21966000</v>
      </c>
      <c r="N1458">
        <v>21977000</v>
      </c>
      <c r="O1458">
        <v>25814000</v>
      </c>
      <c r="P1458">
        <v>26685000</v>
      </c>
      <c r="Q1458">
        <v>23712000</v>
      </c>
      <c r="R1458">
        <v>23413000</v>
      </c>
      <c r="S1458">
        <v>23398000</v>
      </c>
      <c r="T1458">
        <v>27121000</v>
      </c>
      <c r="U1458">
        <v>24661000</v>
      </c>
      <c r="V1458">
        <v>27048000</v>
      </c>
      <c r="W1458">
        <v>28823000</v>
      </c>
      <c r="X1458">
        <v>22157000</v>
      </c>
      <c r="Y1458">
        <v>27700000</v>
      </c>
      <c r="Z1458" s="3">
        <v>25029000</v>
      </c>
      <c r="AA1458" s="8">
        <v>23170000</v>
      </c>
      <c r="AB1458" s="8">
        <v>25788000</v>
      </c>
      <c r="AC1458" s="8">
        <v>26747000</v>
      </c>
      <c r="AD1458" s="8">
        <v>21429000</v>
      </c>
      <c r="AE1458">
        <v>20744000</v>
      </c>
      <c r="AF1458">
        <v>47095000</v>
      </c>
      <c r="AG1458">
        <v>28936000</v>
      </c>
      <c r="AH1458">
        <v>30544000</v>
      </c>
      <c r="AI1458">
        <v>26679000</v>
      </c>
      <c r="AJ1458">
        <v>28419000</v>
      </c>
      <c r="AK1458">
        <v>34013000</v>
      </c>
      <c r="AL1458">
        <v>30096000</v>
      </c>
      <c r="AM1458">
        <v>204.79</v>
      </c>
      <c r="AN1458">
        <v>327</v>
      </c>
      <c r="AO1458">
        <v>11</v>
      </c>
      <c r="AP1458">
        <v>44.1</v>
      </c>
      <c r="AQ1458" s="7">
        <v>24105500</v>
      </c>
      <c r="AR1458" s="7">
        <v>25015500</v>
      </c>
      <c r="AS1458" s="7">
        <v>23177000</v>
      </c>
      <c r="AT1458" s="7">
        <v>24906000</v>
      </c>
      <c r="AU1458" s="7">
        <v>25557000</v>
      </c>
      <c r="AV1458" s="7">
        <v>25927250</v>
      </c>
      <c r="AW1458" s="7">
        <v>24283500</v>
      </c>
      <c r="AX1458" s="7">
        <v>31829750</v>
      </c>
      <c r="AY1458" s="7">
        <v>29801750</v>
      </c>
      <c r="AZ1458" s="7">
        <f t="shared" si="595"/>
        <v>1</v>
      </c>
      <c r="BA1458" s="7">
        <f t="shared" si="596"/>
        <v>1</v>
      </c>
      <c r="BB1458" s="7">
        <f t="shared" si="597"/>
        <v>1</v>
      </c>
      <c r="BC1458" s="7">
        <f t="shared" si="598"/>
        <v>1</v>
      </c>
      <c r="BD1458" s="7">
        <f t="shared" si="599"/>
        <v>1</v>
      </c>
      <c r="BE1458" s="7">
        <f t="shared" si="600"/>
        <v>1</v>
      </c>
      <c r="BF1458" s="7">
        <f t="shared" si="601"/>
        <v>1</v>
      </c>
      <c r="BG1458" s="7">
        <f t="shared" si="602"/>
        <v>1</v>
      </c>
      <c r="BH1458" s="7">
        <f t="shared" si="603"/>
        <v>1</v>
      </c>
      <c r="BI1458" s="7">
        <f t="shared" si="604"/>
        <v>2</v>
      </c>
      <c r="BJ1458" s="7">
        <f t="shared" si="605"/>
        <v>2</v>
      </c>
      <c r="BK1458" s="7">
        <f t="shared" si="606"/>
        <v>2</v>
      </c>
      <c r="BL1458" s="7">
        <f t="shared" si="607"/>
        <v>2</v>
      </c>
      <c r="BM1458" s="7">
        <f t="shared" si="608"/>
        <v>1</v>
      </c>
      <c r="BN1458" s="7">
        <f t="shared" si="609"/>
        <v>0</v>
      </c>
      <c r="BO1458" s="7">
        <f t="shared" si="610"/>
        <v>0</v>
      </c>
      <c r="BP1458" s="7">
        <f t="shared" si="611"/>
        <v>1</v>
      </c>
      <c r="BQ1458" s="7">
        <f t="shared" si="612"/>
        <v>0</v>
      </c>
      <c r="BR1458" s="7">
        <f t="shared" si="613"/>
        <v>0</v>
      </c>
      <c r="BS1458" s="7">
        <f t="shared" si="614"/>
        <v>1</v>
      </c>
      <c r="BT1458" s="7">
        <f t="shared" si="615"/>
        <v>0</v>
      </c>
      <c r="BU1458" s="7">
        <f t="shared" si="616"/>
        <v>0</v>
      </c>
      <c r="BV1458" s="7">
        <f t="shared" si="617"/>
        <v>1</v>
      </c>
      <c r="BW1458" s="7">
        <f t="shared" si="618"/>
        <v>0</v>
      </c>
      <c r="BX1458" s="7">
        <f t="shared" si="619"/>
        <v>0</v>
      </c>
      <c r="BY1458" s="6">
        <f t="shared" si="620"/>
        <v>1</v>
      </c>
      <c r="BZ1458" s="6">
        <f t="shared" si="621"/>
        <v>1</v>
      </c>
    </row>
    <row r="1459" spans="1:78" x14ac:dyDescent="0.2">
      <c r="A1459" t="s">
        <v>1457</v>
      </c>
      <c r="B1459" t="s">
        <v>1471</v>
      </c>
      <c r="P1459">
        <v>153500</v>
      </c>
      <c r="AM1459">
        <v>22.997</v>
      </c>
      <c r="AN1459">
        <v>2</v>
      </c>
      <c r="AO1459">
        <v>1</v>
      </c>
      <c r="AP1459">
        <v>15.5</v>
      </c>
      <c r="AQ1459" s="7"/>
      <c r="AR1459" s="7"/>
      <c r="AS1459" s="7"/>
      <c r="AT1459" s="7">
        <v>153500</v>
      </c>
      <c r="AU1459" s="7"/>
      <c r="AV1459" s="7"/>
      <c r="AW1459" s="7"/>
      <c r="AX1459" s="7"/>
      <c r="AY1459" s="7"/>
      <c r="AZ1459" s="7">
        <f t="shared" si="595"/>
        <v>0</v>
      </c>
      <c r="BA1459" s="7">
        <f t="shared" si="596"/>
        <v>0</v>
      </c>
      <c r="BB1459" s="7">
        <f t="shared" si="597"/>
        <v>0</v>
      </c>
      <c r="BC1459" s="7">
        <f t="shared" si="598"/>
        <v>1</v>
      </c>
      <c r="BD1459" s="7">
        <f t="shared" si="599"/>
        <v>0</v>
      </c>
      <c r="BE1459" s="7">
        <f t="shared" si="600"/>
        <v>0</v>
      </c>
      <c r="BF1459" s="7">
        <f t="shared" si="601"/>
        <v>0</v>
      </c>
      <c r="BG1459" s="7">
        <f t="shared" si="602"/>
        <v>0</v>
      </c>
      <c r="BH1459" s="7">
        <f t="shared" si="603"/>
        <v>0</v>
      </c>
      <c r="BI1459" s="7">
        <f t="shared" si="604"/>
        <v>0</v>
      </c>
      <c r="BJ1459" s="7">
        <f t="shared" si="605"/>
        <v>1</v>
      </c>
      <c r="BK1459" s="7">
        <f t="shared" si="606"/>
        <v>0</v>
      </c>
      <c r="BL1459" s="7">
        <f t="shared" si="607"/>
        <v>0</v>
      </c>
      <c r="BM1459" s="7">
        <f t="shared" si="608"/>
        <v>0</v>
      </c>
      <c r="BN1459" s="7">
        <f t="shared" si="609"/>
        <v>0</v>
      </c>
      <c r="BO1459" s="7">
        <f t="shared" si="610"/>
        <v>0</v>
      </c>
      <c r="BP1459" s="7">
        <f t="shared" si="611"/>
        <v>0</v>
      </c>
      <c r="BQ1459" s="7">
        <f t="shared" si="612"/>
        <v>1</v>
      </c>
      <c r="BR1459" s="7">
        <f t="shared" si="613"/>
        <v>0</v>
      </c>
      <c r="BS1459" s="7">
        <f t="shared" si="614"/>
        <v>0</v>
      </c>
      <c r="BT1459" s="7">
        <f t="shared" si="615"/>
        <v>0</v>
      </c>
      <c r="BU1459" s="7">
        <f t="shared" si="616"/>
        <v>0</v>
      </c>
      <c r="BV1459" s="7">
        <f t="shared" si="617"/>
        <v>0</v>
      </c>
      <c r="BW1459" s="7">
        <f t="shared" si="618"/>
        <v>0</v>
      </c>
      <c r="BX1459" s="7">
        <f t="shared" si="619"/>
        <v>0</v>
      </c>
      <c r="BY1459" s="6">
        <f t="shared" si="620"/>
        <v>1</v>
      </c>
      <c r="BZ1459" s="6">
        <f t="shared" si="621"/>
        <v>0</v>
      </c>
    </row>
    <row r="1460" spans="1:78" x14ac:dyDescent="0.2">
      <c r="A1460" t="s">
        <v>1458</v>
      </c>
      <c r="B1460" t="s">
        <v>1471</v>
      </c>
      <c r="C1460">
        <v>1563900</v>
      </c>
      <c r="D1460">
        <v>1526700</v>
      </c>
      <c r="F1460">
        <v>1251100</v>
      </c>
      <c r="H1460">
        <v>1101500</v>
      </c>
      <c r="J1460">
        <v>1745700</v>
      </c>
      <c r="M1460">
        <v>1630600</v>
      </c>
      <c r="O1460">
        <v>1924600</v>
      </c>
      <c r="P1460">
        <v>1632500</v>
      </c>
      <c r="Q1460">
        <v>1650500</v>
      </c>
      <c r="S1460">
        <v>1443000</v>
      </c>
      <c r="U1460">
        <v>1243600</v>
      </c>
      <c r="V1460">
        <v>1432400</v>
      </c>
      <c r="W1460">
        <v>1609000</v>
      </c>
      <c r="Z1460" s="3">
        <v>1371900</v>
      </c>
      <c r="AA1460" s="8">
        <v>3949000</v>
      </c>
      <c r="AB1460" s="8">
        <v>1500800</v>
      </c>
      <c r="AD1460" s="8">
        <v>1457300</v>
      </c>
      <c r="AE1460">
        <v>1853500</v>
      </c>
      <c r="AF1460">
        <v>1872500</v>
      </c>
      <c r="AG1460">
        <v>1306600</v>
      </c>
      <c r="AH1460">
        <v>1547200</v>
      </c>
      <c r="AJ1460">
        <v>1338300</v>
      </c>
      <c r="AK1460">
        <v>1306100</v>
      </c>
      <c r="AM1460">
        <v>11.026</v>
      </c>
      <c r="AN1460">
        <v>69</v>
      </c>
      <c r="AO1460">
        <v>3</v>
      </c>
      <c r="AP1460">
        <v>14.5</v>
      </c>
      <c r="AQ1460" s="7">
        <v>1447233.3333333333</v>
      </c>
      <c r="AR1460" s="7">
        <v>1423600</v>
      </c>
      <c r="AS1460" s="7">
        <v>1630600</v>
      </c>
      <c r="AT1460" s="7">
        <v>1735866.6666666667</v>
      </c>
      <c r="AU1460" s="7">
        <v>1373000</v>
      </c>
      <c r="AV1460" s="7">
        <v>1490450</v>
      </c>
      <c r="AW1460" s="7">
        <v>2302366.6666666665</v>
      </c>
      <c r="AX1460" s="7">
        <v>1644950</v>
      </c>
      <c r="AY1460" s="7">
        <v>1322200</v>
      </c>
      <c r="AZ1460" s="7">
        <f t="shared" si="595"/>
        <v>1</v>
      </c>
      <c r="BA1460" s="7">
        <f t="shared" si="596"/>
        <v>1</v>
      </c>
      <c r="BB1460" s="7">
        <f t="shared" si="597"/>
        <v>1</v>
      </c>
      <c r="BC1460" s="7">
        <f t="shared" si="598"/>
        <v>1</v>
      </c>
      <c r="BD1460" s="7">
        <f t="shared" si="599"/>
        <v>1</v>
      </c>
      <c r="BE1460" s="7">
        <f t="shared" si="600"/>
        <v>1</v>
      </c>
      <c r="BF1460" s="7">
        <f t="shared" si="601"/>
        <v>1</v>
      </c>
      <c r="BG1460" s="7">
        <f t="shared" si="602"/>
        <v>1</v>
      </c>
      <c r="BH1460" s="7">
        <f t="shared" si="603"/>
        <v>1</v>
      </c>
      <c r="BI1460" s="7">
        <f t="shared" si="604"/>
        <v>2</v>
      </c>
      <c r="BJ1460" s="7">
        <f t="shared" si="605"/>
        <v>2</v>
      </c>
      <c r="BK1460" s="7">
        <f t="shared" si="606"/>
        <v>2</v>
      </c>
      <c r="BL1460" s="7">
        <f t="shared" si="607"/>
        <v>2</v>
      </c>
      <c r="BM1460" s="7">
        <f t="shared" si="608"/>
        <v>1</v>
      </c>
      <c r="BN1460" s="7">
        <f t="shared" si="609"/>
        <v>0</v>
      </c>
      <c r="BO1460" s="7">
        <f t="shared" si="610"/>
        <v>0</v>
      </c>
      <c r="BP1460" s="7">
        <f t="shared" si="611"/>
        <v>1</v>
      </c>
      <c r="BQ1460" s="7">
        <f t="shared" si="612"/>
        <v>0</v>
      </c>
      <c r="BR1460" s="7">
        <f t="shared" si="613"/>
        <v>0</v>
      </c>
      <c r="BS1460" s="7">
        <f t="shared" si="614"/>
        <v>1</v>
      </c>
      <c r="BT1460" s="7">
        <f t="shared" si="615"/>
        <v>0</v>
      </c>
      <c r="BU1460" s="7">
        <f t="shared" si="616"/>
        <v>0</v>
      </c>
      <c r="BV1460" s="7">
        <f t="shared" si="617"/>
        <v>1</v>
      </c>
      <c r="BW1460" s="7">
        <f t="shared" si="618"/>
        <v>0</v>
      </c>
      <c r="BX1460" s="7">
        <f t="shared" si="619"/>
        <v>0</v>
      </c>
      <c r="BY1460" s="6">
        <f t="shared" si="620"/>
        <v>1</v>
      </c>
      <c r="BZ1460" s="6">
        <f t="shared" si="621"/>
        <v>1</v>
      </c>
    </row>
    <row r="1461" spans="1:78" x14ac:dyDescent="0.2">
      <c r="A1461" t="s">
        <v>1459</v>
      </c>
      <c r="B1461" t="s">
        <v>1960</v>
      </c>
      <c r="C1461">
        <v>7449200</v>
      </c>
      <c r="D1461">
        <v>7510600</v>
      </c>
      <c r="F1461">
        <v>7652800</v>
      </c>
      <c r="G1461">
        <v>11068000</v>
      </c>
      <c r="H1461">
        <v>16299000</v>
      </c>
      <c r="I1461">
        <v>7434700</v>
      </c>
      <c r="J1461">
        <v>7372900</v>
      </c>
      <c r="K1461">
        <v>6428400</v>
      </c>
      <c r="L1461">
        <v>8028100</v>
      </c>
      <c r="M1461">
        <v>8232700</v>
      </c>
      <c r="N1461">
        <v>8709700</v>
      </c>
      <c r="O1461">
        <v>8325100</v>
      </c>
      <c r="P1461">
        <v>8871000</v>
      </c>
      <c r="Q1461">
        <v>10152000</v>
      </c>
      <c r="R1461">
        <v>7572700</v>
      </c>
      <c r="S1461">
        <v>8014800</v>
      </c>
      <c r="T1461">
        <v>7743900</v>
      </c>
      <c r="U1461">
        <v>3678400</v>
      </c>
      <c r="V1461">
        <v>8007600</v>
      </c>
      <c r="W1461">
        <v>17787000</v>
      </c>
      <c r="X1461">
        <v>9112200</v>
      </c>
      <c r="Y1461">
        <v>7681000</v>
      </c>
      <c r="Z1461" s="3">
        <v>4673400</v>
      </c>
      <c r="AA1461" s="8">
        <v>12657000</v>
      </c>
      <c r="AB1461" s="8">
        <v>6584600</v>
      </c>
      <c r="AC1461" s="8">
        <v>12923000</v>
      </c>
      <c r="AD1461" s="8">
        <v>10762000</v>
      </c>
      <c r="AE1461">
        <v>7723100</v>
      </c>
      <c r="AF1461">
        <v>13038000</v>
      </c>
      <c r="AG1461">
        <v>17582000</v>
      </c>
      <c r="AH1461">
        <v>17711000</v>
      </c>
      <c r="AI1461">
        <v>14772000</v>
      </c>
      <c r="AJ1461">
        <v>14874000</v>
      </c>
      <c r="AK1461">
        <v>13312000</v>
      </c>
      <c r="AL1461">
        <v>14212000</v>
      </c>
      <c r="AM1461">
        <v>64.174999999999997</v>
      </c>
      <c r="AN1461">
        <v>129</v>
      </c>
      <c r="AO1461">
        <v>5</v>
      </c>
      <c r="AP1461">
        <v>15.6</v>
      </c>
      <c r="AQ1461" s="7">
        <v>7537533.333333333</v>
      </c>
      <c r="AR1461" s="7">
        <v>10543650</v>
      </c>
      <c r="AS1461" s="7">
        <v>7849725</v>
      </c>
      <c r="AT1461" s="7">
        <v>8730200</v>
      </c>
      <c r="AU1461" s="7">
        <v>6861175</v>
      </c>
      <c r="AV1461" s="7">
        <v>9813400</v>
      </c>
      <c r="AW1461" s="7">
        <v>10731650</v>
      </c>
      <c r="AX1461" s="7">
        <v>14013525</v>
      </c>
      <c r="AY1461" s="7">
        <v>14292500</v>
      </c>
      <c r="AZ1461" s="7">
        <f t="shared" si="595"/>
        <v>1</v>
      </c>
      <c r="BA1461" s="7">
        <f t="shared" si="596"/>
        <v>1</v>
      </c>
      <c r="BB1461" s="7">
        <f t="shared" si="597"/>
        <v>1</v>
      </c>
      <c r="BC1461" s="7">
        <f t="shared" si="598"/>
        <v>1</v>
      </c>
      <c r="BD1461" s="7">
        <f t="shared" si="599"/>
        <v>1</v>
      </c>
      <c r="BE1461" s="7">
        <f t="shared" si="600"/>
        <v>1</v>
      </c>
      <c r="BF1461" s="7">
        <f t="shared" si="601"/>
        <v>1</v>
      </c>
      <c r="BG1461" s="7">
        <f t="shared" si="602"/>
        <v>1</v>
      </c>
      <c r="BH1461" s="7">
        <f t="shared" si="603"/>
        <v>1</v>
      </c>
      <c r="BI1461" s="7">
        <f t="shared" si="604"/>
        <v>2</v>
      </c>
      <c r="BJ1461" s="7">
        <f t="shared" si="605"/>
        <v>2</v>
      </c>
      <c r="BK1461" s="7">
        <f t="shared" si="606"/>
        <v>2</v>
      </c>
      <c r="BL1461" s="7">
        <f t="shared" si="607"/>
        <v>2</v>
      </c>
      <c r="BM1461" s="7">
        <f t="shared" si="608"/>
        <v>1</v>
      </c>
      <c r="BN1461" s="7">
        <f t="shared" si="609"/>
        <v>0</v>
      </c>
      <c r="BO1461" s="7">
        <f t="shared" si="610"/>
        <v>0</v>
      </c>
      <c r="BP1461" s="7">
        <f t="shared" si="611"/>
        <v>1</v>
      </c>
      <c r="BQ1461" s="7">
        <f t="shared" si="612"/>
        <v>0</v>
      </c>
      <c r="BR1461" s="7">
        <f t="shared" si="613"/>
        <v>0</v>
      </c>
      <c r="BS1461" s="7">
        <f t="shared" si="614"/>
        <v>1</v>
      </c>
      <c r="BT1461" s="7">
        <f t="shared" si="615"/>
        <v>0</v>
      </c>
      <c r="BU1461" s="7">
        <f t="shared" si="616"/>
        <v>0</v>
      </c>
      <c r="BV1461" s="7">
        <f t="shared" si="617"/>
        <v>1</v>
      </c>
      <c r="BW1461" s="7">
        <f t="shared" si="618"/>
        <v>0</v>
      </c>
      <c r="BX1461" s="7">
        <f t="shared" si="619"/>
        <v>0</v>
      </c>
      <c r="BY1461" s="6">
        <f t="shared" si="620"/>
        <v>1</v>
      </c>
      <c r="BZ1461" s="6">
        <f t="shared" si="621"/>
        <v>1</v>
      </c>
    </row>
    <row r="1462" spans="1:78" x14ac:dyDescent="0.2">
      <c r="A1462" t="s">
        <v>1460</v>
      </c>
      <c r="B1462" t="s">
        <v>1961</v>
      </c>
      <c r="M1462">
        <v>1197100</v>
      </c>
      <c r="AM1462">
        <v>2.1049000000000002</v>
      </c>
      <c r="AN1462">
        <v>17</v>
      </c>
      <c r="AO1462">
        <v>2</v>
      </c>
      <c r="AP1462">
        <v>6.1</v>
      </c>
      <c r="AQ1462" s="7"/>
      <c r="AR1462" s="7"/>
      <c r="AS1462" s="7">
        <v>1197100</v>
      </c>
      <c r="AT1462" s="7"/>
      <c r="AU1462" s="7"/>
      <c r="AV1462" s="7"/>
      <c r="AW1462" s="7"/>
      <c r="AX1462" s="7"/>
      <c r="AY1462" s="7"/>
      <c r="AZ1462" s="7">
        <f t="shared" si="595"/>
        <v>0</v>
      </c>
      <c r="BA1462" s="7">
        <f t="shared" si="596"/>
        <v>0</v>
      </c>
      <c r="BB1462" s="7">
        <f t="shared" si="597"/>
        <v>1</v>
      </c>
      <c r="BC1462" s="7">
        <f t="shared" si="598"/>
        <v>0</v>
      </c>
      <c r="BD1462" s="7">
        <f t="shared" si="599"/>
        <v>0</v>
      </c>
      <c r="BE1462" s="7">
        <f t="shared" si="600"/>
        <v>0</v>
      </c>
      <c r="BF1462" s="7">
        <f t="shared" si="601"/>
        <v>0</v>
      </c>
      <c r="BG1462" s="7">
        <f t="shared" si="602"/>
        <v>0</v>
      </c>
      <c r="BH1462" s="7">
        <f t="shared" si="603"/>
        <v>0</v>
      </c>
      <c r="BI1462" s="7">
        <f t="shared" si="604"/>
        <v>1</v>
      </c>
      <c r="BJ1462" s="7">
        <f t="shared" si="605"/>
        <v>0</v>
      </c>
      <c r="BK1462" s="7">
        <f t="shared" si="606"/>
        <v>0</v>
      </c>
      <c r="BL1462" s="7">
        <f t="shared" si="607"/>
        <v>0</v>
      </c>
      <c r="BM1462" s="7">
        <f t="shared" si="608"/>
        <v>0</v>
      </c>
      <c r="BN1462" s="7">
        <f t="shared" si="609"/>
        <v>0</v>
      </c>
      <c r="BO1462" s="7">
        <f t="shared" si="610"/>
        <v>1</v>
      </c>
      <c r="BP1462" s="7">
        <f t="shared" si="611"/>
        <v>0</v>
      </c>
      <c r="BQ1462" s="7">
        <f t="shared" si="612"/>
        <v>0</v>
      </c>
      <c r="BR1462" s="7">
        <f t="shared" si="613"/>
        <v>0</v>
      </c>
      <c r="BS1462" s="7">
        <f t="shared" si="614"/>
        <v>0</v>
      </c>
      <c r="BT1462" s="7">
        <f t="shared" si="615"/>
        <v>0</v>
      </c>
      <c r="BU1462" s="7">
        <f t="shared" si="616"/>
        <v>0</v>
      </c>
      <c r="BV1462" s="7">
        <f t="shared" si="617"/>
        <v>0</v>
      </c>
      <c r="BW1462" s="7">
        <f t="shared" si="618"/>
        <v>0</v>
      </c>
      <c r="BX1462" s="7">
        <f t="shared" si="619"/>
        <v>0</v>
      </c>
      <c r="BY1462" s="6">
        <f t="shared" si="620"/>
        <v>0</v>
      </c>
      <c r="BZ1462" s="6">
        <f t="shared" si="621"/>
        <v>1</v>
      </c>
    </row>
    <row r="1463" spans="1:78" x14ac:dyDescent="0.2">
      <c r="A1463" t="s">
        <v>1461</v>
      </c>
      <c r="B1463" t="s">
        <v>1600</v>
      </c>
      <c r="C1463">
        <v>1401400</v>
      </c>
      <c r="D1463">
        <v>3602800</v>
      </c>
      <c r="G1463">
        <v>2006000</v>
      </c>
      <c r="I1463">
        <v>1773700</v>
      </c>
      <c r="K1463">
        <v>1418800</v>
      </c>
      <c r="N1463">
        <v>4357000</v>
      </c>
      <c r="P1463">
        <v>1901500</v>
      </c>
      <c r="Q1463">
        <v>2034000</v>
      </c>
      <c r="R1463">
        <v>2031100</v>
      </c>
      <c r="S1463">
        <v>2897900</v>
      </c>
      <c r="T1463">
        <v>1856100</v>
      </c>
      <c r="U1463">
        <v>2330500</v>
      </c>
      <c r="W1463">
        <v>4395500</v>
      </c>
      <c r="X1463">
        <v>2821900</v>
      </c>
      <c r="Z1463" s="3">
        <v>2672300</v>
      </c>
      <c r="AA1463" s="8">
        <v>2149600</v>
      </c>
      <c r="AB1463" s="8">
        <v>1760600</v>
      </c>
      <c r="AC1463" s="8">
        <v>1599000</v>
      </c>
      <c r="AD1463" s="8">
        <v>2155400</v>
      </c>
      <c r="AE1463">
        <v>5697300</v>
      </c>
      <c r="AG1463">
        <v>1192200</v>
      </c>
      <c r="AH1463">
        <v>2522800</v>
      </c>
      <c r="AI1463">
        <v>2310800</v>
      </c>
      <c r="AJ1463">
        <v>2305700</v>
      </c>
      <c r="AK1463">
        <v>3650600</v>
      </c>
      <c r="AL1463">
        <v>1759200</v>
      </c>
      <c r="AM1463">
        <v>131.38</v>
      </c>
      <c r="AN1463">
        <v>85</v>
      </c>
      <c r="AO1463">
        <v>7</v>
      </c>
      <c r="AP1463">
        <v>7.6</v>
      </c>
      <c r="AQ1463" s="7">
        <v>2502100</v>
      </c>
      <c r="AR1463" s="7">
        <v>1889850</v>
      </c>
      <c r="AS1463" s="7">
        <v>2887900</v>
      </c>
      <c r="AT1463" s="7">
        <v>1988866.6666666667</v>
      </c>
      <c r="AU1463" s="7">
        <v>2361500</v>
      </c>
      <c r="AV1463" s="7">
        <v>3296566.6666666665</v>
      </c>
      <c r="AW1463" s="7">
        <v>1916150</v>
      </c>
      <c r="AX1463" s="7">
        <v>3137433.3333333335</v>
      </c>
      <c r="AY1463" s="7">
        <v>2506575</v>
      </c>
      <c r="AZ1463" s="7">
        <f t="shared" si="595"/>
        <v>1</v>
      </c>
      <c r="BA1463" s="7">
        <f t="shared" si="596"/>
        <v>1</v>
      </c>
      <c r="BB1463" s="7">
        <f t="shared" si="597"/>
        <v>1</v>
      </c>
      <c r="BC1463" s="7">
        <f t="shared" si="598"/>
        <v>1</v>
      </c>
      <c r="BD1463" s="7">
        <f t="shared" si="599"/>
        <v>1</v>
      </c>
      <c r="BE1463" s="7">
        <f t="shared" si="600"/>
        <v>1</v>
      </c>
      <c r="BF1463" s="7">
        <f t="shared" si="601"/>
        <v>1</v>
      </c>
      <c r="BG1463" s="7">
        <f t="shared" si="602"/>
        <v>1</v>
      </c>
      <c r="BH1463" s="7">
        <f t="shared" si="603"/>
        <v>1</v>
      </c>
      <c r="BI1463" s="7">
        <f t="shared" si="604"/>
        <v>2</v>
      </c>
      <c r="BJ1463" s="7">
        <f t="shared" si="605"/>
        <v>2</v>
      </c>
      <c r="BK1463" s="7">
        <f t="shared" si="606"/>
        <v>2</v>
      </c>
      <c r="BL1463" s="7">
        <f t="shared" si="607"/>
        <v>2</v>
      </c>
      <c r="BM1463" s="7">
        <f t="shared" si="608"/>
        <v>1</v>
      </c>
      <c r="BN1463" s="7">
        <f t="shared" si="609"/>
        <v>0</v>
      </c>
      <c r="BO1463" s="7">
        <f t="shared" si="610"/>
        <v>0</v>
      </c>
      <c r="BP1463" s="7">
        <f t="shared" si="611"/>
        <v>1</v>
      </c>
      <c r="BQ1463" s="7">
        <f t="shared" si="612"/>
        <v>0</v>
      </c>
      <c r="BR1463" s="7">
        <f t="shared" si="613"/>
        <v>0</v>
      </c>
      <c r="BS1463" s="7">
        <f t="shared" si="614"/>
        <v>1</v>
      </c>
      <c r="BT1463" s="7">
        <f t="shared" si="615"/>
        <v>0</v>
      </c>
      <c r="BU1463" s="7">
        <f t="shared" si="616"/>
        <v>0</v>
      </c>
      <c r="BV1463" s="7">
        <f t="shared" si="617"/>
        <v>1</v>
      </c>
      <c r="BW1463" s="7">
        <f t="shared" si="618"/>
        <v>0</v>
      </c>
      <c r="BX1463" s="7">
        <f t="shared" si="619"/>
        <v>0</v>
      </c>
      <c r="BY1463" s="6">
        <f t="shared" si="620"/>
        <v>1</v>
      </c>
      <c r="BZ1463" s="6">
        <f t="shared" si="621"/>
        <v>1</v>
      </c>
    </row>
    <row r="1464" spans="1:78" x14ac:dyDescent="0.2">
      <c r="A1464" t="s">
        <v>1462</v>
      </c>
      <c r="B1464" t="s">
        <v>1948</v>
      </c>
      <c r="C1464">
        <v>3136300</v>
      </c>
      <c r="E1464">
        <v>2138700</v>
      </c>
      <c r="J1464">
        <v>2977500</v>
      </c>
      <c r="N1464">
        <v>2090200</v>
      </c>
      <c r="O1464">
        <v>1775800</v>
      </c>
      <c r="P1464">
        <v>2844900</v>
      </c>
      <c r="T1464">
        <v>2055100</v>
      </c>
      <c r="U1464">
        <v>2188800</v>
      </c>
      <c r="V1464">
        <v>1823300</v>
      </c>
      <c r="AC1464" s="8">
        <v>6615700</v>
      </c>
      <c r="AD1464" s="8">
        <v>4284700</v>
      </c>
      <c r="AE1464">
        <v>5052400</v>
      </c>
      <c r="AF1464">
        <v>2896300</v>
      </c>
      <c r="AG1464">
        <v>6302400</v>
      </c>
      <c r="AH1464">
        <v>3925100</v>
      </c>
      <c r="AI1464">
        <v>5264800</v>
      </c>
      <c r="AJ1464">
        <v>3352100</v>
      </c>
      <c r="AM1464">
        <v>3.2993999999999999</v>
      </c>
      <c r="AN1464">
        <v>169</v>
      </c>
      <c r="AO1464">
        <v>2</v>
      </c>
      <c r="AP1464">
        <v>23.2</v>
      </c>
      <c r="AQ1464" s="7">
        <v>2637500</v>
      </c>
      <c r="AR1464" s="7">
        <v>2977500</v>
      </c>
      <c r="AS1464" s="7">
        <v>2090200</v>
      </c>
      <c r="AT1464" s="7">
        <v>2310350</v>
      </c>
      <c r="AU1464" s="7">
        <v>2022400</v>
      </c>
      <c r="AV1464" s="7"/>
      <c r="AW1464" s="7">
        <v>5450200</v>
      </c>
      <c r="AX1464" s="7">
        <v>4544050</v>
      </c>
      <c r="AY1464" s="7">
        <v>4308450</v>
      </c>
      <c r="AZ1464" s="7">
        <f t="shared" si="595"/>
        <v>1</v>
      </c>
      <c r="BA1464" s="7">
        <f t="shared" si="596"/>
        <v>1</v>
      </c>
      <c r="BB1464" s="7">
        <f t="shared" si="597"/>
        <v>1</v>
      </c>
      <c r="BC1464" s="7">
        <f t="shared" si="598"/>
        <v>1</v>
      </c>
      <c r="BD1464" s="7">
        <f t="shared" si="599"/>
        <v>1</v>
      </c>
      <c r="BE1464" s="7">
        <f t="shared" si="600"/>
        <v>0</v>
      </c>
      <c r="BF1464" s="7">
        <f t="shared" si="601"/>
        <v>1</v>
      </c>
      <c r="BG1464" s="7">
        <f t="shared" si="602"/>
        <v>1</v>
      </c>
      <c r="BH1464" s="7">
        <f t="shared" si="603"/>
        <v>1</v>
      </c>
      <c r="BI1464" s="7">
        <f t="shared" si="604"/>
        <v>2</v>
      </c>
      <c r="BJ1464" s="7">
        <f t="shared" si="605"/>
        <v>2</v>
      </c>
      <c r="BK1464" s="7">
        <f t="shared" si="606"/>
        <v>1</v>
      </c>
      <c r="BL1464" s="7">
        <f t="shared" si="607"/>
        <v>2</v>
      </c>
      <c r="BM1464" s="7">
        <f t="shared" si="608"/>
        <v>1</v>
      </c>
      <c r="BN1464" s="7">
        <f t="shared" si="609"/>
        <v>0</v>
      </c>
      <c r="BO1464" s="7">
        <f t="shared" si="610"/>
        <v>0</v>
      </c>
      <c r="BP1464" s="7">
        <f t="shared" si="611"/>
        <v>1</v>
      </c>
      <c r="BQ1464" s="7">
        <f t="shared" si="612"/>
        <v>0</v>
      </c>
      <c r="BR1464" s="7">
        <f t="shared" si="613"/>
        <v>0</v>
      </c>
      <c r="BS1464" s="7">
        <f t="shared" si="614"/>
        <v>0</v>
      </c>
      <c r="BT1464" s="7">
        <f t="shared" si="615"/>
        <v>0</v>
      </c>
      <c r="BU1464" s="7">
        <f t="shared" si="616"/>
        <v>1</v>
      </c>
      <c r="BV1464" s="7">
        <f t="shared" si="617"/>
        <v>1</v>
      </c>
      <c r="BW1464" s="7">
        <f t="shared" si="618"/>
        <v>0</v>
      </c>
      <c r="BX1464" s="7">
        <f t="shared" si="619"/>
        <v>0</v>
      </c>
      <c r="BY1464" s="6">
        <f t="shared" si="620"/>
        <v>1</v>
      </c>
      <c r="BZ1464" s="6">
        <f t="shared" si="621"/>
        <v>1</v>
      </c>
    </row>
    <row r="1465" spans="1:78" x14ac:dyDescent="0.2">
      <c r="A1465" t="s">
        <v>1463</v>
      </c>
      <c r="B1465" t="s">
        <v>1962</v>
      </c>
      <c r="C1465">
        <v>17007000</v>
      </c>
      <c r="D1465">
        <v>13309000</v>
      </c>
      <c r="E1465">
        <v>14491000</v>
      </c>
      <c r="F1465">
        <v>16225000</v>
      </c>
      <c r="G1465">
        <v>18813000</v>
      </c>
      <c r="H1465">
        <v>18260000</v>
      </c>
      <c r="I1465">
        <v>27358000</v>
      </c>
      <c r="J1465">
        <v>24134000</v>
      </c>
      <c r="K1465">
        <v>18947000</v>
      </c>
      <c r="L1465">
        <v>17918000</v>
      </c>
      <c r="M1465">
        <v>24921000</v>
      </c>
      <c r="N1465">
        <v>16981000</v>
      </c>
      <c r="O1465">
        <v>18985000</v>
      </c>
      <c r="P1465">
        <v>17004000</v>
      </c>
      <c r="Q1465">
        <v>20758000</v>
      </c>
      <c r="R1465">
        <v>20078000</v>
      </c>
      <c r="S1465">
        <v>18510000</v>
      </c>
      <c r="T1465">
        <v>18292000</v>
      </c>
      <c r="U1465">
        <v>17433000</v>
      </c>
      <c r="V1465">
        <v>21420000</v>
      </c>
      <c r="W1465">
        <v>15652000</v>
      </c>
      <c r="X1465">
        <v>16859000</v>
      </c>
      <c r="Y1465">
        <v>16954000</v>
      </c>
      <c r="Z1465" s="3">
        <v>16672000</v>
      </c>
      <c r="AA1465" s="8">
        <v>12938000</v>
      </c>
      <c r="AB1465" s="8">
        <v>18461000</v>
      </c>
      <c r="AC1465" s="8">
        <v>16425000</v>
      </c>
      <c r="AD1465" s="8">
        <v>14341000</v>
      </c>
      <c r="AE1465">
        <v>11867000</v>
      </c>
      <c r="AF1465">
        <v>12661000</v>
      </c>
      <c r="AG1465">
        <v>15784000</v>
      </c>
      <c r="AH1465">
        <v>13843000</v>
      </c>
      <c r="AI1465">
        <v>18473000</v>
      </c>
      <c r="AJ1465">
        <v>18727000</v>
      </c>
      <c r="AK1465">
        <v>23590000</v>
      </c>
      <c r="AL1465">
        <v>19377000</v>
      </c>
      <c r="AM1465">
        <v>323.31</v>
      </c>
      <c r="AN1465">
        <v>394</v>
      </c>
      <c r="AO1465">
        <v>11</v>
      </c>
      <c r="AP1465">
        <v>42.8</v>
      </c>
      <c r="AQ1465" s="7">
        <v>15258000</v>
      </c>
      <c r="AR1465" s="7">
        <v>22141250</v>
      </c>
      <c r="AS1465" s="7">
        <v>19691750</v>
      </c>
      <c r="AT1465" s="7">
        <v>19206250</v>
      </c>
      <c r="AU1465" s="7">
        <v>18913750</v>
      </c>
      <c r="AV1465" s="7">
        <v>16534250</v>
      </c>
      <c r="AW1465" s="7">
        <v>15541250</v>
      </c>
      <c r="AX1465" s="7">
        <v>13538750</v>
      </c>
      <c r="AY1465" s="7">
        <v>20041750</v>
      </c>
      <c r="AZ1465" s="7">
        <f t="shared" si="595"/>
        <v>1</v>
      </c>
      <c r="BA1465" s="7">
        <f t="shared" si="596"/>
        <v>1</v>
      </c>
      <c r="BB1465" s="7">
        <f t="shared" si="597"/>
        <v>1</v>
      </c>
      <c r="BC1465" s="7">
        <f t="shared" si="598"/>
        <v>1</v>
      </c>
      <c r="BD1465" s="7">
        <f t="shared" si="599"/>
        <v>1</v>
      </c>
      <c r="BE1465" s="7">
        <f t="shared" si="600"/>
        <v>1</v>
      </c>
      <c r="BF1465" s="7">
        <f t="shared" si="601"/>
        <v>1</v>
      </c>
      <c r="BG1465" s="7">
        <f t="shared" si="602"/>
        <v>1</v>
      </c>
      <c r="BH1465" s="7">
        <f t="shared" si="603"/>
        <v>1</v>
      </c>
      <c r="BI1465" s="7">
        <f t="shared" si="604"/>
        <v>2</v>
      </c>
      <c r="BJ1465" s="7">
        <f t="shared" si="605"/>
        <v>2</v>
      </c>
      <c r="BK1465" s="7">
        <f t="shared" si="606"/>
        <v>2</v>
      </c>
      <c r="BL1465" s="7">
        <f t="shared" si="607"/>
        <v>2</v>
      </c>
      <c r="BM1465" s="7">
        <f t="shared" si="608"/>
        <v>1</v>
      </c>
      <c r="BN1465" s="7">
        <f t="shared" si="609"/>
        <v>0</v>
      </c>
      <c r="BO1465" s="7">
        <f t="shared" si="610"/>
        <v>0</v>
      </c>
      <c r="BP1465" s="7">
        <f t="shared" si="611"/>
        <v>1</v>
      </c>
      <c r="BQ1465" s="7">
        <f t="shared" si="612"/>
        <v>0</v>
      </c>
      <c r="BR1465" s="7">
        <f t="shared" si="613"/>
        <v>0</v>
      </c>
      <c r="BS1465" s="7">
        <f t="shared" si="614"/>
        <v>1</v>
      </c>
      <c r="BT1465" s="7">
        <f t="shared" si="615"/>
        <v>0</v>
      </c>
      <c r="BU1465" s="7">
        <f t="shared" si="616"/>
        <v>0</v>
      </c>
      <c r="BV1465" s="7">
        <f t="shared" si="617"/>
        <v>1</v>
      </c>
      <c r="BW1465" s="7">
        <f t="shared" si="618"/>
        <v>0</v>
      </c>
      <c r="BX1465" s="7">
        <f t="shared" si="619"/>
        <v>0</v>
      </c>
      <c r="BY1465" s="6">
        <f t="shared" si="620"/>
        <v>1</v>
      </c>
      <c r="BZ1465" s="6">
        <f t="shared" si="621"/>
        <v>1</v>
      </c>
    </row>
    <row r="1466" spans="1:78" x14ac:dyDescent="0.2">
      <c r="A1466" t="s">
        <v>1464</v>
      </c>
      <c r="B1466" t="s">
        <v>1963</v>
      </c>
      <c r="D1466">
        <v>7623300</v>
      </c>
      <c r="E1466">
        <v>6426500</v>
      </c>
      <c r="F1466">
        <v>8795200</v>
      </c>
      <c r="I1466">
        <v>8471000</v>
      </c>
      <c r="J1466">
        <v>9186300</v>
      </c>
      <c r="K1466">
        <v>9322800</v>
      </c>
      <c r="N1466">
        <v>8349600</v>
      </c>
      <c r="P1466">
        <v>7218000</v>
      </c>
      <c r="Q1466">
        <v>6575000</v>
      </c>
      <c r="S1466">
        <v>5818600</v>
      </c>
      <c r="T1466">
        <v>5235300</v>
      </c>
      <c r="U1466">
        <v>5109000</v>
      </c>
      <c r="V1466">
        <v>5539500</v>
      </c>
      <c r="W1466">
        <v>5866500</v>
      </c>
      <c r="X1466">
        <v>6704300</v>
      </c>
      <c r="Y1466">
        <v>8353300</v>
      </c>
      <c r="Z1466" s="3">
        <v>8765800</v>
      </c>
      <c r="AA1466" s="8">
        <v>12730000</v>
      </c>
      <c r="AB1466" s="8">
        <v>6917600</v>
      </c>
      <c r="AC1466" s="8">
        <v>5611400</v>
      </c>
      <c r="AE1466">
        <v>5716600</v>
      </c>
      <c r="AF1466">
        <v>5377600</v>
      </c>
      <c r="AG1466">
        <v>8786300</v>
      </c>
      <c r="AH1466">
        <v>6422000</v>
      </c>
      <c r="AI1466">
        <v>7318600</v>
      </c>
      <c r="AJ1466">
        <v>8317800</v>
      </c>
      <c r="AK1466">
        <v>7605700</v>
      </c>
      <c r="AL1466">
        <v>7340800</v>
      </c>
      <c r="AM1466">
        <v>25.530999999999999</v>
      </c>
      <c r="AN1466">
        <v>65</v>
      </c>
      <c r="AO1466">
        <v>2</v>
      </c>
      <c r="AP1466">
        <v>20.3</v>
      </c>
      <c r="AQ1466" s="7">
        <v>7615000</v>
      </c>
      <c r="AR1466" s="7">
        <v>8828650</v>
      </c>
      <c r="AS1466" s="7">
        <v>8836200</v>
      </c>
      <c r="AT1466" s="7">
        <v>6896500</v>
      </c>
      <c r="AU1466" s="7">
        <v>5425600</v>
      </c>
      <c r="AV1466" s="7">
        <v>7422475</v>
      </c>
      <c r="AW1466" s="7">
        <v>8419666.666666666</v>
      </c>
      <c r="AX1466" s="7">
        <v>6575625</v>
      </c>
      <c r="AY1466" s="7">
        <v>7645725</v>
      </c>
      <c r="AZ1466" s="7">
        <f t="shared" si="595"/>
        <v>1</v>
      </c>
      <c r="BA1466" s="7">
        <f t="shared" si="596"/>
        <v>1</v>
      </c>
      <c r="BB1466" s="7">
        <f t="shared" si="597"/>
        <v>1</v>
      </c>
      <c r="BC1466" s="7">
        <f t="shared" si="598"/>
        <v>1</v>
      </c>
      <c r="BD1466" s="7">
        <f t="shared" si="599"/>
        <v>1</v>
      </c>
      <c r="BE1466" s="7">
        <f t="shared" si="600"/>
        <v>1</v>
      </c>
      <c r="BF1466" s="7">
        <f t="shared" si="601"/>
        <v>1</v>
      </c>
      <c r="BG1466" s="7">
        <f t="shared" si="602"/>
        <v>1</v>
      </c>
      <c r="BH1466" s="7">
        <f t="shared" si="603"/>
        <v>1</v>
      </c>
      <c r="BI1466" s="7">
        <f t="shared" si="604"/>
        <v>2</v>
      </c>
      <c r="BJ1466" s="7">
        <f t="shared" si="605"/>
        <v>2</v>
      </c>
      <c r="BK1466" s="7">
        <f t="shared" si="606"/>
        <v>2</v>
      </c>
      <c r="BL1466" s="7">
        <f t="shared" si="607"/>
        <v>2</v>
      </c>
      <c r="BM1466" s="7">
        <f t="shared" si="608"/>
        <v>1</v>
      </c>
      <c r="BN1466" s="7">
        <f t="shared" si="609"/>
        <v>0</v>
      </c>
      <c r="BO1466" s="7">
        <f t="shared" si="610"/>
        <v>0</v>
      </c>
      <c r="BP1466" s="7">
        <f t="shared" si="611"/>
        <v>1</v>
      </c>
      <c r="BQ1466" s="7">
        <f t="shared" si="612"/>
        <v>0</v>
      </c>
      <c r="BR1466" s="7">
        <f t="shared" si="613"/>
        <v>0</v>
      </c>
      <c r="BS1466" s="7">
        <f t="shared" si="614"/>
        <v>1</v>
      </c>
      <c r="BT1466" s="7">
        <f t="shared" si="615"/>
        <v>0</v>
      </c>
      <c r="BU1466" s="7">
        <f t="shared" si="616"/>
        <v>0</v>
      </c>
      <c r="BV1466" s="7">
        <f t="shared" si="617"/>
        <v>1</v>
      </c>
      <c r="BW1466" s="7">
        <f t="shared" si="618"/>
        <v>0</v>
      </c>
      <c r="BX1466" s="7">
        <f t="shared" si="619"/>
        <v>0</v>
      </c>
      <c r="BY1466" s="6">
        <f t="shared" si="620"/>
        <v>1</v>
      </c>
      <c r="BZ1466" s="6">
        <f t="shared" si="621"/>
        <v>1</v>
      </c>
    </row>
    <row r="1467" spans="1:78" x14ac:dyDescent="0.2">
      <c r="A1467" t="s">
        <v>1465</v>
      </c>
      <c r="B1467" t="s">
        <v>1964</v>
      </c>
      <c r="C1467">
        <v>5502900</v>
      </c>
      <c r="D1467">
        <v>8121100</v>
      </c>
      <c r="F1467">
        <v>5705600</v>
      </c>
      <c r="G1467">
        <v>6474800</v>
      </c>
      <c r="I1467">
        <v>7966200</v>
      </c>
      <c r="J1467">
        <v>8538100</v>
      </c>
      <c r="K1467">
        <v>10964000</v>
      </c>
      <c r="L1467">
        <v>7325100</v>
      </c>
      <c r="M1467">
        <v>8435400</v>
      </c>
      <c r="N1467">
        <v>6630100</v>
      </c>
      <c r="O1467">
        <v>3407200</v>
      </c>
      <c r="S1467">
        <v>5100800</v>
      </c>
      <c r="T1467">
        <v>6484300</v>
      </c>
      <c r="W1467">
        <v>5475800</v>
      </c>
      <c r="Z1467" s="3">
        <v>6017800</v>
      </c>
      <c r="AA1467" s="8">
        <v>5528800</v>
      </c>
      <c r="AB1467" s="8">
        <v>6569600</v>
      </c>
      <c r="AC1467" s="8">
        <v>7018400</v>
      </c>
      <c r="AD1467" s="8">
        <v>5771500</v>
      </c>
      <c r="AE1467">
        <v>6731800</v>
      </c>
      <c r="AF1467">
        <v>7433200</v>
      </c>
      <c r="AG1467">
        <v>8655600</v>
      </c>
      <c r="AH1467">
        <v>9688700</v>
      </c>
      <c r="AM1467">
        <v>83.289000000000001</v>
      </c>
      <c r="AN1467">
        <v>106</v>
      </c>
      <c r="AO1467">
        <v>5</v>
      </c>
      <c r="AP1467">
        <v>79.2</v>
      </c>
      <c r="AQ1467" s="7">
        <v>6443200</v>
      </c>
      <c r="AR1467" s="7">
        <v>7659700</v>
      </c>
      <c r="AS1467" s="7">
        <v>8338650</v>
      </c>
      <c r="AT1467" s="7">
        <v>3407200</v>
      </c>
      <c r="AU1467" s="7">
        <v>5792550</v>
      </c>
      <c r="AV1467" s="7">
        <v>5746800</v>
      </c>
      <c r="AW1467" s="7">
        <v>6222075</v>
      </c>
      <c r="AX1467" s="7">
        <v>8127325</v>
      </c>
      <c r="AY1467" s="7"/>
      <c r="AZ1467" s="7">
        <f t="shared" si="595"/>
        <v>1</v>
      </c>
      <c r="BA1467" s="7">
        <f t="shared" si="596"/>
        <v>1</v>
      </c>
      <c r="BB1467" s="7">
        <f t="shared" si="597"/>
        <v>1</v>
      </c>
      <c r="BC1467" s="7">
        <f t="shared" si="598"/>
        <v>1</v>
      </c>
      <c r="BD1467" s="7">
        <f t="shared" si="599"/>
        <v>1</v>
      </c>
      <c r="BE1467" s="7">
        <f t="shared" si="600"/>
        <v>1</v>
      </c>
      <c r="BF1467" s="7">
        <f t="shared" si="601"/>
        <v>1</v>
      </c>
      <c r="BG1467" s="7">
        <f t="shared" si="602"/>
        <v>1</v>
      </c>
      <c r="BH1467" s="7">
        <f t="shared" si="603"/>
        <v>0</v>
      </c>
      <c r="BI1467" s="7">
        <f t="shared" si="604"/>
        <v>2</v>
      </c>
      <c r="BJ1467" s="7">
        <f t="shared" si="605"/>
        <v>2</v>
      </c>
      <c r="BK1467" s="7">
        <f t="shared" si="606"/>
        <v>2</v>
      </c>
      <c r="BL1467" s="7">
        <f t="shared" si="607"/>
        <v>1</v>
      </c>
      <c r="BM1467" s="7">
        <f t="shared" si="608"/>
        <v>1</v>
      </c>
      <c r="BN1467" s="7">
        <f t="shared" si="609"/>
        <v>0</v>
      </c>
      <c r="BO1467" s="7">
        <f t="shared" si="610"/>
        <v>0</v>
      </c>
      <c r="BP1467" s="7">
        <f t="shared" si="611"/>
        <v>1</v>
      </c>
      <c r="BQ1467" s="7">
        <f t="shared" si="612"/>
        <v>0</v>
      </c>
      <c r="BR1467" s="7">
        <f t="shared" si="613"/>
        <v>0</v>
      </c>
      <c r="BS1467" s="7">
        <f t="shared" si="614"/>
        <v>1</v>
      </c>
      <c r="BT1467" s="7">
        <f t="shared" si="615"/>
        <v>0</v>
      </c>
      <c r="BU1467" s="7">
        <f t="shared" si="616"/>
        <v>0</v>
      </c>
      <c r="BV1467" s="7">
        <f t="shared" si="617"/>
        <v>0</v>
      </c>
      <c r="BW1467" s="7">
        <f t="shared" si="618"/>
        <v>1</v>
      </c>
      <c r="BX1467" s="7">
        <f t="shared" si="619"/>
        <v>0</v>
      </c>
      <c r="BY1467" s="6">
        <f t="shared" si="620"/>
        <v>1</v>
      </c>
      <c r="BZ1467" s="6">
        <f t="shared" si="621"/>
        <v>1</v>
      </c>
    </row>
    <row r="1468" spans="1:78" x14ac:dyDescent="0.2">
      <c r="A1468" t="s">
        <v>1466</v>
      </c>
      <c r="B1468" t="s">
        <v>1965</v>
      </c>
      <c r="AA1468" s="8">
        <v>442910</v>
      </c>
      <c r="AM1468">
        <v>3.56</v>
      </c>
      <c r="AN1468">
        <v>2</v>
      </c>
      <c r="AO1468">
        <v>1</v>
      </c>
      <c r="AP1468">
        <v>8.3000000000000007</v>
      </c>
      <c r="AQ1468" s="7"/>
      <c r="AR1468" s="7"/>
      <c r="AS1468" s="7"/>
      <c r="AT1468" s="7"/>
      <c r="AU1468" s="7"/>
      <c r="AV1468" s="7"/>
      <c r="AW1468" s="7">
        <v>442910</v>
      </c>
      <c r="AX1468" s="7"/>
      <c r="AY1468" s="7"/>
      <c r="AZ1468" s="7">
        <f t="shared" si="595"/>
        <v>0</v>
      </c>
      <c r="BA1468" s="7">
        <f t="shared" si="596"/>
        <v>0</v>
      </c>
      <c r="BB1468" s="7">
        <f t="shared" si="597"/>
        <v>0</v>
      </c>
      <c r="BC1468" s="7">
        <f t="shared" si="598"/>
        <v>0</v>
      </c>
      <c r="BD1468" s="7">
        <f t="shared" si="599"/>
        <v>0</v>
      </c>
      <c r="BE1468" s="7">
        <f t="shared" si="600"/>
        <v>0</v>
      </c>
      <c r="BF1468" s="7">
        <f t="shared" si="601"/>
        <v>1</v>
      </c>
      <c r="BG1468" s="7">
        <f t="shared" si="602"/>
        <v>0</v>
      </c>
      <c r="BH1468" s="7">
        <f t="shared" si="603"/>
        <v>0</v>
      </c>
      <c r="BI1468" s="7">
        <f t="shared" si="604"/>
        <v>0</v>
      </c>
      <c r="BJ1468" s="7">
        <f t="shared" si="605"/>
        <v>0</v>
      </c>
      <c r="BK1468" s="7">
        <f t="shared" si="606"/>
        <v>1</v>
      </c>
      <c r="BL1468" s="7">
        <f t="shared" si="607"/>
        <v>0</v>
      </c>
      <c r="BM1468" s="7">
        <f t="shared" si="608"/>
        <v>0</v>
      </c>
      <c r="BN1468" s="7">
        <f t="shared" si="609"/>
        <v>0</v>
      </c>
      <c r="BO1468" s="7">
        <f t="shared" si="610"/>
        <v>0</v>
      </c>
      <c r="BP1468" s="7">
        <f t="shared" si="611"/>
        <v>0</v>
      </c>
      <c r="BQ1468" s="7">
        <f t="shared" si="612"/>
        <v>0</v>
      </c>
      <c r="BR1468" s="7">
        <f t="shared" si="613"/>
        <v>0</v>
      </c>
      <c r="BS1468" s="7">
        <f t="shared" si="614"/>
        <v>0</v>
      </c>
      <c r="BT1468" s="7">
        <f t="shared" si="615"/>
        <v>0</v>
      </c>
      <c r="BU1468" s="7">
        <f t="shared" si="616"/>
        <v>1</v>
      </c>
      <c r="BV1468" s="7">
        <f t="shared" si="617"/>
        <v>0</v>
      </c>
      <c r="BW1468" s="7">
        <f t="shared" si="618"/>
        <v>0</v>
      </c>
      <c r="BX1468" s="7">
        <f t="shared" si="619"/>
        <v>0</v>
      </c>
      <c r="BY1468" s="6">
        <f t="shared" si="620"/>
        <v>0</v>
      </c>
      <c r="BZ1468" s="6">
        <f t="shared" si="621"/>
        <v>1</v>
      </c>
    </row>
    <row r="1469" spans="1:78" x14ac:dyDescent="0.2">
      <c r="A1469" t="s">
        <v>1467</v>
      </c>
      <c r="B1469" t="s">
        <v>1966</v>
      </c>
      <c r="C1469">
        <v>20047000</v>
      </c>
      <c r="D1469">
        <v>18662000</v>
      </c>
      <c r="E1469">
        <v>16206000</v>
      </c>
      <c r="F1469">
        <v>22610000</v>
      </c>
      <c r="G1469">
        <v>15227000</v>
      </c>
      <c r="H1469">
        <v>14616000</v>
      </c>
      <c r="I1469">
        <v>23607000</v>
      </c>
      <c r="J1469">
        <v>23080000</v>
      </c>
      <c r="K1469">
        <v>22139000</v>
      </c>
      <c r="L1469">
        <v>14790000</v>
      </c>
      <c r="M1469">
        <v>16339000</v>
      </c>
      <c r="N1469">
        <v>16072000</v>
      </c>
      <c r="O1469">
        <v>18511000</v>
      </c>
      <c r="P1469">
        <v>17558000</v>
      </c>
      <c r="Q1469">
        <v>13510000</v>
      </c>
      <c r="R1469">
        <v>15628000</v>
      </c>
      <c r="S1469">
        <v>14345000</v>
      </c>
      <c r="T1469">
        <v>18173000</v>
      </c>
      <c r="U1469">
        <v>15776000</v>
      </c>
      <c r="V1469">
        <v>15219000</v>
      </c>
      <c r="W1469">
        <v>19071000</v>
      </c>
      <c r="X1469">
        <v>20318000</v>
      </c>
      <c r="Y1469">
        <v>17112000</v>
      </c>
      <c r="Z1469" s="3">
        <v>15700000</v>
      </c>
      <c r="AA1469" s="8">
        <v>30760000</v>
      </c>
      <c r="AB1469" s="8">
        <v>15941000</v>
      </c>
      <c r="AC1469" s="8">
        <v>13867000</v>
      </c>
      <c r="AD1469" s="8">
        <v>15059000</v>
      </c>
      <c r="AE1469">
        <v>25912000</v>
      </c>
      <c r="AF1469">
        <v>25582000</v>
      </c>
      <c r="AG1469">
        <v>25324000</v>
      </c>
      <c r="AH1469">
        <v>25641000</v>
      </c>
      <c r="AI1469">
        <v>14132000</v>
      </c>
      <c r="AJ1469">
        <v>15108000</v>
      </c>
      <c r="AK1469">
        <v>15170000</v>
      </c>
      <c r="AL1469">
        <v>22119000</v>
      </c>
      <c r="AM1469">
        <v>125.89</v>
      </c>
      <c r="AN1469">
        <v>238</v>
      </c>
      <c r="AO1469">
        <v>9</v>
      </c>
      <c r="AP1469">
        <v>31.1</v>
      </c>
      <c r="AQ1469" s="7">
        <v>19381250</v>
      </c>
      <c r="AR1469" s="7">
        <v>19132500</v>
      </c>
      <c r="AS1469" s="7">
        <v>17335000</v>
      </c>
      <c r="AT1469" s="7">
        <v>16301750</v>
      </c>
      <c r="AU1469" s="7">
        <v>15878250</v>
      </c>
      <c r="AV1469" s="7">
        <v>18050250</v>
      </c>
      <c r="AW1469" s="7">
        <v>18906750</v>
      </c>
      <c r="AX1469" s="7">
        <v>25614750</v>
      </c>
      <c r="AY1469" s="7">
        <v>16632250</v>
      </c>
      <c r="AZ1469" s="7">
        <f t="shared" si="595"/>
        <v>1</v>
      </c>
      <c r="BA1469" s="7">
        <f t="shared" si="596"/>
        <v>1</v>
      </c>
      <c r="BB1469" s="7">
        <f t="shared" si="597"/>
        <v>1</v>
      </c>
      <c r="BC1469" s="7">
        <f t="shared" si="598"/>
        <v>1</v>
      </c>
      <c r="BD1469" s="7">
        <f t="shared" si="599"/>
        <v>1</v>
      </c>
      <c r="BE1469" s="7">
        <f t="shared" si="600"/>
        <v>1</v>
      </c>
      <c r="BF1469" s="7">
        <f t="shared" si="601"/>
        <v>1</v>
      </c>
      <c r="BG1469" s="7">
        <f t="shared" si="602"/>
        <v>1</v>
      </c>
      <c r="BH1469" s="7">
        <f t="shared" si="603"/>
        <v>1</v>
      </c>
      <c r="BI1469" s="7">
        <f t="shared" si="604"/>
        <v>2</v>
      </c>
      <c r="BJ1469" s="7">
        <f t="shared" si="605"/>
        <v>2</v>
      </c>
      <c r="BK1469" s="7">
        <f t="shared" si="606"/>
        <v>2</v>
      </c>
      <c r="BL1469" s="7">
        <f t="shared" si="607"/>
        <v>2</v>
      </c>
      <c r="BM1469" s="7">
        <f t="shared" si="608"/>
        <v>1</v>
      </c>
      <c r="BN1469" s="7">
        <f t="shared" si="609"/>
        <v>0</v>
      </c>
      <c r="BO1469" s="7">
        <f t="shared" si="610"/>
        <v>0</v>
      </c>
      <c r="BP1469" s="7">
        <f t="shared" si="611"/>
        <v>1</v>
      </c>
      <c r="BQ1469" s="7">
        <f t="shared" si="612"/>
        <v>0</v>
      </c>
      <c r="BR1469" s="7">
        <f t="shared" si="613"/>
        <v>0</v>
      </c>
      <c r="BS1469" s="7">
        <f t="shared" si="614"/>
        <v>1</v>
      </c>
      <c r="BT1469" s="7">
        <f t="shared" si="615"/>
        <v>0</v>
      </c>
      <c r="BU1469" s="7">
        <f t="shared" si="616"/>
        <v>0</v>
      </c>
      <c r="BV1469" s="7">
        <f t="shared" si="617"/>
        <v>1</v>
      </c>
      <c r="BW1469" s="7">
        <f t="shared" si="618"/>
        <v>0</v>
      </c>
      <c r="BX1469" s="7">
        <f t="shared" si="619"/>
        <v>0</v>
      </c>
      <c r="BY1469" s="6">
        <f t="shared" si="620"/>
        <v>1</v>
      </c>
      <c r="BZ1469" s="6">
        <f t="shared" si="621"/>
        <v>1</v>
      </c>
    </row>
    <row r="1470" spans="1:78" x14ac:dyDescent="0.2">
      <c r="Z1470" s="10"/>
      <c r="AA1470" s="9">
        <f>MEDIAN(AA2:AA1469)</f>
        <v>6946900</v>
      </c>
      <c r="AB1470" s="9">
        <f>MEDIAN(AB2:AB1469)</f>
        <v>7170600</v>
      </c>
      <c r="AC1470" s="9">
        <f>MEDIAN(AC2:AC1469)</f>
        <v>7567550</v>
      </c>
      <c r="AD1470" s="9">
        <f>MEDIAN(AD2:AD1469)</f>
        <v>7961800</v>
      </c>
      <c r="AQ1470" s="7"/>
      <c r="AR1470" s="7"/>
      <c r="AS1470" s="7"/>
      <c r="AT1470" s="7"/>
      <c r="AU1470" s="7"/>
      <c r="AV1470" s="7"/>
      <c r="AW1470" s="7"/>
      <c r="AX1470" s="7"/>
      <c r="AY1470" s="7"/>
      <c r="AZ1470" s="7">
        <f>SUM(AZ2:AZ1469)</f>
        <v>629</v>
      </c>
      <c r="BA1470" s="7"/>
      <c r="BB1470" s="7"/>
      <c r="BC1470" s="7"/>
      <c r="BD1470" s="7"/>
      <c r="BE1470" s="7"/>
      <c r="BF1470" s="7"/>
      <c r="BG1470" s="7"/>
      <c r="BH1470" s="7"/>
      <c r="BI1470" s="7"/>
      <c r="BJ1470" s="7"/>
      <c r="BK1470" s="7"/>
      <c r="BL1470" s="7"/>
      <c r="BM1470" s="7">
        <f t="shared" ref="BM1470:BW1470" si="622">SUM(BM2:BM1469)</f>
        <v>585</v>
      </c>
      <c r="BN1470" s="7">
        <f t="shared" si="622"/>
        <v>89</v>
      </c>
      <c r="BO1470" s="7">
        <f t="shared" si="622"/>
        <v>83</v>
      </c>
      <c r="BP1470" s="7">
        <f t="shared" si="622"/>
        <v>582</v>
      </c>
      <c r="BQ1470" s="7">
        <f t="shared" si="622"/>
        <v>123</v>
      </c>
      <c r="BR1470" s="7">
        <f t="shared" si="622"/>
        <v>90</v>
      </c>
      <c r="BS1470" s="7">
        <f t="shared" si="622"/>
        <v>599</v>
      </c>
      <c r="BT1470" s="7">
        <f t="shared" si="622"/>
        <v>52</v>
      </c>
      <c r="BU1470" s="7">
        <f t="shared" si="622"/>
        <v>282</v>
      </c>
      <c r="BV1470" s="7">
        <f t="shared" si="622"/>
        <v>576</v>
      </c>
      <c r="BW1470" s="7">
        <f t="shared" si="622"/>
        <v>294</v>
      </c>
      <c r="BX1470" s="7">
        <f>SUM(BX2:BX1469)</f>
        <v>136</v>
      </c>
    </row>
    <row r="1471" spans="1:78" x14ac:dyDescent="0.2">
      <c r="Z1471" s="3" t="s">
        <v>2106</v>
      </c>
      <c r="AA1471" s="8">
        <f>QUARTILE(AA2:AA1469,1)</f>
        <v>2502600</v>
      </c>
      <c r="AB1471" s="8">
        <f>QUARTILE(AB2:AB1469,1)</f>
        <v>3157200</v>
      </c>
      <c r="AC1471" s="8">
        <f>QUARTILE(AC2:AC1469,1)</f>
        <v>3389475</v>
      </c>
      <c r="AD1471" s="8">
        <f>QUARTILE(AD2:AD1469,1)</f>
        <v>3543725</v>
      </c>
    </row>
    <row r="1472" spans="1:78" x14ac:dyDescent="0.2">
      <c r="Z1472" s="3" t="s">
        <v>2107</v>
      </c>
      <c r="AA1472" s="8">
        <f>QUARTILE(AA3:AA1470,3)</f>
        <v>22754000</v>
      </c>
      <c r="AB1472" s="8">
        <f>QUARTILE(AB3:AB1470,3)</f>
        <v>23974000</v>
      </c>
      <c r="AC1472" s="8">
        <f>QUARTILE(AC3:AC1470,3)</f>
        <v>25385000</v>
      </c>
      <c r="AD1472" s="8">
        <f>QUARTILE(AD3:AD1470,3)</f>
        <v>25590250</v>
      </c>
    </row>
    <row r="1473" spans="26:30" x14ac:dyDescent="0.2">
      <c r="Z1473" s="3" t="s">
        <v>2108</v>
      </c>
      <c r="AA1473" s="8">
        <f>AA1472-AA1471</f>
        <v>20251400</v>
      </c>
      <c r="AB1473" s="8">
        <f>AB1472-AB1471</f>
        <v>20816800</v>
      </c>
      <c r="AC1473" s="8">
        <f>AC1472-AC1471</f>
        <v>21995525</v>
      </c>
      <c r="AD1473" s="8">
        <f>AD1472-AD1471</f>
        <v>22046525</v>
      </c>
    </row>
    <row r="1474" spans="26:30" x14ac:dyDescent="0.2">
      <c r="Z1474" s="3" t="s">
        <v>2109</v>
      </c>
      <c r="AA1474" s="8">
        <f>AA1473*1.5</f>
        <v>30377100</v>
      </c>
      <c r="AB1474" s="8">
        <f>AB1473*1.5</f>
        <v>31225200</v>
      </c>
      <c r="AC1474" s="8">
        <f>AC1473*1.5</f>
        <v>32993287.5</v>
      </c>
      <c r="AD1474" s="8">
        <f>AD1473*1.5</f>
        <v>33069787.5</v>
      </c>
    </row>
    <row r="1475" spans="26:30" x14ac:dyDescent="0.2">
      <c r="Z1475" s="3" t="s">
        <v>2110</v>
      </c>
      <c r="AA1475" s="8">
        <f>AA1472+AA1474</f>
        <v>53131100</v>
      </c>
      <c r="AB1475" s="8">
        <f>AB1472+AB1474</f>
        <v>55199200</v>
      </c>
      <c r="AC1475" s="8">
        <f>AC1472+AC1474</f>
        <v>58378287.5</v>
      </c>
      <c r="AD1475" s="8">
        <f>AD1472+AD1474</f>
        <v>58660037.5</v>
      </c>
    </row>
    <row r="1476" spans="26:30" x14ac:dyDescent="0.2">
      <c r="Z1476" s="3" t="s">
        <v>2111</v>
      </c>
      <c r="AA1476" s="8">
        <f>AA1471-AA1474</f>
        <v>-27874500</v>
      </c>
      <c r="AB1476" s="8">
        <f>AB1471-AB1474</f>
        <v>-28068000</v>
      </c>
      <c r="AC1476" s="8">
        <f>AC1471-AC1474</f>
        <v>-29603812.5</v>
      </c>
      <c r="AD1476" s="8">
        <f>AD1471-AD1474</f>
        <v>-29526062.5</v>
      </c>
    </row>
  </sheetData>
  <autoFilter ref="BI1:BL1469" xr:uid="{C5E0348B-D547-4BD5-87BA-7955147427D9}"/>
  <conditionalFormatting sqref="AA2:AA1469">
    <cfRule type="cellIs" dxfId="3" priority="4" operator="greaterThan">
      <formula>$AA$1475</formula>
    </cfRule>
  </conditionalFormatting>
  <conditionalFormatting sqref="AB2:AB1469">
    <cfRule type="cellIs" dxfId="2" priority="3" operator="greaterThan">
      <formula>$AB$1475</formula>
    </cfRule>
  </conditionalFormatting>
  <conditionalFormatting sqref="AC2:AC1469">
    <cfRule type="cellIs" dxfId="1" priority="2" operator="greaterThan">
      <formula>$AC$1475</formula>
    </cfRule>
  </conditionalFormatting>
  <conditionalFormatting sqref="AD2:AD1469">
    <cfRule type="cellIs" dxfId="0" priority="1" operator="greaterThan">
      <formula>$AD$1475</formula>
    </cfRule>
  </conditionalFormatting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16098-0873-3F49-A601-BBA5D28D999F}">
  <dimension ref="A1:BZ376"/>
  <sheetViews>
    <sheetView topLeftCell="A249" zoomScale="97" zoomScaleNormal="97" workbookViewId="0">
      <selection activeCell="B275" sqref="B275"/>
    </sheetView>
  </sheetViews>
  <sheetFormatPr baseColWidth="10" defaultRowHeight="15" x14ac:dyDescent="0.2"/>
  <cols>
    <col min="1" max="1" width="19.1640625" style="3" customWidth="1"/>
    <col min="2" max="2" width="26.1640625" style="3" customWidth="1"/>
    <col min="3" max="17" width="10.83203125" style="3"/>
    <col min="18" max="18" width="11.5" style="3" customWidth="1"/>
    <col min="19" max="16384" width="10.83203125" style="3"/>
  </cols>
  <sheetData>
    <row r="1" spans="1:78" s="10" customFormat="1" x14ac:dyDescent="0.2">
      <c r="A1" s="10" t="s">
        <v>2008</v>
      </c>
      <c r="B1" s="10" t="s">
        <v>2007</v>
      </c>
      <c r="C1" s="10" t="s">
        <v>1967</v>
      </c>
      <c r="D1" s="10" t="s">
        <v>1978</v>
      </c>
      <c r="E1" s="10" t="s">
        <v>1989</v>
      </c>
      <c r="F1" s="23" t="s">
        <v>1997</v>
      </c>
      <c r="G1" s="10" t="s">
        <v>1975</v>
      </c>
      <c r="H1" s="10" t="s">
        <v>1976</v>
      </c>
      <c r="I1" s="10" t="s">
        <v>1977</v>
      </c>
      <c r="J1" s="23" t="s">
        <v>1979</v>
      </c>
      <c r="K1" s="10" t="s">
        <v>1980</v>
      </c>
      <c r="L1" s="10" t="s">
        <v>1981</v>
      </c>
      <c r="M1" s="10" t="s">
        <v>1982</v>
      </c>
      <c r="N1" s="10" t="s">
        <v>1983</v>
      </c>
      <c r="O1" s="22" t="s">
        <v>1988</v>
      </c>
      <c r="P1" s="10" t="s">
        <v>1990</v>
      </c>
      <c r="Q1" s="10" t="s">
        <v>1991</v>
      </c>
      <c r="R1" s="10" t="s">
        <v>1992</v>
      </c>
      <c r="S1" s="22" t="s">
        <v>1993</v>
      </c>
      <c r="T1" s="10" t="s">
        <v>1994</v>
      </c>
      <c r="U1" s="10" t="s">
        <v>1995</v>
      </c>
      <c r="V1" s="10" t="s">
        <v>1996</v>
      </c>
      <c r="W1" s="22" t="s">
        <v>1971</v>
      </c>
      <c r="X1" s="10" t="s">
        <v>1972</v>
      </c>
      <c r="Y1" s="10" t="s">
        <v>1973</v>
      </c>
      <c r="Z1" s="10" t="s">
        <v>1974</v>
      </c>
      <c r="AA1" s="22" t="s">
        <v>1984</v>
      </c>
      <c r="AB1" s="10" t="s">
        <v>1985</v>
      </c>
      <c r="AC1" s="10" t="s">
        <v>1986</v>
      </c>
      <c r="AD1" s="10" t="s">
        <v>1987</v>
      </c>
      <c r="AE1" s="22" t="s">
        <v>1998</v>
      </c>
      <c r="AF1" s="10" t="s">
        <v>1999</v>
      </c>
      <c r="AG1" s="10" t="s">
        <v>2000</v>
      </c>
      <c r="AH1" s="10" t="s">
        <v>2001</v>
      </c>
      <c r="AI1" s="22" t="s">
        <v>2002</v>
      </c>
      <c r="AJ1" s="10" t="s">
        <v>1968</v>
      </c>
      <c r="AK1" s="10" t="s">
        <v>1969</v>
      </c>
      <c r="AL1" s="10" t="s">
        <v>1970</v>
      </c>
      <c r="AM1" s="10" t="s">
        <v>2005</v>
      </c>
      <c r="AN1" s="10" t="s">
        <v>2003</v>
      </c>
      <c r="AO1" s="10" t="s">
        <v>2006</v>
      </c>
      <c r="AP1" s="10" t="s">
        <v>2004</v>
      </c>
      <c r="AQ1" s="30" t="s">
        <v>2009</v>
      </c>
      <c r="AR1" s="30" t="s">
        <v>2010</v>
      </c>
      <c r="AS1" s="30" t="s">
        <v>2011</v>
      </c>
      <c r="AT1" s="30" t="s">
        <v>2012</v>
      </c>
      <c r="AU1" s="30" t="s">
        <v>2013</v>
      </c>
      <c r="AV1" s="30" t="s">
        <v>2014</v>
      </c>
      <c r="AW1" s="30" t="s">
        <v>2015</v>
      </c>
      <c r="AX1" s="30" t="s">
        <v>2016</v>
      </c>
      <c r="AY1" s="30" t="s">
        <v>2017</v>
      </c>
      <c r="AZ1" s="30" t="s">
        <v>2009</v>
      </c>
      <c r="BA1" s="30" t="s">
        <v>2010</v>
      </c>
      <c r="BB1" s="30" t="s">
        <v>2011</v>
      </c>
      <c r="BC1" s="30" t="s">
        <v>2012</v>
      </c>
      <c r="BD1" s="30" t="s">
        <v>2013</v>
      </c>
      <c r="BE1" s="30" t="s">
        <v>2014</v>
      </c>
      <c r="BF1" s="30" t="s">
        <v>2015</v>
      </c>
      <c r="BG1" s="30" t="s">
        <v>2016</v>
      </c>
      <c r="BH1" s="30" t="s">
        <v>2017</v>
      </c>
      <c r="BI1" s="31">
        <v>12</v>
      </c>
      <c r="BJ1" s="31">
        <v>24</v>
      </c>
      <c r="BK1" s="31">
        <v>48</v>
      </c>
      <c r="BL1" s="31">
        <v>72</v>
      </c>
      <c r="BM1" s="31" t="s">
        <v>2024</v>
      </c>
      <c r="BN1" s="31" t="s">
        <v>2018</v>
      </c>
      <c r="BO1" s="31" t="s">
        <v>2020</v>
      </c>
      <c r="BP1" s="31" t="s">
        <v>2025</v>
      </c>
      <c r="BQ1" s="31" t="s">
        <v>2019</v>
      </c>
      <c r="BR1" s="31" t="s">
        <v>2021</v>
      </c>
      <c r="BS1" s="31">
        <v>48</v>
      </c>
      <c r="BT1" s="31" t="s">
        <v>2026</v>
      </c>
      <c r="BU1" s="31" t="s">
        <v>2022</v>
      </c>
      <c r="BV1" s="31">
        <v>72</v>
      </c>
      <c r="BW1" s="31" t="s">
        <v>2026</v>
      </c>
      <c r="BX1" s="31" t="s">
        <v>2023</v>
      </c>
      <c r="BY1" s="31" t="s">
        <v>2028</v>
      </c>
      <c r="BZ1" s="31" t="s">
        <v>2027</v>
      </c>
    </row>
    <row r="2" spans="1:78" x14ac:dyDescent="0.2">
      <c r="A2" s="3" t="s">
        <v>0</v>
      </c>
      <c r="B2" s="3" t="s">
        <v>1474</v>
      </c>
      <c r="C2" s="3">
        <v>3924200</v>
      </c>
      <c r="D2" s="3">
        <v>4648900</v>
      </c>
      <c r="E2" s="3">
        <v>3086700</v>
      </c>
      <c r="F2" s="4">
        <v>5951500</v>
      </c>
      <c r="G2" s="3">
        <v>3744800</v>
      </c>
      <c r="H2" s="3">
        <v>3843900</v>
      </c>
      <c r="I2" s="3">
        <v>3736500</v>
      </c>
      <c r="J2" s="4">
        <v>3727000</v>
      </c>
      <c r="K2" s="3">
        <v>6344800</v>
      </c>
      <c r="L2" s="3">
        <v>3449900</v>
      </c>
      <c r="M2" s="3">
        <v>3383200</v>
      </c>
      <c r="N2" s="3">
        <v>4403700</v>
      </c>
      <c r="O2" s="17">
        <v>3065900</v>
      </c>
      <c r="P2" s="3">
        <v>3049900</v>
      </c>
      <c r="Q2" s="3">
        <v>3533800</v>
      </c>
      <c r="R2" s="3">
        <v>2799400</v>
      </c>
      <c r="S2" s="17">
        <v>3157800</v>
      </c>
      <c r="T2" s="3">
        <v>3163100</v>
      </c>
      <c r="U2" s="3">
        <v>3243900</v>
      </c>
      <c r="V2" s="3">
        <v>4173300</v>
      </c>
      <c r="W2" s="17">
        <v>5413100</v>
      </c>
      <c r="X2" s="3">
        <v>4010600</v>
      </c>
      <c r="Y2" s="3">
        <v>4016100</v>
      </c>
      <c r="Z2" s="3">
        <v>3157400</v>
      </c>
      <c r="AA2" s="17">
        <v>6692800</v>
      </c>
      <c r="AB2" s="3">
        <v>3596200</v>
      </c>
      <c r="AC2" s="3">
        <v>3684600</v>
      </c>
      <c r="AD2" s="3">
        <v>3316100</v>
      </c>
      <c r="AE2" s="17">
        <v>3913800</v>
      </c>
      <c r="AF2" s="3">
        <v>3352100</v>
      </c>
      <c r="AG2" s="3">
        <v>3988600</v>
      </c>
      <c r="AH2" s="3">
        <v>3797600</v>
      </c>
      <c r="AI2" s="17">
        <v>4180200</v>
      </c>
      <c r="AJ2" s="3">
        <v>4143000</v>
      </c>
      <c r="AK2" s="3">
        <v>3032300</v>
      </c>
      <c r="AL2" s="3">
        <v>3130000</v>
      </c>
      <c r="AM2" s="3">
        <v>82.067999999999998</v>
      </c>
      <c r="AN2" s="3">
        <v>97</v>
      </c>
      <c r="AO2" s="3">
        <v>2</v>
      </c>
      <c r="AP2" s="3">
        <v>17.7</v>
      </c>
      <c r="AQ2" s="32">
        <v>4402825</v>
      </c>
      <c r="AR2" s="32">
        <v>3763050</v>
      </c>
      <c r="AS2" s="32">
        <v>4395400</v>
      </c>
      <c r="AT2" s="32">
        <v>3112250</v>
      </c>
      <c r="AU2" s="32">
        <v>3434525</v>
      </c>
      <c r="AV2" s="32">
        <v>4149300</v>
      </c>
      <c r="AW2" s="32">
        <v>4322425</v>
      </c>
      <c r="AX2" s="32">
        <v>3763025</v>
      </c>
      <c r="AY2" s="32">
        <v>3621375</v>
      </c>
      <c r="AZ2" s="32">
        <f>COUNTA(AQ2)</f>
        <v>1</v>
      </c>
      <c r="BA2" s="32">
        <f t="shared" ref="BA2:BH5" si="0">COUNTA(AR2)</f>
        <v>1</v>
      </c>
      <c r="BB2" s="32">
        <f t="shared" si="0"/>
        <v>1</v>
      </c>
      <c r="BC2" s="32">
        <f t="shared" si="0"/>
        <v>1</v>
      </c>
      <c r="BD2" s="32">
        <f t="shared" si="0"/>
        <v>1</v>
      </c>
      <c r="BE2" s="32">
        <f t="shared" si="0"/>
        <v>1</v>
      </c>
      <c r="BF2" s="32">
        <f t="shared" si="0"/>
        <v>1</v>
      </c>
      <c r="BG2" s="32">
        <f t="shared" si="0"/>
        <v>1</v>
      </c>
      <c r="BH2" s="32">
        <f t="shared" si="0"/>
        <v>1</v>
      </c>
      <c r="BI2" s="32">
        <f>SUM(BA2:BB2)</f>
        <v>2</v>
      </c>
      <c r="BJ2" s="32">
        <f>SUM(BC2:BD2)</f>
        <v>2</v>
      </c>
      <c r="BK2" s="32">
        <f>SUM(BE2:BF2)</f>
        <v>2</v>
      </c>
      <c r="BL2" s="32">
        <f>SUM(BG2:BH2)</f>
        <v>2</v>
      </c>
      <c r="BM2" s="32">
        <f>IF(BI2=2,1,0)</f>
        <v>1</v>
      </c>
      <c r="BN2" s="32">
        <f>IF(BI2=1,IF(BA2=1,1,0),0)</f>
        <v>0</v>
      </c>
      <c r="BO2" s="32">
        <f>IF(BI2=1,IF(BB2=1,1,0),0)</f>
        <v>0</v>
      </c>
      <c r="BP2" s="32">
        <f>IF(BJ2=2,1,0)</f>
        <v>1</v>
      </c>
      <c r="BQ2" s="32">
        <f>IF(BJ2=1,IF(BC2=1,1,0),0)</f>
        <v>0</v>
      </c>
      <c r="BR2" s="32">
        <f>IF(BJ2=1,IF(BD2=1,1,0),0)</f>
        <v>0</v>
      </c>
      <c r="BS2" s="32">
        <f>IF(BK2=2,1,0)</f>
        <v>1</v>
      </c>
      <c r="BT2" s="32">
        <f>IF(BK2=1,IF(BE2=1,1,0),0)</f>
        <v>0</v>
      </c>
      <c r="BU2" s="32">
        <f>IF(BK2=1,IF(BF2=1,1,0),0)</f>
        <v>0</v>
      </c>
      <c r="BV2" s="32">
        <f>IF(BL2=2,1,0)</f>
        <v>1</v>
      </c>
      <c r="BW2" s="32">
        <f>IF(BL2=1,IF(BG2=1,1,0),0)</f>
        <v>0</v>
      </c>
      <c r="BX2" s="32">
        <f>IF(BL2=1,IF(BH2=1,1,0),0)</f>
        <v>0</v>
      </c>
      <c r="BY2" s="31">
        <f>IF(SUM(AQ2,AR2,AT2,AV2,AX2)=0,0,1)</f>
        <v>1</v>
      </c>
      <c r="BZ2" s="31">
        <f>IF(SUM(AQ2,AS2,AU2,AW2,AY2)=0,0,1)</f>
        <v>1</v>
      </c>
    </row>
    <row r="3" spans="1:78" x14ac:dyDescent="0.2">
      <c r="A3" s="3" t="s">
        <v>3</v>
      </c>
      <c r="B3" s="3" t="s">
        <v>1477</v>
      </c>
      <c r="C3" s="3">
        <v>51226000</v>
      </c>
      <c r="D3" s="3">
        <v>55319000</v>
      </c>
      <c r="E3" s="3">
        <v>45623000</v>
      </c>
      <c r="F3" s="4">
        <v>54926000</v>
      </c>
      <c r="G3" s="3">
        <v>41852000</v>
      </c>
      <c r="H3" s="3">
        <v>44360000</v>
      </c>
      <c r="I3" s="3">
        <v>48344000</v>
      </c>
      <c r="J3" s="4">
        <v>52040000</v>
      </c>
      <c r="K3" s="3">
        <v>42513000</v>
      </c>
      <c r="L3" s="3">
        <v>39303000</v>
      </c>
      <c r="M3" s="3">
        <v>47560000</v>
      </c>
      <c r="N3" s="3">
        <v>47248000</v>
      </c>
      <c r="O3" s="17">
        <v>44313000</v>
      </c>
      <c r="P3" s="3">
        <v>54960000</v>
      </c>
      <c r="Q3" s="3">
        <v>50671000</v>
      </c>
      <c r="R3" s="3">
        <v>47223000</v>
      </c>
      <c r="S3" s="17">
        <v>47171000</v>
      </c>
      <c r="T3" s="3">
        <v>44804000</v>
      </c>
      <c r="U3" s="3">
        <v>46877000</v>
      </c>
      <c r="V3" s="3">
        <v>46863000</v>
      </c>
      <c r="W3" s="17">
        <v>51976000</v>
      </c>
      <c r="X3" s="3">
        <v>46172000</v>
      </c>
      <c r="Y3" s="3">
        <v>46613000</v>
      </c>
      <c r="Z3" s="3">
        <v>46968000</v>
      </c>
      <c r="AA3" s="17">
        <v>92096000</v>
      </c>
      <c r="AB3" s="3">
        <v>54774000</v>
      </c>
      <c r="AC3" s="3">
        <v>44763000</v>
      </c>
      <c r="AD3" s="3">
        <v>51049000</v>
      </c>
      <c r="AE3" s="17">
        <v>51368000</v>
      </c>
      <c r="AF3" s="3">
        <v>61095000</v>
      </c>
      <c r="AG3" s="3">
        <v>51529000</v>
      </c>
      <c r="AH3" s="3">
        <v>57319000</v>
      </c>
      <c r="AI3" s="17">
        <v>45868000</v>
      </c>
      <c r="AJ3" s="3">
        <v>48063000</v>
      </c>
      <c r="AK3" s="3">
        <v>48219000</v>
      </c>
      <c r="AL3" s="3">
        <v>49662000</v>
      </c>
      <c r="AM3" s="3">
        <v>323.31</v>
      </c>
      <c r="AN3" s="3">
        <v>369</v>
      </c>
      <c r="AO3" s="3">
        <v>17</v>
      </c>
      <c r="AP3" s="3">
        <v>42.4</v>
      </c>
      <c r="AQ3" s="32">
        <v>51773500</v>
      </c>
      <c r="AR3" s="32">
        <v>46649000</v>
      </c>
      <c r="AS3" s="32">
        <v>44156000</v>
      </c>
      <c r="AT3" s="32">
        <v>49291750</v>
      </c>
      <c r="AU3" s="32">
        <v>46428750</v>
      </c>
      <c r="AV3" s="32">
        <v>47932250</v>
      </c>
      <c r="AW3" s="32">
        <v>60670500</v>
      </c>
      <c r="AX3" s="32">
        <v>55327750</v>
      </c>
      <c r="AY3" s="32">
        <v>47953000</v>
      </c>
      <c r="AZ3" s="32">
        <f t="shared" ref="AZ3:BH10" si="1">COUNTA(AQ3)</f>
        <v>1</v>
      </c>
      <c r="BA3" s="32">
        <f t="shared" si="0"/>
        <v>1</v>
      </c>
      <c r="BB3" s="32">
        <f t="shared" si="0"/>
        <v>1</v>
      </c>
      <c r="BC3" s="32">
        <f t="shared" si="0"/>
        <v>1</v>
      </c>
      <c r="BD3" s="32">
        <f t="shared" si="0"/>
        <v>1</v>
      </c>
      <c r="BE3" s="32">
        <f t="shared" si="0"/>
        <v>1</v>
      </c>
      <c r="BF3" s="32">
        <f t="shared" si="0"/>
        <v>1</v>
      </c>
      <c r="BG3" s="32">
        <f t="shared" si="0"/>
        <v>1</v>
      </c>
      <c r="BH3" s="32">
        <f t="shared" si="0"/>
        <v>1</v>
      </c>
      <c r="BI3" s="32">
        <f t="shared" ref="BI3:BI19" si="2">SUM(BA3:BB3)</f>
        <v>2</v>
      </c>
      <c r="BJ3" s="32">
        <f t="shared" ref="BJ3:BJ19" si="3">SUM(BC3:BD3)</f>
        <v>2</v>
      </c>
      <c r="BK3" s="32">
        <f t="shared" ref="BK3:BK19" si="4">SUM(BE3:BF3)</f>
        <v>2</v>
      </c>
      <c r="BL3" s="32">
        <f t="shared" ref="BL3:BL19" si="5">SUM(BG3:BH3)</f>
        <v>2</v>
      </c>
      <c r="BM3" s="32">
        <f t="shared" ref="BM3:BM19" si="6">IF(BI3=2,1,0)</f>
        <v>1</v>
      </c>
      <c r="BN3" s="32">
        <f t="shared" ref="BN3:BN19" si="7">IF(BI3=1,IF(BA3=1,1,0),0)</f>
        <v>0</v>
      </c>
      <c r="BO3" s="32">
        <f t="shared" ref="BO3:BO19" si="8">IF(BI3=1,IF(BB3=1,1,0),0)</f>
        <v>0</v>
      </c>
      <c r="BP3" s="32">
        <f t="shared" ref="BP3:BP19" si="9">IF(BJ3=2,1,0)</f>
        <v>1</v>
      </c>
      <c r="BQ3" s="32">
        <f t="shared" ref="BQ3:BQ19" si="10">IF(BJ3=1,IF(BC3=1,1,0),0)</f>
        <v>0</v>
      </c>
      <c r="BR3" s="32">
        <f t="shared" ref="BR3:BR19" si="11">IF(BJ3=1,IF(BD3=1,1,0),0)</f>
        <v>0</v>
      </c>
      <c r="BS3" s="32">
        <f t="shared" ref="BS3:BS19" si="12">IF(BK3=2,1,0)</f>
        <v>1</v>
      </c>
      <c r="BT3" s="32">
        <f t="shared" ref="BT3:BT19" si="13">IF(BK3=1,IF(BE3=1,1,0),0)</f>
        <v>0</v>
      </c>
      <c r="BU3" s="32">
        <f t="shared" ref="BU3:BU19" si="14">IF(BK3=1,IF(BF3=1,1,0),0)</f>
        <v>0</v>
      </c>
      <c r="BV3" s="32">
        <f t="shared" ref="BV3:BV19" si="15">IF(BL3=2,1,0)</f>
        <v>1</v>
      </c>
      <c r="BW3" s="32">
        <f t="shared" ref="BW3:BW19" si="16">IF(BL3=1,IF(BG3=1,1,0),0)</f>
        <v>0</v>
      </c>
      <c r="BX3" s="32">
        <f t="shared" ref="BX3:BX19" si="17">IF(BL3=1,IF(BH3=1,1,0),0)</f>
        <v>0</v>
      </c>
      <c r="BY3" s="31">
        <f t="shared" ref="BY3:BY19" si="18">IF(SUM(AQ3,AR3,AT3,AV3,AX3)=0,0,1)</f>
        <v>1</v>
      </c>
      <c r="BZ3" s="31">
        <f t="shared" ref="BZ3:BZ19" si="19">IF(SUM(AQ3,AS3,AU3,AW3,AY3)=0,0,1)</f>
        <v>1</v>
      </c>
    </row>
    <row r="4" spans="1:78" x14ac:dyDescent="0.2">
      <c r="A4" s="3" t="s">
        <v>7</v>
      </c>
      <c r="B4" s="3" t="s">
        <v>1481</v>
      </c>
      <c r="C4" s="3">
        <v>14055000</v>
      </c>
      <c r="D4" s="3">
        <v>19407000</v>
      </c>
      <c r="E4" s="3">
        <v>19179000</v>
      </c>
      <c r="F4" s="4">
        <v>14712000</v>
      </c>
      <c r="G4" s="3">
        <v>13365000</v>
      </c>
      <c r="H4" s="3">
        <v>17383000</v>
      </c>
      <c r="I4" s="3">
        <v>7615400</v>
      </c>
      <c r="J4" s="4">
        <v>12808000</v>
      </c>
      <c r="K4" s="3">
        <v>15243000</v>
      </c>
      <c r="L4" s="3">
        <v>8712700</v>
      </c>
      <c r="M4" s="3">
        <v>18266000</v>
      </c>
      <c r="N4" s="3">
        <v>18335000</v>
      </c>
      <c r="O4" s="17">
        <v>20325000</v>
      </c>
      <c r="P4" s="3">
        <v>13614000</v>
      </c>
      <c r="Q4" s="3">
        <v>17817000</v>
      </c>
      <c r="R4" s="3">
        <v>15472000</v>
      </c>
      <c r="S4" s="17">
        <v>14783000</v>
      </c>
      <c r="T4" s="3">
        <v>21270000</v>
      </c>
      <c r="U4" s="3">
        <v>15671000</v>
      </c>
      <c r="V4" s="3">
        <v>17123000</v>
      </c>
      <c r="W4" s="17">
        <v>11144000</v>
      </c>
      <c r="Y4" s="3">
        <v>15844000</v>
      </c>
      <c r="Z4" s="3">
        <v>16814000</v>
      </c>
      <c r="AA4" s="17">
        <v>5456000</v>
      </c>
      <c r="AB4" s="3">
        <v>21509000</v>
      </c>
      <c r="AC4" s="3">
        <v>21852000</v>
      </c>
      <c r="AD4" s="3">
        <v>19547000</v>
      </c>
      <c r="AE4" s="17">
        <v>11868000</v>
      </c>
      <c r="AF4" s="3">
        <v>7138200</v>
      </c>
      <c r="AG4" s="3">
        <v>10207000</v>
      </c>
      <c r="AH4" s="3">
        <v>13887000</v>
      </c>
      <c r="AI4" s="17">
        <v>10591000</v>
      </c>
      <c r="AJ4" s="3">
        <v>12044000</v>
      </c>
      <c r="AK4" s="3">
        <v>9250500</v>
      </c>
      <c r="AL4" s="3">
        <v>18336000</v>
      </c>
      <c r="AM4" s="3">
        <v>90.033000000000001</v>
      </c>
      <c r="AN4" s="3">
        <v>121</v>
      </c>
      <c r="AO4" s="3">
        <v>5</v>
      </c>
      <c r="AP4" s="3">
        <v>67.8</v>
      </c>
      <c r="AQ4" s="32">
        <v>16838250</v>
      </c>
      <c r="AR4" s="32">
        <v>12792850</v>
      </c>
      <c r="AS4" s="32">
        <v>15139175</v>
      </c>
      <c r="AT4" s="32">
        <v>16807000</v>
      </c>
      <c r="AU4" s="32">
        <v>17211750</v>
      </c>
      <c r="AV4" s="32">
        <v>14600666.666666666</v>
      </c>
      <c r="AW4" s="32">
        <v>17091000</v>
      </c>
      <c r="AX4" s="32">
        <v>10775050</v>
      </c>
      <c r="AY4" s="32">
        <v>12555375</v>
      </c>
      <c r="AZ4" s="32">
        <f t="shared" si="1"/>
        <v>1</v>
      </c>
      <c r="BA4" s="32">
        <f t="shared" si="0"/>
        <v>1</v>
      </c>
      <c r="BB4" s="32">
        <f t="shared" si="0"/>
        <v>1</v>
      </c>
      <c r="BC4" s="32">
        <f t="shared" si="0"/>
        <v>1</v>
      </c>
      <c r="BD4" s="32">
        <f t="shared" si="0"/>
        <v>1</v>
      </c>
      <c r="BE4" s="32">
        <f t="shared" si="0"/>
        <v>1</v>
      </c>
      <c r="BF4" s="32">
        <f t="shared" si="0"/>
        <v>1</v>
      </c>
      <c r="BG4" s="32">
        <f t="shared" si="0"/>
        <v>1</v>
      </c>
      <c r="BH4" s="32">
        <f t="shared" si="0"/>
        <v>1</v>
      </c>
      <c r="BI4" s="32">
        <f t="shared" si="2"/>
        <v>2</v>
      </c>
      <c r="BJ4" s="32">
        <f t="shared" si="3"/>
        <v>2</v>
      </c>
      <c r="BK4" s="32">
        <f t="shared" si="4"/>
        <v>2</v>
      </c>
      <c r="BL4" s="32">
        <f t="shared" si="5"/>
        <v>2</v>
      </c>
      <c r="BM4" s="32">
        <f t="shared" si="6"/>
        <v>1</v>
      </c>
      <c r="BN4" s="32">
        <f t="shared" si="7"/>
        <v>0</v>
      </c>
      <c r="BO4" s="32">
        <f t="shared" si="8"/>
        <v>0</v>
      </c>
      <c r="BP4" s="32">
        <f t="shared" si="9"/>
        <v>1</v>
      </c>
      <c r="BQ4" s="32">
        <f t="shared" si="10"/>
        <v>0</v>
      </c>
      <c r="BR4" s="32">
        <f t="shared" si="11"/>
        <v>0</v>
      </c>
      <c r="BS4" s="32">
        <f t="shared" si="12"/>
        <v>1</v>
      </c>
      <c r="BT4" s="32">
        <f t="shared" si="13"/>
        <v>0</v>
      </c>
      <c r="BU4" s="32">
        <f t="shared" si="14"/>
        <v>0</v>
      </c>
      <c r="BV4" s="32">
        <f t="shared" si="15"/>
        <v>1</v>
      </c>
      <c r="BW4" s="32">
        <f t="shared" si="16"/>
        <v>0</v>
      </c>
      <c r="BX4" s="32">
        <f t="shared" si="17"/>
        <v>0</v>
      </c>
      <c r="BY4" s="31">
        <f t="shared" si="18"/>
        <v>1</v>
      </c>
      <c r="BZ4" s="31">
        <f t="shared" si="19"/>
        <v>1</v>
      </c>
    </row>
    <row r="5" spans="1:78" x14ac:dyDescent="0.2">
      <c r="A5" s="3" t="s">
        <v>11</v>
      </c>
      <c r="B5" s="3" t="s">
        <v>1471</v>
      </c>
      <c r="C5" s="3">
        <v>10781000</v>
      </c>
      <c r="D5" s="3">
        <v>11428000</v>
      </c>
      <c r="E5" s="3">
        <v>11611000</v>
      </c>
      <c r="F5" s="4">
        <v>10156000</v>
      </c>
      <c r="G5" s="3">
        <v>11235000</v>
      </c>
      <c r="H5" s="3">
        <v>9240900</v>
      </c>
      <c r="I5" s="3">
        <v>9157900</v>
      </c>
      <c r="J5" s="4">
        <v>7490500</v>
      </c>
      <c r="K5" s="3">
        <v>9003700</v>
      </c>
      <c r="L5" s="3">
        <v>8449800</v>
      </c>
      <c r="M5" s="3">
        <v>9442500</v>
      </c>
      <c r="N5" s="3">
        <v>8658400</v>
      </c>
      <c r="O5" s="17">
        <v>11685000</v>
      </c>
      <c r="P5" s="3">
        <v>12278000</v>
      </c>
      <c r="Q5" s="3">
        <v>10889000</v>
      </c>
      <c r="R5" s="3">
        <v>11013000</v>
      </c>
      <c r="S5" s="17">
        <v>10381000</v>
      </c>
      <c r="T5" s="3">
        <v>11184000</v>
      </c>
      <c r="U5" s="3">
        <v>8719100</v>
      </c>
      <c r="V5" s="3">
        <v>10037000</v>
      </c>
      <c r="W5" s="17">
        <v>8119900</v>
      </c>
      <c r="X5" s="3">
        <v>8730800</v>
      </c>
      <c r="Y5" s="3">
        <v>8999300</v>
      </c>
      <c r="Z5" s="3">
        <v>7770300</v>
      </c>
      <c r="AA5" s="17">
        <v>13273000</v>
      </c>
      <c r="AB5" s="3">
        <v>10410000</v>
      </c>
      <c r="AC5" s="3">
        <v>9823900</v>
      </c>
      <c r="AD5" s="3">
        <v>8177400</v>
      </c>
      <c r="AE5" s="17">
        <v>8908000</v>
      </c>
      <c r="AF5" s="3">
        <v>11240000</v>
      </c>
      <c r="AG5" s="3">
        <v>7867000</v>
      </c>
      <c r="AH5" s="3">
        <v>7866700</v>
      </c>
      <c r="AI5" s="17">
        <v>10686000</v>
      </c>
      <c r="AJ5" s="3">
        <v>5833600</v>
      </c>
      <c r="AK5" s="3">
        <v>6467800</v>
      </c>
      <c r="AL5" s="3">
        <v>8140100</v>
      </c>
      <c r="AM5" s="3">
        <v>109.78</v>
      </c>
      <c r="AN5" s="3">
        <v>257</v>
      </c>
      <c r="AO5" s="3">
        <v>7</v>
      </c>
      <c r="AP5" s="3">
        <v>42.9</v>
      </c>
      <c r="AQ5" s="32">
        <v>10994000</v>
      </c>
      <c r="AR5" s="32">
        <v>9281075</v>
      </c>
      <c r="AS5" s="32">
        <v>8888600</v>
      </c>
      <c r="AT5" s="32">
        <v>11466250</v>
      </c>
      <c r="AU5" s="32">
        <v>10080275</v>
      </c>
      <c r="AV5" s="32">
        <v>8405075</v>
      </c>
      <c r="AW5" s="32">
        <v>10421075</v>
      </c>
      <c r="AX5" s="32">
        <v>8970425</v>
      </c>
      <c r="AY5" s="32">
        <v>7781875</v>
      </c>
      <c r="AZ5" s="32">
        <f t="shared" si="1"/>
        <v>1</v>
      </c>
      <c r="BA5" s="32">
        <f t="shared" si="0"/>
        <v>1</v>
      </c>
      <c r="BB5" s="32">
        <f t="shared" si="0"/>
        <v>1</v>
      </c>
      <c r="BC5" s="32">
        <f t="shared" si="0"/>
        <v>1</v>
      </c>
      <c r="BD5" s="32">
        <f t="shared" si="0"/>
        <v>1</v>
      </c>
      <c r="BE5" s="32">
        <f t="shared" si="0"/>
        <v>1</v>
      </c>
      <c r="BF5" s="32">
        <f t="shared" si="0"/>
        <v>1</v>
      </c>
      <c r="BG5" s="32">
        <f t="shared" si="0"/>
        <v>1</v>
      </c>
      <c r="BH5" s="32">
        <f t="shared" si="0"/>
        <v>1</v>
      </c>
      <c r="BI5" s="32">
        <f t="shared" si="2"/>
        <v>2</v>
      </c>
      <c r="BJ5" s="32">
        <f t="shared" si="3"/>
        <v>2</v>
      </c>
      <c r="BK5" s="32">
        <f t="shared" si="4"/>
        <v>2</v>
      </c>
      <c r="BL5" s="32">
        <f t="shared" si="5"/>
        <v>2</v>
      </c>
      <c r="BM5" s="32">
        <f t="shared" si="6"/>
        <v>1</v>
      </c>
      <c r="BN5" s="32">
        <f t="shared" si="7"/>
        <v>0</v>
      </c>
      <c r="BO5" s="32">
        <f t="shared" si="8"/>
        <v>0</v>
      </c>
      <c r="BP5" s="32">
        <f t="shared" si="9"/>
        <v>1</v>
      </c>
      <c r="BQ5" s="32">
        <f t="shared" si="10"/>
        <v>0</v>
      </c>
      <c r="BR5" s="32">
        <f t="shared" si="11"/>
        <v>0</v>
      </c>
      <c r="BS5" s="32">
        <f t="shared" si="12"/>
        <v>1</v>
      </c>
      <c r="BT5" s="32">
        <f t="shared" si="13"/>
        <v>0</v>
      </c>
      <c r="BU5" s="32">
        <f t="shared" si="14"/>
        <v>0</v>
      </c>
      <c r="BV5" s="32">
        <f t="shared" si="15"/>
        <v>1</v>
      </c>
      <c r="BW5" s="32">
        <f t="shared" si="16"/>
        <v>0</v>
      </c>
      <c r="BX5" s="32">
        <f t="shared" si="17"/>
        <v>0</v>
      </c>
      <c r="BY5" s="31">
        <f t="shared" si="18"/>
        <v>1</v>
      </c>
      <c r="BZ5" s="31">
        <f t="shared" si="19"/>
        <v>1</v>
      </c>
    </row>
    <row r="6" spans="1:78" x14ac:dyDescent="0.2">
      <c r="A6" s="3" t="s">
        <v>28</v>
      </c>
      <c r="B6" s="3" t="s">
        <v>1495</v>
      </c>
      <c r="F6" s="4"/>
      <c r="J6" s="4"/>
      <c r="O6" s="17"/>
      <c r="S6" s="17"/>
      <c r="W6" s="17">
        <v>1710300</v>
      </c>
      <c r="X6" s="3">
        <v>1844500</v>
      </c>
      <c r="Y6" s="3">
        <v>1985400</v>
      </c>
      <c r="Z6" s="3">
        <v>1811700</v>
      </c>
      <c r="AA6" s="17"/>
      <c r="AE6" s="17">
        <v>3259300</v>
      </c>
      <c r="AF6" s="3">
        <v>3353500</v>
      </c>
      <c r="AG6" s="3">
        <v>3923900</v>
      </c>
      <c r="AH6" s="3">
        <v>3706400</v>
      </c>
      <c r="AI6" s="17"/>
      <c r="AM6" s="3">
        <v>10.641</v>
      </c>
      <c r="AN6" s="3">
        <v>26</v>
      </c>
      <c r="AO6" s="3">
        <v>3</v>
      </c>
      <c r="AP6" s="3">
        <v>8.1</v>
      </c>
      <c r="AQ6" s="32"/>
      <c r="AR6" s="32"/>
      <c r="AS6" s="32"/>
      <c r="AT6" s="32"/>
      <c r="AU6" s="32"/>
      <c r="AV6" s="32">
        <v>1837975</v>
      </c>
      <c r="AW6" s="32"/>
      <c r="AX6" s="32">
        <v>3560775</v>
      </c>
      <c r="AY6" s="32"/>
      <c r="AZ6" s="32">
        <f t="shared" si="1"/>
        <v>0</v>
      </c>
      <c r="BA6" s="32">
        <f t="shared" si="1"/>
        <v>0</v>
      </c>
      <c r="BB6" s="32">
        <f t="shared" si="1"/>
        <v>0</v>
      </c>
      <c r="BC6" s="32">
        <f t="shared" si="1"/>
        <v>0</v>
      </c>
      <c r="BD6" s="32">
        <f t="shared" si="1"/>
        <v>0</v>
      </c>
      <c r="BE6" s="32">
        <f t="shared" si="1"/>
        <v>1</v>
      </c>
      <c r="BF6" s="32">
        <f t="shared" si="1"/>
        <v>0</v>
      </c>
      <c r="BG6" s="32">
        <f t="shared" si="1"/>
        <v>1</v>
      </c>
      <c r="BH6" s="32">
        <f t="shared" si="1"/>
        <v>0</v>
      </c>
      <c r="BI6" s="32">
        <f t="shared" si="2"/>
        <v>0</v>
      </c>
      <c r="BJ6" s="32">
        <f t="shared" si="3"/>
        <v>0</v>
      </c>
      <c r="BK6" s="32">
        <f t="shared" si="4"/>
        <v>1</v>
      </c>
      <c r="BL6" s="32">
        <f t="shared" si="5"/>
        <v>1</v>
      </c>
      <c r="BM6" s="32">
        <f t="shared" si="6"/>
        <v>0</v>
      </c>
      <c r="BN6" s="32">
        <f t="shared" si="7"/>
        <v>0</v>
      </c>
      <c r="BO6" s="32">
        <f t="shared" si="8"/>
        <v>0</v>
      </c>
      <c r="BP6" s="32">
        <f t="shared" si="9"/>
        <v>0</v>
      </c>
      <c r="BQ6" s="32">
        <f t="shared" si="10"/>
        <v>0</v>
      </c>
      <c r="BR6" s="32">
        <f t="shared" si="11"/>
        <v>0</v>
      </c>
      <c r="BS6" s="32">
        <f t="shared" si="12"/>
        <v>0</v>
      </c>
      <c r="BT6" s="32">
        <f t="shared" si="13"/>
        <v>1</v>
      </c>
      <c r="BU6" s="32">
        <f t="shared" si="14"/>
        <v>0</v>
      </c>
      <c r="BV6" s="32">
        <f t="shared" si="15"/>
        <v>0</v>
      </c>
      <c r="BW6" s="32">
        <f t="shared" si="16"/>
        <v>1</v>
      </c>
      <c r="BX6" s="32">
        <f t="shared" si="17"/>
        <v>0</v>
      </c>
      <c r="BY6" s="31">
        <f t="shared" si="18"/>
        <v>1</v>
      </c>
      <c r="BZ6" s="31">
        <f t="shared" si="19"/>
        <v>0</v>
      </c>
    </row>
    <row r="7" spans="1:78" x14ac:dyDescent="0.2">
      <c r="A7" s="3" t="s">
        <v>37</v>
      </c>
      <c r="B7" s="3" t="s">
        <v>1501</v>
      </c>
      <c r="C7" s="3">
        <v>55335000</v>
      </c>
      <c r="D7" s="3">
        <v>59731000</v>
      </c>
      <c r="E7" s="3">
        <v>60307000</v>
      </c>
      <c r="F7" s="4">
        <v>50196000</v>
      </c>
      <c r="G7" s="3">
        <v>64565000</v>
      </c>
      <c r="H7" s="3">
        <v>63113000</v>
      </c>
      <c r="I7" s="3">
        <v>88532000</v>
      </c>
      <c r="J7" s="4">
        <v>74793000</v>
      </c>
      <c r="K7" s="3">
        <v>69921000</v>
      </c>
      <c r="L7" s="3">
        <v>64191000</v>
      </c>
      <c r="M7" s="3">
        <v>70978000</v>
      </c>
      <c r="N7" s="3">
        <v>58666000</v>
      </c>
      <c r="O7" s="17">
        <v>69579000</v>
      </c>
      <c r="P7" s="3">
        <v>70894000</v>
      </c>
      <c r="Q7" s="3">
        <v>56767000</v>
      </c>
      <c r="R7" s="3">
        <v>72632000</v>
      </c>
      <c r="S7" s="17">
        <v>69962000</v>
      </c>
      <c r="T7" s="3">
        <v>55708000</v>
      </c>
      <c r="U7" s="3">
        <v>60317000</v>
      </c>
      <c r="V7" s="3">
        <v>74270000</v>
      </c>
      <c r="W7" s="17">
        <v>44274000</v>
      </c>
      <c r="X7" s="3">
        <v>55830000</v>
      </c>
      <c r="Y7" s="3">
        <v>54151000</v>
      </c>
      <c r="Z7" s="3">
        <v>55899000</v>
      </c>
      <c r="AA7" s="17">
        <v>38491000</v>
      </c>
      <c r="AB7" s="3">
        <v>64513000</v>
      </c>
      <c r="AC7" s="3">
        <v>73645000</v>
      </c>
      <c r="AD7" s="3">
        <v>59323000</v>
      </c>
      <c r="AE7" s="17">
        <v>45888000</v>
      </c>
      <c r="AF7" s="3">
        <v>41744000</v>
      </c>
      <c r="AG7" s="3">
        <v>56128000</v>
      </c>
      <c r="AH7" s="3">
        <v>45952000</v>
      </c>
      <c r="AI7" s="17">
        <v>60484000</v>
      </c>
      <c r="AJ7" s="3">
        <v>55306000</v>
      </c>
      <c r="AK7" s="3">
        <v>54261000</v>
      </c>
      <c r="AL7" s="3">
        <v>64468000</v>
      </c>
      <c r="AM7" s="3">
        <v>271.17</v>
      </c>
      <c r="AN7" s="3">
        <v>774</v>
      </c>
      <c r="AO7" s="3">
        <v>31</v>
      </c>
      <c r="AP7" s="3">
        <v>37.4</v>
      </c>
      <c r="AQ7" s="32">
        <v>56392250</v>
      </c>
      <c r="AR7" s="32">
        <v>72750750</v>
      </c>
      <c r="AS7" s="32">
        <v>65939000</v>
      </c>
      <c r="AT7" s="32">
        <v>67468000</v>
      </c>
      <c r="AU7" s="32">
        <v>65064250</v>
      </c>
      <c r="AV7" s="32">
        <v>52538500</v>
      </c>
      <c r="AW7" s="32">
        <v>58993000</v>
      </c>
      <c r="AX7" s="32">
        <v>47428000</v>
      </c>
      <c r="AY7" s="32">
        <v>58629750</v>
      </c>
      <c r="AZ7" s="32">
        <f t="shared" si="1"/>
        <v>1</v>
      </c>
      <c r="BA7" s="32">
        <f t="shared" si="1"/>
        <v>1</v>
      </c>
      <c r="BB7" s="32">
        <f t="shared" si="1"/>
        <v>1</v>
      </c>
      <c r="BC7" s="32">
        <f t="shared" si="1"/>
        <v>1</v>
      </c>
      <c r="BD7" s="32">
        <f t="shared" si="1"/>
        <v>1</v>
      </c>
      <c r="BE7" s="32">
        <f t="shared" si="1"/>
        <v>1</v>
      </c>
      <c r="BF7" s="32">
        <f t="shared" si="1"/>
        <v>1</v>
      </c>
      <c r="BG7" s="32">
        <f t="shared" si="1"/>
        <v>1</v>
      </c>
      <c r="BH7" s="32">
        <f t="shared" si="1"/>
        <v>1</v>
      </c>
      <c r="BI7" s="32">
        <f t="shared" si="2"/>
        <v>2</v>
      </c>
      <c r="BJ7" s="32">
        <f t="shared" si="3"/>
        <v>2</v>
      </c>
      <c r="BK7" s="32">
        <f t="shared" si="4"/>
        <v>2</v>
      </c>
      <c r="BL7" s="32">
        <f t="shared" si="5"/>
        <v>2</v>
      </c>
      <c r="BM7" s="32">
        <f t="shared" si="6"/>
        <v>1</v>
      </c>
      <c r="BN7" s="32">
        <f t="shared" si="7"/>
        <v>0</v>
      </c>
      <c r="BO7" s="32">
        <f t="shared" si="8"/>
        <v>0</v>
      </c>
      <c r="BP7" s="32">
        <f t="shared" si="9"/>
        <v>1</v>
      </c>
      <c r="BQ7" s="32">
        <f t="shared" si="10"/>
        <v>0</v>
      </c>
      <c r="BR7" s="32">
        <f t="shared" si="11"/>
        <v>0</v>
      </c>
      <c r="BS7" s="32">
        <f t="shared" si="12"/>
        <v>1</v>
      </c>
      <c r="BT7" s="32">
        <f t="shared" si="13"/>
        <v>0</v>
      </c>
      <c r="BU7" s="32">
        <f t="shared" si="14"/>
        <v>0</v>
      </c>
      <c r="BV7" s="32">
        <f t="shared" si="15"/>
        <v>1</v>
      </c>
      <c r="BW7" s="32">
        <f t="shared" si="16"/>
        <v>0</v>
      </c>
      <c r="BX7" s="32">
        <f t="shared" si="17"/>
        <v>0</v>
      </c>
      <c r="BY7" s="31">
        <f t="shared" si="18"/>
        <v>1</v>
      </c>
      <c r="BZ7" s="31">
        <f t="shared" si="19"/>
        <v>1</v>
      </c>
    </row>
    <row r="8" spans="1:78" x14ac:dyDescent="0.2">
      <c r="A8" s="3" t="s">
        <v>38</v>
      </c>
      <c r="B8" s="3" t="s">
        <v>1502</v>
      </c>
      <c r="C8" s="3">
        <v>4987900</v>
      </c>
      <c r="D8" s="3">
        <v>4577300</v>
      </c>
      <c r="E8" s="3">
        <v>4101600</v>
      </c>
      <c r="F8" s="4">
        <v>4689000</v>
      </c>
      <c r="J8" s="4">
        <v>4936700</v>
      </c>
      <c r="N8" s="3">
        <v>4706100</v>
      </c>
      <c r="O8" s="17">
        <v>4920500</v>
      </c>
      <c r="P8" s="3">
        <v>4216400</v>
      </c>
      <c r="Q8" s="3">
        <v>3820900</v>
      </c>
      <c r="S8" s="17">
        <v>4517600</v>
      </c>
      <c r="U8" s="3">
        <v>3950100</v>
      </c>
      <c r="V8" s="3">
        <v>4713700</v>
      </c>
      <c r="W8" s="17">
        <v>4877200</v>
      </c>
      <c r="X8" s="3">
        <v>5922000</v>
      </c>
      <c r="Y8" s="3">
        <v>3945300</v>
      </c>
      <c r="AA8" s="17">
        <v>9599800</v>
      </c>
      <c r="AC8" s="3">
        <v>4639600</v>
      </c>
      <c r="AD8" s="3">
        <v>4209500</v>
      </c>
      <c r="AE8" s="17">
        <v>4360900</v>
      </c>
      <c r="AF8" s="3">
        <v>5675900</v>
      </c>
      <c r="AG8" s="3">
        <v>4970900</v>
      </c>
      <c r="AH8" s="3">
        <v>5585900</v>
      </c>
      <c r="AI8" s="17">
        <v>5068400</v>
      </c>
      <c r="AJ8" s="3">
        <v>4878700</v>
      </c>
      <c r="AK8" s="3">
        <v>5010200</v>
      </c>
      <c r="AL8" s="3">
        <v>4357300</v>
      </c>
      <c r="AM8" s="3">
        <v>11.581</v>
      </c>
      <c r="AN8" s="3">
        <v>77</v>
      </c>
      <c r="AO8" s="3">
        <v>3</v>
      </c>
      <c r="AP8" s="3">
        <v>19.5</v>
      </c>
      <c r="AQ8" s="32">
        <v>4588950</v>
      </c>
      <c r="AR8" s="32">
        <v>4936700</v>
      </c>
      <c r="AS8" s="32">
        <v>4706100</v>
      </c>
      <c r="AT8" s="32">
        <v>4319266.666666667</v>
      </c>
      <c r="AU8" s="32">
        <v>4393800</v>
      </c>
      <c r="AV8" s="32">
        <v>4914833.333333333</v>
      </c>
      <c r="AW8" s="32">
        <v>6149633.333333333</v>
      </c>
      <c r="AX8" s="32">
        <v>5148400</v>
      </c>
      <c r="AY8" s="32">
        <v>4828650</v>
      </c>
      <c r="AZ8" s="32">
        <f t="shared" si="1"/>
        <v>1</v>
      </c>
      <c r="BA8" s="32">
        <f t="shared" si="1"/>
        <v>1</v>
      </c>
      <c r="BB8" s="32">
        <f t="shared" si="1"/>
        <v>1</v>
      </c>
      <c r="BC8" s="32">
        <f t="shared" si="1"/>
        <v>1</v>
      </c>
      <c r="BD8" s="32">
        <f t="shared" si="1"/>
        <v>1</v>
      </c>
      <c r="BE8" s="32">
        <f t="shared" si="1"/>
        <v>1</v>
      </c>
      <c r="BF8" s="32">
        <f t="shared" si="1"/>
        <v>1</v>
      </c>
      <c r="BG8" s="32">
        <f t="shared" si="1"/>
        <v>1</v>
      </c>
      <c r="BH8" s="32">
        <f t="shared" si="1"/>
        <v>1</v>
      </c>
      <c r="BI8" s="32">
        <f t="shared" si="2"/>
        <v>2</v>
      </c>
      <c r="BJ8" s="32">
        <f t="shared" si="3"/>
        <v>2</v>
      </c>
      <c r="BK8" s="32">
        <f t="shared" si="4"/>
        <v>2</v>
      </c>
      <c r="BL8" s="32">
        <f t="shared" si="5"/>
        <v>2</v>
      </c>
      <c r="BM8" s="32">
        <f t="shared" si="6"/>
        <v>1</v>
      </c>
      <c r="BN8" s="32">
        <f t="shared" si="7"/>
        <v>0</v>
      </c>
      <c r="BO8" s="32">
        <f t="shared" si="8"/>
        <v>0</v>
      </c>
      <c r="BP8" s="32">
        <f t="shared" si="9"/>
        <v>1</v>
      </c>
      <c r="BQ8" s="32">
        <f t="shared" si="10"/>
        <v>0</v>
      </c>
      <c r="BR8" s="32">
        <f t="shared" si="11"/>
        <v>0</v>
      </c>
      <c r="BS8" s="32">
        <f t="shared" si="12"/>
        <v>1</v>
      </c>
      <c r="BT8" s="32">
        <f t="shared" si="13"/>
        <v>0</v>
      </c>
      <c r="BU8" s="32">
        <f t="shared" si="14"/>
        <v>0</v>
      </c>
      <c r="BV8" s="32">
        <f t="shared" si="15"/>
        <v>1</v>
      </c>
      <c r="BW8" s="32">
        <f t="shared" si="16"/>
        <v>0</v>
      </c>
      <c r="BX8" s="32">
        <f t="shared" si="17"/>
        <v>0</v>
      </c>
      <c r="BY8" s="31">
        <f t="shared" si="18"/>
        <v>1</v>
      </c>
      <c r="BZ8" s="31">
        <f t="shared" si="19"/>
        <v>1</v>
      </c>
    </row>
    <row r="9" spans="1:78" x14ac:dyDescent="0.2">
      <c r="A9" s="3" t="s">
        <v>40</v>
      </c>
      <c r="B9" s="3" t="s">
        <v>1470</v>
      </c>
      <c r="C9" s="3">
        <v>101780000</v>
      </c>
      <c r="D9" s="3">
        <v>93295000</v>
      </c>
      <c r="E9" s="3">
        <v>98400000</v>
      </c>
      <c r="F9" s="4">
        <v>155460000</v>
      </c>
      <c r="G9" s="3">
        <v>116340000</v>
      </c>
      <c r="H9" s="3">
        <v>89328000</v>
      </c>
      <c r="I9" s="3">
        <v>123950000</v>
      </c>
      <c r="J9" s="4">
        <v>130650000</v>
      </c>
      <c r="K9" s="3">
        <v>145700000</v>
      </c>
      <c r="L9" s="3">
        <v>153860000</v>
      </c>
      <c r="M9" s="3">
        <v>123950000</v>
      </c>
      <c r="N9" s="3">
        <v>149190000</v>
      </c>
      <c r="O9" s="17">
        <v>114830000</v>
      </c>
      <c r="P9" s="3">
        <v>108920000</v>
      </c>
      <c r="Q9" s="3">
        <v>107100000</v>
      </c>
      <c r="R9" s="3">
        <v>66073000</v>
      </c>
      <c r="S9" s="17">
        <v>98197000</v>
      </c>
      <c r="T9" s="3">
        <v>105860000</v>
      </c>
      <c r="U9" s="3">
        <v>75956000</v>
      </c>
      <c r="V9" s="3">
        <v>73805000</v>
      </c>
      <c r="W9" s="17">
        <v>127960000</v>
      </c>
      <c r="X9" s="3">
        <v>85904000</v>
      </c>
      <c r="Y9" s="3">
        <v>62697000</v>
      </c>
      <c r="Z9" s="3">
        <v>36022000</v>
      </c>
      <c r="AA9" s="17">
        <v>46021000</v>
      </c>
      <c r="AB9" s="3">
        <v>78169000</v>
      </c>
      <c r="AC9" s="3">
        <v>60641000</v>
      </c>
      <c r="AD9" s="3">
        <v>82857000</v>
      </c>
      <c r="AE9" s="17">
        <v>74930000</v>
      </c>
      <c r="AF9" s="3">
        <v>53715000</v>
      </c>
      <c r="AG9" s="3">
        <v>83789000</v>
      </c>
      <c r="AH9" s="3">
        <v>82469000</v>
      </c>
      <c r="AI9" s="17">
        <v>128410000</v>
      </c>
      <c r="AJ9" s="3">
        <v>84594000</v>
      </c>
      <c r="AK9" s="3">
        <v>61900000</v>
      </c>
      <c r="AL9" s="3">
        <v>52940000</v>
      </c>
      <c r="AM9" s="3">
        <v>20.163</v>
      </c>
      <c r="AN9" s="3">
        <v>132</v>
      </c>
      <c r="AO9" s="3">
        <v>4</v>
      </c>
      <c r="AP9" s="3">
        <v>12.1</v>
      </c>
      <c r="AQ9" s="32">
        <v>112233750</v>
      </c>
      <c r="AR9" s="32">
        <v>115067000</v>
      </c>
      <c r="AS9" s="32">
        <v>143175000</v>
      </c>
      <c r="AT9" s="32">
        <v>99230750</v>
      </c>
      <c r="AU9" s="32">
        <v>88454500</v>
      </c>
      <c r="AV9" s="32">
        <v>78145750</v>
      </c>
      <c r="AW9" s="32">
        <v>66922000</v>
      </c>
      <c r="AX9" s="32">
        <v>73725750</v>
      </c>
      <c r="AY9" s="32">
        <v>81961000</v>
      </c>
      <c r="AZ9" s="32">
        <f t="shared" si="1"/>
        <v>1</v>
      </c>
      <c r="BA9" s="32">
        <f t="shared" si="1"/>
        <v>1</v>
      </c>
      <c r="BB9" s="32">
        <f t="shared" si="1"/>
        <v>1</v>
      </c>
      <c r="BC9" s="32">
        <f t="shared" si="1"/>
        <v>1</v>
      </c>
      <c r="BD9" s="32">
        <f t="shared" si="1"/>
        <v>1</v>
      </c>
      <c r="BE9" s="32">
        <f t="shared" si="1"/>
        <v>1</v>
      </c>
      <c r="BF9" s="32">
        <f t="shared" si="1"/>
        <v>1</v>
      </c>
      <c r="BG9" s="32">
        <f t="shared" si="1"/>
        <v>1</v>
      </c>
      <c r="BH9" s="32">
        <f t="shared" si="1"/>
        <v>1</v>
      </c>
      <c r="BI9" s="32">
        <f t="shared" si="2"/>
        <v>2</v>
      </c>
      <c r="BJ9" s="32">
        <f t="shared" si="3"/>
        <v>2</v>
      </c>
      <c r="BK9" s="32">
        <f t="shared" si="4"/>
        <v>2</v>
      </c>
      <c r="BL9" s="32">
        <f t="shared" si="5"/>
        <v>2</v>
      </c>
      <c r="BM9" s="32">
        <f t="shared" si="6"/>
        <v>1</v>
      </c>
      <c r="BN9" s="32">
        <f t="shared" si="7"/>
        <v>0</v>
      </c>
      <c r="BO9" s="32">
        <f t="shared" si="8"/>
        <v>0</v>
      </c>
      <c r="BP9" s="32">
        <f t="shared" si="9"/>
        <v>1</v>
      </c>
      <c r="BQ9" s="32">
        <f t="shared" si="10"/>
        <v>0</v>
      </c>
      <c r="BR9" s="32">
        <f t="shared" si="11"/>
        <v>0</v>
      </c>
      <c r="BS9" s="32">
        <f t="shared" si="12"/>
        <v>1</v>
      </c>
      <c r="BT9" s="32">
        <f t="shared" si="13"/>
        <v>0</v>
      </c>
      <c r="BU9" s="32">
        <f t="shared" si="14"/>
        <v>0</v>
      </c>
      <c r="BV9" s="32">
        <f t="shared" si="15"/>
        <v>1</v>
      </c>
      <c r="BW9" s="32">
        <f t="shared" si="16"/>
        <v>0</v>
      </c>
      <c r="BX9" s="32">
        <f t="shared" si="17"/>
        <v>0</v>
      </c>
      <c r="BY9" s="31">
        <f t="shared" si="18"/>
        <v>1</v>
      </c>
      <c r="BZ9" s="31">
        <f t="shared" si="19"/>
        <v>1</v>
      </c>
    </row>
    <row r="10" spans="1:78" x14ac:dyDescent="0.2">
      <c r="A10" s="3" t="s">
        <v>41</v>
      </c>
      <c r="B10" s="3" t="s">
        <v>1471</v>
      </c>
      <c r="C10" s="3">
        <v>29562000</v>
      </c>
      <c r="D10" s="3">
        <v>18796000</v>
      </c>
      <c r="F10" s="4">
        <v>12857000</v>
      </c>
      <c r="G10" s="3">
        <v>19072000</v>
      </c>
      <c r="H10" s="3">
        <v>43564000</v>
      </c>
      <c r="I10" s="3">
        <v>17503000</v>
      </c>
      <c r="J10" s="4">
        <v>20907000</v>
      </c>
      <c r="K10" s="3">
        <v>19900000</v>
      </c>
      <c r="L10" s="3">
        <v>13520000</v>
      </c>
      <c r="M10" s="3">
        <v>24562000</v>
      </c>
      <c r="N10" s="3">
        <v>15969000</v>
      </c>
      <c r="O10" s="17">
        <v>14125000</v>
      </c>
      <c r="P10" s="3">
        <v>14356000</v>
      </c>
      <c r="Q10" s="3">
        <v>26154000</v>
      </c>
      <c r="R10" s="3">
        <v>19593000</v>
      </c>
      <c r="S10" s="17">
        <v>28174000</v>
      </c>
      <c r="T10" s="3">
        <v>15586000</v>
      </c>
      <c r="U10" s="3">
        <v>15123000</v>
      </c>
      <c r="V10" s="3">
        <v>16525000</v>
      </c>
      <c r="W10" s="17">
        <v>30493000</v>
      </c>
      <c r="X10" s="3">
        <v>14600000</v>
      </c>
      <c r="Y10" s="3">
        <v>27806000</v>
      </c>
      <c r="Z10" s="3">
        <v>24121000</v>
      </c>
      <c r="AA10" s="17">
        <v>11235000</v>
      </c>
      <c r="AB10" s="3">
        <v>12649000</v>
      </c>
      <c r="AC10" s="3">
        <v>20962000</v>
      </c>
      <c r="AD10" s="3">
        <v>15370000</v>
      </c>
      <c r="AE10" s="17">
        <v>18134000</v>
      </c>
      <c r="AF10" s="3">
        <v>13257000</v>
      </c>
      <c r="AG10" s="3">
        <v>15058000</v>
      </c>
      <c r="AH10" s="3">
        <v>15893000</v>
      </c>
      <c r="AI10" s="17">
        <v>18259000</v>
      </c>
      <c r="AJ10" s="3">
        <v>21043000</v>
      </c>
      <c r="AK10" s="3">
        <v>23442000</v>
      </c>
      <c r="AL10" s="3">
        <v>22028000</v>
      </c>
      <c r="AM10" s="3">
        <v>66.369</v>
      </c>
      <c r="AN10" s="3">
        <v>118</v>
      </c>
      <c r="AO10" s="3">
        <v>5</v>
      </c>
      <c r="AP10" s="3">
        <v>9.6</v>
      </c>
      <c r="AQ10" s="32">
        <v>20405000</v>
      </c>
      <c r="AR10" s="32">
        <v>25261500</v>
      </c>
      <c r="AS10" s="32">
        <v>18487750</v>
      </c>
      <c r="AT10" s="32">
        <v>18557000</v>
      </c>
      <c r="AU10" s="32">
        <v>18852000</v>
      </c>
      <c r="AV10" s="32">
        <v>24255000</v>
      </c>
      <c r="AW10" s="32">
        <v>15054000</v>
      </c>
      <c r="AX10" s="32">
        <v>15585500</v>
      </c>
      <c r="AY10" s="32">
        <v>21193000</v>
      </c>
      <c r="AZ10" s="32">
        <f t="shared" si="1"/>
        <v>1</v>
      </c>
      <c r="BA10" s="32">
        <f t="shared" si="1"/>
        <v>1</v>
      </c>
      <c r="BB10" s="32">
        <f t="shared" si="1"/>
        <v>1</v>
      </c>
      <c r="BC10" s="32">
        <f t="shared" si="1"/>
        <v>1</v>
      </c>
      <c r="BD10" s="32">
        <f t="shared" si="1"/>
        <v>1</v>
      </c>
      <c r="BE10" s="32">
        <f t="shared" si="1"/>
        <v>1</v>
      </c>
      <c r="BF10" s="32">
        <f t="shared" si="1"/>
        <v>1</v>
      </c>
      <c r="BG10" s="32">
        <f t="shared" si="1"/>
        <v>1</v>
      </c>
      <c r="BH10" s="32">
        <f t="shared" si="1"/>
        <v>1</v>
      </c>
      <c r="BI10" s="32">
        <f t="shared" si="2"/>
        <v>2</v>
      </c>
      <c r="BJ10" s="32">
        <f t="shared" si="3"/>
        <v>2</v>
      </c>
      <c r="BK10" s="32">
        <f t="shared" si="4"/>
        <v>2</v>
      </c>
      <c r="BL10" s="32">
        <f t="shared" si="5"/>
        <v>2</v>
      </c>
      <c r="BM10" s="32">
        <f t="shared" si="6"/>
        <v>1</v>
      </c>
      <c r="BN10" s="32">
        <f t="shared" si="7"/>
        <v>0</v>
      </c>
      <c r="BO10" s="32">
        <f t="shared" si="8"/>
        <v>0</v>
      </c>
      <c r="BP10" s="32">
        <f t="shared" si="9"/>
        <v>1</v>
      </c>
      <c r="BQ10" s="32">
        <f t="shared" si="10"/>
        <v>0</v>
      </c>
      <c r="BR10" s="32">
        <f t="shared" si="11"/>
        <v>0</v>
      </c>
      <c r="BS10" s="32">
        <f t="shared" si="12"/>
        <v>1</v>
      </c>
      <c r="BT10" s="32">
        <f t="shared" si="13"/>
        <v>0</v>
      </c>
      <c r="BU10" s="32">
        <f t="shared" si="14"/>
        <v>0</v>
      </c>
      <c r="BV10" s="32">
        <f t="shared" si="15"/>
        <v>1</v>
      </c>
      <c r="BW10" s="32">
        <f t="shared" si="16"/>
        <v>0</v>
      </c>
      <c r="BX10" s="32">
        <f t="shared" si="17"/>
        <v>0</v>
      </c>
      <c r="BY10" s="31">
        <f t="shared" si="18"/>
        <v>1</v>
      </c>
      <c r="BZ10" s="31">
        <f t="shared" si="19"/>
        <v>1</v>
      </c>
    </row>
    <row r="11" spans="1:78" x14ac:dyDescent="0.2">
      <c r="A11" s="3" t="s">
        <v>43</v>
      </c>
      <c r="B11" s="3" t="s">
        <v>1503</v>
      </c>
      <c r="F11" s="4"/>
      <c r="J11" s="4"/>
      <c r="O11" s="17"/>
      <c r="S11" s="17"/>
      <c r="W11" s="17"/>
      <c r="X11" s="3">
        <v>8756200</v>
      </c>
      <c r="AA11" s="17">
        <v>4015800</v>
      </c>
      <c r="AE11" s="17">
        <v>7237900</v>
      </c>
      <c r="AF11" s="3">
        <v>11991000</v>
      </c>
      <c r="AG11" s="3">
        <v>10885000</v>
      </c>
      <c r="AH11" s="3">
        <v>14159000</v>
      </c>
      <c r="AI11" s="17"/>
      <c r="AM11" s="3">
        <v>101.75</v>
      </c>
      <c r="AN11" s="3">
        <v>34</v>
      </c>
      <c r="AO11" s="3">
        <v>7</v>
      </c>
      <c r="AP11" s="3">
        <v>13</v>
      </c>
      <c r="AQ11" s="32"/>
      <c r="AR11" s="32"/>
      <c r="AS11" s="32"/>
      <c r="AT11" s="32"/>
      <c r="AU11" s="32"/>
      <c r="AV11" s="32">
        <v>8756200</v>
      </c>
      <c r="AW11" s="32">
        <v>4015800</v>
      </c>
      <c r="AX11" s="32">
        <v>11068225</v>
      </c>
      <c r="AY11" s="32"/>
      <c r="AZ11" s="32">
        <f t="shared" ref="AZ11:BE26" si="20">COUNTA(AQ11)</f>
        <v>0</v>
      </c>
      <c r="BA11" s="32">
        <f t="shared" si="20"/>
        <v>0</v>
      </c>
      <c r="BB11" s="32">
        <f t="shared" si="20"/>
        <v>0</v>
      </c>
      <c r="BC11" s="32">
        <f t="shared" si="20"/>
        <v>0</v>
      </c>
      <c r="BD11" s="32">
        <f t="shared" si="20"/>
        <v>0</v>
      </c>
      <c r="BE11" s="32">
        <f t="shared" si="20"/>
        <v>1</v>
      </c>
      <c r="BF11" s="32">
        <f t="shared" ref="BF11:BH34" si="21">COUNTA(AW11)</f>
        <v>1</v>
      </c>
      <c r="BG11" s="32">
        <f t="shared" si="21"/>
        <v>1</v>
      </c>
      <c r="BH11" s="32">
        <f t="shared" si="21"/>
        <v>0</v>
      </c>
      <c r="BI11" s="32">
        <f t="shared" si="2"/>
        <v>0</v>
      </c>
      <c r="BJ11" s="32">
        <f t="shared" si="3"/>
        <v>0</v>
      </c>
      <c r="BK11" s="32">
        <f t="shared" si="4"/>
        <v>2</v>
      </c>
      <c r="BL11" s="32">
        <f t="shared" si="5"/>
        <v>1</v>
      </c>
      <c r="BM11" s="32">
        <f t="shared" si="6"/>
        <v>0</v>
      </c>
      <c r="BN11" s="32">
        <f t="shared" si="7"/>
        <v>0</v>
      </c>
      <c r="BO11" s="32">
        <f t="shared" si="8"/>
        <v>0</v>
      </c>
      <c r="BP11" s="32">
        <f t="shared" si="9"/>
        <v>0</v>
      </c>
      <c r="BQ11" s="32">
        <f t="shared" si="10"/>
        <v>0</v>
      </c>
      <c r="BR11" s="32">
        <f t="shared" si="11"/>
        <v>0</v>
      </c>
      <c r="BS11" s="32">
        <f t="shared" si="12"/>
        <v>1</v>
      </c>
      <c r="BT11" s="32">
        <f t="shared" si="13"/>
        <v>0</v>
      </c>
      <c r="BU11" s="32">
        <f t="shared" si="14"/>
        <v>0</v>
      </c>
      <c r="BV11" s="32">
        <f t="shared" si="15"/>
        <v>0</v>
      </c>
      <c r="BW11" s="32">
        <f t="shared" si="16"/>
        <v>1</v>
      </c>
      <c r="BX11" s="32">
        <f t="shared" si="17"/>
        <v>0</v>
      </c>
      <c r="BY11" s="31">
        <f t="shared" si="18"/>
        <v>1</v>
      </c>
      <c r="BZ11" s="31">
        <f t="shared" si="19"/>
        <v>1</v>
      </c>
    </row>
    <row r="12" spans="1:78" x14ac:dyDescent="0.2">
      <c r="A12" s="3" t="s">
        <v>44</v>
      </c>
      <c r="B12" s="3" t="s">
        <v>1471</v>
      </c>
      <c r="E12" s="3">
        <v>2542100</v>
      </c>
      <c r="F12" s="4"/>
      <c r="G12" s="3">
        <v>2944000</v>
      </c>
      <c r="H12" s="3">
        <v>2175100</v>
      </c>
      <c r="J12" s="4">
        <v>2729800</v>
      </c>
      <c r="K12" s="3">
        <v>2677700</v>
      </c>
      <c r="L12" s="3">
        <v>3119300</v>
      </c>
      <c r="M12" s="3">
        <v>3470500</v>
      </c>
      <c r="N12" s="3">
        <v>2461700</v>
      </c>
      <c r="O12" s="17">
        <v>2815100</v>
      </c>
      <c r="P12" s="3">
        <v>3393000</v>
      </c>
      <c r="Q12" s="3">
        <v>3165500</v>
      </c>
      <c r="R12" s="3">
        <v>3069800</v>
      </c>
      <c r="S12" s="17">
        <v>2501100</v>
      </c>
      <c r="T12" s="3">
        <v>3334600</v>
      </c>
      <c r="U12" s="3">
        <v>2547300</v>
      </c>
      <c r="V12" s="3">
        <v>2444300</v>
      </c>
      <c r="W12" s="17">
        <v>2413600</v>
      </c>
      <c r="X12" s="3">
        <v>2973900</v>
      </c>
      <c r="Y12" s="3">
        <v>2446600</v>
      </c>
      <c r="Z12" s="3">
        <v>3151100</v>
      </c>
      <c r="AA12" s="17">
        <v>2439100</v>
      </c>
      <c r="AB12" s="3">
        <v>3599900</v>
      </c>
      <c r="AC12" s="3">
        <v>2843700</v>
      </c>
      <c r="AD12" s="3">
        <v>3984000</v>
      </c>
      <c r="AE12" s="17">
        <v>3209500</v>
      </c>
      <c r="AF12" s="3">
        <v>3254000</v>
      </c>
      <c r="AG12" s="3">
        <v>1995400</v>
      </c>
      <c r="AH12" s="3">
        <v>2493600</v>
      </c>
      <c r="AI12" s="17">
        <v>2352400</v>
      </c>
      <c r="AJ12" s="3">
        <v>2771500</v>
      </c>
      <c r="AK12" s="3">
        <v>3457600</v>
      </c>
      <c r="AL12" s="3">
        <v>1706400</v>
      </c>
      <c r="AM12" s="3">
        <v>102.19</v>
      </c>
      <c r="AN12" s="3">
        <v>104</v>
      </c>
      <c r="AO12" s="3">
        <v>6</v>
      </c>
      <c r="AP12" s="3">
        <v>13.4</v>
      </c>
      <c r="AQ12" s="32">
        <v>2542100</v>
      </c>
      <c r="AR12" s="32">
        <v>2616300</v>
      </c>
      <c r="AS12" s="32">
        <v>2932300</v>
      </c>
      <c r="AT12" s="32">
        <v>3110850</v>
      </c>
      <c r="AU12" s="32">
        <v>2706825</v>
      </c>
      <c r="AV12" s="32">
        <v>2746300</v>
      </c>
      <c r="AW12" s="32">
        <v>3216675</v>
      </c>
      <c r="AX12" s="32">
        <v>2738125</v>
      </c>
      <c r="AY12" s="32">
        <v>2571975</v>
      </c>
      <c r="AZ12" s="32">
        <f t="shared" si="20"/>
        <v>1</v>
      </c>
      <c r="BA12" s="32">
        <f t="shared" si="20"/>
        <v>1</v>
      </c>
      <c r="BB12" s="32">
        <f t="shared" si="20"/>
        <v>1</v>
      </c>
      <c r="BC12" s="32">
        <f t="shared" si="20"/>
        <v>1</v>
      </c>
      <c r="BD12" s="32">
        <f t="shared" si="20"/>
        <v>1</v>
      </c>
      <c r="BE12" s="32">
        <f t="shared" si="20"/>
        <v>1</v>
      </c>
      <c r="BF12" s="32">
        <f t="shared" si="21"/>
        <v>1</v>
      </c>
      <c r="BG12" s="32">
        <f t="shared" si="21"/>
        <v>1</v>
      </c>
      <c r="BH12" s="32">
        <f t="shared" si="21"/>
        <v>1</v>
      </c>
      <c r="BI12" s="32">
        <f t="shared" si="2"/>
        <v>2</v>
      </c>
      <c r="BJ12" s="32">
        <f t="shared" si="3"/>
        <v>2</v>
      </c>
      <c r="BK12" s="32">
        <f t="shared" si="4"/>
        <v>2</v>
      </c>
      <c r="BL12" s="32">
        <f t="shared" si="5"/>
        <v>2</v>
      </c>
      <c r="BM12" s="32">
        <f t="shared" si="6"/>
        <v>1</v>
      </c>
      <c r="BN12" s="32">
        <f t="shared" si="7"/>
        <v>0</v>
      </c>
      <c r="BO12" s="32">
        <f t="shared" si="8"/>
        <v>0</v>
      </c>
      <c r="BP12" s="32">
        <f t="shared" si="9"/>
        <v>1</v>
      </c>
      <c r="BQ12" s="32">
        <f t="shared" si="10"/>
        <v>0</v>
      </c>
      <c r="BR12" s="32">
        <f t="shared" si="11"/>
        <v>0</v>
      </c>
      <c r="BS12" s="32">
        <f t="shared" si="12"/>
        <v>1</v>
      </c>
      <c r="BT12" s="32">
        <f t="shared" si="13"/>
        <v>0</v>
      </c>
      <c r="BU12" s="32">
        <f t="shared" si="14"/>
        <v>0</v>
      </c>
      <c r="BV12" s="32">
        <f t="shared" si="15"/>
        <v>1</v>
      </c>
      <c r="BW12" s="32">
        <f t="shared" si="16"/>
        <v>0</v>
      </c>
      <c r="BX12" s="32">
        <f t="shared" si="17"/>
        <v>0</v>
      </c>
      <c r="BY12" s="31">
        <f t="shared" si="18"/>
        <v>1</v>
      </c>
      <c r="BZ12" s="31">
        <f t="shared" si="19"/>
        <v>1</v>
      </c>
    </row>
    <row r="13" spans="1:78" x14ac:dyDescent="0.2">
      <c r="A13" s="3" t="s">
        <v>49</v>
      </c>
      <c r="B13" s="3" t="s">
        <v>1504</v>
      </c>
      <c r="C13" s="3">
        <v>298950000</v>
      </c>
      <c r="D13" s="3">
        <v>250760000</v>
      </c>
      <c r="E13" s="3">
        <v>274980000</v>
      </c>
      <c r="F13" s="4">
        <v>300900000</v>
      </c>
      <c r="G13" s="3">
        <v>315990000</v>
      </c>
      <c r="H13" s="3">
        <v>232300000</v>
      </c>
      <c r="I13" s="3">
        <v>125590000</v>
      </c>
      <c r="J13" s="4">
        <v>151240000</v>
      </c>
      <c r="K13" s="3">
        <v>306330000</v>
      </c>
      <c r="L13" s="3">
        <v>353810000</v>
      </c>
      <c r="M13" s="3">
        <v>189840000</v>
      </c>
      <c r="N13" s="3">
        <v>249880000</v>
      </c>
      <c r="O13" s="17">
        <v>253410000</v>
      </c>
      <c r="P13" s="3">
        <v>178590000</v>
      </c>
      <c r="Q13" s="3">
        <v>115880000</v>
      </c>
      <c r="R13" s="3">
        <v>156530000</v>
      </c>
      <c r="S13" s="17">
        <v>234590000</v>
      </c>
      <c r="T13" s="3">
        <v>173660000</v>
      </c>
      <c r="U13" s="3">
        <v>308490000</v>
      </c>
      <c r="V13" s="3">
        <v>336060000</v>
      </c>
      <c r="W13" s="17">
        <v>287910000</v>
      </c>
      <c r="X13" s="3">
        <v>193360000</v>
      </c>
      <c r="Y13" s="3">
        <v>158540000</v>
      </c>
      <c r="Z13" s="3">
        <v>172660000</v>
      </c>
      <c r="AA13" s="17">
        <v>87001000</v>
      </c>
      <c r="AB13" s="3">
        <v>169490000</v>
      </c>
      <c r="AC13" s="3">
        <v>94042000</v>
      </c>
      <c r="AD13" s="3">
        <v>244560000</v>
      </c>
      <c r="AE13" s="17">
        <v>181450000</v>
      </c>
      <c r="AF13" s="3">
        <v>109750000</v>
      </c>
      <c r="AG13" s="3">
        <v>175020000</v>
      </c>
      <c r="AH13" s="3">
        <v>147610000</v>
      </c>
      <c r="AI13" s="17">
        <v>300330000</v>
      </c>
      <c r="AJ13" s="3">
        <v>341230000</v>
      </c>
      <c r="AK13" s="3">
        <v>257990000</v>
      </c>
      <c r="AL13" s="3">
        <v>104510000</v>
      </c>
      <c r="AM13" s="3">
        <v>323.31</v>
      </c>
      <c r="AN13" s="3">
        <v>224</v>
      </c>
      <c r="AO13" s="3">
        <v>5</v>
      </c>
      <c r="AP13" s="3">
        <v>27.3</v>
      </c>
      <c r="AQ13" s="32">
        <v>281397500</v>
      </c>
      <c r="AR13" s="32">
        <v>206280000</v>
      </c>
      <c r="AS13" s="32">
        <v>274965000</v>
      </c>
      <c r="AT13" s="32">
        <v>176102500</v>
      </c>
      <c r="AU13" s="32">
        <v>263200000</v>
      </c>
      <c r="AV13" s="32">
        <v>203117500</v>
      </c>
      <c r="AW13" s="32">
        <v>148773250</v>
      </c>
      <c r="AX13" s="32">
        <v>153457500</v>
      </c>
      <c r="AY13" s="32">
        <v>251015000</v>
      </c>
      <c r="AZ13" s="32">
        <f t="shared" si="20"/>
        <v>1</v>
      </c>
      <c r="BA13" s="32">
        <f t="shared" si="20"/>
        <v>1</v>
      </c>
      <c r="BB13" s="32">
        <f t="shared" si="20"/>
        <v>1</v>
      </c>
      <c r="BC13" s="32">
        <f t="shared" si="20"/>
        <v>1</v>
      </c>
      <c r="BD13" s="32">
        <f t="shared" si="20"/>
        <v>1</v>
      </c>
      <c r="BE13" s="32">
        <f t="shared" si="20"/>
        <v>1</v>
      </c>
      <c r="BF13" s="32">
        <f t="shared" si="21"/>
        <v>1</v>
      </c>
      <c r="BG13" s="32">
        <f t="shared" si="21"/>
        <v>1</v>
      </c>
      <c r="BH13" s="32">
        <f t="shared" si="21"/>
        <v>1</v>
      </c>
      <c r="BI13" s="32">
        <f t="shared" si="2"/>
        <v>2</v>
      </c>
      <c r="BJ13" s="32">
        <f t="shared" si="3"/>
        <v>2</v>
      </c>
      <c r="BK13" s="32">
        <f t="shared" si="4"/>
        <v>2</v>
      </c>
      <c r="BL13" s="32">
        <f t="shared" si="5"/>
        <v>2</v>
      </c>
      <c r="BM13" s="32">
        <f t="shared" si="6"/>
        <v>1</v>
      </c>
      <c r="BN13" s="32">
        <f t="shared" si="7"/>
        <v>0</v>
      </c>
      <c r="BO13" s="32">
        <f t="shared" si="8"/>
        <v>0</v>
      </c>
      <c r="BP13" s="32">
        <f t="shared" si="9"/>
        <v>1</v>
      </c>
      <c r="BQ13" s="32">
        <f t="shared" si="10"/>
        <v>0</v>
      </c>
      <c r="BR13" s="32">
        <f t="shared" si="11"/>
        <v>0</v>
      </c>
      <c r="BS13" s="32">
        <f t="shared" si="12"/>
        <v>1</v>
      </c>
      <c r="BT13" s="32">
        <f t="shared" si="13"/>
        <v>0</v>
      </c>
      <c r="BU13" s="32">
        <f t="shared" si="14"/>
        <v>0</v>
      </c>
      <c r="BV13" s="32">
        <f t="shared" si="15"/>
        <v>1</v>
      </c>
      <c r="BW13" s="32">
        <f t="shared" si="16"/>
        <v>0</v>
      </c>
      <c r="BX13" s="32">
        <f t="shared" si="17"/>
        <v>0</v>
      </c>
      <c r="BY13" s="31">
        <f t="shared" si="18"/>
        <v>1</v>
      </c>
      <c r="BZ13" s="31">
        <f t="shared" si="19"/>
        <v>1</v>
      </c>
    </row>
    <row r="14" spans="1:78" x14ac:dyDescent="0.2">
      <c r="A14" s="3" t="s">
        <v>50</v>
      </c>
      <c r="B14" s="3" t="s">
        <v>1504</v>
      </c>
      <c r="C14" s="3">
        <v>839460000</v>
      </c>
      <c r="D14" s="3">
        <v>704170000</v>
      </c>
      <c r="E14" s="3">
        <v>961020000</v>
      </c>
      <c r="F14" s="4">
        <v>1033700000</v>
      </c>
      <c r="G14" s="3">
        <v>1041000000</v>
      </c>
      <c r="H14" s="3">
        <v>823290000</v>
      </c>
      <c r="I14" s="3">
        <v>607720000</v>
      </c>
      <c r="J14" s="4">
        <v>777860000</v>
      </c>
      <c r="K14" s="3">
        <v>617450000</v>
      </c>
      <c r="L14" s="3">
        <v>1078300000</v>
      </c>
      <c r="M14" s="3">
        <v>763670000</v>
      </c>
      <c r="N14" s="3">
        <v>810800000</v>
      </c>
      <c r="O14" s="17">
        <v>746540000</v>
      </c>
      <c r="P14" s="3">
        <v>614080000</v>
      </c>
      <c r="Q14" s="3">
        <v>530330000</v>
      </c>
      <c r="R14" s="3">
        <v>620200000</v>
      </c>
      <c r="S14" s="17">
        <v>562920000</v>
      </c>
      <c r="T14" s="3">
        <v>702660000</v>
      </c>
      <c r="U14" s="3">
        <v>617290000</v>
      </c>
      <c r="V14" s="3">
        <v>960920000</v>
      </c>
      <c r="W14" s="17">
        <v>773920000</v>
      </c>
      <c r="X14" s="3">
        <v>680990000</v>
      </c>
      <c r="Y14" s="3">
        <v>714920000</v>
      </c>
      <c r="Z14" s="3">
        <v>762800000</v>
      </c>
      <c r="AA14" s="17">
        <v>146450000</v>
      </c>
      <c r="AB14" s="3">
        <v>606770000</v>
      </c>
      <c r="AC14" s="3">
        <v>308650000</v>
      </c>
      <c r="AD14" s="3">
        <v>714910000</v>
      </c>
      <c r="AE14" s="17">
        <v>565980000</v>
      </c>
      <c r="AF14" s="3">
        <v>590950000</v>
      </c>
      <c r="AG14" s="3">
        <v>510480000</v>
      </c>
      <c r="AH14" s="3">
        <v>604800000</v>
      </c>
      <c r="AI14" s="17">
        <v>1395800000</v>
      </c>
      <c r="AJ14" s="3">
        <v>882680000</v>
      </c>
      <c r="AK14" s="3">
        <v>1060200000</v>
      </c>
      <c r="AL14" s="3">
        <v>619280000</v>
      </c>
      <c r="AM14" s="3">
        <v>323.31</v>
      </c>
      <c r="AN14" s="3">
        <v>1125</v>
      </c>
      <c r="AO14" s="3">
        <v>6</v>
      </c>
      <c r="AP14" s="3">
        <v>54.2</v>
      </c>
      <c r="AQ14" s="32">
        <v>884587500</v>
      </c>
      <c r="AR14" s="32">
        <v>812467500</v>
      </c>
      <c r="AS14" s="32">
        <v>817555000</v>
      </c>
      <c r="AT14" s="32">
        <v>627787500</v>
      </c>
      <c r="AU14" s="32">
        <v>710947500</v>
      </c>
      <c r="AV14" s="32">
        <v>733157500</v>
      </c>
      <c r="AW14" s="32">
        <v>444195000</v>
      </c>
      <c r="AX14" s="32">
        <v>568052500</v>
      </c>
      <c r="AY14" s="32">
        <v>989490000</v>
      </c>
      <c r="AZ14" s="32">
        <f t="shared" si="20"/>
        <v>1</v>
      </c>
      <c r="BA14" s="32">
        <f t="shared" si="20"/>
        <v>1</v>
      </c>
      <c r="BB14" s="32">
        <f t="shared" si="20"/>
        <v>1</v>
      </c>
      <c r="BC14" s="32">
        <f t="shared" si="20"/>
        <v>1</v>
      </c>
      <c r="BD14" s="32">
        <f t="shared" si="20"/>
        <v>1</v>
      </c>
      <c r="BE14" s="32">
        <f t="shared" si="20"/>
        <v>1</v>
      </c>
      <c r="BF14" s="32">
        <f t="shared" si="21"/>
        <v>1</v>
      </c>
      <c r="BG14" s="32">
        <f t="shared" si="21"/>
        <v>1</v>
      </c>
      <c r="BH14" s="32">
        <f t="shared" si="21"/>
        <v>1</v>
      </c>
      <c r="BI14" s="32">
        <f t="shared" si="2"/>
        <v>2</v>
      </c>
      <c r="BJ14" s="32">
        <f t="shared" si="3"/>
        <v>2</v>
      </c>
      <c r="BK14" s="32">
        <f t="shared" si="4"/>
        <v>2</v>
      </c>
      <c r="BL14" s="32">
        <f t="shared" si="5"/>
        <v>2</v>
      </c>
      <c r="BM14" s="32">
        <f t="shared" si="6"/>
        <v>1</v>
      </c>
      <c r="BN14" s="32">
        <f t="shared" si="7"/>
        <v>0</v>
      </c>
      <c r="BO14" s="32">
        <f t="shared" si="8"/>
        <v>0</v>
      </c>
      <c r="BP14" s="32">
        <f t="shared" si="9"/>
        <v>1</v>
      </c>
      <c r="BQ14" s="32">
        <f t="shared" si="10"/>
        <v>0</v>
      </c>
      <c r="BR14" s="32">
        <f t="shared" si="11"/>
        <v>0</v>
      </c>
      <c r="BS14" s="32">
        <f t="shared" si="12"/>
        <v>1</v>
      </c>
      <c r="BT14" s="32">
        <f t="shared" si="13"/>
        <v>0</v>
      </c>
      <c r="BU14" s="32">
        <f t="shared" si="14"/>
        <v>0</v>
      </c>
      <c r="BV14" s="32">
        <f t="shared" si="15"/>
        <v>1</v>
      </c>
      <c r="BW14" s="32">
        <f t="shared" si="16"/>
        <v>0</v>
      </c>
      <c r="BX14" s="32">
        <f t="shared" si="17"/>
        <v>0</v>
      </c>
      <c r="BY14" s="31">
        <f t="shared" si="18"/>
        <v>1</v>
      </c>
      <c r="BZ14" s="31">
        <f t="shared" si="19"/>
        <v>1</v>
      </c>
    </row>
    <row r="15" spans="1:78" x14ac:dyDescent="0.2">
      <c r="A15" s="3" t="s">
        <v>52</v>
      </c>
      <c r="B15" s="3" t="s">
        <v>1504</v>
      </c>
      <c r="C15" s="3">
        <v>2455500000</v>
      </c>
      <c r="D15" s="3">
        <v>2548200000</v>
      </c>
      <c r="E15" s="3">
        <v>3243400000</v>
      </c>
      <c r="F15" s="4">
        <v>3221300000</v>
      </c>
      <c r="G15" s="3">
        <v>3163500000</v>
      </c>
      <c r="H15" s="3">
        <v>2436900000</v>
      </c>
      <c r="I15" s="3">
        <v>1532300000</v>
      </c>
      <c r="J15" s="4">
        <v>1565600000</v>
      </c>
      <c r="K15" s="3">
        <v>1954200000</v>
      </c>
      <c r="L15" s="3">
        <v>2778600000</v>
      </c>
      <c r="M15" s="3">
        <v>2104400000</v>
      </c>
      <c r="N15" s="3">
        <v>2608700000</v>
      </c>
      <c r="O15" s="17">
        <v>2098100000</v>
      </c>
      <c r="P15" s="3">
        <v>2043200000</v>
      </c>
      <c r="Q15" s="3">
        <v>1527400000</v>
      </c>
      <c r="R15" s="3">
        <v>1967500000</v>
      </c>
      <c r="S15" s="17">
        <v>2176500000</v>
      </c>
      <c r="T15" s="3">
        <v>2328100000</v>
      </c>
      <c r="U15" s="3">
        <v>2643800000</v>
      </c>
      <c r="V15" s="3">
        <v>2347700000</v>
      </c>
      <c r="W15" s="17">
        <v>1972100000</v>
      </c>
      <c r="X15" s="3">
        <v>1590600000</v>
      </c>
      <c r="Y15" s="3">
        <v>1663700000</v>
      </c>
      <c r="Z15" s="3">
        <v>1947000000</v>
      </c>
      <c r="AA15" s="17">
        <v>628700000</v>
      </c>
      <c r="AB15" s="3">
        <v>1781800000</v>
      </c>
      <c r="AC15" s="3">
        <v>998140000</v>
      </c>
      <c r="AD15" s="3">
        <v>1951200000</v>
      </c>
      <c r="AE15" s="17">
        <v>1503000000</v>
      </c>
      <c r="AF15" s="3">
        <v>1823000000</v>
      </c>
      <c r="AG15" s="3">
        <v>1561000000</v>
      </c>
      <c r="AH15" s="3">
        <v>1887700000</v>
      </c>
      <c r="AI15" s="17">
        <v>3723800000</v>
      </c>
      <c r="AJ15" s="3">
        <v>3342800000</v>
      </c>
      <c r="AK15" s="3">
        <v>2382700000</v>
      </c>
      <c r="AL15" s="3">
        <v>1676700000</v>
      </c>
      <c r="AM15" s="3">
        <v>276.37</v>
      </c>
      <c r="AN15" s="3">
        <v>1996</v>
      </c>
      <c r="AO15" s="3">
        <v>5</v>
      </c>
      <c r="AP15" s="3">
        <v>18.7</v>
      </c>
      <c r="AQ15" s="32">
        <v>2867100000</v>
      </c>
      <c r="AR15" s="32">
        <v>2174575000</v>
      </c>
      <c r="AS15" s="32">
        <v>2361475000</v>
      </c>
      <c r="AT15" s="32">
        <v>1909050000</v>
      </c>
      <c r="AU15" s="32">
        <v>2374025000</v>
      </c>
      <c r="AV15" s="32">
        <v>1793350000</v>
      </c>
      <c r="AW15" s="32">
        <v>1339960000</v>
      </c>
      <c r="AX15" s="32">
        <v>1693675000</v>
      </c>
      <c r="AY15" s="32">
        <v>2781500000</v>
      </c>
      <c r="AZ15" s="32">
        <f t="shared" si="20"/>
        <v>1</v>
      </c>
      <c r="BA15" s="32">
        <f t="shared" si="20"/>
        <v>1</v>
      </c>
      <c r="BB15" s="32">
        <f t="shared" si="20"/>
        <v>1</v>
      </c>
      <c r="BC15" s="32">
        <f t="shared" si="20"/>
        <v>1</v>
      </c>
      <c r="BD15" s="32">
        <f t="shared" si="20"/>
        <v>1</v>
      </c>
      <c r="BE15" s="32">
        <f t="shared" si="20"/>
        <v>1</v>
      </c>
      <c r="BF15" s="32">
        <f t="shared" si="21"/>
        <v>1</v>
      </c>
      <c r="BG15" s="32">
        <f t="shared" si="21"/>
        <v>1</v>
      </c>
      <c r="BH15" s="32">
        <f t="shared" si="21"/>
        <v>1</v>
      </c>
      <c r="BI15" s="32">
        <f t="shared" si="2"/>
        <v>2</v>
      </c>
      <c r="BJ15" s="32">
        <f t="shared" si="3"/>
        <v>2</v>
      </c>
      <c r="BK15" s="32">
        <f t="shared" si="4"/>
        <v>2</v>
      </c>
      <c r="BL15" s="32">
        <f t="shared" si="5"/>
        <v>2</v>
      </c>
      <c r="BM15" s="32">
        <f t="shared" si="6"/>
        <v>1</v>
      </c>
      <c r="BN15" s="32">
        <f t="shared" si="7"/>
        <v>0</v>
      </c>
      <c r="BO15" s="32">
        <f t="shared" si="8"/>
        <v>0</v>
      </c>
      <c r="BP15" s="32">
        <f t="shared" si="9"/>
        <v>1</v>
      </c>
      <c r="BQ15" s="32">
        <f t="shared" si="10"/>
        <v>0</v>
      </c>
      <c r="BR15" s="32">
        <f t="shared" si="11"/>
        <v>0</v>
      </c>
      <c r="BS15" s="32">
        <f t="shared" si="12"/>
        <v>1</v>
      </c>
      <c r="BT15" s="32">
        <f t="shared" si="13"/>
        <v>0</v>
      </c>
      <c r="BU15" s="32">
        <f t="shared" si="14"/>
        <v>0</v>
      </c>
      <c r="BV15" s="32">
        <f t="shared" si="15"/>
        <v>1</v>
      </c>
      <c r="BW15" s="32">
        <f t="shared" si="16"/>
        <v>0</v>
      </c>
      <c r="BX15" s="32">
        <f t="shared" si="17"/>
        <v>0</v>
      </c>
      <c r="BY15" s="31">
        <f t="shared" si="18"/>
        <v>1</v>
      </c>
      <c r="BZ15" s="31">
        <f t="shared" si="19"/>
        <v>1</v>
      </c>
    </row>
    <row r="16" spans="1:78" x14ac:dyDescent="0.2">
      <c r="A16" s="3" t="s">
        <v>56</v>
      </c>
      <c r="B16" s="3" t="s">
        <v>1504</v>
      </c>
      <c r="C16" s="3">
        <v>275060000</v>
      </c>
      <c r="D16" s="3">
        <v>291560000</v>
      </c>
      <c r="E16" s="3">
        <v>104550000</v>
      </c>
      <c r="F16" s="4">
        <v>320050000</v>
      </c>
      <c r="G16" s="3">
        <v>355430000</v>
      </c>
      <c r="H16" s="3">
        <v>289970000</v>
      </c>
      <c r="I16" s="3">
        <v>274130000</v>
      </c>
      <c r="J16" s="4">
        <v>276160000</v>
      </c>
      <c r="K16" s="3">
        <v>267640000</v>
      </c>
      <c r="L16" s="3">
        <v>152240000</v>
      </c>
      <c r="M16" s="3">
        <v>290560000</v>
      </c>
      <c r="N16" s="3">
        <v>322590000</v>
      </c>
      <c r="O16" s="17">
        <v>121160000</v>
      </c>
      <c r="P16" s="3">
        <v>275780000</v>
      </c>
      <c r="Q16" s="3">
        <v>265610000</v>
      </c>
      <c r="R16" s="3">
        <v>329350000</v>
      </c>
      <c r="S16" s="17">
        <v>245740000</v>
      </c>
      <c r="T16" s="3">
        <v>283330000</v>
      </c>
      <c r="U16" s="3">
        <v>238640000</v>
      </c>
      <c r="V16" s="3">
        <v>251290000</v>
      </c>
      <c r="W16" s="17">
        <v>241360000</v>
      </c>
      <c r="X16" s="3">
        <v>204460000</v>
      </c>
      <c r="Y16" s="3">
        <v>276510000</v>
      </c>
      <c r="Z16" s="3">
        <v>51455000</v>
      </c>
      <c r="AA16" s="17">
        <v>90734000</v>
      </c>
      <c r="AB16" s="3">
        <v>356860000</v>
      </c>
      <c r="AC16" s="3">
        <v>169250000</v>
      </c>
      <c r="AD16" s="3">
        <v>257560000</v>
      </c>
      <c r="AE16" s="17">
        <v>199100000</v>
      </c>
      <c r="AF16" s="3">
        <v>167680000</v>
      </c>
      <c r="AG16" s="3">
        <v>103560000</v>
      </c>
      <c r="AH16" s="3">
        <v>136240000</v>
      </c>
      <c r="AI16" s="17">
        <v>660800000</v>
      </c>
      <c r="AJ16" s="3">
        <v>328760000</v>
      </c>
      <c r="AK16" s="3">
        <v>350860000</v>
      </c>
      <c r="AL16" s="3">
        <v>256090000</v>
      </c>
      <c r="AM16" s="3">
        <v>62.319000000000003</v>
      </c>
      <c r="AN16" s="3">
        <v>729</v>
      </c>
      <c r="AO16" s="3">
        <v>3</v>
      </c>
      <c r="AP16" s="3">
        <v>5</v>
      </c>
      <c r="AQ16" s="32">
        <v>247805000</v>
      </c>
      <c r="AR16" s="32">
        <v>298922500</v>
      </c>
      <c r="AS16" s="32">
        <v>258257500</v>
      </c>
      <c r="AT16" s="32">
        <v>247975000</v>
      </c>
      <c r="AU16" s="32">
        <v>254750000</v>
      </c>
      <c r="AV16" s="32">
        <v>193446250</v>
      </c>
      <c r="AW16" s="32">
        <v>218601000</v>
      </c>
      <c r="AX16" s="32">
        <v>151645000</v>
      </c>
      <c r="AY16" s="32">
        <v>399127500</v>
      </c>
      <c r="AZ16" s="32">
        <f t="shared" si="20"/>
        <v>1</v>
      </c>
      <c r="BA16" s="32">
        <f t="shared" si="20"/>
        <v>1</v>
      </c>
      <c r="BB16" s="32">
        <f t="shared" si="20"/>
        <v>1</v>
      </c>
      <c r="BC16" s="32">
        <f t="shared" si="20"/>
        <v>1</v>
      </c>
      <c r="BD16" s="32">
        <f t="shared" si="20"/>
        <v>1</v>
      </c>
      <c r="BE16" s="32">
        <f t="shared" si="20"/>
        <v>1</v>
      </c>
      <c r="BF16" s="32">
        <f t="shared" si="21"/>
        <v>1</v>
      </c>
      <c r="BG16" s="32">
        <f t="shared" si="21"/>
        <v>1</v>
      </c>
      <c r="BH16" s="32">
        <f t="shared" si="21"/>
        <v>1</v>
      </c>
      <c r="BI16" s="32">
        <f t="shared" si="2"/>
        <v>2</v>
      </c>
      <c r="BJ16" s="32">
        <f t="shared" si="3"/>
        <v>2</v>
      </c>
      <c r="BK16" s="32">
        <f t="shared" si="4"/>
        <v>2</v>
      </c>
      <c r="BL16" s="32">
        <f t="shared" si="5"/>
        <v>2</v>
      </c>
      <c r="BM16" s="32">
        <f t="shared" si="6"/>
        <v>1</v>
      </c>
      <c r="BN16" s="32">
        <f t="shared" si="7"/>
        <v>0</v>
      </c>
      <c r="BO16" s="32">
        <f t="shared" si="8"/>
        <v>0</v>
      </c>
      <c r="BP16" s="32">
        <f t="shared" si="9"/>
        <v>1</v>
      </c>
      <c r="BQ16" s="32">
        <f t="shared" si="10"/>
        <v>0</v>
      </c>
      <c r="BR16" s="32">
        <f t="shared" si="11"/>
        <v>0</v>
      </c>
      <c r="BS16" s="32">
        <f t="shared" si="12"/>
        <v>1</v>
      </c>
      <c r="BT16" s="32">
        <f t="shared" si="13"/>
        <v>0</v>
      </c>
      <c r="BU16" s="32">
        <f t="shared" si="14"/>
        <v>0</v>
      </c>
      <c r="BV16" s="32">
        <f t="shared" si="15"/>
        <v>1</v>
      </c>
      <c r="BW16" s="32">
        <f t="shared" si="16"/>
        <v>0</v>
      </c>
      <c r="BX16" s="32">
        <f t="shared" si="17"/>
        <v>0</v>
      </c>
      <c r="BY16" s="31">
        <f t="shared" si="18"/>
        <v>1</v>
      </c>
      <c r="BZ16" s="31">
        <f t="shared" si="19"/>
        <v>1</v>
      </c>
    </row>
    <row r="17" spans="1:78" x14ac:dyDescent="0.2">
      <c r="A17" s="3" t="s">
        <v>57</v>
      </c>
      <c r="B17" s="3" t="s">
        <v>1504</v>
      </c>
      <c r="C17" s="3">
        <v>486820000</v>
      </c>
      <c r="D17" s="3">
        <v>760290000</v>
      </c>
      <c r="E17" s="3">
        <v>967020000</v>
      </c>
      <c r="F17" s="4">
        <v>938030000</v>
      </c>
      <c r="G17" s="3">
        <v>904510000</v>
      </c>
      <c r="H17" s="3">
        <v>689640000</v>
      </c>
      <c r="I17" s="3">
        <v>666920000</v>
      </c>
      <c r="J17" s="4">
        <v>694500000</v>
      </c>
      <c r="K17" s="3">
        <v>738830000</v>
      </c>
      <c r="L17" s="3">
        <v>834340000</v>
      </c>
      <c r="M17" s="3">
        <v>883750000</v>
      </c>
      <c r="N17" s="3">
        <v>787660000</v>
      </c>
      <c r="O17" s="17">
        <v>964200000</v>
      </c>
      <c r="P17" s="3">
        <v>786690000</v>
      </c>
      <c r="Q17" s="3">
        <v>815890000</v>
      </c>
      <c r="R17" s="3">
        <v>903660000</v>
      </c>
      <c r="S17" s="17">
        <v>794380000</v>
      </c>
      <c r="T17" s="3">
        <v>990640000</v>
      </c>
      <c r="U17" s="3">
        <v>905040000</v>
      </c>
      <c r="V17" s="3">
        <v>814430000</v>
      </c>
      <c r="W17" s="17">
        <v>855080000</v>
      </c>
      <c r="Y17" s="3">
        <v>451980000</v>
      </c>
      <c r="Z17" s="3">
        <v>425600000</v>
      </c>
      <c r="AA17" s="17">
        <v>325840000</v>
      </c>
      <c r="AB17" s="3">
        <v>1161200000</v>
      </c>
      <c r="AC17" s="3">
        <v>455650000</v>
      </c>
      <c r="AD17" s="3">
        <v>520550000</v>
      </c>
      <c r="AE17" s="17">
        <v>388540000</v>
      </c>
      <c r="AF17" s="3">
        <v>550070000</v>
      </c>
      <c r="AG17" s="3">
        <v>343920000</v>
      </c>
      <c r="AH17" s="3">
        <v>381080000</v>
      </c>
      <c r="AI17" s="17">
        <v>1270800000</v>
      </c>
      <c r="AJ17" s="3">
        <v>916020000</v>
      </c>
      <c r="AK17" s="3">
        <v>619980000</v>
      </c>
      <c r="AL17" s="3">
        <v>284260000</v>
      </c>
      <c r="AM17" s="3">
        <v>15.134</v>
      </c>
      <c r="AN17" s="3">
        <v>385</v>
      </c>
      <c r="AO17" s="3">
        <v>3</v>
      </c>
      <c r="AP17" s="3">
        <v>2.4</v>
      </c>
      <c r="AQ17" s="32">
        <v>788040000</v>
      </c>
      <c r="AR17" s="32">
        <v>738892500</v>
      </c>
      <c r="AS17" s="32">
        <v>811145000</v>
      </c>
      <c r="AT17" s="32">
        <v>867610000</v>
      </c>
      <c r="AU17" s="32">
        <v>876122500</v>
      </c>
      <c r="AV17" s="32">
        <v>577553333.33333337</v>
      </c>
      <c r="AW17" s="32">
        <v>615810000</v>
      </c>
      <c r="AX17" s="32">
        <v>415902500</v>
      </c>
      <c r="AY17" s="32">
        <v>772765000</v>
      </c>
      <c r="AZ17" s="32">
        <f t="shared" si="20"/>
        <v>1</v>
      </c>
      <c r="BA17" s="32">
        <f t="shared" si="20"/>
        <v>1</v>
      </c>
      <c r="BB17" s="32">
        <f t="shared" si="20"/>
        <v>1</v>
      </c>
      <c r="BC17" s="32">
        <f t="shared" si="20"/>
        <v>1</v>
      </c>
      <c r="BD17" s="32">
        <f t="shared" si="20"/>
        <v>1</v>
      </c>
      <c r="BE17" s="32">
        <f t="shared" si="20"/>
        <v>1</v>
      </c>
      <c r="BF17" s="32">
        <f t="shared" si="21"/>
        <v>1</v>
      </c>
      <c r="BG17" s="32">
        <f t="shared" si="21"/>
        <v>1</v>
      </c>
      <c r="BH17" s="32">
        <f t="shared" si="21"/>
        <v>1</v>
      </c>
      <c r="BI17" s="32">
        <f t="shared" si="2"/>
        <v>2</v>
      </c>
      <c r="BJ17" s="32">
        <f t="shared" si="3"/>
        <v>2</v>
      </c>
      <c r="BK17" s="32">
        <f t="shared" si="4"/>
        <v>2</v>
      </c>
      <c r="BL17" s="32">
        <f t="shared" si="5"/>
        <v>2</v>
      </c>
      <c r="BM17" s="32">
        <f t="shared" si="6"/>
        <v>1</v>
      </c>
      <c r="BN17" s="32">
        <f t="shared" si="7"/>
        <v>0</v>
      </c>
      <c r="BO17" s="32">
        <f t="shared" si="8"/>
        <v>0</v>
      </c>
      <c r="BP17" s="32">
        <f t="shared" si="9"/>
        <v>1</v>
      </c>
      <c r="BQ17" s="32">
        <f t="shared" si="10"/>
        <v>0</v>
      </c>
      <c r="BR17" s="32">
        <f t="shared" si="11"/>
        <v>0</v>
      </c>
      <c r="BS17" s="32">
        <f t="shared" si="12"/>
        <v>1</v>
      </c>
      <c r="BT17" s="32">
        <f t="shared" si="13"/>
        <v>0</v>
      </c>
      <c r="BU17" s="32">
        <f t="shared" si="14"/>
        <v>0</v>
      </c>
      <c r="BV17" s="32">
        <f t="shared" si="15"/>
        <v>1</v>
      </c>
      <c r="BW17" s="32">
        <f t="shared" si="16"/>
        <v>0</v>
      </c>
      <c r="BX17" s="32">
        <f t="shared" si="17"/>
        <v>0</v>
      </c>
      <c r="BY17" s="31">
        <f t="shared" si="18"/>
        <v>1</v>
      </c>
      <c r="BZ17" s="31">
        <f t="shared" si="19"/>
        <v>1</v>
      </c>
    </row>
    <row r="18" spans="1:78" x14ac:dyDescent="0.2">
      <c r="A18" s="3" t="s">
        <v>61</v>
      </c>
      <c r="B18" s="3" t="s">
        <v>1471</v>
      </c>
      <c r="C18" s="3">
        <v>59041000</v>
      </c>
      <c r="D18" s="3">
        <v>49964000</v>
      </c>
      <c r="E18" s="3">
        <v>54215000</v>
      </c>
      <c r="F18" s="4">
        <v>49460000</v>
      </c>
      <c r="G18" s="3">
        <v>50476000</v>
      </c>
      <c r="H18" s="3">
        <v>56301000</v>
      </c>
      <c r="I18" s="3">
        <v>66838000</v>
      </c>
      <c r="J18" s="4">
        <v>67476000</v>
      </c>
      <c r="K18" s="3">
        <v>67808000</v>
      </c>
      <c r="L18" s="3">
        <v>56809000</v>
      </c>
      <c r="M18" s="3">
        <v>59446000</v>
      </c>
      <c r="N18" s="3">
        <v>49808000</v>
      </c>
      <c r="O18" s="17">
        <v>65012000</v>
      </c>
      <c r="P18" s="3">
        <v>57510000</v>
      </c>
      <c r="Q18" s="3">
        <v>54945000</v>
      </c>
      <c r="R18" s="3">
        <v>60912000</v>
      </c>
      <c r="S18" s="17">
        <v>53251000</v>
      </c>
      <c r="T18" s="3">
        <v>55720000</v>
      </c>
      <c r="U18" s="3">
        <v>67512000</v>
      </c>
      <c r="V18" s="3">
        <v>54502000</v>
      </c>
      <c r="W18" s="17">
        <v>47991000</v>
      </c>
      <c r="X18" s="3">
        <v>54097000</v>
      </c>
      <c r="Y18" s="3">
        <v>47243000</v>
      </c>
      <c r="Z18" s="3">
        <v>52131000</v>
      </c>
      <c r="AA18" s="17">
        <v>63984000</v>
      </c>
      <c r="AB18" s="3">
        <v>61197000</v>
      </c>
      <c r="AC18" s="3">
        <v>59964000</v>
      </c>
      <c r="AD18" s="3">
        <v>49508000</v>
      </c>
      <c r="AE18" s="17">
        <v>55675000</v>
      </c>
      <c r="AF18" s="3">
        <v>50158000</v>
      </c>
      <c r="AG18" s="3">
        <v>55200000</v>
      </c>
      <c r="AH18" s="3">
        <v>54913000</v>
      </c>
      <c r="AI18" s="17">
        <v>54045000</v>
      </c>
      <c r="AJ18" s="3">
        <v>54520000</v>
      </c>
      <c r="AK18" s="3">
        <v>53154000</v>
      </c>
      <c r="AL18" s="3">
        <v>50927000</v>
      </c>
      <c r="AM18" s="3">
        <v>84.085999999999999</v>
      </c>
      <c r="AN18" s="3">
        <v>249</v>
      </c>
      <c r="AO18" s="3">
        <v>7</v>
      </c>
      <c r="AP18" s="3">
        <v>9.9</v>
      </c>
      <c r="AQ18" s="32">
        <v>53170000</v>
      </c>
      <c r="AR18" s="32">
        <v>60272750</v>
      </c>
      <c r="AS18" s="32">
        <v>58467750</v>
      </c>
      <c r="AT18" s="32">
        <v>59594750</v>
      </c>
      <c r="AU18" s="32">
        <v>57746250</v>
      </c>
      <c r="AV18" s="32">
        <v>50365500</v>
      </c>
      <c r="AW18" s="32">
        <v>58663250</v>
      </c>
      <c r="AX18" s="32">
        <v>53986500</v>
      </c>
      <c r="AY18" s="32">
        <v>53161500</v>
      </c>
      <c r="AZ18" s="32">
        <f t="shared" si="20"/>
        <v>1</v>
      </c>
      <c r="BA18" s="32">
        <f t="shared" si="20"/>
        <v>1</v>
      </c>
      <c r="BB18" s="32">
        <f t="shared" si="20"/>
        <v>1</v>
      </c>
      <c r="BC18" s="32">
        <f t="shared" si="20"/>
        <v>1</v>
      </c>
      <c r="BD18" s="32">
        <f t="shared" si="20"/>
        <v>1</v>
      </c>
      <c r="BE18" s="32">
        <f t="shared" si="20"/>
        <v>1</v>
      </c>
      <c r="BF18" s="32">
        <f t="shared" si="21"/>
        <v>1</v>
      </c>
      <c r="BG18" s="32">
        <f t="shared" si="21"/>
        <v>1</v>
      </c>
      <c r="BH18" s="32">
        <f t="shared" si="21"/>
        <v>1</v>
      </c>
      <c r="BI18" s="32">
        <f t="shared" si="2"/>
        <v>2</v>
      </c>
      <c r="BJ18" s="32">
        <f t="shared" si="3"/>
        <v>2</v>
      </c>
      <c r="BK18" s="32">
        <f t="shared" si="4"/>
        <v>2</v>
      </c>
      <c r="BL18" s="32">
        <f t="shared" si="5"/>
        <v>2</v>
      </c>
      <c r="BM18" s="32">
        <f t="shared" si="6"/>
        <v>1</v>
      </c>
      <c r="BN18" s="32">
        <f t="shared" si="7"/>
        <v>0</v>
      </c>
      <c r="BO18" s="32">
        <f t="shared" si="8"/>
        <v>0</v>
      </c>
      <c r="BP18" s="32">
        <f t="shared" si="9"/>
        <v>1</v>
      </c>
      <c r="BQ18" s="32">
        <f t="shared" si="10"/>
        <v>0</v>
      </c>
      <c r="BR18" s="32">
        <f t="shared" si="11"/>
        <v>0</v>
      </c>
      <c r="BS18" s="32">
        <f t="shared" si="12"/>
        <v>1</v>
      </c>
      <c r="BT18" s="32">
        <f t="shared" si="13"/>
        <v>0</v>
      </c>
      <c r="BU18" s="32">
        <f t="shared" si="14"/>
        <v>0</v>
      </c>
      <c r="BV18" s="32">
        <f t="shared" si="15"/>
        <v>1</v>
      </c>
      <c r="BW18" s="32">
        <f t="shared" si="16"/>
        <v>0</v>
      </c>
      <c r="BX18" s="32">
        <f t="shared" si="17"/>
        <v>0</v>
      </c>
      <c r="BY18" s="31">
        <f t="shared" si="18"/>
        <v>1</v>
      </c>
      <c r="BZ18" s="31">
        <f t="shared" si="19"/>
        <v>1</v>
      </c>
    </row>
    <row r="19" spans="1:78" x14ac:dyDescent="0.2">
      <c r="A19" s="3" t="s">
        <v>64</v>
      </c>
      <c r="B19" s="3" t="s">
        <v>1488</v>
      </c>
      <c r="C19" s="3">
        <v>5572000</v>
      </c>
      <c r="D19" s="3">
        <v>6450600</v>
      </c>
      <c r="E19" s="3">
        <v>3861200</v>
      </c>
      <c r="F19" s="4">
        <v>3734800</v>
      </c>
      <c r="G19" s="3">
        <v>4371100</v>
      </c>
      <c r="H19" s="3">
        <v>12284000</v>
      </c>
      <c r="I19" s="3">
        <v>2013100</v>
      </c>
      <c r="J19" s="4">
        <v>4069600</v>
      </c>
      <c r="K19" s="3">
        <v>3113800</v>
      </c>
      <c r="L19" s="3">
        <v>4164900</v>
      </c>
      <c r="M19" s="3">
        <v>6903700</v>
      </c>
      <c r="N19" s="3">
        <v>6638300</v>
      </c>
      <c r="O19" s="17">
        <v>5046100</v>
      </c>
      <c r="P19" s="3">
        <v>4868300</v>
      </c>
      <c r="Q19" s="3">
        <v>9168100</v>
      </c>
      <c r="R19" s="3">
        <v>8231800</v>
      </c>
      <c r="S19" s="17">
        <v>8710200</v>
      </c>
      <c r="T19" s="3">
        <v>8232500</v>
      </c>
      <c r="U19" s="3">
        <v>5254300</v>
      </c>
      <c r="V19" s="3">
        <v>5730100</v>
      </c>
      <c r="W19" s="17">
        <v>4578300</v>
      </c>
      <c r="X19" s="3">
        <v>7217000</v>
      </c>
      <c r="Z19" s="3">
        <v>6505100</v>
      </c>
      <c r="AA19" s="17">
        <v>2947100</v>
      </c>
      <c r="AB19" s="3">
        <v>5579400</v>
      </c>
      <c r="AC19" s="3">
        <v>7574700</v>
      </c>
      <c r="AD19" s="3">
        <v>5467600</v>
      </c>
      <c r="AE19" s="17">
        <v>4858700</v>
      </c>
      <c r="AF19" s="3">
        <v>4736100</v>
      </c>
      <c r="AG19" s="3">
        <v>6702900</v>
      </c>
      <c r="AH19" s="3">
        <v>5760300</v>
      </c>
      <c r="AI19" s="17">
        <v>2901700</v>
      </c>
      <c r="AJ19" s="3">
        <v>8075800</v>
      </c>
      <c r="AK19" s="3">
        <v>8594700</v>
      </c>
      <c r="AL19" s="3">
        <v>6847600</v>
      </c>
      <c r="AM19" s="3">
        <v>105.28</v>
      </c>
      <c r="AN19" s="3">
        <v>141</v>
      </c>
      <c r="AO19" s="3">
        <v>9</v>
      </c>
      <c r="AP19" s="3">
        <v>29</v>
      </c>
      <c r="AQ19" s="32">
        <v>4904650</v>
      </c>
      <c r="AR19" s="32">
        <v>5684450</v>
      </c>
      <c r="AS19" s="32">
        <v>5205175</v>
      </c>
      <c r="AT19" s="32">
        <v>6828575</v>
      </c>
      <c r="AU19" s="32">
        <v>6981775</v>
      </c>
      <c r="AV19" s="32">
        <v>6100133.333333333</v>
      </c>
      <c r="AW19" s="32">
        <v>5392200</v>
      </c>
      <c r="AX19" s="32">
        <v>5514500</v>
      </c>
      <c r="AY19" s="32">
        <v>6604950</v>
      </c>
      <c r="AZ19" s="32">
        <f t="shared" si="20"/>
        <v>1</v>
      </c>
      <c r="BA19" s="32">
        <f t="shared" si="20"/>
        <v>1</v>
      </c>
      <c r="BB19" s="32">
        <f t="shared" si="20"/>
        <v>1</v>
      </c>
      <c r="BC19" s="32">
        <f t="shared" si="20"/>
        <v>1</v>
      </c>
      <c r="BD19" s="32">
        <f t="shared" si="20"/>
        <v>1</v>
      </c>
      <c r="BE19" s="32">
        <f t="shared" si="20"/>
        <v>1</v>
      </c>
      <c r="BF19" s="32">
        <f t="shared" si="21"/>
        <v>1</v>
      </c>
      <c r="BG19" s="32">
        <f t="shared" si="21"/>
        <v>1</v>
      </c>
      <c r="BH19" s="32">
        <f t="shared" si="21"/>
        <v>1</v>
      </c>
      <c r="BI19" s="32">
        <f t="shared" si="2"/>
        <v>2</v>
      </c>
      <c r="BJ19" s="32">
        <f t="shared" si="3"/>
        <v>2</v>
      </c>
      <c r="BK19" s="32">
        <f t="shared" si="4"/>
        <v>2</v>
      </c>
      <c r="BL19" s="32">
        <f t="shared" si="5"/>
        <v>2</v>
      </c>
      <c r="BM19" s="32">
        <f t="shared" si="6"/>
        <v>1</v>
      </c>
      <c r="BN19" s="32">
        <f t="shared" si="7"/>
        <v>0</v>
      </c>
      <c r="BO19" s="32">
        <f t="shared" si="8"/>
        <v>0</v>
      </c>
      <c r="BP19" s="32">
        <f t="shared" si="9"/>
        <v>1</v>
      </c>
      <c r="BQ19" s="32">
        <f t="shared" si="10"/>
        <v>0</v>
      </c>
      <c r="BR19" s="32">
        <f t="shared" si="11"/>
        <v>0</v>
      </c>
      <c r="BS19" s="32">
        <f t="shared" si="12"/>
        <v>1</v>
      </c>
      <c r="BT19" s="32">
        <f t="shared" si="13"/>
        <v>0</v>
      </c>
      <c r="BU19" s="32">
        <f t="shared" si="14"/>
        <v>0</v>
      </c>
      <c r="BV19" s="32">
        <f t="shared" si="15"/>
        <v>1</v>
      </c>
      <c r="BW19" s="32">
        <f t="shared" si="16"/>
        <v>0</v>
      </c>
      <c r="BX19" s="32">
        <f t="shared" si="17"/>
        <v>0</v>
      </c>
      <c r="BY19" s="31">
        <f t="shared" si="18"/>
        <v>1</v>
      </c>
      <c r="BZ19" s="31">
        <f t="shared" si="19"/>
        <v>1</v>
      </c>
    </row>
    <row r="20" spans="1:78" x14ac:dyDescent="0.2">
      <c r="A20" s="3" t="s">
        <v>67</v>
      </c>
      <c r="B20" s="3" t="s">
        <v>1471</v>
      </c>
      <c r="C20" s="3">
        <v>85823000</v>
      </c>
      <c r="D20" s="3">
        <v>81924000</v>
      </c>
      <c r="E20" s="3">
        <v>75637000</v>
      </c>
      <c r="F20" s="4">
        <v>92895000</v>
      </c>
      <c r="G20" s="3">
        <v>105130000</v>
      </c>
      <c r="H20" s="3">
        <v>80018000</v>
      </c>
      <c r="I20" s="3">
        <v>59083000</v>
      </c>
      <c r="J20" s="4">
        <v>53430000</v>
      </c>
      <c r="K20" s="3">
        <v>76190000</v>
      </c>
      <c r="L20" s="3">
        <v>86133000</v>
      </c>
      <c r="M20" s="3">
        <v>62507000</v>
      </c>
      <c r="N20" s="3">
        <v>74919000</v>
      </c>
      <c r="O20" s="17">
        <v>63009000</v>
      </c>
      <c r="P20" s="3">
        <v>62545000</v>
      </c>
      <c r="Q20" s="3">
        <v>75676000</v>
      </c>
      <c r="R20" s="3">
        <v>57413000</v>
      </c>
      <c r="S20" s="17">
        <v>71217000</v>
      </c>
      <c r="T20" s="3">
        <v>73490000</v>
      </c>
      <c r="U20" s="3">
        <v>77833000</v>
      </c>
      <c r="V20" s="3">
        <v>80350000</v>
      </c>
      <c r="W20" s="17">
        <v>77175000</v>
      </c>
      <c r="X20" s="3">
        <v>53055000</v>
      </c>
      <c r="Y20" s="3">
        <v>62825000</v>
      </c>
      <c r="Z20" s="3">
        <v>56235000</v>
      </c>
      <c r="AA20" s="17">
        <v>56587000</v>
      </c>
      <c r="AB20" s="3">
        <v>62600000</v>
      </c>
      <c r="AC20" s="3">
        <v>55871000</v>
      </c>
      <c r="AD20" s="3">
        <v>68114000</v>
      </c>
      <c r="AE20" s="17">
        <v>56387000</v>
      </c>
      <c r="AF20" s="3">
        <v>55414000</v>
      </c>
      <c r="AG20" s="3">
        <v>59459000</v>
      </c>
      <c r="AH20" s="3">
        <v>60855000</v>
      </c>
      <c r="AI20" s="17">
        <v>86334000</v>
      </c>
      <c r="AJ20" s="3">
        <v>77707000</v>
      </c>
      <c r="AK20" s="3">
        <v>65265000</v>
      </c>
      <c r="AL20" s="3">
        <v>45231000</v>
      </c>
      <c r="AM20" s="3">
        <v>209.35</v>
      </c>
      <c r="AN20" s="3">
        <v>493</v>
      </c>
      <c r="AO20" s="3">
        <v>13</v>
      </c>
      <c r="AP20" s="3">
        <v>54.2</v>
      </c>
      <c r="AQ20" s="32">
        <v>84069750</v>
      </c>
      <c r="AR20" s="32">
        <v>74415250</v>
      </c>
      <c r="AS20" s="32">
        <v>74937250</v>
      </c>
      <c r="AT20" s="32">
        <v>64660750</v>
      </c>
      <c r="AU20" s="32">
        <v>75722500</v>
      </c>
      <c r="AV20" s="32">
        <v>62322500</v>
      </c>
      <c r="AW20" s="32">
        <v>60793000</v>
      </c>
      <c r="AX20" s="32">
        <v>58028750</v>
      </c>
      <c r="AY20" s="32">
        <v>68634250</v>
      </c>
      <c r="AZ20" s="32">
        <f t="shared" si="20"/>
        <v>1</v>
      </c>
      <c r="BA20" s="32">
        <f t="shared" si="20"/>
        <v>1</v>
      </c>
      <c r="BB20" s="32">
        <f t="shared" si="20"/>
        <v>1</v>
      </c>
      <c r="BC20" s="32">
        <f t="shared" si="20"/>
        <v>1</v>
      </c>
      <c r="BD20" s="32">
        <f t="shared" si="20"/>
        <v>1</v>
      </c>
      <c r="BE20" s="32">
        <f t="shared" si="20"/>
        <v>1</v>
      </c>
      <c r="BF20" s="32">
        <f t="shared" si="21"/>
        <v>1</v>
      </c>
      <c r="BG20" s="32">
        <f t="shared" si="21"/>
        <v>1</v>
      </c>
      <c r="BH20" s="32">
        <f t="shared" si="21"/>
        <v>1</v>
      </c>
      <c r="BI20" s="32">
        <f t="shared" ref="BI20:BI38" si="22">SUM(BA20:BB20)</f>
        <v>2</v>
      </c>
      <c r="BJ20" s="32">
        <f t="shared" ref="BJ20:BJ38" si="23">SUM(BC20:BD20)</f>
        <v>2</v>
      </c>
      <c r="BK20" s="32">
        <f t="shared" ref="BK20:BK38" si="24">SUM(BE20:BF20)</f>
        <v>2</v>
      </c>
      <c r="BL20" s="32">
        <f t="shared" ref="BL20:BL38" si="25">SUM(BG20:BH20)</f>
        <v>2</v>
      </c>
      <c r="BM20" s="32">
        <f t="shared" ref="BM20:BM38" si="26">IF(BI20=2,1,0)</f>
        <v>1</v>
      </c>
      <c r="BN20" s="32">
        <f t="shared" ref="BN20:BN38" si="27">IF(BI20=1,IF(BA20=1,1,0),0)</f>
        <v>0</v>
      </c>
      <c r="BO20" s="32">
        <f t="shared" ref="BO20:BO38" si="28">IF(BI20=1,IF(BB20=1,1,0),0)</f>
        <v>0</v>
      </c>
      <c r="BP20" s="32">
        <f t="shared" ref="BP20:BP38" si="29">IF(BJ20=2,1,0)</f>
        <v>1</v>
      </c>
      <c r="BQ20" s="32">
        <f t="shared" ref="BQ20:BQ38" si="30">IF(BJ20=1,IF(BC20=1,1,0),0)</f>
        <v>0</v>
      </c>
      <c r="BR20" s="32">
        <f t="shared" ref="BR20:BR38" si="31">IF(BJ20=1,IF(BD20=1,1,0),0)</f>
        <v>0</v>
      </c>
      <c r="BS20" s="32">
        <f t="shared" ref="BS20:BS38" si="32">IF(BK20=2,1,0)</f>
        <v>1</v>
      </c>
      <c r="BT20" s="32">
        <f t="shared" ref="BT20:BT38" si="33">IF(BK20=1,IF(BE20=1,1,0),0)</f>
        <v>0</v>
      </c>
      <c r="BU20" s="32">
        <f t="shared" ref="BU20:BU38" si="34">IF(BK20=1,IF(BF20=1,1,0),0)</f>
        <v>0</v>
      </c>
      <c r="BV20" s="32">
        <f t="shared" ref="BV20:BV38" si="35">IF(BL20=2,1,0)</f>
        <v>1</v>
      </c>
      <c r="BW20" s="32">
        <f t="shared" ref="BW20:BW38" si="36">IF(BL20=1,IF(BG20=1,1,0),0)</f>
        <v>0</v>
      </c>
      <c r="BX20" s="32">
        <f t="shared" ref="BX20:BX38" si="37">IF(BL20=1,IF(BH20=1,1,0),0)</f>
        <v>0</v>
      </c>
      <c r="BY20" s="31">
        <f t="shared" ref="BY20:BY38" si="38">IF(SUM(AQ20,AR20,AT20,AV20,AX20)=0,0,1)</f>
        <v>1</v>
      </c>
      <c r="BZ20" s="31">
        <f t="shared" ref="BZ20:BZ38" si="39">IF(SUM(AQ20,AS20,AU20,AW20,AY20)=0,0,1)</f>
        <v>1</v>
      </c>
    </row>
    <row r="21" spans="1:78" x14ac:dyDescent="0.2">
      <c r="A21" s="3" t="s">
        <v>74</v>
      </c>
      <c r="B21" s="3" t="s">
        <v>1509</v>
      </c>
      <c r="C21" s="3">
        <v>53043000</v>
      </c>
      <c r="D21" s="3">
        <v>69132000</v>
      </c>
      <c r="E21" s="3">
        <v>32430000</v>
      </c>
      <c r="F21" s="4">
        <v>42526000</v>
      </c>
      <c r="G21" s="3">
        <v>65815000</v>
      </c>
      <c r="H21" s="3">
        <v>34290000</v>
      </c>
      <c r="I21" s="3">
        <v>100640000</v>
      </c>
      <c r="J21" s="4">
        <v>40716000</v>
      </c>
      <c r="K21" s="3">
        <v>57312000</v>
      </c>
      <c r="L21" s="3">
        <v>49001000</v>
      </c>
      <c r="M21" s="3">
        <v>28407000</v>
      </c>
      <c r="N21" s="3">
        <v>26717000</v>
      </c>
      <c r="O21" s="17">
        <v>81907000</v>
      </c>
      <c r="P21" s="3">
        <v>34247000</v>
      </c>
      <c r="Q21" s="3">
        <v>34609000</v>
      </c>
      <c r="R21" s="3">
        <v>92155000</v>
      </c>
      <c r="S21" s="17">
        <v>47753000</v>
      </c>
      <c r="T21" s="3">
        <v>67504000</v>
      </c>
      <c r="U21" s="3">
        <v>73865000</v>
      </c>
      <c r="V21" s="3">
        <v>50455000</v>
      </c>
      <c r="W21" s="17">
        <v>33375000</v>
      </c>
      <c r="X21" s="3">
        <v>78758000</v>
      </c>
      <c r="Y21" s="3">
        <v>39158000</v>
      </c>
      <c r="Z21" s="3">
        <v>55538000</v>
      </c>
      <c r="AA21" s="17">
        <v>113000000</v>
      </c>
      <c r="AB21" s="3">
        <v>63082000</v>
      </c>
      <c r="AC21" s="3">
        <v>50338000</v>
      </c>
      <c r="AD21" s="3">
        <v>59053000</v>
      </c>
      <c r="AE21" s="17">
        <v>57939000</v>
      </c>
      <c r="AF21" s="3">
        <v>103050000</v>
      </c>
      <c r="AG21" s="3">
        <v>68727000</v>
      </c>
      <c r="AH21" s="3">
        <v>82209000</v>
      </c>
      <c r="AI21" s="17">
        <v>40848000</v>
      </c>
      <c r="AJ21" s="3">
        <v>32769000</v>
      </c>
      <c r="AK21" s="3">
        <v>34523000</v>
      </c>
      <c r="AL21" s="3">
        <v>32362000</v>
      </c>
      <c r="AM21" s="3">
        <v>34.753</v>
      </c>
      <c r="AN21" s="3">
        <v>200</v>
      </c>
      <c r="AO21" s="3">
        <v>7</v>
      </c>
      <c r="AP21" s="3">
        <v>27.6</v>
      </c>
      <c r="AQ21" s="32">
        <v>49282750</v>
      </c>
      <c r="AR21" s="32">
        <v>60365250</v>
      </c>
      <c r="AS21" s="32">
        <v>40359250</v>
      </c>
      <c r="AT21" s="32">
        <v>60729500</v>
      </c>
      <c r="AU21" s="32">
        <v>59894250</v>
      </c>
      <c r="AV21" s="32">
        <v>51707250</v>
      </c>
      <c r="AW21" s="32">
        <v>71368250</v>
      </c>
      <c r="AX21" s="32">
        <v>77981250</v>
      </c>
      <c r="AY21" s="32">
        <v>35125500</v>
      </c>
      <c r="AZ21" s="32">
        <f t="shared" si="20"/>
        <v>1</v>
      </c>
      <c r="BA21" s="32">
        <f t="shared" si="20"/>
        <v>1</v>
      </c>
      <c r="BB21" s="32">
        <f t="shared" si="20"/>
        <v>1</v>
      </c>
      <c r="BC21" s="32">
        <f t="shared" si="20"/>
        <v>1</v>
      </c>
      <c r="BD21" s="32">
        <f t="shared" si="20"/>
        <v>1</v>
      </c>
      <c r="BE21" s="32">
        <f t="shared" si="20"/>
        <v>1</v>
      </c>
      <c r="BF21" s="32">
        <f t="shared" si="21"/>
        <v>1</v>
      </c>
      <c r="BG21" s="32">
        <f t="shared" si="21"/>
        <v>1</v>
      </c>
      <c r="BH21" s="32">
        <f t="shared" si="21"/>
        <v>1</v>
      </c>
      <c r="BI21" s="32">
        <f t="shared" si="22"/>
        <v>2</v>
      </c>
      <c r="BJ21" s="32">
        <f t="shared" si="23"/>
        <v>2</v>
      </c>
      <c r="BK21" s="32">
        <f t="shared" si="24"/>
        <v>2</v>
      </c>
      <c r="BL21" s="32">
        <f t="shared" si="25"/>
        <v>2</v>
      </c>
      <c r="BM21" s="32">
        <f t="shared" si="26"/>
        <v>1</v>
      </c>
      <c r="BN21" s="32">
        <f t="shared" si="27"/>
        <v>0</v>
      </c>
      <c r="BO21" s="32">
        <f t="shared" si="28"/>
        <v>0</v>
      </c>
      <c r="BP21" s="32">
        <f t="shared" si="29"/>
        <v>1</v>
      </c>
      <c r="BQ21" s="32">
        <f t="shared" si="30"/>
        <v>0</v>
      </c>
      <c r="BR21" s="32">
        <f t="shared" si="31"/>
        <v>0</v>
      </c>
      <c r="BS21" s="32">
        <f t="shared" si="32"/>
        <v>1</v>
      </c>
      <c r="BT21" s="32">
        <f t="shared" si="33"/>
        <v>0</v>
      </c>
      <c r="BU21" s="32">
        <f t="shared" si="34"/>
        <v>0</v>
      </c>
      <c r="BV21" s="32">
        <f t="shared" si="35"/>
        <v>1</v>
      </c>
      <c r="BW21" s="32">
        <f t="shared" si="36"/>
        <v>0</v>
      </c>
      <c r="BX21" s="32">
        <f t="shared" si="37"/>
        <v>0</v>
      </c>
      <c r="BY21" s="31">
        <f t="shared" si="38"/>
        <v>1</v>
      </c>
      <c r="BZ21" s="31">
        <f t="shared" si="39"/>
        <v>1</v>
      </c>
    </row>
    <row r="22" spans="1:78" x14ac:dyDescent="0.2">
      <c r="A22" s="3" t="s">
        <v>75</v>
      </c>
      <c r="B22" s="3" t="s">
        <v>1510</v>
      </c>
      <c r="C22" s="3">
        <v>71208000</v>
      </c>
      <c r="D22" s="3">
        <v>107570000</v>
      </c>
      <c r="E22" s="3">
        <v>96586000</v>
      </c>
      <c r="F22" s="4">
        <v>69252000</v>
      </c>
      <c r="G22" s="3">
        <v>66430000</v>
      </c>
      <c r="H22" s="3">
        <v>56674000</v>
      </c>
      <c r="I22" s="3">
        <v>16956000</v>
      </c>
      <c r="J22" s="4">
        <v>51766000</v>
      </c>
      <c r="K22" s="3">
        <v>39783000</v>
      </c>
      <c r="L22" s="3">
        <v>52961000</v>
      </c>
      <c r="M22" s="3">
        <v>56692000</v>
      </c>
      <c r="N22" s="3">
        <v>50082000</v>
      </c>
      <c r="O22" s="17">
        <v>52504000</v>
      </c>
      <c r="P22" s="3">
        <v>68597000</v>
      </c>
      <c r="Q22" s="3">
        <v>76625000</v>
      </c>
      <c r="R22" s="3">
        <v>63360000</v>
      </c>
      <c r="S22" s="17">
        <v>61256000</v>
      </c>
      <c r="T22" s="3">
        <v>52565000</v>
      </c>
      <c r="U22" s="3">
        <v>61383000</v>
      </c>
      <c r="V22" s="3">
        <v>57931000</v>
      </c>
      <c r="W22" s="17">
        <v>70724000</v>
      </c>
      <c r="X22" s="3">
        <v>60412000</v>
      </c>
      <c r="Y22" s="3">
        <v>55844000</v>
      </c>
      <c r="Z22" s="3">
        <v>46735000</v>
      </c>
      <c r="AA22" s="17">
        <v>2842000</v>
      </c>
      <c r="AB22" s="3">
        <v>46229000</v>
      </c>
      <c r="AC22" s="3">
        <v>70860000</v>
      </c>
      <c r="AD22" s="3">
        <v>68581000</v>
      </c>
      <c r="AE22" s="17">
        <v>116630000</v>
      </c>
      <c r="AF22" s="3">
        <v>97125000</v>
      </c>
      <c r="AG22" s="3">
        <v>72831000</v>
      </c>
      <c r="AH22" s="3">
        <v>85665000</v>
      </c>
      <c r="AI22" s="17">
        <v>33437000</v>
      </c>
      <c r="AJ22" s="3">
        <v>36804000</v>
      </c>
      <c r="AK22" s="3">
        <v>80607000</v>
      </c>
      <c r="AL22" s="3">
        <v>31636000</v>
      </c>
      <c r="AM22" s="3">
        <v>82.147999999999996</v>
      </c>
      <c r="AN22" s="3">
        <v>282</v>
      </c>
      <c r="AO22" s="3">
        <v>4</v>
      </c>
      <c r="AP22" s="3">
        <v>14</v>
      </c>
      <c r="AQ22" s="32">
        <v>86154000</v>
      </c>
      <c r="AR22" s="32">
        <v>47956500</v>
      </c>
      <c r="AS22" s="32">
        <v>49879500</v>
      </c>
      <c r="AT22" s="32">
        <v>65271500</v>
      </c>
      <c r="AU22" s="32">
        <v>58283750</v>
      </c>
      <c r="AV22" s="32">
        <v>58428750</v>
      </c>
      <c r="AW22" s="32">
        <v>47128000</v>
      </c>
      <c r="AX22" s="32">
        <v>93062750</v>
      </c>
      <c r="AY22" s="32">
        <v>45621000</v>
      </c>
      <c r="AZ22" s="32">
        <f t="shared" si="20"/>
        <v>1</v>
      </c>
      <c r="BA22" s="32">
        <f t="shared" si="20"/>
        <v>1</v>
      </c>
      <c r="BB22" s="32">
        <f t="shared" si="20"/>
        <v>1</v>
      </c>
      <c r="BC22" s="32">
        <f t="shared" si="20"/>
        <v>1</v>
      </c>
      <c r="BD22" s="32">
        <f t="shared" si="20"/>
        <v>1</v>
      </c>
      <c r="BE22" s="32">
        <f t="shared" si="20"/>
        <v>1</v>
      </c>
      <c r="BF22" s="32">
        <f t="shared" si="21"/>
        <v>1</v>
      </c>
      <c r="BG22" s="32">
        <f t="shared" si="21"/>
        <v>1</v>
      </c>
      <c r="BH22" s="32">
        <f t="shared" si="21"/>
        <v>1</v>
      </c>
      <c r="BI22" s="32">
        <f t="shared" si="22"/>
        <v>2</v>
      </c>
      <c r="BJ22" s="32">
        <f t="shared" si="23"/>
        <v>2</v>
      </c>
      <c r="BK22" s="32">
        <f t="shared" si="24"/>
        <v>2</v>
      </c>
      <c r="BL22" s="32">
        <f t="shared" si="25"/>
        <v>2</v>
      </c>
      <c r="BM22" s="32">
        <f t="shared" si="26"/>
        <v>1</v>
      </c>
      <c r="BN22" s="32">
        <f t="shared" si="27"/>
        <v>0</v>
      </c>
      <c r="BO22" s="32">
        <f t="shared" si="28"/>
        <v>0</v>
      </c>
      <c r="BP22" s="32">
        <f t="shared" si="29"/>
        <v>1</v>
      </c>
      <c r="BQ22" s="32">
        <f t="shared" si="30"/>
        <v>0</v>
      </c>
      <c r="BR22" s="32">
        <f t="shared" si="31"/>
        <v>0</v>
      </c>
      <c r="BS22" s="32">
        <f t="shared" si="32"/>
        <v>1</v>
      </c>
      <c r="BT22" s="32">
        <f t="shared" si="33"/>
        <v>0</v>
      </c>
      <c r="BU22" s="32">
        <f t="shared" si="34"/>
        <v>0</v>
      </c>
      <c r="BV22" s="32">
        <f t="shared" si="35"/>
        <v>1</v>
      </c>
      <c r="BW22" s="32">
        <f t="shared" si="36"/>
        <v>0</v>
      </c>
      <c r="BX22" s="32">
        <f t="shared" si="37"/>
        <v>0</v>
      </c>
      <c r="BY22" s="31">
        <f t="shared" si="38"/>
        <v>1</v>
      </c>
      <c r="BZ22" s="31">
        <f t="shared" si="39"/>
        <v>1</v>
      </c>
    </row>
    <row r="23" spans="1:78" x14ac:dyDescent="0.2">
      <c r="A23" s="3" t="s">
        <v>77</v>
      </c>
      <c r="B23" s="3" t="s">
        <v>1471</v>
      </c>
      <c r="C23" s="3">
        <v>153980000</v>
      </c>
      <c r="D23" s="3">
        <v>145480000</v>
      </c>
      <c r="E23" s="3">
        <v>126910000</v>
      </c>
      <c r="F23" s="4">
        <v>167920000</v>
      </c>
      <c r="G23" s="3">
        <v>113130000</v>
      </c>
      <c r="H23" s="3">
        <v>125110000</v>
      </c>
      <c r="I23" s="3">
        <v>167630000</v>
      </c>
      <c r="J23" s="4">
        <v>182020000</v>
      </c>
      <c r="K23" s="3">
        <v>142690000</v>
      </c>
      <c r="L23" s="3">
        <v>137100000</v>
      </c>
      <c r="M23" s="3">
        <v>137260000</v>
      </c>
      <c r="N23" s="3">
        <v>134610000</v>
      </c>
      <c r="O23" s="17">
        <v>100640000</v>
      </c>
      <c r="P23" s="3">
        <v>143900000</v>
      </c>
      <c r="Q23" s="3">
        <v>109220000</v>
      </c>
      <c r="R23" s="3">
        <v>90933000</v>
      </c>
      <c r="S23" s="17">
        <v>109130000</v>
      </c>
      <c r="T23" s="3">
        <v>109060000</v>
      </c>
      <c r="U23" s="3">
        <v>112250000</v>
      </c>
      <c r="V23" s="3">
        <v>134220000</v>
      </c>
      <c r="W23" s="17">
        <v>172060000</v>
      </c>
      <c r="X23" s="3">
        <v>128160000</v>
      </c>
      <c r="Y23" s="3">
        <v>122600000</v>
      </c>
      <c r="Z23" s="3">
        <v>137920000</v>
      </c>
      <c r="AA23" s="17">
        <v>289200000</v>
      </c>
      <c r="AB23" s="3">
        <v>127350000</v>
      </c>
      <c r="AC23" s="3">
        <v>94749000</v>
      </c>
      <c r="AD23" s="3">
        <v>130470000</v>
      </c>
      <c r="AE23" s="17">
        <v>190450000</v>
      </c>
      <c r="AF23" s="3">
        <v>182300000</v>
      </c>
      <c r="AG23" s="3">
        <v>198100000</v>
      </c>
      <c r="AH23" s="3">
        <v>165660000</v>
      </c>
      <c r="AI23" s="17">
        <v>99812000</v>
      </c>
      <c r="AJ23" s="3">
        <v>139630000</v>
      </c>
      <c r="AK23" s="3">
        <v>108600000</v>
      </c>
      <c r="AL23" s="3">
        <v>161460000</v>
      </c>
      <c r="AM23" s="3">
        <v>323.31</v>
      </c>
      <c r="AN23" s="3">
        <v>540</v>
      </c>
      <c r="AO23" s="3">
        <v>18</v>
      </c>
      <c r="AP23" s="3">
        <v>63.1</v>
      </c>
      <c r="AQ23" s="32">
        <v>148572500</v>
      </c>
      <c r="AR23" s="32">
        <v>146972500</v>
      </c>
      <c r="AS23" s="32">
        <v>137915000</v>
      </c>
      <c r="AT23" s="32">
        <v>111173250</v>
      </c>
      <c r="AU23" s="32">
        <v>116165000</v>
      </c>
      <c r="AV23" s="32">
        <v>140185000</v>
      </c>
      <c r="AW23" s="32">
        <v>160442250</v>
      </c>
      <c r="AX23" s="32">
        <v>184127500</v>
      </c>
      <c r="AY23" s="32">
        <v>127375500</v>
      </c>
      <c r="AZ23" s="32">
        <f t="shared" si="20"/>
        <v>1</v>
      </c>
      <c r="BA23" s="32">
        <f t="shared" si="20"/>
        <v>1</v>
      </c>
      <c r="BB23" s="32">
        <f t="shared" si="20"/>
        <v>1</v>
      </c>
      <c r="BC23" s="32">
        <f t="shared" si="20"/>
        <v>1</v>
      </c>
      <c r="BD23" s="32">
        <f t="shared" si="20"/>
        <v>1</v>
      </c>
      <c r="BE23" s="32">
        <f t="shared" si="20"/>
        <v>1</v>
      </c>
      <c r="BF23" s="32">
        <f t="shared" si="21"/>
        <v>1</v>
      </c>
      <c r="BG23" s="32">
        <f t="shared" si="21"/>
        <v>1</v>
      </c>
      <c r="BH23" s="32">
        <f t="shared" si="21"/>
        <v>1</v>
      </c>
      <c r="BI23" s="32">
        <f t="shared" si="22"/>
        <v>2</v>
      </c>
      <c r="BJ23" s="32">
        <f t="shared" si="23"/>
        <v>2</v>
      </c>
      <c r="BK23" s="32">
        <f t="shared" si="24"/>
        <v>2</v>
      </c>
      <c r="BL23" s="32">
        <f t="shared" si="25"/>
        <v>2</v>
      </c>
      <c r="BM23" s="32">
        <f t="shared" si="26"/>
        <v>1</v>
      </c>
      <c r="BN23" s="32">
        <f t="shared" si="27"/>
        <v>0</v>
      </c>
      <c r="BO23" s="32">
        <f t="shared" si="28"/>
        <v>0</v>
      </c>
      <c r="BP23" s="32">
        <f t="shared" si="29"/>
        <v>1</v>
      </c>
      <c r="BQ23" s="32">
        <f t="shared" si="30"/>
        <v>0</v>
      </c>
      <c r="BR23" s="32">
        <f t="shared" si="31"/>
        <v>0</v>
      </c>
      <c r="BS23" s="32">
        <f t="shared" si="32"/>
        <v>1</v>
      </c>
      <c r="BT23" s="32">
        <f t="shared" si="33"/>
        <v>0</v>
      </c>
      <c r="BU23" s="32">
        <f t="shared" si="34"/>
        <v>0</v>
      </c>
      <c r="BV23" s="32">
        <f t="shared" si="35"/>
        <v>1</v>
      </c>
      <c r="BW23" s="32">
        <f t="shared" si="36"/>
        <v>0</v>
      </c>
      <c r="BX23" s="32">
        <f t="shared" si="37"/>
        <v>0</v>
      </c>
      <c r="BY23" s="31">
        <f t="shared" si="38"/>
        <v>1</v>
      </c>
      <c r="BZ23" s="31">
        <f t="shared" si="39"/>
        <v>1</v>
      </c>
    </row>
    <row r="24" spans="1:78" x14ac:dyDescent="0.2">
      <c r="A24" s="3" t="s">
        <v>78</v>
      </c>
      <c r="B24" s="3" t="s">
        <v>1512</v>
      </c>
      <c r="C24" s="3">
        <v>284390000</v>
      </c>
      <c r="D24" s="3">
        <v>311070000</v>
      </c>
      <c r="E24" s="3">
        <v>307430000</v>
      </c>
      <c r="F24" s="4">
        <v>340380000</v>
      </c>
      <c r="G24" s="3">
        <v>346560000</v>
      </c>
      <c r="H24" s="3">
        <v>337710000</v>
      </c>
      <c r="I24" s="3">
        <v>319940000</v>
      </c>
      <c r="J24" s="4">
        <v>312130000</v>
      </c>
      <c r="K24" s="3">
        <v>328570000</v>
      </c>
      <c r="L24" s="3">
        <v>321550000</v>
      </c>
      <c r="M24" s="3">
        <v>279200000</v>
      </c>
      <c r="N24" s="3">
        <v>324260000</v>
      </c>
      <c r="O24" s="17">
        <v>386270000</v>
      </c>
      <c r="P24" s="3">
        <v>331560000</v>
      </c>
      <c r="Q24" s="3">
        <v>354080000</v>
      </c>
      <c r="R24" s="3">
        <v>429650000</v>
      </c>
      <c r="S24" s="17">
        <v>363450000</v>
      </c>
      <c r="T24" s="3">
        <v>358100000</v>
      </c>
      <c r="U24" s="3">
        <v>366070000</v>
      </c>
      <c r="V24" s="3">
        <v>353530000</v>
      </c>
      <c r="W24" s="17">
        <v>327410000</v>
      </c>
      <c r="X24" s="3">
        <v>316370000</v>
      </c>
      <c r="Y24" s="3">
        <v>306100000</v>
      </c>
      <c r="Z24" s="3">
        <v>335310000</v>
      </c>
      <c r="AA24" s="17">
        <v>244140000</v>
      </c>
      <c r="AB24" s="3">
        <v>342860000</v>
      </c>
      <c r="AC24" s="3">
        <v>357480000</v>
      </c>
      <c r="AD24" s="3">
        <v>344420000</v>
      </c>
      <c r="AE24" s="17">
        <v>283130000</v>
      </c>
      <c r="AF24" s="3">
        <v>316500000</v>
      </c>
      <c r="AG24" s="3">
        <v>322210000</v>
      </c>
      <c r="AH24" s="3">
        <v>308310000</v>
      </c>
      <c r="AI24" s="17">
        <v>343240000</v>
      </c>
      <c r="AJ24" s="3">
        <v>367570000</v>
      </c>
      <c r="AK24" s="3">
        <v>359890000</v>
      </c>
      <c r="AL24" s="3">
        <v>370840000</v>
      </c>
      <c r="AM24" s="3">
        <v>323.31</v>
      </c>
      <c r="AN24" s="3">
        <v>1197</v>
      </c>
      <c r="AO24" s="3">
        <v>30</v>
      </c>
      <c r="AP24" s="3">
        <v>74.099999999999994</v>
      </c>
      <c r="AQ24" s="32">
        <v>310817500</v>
      </c>
      <c r="AR24" s="32">
        <v>329085000</v>
      </c>
      <c r="AS24" s="32">
        <v>313395000</v>
      </c>
      <c r="AT24" s="32">
        <v>375390000</v>
      </c>
      <c r="AU24" s="32">
        <v>360287500</v>
      </c>
      <c r="AV24" s="32">
        <v>321297500</v>
      </c>
      <c r="AW24" s="32">
        <v>322225000</v>
      </c>
      <c r="AX24" s="32">
        <v>307537500</v>
      </c>
      <c r="AY24" s="32">
        <v>360385000</v>
      </c>
      <c r="AZ24" s="32">
        <f t="shared" si="20"/>
        <v>1</v>
      </c>
      <c r="BA24" s="32">
        <f t="shared" si="20"/>
        <v>1</v>
      </c>
      <c r="BB24" s="32">
        <f t="shared" si="20"/>
        <v>1</v>
      </c>
      <c r="BC24" s="32">
        <f t="shared" si="20"/>
        <v>1</v>
      </c>
      <c r="BD24" s="32">
        <f t="shared" si="20"/>
        <v>1</v>
      </c>
      <c r="BE24" s="32">
        <f t="shared" si="20"/>
        <v>1</v>
      </c>
      <c r="BF24" s="32">
        <f t="shared" si="21"/>
        <v>1</v>
      </c>
      <c r="BG24" s="32">
        <f t="shared" si="21"/>
        <v>1</v>
      </c>
      <c r="BH24" s="32">
        <f t="shared" si="21"/>
        <v>1</v>
      </c>
      <c r="BI24" s="32">
        <f t="shared" si="22"/>
        <v>2</v>
      </c>
      <c r="BJ24" s="32">
        <f t="shared" si="23"/>
        <v>2</v>
      </c>
      <c r="BK24" s="32">
        <f t="shared" si="24"/>
        <v>2</v>
      </c>
      <c r="BL24" s="32">
        <f t="shared" si="25"/>
        <v>2</v>
      </c>
      <c r="BM24" s="32">
        <f t="shared" si="26"/>
        <v>1</v>
      </c>
      <c r="BN24" s="32">
        <f t="shared" si="27"/>
        <v>0</v>
      </c>
      <c r="BO24" s="32">
        <f t="shared" si="28"/>
        <v>0</v>
      </c>
      <c r="BP24" s="32">
        <f t="shared" si="29"/>
        <v>1</v>
      </c>
      <c r="BQ24" s="32">
        <f t="shared" si="30"/>
        <v>0</v>
      </c>
      <c r="BR24" s="32">
        <f t="shared" si="31"/>
        <v>0</v>
      </c>
      <c r="BS24" s="32">
        <f t="shared" si="32"/>
        <v>1</v>
      </c>
      <c r="BT24" s="32">
        <f t="shared" si="33"/>
        <v>0</v>
      </c>
      <c r="BU24" s="32">
        <f t="shared" si="34"/>
        <v>0</v>
      </c>
      <c r="BV24" s="32">
        <f t="shared" si="35"/>
        <v>1</v>
      </c>
      <c r="BW24" s="32">
        <f t="shared" si="36"/>
        <v>0</v>
      </c>
      <c r="BX24" s="32">
        <f t="shared" si="37"/>
        <v>0</v>
      </c>
      <c r="BY24" s="31">
        <f t="shared" si="38"/>
        <v>1</v>
      </c>
      <c r="BZ24" s="31">
        <f t="shared" si="39"/>
        <v>1</v>
      </c>
    </row>
    <row r="25" spans="1:78" x14ac:dyDescent="0.2">
      <c r="A25" s="3" t="s">
        <v>79</v>
      </c>
      <c r="B25" s="3" t="s">
        <v>1513</v>
      </c>
      <c r="C25" s="3">
        <v>16929000</v>
      </c>
      <c r="D25" s="3">
        <v>12748000</v>
      </c>
      <c r="E25" s="3">
        <v>15407000</v>
      </c>
      <c r="F25" s="4">
        <v>16576000</v>
      </c>
      <c r="G25" s="3">
        <v>15193000</v>
      </c>
      <c r="H25" s="3">
        <v>18637000</v>
      </c>
      <c r="J25" s="4">
        <v>6452200</v>
      </c>
      <c r="K25" s="3">
        <v>31030000</v>
      </c>
      <c r="L25" s="3">
        <v>20399000</v>
      </c>
      <c r="N25" s="3">
        <v>27308000</v>
      </c>
      <c r="O25" s="17">
        <v>25164000</v>
      </c>
      <c r="P25" s="3">
        <v>24395000</v>
      </c>
      <c r="Q25" s="3">
        <v>33100000</v>
      </c>
      <c r="R25" s="3">
        <v>18949000</v>
      </c>
      <c r="S25" s="17">
        <v>11698000</v>
      </c>
      <c r="T25" s="3">
        <v>14826000</v>
      </c>
      <c r="U25" s="3">
        <v>19948000</v>
      </c>
      <c r="V25" s="3">
        <v>17864000</v>
      </c>
      <c r="W25" s="17">
        <v>33007000</v>
      </c>
      <c r="X25" s="3">
        <v>30358000</v>
      </c>
      <c r="Y25" s="3">
        <v>38345000</v>
      </c>
      <c r="Z25" s="3">
        <v>27174000</v>
      </c>
      <c r="AA25" s="17">
        <v>36105000</v>
      </c>
      <c r="AB25" s="3">
        <v>31950000</v>
      </c>
      <c r="AC25" s="3">
        <v>34689000</v>
      </c>
      <c r="AD25" s="3">
        <v>33064000</v>
      </c>
      <c r="AE25" s="17">
        <v>45079000</v>
      </c>
      <c r="AF25" s="3">
        <v>29121000</v>
      </c>
      <c r="AG25" s="3">
        <v>43226000</v>
      </c>
      <c r="AH25" s="3">
        <v>38445000</v>
      </c>
      <c r="AI25" s="17">
        <v>29258000</v>
      </c>
      <c r="AJ25" s="3">
        <v>28313000</v>
      </c>
      <c r="AK25" s="3">
        <v>28553000</v>
      </c>
      <c r="AL25" s="3">
        <v>36719000</v>
      </c>
      <c r="AM25" s="3">
        <v>148.99</v>
      </c>
      <c r="AN25" s="3">
        <v>212</v>
      </c>
      <c r="AO25" s="3">
        <v>11</v>
      </c>
      <c r="AP25" s="3">
        <v>41.7</v>
      </c>
      <c r="AQ25" s="32">
        <v>15415000</v>
      </c>
      <c r="AR25" s="32">
        <v>13427400</v>
      </c>
      <c r="AS25" s="32">
        <v>26245666.666666668</v>
      </c>
      <c r="AT25" s="32">
        <v>25402000</v>
      </c>
      <c r="AU25" s="32">
        <v>16084000</v>
      </c>
      <c r="AV25" s="32">
        <v>32221000</v>
      </c>
      <c r="AW25" s="32">
        <v>33952000</v>
      </c>
      <c r="AX25" s="32">
        <v>38967750</v>
      </c>
      <c r="AY25" s="32">
        <v>30710750</v>
      </c>
      <c r="AZ25" s="32">
        <f t="shared" si="20"/>
        <v>1</v>
      </c>
      <c r="BA25" s="32">
        <f t="shared" si="20"/>
        <v>1</v>
      </c>
      <c r="BB25" s="32">
        <f t="shared" si="20"/>
        <v>1</v>
      </c>
      <c r="BC25" s="32">
        <f t="shared" si="20"/>
        <v>1</v>
      </c>
      <c r="BD25" s="32">
        <f t="shared" si="20"/>
        <v>1</v>
      </c>
      <c r="BE25" s="32">
        <f t="shared" si="20"/>
        <v>1</v>
      </c>
      <c r="BF25" s="32">
        <f t="shared" si="21"/>
        <v>1</v>
      </c>
      <c r="BG25" s="32">
        <f t="shared" si="21"/>
        <v>1</v>
      </c>
      <c r="BH25" s="32">
        <f t="shared" si="21"/>
        <v>1</v>
      </c>
      <c r="BI25" s="32">
        <f t="shared" si="22"/>
        <v>2</v>
      </c>
      <c r="BJ25" s="32">
        <f t="shared" si="23"/>
        <v>2</v>
      </c>
      <c r="BK25" s="32">
        <f t="shared" si="24"/>
        <v>2</v>
      </c>
      <c r="BL25" s="32">
        <f t="shared" si="25"/>
        <v>2</v>
      </c>
      <c r="BM25" s="32">
        <f t="shared" si="26"/>
        <v>1</v>
      </c>
      <c r="BN25" s="32">
        <f t="shared" si="27"/>
        <v>0</v>
      </c>
      <c r="BO25" s="32">
        <f t="shared" si="28"/>
        <v>0</v>
      </c>
      <c r="BP25" s="32">
        <f t="shared" si="29"/>
        <v>1</v>
      </c>
      <c r="BQ25" s="32">
        <f t="shared" si="30"/>
        <v>0</v>
      </c>
      <c r="BR25" s="32">
        <f t="shared" si="31"/>
        <v>0</v>
      </c>
      <c r="BS25" s="32">
        <f t="shared" si="32"/>
        <v>1</v>
      </c>
      <c r="BT25" s="32">
        <f t="shared" si="33"/>
        <v>0</v>
      </c>
      <c r="BU25" s="32">
        <f t="shared" si="34"/>
        <v>0</v>
      </c>
      <c r="BV25" s="32">
        <f t="shared" si="35"/>
        <v>1</v>
      </c>
      <c r="BW25" s="32">
        <f t="shared" si="36"/>
        <v>0</v>
      </c>
      <c r="BX25" s="32">
        <f t="shared" si="37"/>
        <v>0</v>
      </c>
      <c r="BY25" s="31">
        <f t="shared" si="38"/>
        <v>1</v>
      </c>
      <c r="BZ25" s="31">
        <f t="shared" si="39"/>
        <v>1</v>
      </c>
    </row>
    <row r="26" spans="1:78" x14ac:dyDescent="0.2">
      <c r="A26" s="3" t="s">
        <v>81</v>
      </c>
      <c r="B26" s="3" t="s">
        <v>1514</v>
      </c>
      <c r="C26" s="3">
        <v>34096000</v>
      </c>
      <c r="D26" s="3">
        <v>30242000</v>
      </c>
      <c r="E26" s="3">
        <v>36461000</v>
      </c>
      <c r="F26" s="4">
        <v>33475000</v>
      </c>
      <c r="G26" s="3">
        <v>31095000</v>
      </c>
      <c r="H26" s="3">
        <v>29796000</v>
      </c>
      <c r="I26" s="3">
        <v>41089000</v>
      </c>
      <c r="J26" s="4">
        <v>30092000</v>
      </c>
      <c r="K26" s="3">
        <v>27509000</v>
      </c>
      <c r="L26" s="3">
        <v>28839000</v>
      </c>
      <c r="M26" s="3">
        <v>28705000</v>
      </c>
      <c r="N26" s="3">
        <v>30172000</v>
      </c>
      <c r="O26" s="17">
        <v>33832000</v>
      </c>
      <c r="P26" s="3">
        <v>29447000</v>
      </c>
      <c r="Q26" s="3">
        <v>28833000</v>
      </c>
      <c r="R26" s="3">
        <v>42545000</v>
      </c>
      <c r="S26" s="17">
        <v>37504000</v>
      </c>
      <c r="T26" s="3">
        <v>39703000</v>
      </c>
      <c r="U26" s="3">
        <v>30731000</v>
      </c>
      <c r="V26" s="3">
        <v>31842000</v>
      </c>
      <c r="W26" s="17">
        <v>29745000</v>
      </c>
      <c r="X26" s="3">
        <v>32198000</v>
      </c>
      <c r="Y26" s="3">
        <v>29036000</v>
      </c>
      <c r="Z26" s="3">
        <v>31250000</v>
      </c>
      <c r="AA26" s="17">
        <v>59518000</v>
      </c>
      <c r="AB26" s="3">
        <v>29335000</v>
      </c>
      <c r="AC26" s="3">
        <v>34417000</v>
      </c>
      <c r="AD26" s="3">
        <v>41588000</v>
      </c>
      <c r="AE26" s="17">
        <v>36358000</v>
      </c>
      <c r="AF26" s="3">
        <v>41541000</v>
      </c>
      <c r="AG26" s="3">
        <v>30503000</v>
      </c>
      <c r="AH26" s="3">
        <v>30455000</v>
      </c>
      <c r="AI26" s="17">
        <v>32109000</v>
      </c>
      <c r="AJ26" s="3">
        <v>27277000</v>
      </c>
      <c r="AK26" s="3">
        <v>24161000</v>
      </c>
      <c r="AL26" s="3">
        <v>32772000</v>
      </c>
      <c r="AM26" s="3">
        <v>9.4655000000000005</v>
      </c>
      <c r="AN26" s="3">
        <v>175</v>
      </c>
      <c r="AO26" s="3">
        <v>8</v>
      </c>
      <c r="AP26" s="3">
        <v>32.299999999999997</v>
      </c>
      <c r="AQ26" s="32">
        <v>33568500</v>
      </c>
      <c r="AR26" s="32">
        <v>33018000</v>
      </c>
      <c r="AS26" s="32">
        <v>28806250</v>
      </c>
      <c r="AT26" s="32">
        <v>33664250</v>
      </c>
      <c r="AU26" s="32">
        <v>34945000</v>
      </c>
      <c r="AV26" s="32">
        <v>30557250</v>
      </c>
      <c r="AW26" s="32">
        <v>41214500</v>
      </c>
      <c r="AX26" s="32">
        <v>34714250</v>
      </c>
      <c r="AY26" s="32">
        <v>29079750</v>
      </c>
      <c r="AZ26" s="32">
        <f t="shared" si="20"/>
        <v>1</v>
      </c>
      <c r="BA26" s="32">
        <f t="shared" si="20"/>
        <v>1</v>
      </c>
      <c r="BB26" s="32">
        <f t="shared" si="20"/>
        <v>1</v>
      </c>
      <c r="BC26" s="32">
        <f t="shared" si="20"/>
        <v>1</v>
      </c>
      <c r="BD26" s="32">
        <f t="shared" si="20"/>
        <v>1</v>
      </c>
      <c r="BE26" s="32">
        <f t="shared" si="20"/>
        <v>1</v>
      </c>
      <c r="BF26" s="32">
        <f t="shared" si="21"/>
        <v>1</v>
      </c>
      <c r="BG26" s="32">
        <f t="shared" si="21"/>
        <v>1</v>
      </c>
      <c r="BH26" s="32">
        <f t="shared" si="21"/>
        <v>1</v>
      </c>
      <c r="BI26" s="32">
        <f t="shared" si="22"/>
        <v>2</v>
      </c>
      <c r="BJ26" s="32">
        <f t="shared" si="23"/>
        <v>2</v>
      </c>
      <c r="BK26" s="32">
        <f t="shared" si="24"/>
        <v>2</v>
      </c>
      <c r="BL26" s="32">
        <f t="shared" si="25"/>
        <v>2</v>
      </c>
      <c r="BM26" s="32">
        <f t="shared" si="26"/>
        <v>1</v>
      </c>
      <c r="BN26" s="32">
        <f t="shared" si="27"/>
        <v>0</v>
      </c>
      <c r="BO26" s="32">
        <f t="shared" si="28"/>
        <v>0</v>
      </c>
      <c r="BP26" s="32">
        <f t="shared" si="29"/>
        <v>1</v>
      </c>
      <c r="BQ26" s="32">
        <f t="shared" si="30"/>
        <v>0</v>
      </c>
      <c r="BR26" s="32">
        <f t="shared" si="31"/>
        <v>0</v>
      </c>
      <c r="BS26" s="32">
        <f t="shared" si="32"/>
        <v>1</v>
      </c>
      <c r="BT26" s="32">
        <f t="shared" si="33"/>
        <v>0</v>
      </c>
      <c r="BU26" s="32">
        <f t="shared" si="34"/>
        <v>0</v>
      </c>
      <c r="BV26" s="32">
        <f t="shared" si="35"/>
        <v>1</v>
      </c>
      <c r="BW26" s="32">
        <f t="shared" si="36"/>
        <v>0</v>
      </c>
      <c r="BX26" s="32">
        <f t="shared" si="37"/>
        <v>0</v>
      </c>
      <c r="BY26" s="31">
        <f t="shared" si="38"/>
        <v>1</v>
      </c>
      <c r="BZ26" s="31">
        <f t="shared" si="39"/>
        <v>1</v>
      </c>
    </row>
    <row r="27" spans="1:78" x14ac:dyDescent="0.2">
      <c r="A27" s="3" t="s">
        <v>86</v>
      </c>
      <c r="B27" s="3" t="s">
        <v>1518</v>
      </c>
      <c r="C27" s="3">
        <v>20033000</v>
      </c>
      <c r="D27" s="3">
        <v>17441000</v>
      </c>
      <c r="E27" s="3">
        <v>14831000</v>
      </c>
      <c r="F27" s="4">
        <v>16908000</v>
      </c>
      <c r="G27" s="3">
        <v>22841000</v>
      </c>
      <c r="H27" s="3">
        <v>19034000</v>
      </c>
      <c r="I27" s="3">
        <v>18822000</v>
      </c>
      <c r="J27" s="4">
        <v>18884000</v>
      </c>
      <c r="K27" s="3">
        <v>17982000</v>
      </c>
      <c r="L27" s="3">
        <v>14460000</v>
      </c>
      <c r="M27" s="3">
        <v>19585000</v>
      </c>
      <c r="N27" s="3">
        <v>19001000</v>
      </c>
      <c r="O27" s="17">
        <v>17514000</v>
      </c>
      <c r="P27" s="3">
        <v>17359000</v>
      </c>
      <c r="Q27" s="3">
        <v>21665000</v>
      </c>
      <c r="R27" s="3">
        <v>17310000</v>
      </c>
      <c r="S27" s="17">
        <v>17865000</v>
      </c>
      <c r="T27" s="3">
        <v>18469000</v>
      </c>
      <c r="U27" s="3">
        <v>16136000</v>
      </c>
      <c r="V27" s="3">
        <v>17401000</v>
      </c>
      <c r="W27" s="17">
        <v>16121000</v>
      </c>
      <c r="X27" s="3">
        <v>15511000</v>
      </c>
      <c r="Y27" s="3">
        <v>17837000</v>
      </c>
      <c r="Z27" s="3">
        <v>21146000</v>
      </c>
      <c r="AA27" s="17">
        <v>13982000</v>
      </c>
      <c r="AB27" s="3">
        <v>17665000</v>
      </c>
      <c r="AC27" s="3">
        <v>12138000</v>
      </c>
      <c r="AD27" s="3">
        <v>19839000</v>
      </c>
      <c r="AE27" s="17">
        <v>17579000</v>
      </c>
      <c r="AF27" s="3">
        <v>11804000</v>
      </c>
      <c r="AG27" s="3">
        <v>18446000</v>
      </c>
      <c r="AH27" s="3">
        <v>16307000</v>
      </c>
      <c r="AI27" s="17">
        <v>15260000</v>
      </c>
      <c r="AJ27" s="3">
        <v>21805000</v>
      </c>
      <c r="AK27" s="3">
        <v>17652000</v>
      </c>
      <c r="AL27" s="3">
        <v>22054000</v>
      </c>
      <c r="AM27" s="3">
        <v>229.67</v>
      </c>
      <c r="AN27" s="3">
        <v>234</v>
      </c>
      <c r="AO27" s="3">
        <v>12</v>
      </c>
      <c r="AP27" s="3">
        <v>48.3</v>
      </c>
      <c r="AQ27" s="32">
        <v>17303250</v>
      </c>
      <c r="AR27" s="32">
        <v>19895250</v>
      </c>
      <c r="AS27" s="32">
        <v>17757000</v>
      </c>
      <c r="AT27" s="32">
        <v>18462000</v>
      </c>
      <c r="AU27" s="32">
        <v>17467750</v>
      </c>
      <c r="AV27" s="32">
        <v>17653750</v>
      </c>
      <c r="AW27" s="32">
        <v>15906000</v>
      </c>
      <c r="AX27" s="32">
        <v>16034000</v>
      </c>
      <c r="AY27" s="32">
        <v>19192750</v>
      </c>
      <c r="AZ27" s="32">
        <f t="shared" ref="AZ27:AZ41" si="40">COUNTA(AQ27)</f>
        <v>1</v>
      </c>
      <c r="BA27" s="32">
        <f t="shared" ref="BA27:BA41" si="41">COUNTA(AR27)</f>
        <v>1</v>
      </c>
      <c r="BB27" s="32">
        <f t="shared" ref="BB27:BB41" si="42">COUNTA(AS27)</f>
        <v>1</v>
      </c>
      <c r="BC27" s="32">
        <f t="shared" ref="BC27:BH39" si="43">COUNTA(AT27)</f>
        <v>1</v>
      </c>
      <c r="BD27" s="32">
        <f t="shared" si="43"/>
        <v>1</v>
      </c>
      <c r="BE27" s="32">
        <f t="shared" si="43"/>
        <v>1</v>
      </c>
      <c r="BF27" s="32">
        <f t="shared" si="21"/>
        <v>1</v>
      </c>
      <c r="BG27" s="32">
        <f t="shared" si="21"/>
        <v>1</v>
      </c>
      <c r="BH27" s="32">
        <f t="shared" si="21"/>
        <v>1</v>
      </c>
      <c r="BI27" s="32">
        <f t="shared" si="22"/>
        <v>2</v>
      </c>
      <c r="BJ27" s="32">
        <f t="shared" si="23"/>
        <v>2</v>
      </c>
      <c r="BK27" s="32">
        <f t="shared" si="24"/>
        <v>2</v>
      </c>
      <c r="BL27" s="32">
        <f t="shared" si="25"/>
        <v>2</v>
      </c>
      <c r="BM27" s="32">
        <f t="shared" si="26"/>
        <v>1</v>
      </c>
      <c r="BN27" s="32">
        <f t="shared" si="27"/>
        <v>0</v>
      </c>
      <c r="BO27" s="32">
        <f t="shared" si="28"/>
        <v>0</v>
      </c>
      <c r="BP27" s="32">
        <f t="shared" si="29"/>
        <v>1</v>
      </c>
      <c r="BQ27" s="32">
        <f t="shared" si="30"/>
        <v>0</v>
      </c>
      <c r="BR27" s="32">
        <f t="shared" si="31"/>
        <v>0</v>
      </c>
      <c r="BS27" s="32">
        <f t="shared" si="32"/>
        <v>1</v>
      </c>
      <c r="BT27" s="32">
        <f t="shared" si="33"/>
        <v>0</v>
      </c>
      <c r="BU27" s="32">
        <f t="shared" si="34"/>
        <v>0</v>
      </c>
      <c r="BV27" s="32">
        <f t="shared" si="35"/>
        <v>1</v>
      </c>
      <c r="BW27" s="32">
        <f t="shared" si="36"/>
        <v>0</v>
      </c>
      <c r="BX27" s="32">
        <f t="shared" si="37"/>
        <v>0</v>
      </c>
      <c r="BY27" s="31">
        <f t="shared" si="38"/>
        <v>1</v>
      </c>
      <c r="BZ27" s="31">
        <f t="shared" si="39"/>
        <v>1</v>
      </c>
    </row>
    <row r="28" spans="1:78" x14ac:dyDescent="0.2">
      <c r="A28" s="3" t="s">
        <v>87</v>
      </c>
      <c r="B28" s="3" t="s">
        <v>1471</v>
      </c>
      <c r="C28" s="3">
        <v>6910800</v>
      </c>
      <c r="D28" s="3">
        <v>6704800</v>
      </c>
      <c r="E28" s="3">
        <v>7679200</v>
      </c>
      <c r="F28" s="4">
        <v>7425900</v>
      </c>
      <c r="G28" s="3">
        <v>6647100</v>
      </c>
      <c r="H28" s="3">
        <v>5636300</v>
      </c>
      <c r="I28" s="3">
        <v>7338800</v>
      </c>
      <c r="J28" s="4">
        <v>5770700</v>
      </c>
      <c r="K28" s="3">
        <v>6614900</v>
      </c>
      <c r="M28" s="3">
        <v>6135000</v>
      </c>
      <c r="N28" s="3">
        <v>5851300</v>
      </c>
      <c r="O28" s="17">
        <v>6193800</v>
      </c>
      <c r="P28" s="3">
        <v>6827500</v>
      </c>
      <c r="Q28" s="3">
        <v>5811800</v>
      </c>
      <c r="S28" s="17">
        <v>5011400</v>
      </c>
      <c r="T28" s="3">
        <v>5974200</v>
      </c>
      <c r="U28" s="3">
        <v>6313400</v>
      </c>
      <c r="W28" s="17">
        <v>6360500</v>
      </c>
      <c r="X28" s="3">
        <v>6753200</v>
      </c>
      <c r="Y28" s="3">
        <v>5765100</v>
      </c>
      <c r="Z28" s="3">
        <v>5955700</v>
      </c>
      <c r="AA28" s="17">
        <v>10808000</v>
      </c>
      <c r="AB28" s="3">
        <v>6360700</v>
      </c>
      <c r="AC28" s="3">
        <v>6311600</v>
      </c>
      <c r="AD28" s="3">
        <v>6040300</v>
      </c>
      <c r="AE28" s="17">
        <v>6694500</v>
      </c>
      <c r="AF28" s="3">
        <v>6135100</v>
      </c>
      <c r="AG28" s="3">
        <v>6181000</v>
      </c>
      <c r="AH28" s="3">
        <v>7824900</v>
      </c>
      <c r="AI28" s="17">
        <v>7528400</v>
      </c>
      <c r="AJ28" s="3">
        <v>6339500</v>
      </c>
      <c r="AK28" s="3">
        <v>6809200</v>
      </c>
      <c r="AL28" s="3">
        <v>5605400</v>
      </c>
      <c r="AM28" s="3">
        <v>252.4</v>
      </c>
      <c r="AN28" s="3">
        <v>92</v>
      </c>
      <c r="AO28" s="3">
        <v>8</v>
      </c>
      <c r="AP28" s="3">
        <v>30.8</v>
      </c>
      <c r="AQ28" s="32">
        <v>7180175</v>
      </c>
      <c r="AR28" s="32">
        <v>6348225</v>
      </c>
      <c r="AS28" s="32">
        <v>6200400</v>
      </c>
      <c r="AT28" s="32">
        <v>6277700</v>
      </c>
      <c r="AU28" s="32">
        <v>5766333.333333333</v>
      </c>
      <c r="AV28" s="32">
        <v>6208625</v>
      </c>
      <c r="AW28" s="32">
        <v>7380150</v>
      </c>
      <c r="AX28" s="32">
        <v>6708875</v>
      </c>
      <c r="AY28" s="32">
        <v>6570625</v>
      </c>
      <c r="AZ28" s="32">
        <f t="shared" si="40"/>
        <v>1</v>
      </c>
      <c r="BA28" s="32">
        <f t="shared" si="41"/>
        <v>1</v>
      </c>
      <c r="BB28" s="32">
        <f t="shared" si="42"/>
        <v>1</v>
      </c>
      <c r="BC28" s="32">
        <f t="shared" si="43"/>
        <v>1</v>
      </c>
      <c r="BD28" s="32">
        <f t="shared" si="43"/>
        <v>1</v>
      </c>
      <c r="BE28" s="32">
        <f t="shared" si="43"/>
        <v>1</v>
      </c>
      <c r="BF28" s="32">
        <f t="shared" si="21"/>
        <v>1</v>
      </c>
      <c r="BG28" s="32">
        <f t="shared" si="21"/>
        <v>1</v>
      </c>
      <c r="BH28" s="32">
        <f t="shared" si="21"/>
        <v>1</v>
      </c>
      <c r="BI28" s="32">
        <f t="shared" si="22"/>
        <v>2</v>
      </c>
      <c r="BJ28" s="32">
        <f t="shared" si="23"/>
        <v>2</v>
      </c>
      <c r="BK28" s="32">
        <f t="shared" si="24"/>
        <v>2</v>
      </c>
      <c r="BL28" s="32">
        <f t="shared" si="25"/>
        <v>2</v>
      </c>
      <c r="BM28" s="32">
        <f t="shared" si="26"/>
        <v>1</v>
      </c>
      <c r="BN28" s="32">
        <f t="shared" si="27"/>
        <v>0</v>
      </c>
      <c r="BO28" s="32">
        <f t="shared" si="28"/>
        <v>0</v>
      </c>
      <c r="BP28" s="32">
        <f t="shared" si="29"/>
        <v>1</v>
      </c>
      <c r="BQ28" s="32">
        <f t="shared" si="30"/>
        <v>0</v>
      </c>
      <c r="BR28" s="32">
        <f t="shared" si="31"/>
        <v>0</v>
      </c>
      <c r="BS28" s="32">
        <f t="shared" si="32"/>
        <v>1</v>
      </c>
      <c r="BT28" s="32">
        <f t="shared" si="33"/>
        <v>0</v>
      </c>
      <c r="BU28" s="32">
        <f t="shared" si="34"/>
        <v>0</v>
      </c>
      <c r="BV28" s="32">
        <f t="shared" si="35"/>
        <v>1</v>
      </c>
      <c r="BW28" s="32">
        <f t="shared" si="36"/>
        <v>0</v>
      </c>
      <c r="BX28" s="32">
        <f t="shared" si="37"/>
        <v>0</v>
      </c>
      <c r="BY28" s="31">
        <f t="shared" si="38"/>
        <v>1</v>
      </c>
      <c r="BZ28" s="31">
        <f t="shared" si="39"/>
        <v>1</v>
      </c>
    </row>
    <row r="29" spans="1:78" x14ac:dyDescent="0.2">
      <c r="A29" s="3" t="s">
        <v>91</v>
      </c>
      <c r="B29" s="3" t="s">
        <v>1519</v>
      </c>
      <c r="C29" s="3">
        <v>6043200</v>
      </c>
      <c r="D29" s="3">
        <v>5537700</v>
      </c>
      <c r="E29" s="3">
        <v>5733500</v>
      </c>
      <c r="F29" s="4">
        <v>5988800</v>
      </c>
      <c r="G29" s="3">
        <v>5290700</v>
      </c>
      <c r="H29" s="3">
        <v>5244100</v>
      </c>
      <c r="I29" s="3">
        <v>5757200</v>
      </c>
      <c r="J29" s="4">
        <v>5531300</v>
      </c>
      <c r="K29" s="3">
        <v>5484300</v>
      </c>
      <c r="L29" s="3">
        <v>4682500</v>
      </c>
      <c r="M29" s="3">
        <v>5325800</v>
      </c>
      <c r="N29" s="3">
        <v>4690600</v>
      </c>
      <c r="O29" s="17">
        <v>5487800</v>
      </c>
      <c r="P29" s="3">
        <v>6582400</v>
      </c>
      <c r="Q29" s="3">
        <v>5890800</v>
      </c>
      <c r="R29" s="3">
        <v>6162700</v>
      </c>
      <c r="S29" s="17">
        <v>4767700</v>
      </c>
      <c r="T29" s="3">
        <v>5112800</v>
      </c>
      <c r="U29" s="3">
        <v>5013000</v>
      </c>
      <c r="V29" s="3">
        <v>5151000</v>
      </c>
      <c r="W29" s="17">
        <v>6642100</v>
      </c>
      <c r="X29" s="3">
        <v>4267100</v>
      </c>
      <c r="Y29" s="3">
        <v>4683500</v>
      </c>
      <c r="Z29" s="3">
        <v>4869900</v>
      </c>
      <c r="AA29" s="17">
        <v>8794300</v>
      </c>
      <c r="AB29" s="3">
        <v>5993100</v>
      </c>
      <c r="AC29" s="3">
        <v>5490500</v>
      </c>
      <c r="AD29" s="3">
        <v>5244200</v>
      </c>
      <c r="AE29" s="17">
        <v>6289800</v>
      </c>
      <c r="AF29" s="3">
        <v>5268500</v>
      </c>
      <c r="AG29" s="3">
        <v>3348500</v>
      </c>
      <c r="AH29" s="3">
        <v>5257600</v>
      </c>
      <c r="AI29" s="17">
        <v>4962900</v>
      </c>
      <c r="AJ29" s="3">
        <v>5136600</v>
      </c>
      <c r="AK29" s="3">
        <v>5371600</v>
      </c>
      <c r="AL29" s="3">
        <v>6796600</v>
      </c>
      <c r="AM29" s="3">
        <v>129.97999999999999</v>
      </c>
      <c r="AN29" s="3">
        <v>153</v>
      </c>
      <c r="AO29" s="3">
        <v>7</v>
      </c>
      <c r="AP29" s="3">
        <v>16.8</v>
      </c>
      <c r="AQ29" s="32">
        <v>5825800</v>
      </c>
      <c r="AR29" s="32">
        <v>5455825</v>
      </c>
      <c r="AS29" s="32">
        <v>5045800</v>
      </c>
      <c r="AT29" s="32">
        <v>6030925</v>
      </c>
      <c r="AU29" s="32">
        <v>5011125</v>
      </c>
      <c r="AV29" s="32">
        <v>5115650</v>
      </c>
      <c r="AW29" s="32">
        <v>6380525</v>
      </c>
      <c r="AX29" s="32">
        <v>5041100</v>
      </c>
      <c r="AY29" s="32">
        <v>5566925</v>
      </c>
      <c r="AZ29" s="32">
        <f t="shared" si="40"/>
        <v>1</v>
      </c>
      <c r="BA29" s="32">
        <f t="shared" si="41"/>
        <v>1</v>
      </c>
      <c r="BB29" s="32">
        <f t="shared" si="42"/>
        <v>1</v>
      </c>
      <c r="BC29" s="32">
        <f t="shared" si="43"/>
        <v>1</v>
      </c>
      <c r="BD29" s="32">
        <f t="shared" si="43"/>
        <v>1</v>
      </c>
      <c r="BE29" s="32">
        <f t="shared" si="43"/>
        <v>1</v>
      </c>
      <c r="BF29" s="32">
        <f t="shared" si="21"/>
        <v>1</v>
      </c>
      <c r="BG29" s="32">
        <f t="shared" si="21"/>
        <v>1</v>
      </c>
      <c r="BH29" s="32">
        <f t="shared" si="21"/>
        <v>1</v>
      </c>
      <c r="BI29" s="32">
        <f t="shared" si="22"/>
        <v>2</v>
      </c>
      <c r="BJ29" s="32">
        <f t="shared" si="23"/>
        <v>2</v>
      </c>
      <c r="BK29" s="32">
        <f t="shared" si="24"/>
        <v>2</v>
      </c>
      <c r="BL29" s="32">
        <f t="shared" si="25"/>
        <v>2</v>
      </c>
      <c r="BM29" s="32">
        <f t="shared" si="26"/>
        <v>1</v>
      </c>
      <c r="BN29" s="32">
        <f t="shared" si="27"/>
        <v>0</v>
      </c>
      <c r="BO29" s="32">
        <f t="shared" si="28"/>
        <v>0</v>
      </c>
      <c r="BP29" s="32">
        <f t="shared" si="29"/>
        <v>1</v>
      </c>
      <c r="BQ29" s="32">
        <f t="shared" si="30"/>
        <v>0</v>
      </c>
      <c r="BR29" s="32">
        <f t="shared" si="31"/>
        <v>0</v>
      </c>
      <c r="BS29" s="32">
        <f t="shared" si="32"/>
        <v>1</v>
      </c>
      <c r="BT29" s="32">
        <f t="shared" si="33"/>
        <v>0</v>
      </c>
      <c r="BU29" s="32">
        <f t="shared" si="34"/>
        <v>0</v>
      </c>
      <c r="BV29" s="32">
        <f t="shared" si="35"/>
        <v>1</v>
      </c>
      <c r="BW29" s="32">
        <f t="shared" si="36"/>
        <v>0</v>
      </c>
      <c r="BX29" s="32">
        <f t="shared" si="37"/>
        <v>0</v>
      </c>
      <c r="BY29" s="31">
        <f t="shared" si="38"/>
        <v>1</v>
      </c>
      <c r="BZ29" s="31">
        <f t="shared" si="39"/>
        <v>1</v>
      </c>
    </row>
    <row r="30" spans="1:78" x14ac:dyDescent="0.2">
      <c r="A30" s="3" t="s">
        <v>92</v>
      </c>
      <c r="B30" s="3" t="s">
        <v>1521</v>
      </c>
      <c r="C30" s="3">
        <v>32803000</v>
      </c>
      <c r="D30" s="3">
        <v>31114000</v>
      </c>
      <c r="E30" s="3">
        <v>30971000</v>
      </c>
      <c r="F30" s="4">
        <v>39600000</v>
      </c>
      <c r="G30" s="3">
        <v>31080000</v>
      </c>
      <c r="H30" s="3">
        <v>28387000</v>
      </c>
      <c r="I30" s="3">
        <v>44153000</v>
      </c>
      <c r="J30" s="4">
        <v>35980000</v>
      </c>
      <c r="K30" s="3">
        <v>36065000</v>
      </c>
      <c r="L30" s="3">
        <v>42154000</v>
      </c>
      <c r="M30" s="3">
        <v>38646000</v>
      </c>
      <c r="N30" s="3">
        <v>38162000</v>
      </c>
      <c r="O30" s="17">
        <v>43179000</v>
      </c>
      <c r="P30" s="3">
        <v>36970000</v>
      </c>
      <c r="Q30" s="3">
        <v>34459000</v>
      </c>
      <c r="R30" s="3">
        <v>40678000</v>
      </c>
      <c r="S30" s="17">
        <v>31334000</v>
      </c>
      <c r="T30" s="3">
        <v>40045000</v>
      </c>
      <c r="U30" s="3">
        <v>32272000</v>
      </c>
      <c r="V30" s="3">
        <v>32645000</v>
      </c>
      <c r="W30" s="17">
        <v>30038000</v>
      </c>
      <c r="X30" s="3">
        <v>30979000</v>
      </c>
      <c r="Y30" s="3">
        <v>32035000</v>
      </c>
      <c r="Z30" s="3">
        <v>24878000</v>
      </c>
      <c r="AA30" s="17">
        <v>74101000</v>
      </c>
      <c r="AB30" s="3">
        <v>39123000</v>
      </c>
      <c r="AC30" s="3">
        <v>39562000</v>
      </c>
      <c r="AD30" s="3">
        <v>37262000</v>
      </c>
      <c r="AE30" s="17">
        <v>33033000</v>
      </c>
      <c r="AF30" s="3">
        <v>35824000</v>
      </c>
      <c r="AG30" s="3">
        <v>36489000</v>
      </c>
      <c r="AH30" s="3">
        <v>28400000</v>
      </c>
      <c r="AI30" s="17">
        <v>32873000</v>
      </c>
      <c r="AJ30" s="3">
        <v>35645000</v>
      </c>
      <c r="AK30" s="3">
        <v>36646000</v>
      </c>
      <c r="AL30" s="3">
        <v>29959000</v>
      </c>
      <c r="AM30" s="3">
        <v>190.76</v>
      </c>
      <c r="AN30" s="3">
        <v>205</v>
      </c>
      <c r="AO30" s="3">
        <v>8</v>
      </c>
      <c r="AP30" s="3">
        <v>12</v>
      </c>
      <c r="AQ30" s="32">
        <v>33622000</v>
      </c>
      <c r="AR30" s="32">
        <v>34900000</v>
      </c>
      <c r="AS30" s="32">
        <v>38756750</v>
      </c>
      <c r="AT30" s="32">
        <v>38821500</v>
      </c>
      <c r="AU30" s="32">
        <v>34074000</v>
      </c>
      <c r="AV30" s="32">
        <v>29482500</v>
      </c>
      <c r="AW30" s="32">
        <v>47512000</v>
      </c>
      <c r="AX30" s="32">
        <v>33436500</v>
      </c>
      <c r="AY30" s="32">
        <v>33780750</v>
      </c>
      <c r="AZ30" s="32">
        <f t="shared" si="40"/>
        <v>1</v>
      </c>
      <c r="BA30" s="32">
        <f t="shared" si="41"/>
        <v>1</v>
      </c>
      <c r="BB30" s="32">
        <f t="shared" si="42"/>
        <v>1</v>
      </c>
      <c r="BC30" s="32">
        <f t="shared" si="43"/>
        <v>1</v>
      </c>
      <c r="BD30" s="32">
        <f t="shared" si="43"/>
        <v>1</v>
      </c>
      <c r="BE30" s="32">
        <f t="shared" si="43"/>
        <v>1</v>
      </c>
      <c r="BF30" s="32">
        <f t="shared" si="21"/>
        <v>1</v>
      </c>
      <c r="BG30" s="32">
        <f t="shared" si="21"/>
        <v>1</v>
      </c>
      <c r="BH30" s="32">
        <f t="shared" si="21"/>
        <v>1</v>
      </c>
      <c r="BI30" s="32">
        <f t="shared" si="22"/>
        <v>2</v>
      </c>
      <c r="BJ30" s="32">
        <f t="shared" si="23"/>
        <v>2</v>
      </c>
      <c r="BK30" s="32">
        <f t="shared" si="24"/>
        <v>2</v>
      </c>
      <c r="BL30" s="32">
        <f t="shared" si="25"/>
        <v>2</v>
      </c>
      <c r="BM30" s="32">
        <f t="shared" si="26"/>
        <v>1</v>
      </c>
      <c r="BN30" s="32">
        <f t="shared" si="27"/>
        <v>0</v>
      </c>
      <c r="BO30" s="32">
        <f t="shared" si="28"/>
        <v>0</v>
      </c>
      <c r="BP30" s="32">
        <f t="shared" si="29"/>
        <v>1</v>
      </c>
      <c r="BQ30" s="32">
        <f t="shared" si="30"/>
        <v>0</v>
      </c>
      <c r="BR30" s="32">
        <f t="shared" si="31"/>
        <v>0</v>
      </c>
      <c r="BS30" s="32">
        <f t="shared" si="32"/>
        <v>1</v>
      </c>
      <c r="BT30" s="32">
        <f t="shared" si="33"/>
        <v>0</v>
      </c>
      <c r="BU30" s="32">
        <f t="shared" si="34"/>
        <v>0</v>
      </c>
      <c r="BV30" s="32">
        <f t="shared" si="35"/>
        <v>1</v>
      </c>
      <c r="BW30" s="32">
        <f t="shared" si="36"/>
        <v>0</v>
      </c>
      <c r="BX30" s="32">
        <f t="shared" si="37"/>
        <v>0</v>
      </c>
      <c r="BY30" s="31">
        <f t="shared" si="38"/>
        <v>1</v>
      </c>
      <c r="BZ30" s="31">
        <f t="shared" si="39"/>
        <v>1</v>
      </c>
    </row>
    <row r="31" spans="1:78" x14ac:dyDescent="0.2">
      <c r="A31" s="3" t="s">
        <v>99</v>
      </c>
      <c r="B31" s="3" t="s">
        <v>1523</v>
      </c>
      <c r="D31" s="3">
        <v>2260200</v>
      </c>
      <c r="E31" s="3">
        <v>2207500</v>
      </c>
      <c r="F31" s="4">
        <v>2278100</v>
      </c>
      <c r="G31" s="3">
        <v>2271200</v>
      </c>
      <c r="I31" s="3">
        <v>2390200</v>
      </c>
      <c r="J31" s="4">
        <v>2781100</v>
      </c>
      <c r="K31" s="3">
        <v>2540500</v>
      </c>
      <c r="L31" s="3">
        <v>2710800</v>
      </c>
      <c r="M31" s="3">
        <v>2703900</v>
      </c>
      <c r="N31" s="3">
        <v>2531900</v>
      </c>
      <c r="O31" s="17"/>
      <c r="P31" s="3">
        <v>2346700</v>
      </c>
      <c r="Q31" s="3">
        <v>2282100</v>
      </c>
      <c r="R31" s="3">
        <v>2392300</v>
      </c>
      <c r="S31" s="17">
        <v>1846400</v>
      </c>
      <c r="T31" s="3">
        <v>2269600</v>
      </c>
      <c r="V31" s="3">
        <v>2016200</v>
      </c>
      <c r="W31" s="17"/>
      <c r="X31" s="3">
        <v>1957800</v>
      </c>
      <c r="Y31" s="3">
        <v>2084600</v>
      </c>
      <c r="Z31" s="3">
        <v>2295000</v>
      </c>
      <c r="AA31" s="17">
        <v>5230300</v>
      </c>
      <c r="AB31" s="3">
        <v>2333800</v>
      </c>
      <c r="AD31" s="3">
        <v>2541500</v>
      </c>
      <c r="AE31" s="17">
        <v>2359500</v>
      </c>
      <c r="AF31" s="3">
        <v>1573800</v>
      </c>
      <c r="AG31" s="3">
        <v>1946100</v>
      </c>
      <c r="AI31" s="17"/>
      <c r="AJ31" s="3">
        <v>1828000</v>
      </c>
      <c r="AK31" s="3">
        <v>2534600</v>
      </c>
      <c r="AL31" s="3">
        <v>2843500</v>
      </c>
      <c r="AM31" s="3">
        <v>100.29</v>
      </c>
      <c r="AN31" s="3">
        <v>67</v>
      </c>
      <c r="AO31" s="3">
        <v>4</v>
      </c>
      <c r="AP31" s="3">
        <v>30.1</v>
      </c>
      <c r="AQ31" s="32">
        <v>2248600</v>
      </c>
      <c r="AR31" s="32">
        <v>2480833.3333333335</v>
      </c>
      <c r="AS31" s="32">
        <v>2621775</v>
      </c>
      <c r="AT31" s="32">
        <v>2340366.6666666665</v>
      </c>
      <c r="AU31" s="32">
        <v>2044066.6666666667</v>
      </c>
      <c r="AV31" s="32">
        <v>2112466.6666666665</v>
      </c>
      <c r="AW31" s="32">
        <v>3368533.3333333335</v>
      </c>
      <c r="AX31" s="32">
        <v>1959800</v>
      </c>
      <c r="AY31" s="32">
        <v>2402033.3333333335</v>
      </c>
      <c r="AZ31" s="32">
        <f t="shared" si="40"/>
        <v>1</v>
      </c>
      <c r="BA31" s="32">
        <f t="shared" si="41"/>
        <v>1</v>
      </c>
      <c r="BB31" s="32">
        <f t="shared" si="42"/>
        <v>1</v>
      </c>
      <c r="BC31" s="32">
        <f t="shared" si="43"/>
        <v>1</v>
      </c>
      <c r="BD31" s="32">
        <f t="shared" si="43"/>
        <v>1</v>
      </c>
      <c r="BE31" s="32">
        <f t="shared" si="43"/>
        <v>1</v>
      </c>
      <c r="BF31" s="32">
        <f t="shared" si="21"/>
        <v>1</v>
      </c>
      <c r="BG31" s="32">
        <f t="shared" si="21"/>
        <v>1</v>
      </c>
      <c r="BH31" s="32">
        <f t="shared" si="21"/>
        <v>1</v>
      </c>
      <c r="BI31" s="32">
        <f t="shared" si="22"/>
        <v>2</v>
      </c>
      <c r="BJ31" s="32">
        <f t="shared" si="23"/>
        <v>2</v>
      </c>
      <c r="BK31" s="32">
        <f t="shared" si="24"/>
        <v>2</v>
      </c>
      <c r="BL31" s="32">
        <f t="shared" si="25"/>
        <v>2</v>
      </c>
      <c r="BM31" s="32">
        <f t="shared" si="26"/>
        <v>1</v>
      </c>
      <c r="BN31" s="32">
        <f t="shared" si="27"/>
        <v>0</v>
      </c>
      <c r="BO31" s="32">
        <f t="shared" si="28"/>
        <v>0</v>
      </c>
      <c r="BP31" s="32">
        <f t="shared" si="29"/>
        <v>1</v>
      </c>
      <c r="BQ31" s="32">
        <f t="shared" si="30"/>
        <v>0</v>
      </c>
      <c r="BR31" s="32">
        <f t="shared" si="31"/>
        <v>0</v>
      </c>
      <c r="BS31" s="32">
        <f t="shared" si="32"/>
        <v>1</v>
      </c>
      <c r="BT31" s="32">
        <f t="shared" si="33"/>
        <v>0</v>
      </c>
      <c r="BU31" s="32">
        <f t="shared" si="34"/>
        <v>0</v>
      </c>
      <c r="BV31" s="32">
        <f t="shared" si="35"/>
        <v>1</v>
      </c>
      <c r="BW31" s="32">
        <f t="shared" si="36"/>
        <v>0</v>
      </c>
      <c r="BX31" s="32">
        <f t="shared" si="37"/>
        <v>0</v>
      </c>
      <c r="BY31" s="31">
        <f t="shared" si="38"/>
        <v>1</v>
      </c>
      <c r="BZ31" s="31">
        <f t="shared" si="39"/>
        <v>1</v>
      </c>
    </row>
    <row r="32" spans="1:78" x14ac:dyDescent="0.2">
      <c r="A32" s="3" t="s">
        <v>101</v>
      </c>
      <c r="B32" s="3" t="s">
        <v>1471</v>
      </c>
      <c r="C32" s="3">
        <v>12253000</v>
      </c>
      <c r="D32" s="3">
        <v>10853000</v>
      </c>
      <c r="E32" s="3">
        <v>13687000</v>
      </c>
      <c r="F32" s="4">
        <v>12632000</v>
      </c>
      <c r="G32" s="3">
        <v>10094000</v>
      </c>
      <c r="H32" s="3">
        <v>10305000</v>
      </c>
      <c r="I32" s="3">
        <v>10471000</v>
      </c>
      <c r="J32" s="4">
        <v>13563000</v>
      </c>
      <c r="K32" s="3">
        <v>11714000</v>
      </c>
      <c r="L32" s="3">
        <v>11047000</v>
      </c>
      <c r="M32" s="3">
        <v>9269000</v>
      </c>
      <c r="N32" s="3">
        <v>10048000</v>
      </c>
      <c r="O32" s="17">
        <v>9866000</v>
      </c>
      <c r="P32" s="3">
        <v>13382000</v>
      </c>
      <c r="Q32" s="3">
        <v>13955000</v>
      </c>
      <c r="R32" s="3">
        <v>15048000</v>
      </c>
      <c r="S32" s="17">
        <v>11878000</v>
      </c>
      <c r="T32" s="3">
        <v>14743000</v>
      </c>
      <c r="U32" s="3">
        <v>13128000</v>
      </c>
      <c r="V32" s="3">
        <v>13476000</v>
      </c>
      <c r="W32" s="17">
        <v>10276000</v>
      </c>
      <c r="X32" s="3">
        <v>7988800</v>
      </c>
      <c r="Y32" s="3">
        <v>9018900</v>
      </c>
      <c r="Z32" s="3">
        <v>11273000</v>
      </c>
      <c r="AA32" s="17">
        <v>16565000</v>
      </c>
      <c r="AB32" s="3">
        <v>12846000</v>
      </c>
      <c r="AC32" s="3">
        <v>11981000</v>
      </c>
      <c r="AD32" s="3">
        <v>10832000</v>
      </c>
      <c r="AE32" s="17">
        <v>13253000</v>
      </c>
      <c r="AF32" s="3">
        <v>13723000</v>
      </c>
      <c r="AG32" s="3">
        <v>12618000</v>
      </c>
      <c r="AH32" s="3">
        <v>11084000</v>
      </c>
      <c r="AI32" s="17">
        <v>10303000</v>
      </c>
      <c r="AJ32" s="3">
        <v>9679400</v>
      </c>
      <c r="AK32" s="3">
        <v>8394800</v>
      </c>
      <c r="AL32" s="3">
        <v>11330000</v>
      </c>
      <c r="AM32" s="3">
        <v>34.994</v>
      </c>
      <c r="AN32" s="3">
        <v>148</v>
      </c>
      <c r="AO32" s="3">
        <v>8</v>
      </c>
      <c r="AP32" s="3">
        <v>36.1</v>
      </c>
      <c r="AQ32" s="32">
        <v>12356250</v>
      </c>
      <c r="AR32" s="32">
        <v>11108250</v>
      </c>
      <c r="AS32" s="32">
        <v>10519500</v>
      </c>
      <c r="AT32" s="32">
        <v>13062750</v>
      </c>
      <c r="AU32" s="32">
        <v>13306250</v>
      </c>
      <c r="AV32" s="32">
        <v>9639175</v>
      </c>
      <c r="AW32" s="32">
        <v>13056000</v>
      </c>
      <c r="AX32" s="32">
        <v>12669500</v>
      </c>
      <c r="AY32" s="32">
        <v>9926800</v>
      </c>
      <c r="AZ32" s="32">
        <f t="shared" si="40"/>
        <v>1</v>
      </c>
      <c r="BA32" s="32">
        <f t="shared" si="41"/>
        <v>1</v>
      </c>
      <c r="BB32" s="32">
        <f t="shared" si="42"/>
        <v>1</v>
      </c>
      <c r="BC32" s="32">
        <f t="shared" si="43"/>
        <v>1</v>
      </c>
      <c r="BD32" s="32">
        <f t="shared" si="43"/>
        <v>1</v>
      </c>
      <c r="BE32" s="32">
        <f t="shared" si="43"/>
        <v>1</v>
      </c>
      <c r="BF32" s="32">
        <f t="shared" si="21"/>
        <v>1</v>
      </c>
      <c r="BG32" s="32">
        <f t="shared" si="21"/>
        <v>1</v>
      </c>
      <c r="BH32" s="32">
        <f t="shared" si="21"/>
        <v>1</v>
      </c>
      <c r="BI32" s="32">
        <f t="shared" si="22"/>
        <v>2</v>
      </c>
      <c r="BJ32" s="32">
        <f t="shared" si="23"/>
        <v>2</v>
      </c>
      <c r="BK32" s="32">
        <f t="shared" si="24"/>
        <v>2</v>
      </c>
      <c r="BL32" s="32">
        <f t="shared" si="25"/>
        <v>2</v>
      </c>
      <c r="BM32" s="32">
        <f t="shared" si="26"/>
        <v>1</v>
      </c>
      <c r="BN32" s="32">
        <f t="shared" si="27"/>
        <v>0</v>
      </c>
      <c r="BO32" s="32">
        <f t="shared" si="28"/>
        <v>0</v>
      </c>
      <c r="BP32" s="32">
        <f t="shared" si="29"/>
        <v>1</v>
      </c>
      <c r="BQ32" s="32">
        <f t="shared" si="30"/>
        <v>0</v>
      </c>
      <c r="BR32" s="32">
        <f t="shared" si="31"/>
        <v>0</v>
      </c>
      <c r="BS32" s="32">
        <f t="shared" si="32"/>
        <v>1</v>
      </c>
      <c r="BT32" s="32">
        <f t="shared" si="33"/>
        <v>0</v>
      </c>
      <c r="BU32" s="32">
        <f t="shared" si="34"/>
        <v>0</v>
      </c>
      <c r="BV32" s="32">
        <f t="shared" si="35"/>
        <v>1</v>
      </c>
      <c r="BW32" s="32">
        <f t="shared" si="36"/>
        <v>0</v>
      </c>
      <c r="BX32" s="32">
        <f t="shared" si="37"/>
        <v>0</v>
      </c>
      <c r="BY32" s="31">
        <f t="shared" si="38"/>
        <v>1</v>
      </c>
      <c r="BZ32" s="31">
        <f t="shared" si="39"/>
        <v>1</v>
      </c>
    </row>
    <row r="33" spans="1:78" x14ac:dyDescent="0.2">
      <c r="A33" s="3" t="s">
        <v>102</v>
      </c>
      <c r="B33" s="3" t="s">
        <v>1524</v>
      </c>
      <c r="C33" s="3">
        <v>7849700</v>
      </c>
      <c r="D33" s="3">
        <v>15372000</v>
      </c>
      <c r="E33" s="3">
        <v>14179000</v>
      </c>
      <c r="F33" s="4">
        <v>14614000</v>
      </c>
      <c r="G33" s="3">
        <v>33233000</v>
      </c>
      <c r="H33" s="3">
        <v>10887000</v>
      </c>
      <c r="I33" s="3">
        <v>14669000</v>
      </c>
      <c r="J33" s="4">
        <v>15618000</v>
      </c>
      <c r="K33" s="3">
        <v>10474000</v>
      </c>
      <c r="L33" s="3">
        <v>11994000</v>
      </c>
      <c r="M33" s="3">
        <v>10540000</v>
      </c>
      <c r="N33" s="3">
        <v>9447800</v>
      </c>
      <c r="O33" s="17">
        <v>11513000</v>
      </c>
      <c r="P33" s="3">
        <v>11585000</v>
      </c>
      <c r="Q33" s="3">
        <v>9841500</v>
      </c>
      <c r="R33" s="3">
        <v>10012000</v>
      </c>
      <c r="S33" s="17">
        <v>10440000</v>
      </c>
      <c r="T33" s="3">
        <v>11810000</v>
      </c>
      <c r="U33" s="3">
        <v>13537000</v>
      </c>
      <c r="V33" s="3">
        <v>11294000</v>
      </c>
      <c r="W33" s="17">
        <v>12225000</v>
      </c>
      <c r="X33" s="3">
        <v>14386000</v>
      </c>
      <c r="Y33" s="3">
        <v>11085000</v>
      </c>
      <c r="Z33" s="3">
        <v>12625000</v>
      </c>
      <c r="AA33" s="17">
        <v>22518000</v>
      </c>
      <c r="AB33" s="3">
        <v>11318000</v>
      </c>
      <c r="AC33" s="3">
        <v>14616000</v>
      </c>
      <c r="AD33" s="3">
        <v>8951400</v>
      </c>
      <c r="AE33" s="17">
        <v>8925400</v>
      </c>
      <c r="AF33" s="3">
        <v>16471000</v>
      </c>
      <c r="AG33" s="3">
        <v>11083000</v>
      </c>
      <c r="AH33" s="3">
        <v>10253000</v>
      </c>
      <c r="AI33" s="17">
        <v>11225000</v>
      </c>
      <c r="AJ33" s="3">
        <v>11437000</v>
      </c>
      <c r="AK33" s="3">
        <v>9413900</v>
      </c>
      <c r="AL33" s="3">
        <v>13517000</v>
      </c>
      <c r="AM33" s="3">
        <v>91.114999999999995</v>
      </c>
      <c r="AN33" s="3">
        <v>160</v>
      </c>
      <c r="AO33" s="3">
        <v>5</v>
      </c>
      <c r="AP33" s="3">
        <v>31.1</v>
      </c>
      <c r="AQ33" s="32">
        <v>13003675</v>
      </c>
      <c r="AR33" s="32">
        <v>18601750</v>
      </c>
      <c r="AS33" s="32">
        <v>10613950</v>
      </c>
      <c r="AT33" s="32">
        <v>10737875</v>
      </c>
      <c r="AU33" s="32">
        <v>11770250</v>
      </c>
      <c r="AV33" s="32">
        <v>12580250</v>
      </c>
      <c r="AW33" s="32">
        <v>14350850</v>
      </c>
      <c r="AX33" s="32">
        <v>11683100</v>
      </c>
      <c r="AY33" s="32">
        <v>11398225</v>
      </c>
      <c r="AZ33" s="32">
        <f t="shared" si="40"/>
        <v>1</v>
      </c>
      <c r="BA33" s="32">
        <f t="shared" si="41"/>
        <v>1</v>
      </c>
      <c r="BB33" s="32">
        <f t="shared" si="42"/>
        <v>1</v>
      </c>
      <c r="BC33" s="32">
        <f t="shared" si="43"/>
        <v>1</v>
      </c>
      <c r="BD33" s="32">
        <f t="shared" si="43"/>
        <v>1</v>
      </c>
      <c r="BE33" s="32">
        <f t="shared" si="43"/>
        <v>1</v>
      </c>
      <c r="BF33" s="32">
        <f t="shared" si="21"/>
        <v>1</v>
      </c>
      <c r="BG33" s="32">
        <f t="shared" si="21"/>
        <v>1</v>
      </c>
      <c r="BH33" s="32">
        <f t="shared" si="21"/>
        <v>1</v>
      </c>
      <c r="BI33" s="32">
        <f t="shared" si="22"/>
        <v>2</v>
      </c>
      <c r="BJ33" s="32">
        <f t="shared" si="23"/>
        <v>2</v>
      </c>
      <c r="BK33" s="32">
        <f t="shared" si="24"/>
        <v>2</v>
      </c>
      <c r="BL33" s="32">
        <f t="shared" si="25"/>
        <v>2</v>
      </c>
      <c r="BM33" s="32">
        <f t="shared" si="26"/>
        <v>1</v>
      </c>
      <c r="BN33" s="32">
        <f t="shared" si="27"/>
        <v>0</v>
      </c>
      <c r="BO33" s="32">
        <f t="shared" si="28"/>
        <v>0</v>
      </c>
      <c r="BP33" s="32">
        <f t="shared" si="29"/>
        <v>1</v>
      </c>
      <c r="BQ33" s="32">
        <f t="shared" si="30"/>
        <v>0</v>
      </c>
      <c r="BR33" s="32">
        <f t="shared" si="31"/>
        <v>0</v>
      </c>
      <c r="BS33" s="32">
        <f t="shared" si="32"/>
        <v>1</v>
      </c>
      <c r="BT33" s="32">
        <f t="shared" si="33"/>
        <v>0</v>
      </c>
      <c r="BU33" s="32">
        <f t="shared" si="34"/>
        <v>0</v>
      </c>
      <c r="BV33" s="32">
        <f t="shared" si="35"/>
        <v>1</v>
      </c>
      <c r="BW33" s="32">
        <f t="shared" si="36"/>
        <v>0</v>
      </c>
      <c r="BX33" s="32">
        <f t="shared" si="37"/>
        <v>0</v>
      </c>
      <c r="BY33" s="31">
        <f t="shared" si="38"/>
        <v>1</v>
      </c>
      <c r="BZ33" s="31">
        <f t="shared" si="39"/>
        <v>1</v>
      </c>
    </row>
    <row r="34" spans="1:78" x14ac:dyDescent="0.2">
      <c r="A34" s="3" t="s">
        <v>104</v>
      </c>
      <c r="B34" s="3" t="s">
        <v>1525</v>
      </c>
      <c r="C34" s="3">
        <v>6280800</v>
      </c>
      <c r="E34" s="3">
        <v>6074100</v>
      </c>
      <c r="F34" s="4">
        <v>8665600</v>
      </c>
      <c r="G34" s="3">
        <v>3614600</v>
      </c>
      <c r="H34" s="3">
        <v>6604400</v>
      </c>
      <c r="I34" s="3">
        <v>3532800</v>
      </c>
      <c r="J34" s="4">
        <v>3769500</v>
      </c>
      <c r="K34" s="3">
        <v>4145200</v>
      </c>
      <c r="M34" s="3">
        <v>4536300</v>
      </c>
      <c r="N34" s="3">
        <v>3659100</v>
      </c>
      <c r="O34" s="17">
        <v>4944100</v>
      </c>
      <c r="P34" s="3">
        <v>7024400</v>
      </c>
      <c r="R34" s="3">
        <v>3335600</v>
      </c>
      <c r="S34" s="17"/>
      <c r="T34" s="3">
        <v>6188100</v>
      </c>
      <c r="U34" s="3">
        <v>7393700</v>
      </c>
      <c r="V34" s="3">
        <v>7411100</v>
      </c>
      <c r="W34" s="17">
        <v>9827600</v>
      </c>
      <c r="Y34" s="3">
        <v>5992200</v>
      </c>
      <c r="Z34" s="3">
        <v>4031400</v>
      </c>
      <c r="AA34" s="17">
        <v>6413500</v>
      </c>
      <c r="AC34" s="3">
        <v>3131100</v>
      </c>
      <c r="AD34" s="3">
        <v>3650000</v>
      </c>
      <c r="AE34" s="17">
        <v>5420600</v>
      </c>
      <c r="AF34" s="3">
        <v>8678200</v>
      </c>
      <c r="AH34" s="3">
        <v>5968300</v>
      </c>
      <c r="AI34" s="17">
        <v>4230900</v>
      </c>
      <c r="AJ34" s="3">
        <v>9070800</v>
      </c>
      <c r="AK34" s="3">
        <v>4914100</v>
      </c>
      <c r="AL34" s="3">
        <v>6303400</v>
      </c>
      <c r="AM34" s="3">
        <v>281.79000000000002</v>
      </c>
      <c r="AN34" s="3">
        <v>86</v>
      </c>
      <c r="AO34" s="3">
        <v>4</v>
      </c>
      <c r="AP34" s="3">
        <v>21.3</v>
      </c>
      <c r="AQ34" s="32">
        <v>7006833.333333333</v>
      </c>
      <c r="AR34" s="32">
        <v>4380325</v>
      </c>
      <c r="AS34" s="32">
        <v>4113533.3333333335</v>
      </c>
      <c r="AT34" s="32">
        <v>5101366.666666667</v>
      </c>
      <c r="AU34" s="32">
        <v>6997633.333333333</v>
      </c>
      <c r="AV34" s="32">
        <v>6617066.666666667</v>
      </c>
      <c r="AW34" s="32">
        <v>4398200</v>
      </c>
      <c r="AX34" s="32">
        <v>6689033.333333333</v>
      </c>
      <c r="AY34" s="32">
        <v>6129800</v>
      </c>
      <c r="AZ34" s="32">
        <f t="shared" si="40"/>
        <v>1</v>
      </c>
      <c r="BA34" s="32">
        <f t="shared" si="41"/>
        <v>1</v>
      </c>
      <c r="BB34" s="32">
        <f t="shared" si="42"/>
        <v>1</v>
      </c>
      <c r="BC34" s="32">
        <f t="shared" si="43"/>
        <v>1</v>
      </c>
      <c r="BD34" s="32">
        <f t="shared" si="43"/>
        <v>1</v>
      </c>
      <c r="BE34" s="32">
        <f t="shared" si="43"/>
        <v>1</v>
      </c>
      <c r="BF34" s="32">
        <f t="shared" si="21"/>
        <v>1</v>
      </c>
      <c r="BG34" s="32">
        <f t="shared" si="21"/>
        <v>1</v>
      </c>
      <c r="BH34" s="32">
        <f t="shared" si="21"/>
        <v>1</v>
      </c>
      <c r="BI34" s="32">
        <f t="shared" si="22"/>
        <v>2</v>
      </c>
      <c r="BJ34" s="32">
        <f t="shared" si="23"/>
        <v>2</v>
      </c>
      <c r="BK34" s="32">
        <f t="shared" si="24"/>
        <v>2</v>
      </c>
      <c r="BL34" s="32">
        <f t="shared" si="25"/>
        <v>2</v>
      </c>
      <c r="BM34" s="32">
        <f t="shared" si="26"/>
        <v>1</v>
      </c>
      <c r="BN34" s="32">
        <f t="shared" si="27"/>
        <v>0</v>
      </c>
      <c r="BO34" s="32">
        <f t="shared" si="28"/>
        <v>0</v>
      </c>
      <c r="BP34" s="32">
        <f t="shared" si="29"/>
        <v>1</v>
      </c>
      <c r="BQ34" s="32">
        <f t="shared" si="30"/>
        <v>0</v>
      </c>
      <c r="BR34" s="32">
        <f t="shared" si="31"/>
        <v>0</v>
      </c>
      <c r="BS34" s="32">
        <f t="shared" si="32"/>
        <v>1</v>
      </c>
      <c r="BT34" s="32">
        <f t="shared" si="33"/>
        <v>0</v>
      </c>
      <c r="BU34" s="32">
        <f t="shared" si="34"/>
        <v>0</v>
      </c>
      <c r="BV34" s="32">
        <f t="shared" si="35"/>
        <v>1</v>
      </c>
      <c r="BW34" s="32">
        <f t="shared" si="36"/>
        <v>0</v>
      </c>
      <c r="BX34" s="32">
        <f t="shared" si="37"/>
        <v>0</v>
      </c>
      <c r="BY34" s="31">
        <f t="shared" si="38"/>
        <v>1</v>
      </c>
      <c r="BZ34" s="31">
        <f t="shared" si="39"/>
        <v>1</v>
      </c>
    </row>
    <row r="35" spans="1:78" x14ac:dyDescent="0.2">
      <c r="A35" s="3" t="s">
        <v>114</v>
      </c>
      <c r="B35" s="3" t="s">
        <v>1468</v>
      </c>
      <c r="C35" s="3">
        <v>189950000</v>
      </c>
      <c r="D35" s="3">
        <v>210810000</v>
      </c>
      <c r="E35" s="3">
        <v>205150000</v>
      </c>
      <c r="F35" s="4">
        <v>206910000</v>
      </c>
      <c r="G35" s="3">
        <v>210350000</v>
      </c>
      <c r="H35" s="3">
        <v>215920000</v>
      </c>
      <c r="I35" s="3">
        <v>202750000</v>
      </c>
      <c r="J35" s="4">
        <v>190640000</v>
      </c>
      <c r="K35" s="3">
        <v>193460000</v>
      </c>
      <c r="L35" s="3">
        <v>215460000</v>
      </c>
      <c r="M35" s="3">
        <v>181690000</v>
      </c>
      <c r="N35" s="3">
        <v>206720000</v>
      </c>
      <c r="O35" s="17">
        <v>207770000</v>
      </c>
      <c r="P35" s="3">
        <v>199790000</v>
      </c>
      <c r="Q35" s="3">
        <v>208990000</v>
      </c>
      <c r="R35" s="3">
        <v>186220000</v>
      </c>
      <c r="S35" s="17">
        <v>211300000</v>
      </c>
      <c r="T35" s="3">
        <v>231530000</v>
      </c>
      <c r="U35" s="3">
        <v>175320000</v>
      </c>
      <c r="V35" s="3">
        <v>201150000</v>
      </c>
      <c r="W35" s="17">
        <v>191230000</v>
      </c>
      <c r="X35" s="3">
        <v>201280000</v>
      </c>
      <c r="Y35" s="3">
        <v>196270000</v>
      </c>
      <c r="Z35" s="3">
        <v>216270000</v>
      </c>
      <c r="AA35" s="17">
        <v>261430000</v>
      </c>
      <c r="AB35" s="3">
        <v>237990000</v>
      </c>
      <c r="AC35" s="3">
        <v>212040000</v>
      </c>
      <c r="AD35" s="3">
        <v>210010000</v>
      </c>
      <c r="AE35" s="17">
        <v>181040000</v>
      </c>
      <c r="AF35" s="3">
        <v>159020000</v>
      </c>
      <c r="AG35" s="3">
        <v>160700000</v>
      </c>
      <c r="AH35" s="3">
        <v>165850000</v>
      </c>
      <c r="AI35" s="17">
        <v>225780000</v>
      </c>
      <c r="AJ35" s="3">
        <v>232880000</v>
      </c>
      <c r="AK35" s="3">
        <v>243160000</v>
      </c>
      <c r="AL35" s="3">
        <v>264000000</v>
      </c>
      <c r="AM35" s="3">
        <v>323.31</v>
      </c>
      <c r="AN35" s="3">
        <v>601</v>
      </c>
      <c r="AO35" s="3">
        <v>13</v>
      </c>
      <c r="AP35" s="3">
        <v>72.8</v>
      </c>
      <c r="AQ35" s="32">
        <v>203205000</v>
      </c>
      <c r="AR35" s="32">
        <v>204915000</v>
      </c>
      <c r="AS35" s="32">
        <v>199332500</v>
      </c>
      <c r="AT35" s="32">
        <v>200692500</v>
      </c>
      <c r="AU35" s="32">
        <v>204825000</v>
      </c>
      <c r="AV35" s="32">
        <v>201262500</v>
      </c>
      <c r="AW35" s="32">
        <v>230367500</v>
      </c>
      <c r="AX35" s="32">
        <v>166652500</v>
      </c>
      <c r="AY35" s="32">
        <v>241455000</v>
      </c>
      <c r="AZ35" s="32">
        <f t="shared" si="40"/>
        <v>1</v>
      </c>
      <c r="BA35" s="32">
        <f t="shared" si="41"/>
        <v>1</v>
      </c>
      <c r="BB35" s="32">
        <f t="shared" si="42"/>
        <v>1</v>
      </c>
      <c r="BC35" s="32">
        <f t="shared" si="43"/>
        <v>1</v>
      </c>
      <c r="BD35" s="32">
        <f t="shared" si="43"/>
        <v>1</v>
      </c>
      <c r="BE35" s="32">
        <f t="shared" si="43"/>
        <v>1</v>
      </c>
      <c r="BF35" s="32">
        <f t="shared" si="43"/>
        <v>1</v>
      </c>
      <c r="BG35" s="32">
        <f t="shared" si="43"/>
        <v>1</v>
      </c>
      <c r="BH35" s="32">
        <f t="shared" si="43"/>
        <v>1</v>
      </c>
      <c r="BI35" s="32">
        <f t="shared" si="22"/>
        <v>2</v>
      </c>
      <c r="BJ35" s="32">
        <f t="shared" si="23"/>
        <v>2</v>
      </c>
      <c r="BK35" s="32">
        <f t="shared" si="24"/>
        <v>2</v>
      </c>
      <c r="BL35" s="32">
        <f t="shared" si="25"/>
        <v>2</v>
      </c>
      <c r="BM35" s="32">
        <f t="shared" si="26"/>
        <v>1</v>
      </c>
      <c r="BN35" s="32">
        <f t="shared" si="27"/>
        <v>0</v>
      </c>
      <c r="BO35" s="32">
        <f t="shared" si="28"/>
        <v>0</v>
      </c>
      <c r="BP35" s="32">
        <f t="shared" si="29"/>
        <v>1</v>
      </c>
      <c r="BQ35" s="32">
        <f t="shared" si="30"/>
        <v>0</v>
      </c>
      <c r="BR35" s="32">
        <f t="shared" si="31"/>
        <v>0</v>
      </c>
      <c r="BS35" s="32">
        <f t="shared" si="32"/>
        <v>1</v>
      </c>
      <c r="BT35" s="32">
        <f t="shared" si="33"/>
        <v>0</v>
      </c>
      <c r="BU35" s="32">
        <f t="shared" si="34"/>
        <v>0</v>
      </c>
      <c r="BV35" s="32">
        <f t="shared" si="35"/>
        <v>1</v>
      </c>
      <c r="BW35" s="32">
        <f t="shared" si="36"/>
        <v>0</v>
      </c>
      <c r="BX35" s="32">
        <f t="shared" si="37"/>
        <v>0</v>
      </c>
      <c r="BY35" s="31">
        <f t="shared" si="38"/>
        <v>1</v>
      </c>
      <c r="BZ35" s="31">
        <f t="shared" si="39"/>
        <v>1</v>
      </c>
    </row>
    <row r="36" spans="1:78" x14ac:dyDescent="0.2">
      <c r="A36" s="3" t="s">
        <v>116</v>
      </c>
      <c r="B36" s="3" t="s">
        <v>1471</v>
      </c>
      <c r="C36" s="3">
        <v>6797900</v>
      </c>
      <c r="D36" s="3">
        <v>6913900</v>
      </c>
      <c r="E36" s="3">
        <v>6031400</v>
      </c>
      <c r="F36" s="4">
        <v>8755600</v>
      </c>
      <c r="G36" s="3">
        <v>6660800</v>
      </c>
      <c r="H36" s="3">
        <v>6165000</v>
      </c>
      <c r="I36" s="3">
        <v>9046300</v>
      </c>
      <c r="J36" s="4">
        <v>7692300</v>
      </c>
      <c r="K36" s="3">
        <v>7751400</v>
      </c>
      <c r="L36" s="3">
        <v>8287300</v>
      </c>
      <c r="M36" s="3">
        <v>7439100</v>
      </c>
      <c r="N36" s="3">
        <v>6837000</v>
      </c>
      <c r="O36" s="17">
        <v>8864400</v>
      </c>
      <c r="P36" s="3">
        <v>6891700</v>
      </c>
      <c r="Q36" s="3">
        <v>7549100</v>
      </c>
      <c r="R36" s="3">
        <v>8146000</v>
      </c>
      <c r="S36" s="17">
        <v>6875100</v>
      </c>
      <c r="T36" s="3">
        <v>7951400</v>
      </c>
      <c r="U36" s="3">
        <v>7241800</v>
      </c>
      <c r="V36" s="3">
        <v>7070400</v>
      </c>
      <c r="W36" s="17">
        <v>6577500</v>
      </c>
      <c r="Y36" s="3">
        <v>6588200</v>
      </c>
      <c r="Z36" s="3">
        <v>7260800</v>
      </c>
      <c r="AA36" s="17">
        <v>17992000</v>
      </c>
      <c r="AB36" s="3">
        <v>8776200</v>
      </c>
      <c r="AC36" s="3">
        <v>7623400</v>
      </c>
      <c r="AD36" s="3">
        <v>7237200</v>
      </c>
      <c r="AE36" s="17">
        <v>7529000</v>
      </c>
      <c r="AF36" s="3">
        <v>7523200</v>
      </c>
      <c r="AG36" s="3">
        <v>7824800</v>
      </c>
      <c r="AH36" s="3">
        <v>5632800</v>
      </c>
      <c r="AI36" s="17">
        <v>6285000</v>
      </c>
      <c r="AK36" s="3">
        <v>6677400</v>
      </c>
      <c r="AL36" s="3">
        <v>7889700</v>
      </c>
      <c r="AM36" s="3">
        <v>93.608999999999995</v>
      </c>
      <c r="AN36" s="3">
        <v>80</v>
      </c>
      <c r="AO36" s="3">
        <v>5</v>
      </c>
      <c r="AP36" s="3">
        <v>23.3</v>
      </c>
      <c r="AQ36" s="32">
        <v>7124700</v>
      </c>
      <c r="AR36" s="32">
        <v>7391100</v>
      </c>
      <c r="AS36" s="32">
        <v>7578700</v>
      </c>
      <c r="AT36" s="32">
        <v>7862800</v>
      </c>
      <c r="AU36" s="32">
        <v>7284675</v>
      </c>
      <c r="AV36" s="32">
        <v>6808833.333333333</v>
      </c>
      <c r="AW36" s="32">
        <v>10407200</v>
      </c>
      <c r="AX36" s="32">
        <v>7127450</v>
      </c>
      <c r="AY36" s="32">
        <v>6950700</v>
      </c>
      <c r="AZ36" s="32">
        <f t="shared" si="40"/>
        <v>1</v>
      </c>
      <c r="BA36" s="32">
        <f t="shared" si="41"/>
        <v>1</v>
      </c>
      <c r="BB36" s="32">
        <f t="shared" si="42"/>
        <v>1</v>
      </c>
      <c r="BC36" s="32">
        <f t="shared" si="43"/>
        <v>1</v>
      </c>
      <c r="BD36" s="32">
        <f t="shared" si="43"/>
        <v>1</v>
      </c>
      <c r="BE36" s="32">
        <f t="shared" si="43"/>
        <v>1</v>
      </c>
      <c r="BF36" s="32">
        <f t="shared" si="43"/>
        <v>1</v>
      </c>
      <c r="BG36" s="32">
        <f t="shared" si="43"/>
        <v>1</v>
      </c>
      <c r="BH36" s="32">
        <f t="shared" si="43"/>
        <v>1</v>
      </c>
      <c r="BI36" s="32">
        <f t="shared" si="22"/>
        <v>2</v>
      </c>
      <c r="BJ36" s="32">
        <f t="shared" si="23"/>
        <v>2</v>
      </c>
      <c r="BK36" s="32">
        <f t="shared" si="24"/>
        <v>2</v>
      </c>
      <c r="BL36" s="32">
        <f t="shared" si="25"/>
        <v>2</v>
      </c>
      <c r="BM36" s="32">
        <f t="shared" si="26"/>
        <v>1</v>
      </c>
      <c r="BN36" s="32">
        <f t="shared" si="27"/>
        <v>0</v>
      </c>
      <c r="BO36" s="32">
        <f t="shared" si="28"/>
        <v>0</v>
      </c>
      <c r="BP36" s="32">
        <f t="shared" si="29"/>
        <v>1</v>
      </c>
      <c r="BQ36" s="32">
        <f t="shared" si="30"/>
        <v>0</v>
      </c>
      <c r="BR36" s="32">
        <f t="shared" si="31"/>
        <v>0</v>
      </c>
      <c r="BS36" s="32">
        <f t="shared" si="32"/>
        <v>1</v>
      </c>
      <c r="BT36" s="32">
        <f t="shared" si="33"/>
        <v>0</v>
      </c>
      <c r="BU36" s="32">
        <f t="shared" si="34"/>
        <v>0</v>
      </c>
      <c r="BV36" s="32">
        <f t="shared" si="35"/>
        <v>1</v>
      </c>
      <c r="BW36" s="32">
        <f t="shared" si="36"/>
        <v>0</v>
      </c>
      <c r="BX36" s="32">
        <f t="shared" si="37"/>
        <v>0</v>
      </c>
      <c r="BY36" s="31">
        <f t="shared" si="38"/>
        <v>1</v>
      </c>
      <c r="BZ36" s="31">
        <f t="shared" si="39"/>
        <v>1</v>
      </c>
    </row>
    <row r="37" spans="1:78" x14ac:dyDescent="0.2">
      <c r="A37" s="3" t="s">
        <v>119</v>
      </c>
      <c r="B37" s="3" t="s">
        <v>1531</v>
      </c>
      <c r="C37" s="3">
        <v>3925800</v>
      </c>
      <c r="D37" s="3">
        <v>4193100</v>
      </c>
      <c r="F37" s="4">
        <v>3536500</v>
      </c>
      <c r="H37" s="3">
        <v>4301700</v>
      </c>
      <c r="I37" s="3">
        <v>5047200</v>
      </c>
      <c r="J37" s="4">
        <v>6145400</v>
      </c>
      <c r="K37" s="3">
        <v>5179000</v>
      </c>
      <c r="L37" s="3">
        <v>3526100</v>
      </c>
      <c r="M37" s="3">
        <v>4673200</v>
      </c>
      <c r="N37" s="3">
        <v>3405400</v>
      </c>
      <c r="O37" s="17">
        <v>4688800</v>
      </c>
      <c r="P37" s="3">
        <v>4467700</v>
      </c>
      <c r="Q37" s="3">
        <v>4474400</v>
      </c>
      <c r="R37" s="3">
        <v>4432900</v>
      </c>
      <c r="S37" s="17">
        <v>6482900</v>
      </c>
      <c r="T37" s="3">
        <v>3856800</v>
      </c>
      <c r="U37" s="3">
        <v>5233600</v>
      </c>
      <c r="V37" s="3">
        <v>3611200</v>
      </c>
      <c r="W37" s="17">
        <v>4762900</v>
      </c>
      <c r="X37" s="3">
        <v>4578200</v>
      </c>
      <c r="Y37" s="3">
        <v>4003700</v>
      </c>
      <c r="AA37" s="17"/>
      <c r="AB37" s="3">
        <v>5864100</v>
      </c>
      <c r="AC37" s="3">
        <v>4740000</v>
      </c>
      <c r="AD37" s="3">
        <v>4580600</v>
      </c>
      <c r="AE37" s="17">
        <v>5654700</v>
      </c>
      <c r="AF37" s="3">
        <v>6411700</v>
      </c>
      <c r="AG37" s="3">
        <v>6677300</v>
      </c>
      <c r="AH37" s="3">
        <v>5997900</v>
      </c>
      <c r="AI37" s="17">
        <v>3662700</v>
      </c>
      <c r="AJ37" s="3">
        <v>4884500</v>
      </c>
      <c r="AK37" s="3">
        <v>4167600</v>
      </c>
      <c r="AL37" s="3">
        <v>4316200</v>
      </c>
      <c r="AM37" s="3">
        <v>319.02999999999997</v>
      </c>
      <c r="AN37" s="3">
        <v>139</v>
      </c>
      <c r="AO37" s="3">
        <v>10</v>
      </c>
      <c r="AP37" s="3">
        <v>37</v>
      </c>
      <c r="AQ37" s="32">
        <v>3885133.3333333335</v>
      </c>
      <c r="AR37" s="32">
        <v>5164766.666666667</v>
      </c>
      <c r="AS37" s="32">
        <v>4195925</v>
      </c>
      <c r="AT37" s="32">
        <v>4515950</v>
      </c>
      <c r="AU37" s="32">
        <v>4796125</v>
      </c>
      <c r="AV37" s="32">
        <v>4448266.666666667</v>
      </c>
      <c r="AW37" s="32">
        <v>5061566.666666667</v>
      </c>
      <c r="AX37" s="32">
        <v>6185400</v>
      </c>
      <c r="AY37" s="32">
        <v>4257750</v>
      </c>
      <c r="AZ37" s="32">
        <f t="shared" si="40"/>
        <v>1</v>
      </c>
      <c r="BA37" s="32">
        <f t="shared" si="41"/>
        <v>1</v>
      </c>
      <c r="BB37" s="32">
        <f t="shared" si="42"/>
        <v>1</v>
      </c>
      <c r="BC37" s="32">
        <f t="shared" si="43"/>
        <v>1</v>
      </c>
      <c r="BD37" s="32">
        <f t="shared" si="43"/>
        <v>1</v>
      </c>
      <c r="BE37" s="32">
        <f t="shared" si="43"/>
        <v>1</v>
      </c>
      <c r="BF37" s="32">
        <f t="shared" si="43"/>
        <v>1</v>
      </c>
      <c r="BG37" s="32">
        <f t="shared" si="43"/>
        <v>1</v>
      </c>
      <c r="BH37" s="32">
        <f t="shared" si="43"/>
        <v>1</v>
      </c>
      <c r="BI37" s="32">
        <f t="shared" si="22"/>
        <v>2</v>
      </c>
      <c r="BJ37" s="32">
        <f t="shared" si="23"/>
        <v>2</v>
      </c>
      <c r="BK37" s="32">
        <f t="shared" si="24"/>
        <v>2</v>
      </c>
      <c r="BL37" s="32">
        <f t="shared" si="25"/>
        <v>2</v>
      </c>
      <c r="BM37" s="32">
        <f t="shared" si="26"/>
        <v>1</v>
      </c>
      <c r="BN37" s="32">
        <f t="shared" si="27"/>
        <v>0</v>
      </c>
      <c r="BO37" s="32">
        <f t="shared" si="28"/>
        <v>0</v>
      </c>
      <c r="BP37" s="32">
        <f t="shared" si="29"/>
        <v>1</v>
      </c>
      <c r="BQ37" s="32">
        <f t="shared" si="30"/>
        <v>0</v>
      </c>
      <c r="BR37" s="32">
        <f t="shared" si="31"/>
        <v>0</v>
      </c>
      <c r="BS37" s="32">
        <f t="shared" si="32"/>
        <v>1</v>
      </c>
      <c r="BT37" s="32">
        <f t="shared" si="33"/>
        <v>0</v>
      </c>
      <c r="BU37" s="32">
        <f t="shared" si="34"/>
        <v>0</v>
      </c>
      <c r="BV37" s="32">
        <f t="shared" si="35"/>
        <v>1</v>
      </c>
      <c r="BW37" s="32">
        <f t="shared" si="36"/>
        <v>0</v>
      </c>
      <c r="BX37" s="32">
        <f t="shared" si="37"/>
        <v>0</v>
      </c>
      <c r="BY37" s="31">
        <f t="shared" si="38"/>
        <v>1</v>
      </c>
      <c r="BZ37" s="31">
        <f t="shared" si="39"/>
        <v>1</v>
      </c>
    </row>
    <row r="38" spans="1:78" x14ac:dyDescent="0.2">
      <c r="A38" s="3" t="s">
        <v>122</v>
      </c>
      <c r="B38" s="3" t="s">
        <v>1471</v>
      </c>
      <c r="C38" s="3">
        <v>8706900</v>
      </c>
      <c r="D38" s="3">
        <v>8749000</v>
      </c>
      <c r="F38" s="4">
        <v>12580000</v>
      </c>
      <c r="G38" s="3">
        <v>11794000</v>
      </c>
      <c r="H38" s="3">
        <v>8657600</v>
      </c>
      <c r="I38" s="3">
        <v>11204000</v>
      </c>
      <c r="J38" s="4">
        <v>15455000</v>
      </c>
      <c r="K38" s="3">
        <v>12128000</v>
      </c>
      <c r="L38" s="3">
        <v>14198000</v>
      </c>
      <c r="M38" s="3">
        <v>8984500</v>
      </c>
      <c r="N38" s="3">
        <v>12458000</v>
      </c>
      <c r="O38" s="17">
        <v>17369000</v>
      </c>
      <c r="P38" s="3">
        <v>14200000</v>
      </c>
      <c r="Q38" s="3">
        <v>16284000</v>
      </c>
      <c r="R38" s="3">
        <v>14129000</v>
      </c>
      <c r="S38" s="17">
        <v>11412000</v>
      </c>
      <c r="T38" s="3">
        <v>12315000</v>
      </c>
      <c r="V38" s="3">
        <v>11122000</v>
      </c>
      <c r="W38" s="17">
        <v>18692000</v>
      </c>
      <c r="X38" s="3">
        <v>15007000</v>
      </c>
      <c r="Y38" s="3">
        <v>14008000</v>
      </c>
      <c r="Z38" s="3">
        <v>21273000</v>
      </c>
      <c r="AA38" s="17">
        <v>16321000</v>
      </c>
      <c r="AB38" s="3">
        <v>27320000</v>
      </c>
      <c r="AC38" s="3">
        <v>23681000</v>
      </c>
      <c r="AD38" s="3">
        <v>14076000</v>
      </c>
      <c r="AE38" s="17">
        <v>35678000</v>
      </c>
      <c r="AF38" s="3">
        <v>34213000</v>
      </c>
      <c r="AG38" s="3">
        <v>28841000</v>
      </c>
      <c r="AH38" s="3">
        <v>27181000</v>
      </c>
      <c r="AI38" s="17">
        <v>19234000</v>
      </c>
      <c r="AJ38" s="3">
        <v>17289000</v>
      </c>
      <c r="AK38" s="3">
        <v>14057000</v>
      </c>
      <c r="AL38" s="3">
        <v>16301000</v>
      </c>
      <c r="AM38" s="3">
        <v>131.87</v>
      </c>
      <c r="AN38" s="3">
        <v>153</v>
      </c>
      <c r="AO38" s="3">
        <v>6</v>
      </c>
      <c r="AP38" s="3">
        <v>36.1</v>
      </c>
      <c r="AQ38" s="32">
        <v>10011966.666666666</v>
      </c>
      <c r="AR38" s="32">
        <v>11777650</v>
      </c>
      <c r="AS38" s="32">
        <v>11942125</v>
      </c>
      <c r="AT38" s="32">
        <v>15495500</v>
      </c>
      <c r="AU38" s="32">
        <v>11616333.333333334</v>
      </c>
      <c r="AV38" s="32">
        <v>17245000</v>
      </c>
      <c r="AW38" s="32">
        <v>20349500</v>
      </c>
      <c r="AX38" s="32">
        <v>31478250</v>
      </c>
      <c r="AY38" s="32">
        <v>16720250</v>
      </c>
      <c r="AZ38" s="32">
        <f t="shared" si="40"/>
        <v>1</v>
      </c>
      <c r="BA38" s="32">
        <f t="shared" si="41"/>
        <v>1</v>
      </c>
      <c r="BB38" s="32">
        <f t="shared" si="42"/>
        <v>1</v>
      </c>
      <c r="BC38" s="32">
        <f t="shared" si="43"/>
        <v>1</v>
      </c>
      <c r="BD38" s="32">
        <f t="shared" si="43"/>
        <v>1</v>
      </c>
      <c r="BE38" s="32">
        <f t="shared" si="43"/>
        <v>1</v>
      </c>
      <c r="BF38" s="32">
        <f t="shared" si="43"/>
        <v>1</v>
      </c>
      <c r="BG38" s="32">
        <f t="shared" si="43"/>
        <v>1</v>
      </c>
      <c r="BH38" s="32">
        <f t="shared" si="43"/>
        <v>1</v>
      </c>
      <c r="BI38" s="32">
        <f t="shared" si="22"/>
        <v>2</v>
      </c>
      <c r="BJ38" s="32">
        <f t="shared" si="23"/>
        <v>2</v>
      </c>
      <c r="BK38" s="32">
        <f t="shared" si="24"/>
        <v>2</v>
      </c>
      <c r="BL38" s="32">
        <f t="shared" si="25"/>
        <v>2</v>
      </c>
      <c r="BM38" s="32">
        <f t="shared" si="26"/>
        <v>1</v>
      </c>
      <c r="BN38" s="32">
        <f t="shared" si="27"/>
        <v>0</v>
      </c>
      <c r="BO38" s="32">
        <f t="shared" si="28"/>
        <v>0</v>
      </c>
      <c r="BP38" s="32">
        <f t="shared" si="29"/>
        <v>1</v>
      </c>
      <c r="BQ38" s="32">
        <f t="shared" si="30"/>
        <v>0</v>
      </c>
      <c r="BR38" s="32">
        <f t="shared" si="31"/>
        <v>0</v>
      </c>
      <c r="BS38" s="32">
        <f t="shared" si="32"/>
        <v>1</v>
      </c>
      <c r="BT38" s="32">
        <f t="shared" si="33"/>
        <v>0</v>
      </c>
      <c r="BU38" s="32">
        <f t="shared" si="34"/>
        <v>0</v>
      </c>
      <c r="BV38" s="32">
        <f t="shared" si="35"/>
        <v>1</v>
      </c>
      <c r="BW38" s="32">
        <f t="shared" si="36"/>
        <v>0</v>
      </c>
      <c r="BX38" s="32">
        <f t="shared" si="37"/>
        <v>0</v>
      </c>
      <c r="BY38" s="31">
        <f t="shared" si="38"/>
        <v>1</v>
      </c>
      <c r="BZ38" s="31">
        <f t="shared" si="39"/>
        <v>1</v>
      </c>
    </row>
    <row r="39" spans="1:78" x14ac:dyDescent="0.2">
      <c r="A39" s="3" t="s">
        <v>134</v>
      </c>
      <c r="B39" s="3" t="s">
        <v>1471</v>
      </c>
      <c r="F39" s="4"/>
      <c r="H39" s="3">
        <v>3549300</v>
      </c>
      <c r="J39" s="4"/>
      <c r="O39" s="17"/>
      <c r="R39" s="3">
        <v>1512700</v>
      </c>
      <c r="S39" s="17"/>
      <c r="W39" s="17"/>
      <c r="Z39" s="3">
        <v>1964400</v>
      </c>
      <c r="AA39" s="17"/>
      <c r="AE39" s="17"/>
      <c r="AI39" s="17">
        <v>2592600</v>
      </c>
      <c r="AJ39" s="3">
        <v>2987200</v>
      </c>
      <c r="AK39" s="3">
        <v>2439900</v>
      </c>
      <c r="AL39" s="3">
        <v>2686200</v>
      </c>
      <c r="AM39" s="3">
        <v>53.63</v>
      </c>
      <c r="AN39" s="3">
        <v>37</v>
      </c>
      <c r="AO39" s="3">
        <v>3</v>
      </c>
      <c r="AP39" s="3">
        <v>13.6</v>
      </c>
      <c r="AQ39" s="32"/>
      <c r="AR39" s="32">
        <v>3549300</v>
      </c>
      <c r="AS39" s="32"/>
      <c r="AT39" s="32">
        <v>1512700</v>
      </c>
      <c r="AU39" s="32"/>
      <c r="AV39" s="32">
        <v>1964400</v>
      </c>
      <c r="AW39" s="32"/>
      <c r="AX39" s="32"/>
      <c r="AY39" s="32">
        <v>2676475</v>
      </c>
      <c r="AZ39" s="32">
        <f t="shared" si="40"/>
        <v>0</v>
      </c>
      <c r="BA39" s="32">
        <f t="shared" si="41"/>
        <v>1</v>
      </c>
      <c r="BB39" s="32">
        <f t="shared" si="42"/>
        <v>0</v>
      </c>
      <c r="BC39" s="32">
        <f t="shared" si="43"/>
        <v>1</v>
      </c>
      <c r="BD39" s="32">
        <f t="shared" si="43"/>
        <v>0</v>
      </c>
      <c r="BE39" s="32">
        <f t="shared" si="43"/>
        <v>1</v>
      </c>
      <c r="BF39" s="32">
        <f t="shared" si="43"/>
        <v>0</v>
      </c>
      <c r="BG39" s="32">
        <f t="shared" si="43"/>
        <v>0</v>
      </c>
      <c r="BH39" s="32">
        <f t="shared" si="43"/>
        <v>1</v>
      </c>
      <c r="BI39" s="32">
        <f t="shared" ref="BI39:BI55" si="44">SUM(BA39:BB39)</f>
        <v>1</v>
      </c>
      <c r="BJ39" s="32">
        <f t="shared" ref="BJ39:BJ55" si="45">SUM(BC39:BD39)</f>
        <v>1</v>
      </c>
      <c r="BK39" s="32">
        <f t="shared" ref="BK39:BK55" si="46">SUM(BE39:BF39)</f>
        <v>1</v>
      </c>
      <c r="BL39" s="32">
        <f t="shared" ref="BL39:BL55" si="47">SUM(BG39:BH39)</f>
        <v>1</v>
      </c>
      <c r="BM39" s="32">
        <f t="shared" ref="BM39:BM55" si="48">IF(BI39=2,1,0)</f>
        <v>0</v>
      </c>
      <c r="BN39" s="32">
        <f t="shared" ref="BN39:BN55" si="49">IF(BI39=1,IF(BA39=1,1,0),0)</f>
        <v>1</v>
      </c>
      <c r="BO39" s="32">
        <f t="shared" ref="BO39:BO55" si="50">IF(BI39=1,IF(BB39=1,1,0),0)</f>
        <v>0</v>
      </c>
      <c r="BP39" s="32">
        <f t="shared" ref="BP39:BP55" si="51">IF(BJ39=2,1,0)</f>
        <v>0</v>
      </c>
      <c r="BQ39" s="32">
        <f t="shared" ref="BQ39:BQ55" si="52">IF(BJ39=1,IF(BC39=1,1,0),0)</f>
        <v>1</v>
      </c>
      <c r="BR39" s="32">
        <f t="shared" ref="BR39:BR55" si="53">IF(BJ39=1,IF(BD39=1,1,0),0)</f>
        <v>0</v>
      </c>
      <c r="BS39" s="32">
        <f t="shared" ref="BS39:BS55" si="54">IF(BK39=2,1,0)</f>
        <v>0</v>
      </c>
      <c r="BT39" s="32">
        <f t="shared" ref="BT39:BT55" si="55">IF(BK39=1,IF(BE39=1,1,0),0)</f>
        <v>1</v>
      </c>
      <c r="BU39" s="32">
        <f t="shared" ref="BU39:BU55" si="56">IF(BK39=1,IF(BF39=1,1,0),0)</f>
        <v>0</v>
      </c>
      <c r="BV39" s="32">
        <f t="shared" ref="BV39:BV55" si="57">IF(BL39=2,1,0)</f>
        <v>0</v>
      </c>
      <c r="BW39" s="32">
        <f t="shared" ref="BW39:BW55" si="58">IF(BL39=1,IF(BG39=1,1,0),0)</f>
        <v>0</v>
      </c>
      <c r="BX39" s="32">
        <f t="shared" ref="BX39:BX55" si="59">IF(BL39=1,IF(BH39=1,1,0),0)</f>
        <v>1</v>
      </c>
      <c r="BY39" s="31">
        <f t="shared" ref="BY39:BY55" si="60">IF(SUM(AQ39,AR39,AT39,AV39,AX39)=0,0,1)</f>
        <v>1</v>
      </c>
      <c r="BZ39" s="31">
        <f t="shared" ref="BZ39:BZ55" si="61">IF(SUM(AQ39,AS39,AU39,AW39,AY39)=0,0,1)</f>
        <v>1</v>
      </c>
    </row>
    <row r="40" spans="1:78" x14ac:dyDescent="0.2">
      <c r="A40" s="3" t="s">
        <v>144</v>
      </c>
      <c r="B40" s="3" t="s">
        <v>1471</v>
      </c>
      <c r="F40" s="4"/>
      <c r="J40" s="4"/>
      <c r="O40" s="17"/>
      <c r="S40" s="17"/>
      <c r="W40" s="17"/>
      <c r="AA40" s="17"/>
      <c r="AE40" s="17">
        <v>3733800</v>
      </c>
      <c r="AF40" s="3">
        <v>3207100</v>
      </c>
      <c r="AG40" s="3">
        <v>3278600</v>
      </c>
      <c r="AH40" s="3">
        <v>3679300</v>
      </c>
      <c r="AI40" s="17"/>
      <c r="AK40" s="3">
        <v>2217900</v>
      </c>
      <c r="AM40" s="3">
        <v>64.414000000000001</v>
      </c>
      <c r="AN40" s="3">
        <v>23</v>
      </c>
      <c r="AO40" s="3">
        <v>5</v>
      </c>
      <c r="AP40" s="3">
        <v>30.7</v>
      </c>
      <c r="AQ40" s="32"/>
      <c r="AR40" s="32"/>
      <c r="AS40" s="32"/>
      <c r="AT40" s="32"/>
      <c r="AU40" s="32"/>
      <c r="AV40" s="32"/>
      <c r="AW40" s="32"/>
      <c r="AX40" s="32">
        <v>3474700</v>
      </c>
      <c r="AY40" s="32">
        <v>2217900</v>
      </c>
      <c r="AZ40" s="32">
        <f t="shared" si="40"/>
        <v>0</v>
      </c>
      <c r="BA40" s="32">
        <f t="shared" si="41"/>
        <v>0</v>
      </c>
      <c r="BB40" s="32">
        <f t="shared" si="42"/>
        <v>0</v>
      </c>
      <c r="BC40" s="32">
        <f t="shared" ref="BC40:BH41" si="62">COUNTA(AT40)</f>
        <v>0</v>
      </c>
      <c r="BD40" s="32">
        <f t="shared" si="62"/>
        <v>0</v>
      </c>
      <c r="BE40" s="32">
        <f t="shared" si="62"/>
        <v>0</v>
      </c>
      <c r="BF40" s="32">
        <f t="shared" si="62"/>
        <v>0</v>
      </c>
      <c r="BG40" s="32">
        <f t="shared" si="62"/>
        <v>1</v>
      </c>
      <c r="BH40" s="32">
        <f t="shared" si="62"/>
        <v>1</v>
      </c>
      <c r="BI40" s="32">
        <f t="shared" si="44"/>
        <v>0</v>
      </c>
      <c r="BJ40" s="32">
        <f t="shared" si="45"/>
        <v>0</v>
      </c>
      <c r="BK40" s="32">
        <f t="shared" si="46"/>
        <v>0</v>
      </c>
      <c r="BL40" s="32">
        <f t="shared" si="47"/>
        <v>2</v>
      </c>
      <c r="BM40" s="32">
        <f t="shared" si="48"/>
        <v>0</v>
      </c>
      <c r="BN40" s="32">
        <f t="shared" si="49"/>
        <v>0</v>
      </c>
      <c r="BO40" s="32">
        <f t="shared" si="50"/>
        <v>0</v>
      </c>
      <c r="BP40" s="32">
        <f t="shared" si="51"/>
        <v>0</v>
      </c>
      <c r="BQ40" s="32">
        <f t="shared" si="52"/>
        <v>0</v>
      </c>
      <c r="BR40" s="32">
        <f t="shared" si="53"/>
        <v>0</v>
      </c>
      <c r="BS40" s="32">
        <f t="shared" si="54"/>
        <v>0</v>
      </c>
      <c r="BT40" s="32">
        <f t="shared" si="55"/>
        <v>0</v>
      </c>
      <c r="BU40" s="32">
        <f t="shared" si="56"/>
        <v>0</v>
      </c>
      <c r="BV40" s="32">
        <f t="shared" si="57"/>
        <v>1</v>
      </c>
      <c r="BW40" s="32">
        <f t="shared" si="58"/>
        <v>0</v>
      </c>
      <c r="BX40" s="32">
        <f t="shared" si="59"/>
        <v>0</v>
      </c>
      <c r="BY40" s="31">
        <f t="shared" si="60"/>
        <v>1</v>
      </c>
      <c r="BZ40" s="31">
        <f t="shared" si="61"/>
        <v>1</v>
      </c>
    </row>
    <row r="41" spans="1:78" x14ac:dyDescent="0.2">
      <c r="A41" s="3" t="s">
        <v>148</v>
      </c>
      <c r="B41" s="3" t="s">
        <v>1545</v>
      </c>
      <c r="D41" s="3">
        <v>2255800</v>
      </c>
      <c r="E41" s="3">
        <v>1806900</v>
      </c>
      <c r="F41" s="4">
        <v>2713100</v>
      </c>
      <c r="H41" s="3">
        <v>2367100</v>
      </c>
      <c r="I41" s="3">
        <v>2620900</v>
      </c>
      <c r="J41" s="4">
        <v>2555400</v>
      </c>
      <c r="K41" s="3">
        <v>3099300</v>
      </c>
      <c r="L41" s="3">
        <v>2426900</v>
      </c>
      <c r="M41" s="3">
        <v>2282700</v>
      </c>
      <c r="N41" s="3">
        <v>2277500</v>
      </c>
      <c r="O41" s="17">
        <v>2615300</v>
      </c>
      <c r="P41" s="3">
        <v>2130900</v>
      </c>
      <c r="Q41" s="3">
        <v>2171300</v>
      </c>
      <c r="R41" s="3">
        <v>2770200</v>
      </c>
      <c r="S41" s="17">
        <v>1650300</v>
      </c>
      <c r="T41" s="3">
        <v>1877900</v>
      </c>
      <c r="U41" s="3">
        <v>2063500</v>
      </c>
      <c r="V41" s="3">
        <v>2736100</v>
      </c>
      <c r="W41" s="17">
        <v>2879100</v>
      </c>
      <c r="Y41" s="3">
        <v>1740800</v>
      </c>
      <c r="Z41" s="3">
        <v>2124900</v>
      </c>
      <c r="AA41" s="17">
        <v>4998500</v>
      </c>
      <c r="AB41" s="3">
        <v>3007300</v>
      </c>
      <c r="AC41" s="3">
        <v>2153300</v>
      </c>
      <c r="AD41" s="3">
        <v>2051600</v>
      </c>
      <c r="AE41" s="17">
        <v>2373100</v>
      </c>
      <c r="AF41" s="3">
        <v>2764100</v>
      </c>
      <c r="AG41" s="3">
        <v>2233000</v>
      </c>
      <c r="AH41" s="3">
        <v>2217000</v>
      </c>
      <c r="AI41" s="17">
        <v>2114500</v>
      </c>
      <c r="AJ41" s="3">
        <v>2599200</v>
      </c>
      <c r="AK41" s="3">
        <v>2000100</v>
      </c>
      <c r="AL41" s="3">
        <v>2473400</v>
      </c>
      <c r="AM41" s="3">
        <v>31.562000000000001</v>
      </c>
      <c r="AN41" s="3">
        <v>85</v>
      </c>
      <c r="AO41" s="3">
        <v>7</v>
      </c>
      <c r="AP41" s="3">
        <v>20.8</v>
      </c>
      <c r="AQ41" s="32">
        <v>2258600</v>
      </c>
      <c r="AR41" s="32">
        <v>2514466.6666666665</v>
      </c>
      <c r="AS41" s="32">
        <v>2521600</v>
      </c>
      <c r="AT41" s="32">
        <v>2421925</v>
      </c>
      <c r="AU41" s="32">
        <v>2081950</v>
      </c>
      <c r="AV41" s="32">
        <v>2248266.6666666665</v>
      </c>
      <c r="AW41" s="32">
        <v>3052675</v>
      </c>
      <c r="AX41" s="32">
        <v>2396800</v>
      </c>
      <c r="AY41" s="32">
        <v>2296800</v>
      </c>
      <c r="AZ41" s="32">
        <f t="shared" si="40"/>
        <v>1</v>
      </c>
      <c r="BA41" s="32">
        <f t="shared" si="41"/>
        <v>1</v>
      </c>
      <c r="BB41" s="32">
        <f t="shared" si="42"/>
        <v>1</v>
      </c>
      <c r="BC41" s="32">
        <f t="shared" si="62"/>
        <v>1</v>
      </c>
      <c r="BD41" s="32">
        <f t="shared" si="62"/>
        <v>1</v>
      </c>
      <c r="BE41" s="32">
        <f t="shared" si="62"/>
        <v>1</v>
      </c>
      <c r="BF41" s="32">
        <f t="shared" si="62"/>
        <v>1</v>
      </c>
      <c r="BG41" s="32">
        <f t="shared" si="62"/>
        <v>1</v>
      </c>
      <c r="BH41" s="32">
        <f t="shared" si="62"/>
        <v>1</v>
      </c>
      <c r="BI41" s="32">
        <f t="shared" si="44"/>
        <v>2</v>
      </c>
      <c r="BJ41" s="32">
        <f t="shared" si="45"/>
        <v>2</v>
      </c>
      <c r="BK41" s="32">
        <f t="shared" si="46"/>
        <v>2</v>
      </c>
      <c r="BL41" s="32">
        <f t="shared" si="47"/>
        <v>2</v>
      </c>
      <c r="BM41" s="32">
        <f t="shared" si="48"/>
        <v>1</v>
      </c>
      <c r="BN41" s="32">
        <f t="shared" si="49"/>
        <v>0</v>
      </c>
      <c r="BO41" s="32">
        <f t="shared" si="50"/>
        <v>0</v>
      </c>
      <c r="BP41" s="32">
        <f t="shared" si="51"/>
        <v>1</v>
      </c>
      <c r="BQ41" s="32">
        <f t="shared" si="52"/>
        <v>0</v>
      </c>
      <c r="BR41" s="32">
        <f t="shared" si="53"/>
        <v>0</v>
      </c>
      <c r="BS41" s="32">
        <f t="shared" si="54"/>
        <v>1</v>
      </c>
      <c r="BT41" s="32">
        <f t="shared" si="55"/>
        <v>0</v>
      </c>
      <c r="BU41" s="32">
        <f t="shared" si="56"/>
        <v>0</v>
      </c>
      <c r="BV41" s="32">
        <f t="shared" si="57"/>
        <v>1</v>
      </c>
      <c r="BW41" s="32">
        <f t="shared" si="58"/>
        <v>0</v>
      </c>
      <c r="BX41" s="32">
        <f t="shared" si="59"/>
        <v>0</v>
      </c>
      <c r="BY41" s="31">
        <f t="shared" si="60"/>
        <v>1</v>
      </c>
      <c r="BZ41" s="31">
        <f t="shared" si="61"/>
        <v>1</v>
      </c>
    </row>
    <row r="42" spans="1:78" x14ac:dyDescent="0.2">
      <c r="A42" s="3" t="s">
        <v>152</v>
      </c>
      <c r="B42" s="3" t="s">
        <v>1548</v>
      </c>
      <c r="C42" s="3">
        <v>142670000</v>
      </c>
      <c r="D42" s="3">
        <v>184450000</v>
      </c>
      <c r="E42" s="3">
        <v>156020000</v>
      </c>
      <c r="F42" s="4">
        <v>141470000</v>
      </c>
      <c r="G42" s="3">
        <v>139620000</v>
      </c>
      <c r="H42" s="3">
        <v>145380000</v>
      </c>
      <c r="I42" s="3">
        <v>120270000</v>
      </c>
      <c r="J42" s="4">
        <v>140500000</v>
      </c>
      <c r="K42" s="3">
        <v>121140000</v>
      </c>
      <c r="L42" s="3">
        <v>129280000</v>
      </c>
      <c r="M42" s="3">
        <v>116920000</v>
      </c>
      <c r="N42" s="3">
        <v>129320000</v>
      </c>
      <c r="O42" s="17">
        <v>160680000</v>
      </c>
      <c r="P42" s="3">
        <v>183220000</v>
      </c>
      <c r="Q42" s="3">
        <v>130430000</v>
      </c>
      <c r="R42" s="3">
        <v>179320000</v>
      </c>
      <c r="S42" s="17">
        <v>134780000</v>
      </c>
      <c r="T42" s="3">
        <v>160480000</v>
      </c>
      <c r="U42" s="3">
        <v>128000000</v>
      </c>
      <c r="V42" s="3">
        <v>125870000</v>
      </c>
      <c r="W42" s="17">
        <v>149040000</v>
      </c>
      <c r="X42" s="3">
        <v>173390000</v>
      </c>
      <c r="Y42" s="3">
        <v>120630000</v>
      </c>
      <c r="Z42" s="3">
        <v>140610000</v>
      </c>
      <c r="AA42" s="17">
        <v>90580000</v>
      </c>
      <c r="AB42" s="3">
        <v>165470000</v>
      </c>
      <c r="AC42" s="3">
        <v>158850000</v>
      </c>
      <c r="AD42" s="3">
        <v>178720000</v>
      </c>
      <c r="AE42" s="17">
        <v>158540000</v>
      </c>
      <c r="AF42" s="3">
        <v>158480000</v>
      </c>
      <c r="AG42" s="3">
        <v>172370000</v>
      </c>
      <c r="AH42" s="3">
        <v>159040000</v>
      </c>
      <c r="AI42" s="17">
        <v>174530000</v>
      </c>
      <c r="AJ42" s="3">
        <v>168830000</v>
      </c>
      <c r="AK42" s="3">
        <v>220720000</v>
      </c>
      <c r="AL42" s="3">
        <v>162380000</v>
      </c>
      <c r="AM42" s="3">
        <v>294.89</v>
      </c>
      <c r="AN42" s="3">
        <v>969</v>
      </c>
      <c r="AO42" s="3">
        <v>30</v>
      </c>
      <c r="AP42" s="3">
        <v>37.799999999999997</v>
      </c>
      <c r="AQ42" s="32">
        <v>156152500</v>
      </c>
      <c r="AR42" s="32">
        <v>136442500</v>
      </c>
      <c r="AS42" s="32">
        <v>124165000</v>
      </c>
      <c r="AT42" s="32">
        <v>163412500</v>
      </c>
      <c r="AU42" s="32">
        <v>137282500</v>
      </c>
      <c r="AV42" s="32">
        <v>145917500</v>
      </c>
      <c r="AW42" s="32">
        <v>148405000</v>
      </c>
      <c r="AX42" s="32">
        <v>162107500</v>
      </c>
      <c r="AY42" s="32">
        <v>181615000</v>
      </c>
      <c r="AZ42" s="32">
        <f t="shared" ref="AZ42:BH50" si="63">COUNTA(AQ42)</f>
        <v>1</v>
      </c>
      <c r="BA42" s="32">
        <f t="shared" si="63"/>
        <v>1</v>
      </c>
      <c r="BB42" s="32">
        <f t="shared" si="63"/>
        <v>1</v>
      </c>
      <c r="BC42" s="32">
        <f t="shared" si="63"/>
        <v>1</v>
      </c>
      <c r="BD42" s="32">
        <f t="shared" si="63"/>
        <v>1</v>
      </c>
      <c r="BE42" s="32">
        <f t="shared" si="63"/>
        <v>1</v>
      </c>
      <c r="BF42" s="32">
        <f t="shared" si="63"/>
        <v>1</v>
      </c>
      <c r="BG42" s="32">
        <f t="shared" si="63"/>
        <v>1</v>
      </c>
      <c r="BH42" s="32">
        <f t="shared" si="63"/>
        <v>1</v>
      </c>
      <c r="BI42" s="32">
        <f t="shared" si="44"/>
        <v>2</v>
      </c>
      <c r="BJ42" s="32">
        <f t="shared" si="45"/>
        <v>2</v>
      </c>
      <c r="BK42" s="32">
        <f t="shared" si="46"/>
        <v>2</v>
      </c>
      <c r="BL42" s="32">
        <f t="shared" si="47"/>
        <v>2</v>
      </c>
      <c r="BM42" s="32">
        <f t="shared" si="48"/>
        <v>1</v>
      </c>
      <c r="BN42" s="32">
        <f t="shared" si="49"/>
        <v>0</v>
      </c>
      <c r="BO42" s="32">
        <f t="shared" si="50"/>
        <v>0</v>
      </c>
      <c r="BP42" s="32">
        <f t="shared" si="51"/>
        <v>1</v>
      </c>
      <c r="BQ42" s="32">
        <f t="shared" si="52"/>
        <v>0</v>
      </c>
      <c r="BR42" s="32">
        <f t="shared" si="53"/>
        <v>0</v>
      </c>
      <c r="BS42" s="32">
        <f t="shared" si="54"/>
        <v>1</v>
      </c>
      <c r="BT42" s="32">
        <f t="shared" si="55"/>
        <v>0</v>
      </c>
      <c r="BU42" s="32">
        <f t="shared" si="56"/>
        <v>0</v>
      </c>
      <c r="BV42" s="32">
        <f t="shared" si="57"/>
        <v>1</v>
      </c>
      <c r="BW42" s="32">
        <f t="shared" si="58"/>
        <v>0</v>
      </c>
      <c r="BX42" s="32">
        <f t="shared" si="59"/>
        <v>0</v>
      </c>
      <c r="BY42" s="31">
        <f t="shared" si="60"/>
        <v>1</v>
      </c>
      <c r="BZ42" s="31">
        <f t="shared" si="61"/>
        <v>1</v>
      </c>
    </row>
    <row r="43" spans="1:78" x14ac:dyDescent="0.2">
      <c r="A43" s="3" t="s">
        <v>155</v>
      </c>
      <c r="B43" s="3" t="s">
        <v>1551</v>
      </c>
      <c r="F43" s="4"/>
      <c r="H43" s="3">
        <v>1313500</v>
      </c>
      <c r="I43" s="3">
        <v>1147200</v>
      </c>
      <c r="J43" s="4">
        <v>1403300</v>
      </c>
      <c r="K43" s="3">
        <v>1079900</v>
      </c>
      <c r="M43" s="3">
        <v>1454600</v>
      </c>
      <c r="N43" s="3">
        <v>1452800</v>
      </c>
      <c r="O43" s="17">
        <v>1974800</v>
      </c>
      <c r="P43" s="3">
        <v>2518400</v>
      </c>
      <c r="Q43" s="3">
        <v>1647600</v>
      </c>
      <c r="R43" s="3">
        <v>6832000</v>
      </c>
      <c r="S43" s="17">
        <v>1991000</v>
      </c>
      <c r="T43" s="3">
        <v>1571700</v>
      </c>
      <c r="U43" s="3">
        <v>1932200</v>
      </c>
      <c r="V43" s="3">
        <v>1590700</v>
      </c>
      <c r="W43" s="17">
        <v>1294900</v>
      </c>
      <c r="X43" s="3">
        <v>1069700</v>
      </c>
      <c r="Y43" s="3">
        <v>1595700</v>
      </c>
      <c r="Z43" s="3">
        <v>5758900</v>
      </c>
      <c r="AA43" s="17">
        <v>1133500</v>
      </c>
      <c r="AB43" s="3">
        <v>1563400</v>
      </c>
      <c r="AC43" s="3">
        <v>1906300</v>
      </c>
      <c r="AD43" s="3">
        <v>1546600</v>
      </c>
      <c r="AE43" s="17">
        <v>933680</v>
      </c>
      <c r="AF43" s="3">
        <v>1245500</v>
      </c>
      <c r="AG43" s="3">
        <v>1137300</v>
      </c>
      <c r="AH43" s="3">
        <v>2743200</v>
      </c>
      <c r="AI43" s="17">
        <v>940190</v>
      </c>
      <c r="AJ43" s="3">
        <v>6202800</v>
      </c>
      <c r="AL43" s="3">
        <v>1389300</v>
      </c>
      <c r="AM43" s="3">
        <v>31.175999999999998</v>
      </c>
      <c r="AN43" s="3">
        <v>92</v>
      </c>
      <c r="AO43" s="3">
        <v>4</v>
      </c>
      <c r="AP43" s="3">
        <v>16.5</v>
      </c>
      <c r="AQ43" s="32"/>
      <c r="AR43" s="32">
        <v>1288000</v>
      </c>
      <c r="AS43" s="32">
        <v>1329100</v>
      </c>
      <c r="AT43" s="32">
        <v>3243200</v>
      </c>
      <c r="AU43" s="32">
        <v>1771400</v>
      </c>
      <c r="AV43" s="32">
        <v>2429800</v>
      </c>
      <c r="AW43" s="32">
        <v>1537450</v>
      </c>
      <c r="AX43" s="32">
        <v>1514920</v>
      </c>
      <c r="AY43" s="32">
        <v>2844096.6666666665</v>
      </c>
      <c r="AZ43" s="32">
        <f t="shared" si="63"/>
        <v>0</v>
      </c>
      <c r="BA43" s="32">
        <f t="shared" si="63"/>
        <v>1</v>
      </c>
      <c r="BB43" s="32">
        <f t="shared" si="63"/>
        <v>1</v>
      </c>
      <c r="BC43" s="32">
        <f t="shared" si="63"/>
        <v>1</v>
      </c>
      <c r="BD43" s="32">
        <f t="shared" si="63"/>
        <v>1</v>
      </c>
      <c r="BE43" s="32">
        <f t="shared" si="63"/>
        <v>1</v>
      </c>
      <c r="BF43" s="32">
        <f t="shared" si="63"/>
        <v>1</v>
      </c>
      <c r="BG43" s="32">
        <f t="shared" si="63"/>
        <v>1</v>
      </c>
      <c r="BH43" s="32">
        <f t="shared" si="63"/>
        <v>1</v>
      </c>
      <c r="BI43" s="32">
        <f t="shared" si="44"/>
        <v>2</v>
      </c>
      <c r="BJ43" s="32">
        <f t="shared" si="45"/>
        <v>2</v>
      </c>
      <c r="BK43" s="32">
        <f t="shared" si="46"/>
        <v>2</v>
      </c>
      <c r="BL43" s="32">
        <f t="shared" si="47"/>
        <v>2</v>
      </c>
      <c r="BM43" s="32">
        <f t="shared" si="48"/>
        <v>1</v>
      </c>
      <c r="BN43" s="32">
        <f t="shared" si="49"/>
        <v>0</v>
      </c>
      <c r="BO43" s="32">
        <f t="shared" si="50"/>
        <v>0</v>
      </c>
      <c r="BP43" s="32">
        <f t="shared" si="51"/>
        <v>1</v>
      </c>
      <c r="BQ43" s="32">
        <f t="shared" si="52"/>
        <v>0</v>
      </c>
      <c r="BR43" s="32">
        <f t="shared" si="53"/>
        <v>0</v>
      </c>
      <c r="BS43" s="32">
        <f t="shared" si="54"/>
        <v>1</v>
      </c>
      <c r="BT43" s="32">
        <f t="shared" si="55"/>
        <v>0</v>
      </c>
      <c r="BU43" s="32">
        <f t="shared" si="56"/>
        <v>0</v>
      </c>
      <c r="BV43" s="32">
        <f t="shared" si="57"/>
        <v>1</v>
      </c>
      <c r="BW43" s="32">
        <f t="shared" si="58"/>
        <v>0</v>
      </c>
      <c r="BX43" s="32">
        <f t="shared" si="59"/>
        <v>0</v>
      </c>
      <c r="BY43" s="31">
        <f t="shared" si="60"/>
        <v>1</v>
      </c>
      <c r="BZ43" s="31">
        <f t="shared" si="61"/>
        <v>1</v>
      </c>
    </row>
    <row r="44" spans="1:78" x14ac:dyDescent="0.2">
      <c r="A44" s="3" t="s">
        <v>156</v>
      </c>
      <c r="B44" s="3" t="s">
        <v>1471</v>
      </c>
      <c r="C44" s="3">
        <v>7624900</v>
      </c>
      <c r="D44" s="3">
        <v>6487900</v>
      </c>
      <c r="E44" s="3">
        <v>3973500</v>
      </c>
      <c r="F44" s="4">
        <v>6494500</v>
      </c>
      <c r="G44" s="3">
        <v>6183800</v>
      </c>
      <c r="H44" s="3">
        <v>5725500</v>
      </c>
      <c r="I44" s="3">
        <v>6403500</v>
      </c>
      <c r="J44" s="4">
        <v>7134000</v>
      </c>
      <c r="K44" s="3">
        <v>6044400</v>
      </c>
      <c r="L44" s="3">
        <v>7241900</v>
      </c>
      <c r="M44" s="3">
        <v>6399700</v>
      </c>
      <c r="N44" s="3">
        <v>7322000</v>
      </c>
      <c r="O44" s="17">
        <v>8910600</v>
      </c>
      <c r="P44" s="3">
        <v>7650000</v>
      </c>
      <c r="Q44" s="3">
        <v>6870500</v>
      </c>
      <c r="R44" s="3">
        <v>8991000</v>
      </c>
      <c r="S44" s="17">
        <v>7065700</v>
      </c>
      <c r="T44" s="3">
        <v>9629400</v>
      </c>
      <c r="U44" s="3">
        <v>6968500</v>
      </c>
      <c r="V44" s="3">
        <v>5042200</v>
      </c>
      <c r="W44" s="17">
        <v>6334900</v>
      </c>
      <c r="X44" s="3">
        <v>6500900</v>
      </c>
      <c r="Y44" s="3">
        <v>8875100</v>
      </c>
      <c r="Z44" s="3">
        <v>6123100</v>
      </c>
      <c r="AA44" s="17">
        <v>8718100</v>
      </c>
      <c r="AB44" s="3">
        <v>10149000</v>
      </c>
      <c r="AC44" s="3">
        <v>8866000</v>
      </c>
      <c r="AD44" s="3">
        <v>7949600</v>
      </c>
      <c r="AE44" s="17">
        <v>5683400</v>
      </c>
      <c r="AF44" s="3">
        <v>7403700</v>
      </c>
      <c r="AG44" s="3">
        <v>6108900</v>
      </c>
      <c r="AH44" s="3">
        <v>9672300</v>
      </c>
      <c r="AI44" s="17">
        <v>5932900</v>
      </c>
      <c r="AJ44" s="3">
        <v>6787500</v>
      </c>
      <c r="AK44" s="3">
        <v>6935700</v>
      </c>
      <c r="AL44" s="3">
        <v>8564900</v>
      </c>
      <c r="AM44" s="3">
        <v>50.444000000000003</v>
      </c>
      <c r="AN44" s="3">
        <v>148</v>
      </c>
      <c r="AO44" s="3">
        <v>7</v>
      </c>
      <c r="AP44" s="3">
        <v>16.399999999999999</v>
      </c>
      <c r="AQ44" s="32">
        <v>6145200</v>
      </c>
      <c r="AR44" s="32">
        <v>6361700</v>
      </c>
      <c r="AS44" s="32">
        <v>6752000</v>
      </c>
      <c r="AT44" s="32">
        <v>8105525</v>
      </c>
      <c r="AU44" s="32">
        <v>7176450</v>
      </c>
      <c r="AV44" s="32">
        <v>6958500</v>
      </c>
      <c r="AW44" s="32">
        <v>8920675</v>
      </c>
      <c r="AX44" s="32">
        <v>7217075</v>
      </c>
      <c r="AY44" s="32">
        <v>7055250</v>
      </c>
      <c r="AZ44" s="32">
        <f t="shared" si="63"/>
        <v>1</v>
      </c>
      <c r="BA44" s="32">
        <f t="shared" si="63"/>
        <v>1</v>
      </c>
      <c r="BB44" s="32">
        <f t="shared" si="63"/>
        <v>1</v>
      </c>
      <c r="BC44" s="32">
        <f t="shared" si="63"/>
        <v>1</v>
      </c>
      <c r="BD44" s="32">
        <f t="shared" si="63"/>
        <v>1</v>
      </c>
      <c r="BE44" s="32">
        <f t="shared" si="63"/>
        <v>1</v>
      </c>
      <c r="BF44" s="32">
        <f t="shared" si="63"/>
        <v>1</v>
      </c>
      <c r="BG44" s="32">
        <f t="shared" si="63"/>
        <v>1</v>
      </c>
      <c r="BH44" s="32">
        <f t="shared" si="63"/>
        <v>1</v>
      </c>
      <c r="BI44" s="32">
        <f t="shared" si="44"/>
        <v>2</v>
      </c>
      <c r="BJ44" s="32">
        <f t="shared" si="45"/>
        <v>2</v>
      </c>
      <c r="BK44" s="32">
        <f t="shared" si="46"/>
        <v>2</v>
      </c>
      <c r="BL44" s="32">
        <f t="shared" si="47"/>
        <v>2</v>
      </c>
      <c r="BM44" s="32">
        <f t="shared" si="48"/>
        <v>1</v>
      </c>
      <c r="BN44" s="32">
        <f t="shared" si="49"/>
        <v>0</v>
      </c>
      <c r="BO44" s="32">
        <f t="shared" si="50"/>
        <v>0</v>
      </c>
      <c r="BP44" s="32">
        <f t="shared" si="51"/>
        <v>1</v>
      </c>
      <c r="BQ44" s="32">
        <f t="shared" si="52"/>
        <v>0</v>
      </c>
      <c r="BR44" s="32">
        <f t="shared" si="53"/>
        <v>0</v>
      </c>
      <c r="BS44" s="32">
        <f t="shared" si="54"/>
        <v>1</v>
      </c>
      <c r="BT44" s="32">
        <f t="shared" si="55"/>
        <v>0</v>
      </c>
      <c r="BU44" s="32">
        <f t="shared" si="56"/>
        <v>0</v>
      </c>
      <c r="BV44" s="32">
        <f t="shared" si="57"/>
        <v>1</v>
      </c>
      <c r="BW44" s="32">
        <f t="shared" si="58"/>
        <v>0</v>
      </c>
      <c r="BX44" s="32">
        <f t="shared" si="59"/>
        <v>0</v>
      </c>
      <c r="BY44" s="31">
        <f t="shared" si="60"/>
        <v>1</v>
      </c>
      <c r="BZ44" s="31">
        <f t="shared" si="61"/>
        <v>1</v>
      </c>
    </row>
    <row r="45" spans="1:78" x14ac:dyDescent="0.2">
      <c r="A45" s="3" t="s">
        <v>158</v>
      </c>
      <c r="B45" s="3" t="s">
        <v>1471</v>
      </c>
      <c r="C45" s="3">
        <v>15416000</v>
      </c>
      <c r="D45" s="3">
        <v>14403000</v>
      </c>
      <c r="E45" s="3">
        <v>11715000</v>
      </c>
      <c r="F45" s="4">
        <v>17682000</v>
      </c>
      <c r="G45" s="3">
        <v>17366000</v>
      </c>
      <c r="H45" s="3">
        <v>14491000</v>
      </c>
      <c r="I45" s="3">
        <v>21960000</v>
      </c>
      <c r="J45" s="4">
        <v>21267000</v>
      </c>
      <c r="K45" s="3">
        <v>17691000</v>
      </c>
      <c r="L45" s="3">
        <v>15021000</v>
      </c>
      <c r="M45" s="3">
        <v>17460000</v>
      </c>
      <c r="N45" s="3">
        <v>17500000</v>
      </c>
      <c r="O45" s="17">
        <v>14646000</v>
      </c>
      <c r="P45" s="3">
        <v>15331000</v>
      </c>
      <c r="Q45" s="3">
        <v>14633000</v>
      </c>
      <c r="R45" s="3">
        <v>14121000</v>
      </c>
      <c r="S45" s="17">
        <v>13065000</v>
      </c>
      <c r="T45" s="3">
        <v>13105000</v>
      </c>
      <c r="U45" s="3">
        <v>13442000</v>
      </c>
      <c r="V45" s="3">
        <v>13027000</v>
      </c>
      <c r="W45" s="17">
        <v>16873000</v>
      </c>
      <c r="X45" s="3">
        <v>15403000</v>
      </c>
      <c r="Y45" s="3">
        <v>12646000</v>
      </c>
      <c r="Z45" s="3">
        <v>14073000</v>
      </c>
      <c r="AA45" s="17">
        <v>27374000</v>
      </c>
      <c r="AB45" s="3">
        <v>17075000</v>
      </c>
      <c r="AC45" s="3">
        <v>17942000</v>
      </c>
      <c r="AD45" s="3">
        <v>15337000</v>
      </c>
      <c r="AE45" s="17">
        <v>14115000</v>
      </c>
      <c r="AF45" s="3">
        <v>16300000</v>
      </c>
      <c r="AG45" s="3">
        <v>11676000</v>
      </c>
      <c r="AH45" s="3">
        <v>15092000</v>
      </c>
      <c r="AI45" s="17">
        <v>11090000</v>
      </c>
      <c r="AJ45" s="3">
        <v>15694000</v>
      </c>
      <c r="AK45" s="3">
        <v>13930000</v>
      </c>
      <c r="AL45" s="3">
        <v>7929300</v>
      </c>
      <c r="AM45" s="3">
        <v>274.06</v>
      </c>
      <c r="AN45" s="3">
        <v>218</v>
      </c>
      <c r="AO45" s="3">
        <v>8</v>
      </c>
      <c r="AP45" s="3">
        <v>55.5</v>
      </c>
      <c r="AQ45" s="32">
        <v>14804000</v>
      </c>
      <c r="AR45" s="32">
        <v>18771000</v>
      </c>
      <c r="AS45" s="32">
        <v>16918000</v>
      </c>
      <c r="AT45" s="32">
        <v>14682750</v>
      </c>
      <c r="AU45" s="32">
        <v>13159750</v>
      </c>
      <c r="AV45" s="32">
        <v>14748750</v>
      </c>
      <c r="AW45" s="32">
        <v>19432000</v>
      </c>
      <c r="AX45" s="32">
        <v>14295750</v>
      </c>
      <c r="AY45" s="32">
        <v>12160825</v>
      </c>
      <c r="AZ45" s="32">
        <f t="shared" si="63"/>
        <v>1</v>
      </c>
      <c r="BA45" s="32">
        <f t="shared" si="63"/>
        <v>1</v>
      </c>
      <c r="BB45" s="32">
        <f t="shared" si="63"/>
        <v>1</v>
      </c>
      <c r="BC45" s="32">
        <f t="shared" si="63"/>
        <v>1</v>
      </c>
      <c r="BD45" s="32">
        <f t="shared" si="63"/>
        <v>1</v>
      </c>
      <c r="BE45" s="32">
        <f t="shared" si="63"/>
        <v>1</v>
      </c>
      <c r="BF45" s="32">
        <f t="shared" si="63"/>
        <v>1</v>
      </c>
      <c r="BG45" s="32">
        <f t="shared" si="63"/>
        <v>1</v>
      </c>
      <c r="BH45" s="32">
        <f t="shared" si="63"/>
        <v>1</v>
      </c>
      <c r="BI45" s="32">
        <f t="shared" si="44"/>
        <v>2</v>
      </c>
      <c r="BJ45" s="32">
        <f t="shared" si="45"/>
        <v>2</v>
      </c>
      <c r="BK45" s="32">
        <f t="shared" si="46"/>
        <v>2</v>
      </c>
      <c r="BL45" s="32">
        <f t="shared" si="47"/>
        <v>2</v>
      </c>
      <c r="BM45" s="32">
        <f t="shared" si="48"/>
        <v>1</v>
      </c>
      <c r="BN45" s="32">
        <f t="shared" si="49"/>
        <v>0</v>
      </c>
      <c r="BO45" s="32">
        <f t="shared" si="50"/>
        <v>0</v>
      </c>
      <c r="BP45" s="32">
        <f t="shared" si="51"/>
        <v>1</v>
      </c>
      <c r="BQ45" s="32">
        <f t="shared" si="52"/>
        <v>0</v>
      </c>
      <c r="BR45" s="32">
        <f t="shared" si="53"/>
        <v>0</v>
      </c>
      <c r="BS45" s="32">
        <f t="shared" si="54"/>
        <v>1</v>
      </c>
      <c r="BT45" s="32">
        <f t="shared" si="55"/>
        <v>0</v>
      </c>
      <c r="BU45" s="32">
        <f t="shared" si="56"/>
        <v>0</v>
      </c>
      <c r="BV45" s="32">
        <f t="shared" si="57"/>
        <v>1</v>
      </c>
      <c r="BW45" s="32">
        <f t="shared" si="58"/>
        <v>0</v>
      </c>
      <c r="BX45" s="32">
        <f t="shared" si="59"/>
        <v>0</v>
      </c>
      <c r="BY45" s="31">
        <f t="shared" si="60"/>
        <v>1</v>
      </c>
      <c r="BZ45" s="31">
        <f t="shared" si="61"/>
        <v>1</v>
      </c>
    </row>
    <row r="46" spans="1:78" x14ac:dyDescent="0.2">
      <c r="A46" s="3" t="s">
        <v>160</v>
      </c>
      <c r="B46" s="3" t="s">
        <v>1553</v>
      </c>
      <c r="C46" s="3">
        <v>6884400</v>
      </c>
      <c r="D46" s="3">
        <v>6461900</v>
      </c>
      <c r="E46" s="3">
        <v>5487800</v>
      </c>
      <c r="F46" s="4">
        <v>5640100</v>
      </c>
      <c r="G46" s="3">
        <v>5264200</v>
      </c>
      <c r="H46" s="3">
        <v>5310100</v>
      </c>
      <c r="I46" s="3">
        <v>8955300</v>
      </c>
      <c r="J46" s="4">
        <v>7843500</v>
      </c>
      <c r="K46" s="3">
        <v>5054800</v>
      </c>
      <c r="L46" s="3">
        <v>5209500</v>
      </c>
      <c r="M46" s="3">
        <v>5238200</v>
      </c>
      <c r="N46" s="3">
        <v>5733200</v>
      </c>
      <c r="O46" s="17">
        <v>7465000</v>
      </c>
      <c r="P46" s="3">
        <v>5852600</v>
      </c>
      <c r="Q46" s="3">
        <v>6548500</v>
      </c>
      <c r="R46" s="3">
        <v>4610000</v>
      </c>
      <c r="S46" s="17">
        <v>7624400</v>
      </c>
      <c r="T46" s="3">
        <v>7418000</v>
      </c>
      <c r="U46" s="3">
        <v>7647500</v>
      </c>
      <c r="V46" s="3">
        <v>6779600</v>
      </c>
      <c r="W46" s="17">
        <v>5936600</v>
      </c>
      <c r="X46" s="3">
        <v>6739500</v>
      </c>
      <c r="Y46" s="3">
        <v>6722600</v>
      </c>
      <c r="Z46" s="3">
        <v>5394800</v>
      </c>
      <c r="AA46" s="17">
        <v>6917700</v>
      </c>
      <c r="AB46" s="3">
        <v>5409900</v>
      </c>
      <c r="AC46" s="3">
        <v>8475300</v>
      </c>
      <c r="AD46" s="3">
        <v>8251900</v>
      </c>
      <c r="AE46" s="17">
        <v>7879600</v>
      </c>
      <c r="AF46" s="3">
        <v>5164900</v>
      </c>
      <c r="AG46" s="3">
        <v>5614600</v>
      </c>
      <c r="AH46" s="3">
        <v>5467300</v>
      </c>
      <c r="AI46" s="17">
        <v>5547600</v>
      </c>
      <c r="AJ46" s="3">
        <v>5583200</v>
      </c>
      <c r="AK46" s="3">
        <v>6923000</v>
      </c>
      <c r="AL46" s="3">
        <v>5378200</v>
      </c>
      <c r="AM46" s="3">
        <v>93.777000000000001</v>
      </c>
      <c r="AN46" s="3">
        <v>185</v>
      </c>
      <c r="AO46" s="3">
        <v>8</v>
      </c>
      <c r="AP46" s="3">
        <v>15.6</v>
      </c>
      <c r="AQ46" s="32">
        <v>6118550</v>
      </c>
      <c r="AR46" s="32">
        <v>6843275</v>
      </c>
      <c r="AS46" s="32">
        <v>5308925</v>
      </c>
      <c r="AT46" s="32">
        <v>6119025</v>
      </c>
      <c r="AU46" s="32">
        <v>7367375</v>
      </c>
      <c r="AV46" s="32">
        <v>6198375</v>
      </c>
      <c r="AW46" s="32">
        <v>7263700</v>
      </c>
      <c r="AX46" s="32">
        <v>6031600</v>
      </c>
      <c r="AY46" s="32">
        <v>5858000</v>
      </c>
      <c r="AZ46" s="32">
        <f t="shared" si="63"/>
        <v>1</v>
      </c>
      <c r="BA46" s="32">
        <f t="shared" si="63"/>
        <v>1</v>
      </c>
      <c r="BB46" s="32">
        <f t="shared" si="63"/>
        <v>1</v>
      </c>
      <c r="BC46" s="32">
        <f t="shared" si="63"/>
        <v>1</v>
      </c>
      <c r="BD46" s="32">
        <f t="shared" si="63"/>
        <v>1</v>
      </c>
      <c r="BE46" s="32">
        <f t="shared" si="63"/>
        <v>1</v>
      </c>
      <c r="BF46" s="32">
        <f t="shared" si="63"/>
        <v>1</v>
      </c>
      <c r="BG46" s="32">
        <f t="shared" si="63"/>
        <v>1</v>
      </c>
      <c r="BH46" s="32">
        <f t="shared" si="63"/>
        <v>1</v>
      </c>
      <c r="BI46" s="32">
        <f t="shared" si="44"/>
        <v>2</v>
      </c>
      <c r="BJ46" s="32">
        <f t="shared" si="45"/>
        <v>2</v>
      </c>
      <c r="BK46" s="32">
        <f t="shared" si="46"/>
        <v>2</v>
      </c>
      <c r="BL46" s="32">
        <f t="shared" si="47"/>
        <v>2</v>
      </c>
      <c r="BM46" s="32">
        <f t="shared" si="48"/>
        <v>1</v>
      </c>
      <c r="BN46" s="32">
        <f t="shared" si="49"/>
        <v>0</v>
      </c>
      <c r="BO46" s="32">
        <f t="shared" si="50"/>
        <v>0</v>
      </c>
      <c r="BP46" s="32">
        <f t="shared" si="51"/>
        <v>1</v>
      </c>
      <c r="BQ46" s="32">
        <f t="shared" si="52"/>
        <v>0</v>
      </c>
      <c r="BR46" s="32">
        <f t="shared" si="53"/>
        <v>0</v>
      </c>
      <c r="BS46" s="32">
        <f t="shared" si="54"/>
        <v>1</v>
      </c>
      <c r="BT46" s="32">
        <f t="shared" si="55"/>
        <v>0</v>
      </c>
      <c r="BU46" s="32">
        <f t="shared" si="56"/>
        <v>0</v>
      </c>
      <c r="BV46" s="32">
        <f t="shared" si="57"/>
        <v>1</v>
      </c>
      <c r="BW46" s="32">
        <f t="shared" si="58"/>
        <v>0</v>
      </c>
      <c r="BX46" s="32">
        <f t="shared" si="59"/>
        <v>0</v>
      </c>
      <c r="BY46" s="31">
        <f t="shared" si="60"/>
        <v>1</v>
      </c>
      <c r="BZ46" s="31">
        <f t="shared" si="61"/>
        <v>1</v>
      </c>
    </row>
    <row r="47" spans="1:78" x14ac:dyDescent="0.2">
      <c r="A47" s="3" t="s">
        <v>166</v>
      </c>
      <c r="B47" s="3" t="s">
        <v>1471</v>
      </c>
      <c r="C47" s="3">
        <v>2561700000</v>
      </c>
      <c r="D47" s="3">
        <v>1818700000</v>
      </c>
      <c r="E47" s="3">
        <v>2431700000</v>
      </c>
      <c r="F47" s="4">
        <v>2520200000</v>
      </c>
      <c r="G47" s="3">
        <v>1756200000</v>
      </c>
      <c r="H47" s="3">
        <v>1544700000</v>
      </c>
      <c r="I47" s="3">
        <v>1742700000</v>
      </c>
      <c r="J47" s="4">
        <v>1290600000</v>
      </c>
      <c r="K47" s="3">
        <v>1455900000</v>
      </c>
      <c r="L47" s="3">
        <v>1955700000</v>
      </c>
      <c r="M47" s="3">
        <v>1475400000</v>
      </c>
      <c r="N47" s="3">
        <v>1833500000</v>
      </c>
      <c r="O47" s="17">
        <v>2342800000</v>
      </c>
      <c r="P47" s="3">
        <v>2262800000</v>
      </c>
      <c r="Q47" s="3">
        <v>2154800000</v>
      </c>
      <c r="R47" s="3">
        <v>2255200000</v>
      </c>
      <c r="S47" s="17">
        <v>2011500000</v>
      </c>
      <c r="T47" s="3">
        <v>2385700000</v>
      </c>
      <c r="U47" s="3">
        <v>2198100000</v>
      </c>
      <c r="V47" s="3">
        <v>1890700000</v>
      </c>
      <c r="W47" s="17">
        <v>1562600000</v>
      </c>
      <c r="X47" s="3">
        <v>2105000000</v>
      </c>
      <c r="Y47" s="3">
        <v>1528500000</v>
      </c>
      <c r="Z47" s="3">
        <v>1869900000</v>
      </c>
      <c r="AA47" s="17">
        <v>1665200000</v>
      </c>
      <c r="AB47" s="3">
        <v>2106500000</v>
      </c>
      <c r="AC47" s="3">
        <v>1980800000</v>
      </c>
      <c r="AD47" s="3">
        <v>1912600000</v>
      </c>
      <c r="AE47" s="17">
        <v>1493000000</v>
      </c>
      <c r="AF47" s="3">
        <v>1561200000</v>
      </c>
      <c r="AG47" s="3">
        <v>1362400000</v>
      </c>
      <c r="AH47" s="3">
        <v>1534000000</v>
      </c>
      <c r="AI47" s="17">
        <v>2181600000</v>
      </c>
      <c r="AJ47" s="3">
        <v>2154000000</v>
      </c>
      <c r="AK47" s="3">
        <v>2007300000</v>
      </c>
      <c r="AL47" s="3">
        <v>2152800000</v>
      </c>
      <c r="AM47" s="3">
        <v>308.33999999999997</v>
      </c>
      <c r="AN47" s="3">
        <v>1138</v>
      </c>
      <c r="AO47" s="3">
        <v>14</v>
      </c>
      <c r="AP47" s="3">
        <v>18.2</v>
      </c>
      <c r="AQ47" s="32">
        <v>2333075000</v>
      </c>
      <c r="AR47" s="32">
        <v>1583550000</v>
      </c>
      <c r="AS47" s="32">
        <v>1680125000</v>
      </c>
      <c r="AT47" s="32">
        <v>2253900000</v>
      </c>
      <c r="AU47" s="32">
        <v>2121500000</v>
      </c>
      <c r="AV47" s="32">
        <v>1766500000</v>
      </c>
      <c r="AW47" s="32">
        <v>1916275000</v>
      </c>
      <c r="AX47" s="32">
        <v>1487650000</v>
      </c>
      <c r="AY47" s="32">
        <v>2123925000</v>
      </c>
      <c r="AZ47" s="32">
        <f t="shared" si="63"/>
        <v>1</v>
      </c>
      <c r="BA47" s="32">
        <f t="shared" si="63"/>
        <v>1</v>
      </c>
      <c r="BB47" s="32">
        <f t="shared" si="63"/>
        <v>1</v>
      </c>
      <c r="BC47" s="32">
        <f t="shared" si="63"/>
        <v>1</v>
      </c>
      <c r="BD47" s="32">
        <f t="shared" si="63"/>
        <v>1</v>
      </c>
      <c r="BE47" s="32">
        <f t="shared" si="63"/>
        <v>1</v>
      </c>
      <c r="BF47" s="32">
        <f t="shared" si="63"/>
        <v>1</v>
      </c>
      <c r="BG47" s="32">
        <f t="shared" si="63"/>
        <v>1</v>
      </c>
      <c r="BH47" s="32">
        <f t="shared" si="63"/>
        <v>1</v>
      </c>
      <c r="BI47" s="32">
        <f t="shared" si="44"/>
        <v>2</v>
      </c>
      <c r="BJ47" s="32">
        <f t="shared" si="45"/>
        <v>2</v>
      </c>
      <c r="BK47" s="32">
        <f t="shared" si="46"/>
        <v>2</v>
      </c>
      <c r="BL47" s="32">
        <f t="shared" si="47"/>
        <v>2</v>
      </c>
      <c r="BM47" s="32">
        <f t="shared" si="48"/>
        <v>1</v>
      </c>
      <c r="BN47" s="32">
        <f t="shared" si="49"/>
        <v>0</v>
      </c>
      <c r="BO47" s="32">
        <f t="shared" si="50"/>
        <v>0</v>
      </c>
      <c r="BP47" s="32">
        <f t="shared" si="51"/>
        <v>1</v>
      </c>
      <c r="BQ47" s="32">
        <f t="shared" si="52"/>
        <v>0</v>
      </c>
      <c r="BR47" s="32">
        <f t="shared" si="53"/>
        <v>0</v>
      </c>
      <c r="BS47" s="32">
        <f t="shared" si="54"/>
        <v>1</v>
      </c>
      <c r="BT47" s="32">
        <f t="shared" si="55"/>
        <v>0</v>
      </c>
      <c r="BU47" s="32">
        <f t="shared" si="56"/>
        <v>0</v>
      </c>
      <c r="BV47" s="32">
        <f t="shared" si="57"/>
        <v>1</v>
      </c>
      <c r="BW47" s="32">
        <f t="shared" si="58"/>
        <v>0</v>
      </c>
      <c r="BX47" s="32">
        <f t="shared" si="59"/>
        <v>0</v>
      </c>
      <c r="BY47" s="31">
        <f t="shared" si="60"/>
        <v>1</v>
      </c>
      <c r="BZ47" s="31">
        <f t="shared" si="61"/>
        <v>1</v>
      </c>
    </row>
    <row r="48" spans="1:78" x14ac:dyDescent="0.2">
      <c r="A48" s="3" t="s">
        <v>167</v>
      </c>
      <c r="B48" s="3" t="s">
        <v>1504</v>
      </c>
      <c r="C48" s="3">
        <v>18246000</v>
      </c>
      <c r="D48" s="3">
        <v>10144000</v>
      </c>
      <c r="E48" s="3">
        <v>15776000</v>
      </c>
      <c r="F48" s="4">
        <v>16723000</v>
      </c>
      <c r="G48" s="3">
        <v>13090000</v>
      </c>
      <c r="H48" s="3">
        <v>12750000</v>
      </c>
      <c r="I48" s="3">
        <v>13897000</v>
      </c>
      <c r="J48" s="4">
        <v>10137000</v>
      </c>
      <c r="K48" s="3">
        <v>18281000</v>
      </c>
      <c r="L48" s="3">
        <v>15654000</v>
      </c>
      <c r="M48" s="3">
        <v>9071200</v>
      </c>
      <c r="N48" s="3">
        <v>12026000</v>
      </c>
      <c r="O48" s="17">
        <v>16013000</v>
      </c>
      <c r="P48" s="3">
        <v>14249000</v>
      </c>
      <c r="Q48" s="3">
        <v>11642000</v>
      </c>
      <c r="R48" s="3">
        <v>18088000</v>
      </c>
      <c r="S48" s="17">
        <v>13126000</v>
      </c>
      <c r="T48" s="3">
        <v>13127000</v>
      </c>
      <c r="U48" s="3">
        <v>14119000</v>
      </c>
      <c r="V48" s="3">
        <v>13860000</v>
      </c>
      <c r="W48" s="17">
        <v>14591000</v>
      </c>
      <c r="X48" s="3">
        <v>19072000</v>
      </c>
      <c r="Y48" s="3">
        <v>11669000</v>
      </c>
      <c r="Z48" s="3">
        <v>14310000</v>
      </c>
      <c r="AA48" s="17">
        <v>14213000</v>
      </c>
      <c r="AB48" s="3">
        <v>12654000</v>
      </c>
      <c r="AC48" s="3">
        <v>25354000</v>
      </c>
      <c r="AD48" s="3">
        <v>14107000</v>
      </c>
      <c r="AE48" s="17">
        <v>9623900</v>
      </c>
      <c r="AF48" s="3">
        <v>12716000</v>
      </c>
      <c r="AG48" s="3">
        <v>9647100</v>
      </c>
      <c r="AH48" s="3">
        <v>11229000</v>
      </c>
      <c r="AI48" s="17">
        <v>11579000</v>
      </c>
      <c r="AJ48" s="3">
        <v>10855000</v>
      </c>
      <c r="AK48" s="3">
        <v>11310000</v>
      </c>
      <c r="AL48" s="3">
        <v>10586000</v>
      </c>
      <c r="AM48" s="3">
        <v>195.47</v>
      </c>
      <c r="AN48" s="3">
        <v>205</v>
      </c>
      <c r="AO48" s="3">
        <v>5</v>
      </c>
      <c r="AP48" s="3">
        <v>29.5</v>
      </c>
      <c r="AQ48" s="32">
        <v>15222250</v>
      </c>
      <c r="AR48" s="32">
        <v>12468500</v>
      </c>
      <c r="AS48" s="32">
        <v>13758050</v>
      </c>
      <c r="AT48" s="32">
        <v>14998000</v>
      </c>
      <c r="AU48" s="32">
        <v>13558000</v>
      </c>
      <c r="AV48" s="32">
        <v>14910500</v>
      </c>
      <c r="AW48" s="32">
        <v>16582000</v>
      </c>
      <c r="AX48" s="32">
        <v>10804000</v>
      </c>
      <c r="AY48" s="32">
        <v>11082500</v>
      </c>
      <c r="AZ48" s="32">
        <f t="shared" si="63"/>
        <v>1</v>
      </c>
      <c r="BA48" s="32">
        <f t="shared" si="63"/>
        <v>1</v>
      </c>
      <c r="BB48" s="32">
        <f t="shared" si="63"/>
        <v>1</v>
      </c>
      <c r="BC48" s="32">
        <f t="shared" si="63"/>
        <v>1</v>
      </c>
      <c r="BD48" s="32">
        <f t="shared" si="63"/>
        <v>1</v>
      </c>
      <c r="BE48" s="32">
        <f t="shared" si="63"/>
        <v>1</v>
      </c>
      <c r="BF48" s="32">
        <f t="shared" si="63"/>
        <v>1</v>
      </c>
      <c r="BG48" s="32">
        <f t="shared" si="63"/>
        <v>1</v>
      </c>
      <c r="BH48" s="32">
        <f t="shared" si="63"/>
        <v>1</v>
      </c>
      <c r="BI48" s="32">
        <f t="shared" si="44"/>
        <v>2</v>
      </c>
      <c r="BJ48" s="32">
        <f t="shared" si="45"/>
        <v>2</v>
      </c>
      <c r="BK48" s="32">
        <f t="shared" si="46"/>
        <v>2</v>
      </c>
      <c r="BL48" s="32">
        <f t="shared" si="47"/>
        <v>2</v>
      </c>
      <c r="BM48" s="32">
        <f t="shared" si="48"/>
        <v>1</v>
      </c>
      <c r="BN48" s="32">
        <f t="shared" si="49"/>
        <v>0</v>
      </c>
      <c r="BO48" s="32">
        <f t="shared" si="50"/>
        <v>0</v>
      </c>
      <c r="BP48" s="32">
        <f t="shared" si="51"/>
        <v>1</v>
      </c>
      <c r="BQ48" s="32">
        <f t="shared" si="52"/>
        <v>0</v>
      </c>
      <c r="BR48" s="32">
        <f t="shared" si="53"/>
        <v>0</v>
      </c>
      <c r="BS48" s="32">
        <f t="shared" si="54"/>
        <v>1</v>
      </c>
      <c r="BT48" s="32">
        <f t="shared" si="55"/>
        <v>0</v>
      </c>
      <c r="BU48" s="32">
        <f t="shared" si="56"/>
        <v>0</v>
      </c>
      <c r="BV48" s="32">
        <f t="shared" si="57"/>
        <v>1</v>
      </c>
      <c r="BW48" s="32">
        <f t="shared" si="58"/>
        <v>0</v>
      </c>
      <c r="BX48" s="32">
        <f t="shared" si="59"/>
        <v>0</v>
      </c>
      <c r="BY48" s="31">
        <f t="shared" si="60"/>
        <v>1</v>
      </c>
      <c r="BZ48" s="31">
        <f t="shared" si="61"/>
        <v>1</v>
      </c>
    </row>
    <row r="49" spans="1:78" x14ac:dyDescent="0.2">
      <c r="A49" s="3" t="s">
        <v>172</v>
      </c>
      <c r="B49" s="3" t="s">
        <v>1471</v>
      </c>
      <c r="C49" s="3">
        <v>8444300</v>
      </c>
      <c r="D49" s="3">
        <v>12485000</v>
      </c>
      <c r="E49" s="3">
        <v>9189700</v>
      </c>
      <c r="F49" s="4">
        <v>9411700</v>
      </c>
      <c r="G49" s="3">
        <v>17070000</v>
      </c>
      <c r="H49" s="3">
        <v>8179400</v>
      </c>
      <c r="I49" s="3">
        <v>9889600</v>
      </c>
      <c r="J49" s="4">
        <v>11567000</v>
      </c>
      <c r="K49" s="3">
        <v>7498400</v>
      </c>
      <c r="L49" s="3">
        <v>9981400</v>
      </c>
      <c r="M49" s="3">
        <v>12509000</v>
      </c>
      <c r="N49" s="3">
        <v>13787000</v>
      </c>
      <c r="O49" s="17">
        <v>13517000</v>
      </c>
      <c r="P49" s="3">
        <v>22734000</v>
      </c>
      <c r="Q49" s="3">
        <v>17442000</v>
      </c>
      <c r="R49" s="3">
        <v>13029000</v>
      </c>
      <c r="S49" s="17">
        <v>15070000</v>
      </c>
      <c r="T49" s="3">
        <v>12119000</v>
      </c>
      <c r="U49" s="3">
        <v>7990100</v>
      </c>
      <c r="V49" s="3">
        <v>11788000</v>
      </c>
      <c r="W49" s="17">
        <v>9546300</v>
      </c>
      <c r="X49" s="3">
        <v>10052000</v>
      </c>
      <c r="Y49" s="3">
        <v>9572000</v>
      </c>
      <c r="Z49" s="3">
        <v>9241400</v>
      </c>
      <c r="AA49" s="17">
        <v>12713000</v>
      </c>
      <c r="AB49" s="3">
        <v>12468000</v>
      </c>
      <c r="AC49" s="3">
        <v>8432500</v>
      </c>
      <c r="AD49" s="3">
        <v>12840000</v>
      </c>
      <c r="AE49" s="17">
        <v>9963200</v>
      </c>
      <c r="AF49" s="3">
        <v>21363000</v>
      </c>
      <c r="AG49" s="3">
        <v>8791600</v>
      </c>
      <c r="AH49" s="3">
        <v>10429000</v>
      </c>
      <c r="AI49" s="17">
        <v>6991500</v>
      </c>
      <c r="AJ49" s="3">
        <v>10983000</v>
      </c>
      <c r="AK49" s="3">
        <v>12178000</v>
      </c>
      <c r="AL49" s="3">
        <v>11392000</v>
      </c>
      <c r="AM49" s="3">
        <v>15.03</v>
      </c>
      <c r="AN49" s="3">
        <v>118</v>
      </c>
      <c r="AO49" s="3">
        <v>4</v>
      </c>
      <c r="AP49" s="3">
        <v>42.6</v>
      </c>
      <c r="AQ49" s="32">
        <v>9882675</v>
      </c>
      <c r="AR49" s="32">
        <v>11676500</v>
      </c>
      <c r="AS49" s="32">
        <v>10943950</v>
      </c>
      <c r="AT49" s="32">
        <v>16680500</v>
      </c>
      <c r="AU49" s="32">
        <v>11741775</v>
      </c>
      <c r="AV49" s="32">
        <v>9602925</v>
      </c>
      <c r="AW49" s="32">
        <v>11613375</v>
      </c>
      <c r="AX49" s="32">
        <v>12636700</v>
      </c>
      <c r="AY49" s="32">
        <v>10386125</v>
      </c>
      <c r="AZ49" s="32">
        <f t="shared" si="63"/>
        <v>1</v>
      </c>
      <c r="BA49" s="32">
        <f t="shared" si="63"/>
        <v>1</v>
      </c>
      <c r="BB49" s="32">
        <f t="shared" si="63"/>
        <v>1</v>
      </c>
      <c r="BC49" s="32">
        <f t="shared" si="63"/>
        <v>1</v>
      </c>
      <c r="BD49" s="32">
        <f t="shared" si="63"/>
        <v>1</v>
      </c>
      <c r="BE49" s="32">
        <f t="shared" si="63"/>
        <v>1</v>
      </c>
      <c r="BF49" s="32">
        <f t="shared" si="63"/>
        <v>1</v>
      </c>
      <c r="BG49" s="32">
        <f t="shared" si="63"/>
        <v>1</v>
      </c>
      <c r="BH49" s="32">
        <f t="shared" si="63"/>
        <v>1</v>
      </c>
      <c r="BI49" s="32">
        <f t="shared" si="44"/>
        <v>2</v>
      </c>
      <c r="BJ49" s="32">
        <f t="shared" si="45"/>
        <v>2</v>
      </c>
      <c r="BK49" s="32">
        <f t="shared" si="46"/>
        <v>2</v>
      </c>
      <c r="BL49" s="32">
        <f t="shared" si="47"/>
        <v>2</v>
      </c>
      <c r="BM49" s="32">
        <f t="shared" si="48"/>
        <v>1</v>
      </c>
      <c r="BN49" s="32">
        <f t="shared" si="49"/>
        <v>0</v>
      </c>
      <c r="BO49" s="32">
        <f t="shared" si="50"/>
        <v>0</v>
      </c>
      <c r="BP49" s="32">
        <f t="shared" si="51"/>
        <v>1</v>
      </c>
      <c r="BQ49" s="32">
        <f t="shared" si="52"/>
        <v>0</v>
      </c>
      <c r="BR49" s="32">
        <f t="shared" si="53"/>
        <v>0</v>
      </c>
      <c r="BS49" s="32">
        <f t="shared" si="54"/>
        <v>1</v>
      </c>
      <c r="BT49" s="32">
        <f t="shared" si="55"/>
        <v>0</v>
      </c>
      <c r="BU49" s="32">
        <f t="shared" si="56"/>
        <v>0</v>
      </c>
      <c r="BV49" s="32">
        <f t="shared" si="57"/>
        <v>1</v>
      </c>
      <c r="BW49" s="32">
        <f t="shared" si="58"/>
        <v>0</v>
      </c>
      <c r="BX49" s="32">
        <f t="shared" si="59"/>
        <v>0</v>
      </c>
      <c r="BY49" s="31">
        <f t="shared" si="60"/>
        <v>1</v>
      </c>
      <c r="BZ49" s="31">
        <f t="shared" si="61"/>
        <v>1</v>
      </c>
    </row>
    <row r="50" spans="1:78" x14ac:dyDescent="0.2">
      <c r="A50" s="3" t="s">
        <v>174</v>
      </c>
      <c r="B50" s="3" t="s">
        <v>1471</v>
      </c>
      <c r="C50" s="3">
        <v>68153000</v>
      </c>
      <c r="D50" s="3">
        <v>63934000</v>
      </c>
      <c r="E50" s="3">
        <v>53881000</v>
      </c>
      <c r="F50" s="4">
        <v>69131000</v>
      </c>
      <c r="G50" s="3">
        <v>67391000</v>
      </c>
      <c r="H50" s="3">
        <v>68111000</v>
      </c>
      <c r="I50" s="3">
        <v>93759000</v>
      </c>
      <c r="J50" s="4">
        <v>74857000</v>
      </c>
      <c r="K50" s="3">
        <v>85439000</v>
      </c>
      <c r="L50" s="3">
        <v>67522000</v>
      </c>
      <c r="M50" s="3">
        <v>71105000</v>
      </c>
      <c r="N50" s="3">
        <v>66478000</v>
      </c>
      <c r="O50" s="17">
        <v>80481000</v>
      </c>
      <c r="P50" s="3">
        <v>66928000</v>
      </c>
      <c r="Q50" s="3">
        <v>64985000</v>
      </c>
      <c r="R50" s="3">
        <v>72331000</v>
      </c>
      <c r="S50" s="17">
        <v>65477000</v>
      </c>
      <c r="T50" s="3">
        <v>69297000</v>
      </c>
      <c r="U50" s="3">
        <v>67321000</v>
      </c>
      <c r="V50" s="3">
        <v>70412000</v>
      </c>
      <c r="W50" s="17">
        <v>67270000</v>
      </c>
      <c r="X50" s="3">
        <v>73552000</v>
      </c>
      <c r="Y50" s="3">
        <v>60858000</v>
      </c>
      <c r="Z50" s="3">
        <v>61642000</v>
      </c>
      <c r="AA50" s="17">
        <v>109720000</v>
      </c>
      <c r="AB50" s="3">
        <v>68405000</v>
      </c>
      <c r="AC50" s="3">
        <v>73300000</v>
      </c>
      <c r="AD50" s="3">
        <v>71585000</v>
      </c>
      <c r="AE50" s="17">
        <v>67159000</v>
      </c>
      <c r="AF50" s="3">
        <v>57590000</v>
      </c>
      <c r="AG50" s="3">
        <v>73865000</v>
      </c>
      <c r="AH50" s="3">
        <v>69988000</v>
      </c>
      <c r="AI50" s="17">
        <v>59851000</v>
      </c>
      <c r="AJ50" s="3">
        <v>72664000</v>
      </c>
      <c r="AK50" s="3">
        <v>58034000</v>
      </c>
      <c r="AL50" s="3">
        <v>68814000</v>
      </c>
      <c r="AM50" s="3">
        <v>323.31</v>
      </c>
      <c r="AN50" s="3">
        <v>480</v>
      </c>
      <c r="AO50" s="3">
        <v>17</v>
      </c>
      <c r="AP50" s="3">
        <v>0</v>
      </c>
      <c r="AQ50" s="32">
        <v>63774750</v>
      </c>
      <c r="AR50" s="32">
        <v>76029500</v>
      </c>
      <c r="AS50" s="32">
        <v>72636000</v>
      </c>
      <c r="AT50" s="32">
        <v>71181250</v>
      </c>
      <c r="AU50" s="32">
        <v>68126750</v>
      </c>
      <c r="AV50" s="32">
        <v>65830500</v>
      </c>
      <c r="AW50" s="32">
        <v>80752500</v>
      </c>
      <c r="AX50" s="32">
        <v>67150500</v>
      </c>
      <c r="AY50" s="32">
        <v>64840750</v>
      </c>
      <c r="AZ50" s="32">
        <f t="shared" si="63"/>
        <v>1</v>
      </c>
      <c r="BA50" s="32">
        <f t="shared" si="63"/>
        <v>1</v>
      </c>
      <c r="BB50" s="32">
        <f t="shared" si="63"/>
        <v>1</v>
      </c>
      <c r="BC50" s="32">
        <f t="shared" si="63"/>
        <v>1</v>
      </c>
      <c r="BD50" s="32">
        <f t="shared" si="63"/>
        <v>1</v>
      </c>
      <c r="BE50" s="32">
        <f t="shared" si="63"/>
        <v>1</v>
      </c>
      <c r="BF50" s="32">
        <f t="shared" si="63"/>
        <v>1</v>
      </c>
      <c r="BG50" s="32">
        <f t="shared" si="63"/>
        <v>1</v>
      </c>
      <c r="BH50" s="32">
        <f t="shared" si="63"/>
        <v>1</v>
      </c>
      <c r="BI50" s="32">
        <f t="shared" si="44"/>
        <v>2</v>
      </c>
      <c r="BJ50" s="32">
        <f t="shared" si="45"/>
        <v>2</v>
      </c>
      <c r="BK50" s="32">
        <f t="shared" si="46"/>
        <v>2</v>
      </c>
      <c r="BL50" s="32">
        <f t="shared" si="47"/>
        <v>2</v>
      </c>
      <c r="BM50" s="32">
        <f t="shared" si="48"/>
        <v>1</v>
      </c>
      <c r="BN50" s="32">
        <f t="shared" si="49"/>
        <v>0</v>
      </c>
      <c r="BO50" s="32">
        <f t="shared" si="50"/>
        <v>0</v>
      </c>
      <c r="BP50" s="32">
        <f t="shared" si="51"/>
        <v>1</v>
      </c>
      <c r="BQ50" s="32">
        <f t="shared" si="52"/>
        <v>0</v>
      </c>
      <c r="BR50" s="32">
        <f t="shared" si="53"/>
        <v>0</v>
      </c>
      <c r="BS50" s="32">
        <f t="shared" si="54"/>
        <v>1</v>
      </c>
      <c r="BT50" s="32">
        <f t="shared" si="55"/>
        <v>0</v>
      </c>
      <c r="BU50" s="32">
        <f t="shared" si="56"/>
        <v>0</v>
      </c>
      <c r="BV50" s="32">
        <f t="shared" si="57"/>
        <v>1</v>
      </c>
      <c r="BW50" s="32">
        <f t="shared" si="58"/>
        <v>0</v>
      </c>
      <c r="BX50" s="32">
        <f t="shared" si="59"/>
        <v>0</v>
      </c>
      <c r="BY50" s="31">
        <f t="shared" si="60"/>
        <v>1</v>
      </c>
      <c r="BZ50" s="31">
        <f t="shared" si="61"/>
        <v>1</v>
      </c>
    </row>
    <row r="51" spans="1:78" x14ac:dyDescent="0.2">
      <c r="A51" s="3" t="s">
        <v>178</v>
      </c>
      <c r="B51" s="3" t="s">
        <v>1563</v>
      </c>
      <c r="C51" s="3">
        <v>22839000</v>
      </c>
      <c r="D51" s="3">
        <v>20611000</v>
      </c>
      <c r="E51" s="3">
        <v>24432000</v>
      </c>
      <c r="F51" s="4">
        <v>24165000</v>
      </c>
      <c r="G51" s="3">
        <v>22240000</v>
      </c>
      <c r="H51" s="3">
        <v>20096000</v>
      </c>
      <c r="I51" s="3">
        <v>23716000</v>
      </c>
      <c r="J51" s="4">
        <v>24184000</v>
      </c>
      <c r="K51" s="3">
        <v>17200000</v>
      </c>
      <c r="L51" s="3">
        <v>24749000</v>
      </c>
      <c r="M51" s="3">
        <v>24303000</v>
      </c>
      <c r="N51" s="3">
        <v>24681000</v>
      </c>
      <c r="O51" s="17">
        <v>27957000</v>
      </c>
      <c r="P51" s="3">
        <v>25505000</v>
      </c>
      <c r="Q51" s="3">
        <v>24793000</v>
      </c>
      <c r="R51" s="3">
        <v>31038000</v>
      </c>
      <c r="S51" s="17">
        <v>26760000</v>
      </c>
      <c r="T51" s="3">
        <v>26741000</v>
      </c>
      <c r="U51" s="3">
        <v>22774000</v>
      </c>
      <c r="V51" s="3">
        <v>26616000</v>
      </c>
      <c r="W51" s="17">
        <v>21413000</v>
      </c>
      <c r="X51" s="3">
        <v>24521000</v>
      </c>
      <c r="Y51" s="3">
        <v>24424000</v>
      </c>
      <c r="Z51" s="3">
        <v>26663000</v>
      </c>
      <c r="AA51" s="17">
        <v>11729000</v>
      </c>
      <c r="AB51" s="3">
        <v>27581000</v>
      </c>
      <c r="AC51" s="3">
        <v>29207000</v>
      </c>
      <c r="AD51" s="3">
        <v>25691000</v>
      </c>
      <c r="AE51" s="17">
        <v>25363000</v>
      </c>
      <c r="AF51" s="3">
        <v>23618000</v>
      </c>
      <c r="AG51" s="3">
        <v>22525000</v>
      </c>
      <c r="AH51" s="3">
        <v>19874000</v>
      </c>
      <c r="AI51" s="17">
        <v>29487000</v>
      </c>
      <c r="AJ51" s="3">
        <v>25385000</v>
      </c>
      <c r="AK51" s="3">
        <v>23633000</v>
      </c>
      <c r="AL51" s="3">
        <v>25204000</v>
      </c>
      <c r="AM51" s="3">
        <v>323.31</v>
      </c>
      <c r="AN51" s="3">
        <v>542</v>
      </c>
      <c r="AO51" s="3">
        <v>21</v>
      </c>
      <c r="AP51" s="3">
        <v>2.4</v>
      </c>
      <c r="AQ51" s="32">
        <v>23011750</v>
      </c>
      <c r="AR51" s="32">
        <v>22559000</v>
      </c>
      <c r="AS51" s="32">
        <v>22733250</v>
      </c>
      <c r="AT51" s="32">
        <v>27323250</v>
      </c>
      <c r="AU51" s="32">
        <v>25722750</v>
      </c>
      <c r="AV51" s="32">
        <v>24255250</v>
      </c>
      <c r="AW51" s="32">
        <v>23552000</v>
      </c>
      <c r="AX51" s="32">
        <v>22845000</v>
      </c>
      <c r="AY51" s="32">
        <v>25927250</v>
      </c>
      <c r="AZ51" s="32">
        <f t="shared" ref="AZ51:BE70" si="64">COUNTA(AQ51)</f>
        <v>1</v>
      </c>
      <c r="BA51" s="32">
        <f t="shared" si="64"/>
        <v>1</v>
      </c>
      <c r="BB51" s="32">
        <f t="shared" si="64"/>
        <v>1</v>
      </c>
      <c r="BC51" s="32">
        <f t="shared" ref="BC51:BH65" si="65">COUNTA(AT51)</f>
        <v>1</v>
      </c>
      <c r="BD51" s="32">
        <f t="shared" si="65"/>
        <v>1</v>
      </c>
      <c r="BE51" s="32">
        <f t="shared" si="65"/>
        <v>1</v>
      </c>
      <c r="BF51" s="32">
        <f t="shared" si="65"/>
        <v>1</v>
      </c>
      <c r="BG51" s="32">
        <f t="shared" si="65"/>
        <v>1</v>
      </c>
      <c r="BH51" s="32">
        <f t="shared" si="65"/>
        <v>1</v>
      </c>
      <c r="BI51" s="32">
        <f t="shared" si="44"/>
        <v>2</v>
      </c>
      <c r="BJ51" s="32">
        <f t="shared" si="45"/>
        <v>2</v>
      </c>
      <c r="BK51" s="32">
        <f t="shared" si="46"/>
        <v>2</v>
      </c>
      <c r="BL51" s="32">
        <f t="shared" si="47"/>
        <v>2</v>
      </c>
      <c r="BM51" s="32">
        <f t="shared" si="48"/>
        <v>1</v>
      </c>
      <c r="BN51" s="32">
        <f t="shared" si="49"/>
        <v>0</v>
      </c>
      <c r="BO51" s="32">
        <f t="shared" si="50"/>
        <v>0</v>
      </c>
      <c r="BP51" s="32">
        <f t="shared" si="51"/>
        <v>1</v>
      </c>
      <c r="BQ51" s="32">
        <f t="shared" si="52"/>
        <v>0</v>
      </c>
      <c r="BR51" s="32">
        <f t="shared" si="53"/>
        <v>0</v>
      </c>
      <c r="BS51" s="32">
        <f t="shared" si="54"/>
        <v>1</v>
      </c>
      <c r="BT51" s="32">
        <f t="shared" si="55"/>
        <v>0</v>
      </c>
      <c r="BU51" s="32">
        <f t="shared" si="56"/>
        <v>0</v>
      </c>
      <c r="BV51" s="32">
        <f t="shared" si="57"/>
        <v>1</v>
      </c>
      <c r="BW51" s="32">
        <f t="shared" si="58"/>
        <v>0</v>
      </c>
      <c r="BX51" s="32">
        <f t="shared" si="59"/>
        <v>0</v>
      </c>
      <c r="BY51" s="31">
        <f t="shared" si="60"/>
        <v>1</v>
      </c>
      <c r="BZ51" s="31">
        <f t="shared" si="61"/>
        <v>1</v>
      </c>
    </row>
    <row r="52" spans="1:78" x14ac:dyDescent="0.2">
      <c r="A52" s="3" t="s">
        <v>180</v>
      </c>
      <c r="B52" s="3" t="s">
        <v>1564</v>
      </c>
      <c r="C52" s="3">
        <v>42020000</v>
      </c>
      <c r="D52" s="3">
        <v>47861000</v>
      </c>
      <c r="E52" s="3">
        <v>45617000</v>
      </c>
      <c r="F52" s="4">
        <v>36154000</v>
      </c>
      <c r="G52" s="3">
        <v>36018000</v>
      </c>
      <c r="H52" s="3">
        <v>33987000</v>
      </c>
      <c r="I52" s="3">
        <v>14550000</v>
      </c>
      <c r="J52" s="4">
        <v>32793000</v>
      </c>
      <c r="K52" s="3">
        <v>29025000</v>
      </c>
      <c r="L52" s="3">
        <v>29746000</v>
      </c>
      <c r="M52" s="3">
        <v>30280000</v>
      </c>
      <c r="N52" s="3">
        <v>33848000</v>
      </c>
      <c r="O52" s="17">
        <v>29876000</v>
      </c>
      <c r="P52" s="3">
        <v>43752000</v>
      </c>
      <c r="Q52" s="3">
        <v>37398000</v>
      </c>
      <c r="R52" s="3">
        <v>36652000</v>
      </c>
      <c r="S52" s="17">
        <v>34342000</v>
      </c>
      <c r="T52" s="3">
        <v>39048000</v>
      </c>
      <c r="U52" s="3">
        <v>40987000</v>
      </c>
      <c r="V52" s="3">
        <v>34078000</v>
      </c>
      <c r="W52" s="17">
        <v>46401000</v>
      </c>
      <c r="X52" s="3">
        <v>42512000</v>
      </c>
      <c r="Y52" s="3">
        <v>45088000</v>
      </c>
      <c r="Z52" s="3">
        <v>38921000</v>
      </c>
      <c r="AA52" s="17">
        <v>1763100</v>
      </c>
      <c r="AB52" s="3">
        <v>45040000</v>
      </c>
      <c r="AC52" s="3">
        <v>47398000</v>
      </c>
      <c r="AD52" s="3">
        <v>38687000</v>
      </c>
      <c r="AE52" s="17">
        <v>66031000</v>
      </c>
      <c r="AF52" s="3">
        <v>59446000</v>
      </c>
      <c r="AG52" s="3">
        <v>49858000</v>
      </c>
      <c r="AH52" s="3">
        <v>67090000</v>
      </c>
      <c r="AI52" s="17">
        <v>21654000</v>
      </c>
      <c r="AJ52" s="3">
        <v>23483000</v>
      </c>
      <c r="AK52" s="3">
        <v>41542000</v>
      </c>
      <c r="AL52" s="3">
        <v>27844000</v>
      </c>
      <c r="AM52" s="3">
        <v>60.707000000000001</v>
      </c>
      <c r="AN52" s="3">
        <v>190</v>
      </c>
      <c r="AO52" s="3">
        <v>4</v>
      </c>
      <c r="AP52" s="3">
        <v>25.2</v>
      </c>
      <c r="AQ52" s="32">
        <v>42913000</v>
      </c>
      <c r="AR52" s="32">
        <v>29337000</v>
      </c>
      <c r="AS52" s="32">
        <v>30724750</v>
      </c>
      <c r="AT52" s="32">
        <v>36919500</v>
      </c>
      <c r="AU52" s="32">
        <v>37113750</v>
      </c>
      <c r="AV52" s="32">
        <v>43230500</v>
      </c>
      <c r="AW52" s="32">
        <v>33222025</v>
      </c>
      <c r="AX52" s="32">
        <v>60606250</v>
      </c>
      <c r="AY52" s="32">
        <v>28630750</v>
      </c>
      <c r="AZ52" s="32">
        <f t="shared" si="64"/>
        <v>1</v>
      </c>
      <c r="BA52" s="32">
        <f t="shared" si="64"/>
        <v>1</v>
      </c>
      <c r="BB52" s="32">
        <f t="shared" si="64"/>
        <v>1</v>
      </c>
      <c r="BC52" s="32">
        <f t="shared" si="65"/>
        <v>1</v>
      </c>
      <c r="BD52" s="32">
        <f t="shared" si="65"/>
        <v>1</v>
      </c>
      <c r="BE52" s="32">
        <f t="shared" si="65"/>
        <v>1</v>
      </c>
      <c r="BF52" s="32">
        <f t="shared" si="65"/>
        <v>1</v>
      </c>
      <c r="BG52" s="32">
        <f t="shared" si="65"/>
        <v>1</v>
      </c>
      <c r="BH52" s="32">
        <f t="shared" si="65"/>
        <v>1</v>
      </c>
      <c r="BI52" s="32">
        <f t="shared" si="44"/>
        <v>2</v>
      </c>
      <c r="BJ52" s="32">
        <f t="shared" si="45"/>
        <v>2</v>
      </c>
      <c r="BK52" s="32">
        <f t="shared" si="46"/>
        <v>2</v>
      </c>
      <c r="BL52" s="32">
        <f t="shared" si="47"/>
        <v>2</v>
      </c>
      <c r="BM52" s="32">
        <f t="shared" si="48"/>
        <v>1</v>
      </c>
      <c r="BN52" s="32">
        <f t="shared" si="49"/>
        <v>0</v>
      </c>
      <c r="BO52" s="32">
        <f t="shared" si="50"/>
        <v>0</v>
      </c>
      <c r="BP52" s="32">
        <f t="shared" si="51"/>
        <v>1</v>
      </c>
      <c r="BQ52" s="32">
        <f t="shared" si="52"/>
        <v>0</v>
      </c>
      <c r="BR52" s="32">
        <f t="shared" si="53"/>
        <v>0</v>
      </c>
      <c r="BS52" s="32">
        <f t="shared" si="54"/>
        <v>1</v>
      </c>
      <c r="BT52" s="32">
        <f t="shared" si="55"/>
        <v>0</v>
      </c>
      <c r="BU52" s="32">
        <f t="shared" si="56"/>
        <v>0</v>
      </c>
      <c r="BV52" s="32">
        <f t="shared" si="57"/>
        <v>1</v>
      </c>
      <c r="BW52" s="32">
        <f t="shared" si="58"/>
        <v>0</v>
      </c>
      <c r="BX52" s="32">
        <f t="shared" si="59"/>
        <v>0</v>
      </c>
      <c r="BY52" s="31">
        <f t="shared" si="60"/>
        <v>1</v>
      </c>
      <c r="BZ52" s="31">
        <f t="shared" si="61"/>
        <v>1</v>
      </c>
    </row>
    <row r="53" spans="1:78" x14ac:dyDescent="0.2">
      <c r="A53" s="3" t="s">
        <v>181</v>
      </c>
      <c r="B53" s="3" t="s">
        <v>1512</v>
      </c>
      <c r="C53" s="3">
        <v>8383300</v>
      </c>
      <c r="D53" s="3">
        <v>6871100</v>
      </c>
      <c r="F53" s="4">
        <v>8647000</v>
      </c>
      <c r="G53" s="3">
        <v>10509000</v>
      </c>
      <c r="H53" s="3">
        <v>9151800</v>
      </c>
      <c r="I53" s="3">
        <v>10944000</v>
      </c>
      <c r="J53" s="4">
        <v>9112800</v>
      </c>
      <c r="K53" s="3">
        <v>8310500</v>
      </c>
      <c r="L53" s="3">
        <v>11673000</v>
      </c>
      <c r="M53" s="3">
        <v>7757400</v>
      </c>
      <c r="N53" s="3">
        <v>8067500</v>
      </c>
      <c r="O53" s="17">
        <v>7484200</v>
      </c>
      <c r="P53" s="3">
        <v>10815000</v>
      </c>
      <c r="Q53" s="3">
        <v>8033600</v>
      </c>
      <c r="R53" s="3">
        <v>8594400</v>
      </c>
      <c r="S53" s="17">
        <v>4772700</v>
      </c>
      <c r="T53" s="3">
        <v>8766300</v>
      </c>
      <c r="U53" s="3">
        <v>8901900</v>
      </c>
      <c r="V53" s="3">
        <v>7569300</v>
      </c>
      <c r="W53" s="17">
        <v>6481300</v>
      </c>
      <c r="X53" s="3">
        <v>5592900</v>
      </c>
      <c r="Y53" s="3">
        <v>7161400</v>
      </c>
      <c r="Z53" s="3">
        <v>6913800</v>
      </c>
      <c r="AA53" s="17">
        <v>6504400</v>
      </c>
      <c r="AB53" s="3">
        <v>7341400</v>
      </c>
      <c r="AC53" s="3">
        <v>6820300</v>
      </c>
      <c r="AD53" s="3">
        <v>11279000</v>
      </c>
      <c r="AE53" s="17">
        <v>6985100</v>
      </c>
      <c r="AF53" s="3">
        <v>7223800</v>
      </c>
      <c r="AG53" s="3">
        <v>5717900</v>
      </c>
      <c r="AH53" s="3">
        <v>6159300</v>
      </c>
      <c r="AI53" s="17">
        <v>3979000</v>
      </c>
      <c r="AJ53" s="3">
        <v>9021600</v>
      </c>
      <c r="AK53" s="3">
        <v>8835800</v>
      </c>
      <c r="AL53" s="3">
        <v>4827500</v>
      </c>
      <c r="AM53" s="3">
        <v>251.53</v>
      </c>
      <c r="AN53" s="3">
        <v>148</v>
      </c>
      <c r="AO53" s="3">
        <v>5</v>
      </c>
      <c r="AP53" s="3">
        <v>29.6</v>
      </c>
      <c r="AQ53" s="32">
        <v>7967133.333333333</v>
      </c>
      <c r="AR53" s="32">
        <v>9929400</v>
      </c>
      <c r="AS53" s="32">
        <v>8952100</v>
      </c>
      <c r="AT53" s="32">
        <v>8731800</v>
      </c>
      <c r="AU53" s="32">
        <v>7502550</v>
      </c>
      <c r="AV53" s="32">
        <v>6537350</v>
      </c>
      <c r="AW53" s="32">
        <v>7986275</v>
      </c>
      <c r="AX53" s="32">
        <v>6521525</v>
      </c>
      <c r="AY53" s="32">
        <v>6665975</v>
      </c>
      <c r="AZ53" s="32">
        <f t="shared" si="64"/>
        <v>1</v>
      </c>
      <c r="BA53" s="32">
        <f t="shared" si="64"/>
        <v>1</v>
      </c>
      <c r="BB53" s="32">
        <f t="shared" si="64"/>
        <v>1</v>
      </c>
      <c r="BC53" s="32">
        <f t="shared" si="65"/>
        <v>1</v>
      </c>
      <c r="BD53" s="32">
        <f t="shared" si="65"/>
        <v>1</v>
      </c>
      <c r="BE53" s="32">
        <f t="shared" si="65"/>
        <v>1</v>
      </c>
      <c r="BF53" s="32">
        <f t="shared" si="65"/>
        <v>1</v>
      </c>
      <c r="BG53" s="32">
        <f t="shared" si="65"/>
        <v>1</v>
      </c>
      <c r="BH53" s="32">
        <f t="shared" si="65"/>
        <v>1</v>
      </c>
      <c r="BI53" s="32">
        <f t="shared" si="44"/>
        <v>2</v>
      </c>
      <c r="BJ53" s="32">
        <f t="shared" si="45"/>
        <v>2</v>
      </c>
      <c r="BK53" s="32">
        <f t="shared" si="46"/>
        <v>2</v>
      </c>
      <c r="BL53" s="32">
        <f t="shared" si="47"/>
        <v>2</v>
      </c>
      <c r="BM53" s="32">
        <f t="shared" si="48"/>
        <v>1</v>
      </c>
      <c r="BN53" s="32">
        <f t="shared" si="49"/>
        <v>0</v>
      </c>
      <c r="BO53" s="32">
        <f t="shared" si="50"/>
        <v>0</v>
      </c>
      <c r="BP53" s="32">
        <f t="shared" si="51"/>
        <v>1</v>
      </c>
      <c r="BQ53" s="32">
        <f t="shared" si="52"/>
        <v>0</v>
      </c>
      <c r="BR53" s="32">
        <f t="shared" si="53"/>
        <v>0</v>
      </c>
      <c r="BS53" s="32">
        <f t="shared" si="54"/>
        <v>1</v>
      </c>
      <c r="BT53" s="32">
        <f t="shared" si="55"/>
        <v>0</v>
      </c>
      <c r="BU53" s="32">
        <f t="shared" si="56"/>
        <v>0</v>
      </c>
      <c r="BV53" s="32">
        <f t="shared" si="57"/>
        <v>1</v>
      </c>
      <c r="BW53" s="32">
        <f t="shared" si="58"/>
        <v>0</v>
      </c>
      <c r="BX53" s="32">
        <f t="shared" si="59"/>
        <v>0</v>
      </c>
      <c r="BY53" s="31">
        <f t="shared" si="60"/>
        <v>1</v>
      </c>
      <c r="BZ53" s="31">
        <f t="shared" si="61"/>
        <v>1</v>
      </c>
    </row>
    <row r="54" spans="1:78" x14ac:dyDescent="0.2">
      <c r="A54" s="3" t="s">
        <v>182</v>
      </c>
      <c r="B54" s="3" t="s">
        <v>1471</v>
      </c>
      <c r="C54" s="3">
        <v>5576200</v>
      </c>
      <c r="D54" s="3">
        <v>10531000</v>
      </c>
      <c r="F54" s="4">
        <v>6581500</v>
      </c>
      <c r="G54" s="3">
        <v>5337200</v>
      </c>
      <c r="H54" s="3">
        <v>5550900</v>
      </c>
      <c r="I54" s="3">
        <v>10441000</v>
      </c>
      <c r="J54" s="4">
        <v>7662400</v>
      </c>
      <c r="K54" s="3">
        <v>4771200</v>
      </c>
      <c r="L54" s="3">
        <v>5300800</v>
      </c>
      <c r="M54" s="3">
        <v>8120200</v>
      </c>
      <c r="N54" s="3">
        <v>6094400</v>
      </c>
      <c r="O54" s="17">
        <v>7538800</v>
      </c>
      <c r="P54" s="3">
        <v>6400500</v>
      </c>
      <c r="Q54" s="3">
        <v>7373800</v>
      </c>
      <c r="R54" s="3">
        <v>5599700</v>
      </c>
      <c r="S54" s="17">
        <v>7911700</v>
      </c>
      <c r="T54" s="3">
        <v>4643300</v>
      </c>
      <c r="U54" s="3">
        <v>11495000</v>
      </c>
      <c r="V54" s="3">
        <v>8686300</v>
      </c>
      <c r="W54" s="17">
        <v>5008500</v>
      </c>
      <c r="X54" s="3">
        <v>8382900</v>
      </c>
      <c r="Y54" s="3">
        <v>8896100</v>
      </c>
      <c r="AA54" s="17"/>
      <c r="AB54" s="3">
        <v>5076400</v>
      </c>
      <c r="AC54" s="3">
        <v>6152000</v>
      </c>
      <c r="AD54" s="3">
        <v>8461600</v>
      </c>
      <c r="AE54" s="17">
        <v>5058800</v>
      </c>
      <c r="AI54" s="17">
        <v>4759900</v>
      </c>
      <c r="AK54" s="3">
        <v>5773300</v>
      </c>
      <c r="AL54" s="3">
        <v>6486000</v>
      </c>
      <c r="AM54" s="3">
        <v>119.99</v>
      </c>
      <c r="AN54" s="3">
        <v>139</v>
      </c>
      <c r="AO54" s="3">
        <v>7</v>
      </c>
      <c r="AP54" s="3">
        <v>17.7</v>
      </c>
      <c r="AQ54" s="32">
        <v>7562900</v>
      </c>
      <c r="AR54" s="32">
        <v>7247875</v>
      </c>
      <c r="AS54" s="32">
        <v>6071650</v>
      </c>
      <c r="AT54" s="32">
        <v>6728200</v>
      </c>
      <c r="AU54" s="32">
        <v>8184075</v>
      </c>
      <c r="AV54" s="32">
        <v>7429166.666666667</v>
      </c>
      <c r="AW54" s="32">
        <v>6563333.333333333</v>
      </c>
      <c r="AX54" s="32">
        <v>5058800</v>
      </c>
      <c r="AY54" s="32">
        <v>5673066.666666667</v>
      </c>
      <c r="AZ54" s="32">
        <f t="shared" si="64"/>
        <v>1</v>
      </c>
      <c r="BA54" s="32">
        <f t="shared" si="64"/>
        <v>1</v>
      </c>
      <c r="BB54" s="32">
        <f t="shared" si="64"/>
        <v>1</v>
      </c>
      <c r="BC54" s="32">
        <f t="shared" si="65"/>
        <v>1</v>
      </c>
      <c r="BD54" s="32">
        <f t="shared" si="65"/>
        <v>1</v>
      </c>
      <c r="BE54" s="32">
        <f t="shared" si="65"/>
        <v>1</v>
      </c>
      <c r="BF54" s="32">
        <f t="shared" si="65"/>
        <v>1</v>
      </c>
      <c r="BG54" s="32">
        <f t="shared" si="65"/>
        <v>1</v>
      </c>
      <c r="BH54" s="32">
        <f t="shared" si="65"/>
        <v>1</v>
      </c>
      <c r="BI54" s="32">
        <f t="shared" si="44"/>
        <v>2</v>
      </c>
      <c r="BJ54" s="32">
        <f t="shared" si="45"/>
        <v>2</v>
      </c>
      <c r="BK54" s="32">
        <f t="shared" si="46"/>
        <v>2</v>
      </c>
      <c r="BL54" s="32">
        <f t="shared" si="47"/>
        <v>2</v>
      </c>
      <c r="BM54" s="32">
        <f t="shared" si="48"/>
        <v>1</v>
      </c>
      <c r="BN54" s="32">
        <f t="shared" si="49"/>
        <v>0</v>
      </c>
      <c r="BO54" s="32">
        <f t="shared" si="50"/>
        <v>0</v>
      </c>
      <c r="BP54" s="32">
        <f t="shared" si="51"/>
        <v>1</v>
      </c>
      <c r="BQ54" s="32">
        <f t="shared" si="52"/>
        <v>0</v>
      </c>
      <c r="BR54" s="32">
        <f t="shared" si="53"/>
        <v>0</v>
      </c>
      <c r="BS54" s="32">
        <f t="shared" si="54"/>
        <v>1</v>
      </c>
      <c r="BT54" s="32">
        <f t="shared" si="55"/>
        <v>0</v>
      </c>
      <c r="BU54" s="32">
        <f t="shared" si="56"/>
        <v>0</v>
      </c>
      <c r="BV54" s="32">
        <f t="shared" si="57"/>
        <v>1</v>
      </c>
      <c r="BW54" s="32">
        <f t="shared" si="58"/>
        <v>0</v>
      </c>
      <c r="BX54" s="32">
        <f t="shared" si="59"/>
        <v>0</v>
      </c>
      <c r="BY54" s="31">
        <f t="shared" si="60"/>
        <v>1</v>
      </c>
      <c r="BZ54" s="31">
        <f t="shared" si="61"/>
        <v>1</v>
      </c>
    </row>
    <row r="55" spans="1:78" x14ac:dyDescent="0.2">
      <c r="A55" s="3" t="s">
        <v>184</v>
      </c>
      <c r="B55" s="3" t="s">
        <v>1471</v>
      </c>
      <c r="F55" s="4"/>
      <c r="J55" s="4"/>
      <c r="O55" s="17"/>
      <c r="S55" s="17"/>
      <c r="W55" s="17"/>
      <c r="AA55" s="17"/>
      <c r="AD55" s="3">
        <v>2514500</v>
      </c>
      <c r="AE55" s="17">
        <v>2444300</v>
      </c>
      <c r="AG55" s="3">
        <v>2102400</v>
      </c>
      <c r="AH55" s="3">
        <v>2611600</v>
      </c>
      <c r="AI55" s="17"/>
      <c r="AM55" s="3">
        <v>13.573</v>
      </c>
      <c r="AN55" s="3">
        <v>33</v>
      </c>
      <c r="AO55" s="3">
        <v>3</v>
      </c>
      <c r="AP55" s="3">
        <v>17.8</v>
      </c>
      <c r="AQ55" s="32"/>
      <c r="AR55" s="32"/>
      <c r="AS55" s="32"/>
      <c r="AT55" s="32"/>
      <c r="AU55" s="32"/>
      <c r="AV55" s="32"/>
      <c r="AW55" s="32">
        <v>2514500</v>
      </c>
      <c r="AX55" s="32">
        <v>2386100</v>
      </c>
      <c r="AY55" s="32"/>
      <c r="AZ55" s="32">
        <f t="shared" si="64"/>
        <v>0</v>
      </c>
      <c r="BA55" s="32">
        <f t="shared" si="64"/>
        <v>0</v>
      </c>
      <c r="BB55" s="32">
        <f t="shared" si="64"/>
        <v>0</v>
      </c>
      <c r="BC55" s="32">
        <f t="shared" si="65"/>
        <v>0</v>
      </c>
      <c r="BD55" s="32">
        <f t="shared" si="65"/>
        <v>0</v>
      </c>
      <c r="BE55" s="32">
        <f t="shared" si="65"/>
        <v>0</v>
      </c>
      <c r="BF55" s="32">
        <f t="shared" si="65"/>
        <v>1</v>
      </c>
      <c r="BG55" s="32">
        <f t="shared" si="65"/>
        <v>1</v>
      </c>
      <c r="BH55" s="32">
        <f t="shared" si="65"/>
        <v>0</v>
      </c>
      <c r="BI55" s="32">
        <f t="shared" si="44"/>
        <v>0</v>
      </c>
      <c r="BJ55" s="32">
        <f t="shared" si="45"/>
        <v>0</v>
      </c>
      <c r="BK55" s="32">
        <f t="shared" si="46"/>
        <v>1</v>
      </c>
      <c r="BL55" s="32">
        <f t="shared" si="47"/>
        <v>1</v>
      </c>
      <c r="BM55" s="32">
        <f t="shared" si="48"/>
        <v>0</v>
      </c>
      <c r="BN55" s="32">
        <f t="shared" si="49"/>
        <v>0</v>
      </c>
      <c r="BO55" s="32">
        <f t="shared" si="50"/>
        <v>0</v>
      </c>
      <c r="BP55" s="32">
        <f t="shared" si="51"/>
        <v>0</v>
      </c>
      <c r="BQ55" s="32">
        <f t="shared" si="52"/>
        <v>0</v>
      </c>
      <c r="BR55" s="32">
        <f t="shared" si="53"/>
        <v>0</v>
      </c>
      <c r="BS55" s="32">
        <f t="shared" si="54"/>
        <v>0</v>
      </c>
      <c r="BT55" s="32">
        <f t="shared" si="55"/>
        <v>0</v>
      </c>
      <c r="BU55" s="32">
        <f t="shared" si="56"/>
        <v>1</v>
      </c>
      <c r="BV55" s="32">
        <f t="shared" si="57"/>
        <v>0</v>
      </c>
      <c r="BW55" s="32">
        <f t="shared" si="58"/>
        <v>1</v>
      </c>
      <c r="BX55" s="32">
        <f t="shared" si="59"/>
        <v>0</v>
      </c>
      <c r="BY55" s="31">
        <f t="shared" si="60"/>
        <v>1</v>
      </c>
      <c r="BZ55" s="31">
        <f t="shared" si="61"/>
        <v>1</v>
      </c>
    </row>
    <row r="56" spans="1:78" x14ac:dyDescent="0.2">
      <c r="A56" s="3" t="s">
        <v>195</v>
      </c>
      <c r="B56" s="3" t="s">
        <v>1471</v>
      </c>
      <c r="C56" s="3">
        <v>16914000</v>
      </c>
      <c r="D56" s="3">
        <v>17684000</v>
      </c>
      <c r="E56" s="3">
        <v>18549000</v>
      </c>
      <c r="F56" s="4">
        <v>12793000</v>
      </c>
      <c r="G56" s="3">
        <v>18101000</v>
      </c>
      <c r="H56" s="3">
        <v>21890000</v>
      </c>
      <c r="I56" s="3">
        <v>21248000</v>
      </c>
      <c r="J56" s="4">
        <v>25229000</v>
      </c>
      <c r="K56" s="3">
        <v>19787000</v>
      </c>
      <c r="L56" s="3">
        <v>22913000</v>
      </c>
      <c r="M56" s="3">
        <v>21997000</v>
      </c>
      <c r="N56" s="3">
        <v>23181000</v>
      </c>
      <c r="O56" s="17">
        <v>20343000</v>
      </c>
      <c r="P56" s="3">
        <v>19847000</v>
      </c>
      <c r="Q56" s="3">
        <v>21196000</v>
      </c>
      <c r="R56" s="3">
        <v>16785000</v>
      </c>
      <c r="S56" s="17">
        <v>17423000</v>
      </c>
      <c r="T56" s="3">
        <v>16290000</v>
      </c>
      <c r="U56" s="3">
        <v>20462000</v>
      </c>
      <c r="V56" s="3">
        <v>18636000</v>
      </c>
      <c r="W56" s="17">
        <v>8279900</v>
      </c>
      <c r="X56" s="3">
        <v>16730000</v>
      </c>
      <c r="Y56" s="3">
        <v>17577000</v>
      </c>
      <c r="Z56" s="3">
        <v>22471000</v>
      </c>
      <c r="AA56" s="17">
        <v>13864000</v>
      </c>
      <c r="AB56" s="3">
        <v>14605000</v>
      </c>
      <c r="AC56" s="3">
        <v>23663000</v>
      </c>
      <c r="AD56" s="3">
        <v>17960000</v>
      </c>
      <c r="AE56" s="17">
        <v>15364000</v>
      </c>
      <c r="AF56" s="3">
        <v>16350000</v>
      </c>
      <c r="AG56" s="3">
        <v>15034000</v>
      </c>
      <c r="AH56" s="3">
        <v>12132000</v>
      </c>
      <c r="AI56" s="17">
        <v>16204000</v>
      </c>
      <c r="AJ56" s="3">
        <v>20781000</v>
      </c>
      <c r="AK56" s="3">
        <v>15776000</v>
      </c>
      <c r="AL56" s="3">
        <v>21897000</v>
      </c>
      <c r="AM56" s="3">
        <v>82.778999999999996</v>
      </c>
      <c r="AN56" s="3">
        <v>196</v>
      </c>
      <c r="AO56" s="3">
        <v>9</v>
      </c>
      <c r="AP56" s="3">
        <v>5.0999999999999996</v>
      </c>
      <c r="AQ56" s="32">
        <v>16485000</v>
      </c>
      <c r="AR56" s="32">
        <v>21617000</v>
      </c>
      <c r="AS56" s="32">
        <v>21969500</v>
      </c>
      <c r="AT56" s="32">
        <v>19542750</v>
      </c>
      <c r="AU56" s="32">
        <v>18202750</v>
      </c>
      <c r="AV56" s="32">
        <v>16264475</v>
      </c>
      <c r="AW56" s="32">
        <v>17523000</v>
      </c>
      <c r="AX56" s="32">
        <v>14720000</v>
      </c>
      <c r="AY56" s="32">
        <v>18664500</v>
      </c>
      <c r="AZ56" s="32">
        <f t="shared" si="64"/>
        <v>1</v>
      </c>
      <c r="BA56" s="32">
        <f t="shared" si="64"/>
        <v>1</v>
      </c>
      <c r="BB56" s="32">
        <f t="shared" si="64"/>
        <v>1</v>
      </c>
      <c r="BC56" s="32">
        <f t="shared" si="65"/>
        <v>1</v>
      </c>
      <c r="BD56" s="32">
        <f t="shared" si="65"/>
        <v>1</v>
      </c>
      <c r="BE56" s="32">
        <f t="shared" si="65"/>
        <v>1</v>
      </c>
      <c r="BF56" s="32">
        <f t="shared" si="65"/>
        <v>1</v>
      </c>
      <c r="BG56" s="32">
        <f t="shared" si="65"/>
        <v>1</v>
      </c>
      <c r="BH56" s="32">
        <f t="shared" si="65"/>
        <v>1</v>
      </c>
      <c r="BI56" s="32">
        <f t="shared" ref="BI56:BI73" si="66">SUM(BA56:BB56)</f>
        <v>2</v>
      </c>
      <c r="BJ56" s="32">
        <f t="shared" ref="BJ56:BJ73" si="67">SUM(BC56:BD56)</f>
        <v>2</v>
      </c>
      <c r="BK56" s="32">
        <f t="shared" ref="BK56:BK73" si="68">SUM(BE56:BF56)</f>
        <v>2</v>
      </c>
      <c r="BL56" s="32">
        <f t="shared" ref="BL56:BL73" si="69">SUM(BG56:BH56)</f>
        <v>2</v>
      </c>
      <c r="BM56" s="32">
        <f t="shared" ref="BM56:BM73" si="70">IF(BI56=2,1,0)</f>
        <v>1</v>
      </c>
      <c r="BN56" s="32">
        <f t="shared" ref="BN56:BN73" si="71">IF(BI56=1,IF(BA56=1,1,0),0)</f>
        <v>0</v>
      </c>
      <c r="BO56" s="32">
        <f t="shared" ref="BO56:BO73" si="72">IF(BI56=1,IF(BB56=1,1,0),0)</f>
        <v>0</v>
      </c>
      <c r="BP56" s="32">
        <f t="shared" ref="BP56:BP73" si="73">IF(BJ56=2,1,0)</f>
        <v>1</v>
      </c>
      <c r="BQ56" s="32">
        <f t="shared" ref="BQ56:BQ73" si="74">IF(BJ56=1,IF(BC56=1,1,0),0)</f>
        <v>0</v>
      </c>
      <c r="BR56" s="32">
        <f t="shared" ref="BR56:BR73" si="75">IF(BJ56=1,IF(BD56=1,1,0),0)</f>
        <v>0</v>
      </c>
      <c r="BS56" s="32">
        <f t="shared" ref="BS56:BS73" si="76">IF(BK56=2,1,0)</f>
        <v>1</v>
      </c>
      <c r="BT56" s="32">
        <f t="shared" ref="BT56:BT73" si="77">IF(BK56=1,IF(BE56=1,1,0),0)</f>
        <v>0</v>
      </c>
      <c r="BU56" s="32">
        <f t="shared" ref="BU56:BU73" si="78">IF(BK56=1,IF(BF56=1,1,0),0)</f>
        <v>0</v>
      </c>
      <c r="BV56" s="32">
        <f t="shared" ref="BV56:BV73" si="79">IF(BL56=2,1,0)</f>
        <v>1</v>
      </c>
      <c r="BW56" s="32">
        <f t="shared" ref="BW56:BW73" si="80">IF(BL56=1,IF(BG56=1,1,0),0)</f>
        <v>0</v>
      </c>
      <c r="BX56" s="32">
        <f t="shared" ref="BX56:BX73" si="81">IF(BL56=1,IF(BH56=1,1,0),0)</f>
        <v>0</v>
      </c>
      <c r="BY56" s="31">
        <f t="shared" ref="BY56:BY73" si="82">IF(SUM(AQ56,AR56,AT56,AV56,AX56)=0,0,1)</f>
        <v>1</v>
      </c>
      <c r="BZ56" s="31">
        <f t="shared" ref="BZ56:BZ73" si="83">IF(SUM(AQ56,AS56,AU56,AW56,AY56)=0,0,1)</f>
        <v>1</v>
      </c>
    </row>
    <row r="57" spans="1:78" x14ac:dyDescent="0.2">
      <c r="A57" s="3" t="s">
        <v>200</v>
      </c>
      <c r="B57" s="3" t="s">
        <v>1574</v>
      </c>
      <c r="F57" s="4"/>
      <c r="G57" s="3">
        <v>2156500</v>
      </c>
      <c r="J57" s="4"/>
      <c r="N57" s="3">
        <v>3282500</v>
      </c>
      <c r="O57" s="17">
        <v>2709800</v>
      </c>
      <c r="S57" s="17"/>
      <c r="T57" s="3">
        <v>3213900</v>
      </c>
      <c r="V57" s="3">
        <v>2376600</v>
      </c>
      <c r="W57" s="17"/>
      <c r="Y57" s="3">
        <v>2375900</v>
      </c>
      <c r="AA57" s="17"/>
      <c r="AB57" s="3">
        <v>3316100</v>
      </c>
      <c r="AE57" s="17">
        <v>2678000</v>
      </c>
      <c r="AF57" s="3">
        <v>2371000</v>
      </c>
      <c r="AG57" s="3">
        <v>3637800</v>
      </c>
      <c r="AH57" s="3">
        <v>3485800</v>
      </c>
      <c r="AI57" s="17"/>
      <c r="AM57" s="3">
        <v>12.061999999999999</v>
      </c>
      <c r="AN57" s="3">
        <v>46</v>
      </c>
      <c r="AO57" s="3">
        <v>4</v>
      </c>
      <c r="AP57" s="3">
        <v>26.1</v>
      </c>
      <c r="AQ57" s="32"/>
      <c r="AR57" s="32">
        <v>2156500</v>
      </c>
      <c r="AS57" s="32">
        <v>3282500</v>
      </c>
      <c r="AT57" s="32">
        <v>2709800</v>
      </c>
      <c r="AU57" s="32">
        <v>2795250</v>
      </c>
      <c r="AV57" s="32">
        <v>2375900</v>
      </c>
      <c r="AW57" s="32">
        <v>3316100</v>
      </c>
      <c r="AX57" s="32">
        <v>3043150</v>
      </c>
      <c r="AY57" s="32"/>
      <c r="AZ57" s="32">
        <f t="shared" si="64"/>
        <v>0</v>
      </c>
      <c r="BA57" s="32">
        <f t="shared" si="64"/>
        <v>1</v>
      </c>
      <c r="BB57" s="32">
        <f t="shared" si="64"/>
        <v>1</v>
      </c>
      <c r="BC57" s="32">
        <f t="shared" si="65"/>
        <v>1</v>
      </c>
      <c r="BD57" s="32">
        <f t="shared" si="65"/>
        <v>1</v>
      </c>
      <c r="BE57" s="32">
        <f t="shared" si="65"/>
        <v>1</v>
      </c>
      <c r="BF57" s="32">
        <f t="shared" si="65"/>
        <v>1</v>
      </c>
      <c r="BG57" s="32">
        <f t="shared" si="65"/>
        <v>1</v>
      </c>
      <c r="BH57" s="32">
        <f t="shared" si="65"/>
        <v>0</v>
      </c>
      <c r="BI57" s="32">
        <f t="shared" si="66"/>
        <v>2</v>
      </c>
      <c r="BJ57" s="32">
        <f t="shared" si="67"/>
        <v>2</v>
      </c>
      <c r="BK57" s="32">
        <f t="shared" si="68"/>
        <v>2</v>
      </c>
      <c r="BL57" s="32">
        <f t="shared" si="69"/>
        <v>1</v>
      </c>
      <c r="BM57" s="32">
        <f t="shared" si="70"/>
        <v>1</v>
      </c>
      <c r="BN57" s="32">
        <f t="shared" si="71"/>
        <v>0</v>
      </c>
      <c r="BO57" s="32">
        <f t="shared" si="72"/>
        <v>0</v>
      </c>
      <c r="BP57" s="32">
        <f t="shared" si="73"/>
        <v>1</v>
      </c>
      <c r="BQ57" s="32">
        <f t="shared" si="74"/>
        <v>0</v>
      </c>
      <c r="BR57" s="32">
        <f t="shared" si="75"/>
        <v>0</v>
      </c>
      <c r="BS57" s="32">
        <f t="shared" si="76"/>
        <v>1</v>
      </c>
      <c r="BT57" s="32">
        <f t="shared" si="77"/>
        <v>0</v>
      </c>
      <c r="BU57" s="32">
        <f t="shared" si="78"/>
        <v>0</v>
      </c>
      <c r="BV57" s="32">
        <f t="shared" si="79"/>
        <v>0</v>
      </c>
      <c r="BW57" s="32">
        <f t="shared" si="80"/>
        <v>1</v>
      </c>
      <c r="BX57" s="32">
        <f t="shared" si="81"/>
        <v>0</v>
      </c>
      <c r="BY57" s="31">
        <f t="shared" si="82"/>
        <v>1</v>
      </c>
      <c r="BZ57" s="31">
        <f t="shared" si="83"/>
        <v>1</v>
      </c>
    </row>
    <row r="58" spans="1:78" x14ac:dyDescent="0.2">
      <c r="A58" s="3" t="s">
        <v>203</v>
      </c>
      <c r="B58" s="3" t="s">
        <v>1471</v>
      </c>
      <c r="C58" s="3">
        <v>46507000</v>
      </c>
      <c r="D58" s="3">
        <v>55325000</v>
      </c>
      <c r="E58" s="3">
        <v>39411000</v>
      </c>
      <c r="F58" s="4">
        <v>59220000</v>
      </c>
      <c r="G58" s="3">
        <v>28058000</v>
      </c>
      <c r="H58" s="3">
        <v>30117000</v>
      </c>
      <c r="I58" s="3">
        <v>40459000</v>
      </c>
      <c r="J58" s="4">
        <v>44216000</v>
      </c>
      <c r="K58" s="3">
        <v>40456000</v>
      </c>
      <c r="L58" s="3">
        <v>30224000</v>
      </c>
      <c r="M58" s="3">
        <v>29887000</v>
      </c>
      <c r="N58" s="3">
        <v>28855000</v>
      </c>
      <c r="O58" s="17">
        <v>25759000</v>
      </c>
      <c r="P58" s="3">
        <v>31235000</v>
      </c>
      <c r="Q58" s="3">
        <v>26457000</v>
      </c>
      <c r="R58" s="3">
        <v>24745000</v>
      </c>
      <c r="S58" s="17">
        <v>24423000</v>
      </c>
      <c r="T58" s="3">
        <v>26246000</v>
      </c>
      <c r="U58" s="3">
        <v>25236000</v>
      </c>
      <c r="V58" s="3">
        <v>29012000</v>
      </c>
      <c r="W58" s="17">
        <v>33356000</v>
      </c>
      <c r="X58" s="3">
        <v>22275000</v>
      </c>
      <c r="Y58" s="3">
        <v>22122000</v>
      </c>
      <c r="Z58" s="3">
        <v>20711000</v>
      </c>
      <c r="AA58" s="17">
        <v>104340000</v>
      </c>
      <c r="AB58" s="3">
        <v>30424000</v>
      </c>
      <c r="AC58" s="3">
        <v>25594000</v>
      </c>
      <c r="AD58" s="3">
        <v>27757000</v>
      </c>
      <c r="AE58" s="17">
        <v>22189000</v>
      </c>
      <c r="AF58" s="3">
        <v>23335000</v>
      </c>
      <c r="AG58" s="3">
        <v>13050000</v>
      </c>
      <c r="AH58" s="3">
        <v>15486000</v>
      </c>
      <c r="AI58" s="17">
        <v>17380000</v>
      </c>
      <c r="AJ58" s="3">
        <v>23871000</v>
      </c>
      <c r="AK58" s="3">
        <v>19389000</v>
      </c>
      <c r="AL58" s="3">
        <v>23340000</v>
      </c>
      <c r="AM58" s="3">
        <v>323.31</v>
      </c>
      <c r="AN58" s="3">
        <v>729</v>
      </c>
      <c r="AO58" s="3">
        <v>23</v>
      </c>
      <c r="AP58" s="3">
        <v>40</v>
      </c>
      <c r="AQ58" s="32">
        <v>50115750</v>
      </c>
      <c r="AR58" s="32">
        <v>35712500</v>
      </c>
      <c r="AS58" s="32">
        <v>32355500</v>
      </c>
      <c r="AT58" s="32">
        <v>27049000</v>
      </c>
      <c r="AU58" s="32">
        <v>26229250</v>
      </c>
      <c r="AV58" s="32">
        <v>24616000</v>
      </c>
      <c r="AW58" s="32">
        <v>47028750</v>
      </c>
      <c r="AX58" s="32">
        <v>18515000</v>
      </c>
      <c r="AY58" s="32">
        <v>20995000</v>
      </c>
      <c r="AZ58" s="32">
        <f t="shared" si="64"/>
        <v>1</v>
      </c>
      <c r="BA58" s="32">
        <f t="shared" si="64"/>
        <v>1</v>
      </c>
      <c r="BB58" s="32">
        <f t="shared" si="64"/>
        <v>1</v>
      </c>
      <c r="BC58" s="32">
        <f t="shared" si="65"/>
        <v>1</v>
      </c>
      <c r="BD58" s="32">
        <f t="shared" si="65"/>
        <v>1</v>
      </c>
      <c r="BE58" s="32">
        <f t="shared" si="65"/>
        <v>1</v>
      </c>
      <c r="BF58" s="32">
        <f t="shared" si="65"/>
        <v>1</v>
      </c>
      <c r="BG58" s="32">
        <f t="shared" si="65"/>
        <v>1</v>
      </c>
      <c r="BH58" s="32">
        <f t="shared" si="65"/>
        <v>1</v>
      </c>
      <c r="BI58" s="32">
        <f t="shared" si="66"/>
        <v>2</v>
      </c>
      <c r="BJ58" s="32">
        <f t="shared" si="67"/>
        <v>2</v>
      </c>
      <c r="BK58" s="32">
        <f t="shared" si="68"/>
        <v>2</v>
      </c>
      <c r="BL58" s="32">
        <f t="shared" si="69"/>
        <v>2</v>
      </c>
      <c r="BM58" s="32">
        <f t="shared" si="70"/>
        <v>1</v>
      </c>
      <c r="BN58" s="32">
        <f t="shared" si="71"/>
        <v>0</v>
      </c>
      <c r="BO58" s="32">
        <f t="shared" si="72"/>
        <v>0</v>
      </c>
      <c r="BP58" s="32">
        <f t="shared" si="73"/>
        <v>1</v>
      </c>
      <c r="BQ58" s="32">
        <f t="shared" si="74"/>
        <v>0</v>
      </c>
      <c r="BR58" s="32">
        <f t="shared" si="75"/>
        <v>0</v>
      </c>
      <c r="BS58" s="32">
        <f t="shared" si="76"/>
        <v>1</v>
      </c>
      <c r="BT58" s="32">
        <f t="shared" si="77"/>
        <v>0</v>
      </c>
      <c r="BU58" s="32">
        <f t="shared" si="78"/>
        <v>0</v>
      </c>
      <c r="BV58" s="32">
        <f t="shared" si="79"/>
        <v>1</v>
      </c>
      <c r="BW58" s="32">
        <f t="shared" si="80"/>
        <v>0</v>
      </c>
      <c r="BX58" s="32">
        <f t="shared" si="81"/>
        <v>0</v>
      </c>
      <c r="BY58" s="31">
        <f t="shared" si="82"/>
        <v>1</v>
      </c>
      <c r="BZ58" s="31">
        <f t="shared" si="83"/>
        <v>1</v>
      </c>
    </row>
    <row r="59" spans="1:78" x14ac:dyDescent="0.2">
      <c r="A59" s="3" t="s">
        <v>204</v>
      </c>
      <c r="B59" s="3" t="s">
        <v>1470</v>
      </c>
      <c r="C59" s="3">
        <v>10066000</v>
      </c>
      <c r="D59" s="3">
        <v>9671200</v>
      </c>
      <c r="E59" s="3">
        <v>12800000</v>
      </c>
      <c r="F59" s="4">
        <v>12991000</v>
      </c>
      <c r="G59" s="3">
        <v>11545000</v>
      </c>
      <c r="H59" s="3">
        <v>11253000</v>
      </c>
      <c r="I59" s="3">
        <v>16850000</v>
      </c>
      <c r="J59" s="4">
        <v>15005000</v>
      </c>
      <c r="K59" s="3">
        <v>11635000</v>
      </c>
      <c r="L59" s="3">
        <v>12765000</v>
      </c>
      <c r="M59" s="3">
        <v>14730000</v>
      </c>
      <c r="N59" s="3">
        <v>14180000</v>
      </c>
      <c r="O59" s="17">
        <v>15932000</v>
      </c>
      <c r="P59" s="3">
        <v>12856000</v>
      </c>
      <c r="Q59" s="3">
        <v>13086000</v>
      </c>
      <c r="R59" s="3">
        <v>16671000</v>
      </c>
      <c r="S59" s="17">
        <v>13335000</v>
      </c>
      <c r="T59" s="3">
        <v>14032000</v>
      </c>
      <c r="U59" s="3">
        <v>17754000</v>
      </c>
      <c r="V59" s="3">
        <v>12103000</v>
      </c>
      <c r="W59" s="17">
        <v>12538000</v>
      </c>
      <c r="X59" s="3">
        <v>11549000</v>
      </c>
      <c r="Y59" s="3">
        <v>11595000</v>
      </c>
      <c r="Z59" s="3">
        <v>13276000</v>
      </c>
      <c r="AA59" s="17">
        <v>18833000</v>
      </c>
      <c r="AB59" s="3">
        <v>13880000</v>
      </c>
      <c r="AC59" s="3">
        <v>15135000</v>
      </c>
      <c r="AD59" s="3">
        <v>12758000</v>
      </c>
      <c r="AE59" s="17">
        <v>12411000</v>
      </c>
      <c r="AF59" s="3">
        <v>14387000</v>
      </c>
      <c r="AG59" s="3">
        <v>12569000</v>
      </c>
      <c r="AH59" s="3">
        <v>15139000</v>
      </c>
      <c r="AI59" s="17">
        <v>15048000</v>
      </c>
      <c r="AJ59" s="3">
        <v>13182000</v>
      </c>
      <c r="AK59" s="3">
        <v>12974000</v>
      </c>
      <c r="AL59" s="3">
        <v>13349000</v>
      </c>
      <c r="AM59" s="3">
        <v>150.91</v>
      </c>
      <c r="AN59" s="3">
        <v>206</v>
      </c>
      <c r="AO59" s="3">
        <v>11</v>
      </c>
      <c r="AP59" s="3">
        <v>37</v>
      </c>
      <c r="AQ59" s="32">
        <v>11382050</v>
      </c>
      <c r="AR59" s="32">
        <v>13663250</v>
      </c>
      <c r="AS59" s="32">
        <v>13327500</v>
      </c>
      <c r="AT59" s="32">
        <v>14636250</v>
      </c>
      <c r="AU59" s="32">
        <v>14306000</v>
      </c>
      <c r="AV59" s="32">
        <v>12239500</v>
      </c>
      <c r="AW59" s="32">
        <v>15151500</v>
      </c>
      <c r="AX59" s="32">
        <v>13626500</v>
      </c>
      <c r="AY59" s="32">
        <v>13638250</v>
      </c>
      <c r="AZ59" s="32">
        <f t="shared" si="64"/>
        <v>1</v>
      </c>
      <c r="BA59" s="32">
        <f t="shared" si="64"/>
        <v>1</v>
      </c>
      <c r="BB59" s="32">
        <f t="shared" si="64"/>
        <v>1</v>
      </c>
      <c r="BC59" s="32">
        <f t="shared" si="65"/>
        <v>1</v>
      </c>
      <c r="BD59" s="32">
        <f t="shared" si="65"/>
        <v>1</v>
      </c>
      <c r="BE59" s="32">
        <f t="shared" si="65"/>
        <v>1</v>
      </c>
      <c r="BF59" s="32">
        <f t="shared" si="65"/>
        <v>1</v>
      </c>
      <c r="BG59" s="32">
        <f t="shared" si="65"/>
        <v>1</v>
      </c>
      <c r="BH59" s="32">
        <f t="shared" si="65"/>
        <v>1</v>
      </c>
      <c r="BI59" s="32">
        <f t="shared" si="66"/>
        <v>2</v>
      </c>
      <c r="BJ59" s="32">
        <f t="shared" si="67"/>
        <v>2</v>
      </c>
      <c r="BK59" s="32">
        <f t="shared" si="68"/>
        <v>2</v>
      </c>
      <c r="BL59" s="32">
        <f t="shared" si="69"/>
        <v>2</v>
      </c>
      <c r="BM59" s="32">
        <f t="shared" si="70"/>
        <v>1</v>
      </c>
      <c r="BN59" s="32">
        <f t="shared" si="71"/>
        <v>0</v>
      </c>
      <c r="BO59" s="32">
        <f t="shared" si="72"/>
        <v>0</v>
      </c>
      <c r="BP59" s="32">
        <f t="shared" si="73"/>
        <v>1</v>
      </c>
      <c r="BQ59" s="32">
        <f t="shared" si="74"/>
        <v>0</v>
      </c>
      <c r="BR59" s="32">
        <f t="shared" si="75"/>
        <v>0</v>
      </c>
      <c r="BS59" s="32">
        <f t="shared" si="76"/>
        <v>1</v>
      </c>
      <c r="BT59" s="32">
        <f t="shared" si="77"/>
        <v>0</v>
      </c>
      <c r="BU59" s="32">
        <f t="shared" si="78"/>
        <v>0</v>
      </c>
      <c r="BV59" s="32">
        <f t="shared" si="79"/>
        <v>1</v>
      </c>
      <c r="BW59" s="32">
        <f t="shared" si="80"/>
        <v>0</v>
      </c>
      <c r="BX59" s="32">
        <f t="shared" si="81"/>
        <v>0</v>
      </c>
      <c r="BY59" s="31">
        <f t="shared" si="82"/>
        <v>1</v>
      </c>
      <c r="BZ59" s="31">
        <f t="shared" si="83"/>
        <v>1</v>
      </c>
    </row>
    <row r="60" spans="1:78" x14ac:dyDescent="0.2">
      <c r="A60" s="3" t="s">
        <v>206</v>
      </c>
      <c r="B60" s="3" t="s">
        <v>1576</v>
      </c>
      <c r="C60" s="3">
        <v>112200000</v>
      </c>
      <c r="D60" s="3">
        <v>108790000</v>
      </c>
      <c r="E60" s="3">
        <v>99476000</v>
      </c>
      <c r="F60" s="4">
        <v>108090000</v>
      </c>
      <c r="G60" s="3">
        <v>85770000</v>
      </c>
      <c r="H60" s="3">
        <v>90692000</v>
      </c>
      <c r="I60" s="3">
        <v>91115000</v>
      </c>
      <c r="J60" s="4">
        <v>88730000</v>
      </c>
      <c r="K60" s="3">
        <v>99910000</v>
      </c>
      <c r="L60" s="3">
        <v>96634000</v>
      </c>
      <c r="M60" s="3">
        <v>95792000</v>
      </c>
      <c r="N60" s="3">
        <v>89645000</v>
      </c>
      <c r="O60" s="17">
        <v>105420000</v>
      </c>
      <c r="P60" s="3">
        <v>95971000</v>
      </c>
      <c r="Q60" s="3">
        <v>88355000</v>
      </c>
      <c r="R60" s="3">
        <v>95442000</v>
      </c>
      <c r="S60" s="17">
        <v>84848000</v>
      </c>
      <c r="T60" s="3">
        <v>92164000</v>
      </c>
      <c r="U60" s="3">
        <v>85790000</v>
      </c>
      <c r="V60" s="3">
        <v>92395000</v>
      </c>
      <c r="W60" s="17">
        <v>110600000</v>
      </c>
      <c r="X60" s="3">
        <v>92988000</v>
      </c>
      <c r="Y60" s="3">
        <v>87868000</v>
      </c>
      <c r="Z60" s="3">
        <v>94202000</v>
      </c>
      <c r="AA60" s="17">
        <v>175620000</v>
      </c>
      <c r="AB60" s="3">
        <v>99612000</v>
      </c>
      <c r="AC60" s="3">
        <v>84572000</v>
      </c>
      <c r="AD60" s="3">
        <v>89521000</v>
      </c>
      <c r="AE60" s="17">
        <v>113000000</v>
      </c>
      <c r="AF60" s="3">
        <v>111260000</v>
      </c>
      <c r="AG60" s="3">
        <v>103590000</v>
      </c>
      <c r="AH60" s="3">
        <v>106820000</v>
      </c>
      <c r="AI60" s="17">
        <v>86817000</v>
      </c>
      <c r="AJ60" s="3">
        <v>91532000</v>
      </c>
      <c r="AK60" s="3">
        <v>91964000</v>
      </c>
      <c r="AL60" s="3">
        <v>114470000</v>
      </c>
      <c r="AM60" s="3">
        <v>323.31</v>
      </c>
      <c r="AN60" s="3">
        <v>1002</v>
      </c>
      <c r="AO60" s="3">
        <v>21</v>
      </c>
      <c r="AP60" s="3">
        <v>8.6999999999999993</v>
      </c>
      <c r="AQ60" s="32">
        <v>107139000</v>
      </c>
      <c r="AR60" s="32">
        <v>89076750</v>
      </c>
      <c r="AS60" s="32">
        <v>95495250</v>
      </c>
      <c r="AT60" s="32">
        <v>96297000</v>
      </c>
      <c r="AU60" s="32">
        <v>88799250</v>
      </c>
      <c r="AV60" s="32">
        <v>96414500</v>
      </c>
      <c r="AW60" s="32">
        <v>112331250</v>
      </c>
      <c r="AX60" s="32">
        <v>108667500</v>
      </c>
      <c r="AY60" s="32">
        <v>96195750</v>
      </c>
      <c r="AZ60" s="32">
        <f t="shared" si="64"/>
        <v>1</v>
      </c>
      <c r="BA60" s="32">
        <f t="shared" si="64"/>
        <v>1</v>
      </c>
      <c r="BB60" s="32">
        <f t="shared" si="64"/>
        <v>1</v>
      </c>
      <c r="BC60" s="32">
        <f t="shared" si="65"/>
        <v>1</v>
      </c>
      <c r="BD60" s="32">
        <f t="shared" si="65"/>
        <v>1</v>
      </c>
      <c r="BE60" s="32">
        <f t="shared" si="65"/>
        <v>1</v>
      </c>
      <c r="BF60" s="32">
        <f t="shared" si="65"/>
        <v>1</v>
      </c>
      <c r="BG60" s="32">
        <f t="shared" si="65"/>
        <v>1</v>
      </c>
      <c r="BH60" s="32">
        <f t="shared" si="65"/>
        <v>1</v>
      </c>
      <c r="BI60" s="32">
        <f t="shared" si="66"/>
        <v>2</v>
      </c>
      <c r="BJ60" s="32">
        <f t="shared" si="67"/>
        <v>2</v>
      </c>
      <c r="BK60" s="32">
        <f t="shared" si="68"/>
        <v>2</v>
      </c>
      <c r="BL60" s="32">
        <f t="shared" si="69"/>
        <v>2</v>
      </c>
      <c r="BM60" s="32">
        <f t="shared" si="70"/>
        <v>1</v>
      </c>
      <c r="BN60" s="32">
        <f t="shared" si="71"/>
        <v>0</v>
      </c>
      <c r="BO60" s="32">
        <f t="shared" si="72"/>
        <v>0</v>
      </c>
      <c r="BP60" s="32">
        <f t="shared" si="73"/>
        <v>1</v>
      </c>
      <c r="BQ60" s="32">
        <f t="shared" si="74"/>
        <v>0</v>
      </c>
      <c r="BR60" s="32">
        <f t="shared" si="75"/>
        <v>0</v>
      </c>
      <c r="BS60" s="32">
        <f t="shared" si="76"/>
        <v>1</v>
      </c>
      <c r="BT60" s="32">
        <f t="shared" si="77"/>
        <v>0</v>
      </c>
      <c r="BU60" s="32">
        <f t="shared" si="78"/>
        <v>0</v>
      </c>
      <c r="BV60" s="32">
        <f t="shared" si="79"/>
        <v>1</v>
      </c>
      <c r="BW60" s="32">
        <f t="shared" si="80"/>
        <v>0</v>
      </c>
      <c r="BX60" s="32">
        <f t="shared" si="81"/>
        <v>0</v>
      </c>
      <c r="BY60" s="31">
        <f t="shared" si="82"/>
        <v>1</v>
      </c>
      <c r="BZ60" s="31">
        <f t="shared" si="83"/>
        <v>1</v>
      </c>
    </row>
    <row r="61" spans="1:78" x14ac:dyDescent="0.2">
      <c r="A61" s="3" t="s">
        <v>211</v>
      </c>
      <c r="B61" s="3" t="s">
        <v>1471</v>
      </c>
      <c r="C61" s="3">
        <v>6862800</v>
      </c>
      <c r="E61" s="3">
        <v>2355200</v>
      </c>
      <c r="F61" s="4">
        <v>2280800</v>
      </c>
      <c r="G61" s="3">
        <v>3256200</v>
      </c>
      <c r="H61" s="3">
        <v>2128300</v>
      </c>
      <c r="I61" s="3">
        <v>1955900</v>
      </c>
      <c r="J61" s="4">
        <v>3211000</v>
      </c>
      <c r="K61" s="3">
        <v>2199700</v>
      </c>
      <c r="L61" s="3">
        <v>2376000</v>
      </c>
      <c r="M61" s="3">
        <v>2371800</v>
      </c>
      <c r="N61" s="3">
        <v>3061300</v>
      </c>
      <c r="O61" s="17">
        <v>3355300</v>
      </c>
      <c r="P61" s="3">
        <v>4197000</v>
      </c>
      <c r="Q61" s="3">
        <v>2200100</v>
      </c>
      <c r="R61" s="3">
        <v>2603400</v>
      </c>
      <c r="S61" s="17">
        <v>3003400</v>
      </c>
      <c r="T61" s="3">
        <v>3658600</v>
      </c>
      <c r="U61" s="3">
        <v>8527500</v>
      </c>
      <c r="V61" s="3">
        <v>4085700</v>
      </c>
      <c r="W61" s="17">
        <v>5537300</v>
      </c>
      <c r="X61" s="3">
        <v>4003800</v>
      </c>
      <c r="Y61" s="3">
        <v>3910500</v>
      </c>
      <c r="Z61" s="3">
        <v>2207300</v>
      </c>
      <c r="AA61" s="17">
        <v>1636200</v>
      </c>
      <c r="AB61" s="3">
        <v>2772200</v>
      </c>
      <c r="AC61" s="3">
        <v>1853600</v>
      </c>
      <c r="AD61" s="3">
        <v>2653700</v>
      </c>
      <c r="AE61" s="17">
        <v>3606200</v>
      </c>
      <c r="AF61" s="3">
        <v>3490000</v>
      </c>
      <c r="AG61" s="3">
        <v>3066000</v>
      </c>
      <c r="AH61" s="3">
        <v>3081300</v>
      </c>
      <c r="AI61" s="17">
        <v>3110500</v>
      </c>
      <c r="AJ61" s="3">
        <v>2732000</v>
      </c>
      <c r="AK61" s="3">
        <v>4405100</v>
      </c>
      <c r="AL61" s="3">
        <v>3512000</v>
      </c>
      <c r="AM61" s="3">
        <v>188.36</v>
      </c>
      <c r="AN61" s="3">
        <v>142</v>
      </c>
      <c r="AO61" s="3">
        <v>5</v>
      </c>
      <c r="AP61" s="3">
        <v>19</v>
      </c>
      <c r="AQ61" s="32">
        <v>3832933.3333333335</v>
      </c>
      <c r="AR61" s="32">
        <v>2637850</v>
      </c>
      <c r="AS61" s="32">
        <v>2502200</v>
      </c>
      <c r="AT61" s="32">
        <v>3088950</v>
      </c>
      <c r="AU61" s="32">
        <v>4818800</v>
      </c>
      <c r="AV61" s="32">
        <v>3914725</v>
      </c>
      <c r="AW61" s="32">
        <v>2228925</v>
      </c>
      <c r="AX61" s="32">
        <v>3310875</v>
      </c>
      <c r="AY61" s="32">
        <v>3439900</v>
      </c>
      <c r="AZ61" s="32">
        <f t="shared" si="64"/>
        <v>1</v>
      </c>
      <c r="BA61" s="32">
        <f t="shared" si="64"/>
        <v>1</v>
      </c>
      <c r="BB61" s="32">
        <f t="shared" si="64"/>
        <v>1</v>
      </c>
      <c r="BC61" s="32">
        <f t="shared" si="65"/>
        <v>1</v>
      </c>
      <c r="BD61" s="32">
        <f t="shared" si="65"/>
        <v>1</v>
      </c>
      <c r="BE61" s="32">
        <f t="shared" si="65"/>
        <v>1</v>
      </c>
      <c r="BF61" s="32">
        <f t="shared" si="65"/>
        <v>1</v>
      </c>
      <c r="BG61" s="32">
        <f t="shared" si="65"/>
        <v>1</v>
      </c>
      <c r="BH61" s="32">
        <f t="shared" si="65"/>
        <v>1</v>
      </c>
      <c r="BI61" s="32">
        <f t="shared" si="66"/>
        <v>2</v>
      </c>
      <c r="BJ61" s="32">
        <f t="shared" si="67"/>
        <v>2</v>
      </c>
      <c r="BK61" s="32">
        <f t="shared" si="68"/>
        <v>2</v>
      </c>
      <c r="BL61" s="32">
        <f t="shared" si="69"/>
        <v>2</v>
      </c>
      <c r="BM61" s="32">
        <f t="shared" si="70"/>
        <v>1</v>
      </c>
      <c r="BN61" s="32">
        <f t="shared" si="71"/>
        <v>0</v>
      </c>
      <c r="BO61" s="32">
        <f t="shared" si="72"/>
        <v>0</v>
      </c>
      <c r="BP61" s="32">
        <f t="shared" si="73"/>
        <v>1</v>
      </c>
      <c r="BQ61" s="32">
        <f t="shared" si="74"/>
        <v>0</v>
      </c>
      <c r="BR61" s="32">
        <f t="shared" si="75"/>
        <v>0</v>
      </c>
      <c r="BS61" s="32">
        <f t="shared" si="76"/>
        <v>1</v>
      </c>
      <c r="BT61" s="32">
        <f t="shared" si="77"/>
        <v>0</v>
      </c>
      <c r="BU61" s="32">
        <f t="shared" si="78"/>
        <v>0</v>
      </c>
      <c r="BV61" s="32">
        <f t="shared" si="79"/>
        <v>1</v>
      </c>
      <c r="BW61" s="32">
        <f t="shared" si="80"/>
        <v>0</v>
      </c>
      <c r="BX61" s="32">
        <f t="shared" si="81"/>
        <v>0</v>
      </c>
      <c r="BY61" s="31">
        <f t="shared" si="82"/>
        <v>1</v>
      </c>
      <c r="BZ61" s="31">
        <f t="shared" si="83"/>
        <v>1</v>
      </c>
    </row>
    <row r="62" spans="1:78" x14ac:dyDescent="0.2">
      <c r="A62" s="3" t="s">
        <v>214</v>
      </c>
      <c r="B62" s="3" t="s">
        <v>1471</v>
      </c>
      <c r="C62" s="3">
        <v>1476600000</v>
      </c>
      <c r="D62" s="3">
        <v>1098100000</v>
      </c>
      <c r="E62" s="3">
        <v>839100000</v>
      </c>
      <c r="F62" s="4">
        <v>1180000000</v>
      </c>
      <c r="G62" s="3">
        <v>1198700000</v>
      </c>
      <c r="H62" s="3">
        <v>1398300000</v>
      </c>
      <c r="I62" s="3">
        <v>399890000</v>
      </c>
      <c r="J62" s="4">
        <v>1089500000</v>
      </c>
      <c r="K62" s="3">
        <v>1781200000</v>
      </c>
      <c r="L62" s="3">
        <v>1225400000</v>
      </c>
      <c r="M62" s="3">
        <v>1641200000</v>
      </c>
      <c r="N62" s="3">
        <v>1442000000</v>
      </c>
      <c r="O62" s="17">
        <v>1476400000</v>
      </c>
      <c r="P62" s="3">
        <v>1807300000</v>
      </c>
      <c r="Q62" s="3">
        <v>1403400000</v>
      </c>
      <c r="R62" s="3">
        <v>973030000</v>
      </c>
      <c r="S62" s="17">
        <v>1309000000</v>
      </c>
      <c r="T62" s="3">
        <v>1170900000</v>
      </c>
      <c r="U62" s="3">
        <v>1190800000</v>
      </c>
      <c r="V62" s="3">
        <v>1407200000</v>
      </c>
      <c r="W62" s="17">
        <v>1069800000</v>
      </c>
      <c r="X62" s="3">
        <v>1087300000</v>
      </c>
      <c r="Y62" s="3">
        <v>534730000</v>
      </c>
      <c r="Z62" s="3">
        <v>977720000</v>
      </c>
      <c r="AA62" s="17">
        <v>1394700000</v>
      </c>
      <c r="AB62" s="3">
        <v>1380400000</v>
      </c>
      <c r="AC62" s="3">
        <v>1104600000</v>
      </c>
      <c r="AD62" s="3">
        <v>1652000000</v>
      </c>
      <c r="AE62" s="17">
        <v>1107900000</v>
      </c>
      <c r="AF62" s="3">
        <v>726250000</v>
      </c>
      <c r="AG62" s="3">
        <v>1408100000</v>
      </c>
      <c r="AH62" s="3">
        <v>1293200000</v>
      </c>
      <c r="AI62" s="17">
        <v>1244400000</v>
      </c>
      <c r="AJ62" s="3">
        <v>1395200000</v>
      </c>
      <c r="AK62" s="3">
        <v>1149500000</v>
      </c>
      <c r="AL62" s="3">
        <v>685650000</v>
      </c>
      <c r="AM62" s="3">
        <v>100.64</v>
      </c>
      <c r="AN62" s="3">
        <v>922</v>
      </c>
      <c r="AO62" s="3">
        <v>7</v>
      </c>
      <c r="AP62" s="3">
        <v>32.299999999999997</v>
      </c>
      <c r="AQ62" s="32">
        <v>1148450000</v>
      </c>
      <c r="AR62" s="32">
        <v>1021597500</v>
      </c>
      <c r="AS62" s="32">
        <v>1522450000</v>
      </c>
      <c r="AT62" s="32">
        <v>1415032500</v>
      </c>
      <c r="AU62" s="32">
        <v>1269475000</v>
      </c>
      <c r="AV62" s="32">
        <v>917387500</v>
      </c>
      <c r="AW62" s="32">
        <v>1382925000</v>
      </c>
      <c r="AX62" s="32">
        <v>1133862500</v>
      </c>
      <c r="AY62" s="32">
        <v>1118687500</v>
      </c>
      <c r="AZ62" s="32">
        <f t="shared" si="64"/>
        <v>1</v>
      </c>
      <c r="BA62" s="32">
        <f t="shared" si="64"/>
        <v>1</v>
      </c>
      <c r="BB62" s="32">
        <f t="shared" si="64"/>
        <v>1</v>
      </c>
      <c r="BC62" s="32">
        <f t="shared" si="65"/>
        <v>1</v>
      </c>
      <c r="BD62" s="32">
        <f t="shared" si="65"/>
        <v>1</v>
      </c>
      <c r="BE62" s="32">
        <f t="shared" si="65"/>
        <v>1</v>
      </c>
      <c r="BF62" s="32">
        <f t="shared" si="65"/>
        <v>1</v>
      </c>
      <c r="BG62" s="32">
        <f t="shared" si="65"/>
        <v>1</v>
      </c>
      <c r="BH62" s="32">
        <f t="shared" si="65"/>
        <v>1</v>
      </c>
      <c r="BI62" s="32">
        <f t="shared" si="66"/>
        <v>2</v>
      </c>
      <c r="BJ62" s="32">
        <f t="shared" si="67"/>
        <v>2</v>
      </c>
      <c r="BK62" s="32">
        <f t="shared" si="68"/>
        <v>2</v>
      </c>
      <c r="BL62" s="32">
        <f t="shared" si="69"/>
        <v>2</v>
      </c>
      <c r="BM62" s="32">
        <f t="shared" si="70"/>
        <v>1</v>
      </c>
      <c r="BN62" s="32">
        <f t="shared" si="71"/>
        <v>0</v>
      </c>
      <c r="BO62" s="32">
        <f t="shared" si="72"/>
        <v>0</v>
      </c>
      <c r="BP62" s="32">
        <f t="shared" si="73"/>
        <v>1</v>
      </c>
      <c r="BQ62" s="32">
        <f t="shared" si="74"/>
        <v>0</v>
      </c>
      <c r="BR62" s="32">
        <f t="shared" si="75"/>
        <v>0</v>
      </c>
      <c r="BS62" s="32">
        <f t="shared" si="76"/>
        <v>1</v>
      </c>
      <c r="BT62" s="32">
        <f t="shared" si="77"/>
        <v>0</v>
      </c>
      <c r="BU62" s="32">
        <f t="shared" si="78"/>
        <v>0</v>
      </c>
      <c r="BV62" s="32">
        <f t="shared" si="79"/>
        <v>1</v>
      </c>
      <c r="BW62" s="32">
        <f t="shared" si="80"/>
        <v>0</v>
      </c>
      <c r="BX62" s="32">
        <f t="shared" si="81"/>
        <v>0</v>
      </c>
      <c r="BY62" s="31">
        <f t="shared" si="82"/>
        <v>1</v>
      </c>
      <c r="BZ62" s="31">
        <f t="shared" si="83"/>
        <v>1</v>
      </c>
    </row>
    <row r="63" spans="1:78" x14ac:dyDescent="0.2">
      <c r="A63" s="3" t="s">
        <v>215</v>
      </c>
      <c r="B63" s="3" t="s">
        <v>1471</v>
      </c>
      <c r="C63" s="3">
        <v>127660000</v>
      </c>
      <c r="D63" s="3">
        <v>120020000</v>
      </c>
      <c r="E63" s="3">
        <v>193850000</v>
      </c>
      <c r="F63" s="4">
        <v>134970000</v>
      </c>
      <c r="G63" s="3">
        <v>160970000</v>
      </c>
      <c r="H63" s="3">
        <v>131310000</v>
      </c>
      <c r="I63" s="3">
        <v>154810000</v>
      </c>
      <c r="J63" s="4">
        <v>113710000</v>
      </c>
      <c r="K63" s="3">
        <v>176890000</v>
      </c>
      <c r="L63" s="3">
        <v>106010000</v>
      </c>
      <c r="M63" s="3">
        <v>196190000</v>
      </c>
      <c r="N63" s="3">
        <v>157620000</v>
      </c>
      <c r="O63" s="17">
        <v>106640000</v>
      </c>
      <c r="P63" s="3">
        <v>181940000</v>
      </c>
      <c r="Q63" s="3">
        <v>142810000</v>
      </c>
      <c r="R63" s="3">
        <v>89868000</v>
      </c>
      <c r="S63" s="17">
        <v>92970000</v>
      </c>
      <c r="T63" s="3">
        <v>118160000</v>
      </c>
      <c r="U63" s="3">
        <v>98191000</v>
      </c>
      <c r="V63" s="3">
        <v>92741000</v>
      </c>
      <c r="W63" s="17">
        <v>149050000</v>
      </c>
      <c r="X63" s="3">
        <v>126150000</v>
      </c>
      <c r="Y63" s="3">
        <v>159780000</v>
      </c>
      <c r="Z63" s="3">
        <v>112150000</v>
      </c>
      <c r="AA63" s="17">
        <v>106540000</v>
      </c>
      <c r="AB63" s="3">
        <v>117490000</v>
      </c>
      <c r="AC63" s="3">
        <v>124740000</v>
      </c>
      <c r="AD63" s="3">
        <v>147790000</v>
      </c>
      <c r="AE63" s="17">
        <v>129800000</v>
      </c>
      <c r="AF63" s="3">
        <v>125100000</v>
      </c>
      <c r="AG63" s="3">
        <v>48623000</v>
      </c>
      <c r="AH63" s="3">
        <v>186390000</v>
      </c>
      <c r="AI63" s="17">
        <v>175050000</v>
      </c>
      <c r="AJ63" s="3">
        <v>201210000</v>
      </c>
      <c r="AK63" s="3">
        <v>143430000</v>
      </c>
      <c r="AL63" s="3">
        <v>160630000</v>
      </c>
      <c r="AM63" s="3">
        <v>114.76</v>
      </c>
      <c r="AN63" s="3">
        <v>104</v>
      </c>
      <c r="AO63" s="3">
        <v>3</v>
      </c>
      <c r="AP63" s="3">
        <v>17.100000000000001</v>
      </c>
      <c r="AQ63" s="32">
        <v>144125000</v>
      </c>
      <c r="AR63" s="32">
        <v>140200000</v>
      </c>
      <c r="AS63" s="32">
        <v>159177500</v>
      </c>
      <c r="AT63" s="32">
        <v>130314500</v>
      </c>
      <c r="AU63" s="32">
        <v>100515500</v>
      </c>
      <c r="AV63" s="32">
        <v>136782500</v>
      </c>
      <c r="AW63" s="32">
        <v>124140000</v>
      </c>
      <c r="AX63" s="32">
        <v>122478250</v>
      </c>
      <c r="AY63" s="32">
        <v>170080000</v>
      </c>
      <c r="AZ63" s="32">
        <f t="shared" si="64"/>
        <v>1</v>
      </c>
      <c r="BA63" s="32">
        <f t="shared" si="64"/>
        <v>1</v>
      </c>
      <c r="BB63" s="32">
        <f t="shared" si="64"/>
        <v>1</v>
      </c>
      <c r="BC63" s="32">
        <f t="shared" si="65"/>
        <v>1</v>
      </c>
      <c r="BD63" s="32">
        <f t="shared" si="65"/>
        <v>1</v>
      </c>
      <c r="BE63" s="32">
        <f t="shared" si="65"/>
        <v>1</v>
      </c>
      <c r="BF63" s="32">
        <f t="shared" si="65"/>
        <v>1</v>
      </c>
      <c r="BG63" s="32">
        <f t="shared" si="65"/>
        <v>1</v>
      </c>
      <c r="BH63" s="32">
        <f t="shared" si="65"/>
        <v>1</v>
      </c>
      <c r="BI63" s="32">
        <f t="shared" si="66"/>
        <v>2</v>
      </c>
      <c r="BJ63" s="32">
        <f t="shared" si="67"/>
        <v>2</v>
      </c>
      <c r="BK63" s="32">
        <f t="shared" si="68"/>
        <v>2</v>
      </c>
      <c r="BL63" s="32">
        <f t="shared" si="69"/>
        <v>2</v>
      </c>
      <c r="BM63" s="32">
        <f t="shared" si="70"/>
        <v>1</v>
      </c>
      <c r="BN63" s="32">
        <f t="shared" si="71"/>
        <v>0</v>
      </c>
      <c r="BO63" s="32">
        <f t="shared" si="72"/>
        <v>0</v>
      </c>
      <c r="BP63" s="32">
        <f t="shared" si="73"/>
        <v>1</v>
      </c>
      <c r="BQ63" s="32">
        <f t="shared" si="74"/>
        <v>0</v>
      </c>
      <c r="BR63" s="32">
        <f t="shared" si="75"/>
        <v>0</v>
      </c>
      <c r="BS63" s="32">
        <f t="shared" si="76"/>
        <v>1</v>
      </c>
      <c r="BT63" s="32">
        <f t="shared" si="77"/>
        <v>0</v>
      </c>
      <c r="BU63" s="32">
        <f t="shared" si="78"/>
        <v>0</v>
      </c>
      <c r="BV63" s="32">
        <f t="shared" si="79"/>
        <v>1</v>
      </c>
      <c r="BW63" s="32">
        <f t="shared" si="80"/>
        <v>0</v>
      </c>
      <c r="BX63" s="32">
        <f t="shared" si="81"/>
        <v>0</v>
      </c>
      <c r="BY63" s="31">
        <f t="shared" si="82"/>
        <v>1</v>
      </c>
      <c r="BZ63" s="31">
        <f t="shared" si="83"/>
        <v>1</v>
      </c>
    </row>
    <row r="64" spans="1:78" x14ac:dyDescent="0.2">
      <c r="A64" s="3" t="s">
        <v>216</v>
      </c>
      <c r="B64" s="3" t="s">
        <v>1581</v>
      </c>
      <c r="C64" s="3">
        <v>4526200</v>
      </c>
      <c r="D64" s="3">
        <v>5400500</v>
      </c>
      <c r="E64" s="3">
        <v>3182500</v>
      </c>
      <c r="F64" s="4">
        <v>6330100</v>
      </c>
      <c r="G64" s="3">
        <v>4517000</v>
      </c>
      <c r="H64" s="3">
        <v>2980000</v>
      </c>
      <c r="I64" s="3">
        <v>5505500</v>
      </c>
      <c r="J64" s="4">
        <v>4263700</v>
      </c>
      <c r="K64" s="3">
        <v>3980900</v>
      </c>
      <c r="L64" s="3">
        <v>5138900</v>
      </c>
      <c r="M64" s="3">
        <v>3860300</v>
      </c>
      <c r="N64" s="3">
        <v>3809500</v>
      </c>
      <c r="O64" s="17">
        <v>7375200</v>
      </c>
      <c r="P64" s="3">
        <v>6871800</v>
      </c>
      <c r="Q64" s="3">
        <v>4863700</v>
      </c>
      <c r="R64" s="3">
        <v>8704600</v>
      </c>
      <c r="S64" s="17">
        <v>4591800</v>
      </c>
      <c r="T64" s="3">
        <v>5308000</v>
      </c>
      <c r="U64" s="3">
        <v>5643300</v>
      </c>
      <c r="V64" s="3">
        <v>4138300</v>
      </c>
      <c r="W64" s="17">
        <v>3306200</v>
      </c>
      <c r="X64" s="3">
        <v>3446500</v>
      </c>
      <c r="Y64" s="3">
        <v>3772600</v>
      </c>
      <c r="Z64" s="3">
        <v>3442700</v>
      </c>
      <c r="AA64" s="17">
        <v>10424000</v>
      </c>
      <c r="AB64" s="3">
        <v>5726600</v>
      </c>
      <c r="AC64" s="3">
        <v>6025400</v>
      </c>
      <c r="AD64" s="3">
        <v>4245500</v>
      </c>
      <c r="AE64" s="17">
        <v>5239200</v>
      </c>
      <c r="AF64" s="3">
        <v>5305700</v>
      </c>
      <c r="AG64" s="3">
        <v>3373400</v>
      </c>
      <c r="AH64" s="3">
        <v>4860800</v>
      </c>
      <c r="AI64" s="17">
        <v>4492100</v>
      </c>
      <c r="AJ64" s="3">
        <v>4751000</v>
      </c>
      <c r="AK64" s="3">
        <v>4276100</v>
      </c>
      <c r="AL64" s="3">
        <v>3607900</v>
      </c>
      <c r="AM64" s="3">
        <v>8.6194000000000006</v>
      </c>
      <c r="AN64" s="3">
        <v>126</v>
      </c>
      <c r="AO64" s="3">
        <v>4</v>
      </c>
      <c r="AP64" s="3">
        <v>20.100000000000001</v>
      </c>
      <c r="AQ64" s="32">
        <v>4859825</v>
      </c>
      <c r="AR64" s="32">
        <v>4316550</v>
      </c>
      <c r="AS64" s="32">
        <v>4197400</v>
      </c>
      <c r="AT64" s="32">
        <v>6953825</v>
      </c>
      <c r="AU64" s="32">
        <v>4920350</v>
      </c>
      <c r="AV64" s="32">
        <v>3492000</v>
      </c>
      <c r="AW64" s="32">
        <v>6605375</v>
      </c>
      <c r="AX64" s="32">
        <v>4694775</v>
      </c>
      <c r="AY64" s="32">
        <v>4281775</v>
      </c>
      <c r="AZ64" s="32">
        <f t="shared" si="64"/>
        <v>1</v>
      </c>
      <c r="BA64" s="32">
        <f t="shared" si="64"/>
        <v>1</v>
      </c>
      <c r="BB64" s="32">
        <f t="shared" si="64"/>
        <v>1</v>
      </c>
      <c r="BC64" s="32">
        <f t="shared" si="65"/>
        <v>1</v>
      </c>
      <c r="BD64" s="32">
        <f t="shared" si="65"/>
        <v>1</v>
      </c>
      <c r="BE64" s="32">
        <f t="shared" si="65"/>
        <v>1</v>
      </c>
      <c r="BF64" s="32">
        <f t="shared" si="65"/>
        <v>1</v>
      </c>
      <c r="BG64" s="32">
        <f t="shared" si="65"/>
        <v>1</v>
      </c>
      <c r="BH64" s="32">
        <f t="shared" si="65"/>
        <v>1</v>
      </c>
      <c r="BI64" s="32">
        <f t="shared" si="66"/>
        <v>2</v>
      </c>
      <c r="BJ64" s="32">
        <f t="shared" si="67"/>
        <v>2</v>
      </c>
      <c r="BK64" s="32">
        <f t="shared" si="68"/>
        <v>2</v>
      </c>
      <c r="BL64" s="32">
        <f t="shared" si="69"/>
        <v>2</v>
      </c>
      <c r="BM64" s="32">
        <f t="shared" si="70"/>
        <v>1</v>
      </c>
      <c r="BN64" s="32">
        <f t="shared" si="71"/>
        <v>0</v>
      </c>
      <c r="BO64" s="32">
        <f t="shared" si="72"/>
        <v>0</v>
      </c>
      <c r="BP64" s="32">
        <f t="shared" si="73"/>
        <v>1</v>
      </c>
      <c r="BQ64" s="32">
        <f t="shared" si="74"/>
        <v>0</v>
      </c>
      <c r="BR64" s="32">
        <f t="shared" si="75"/>
        <v>0</v>
      </c>
      <c r="BS64" s="32">
        <f t="shared" si="76"/>
        <v>1</v>
      </c>
      <c r="BT64" s="32">
        <f t="shared" si="77"/>
        <v>0</v>
      </c>
      <c r="BU64" s="32">
        <f t="shared" si="78"/>
        <v>0</v>
      </c>
      <c r="BV64" s="32">
        <f t="shared" si="79"/>
        <v>1</v>
      </c>
      <c r="BW64" s="32">
        <f t="shared" si="80"/>
        <v>0</v>
      </c>
      <c r="BX64" s="32">
        <f t="shared" si="81"/>
        <v>0</v>
      </c>
      <c r="BY64" s="31">
        <f t="shared" si="82"/>
        <v>1</v>
      </c>
      <c r="BZ64" s="31">
        <f t="shared" si="83"/>
        <v>1</v>
      </c>
    </row>
    <row r="65" spans="1:78" x14ac:dyDescent="0.2">
      <c r="A65" s="3" t="s">
        <v>219</v>
      </c>
      <c r="B65" s="3" t="s">
        <v>1471</v>
      </c>
      <c r="C65" s="3">
        <v>39518000</v>
      </c>
      <c r="D65" s="3">
        <v>39372000</v>
      </c>
      <c r="E65" s="3">
        <v>32842000</v>
      </c>
      <c r="F65" s="4">
        <v>39276000</v>
      </c>
      <c r="G65" s="3">
        <v>29141000</v>
      </c>
      <c r="H65" s="3">
        <v>38280000</v>
      </c>
      <c r="I65" s="3">
        <v>50819000</v>
      </c>
      <c r="J65" s="4">
        <v>42693000</v>
      </c>
      <c r="K65" s="3">
        <v>43273000</v>
      </c>
      <c r="L65" s="3">
        <v>37843000</v>
      </c>
      <c r="M65" s="3">
        <v>44012000</v>
      </c>
      <c r="N65" s="3">
        <v>38479000</v>
      </c>
      <c r="O65" s="17">
        <v>31192000</v>
      </c>
      <c r="P65" s="3">
        <v>39807000</v>
      </c>
      <c r="Q65" s="3">
        <v>35344000</v>
      </c>
      <c r="R65" s="3">
        <v>30072000</v>
      </c>
      <c r="S65" s="17">
        <v>27577000</v>
      </c>
      <c r="T65" s="3">
        <v>28428000</v>
      </c>
      <c r="U65" s="3">
        <v>35681000</v>
      </c>
      <c r="V65" s="3">
        <v>34339000</v>
      </c>
      <c r="W65" s="17">
        <v>50905000</v>
      </c>
      <c r="X65" s="3">
        <v>45667000</v>
      </c>
      <c r="Y65" s="3">
        <v>39927000</v>
      </c>
      <c r="Z65" s="3">
        <v>40882000</v>
      </c>
      <c r="AA65" s="17">
        <v>49911000</v>
      </c>
      <c r="AB65" s="3">
        <v>33857000</v>
      </c>
      <c r="AC65" s="3">
        <v>37956000</v>
      </c>
      <c r="AD65" s="3">
        <v>41726000</v>
      </c>
      <c r="AE65" s="17">
        <v>58942000</v>
      </c>
      <c r="AF65" s="3">
        <v>44763000</v>
      </c>
      <c r="AG65" s="3">
        <v>59502000</v>
      </c>
      <c r="AH65" s="3">
        <v>54726000</v>
      </c>
      <c r="AI65" s="17">
        <v>38230000</v>
      </c>
      <c r="AJ65" s="3">
        <v>40866000</v>
      </c>
      <c r="AK65" s="3">
        <v>36422000</v>
      </c>
      <c r="AL65" s="3">
        <v>45921000</v>
      </c>
      <c r="AM65" s="3">
        <v>323.31</v>
      </c>
      <c r="AN65" s="3">
        <v>549</v>
      </c>
      <c r="AO65" s="3">
        <v>13</v>
      </c>
      <c r="AP65" s="3">
        <v>41.5</v>
      </c>
      <c r="AQ65" s="32">
        <v>37752000</v>
      </c>
      <c r="AR65" s="32">
        <v>40233250</v>
      </c>
      <c r="AS65" s="32">
        <v>40901750</v>
      </c>
      <c r="AT65" s="32">
        <v>34103750</v>
      </c>
      <c r="AU65" s="32">
        <v>31506250</v>
      </c>
      <c r="AV65" s="32">
        <v>44345250</v>
      </c>
      <c r="AW65" s="32">
        <v>40862500</v>
      </c>
      <c r="AX65" s="32">
        <v>54483250</v>
      </c>
      <c r="AY65" s="32">
        <v>40359750</v>
      </c>
      <c r="AZ65" s="32">
        <f t="shared" si="64"/>
        <v>1</v>
      </c>
      <c r="BA65" s="32">
        <f t="shared" si="64"/>
        <v>1</v>
      </c>
      <c r="BB65" s="32">
        <f t="shared" si="64"/>
        <v>1</v>
      </c>
      <c r="BC65" s="32">
        <f t="shared" si="65"/>
        <v>1</v>
      </c>
      <c r="BD65" s="32">
        <f t="shared" si="65"/>
        <v>1</v>
      </c>
      <c r="BE65" s="32">
        <f t="shared" si="65"/>
        <v>1</v>
      </c>
      <c r="BF65" s="32">
        <f t="shared" ref="BF65:BH81" si="84">COUNTA(AW65)</f>
        <v>1</v>
      </c>
      <c r="BG65" s="32">
        <f t="shared" si="84"/>
        <v>1</v>
      </c>
      <c r="BH65" s="32">
        <f t="shared" si="84"/>
        <v>1</v>
      </c>
      <c r="BI65" s="32">
        <f t="shared" si="66"/>
        <v>2</v>
      </c>
      <c r="BJ65" s="32">
        <f t="shared" si="67"/>
        <v>2</v>
      </c>
      <c r="BK65" s="32">
        <f t="shared" si="68"/>
        <v>2</v>
      </c>
      <c r="BL65" s="32">
        <f t="shared" si="69"/>
        <v>2</v>
      </c>
      <c r="BM65" s="32">
        <f t="shared" si="70"/>
        <v>1</v>
      </c>
      <c r="BN65" s="32">
        <f t="shared" si="71"/>
        <v>0</v>
      </c>
      <c r="BO65" s="32">
        <f t="shared" si="72"/>
        <v>0</v>
      </c>
      <c r="BP65" s="32">
        <f t="shared" si="73"/>
        <v>1</v>
      </c>
      <c r="BQ65" s="32">
        <f t="shared" si="74"/>
        <v>0</v>
      </c>
      <c r="BR65" s="32">
        <f t="shared" si="75"/>
        <v>0</v>
      </c>
      <c r="BS65" s="32">
        <f t="shared" si="76"/>
        <v>1</v>
      </c>
      <c r="BT65" s="32">
        <f t="shared" si="77"/>
        <v>0</v>
      </c>
      <c r="BU65" s="32">
        <f t="shared" si="78"/>
        <v>0</v>
      </c>
      <c r="BV65" s="32">
        <f t="shared" si="79"/>
        <v>1</v>
      </c>
      <c r="BW65" s="32">
        <f t="shared" si="80"/>
        <v>0</v>
      </c>
      <c r="BX65" s="32">
        <f t="shared" si="81"/>
        <v>0</v>
      </c>
      <c r="BY65" s="31">
        <f t="shared" si="82"/>
        <v>1</v>
      </c>
      <c r="BZ65" s="31">
        <f t="shared" si="83"/>
        <v>1</v>
      </c>
    </row>
    <row r="66" spans="1:78" x14ac:dyDescent="0.2">
      <c r="A66" s="3" t="s">
        <v>222</v>
      </c>
      <c r="B66" s="3" t="s">
        <v>1471</v>
      </c>
      <c r="C66" s="3">
        <v>29225000</v>
      </c>
      <c r="D66" s="3">
        <v>26145000</v>
      </c>
      <c r="E66" s="3">
        <v>29124000</v>
      </c>
      <c r="F66" s="4">
        <v>29804000</v>
      </c>
      <c r="G66" s="3">
        <v>29572000</v>
      </c>
      <c r="H66" s="3">
        <v>29254000</v>
      </c>
      <c r="I66" s="3">
        <v>52039000</v>
      </c>
      <c r="J66" s="4">
        <v>51179000</v>
      </c>
      <c r="K66" s="3">
        <v>34638000</v>
      </c>
      <c r="L66" s="3">
        <v>37927000</v>
      </c>
      <c r="M66" s="3">
        <v>43798000</v>
      </c>
      <c r="N66" s="3">
        <v>41619000</v>
      </c>
      <c r="O66" s="17">
        <v>40192000</v>
      </c>
      <c r="P66" s="3">
        <v>37012000</v>
      </c>
      <c r="Q66" s="3">
        <v>33745000</v>
      </c>
      <c r="R66" s="3">
        <v>43625000</v>
      </c>
      <c r="S66" s="17">
        <v>36192000</v>
      </c>
      <c r="T66" s="3">
        <v>37490000</v>
      </c>
      <c r="U66" s="3">
        <v>29225000</v>
      </c>
      <c r="V66" s="3">
        <v>35355000</v>
      </c>
      <c r="W66" s="17">
        <v>29028000</v>
      </c>
      <c r="X66" s="3">
        <v>24969000</v>
      </c>
      <c r="Y66" s="3">
        <v>26572000</v>
      </c>
      <c r="Z66" s="3">
        <v>29759000</v>
      </c>
      <c r="AA66" s="17">
        <v>28832000</v>
      </c>
      <c r="AB66" s="3">
        <v>44727000</v>
      </c>
      <c r="AC66" s="3">
        <v>33478000</v>
      </c>
      <c r="AD66" s="3">
        <v>34674000</v>
      </c>
      <c r="AE66" s="17">
        <v>31760000</v>
      </c>
      <c r="AF66" s="3">
        <v>29732000</v>
      </c>
      <c r="AG66" s="3">
        <v>33810000</v>
      </c>
      <c r="AH66" s="3">
        <v>29300000</v>
      </c>
      <c r="AI66" s="17">
        <v>34346000</v>
      </c>
      <c r="AJ66" s="3">
        <v>31211000</v>
      </c>
      <c r="AK66" s="3">
        <v>34072000</v>
      </c>
      <c r="AL66" s="3">
        <v>39465000</v>
      </c>
      <c r="AM66" s="3">
        <v>323.31</v>
      </c>
      <c r="AN66" s="3">
        <v>262</v>
      </c>
      <c r="AO66" s="3">
        <v>9</v>
      </c>
      <c r="AP66" s="3">
        <v>32.299999999999997</v>
      </c>
      <c r="AQ66" s="32">
        <v>28574500</v>
      </c>
      <c r="AR66" s="32">
        <v>40511000</v>
      </c>
      <c r="AS66" s="32">
        <v>39495500</v>
      </c>
      <c r="AT66" s="32">
        <v>38643500</v>
      </c>
      <c r="AU66" s="32">
        <v>34565500</v>
      </c>
      <c r="AV66" s="32">
        <v>27582000</v>
      </c>
      <c r="AW66" s="32">
        <v>35427750</v>
      </c>
      <c r="AX66" s="32">
        <v>31150500</v>
      </c>
      <c r="AY66" s="32">
        <v>34773500</v>
      </c>
      <c r="AZ66" s="32">
        <f t="shared" si="64"/>
        <v>1</v>
      </c>
      <c r="BA66" s="32">
        <f t="shared" si="64"/>
        <v>1</v>
      </c>
      <c r="BB66" s="32">
        <f t="shared" si="64"/>
        <v>1</v>
      </c>
      <c r="BC66" s="32">
        <f t="shared" si="64"/>
        <v>1</v>
      </c>
      <c r="BD66" s="32">
        <f t="shared" si="64"/>
        <v>1</v>
      </c>
      <c r="BE66" s="32">
        <f t="shared" si="64"/>
        <v>1</v>
      </c>
      <c r="BF66" s="32">
        <f t="shared" si="84"/>
        <v>1</v>
      </c>
      <c r="BG66" s="32">
        <f t="shared" si="84"/>
        <v>1</v>
      </c>
      <c r="BH66" s="32">
        <f t="shared" si="84"/>
        <v>1</v>
      </c>
      <c r="BI66" s="32">
        <f t="shared" si="66"/>
        <v>2</v>
      </c>
      <c r="BJ66" s="32">
        <f t="shared" si="67"/>
        <v>2</v>
      </c>
      <c r="BK66" s="32">
        <f t="shared" si="68"/>
        <v>2</v>
      </c>
      <c r="BL66" s="32">
        <f t="shared" si="69"/>
        <v>2</v>
      </c>
      <c r="BM66" s="32">
        <f t="shared" si="70"/>
        <v>1</v>
      </c>
      <c r="BN66" s="32">
        <f t="shared" si="71"/>
        <v>0</v>
      </c>
      <c r="BO66" s="32">
        <f t="shared" si="72"/>
        <v>0</v>
      </c>
      <c r="BP66" s="32">
        <f t="shared" si="73"/>
        <v>1</v>
      </c>
      <c r="BQ66" s="32">
        <f t="shared" si="74"/>
        <v>0</v>
      </c>
      <c r="BR66" s="32">
        <f t="shared" si="75"/>
        <v>0</v>
      </c>
      <c r="BS66" s="32">
        <f t="shared" si="76"/>
        <v>1</v>
      </c>
      <c r="BT66" s="32">
        <f t="shared" si="77"/>
        <v>0</v>
      </c>
      <c r="BU66" s="32">
        <f t="shared" si="78"/>
        <v>0</v>
      </c>
      <c r="BV66" s="32">
        <f t="shared" si="79"/>
        <v>1</v>
      </c>
      <c r="BW66" s="32">
        <f t="shared" si="80"/>
        <v>0</v>
      </c>
      <c r="BX66" s="32">
        <f t="shared" si="81"/>
        <v>0</v>
      </c>
      <c r="BY66" s="31">
        <f t="shared" si="82"/>
        <v>1</v>
      </c>
      <c r="BZ66" s="31">
        <f t="shared" si="83"/>
        <v>1</v>
      </c>
    </row>
    <row r="67" spans="1:78" x14ac:dyDescent="0.2">
      <c r="A67" s="3" t="s">
        <v>223</v>
      </c>
      <c r="B67" s="3" t="s">
        <v>1468</v>
      </c>
      <c r="C67" s="3">
        <v>13591000</v>
      </c>
      <c r="D67" s="3">
        <v>13107000</v>
      </c>
      <c r="E67" s="3">
        <v>14153000</v>
      </c>
      <c r="F67" s="4">
        <v>32048000</v>
      </c>
      <c r="G67" s="3">
        <v>13932000</v>
      </c>
      <c r="H67" s="3">
        <v>11880000</v>
      </c>
      <c r="I67" s="3">
        <v>4519300</v>
      </c>
      <c r="J67" s="4">
        <v>5485500</v>
      </c>
      <c r="K67" s="3">
        <v>2680800</v>
      </c>
      <c r="L67" s="3">
        <v>6956100</v>
      </c>
      <c r="M67" s="3">
        <v>6015900</v>
      </c>
      <c r="N67" s="3">
        <v>6824800</v>
      </c>
      <c r="O67" s="17"/>
      <c r="P67" s="3">
        <v>15500000</v>
      </c>
      <c r="Q67" s="3">
        <v>3953600</v>
      </c>
      <c r="R67" s="3">
        <v>7185700</v>
      </c>
      <c r="S67" s="17">
        <v>7412700</v>
      </c>
      <c r="T67" s="3">
        <v>13728000</v>
      </c>
      <c r="U67" s="3">
        <v>19014000</v>
      </c>
      <c r="W67" s="17">
        <v>6759800</v>
      </c>
      <c r="X67" s="3">
        <v>10469000</v>
      </c>
      <c r="Y67" s="3">
        <v>13418000</v>
      </c>
      <c r="Z67" s="3">
        <v>10424000</v>
      </c>
      <c r="AA67" s="17">
        <v>15521000</v>
      </c>
      <c r="AB67" s="3">
        <v>6200500</v>
      </c>
      <c r="AC67" s="3">
        <v>3916300</v>
      </c>
      <c r="AD67" s="3">
        <v>4664900</v>
      </c>
      <c r="AE67" s="17">
        <v>19909000</v>
      </c>
      <c r="AF67" s="3">
        <v>10642000</v>
      </c>
      <c r="AG67" s="3">
        <v>11648000</v>
      </c>
      <c r="AH67" s="3">
        <v>20273000</v>
      </c>
      <c r="AI67" s="17"/>
      <c r="AJ67" s="3">
        <v>8249600</v>
      </c>
      <c r="AK67" s="3">
        <v>14194000</v>
      </c>
      <c r="AL67" s="3">
        <v>8260900</v>
      </c>
      <c r="AM67" s="3">
        <v>80.069999999999993</v>
      </c>
      <c r="AN67" s="3">
        <v>127</v>
      </c>
      <c r="AO67" s="3">
        <v>8</v>
      </c>
      <c r="AP67" s="3">
        <v>56.8</v>
      </c>
      <c r="AQ67" s="32">
        <v>18224750</v>
      </c>
      <c r="AR67" s="32">
        <v>8954200</v>
      </c>
      <c r="AS67" s="32">
        <v>5619400</v>
      </c>
      <c r="AT67" s="32">
        <v>8879766.666666666</v>
      </c>
      <c r="AU67" s="32">
        <v>13384900</v>
      </c>
      <c r="AV67" s="32">
        <v>10267700</v>
      </c>
      <c r="AW67" s="32">
        <v>7575675</v>
      </c>
      <c r="AX67" s="32">
        <v>15618000</v>
      </c>
      <c r="AY67" s="32">
        <v>10234833.333333334</v>
      </c>
      <c r="AZ67" s="32">
        <f t="shared" si="64"/>
        <v>1</v>
      </c>
      <c r="BA67" s="32">
        <f t="shared" si="64"/>
        <v>1</v>
      </c>
      <c r="BB67" s="32">
        <f t="shared" si="64"/>
        <v>1</v>
      </c>
      <c r="BC67" s="32">
        <f t="shared" si="64"/>
        <v>1</v>
      </c>
      <c r="BD67" s="32">
        <f t="shared" si="64"/>
        <v>1</v>
      </c>
      <c r="BE67" s="32">
        <f t="shared" si="64"/>
        <v>1</v>
      </c>
      <c r="BF67" s="32">
        <f t="shared" si="84"/>
        <v>1</v>
      </c>
      <c r="BG67" s="32">
        <f t="shared" si="84"/>
        <v>1</v>
      </c>
      <c r="BH67" s="32">
        <f t="shared" si="84"/>
        <v>1</v>
      </c>
      <c r="BI67" s="32">
        <f t="shared" si="66"/>
        <v>2</v>
      </c>
      <c r="BJ67" s="32">
        <f t="shared" si="67"/>
        <v>2</v>
      </c>
      <c r="BK67" s="32">
        <f t="shared" si="68"/>
        <v>2</v>
      </c>
      <c r="BL67" s="32">
        <f t="shared" si="69"/>
        <v>2</v>
      </c>
      <c r="BM67" s="32">
        <f t="shared" si="70"/>
        <v>1</v>
      </c>
      <c r="BN67" s="32">
        <f t="shared" si="71"/>
        <v>0</v>
      </c>
      <c r="BO67" s="32">
        <f t="shared" si="72"/>
        <v>0</v>
      </c>
      <c r="BP67" s="32">
        <f t="shared" si="73"/>
        <v>1</v>
      </c>
      <c r="BQ67" s="32">
        <f t="shared" si="74"/>
        <v>0</v>
      </c>
      <c r="BR67" s="32">
        <f t="shared" si="75"/>
        <v>0</v>
      </c>
      <c r="BS67" s="32">
        <f t="shared" si="76"/>
        <v>1</v>
      </c>
      <c r="BT67" s="32">
        <f t="shared" si="77"/>
        <v>0</v>
      </c>
      <c r="BU67" s="32">
        <f t="shared" si="78"/>
        <v>0</v>
      </c>
      <c r="BV67" s="32">
        <f t="shared" si="79"/>
        <v>1</v>
      </c>
      <c r="BW67" s="32">
        <f t="shared" si="80"/>
        <v>0</v>
      </c>
      <c r="BX67" s="32">
        <f t="shared" si="81"/>
        <v>0</v>
      </c>
      <c r="BY67" s="31">
        <f t="shared" si="82"/>
        <v>1</v>
      </c>
      <c r="BZ67" s="31">
        <f t="shared" si="83"/>
        <v>1</v>
      </c>
    </row>
    <row r="68" spans="1:78" x14ac:dyDescent="0.2">
      <c r="A68" s="3" t="s">
        <v>225</v>
      </c>
      <c r="B68" s="3" t="s">
        <v>1585</v>
      </c>
      <c r="C68" s="3">
        <v>85656000</v>
      </c>
      <c r="D68" s="3">
        <v>98822000</v>
      </c>
      <c r="E68" s="3">
        <v>70934000</v>
      </c>
      <c r="F68" s="4">
        <v>88165000</v>
      </c>
      <c r="G68" s="3">
        <v>123940000</v>
      </c>
      <c r="H68" s="3">
        <v>118840000</v>
      </c>
      <c r="I68" s="3">
        <v>210540000</v>
      </c>
      <c r="J68" s="4">
        <v>187740000</v>
      </c>
      <c r="K68" s="3">
        <v>160150000</v>
      </c>
      <c r="L68" s="3">
        <v>128840000</v>
      </c>
      <c r="M68" s="3">
        <v>168090000</v>
      </c>
      <c r="N68" s="3">
        <v>118570000</v>
      </c>
      <c r="O68" s="17">
        <v>114830000</v>
      </c>
      <c r="P68" s="3">
        <v>131130000</v>
      </c>
      <c r="Q68" s="3">
        <v>105790000</v>
      </c>
      <c r="R68" s="3">
        <v>120910000</v>
      </c>
      <c r="S68" s="17">
        <v>127420000</v>
      </c>
      <c r="T68" s="3">
        <v>110500000</v>
      </c>
      <c r="U68" s="3">
        <v>119390000</v>
      </c>
      <c r="V68" s="3">
        <v>132380000</v>
      </c>
      <c r="W68" s="17">
        <v>97980000</v>
      </c>
      <c r="X68" s="3">
        <v>97434000</v>
      </c>
      <c r="Y68" s="3">
        <v>109480000</v>
      </c>
      <c r="Z68" s="3">
        <v>103900000</v>
      </c>
      <c r="AA68" s="17">
        <v>115770000</v>
      </c>
      <c r="AB68" s="3">
        <v>120180000</v>
      </c>
      <c r="AC68" s="3">
        <v>130270000</v>
      </c>
      <c r="AD68" s="3">
        <v>106870000</v>
      </c>
      <c r="AE68" s="17">
        <v>100170000</v>
      </c>
      <c r="AF68" s="3">
        <v>66018000</v>
      </c>
      <c r="AG68" s="3">
        <v>125740000</v>
      </c>
      <c r="AH68" s="3">
        <v>96685000</v>
      </c>
      <c r="AI68" s="17">
        <v>97675000</v>
      </c>
      <c r="AJ68" s="3">
        <v>101360000</v>
      </c>
      <c r="AK68" s="3">
        <v>117460000</v>
      </c>
      <c r="AL68" s="3">
        <v>139780000</v>
      </c>
      <c r="AM68" s="3">
        <v>323.31</v>
      </c>
      <c r="AN68" s="3">
        <v>839</v>
      </c>
      <c r="AO68" s="3">
        <v>31</v>
      </c>
      <c r="AP68" s="3">
        <v>71.900000000000006</v>
      </c>
      <c r="AQ68" s="32">
        <v>85894250</v>
      </c>
      <c r="AR68" s="32">
        <v>160265000</v>
      </c>
      <c r="AS68" s="32">
        <v>143912500</v>
      </c>
      <c r="AT68" s="32">
        <v>118165000</v>
      </c>
      <c r="AU68" s="32">
        <v>122422500</v>
      </c>
      <c r="AV68" s="32">
        <v>102198500</v>
      </c>
      <c r="AW68" s="32">
        <v>118272500</v>
      </c>
      <c r="AX68" s="32">
        <v>97153250</v>
      </c>
      <c r="AY68" s="32">
        <v>114068750</v>
      </c>
      <c r="AZ68" s="32">
        <f t="shared" si="64"/>
        <v>1</v>
      </c>
      <c r="BA68" s="32">
        <f t="shared" si="64"/>
        <v>1</v>
      </c>
      <c r="BB68" s="32">
        <f t="shared" si="64"/>
        <v>1</v>
      </c>
      <c r="BC68" s="32">
        <f t="shared" si="64"/>
        <v>1</v>
      </c>
      <c r="BD68" s="32">
        <f t="shared" si="64"/>
        <v>1</v>
      </c>
      <c r="BE68" s="32">
        <f t="shared" si="64"/>
        <v>1</v>
      </c>
      <c r="BF68" s="32">
        <f t="shared" si="84"/>
        <v>1</v>
      </c>
      <c r="BG68" s="32">
        <f t="shared" si="84"/>
        <v>1</v>
      </c>
      <c r="BH68" s="32">
        <f t="shared" si="84"/>
        <v>1</v>
      </c>
      <c r="BI68" s="32">
        <f t="shared" si="66"/>
        <v>2</v>
      </c>
      <c r="BJ68" s="32">
        <f t="shared" si="67"/>
        <v>2</v>
      </c>
      <c r="BK68" s="32">
        <f t="shared" si="68"/>
        <v>2</v>
      </c>
      <c r="BL68" s="32">
        <f t="shared" si="69"/>
        <v>2</v>
      </c>
      <c r="BM68" s="32">
        <f t="shared" si="70"/>
        <v>1</v>
      </c>
      <c r="BN68" s="32">
        <f t="shared" si="71"/>
        <v>0</v>
      </c>
      <c r="BO68" s="32">
        <f t="shared" si="72"/>
        <v>0</v>
      </c>
      <c r="BP68" s="32">
        <f t="shared" si="73"/>
        <v>1</v>
      </c>
      <c r="BQ68" s="32">
        <f t="shared" si="74"/>
        <v>0</v>
      </c>
      <c r="BR68" s="32">
        <f t="shared" si="75"/>
        <v>0</v>
      </c>
      <c r="BS68" s="32">
        <f t="shared" si="76"/>
        <v>1</v>
      </c>
      <c r="BT68" s="32">
        <f t="shared" si="77"/>
        <v>0</v>
      </c>
      <c r="BU68" s="32">
        <f t="shared" si="78"/>
        <v>0</v>
      </c>
      <c r="BV68" s="32">
        <f t="shared" si="79"/>
        <v>1</v>
      </c>
      <c r="BW68" s="32">
        <f t="shared" si="80"/>
        <v>0</v>
      </c>
      <c r="BX68" s="32">
        <f t="shared" si="81"/>
        <v>0</v>
      </c>
      <c r="BY68" s="31">
        <f t="shared" si="82"/>
        <v>1</v>
      </c>
      <c r="BZ68" s="31">
        <f t="shared" si="83"/>
        <v>1</v>
      </c>
    </row>
    <row r="69" spans="1:78" x14ac:dyDescent="0.2">
      <c r="A69" s="3" t="s">
        <v>227</v>
      </c>
      <c r="B69" s="3" t="s">
        <v>1513</v>
      </c>
      <c r="C69" s="3">
        <v>5690300</v>
      </c>
      <c r="D69" s="3">
        <v>8893600</v>
      </c>
      <c r="E69" s="3">
        <v>4654100</v>
      </c>
      <c r="F69" s="4">
        <v>6215500</v>
      </c>
      <c r="G69" s="3">
        <v>13245000</v>
      </c>
      <c r="H69" s="3">
        <v>7585600</v>
      </c>
      <c r="I69" s="3">
        <v>8900800</v>
      </c>
      <c r="J69" s="4">
        <v>11529000</v>
      </c>
      <c r="K69" s="3">
        <v>8096000</v>
      </c>
      <c r="L69" s="3">
        <v>9413400</v>
      </c>
      <c r="M69" s="3">
        <v>8369200</v>
      </c>
      <c r="N69" s="3">
        <v>8802100</v>
      </c>
      <c r="O69" s="17">
        <v>9673900</v>
      </c>
      <c r="P69" s="3">
        <v>10565000</v>
      </c>
      <c r="Q69" s="3">
        <v>16103000</v>
      </c>
      <c r="R69" s="3">
        <v>8657100</v>
      </c>
      <c r="S69" s="17">
        <v>12065000</v>
      </c>
      <c r="T69" s="3">
        <v>8391400</v>
      </c>
      <c r="U69" s="3">
        <v>11483000</v>
      </c>
      <c r="V69" s="3">
        <v>11758000</v>
      </c>
      <c r="W69" s="17">
        <v>13681000</v>
      </c>
      <c r="X69" s="3">
        <v>9278600</v>
      </c>
      <c r="Y69" s="3">
        <v>10951000</v>
      </c>
      <c r="Z69" s="3">
        <v>10108000</v>
      </c>
      <c r="AA69" s="17">
        <v>5271200</v>
      </c>
      <c r="AB69" s="3">
        <v>10681000</v>
      </c>
      <c r="AC69" s="3">
        <v>11297000</v>
      </c>
      <c r="AD69" s="3">
        <v>6100400</v>
      </c>
      <c r="AE69" s="17">
        <v>11338000</v>
      </c>
      <c r="AF69" s="3">
        <v>9909600</v>
      </c>
      <c r="AG69" s="3">
        <v>15533000</v>
      </c>
      <c r="AH69" s="3">
        <v>12220000</v>
      </c>
      <c r="AI69" s="17">
        <v>10555000</v>
      </c>
      <c r="AJ69" s="3">
        <v>8538500</v>
      </c>
      <c r="AK69" s="3">
        <v>10706000</v>
      </c>
      <c r="AL69" s="3">
        <v>9343200</v>
      </c>
      <c r="AM69" s="3">
        <v>70.989999999999995</v>
      </c>
      <c r="AN69" s="3">
        <v>173</v>
      </c>
      <c r="AO69" s="3">
        <v>10</v>
      </c>
      <c r="AP69" s="3">
        <v>34.6</v>
      </c>
      <c r="AQ69" s="32">
        <v>6363375</v>
      </c>
      <c r="AR69" s="32">
        <v>10315100</v>
      </c>
      <c r="AS69" s="32">
        <v>8670175</v>
      </c>
      <c r="AT69" s="32">
        <v>11249750</v>
      </c>
      <c r="AU69" s="32">
        <v>10924350</v>
      </c>
      <c r="AV69" s="32">
        <v>11004650</v>
      </c>
      <c r="AW69" s="32">
        <v>8337400</v>
      </c>
      <c r="AX69" s="32">
        <v>12250150</v>
      </c>
      <c r="AY69" s="32">
        <v>9785675</v>
      </c>
      <c r="AZ69" s="32">
        <f t="shared" si="64"/>
        <v>1</v>
      </c>
      <c r="BA69" s="32">
        <f t="shared" si="64"/>
        <v>1</v>
      </c>
      <c r="BB69" s="32">
        <f t="shared" si="64"/>
        <v>1</v>
      </c>
      <c r="BC69" s="32">
        <f t="shared" si="64"/>
        <v>1</v>
      </c>
      <c r="BD69" s="32">
        <f t="shared" si="64"/>
        <v>1</v>
      </c>
      <c r="BE69" s="32">
        <f t="shared" si="64"/>
        <v>1</v>
      </c>
      <c r="BF69" s="32">
        <f t="shared" si="84"/>
        <v>1</v>
      </c>
      <c r="BG69" s="32">
        <f t="shared" si="84"/>
        <v>1</v>
      </c>
      <c r="BH69" s="32">
        <f t="shared" si="84"/>
        <v>1</v>
      </c>
      <c r="BI69" s="32">
        <f t="shared" si="66"/>
        <v>2</v>
      </c>
      <c r="BJ69" s="32">
        <f t="shared" si="67"/>
        <v>2</v>
      </c>
      <c r="BK69" s="32">
        <f t="shared" si="68"/>
        <v>2</v>
      </c>
      <c r="BL69" s="32">
        <f t="shared" si="69"/>
        <v>2</v>
      </c>
      <c r="BM69" s="32">
        <f t="shared" si="70"/>
        <v>1</v>
      </c>
      <c r="BN69" s="32">
        <f t="shared" si="71"/>
        <v>0</v>
      </c>
      <c r="BO69" s="32">
        <f t="shared" si="72"/>
        <v>0</v>
      </c>
      <c r="BP69" s="32">
        <f t="shared" si="73"/>
        <v>1</v>
      </c>
      <c r="BQ69" s="32">
        <f t="shared" si="74"/>
        <v>0</v>
      </c>
      <c r="BR69" s="32">
        <f t="shared" si="75"/>
        <v>0</v>
      </c>
      <c r="BS69" s="32">
        <f t="shared" si="76"/>
        <v>1</v>
      </c>
      <c r="BT69" s="32">
        <f t="shared" si="77"/>
        <v>0</v>
      </c>
      <c r="BU69" s="32">
        <f t="shared" si="78"/>
        <v>0</v>
      </c>
      <c r="BV69" s="32">
        <f t="shared" si="79"/>
        <v>1</v>
      </c>
      <c r="BW69" s="32">
        <f t="shared" si="80"/>
        <v>0</v>
      </c>
      <c r="BX69" s="32">
        <f t="shared" si="81"/>
        <v>0</v>
      </c>
      <c r="BY69" s="31">
        <f t="shared" si="82"/>
        <v>1</v>
      </c>
      <c r="BZ69" s="31">
        <f t="shared" si="83"/>
        <v>1</v>
      </c>
    </row>
    <row r="70" spans="1:78" x14ac:dyDescent="0.2">
      <c r="A70" s="3" t="s">
        <v>235</v>
      </c>
      <c r="B70" s="3" t="s">
        <v>1589</v>
      </c>
      <c r="C70" s="3">
        <v>11030000</v>
      </c>
      <c r="D70" s="3">
        <v>10986000</v>
      </c>
      <c r="E70" s="3">
        <v>17873000</v>
      </c>
      <c r="F70" s="4">
        <v>11457000</v>
      </c>
      <c r="G70" s="3">
        <v>9866800</v>
      </c>
      <c r="H70" s="3">
        <v>9669500</v>
      </c>
      <c r="I70" s="3">
        <v>12694000</v>
      </c>
      <c r="J70" s="4">
        <v>13408000</v>
      </c>
      <c r="K70" s="3">
        <v>9963000</v>
      </c>
      <c r="L70" s="3">
        <v>10882000</v>
      </c>
      <c r="M70" s="3">
        <v>11307000</v>
      </c>
      <c r="N70" s="3">
        <v>11357000</v>
      </c>
      <c r="O70" s="17">
        <v>11506000</v>
      </c>
      <c r="P70" s="3">
        <v>12830000</v>
      </c>
      <c r="Q70" s="3">
        <v>11408000</v>
      </c>
      <c r="R70" s="3">
        <v>11736000</v>
      </c>
      <c r="S70" s="17">
        <v>9624900</v>
      </c>
      <c r="T70" s="3">
        <v>11840000</v>
      </c>
      <c r="U70" s="3">
        <v>13629000</v>
      </c>
      <c r="V70" s="3">
        <v>12333000</v>
      </c>
      <c r="W70" s="17">
        <v>11168000</v>
      </c>
      <c r="X70" s="3">
        <v>14673000</v>
      </c>
      <c r="Y70" s="3">
        <v>8819300</v>
      </c>
      <c r="Z70" s="3">
        <v>11861000</v>
      </c>
      <c r="AA70" s="17">
        <v>9888700</v>
      </c>
      <c r="AB70" s="3">
        <v>9587600</v>
      </c>
      <c r="AC70" s="3">
        <v>10115000</v>
      </c>
      <c r="AD70" s="3">
        <v>11831000</v>
      </c>
      <c r="AE70" s="17">
        <v>12899000</v>
      </c>
      <c r="AF70" s="3">
        <v>10280000</v>
      </c>
      <c r="AG70" s="3">
        <v>14269000</v>
      </c>
      <c r="AH70" s="3">
        <v>12122000</v>
      </c>
      <c r="AI70" s="17">
        <v>11870000</v>
      </c>
      <c r="AJ70" s="3">
        <v>12727000</v>
      </c>
      <c r="AK70" s="3">
        <v>11284000</v>
      </c>
      <c r="AL70" s="3">
        <v>11055000</v>
      </c>
      <c r="AM70" s="3">
        <v>36.479999999999997</v>
      </c>
      <c r="AN70" s="3">
        <v>183</v>
      </c>
      <c r="AO70" s="3">
        <v>5</v>
      </c>
      <c r="AP70" s="3">
        <v>57.4</v>
      </c>
      <c r="AQ70" s="32">
        <v>12836500</v>
      </c>
      <c r="AR70" s="32">
        <v>11409575</v>
      </c>
      <c r="AS70" s="32">
        <v>10877250</v>
      </c>
      <c r="AT70" s="32">
        <v>11870000</v>
      </c>
      <c r="AU70" s="32">
        <v>11856725</v>
      </c>
      <c r="AV70" s="32">
        <v>11630325</v>
      </c>
      <c r="AW70" s="32">
        <v>10355575</v>
      </c>
      <c r="AX70" s="32">
        <v>12392500</v>
      </c>
      <c r="AY70" s="32">
        <v>11734000</v>
      </c>
      <c r="AZ70" s="32">
        <f t="shared" si="64"/>
        <v>1</v>
      </c>
      <c r="BA70" s="32">
        <f t="shared" si="64"/>
        <v>1</v>
      </c>
      <c r="BB70" s="32">
        <f t="shared" si="64"/>
        <v>1</v>
      </c>
      <c r="BC70" s="32">
        <f t="shared" si="64"/>
        <v>1</v>
      </c>
      <c r="BD70" s="32">
        <f t="shared" si="64"/>
        <v>1</v>
      </c>
      <c r="BE70" s="32">
        <f t="shared" si="64"/>
        <v>1</v>
      </c>
      <c r="BF70" s="32">
        <f t="shared" si="84"/>
        <v>1</v>
      </c>
      <c r="BG70" s="32">
        <f t="shared" si="84"/>
        <v>1</v>
      </c>
      <c r="BH70" s="32">
        <f t="shared" si="84"/>
        <v>1</v>
      </c>
      <c r="BI70" s="32">
        <f t="shared" si="66"/>
        <v>2</v>
      </c>
      <c r="BJ70" s="32">
        <f t="shared" si="67"/>
        <v>2</v>
      </c>
      <c r="BK70" s="32">
        <f t="shared" si="68"/>
        <v>2</v>
      </c>
      <c r="BL70" s="32">
        <f t="shared" si="69"/>
        <v>2</v>
      </c>
      <c r="BM70" s="32">
        <f t="shared" si="70"/>
        <v>1</v>
      </c>
      <c r="BN70" s="32">
        <f t="shared" si="71"/>
        <v>0</v>
      </c>
      <c r="BO70" s="32">
        <f t="shared" si="72"/>
        <v>0</v>
      </c>
      <c r="BP70" s="32">
        <f t="shared" si="73"/>
        <v>1</v>
      </c>
      <c r="BQ70" s="32">
        <f t="shared" si="74"/>
        <v>0</v>
      </c>
      <c r="BR70" s="32">
        <f t="shared" si="75"/>
        <v>0</v>
      </c>
      <c r="BS70" s="32">
        <f t="shared" si="76"/>
        <v>1</v>
      </c>
      <c r="BT70" s="32">
        <f t="shared" si="77"/>
        <v>0</v>
      </c>
      <c r="BU70" s="32">
        <f t="shared" si="78"/>
        <v>0</v>
      </c>
      <c r="BV70" s="32">
        <f t="shared" si="79"/>
        <v>1</v>
      </c>
      <c r="BW70" s="32">
        <f t="shared" si="80"/>
        <v>0</v>
      </c>
      <c r="BX70" s="32">
        <f t="shared" si="81"/>
        <v>0</v>
      </c>
      <c r="BY70" s="31">
        <f t="shared" si="82"/>
        <v>1</v>
      </c>
      <c r="BZ70" s="31">
        <f t="shared" si="83"/>
        <v>1</v>
      </c>
    </row>
    <row r="71" spans="1:78" x14ac:dyDescent="0.2">
      <c r="A71" s="3" t="s">
        <v>246</v>
      </c>
      <c r="B71" s="3" t="s">
        <v>1593</v>
      </c>
      <c r="C71" s="3">
        <v>21714000</v>
      </c>
      <c r="D71" s="3">
        <v>21533000</v>
      </c>
      <c r="E71" s="3">
        <v>26772000</v>
      </c>
      <c r="F71" s="4">
        <v>28443000</v>
      </c>
      <c r="G71" s="3">
        <v>31753000</v>
      </c>
      <c r="H71" s="3">
        <v>28292000</v>
      </c>
      <c r="I71" s="3">
        <v>26510000</v>
      </c>
      <c r="J71" s="4">
        <v>25971000</v>
      </c>
      <c r="K71" s="3">
        <v>19026000</v>
      </c>
      <c r="L71" s="3">
        <v>22926000</v>
      </c>
      <c r="M71" s="3">
        <v>23405000</v>
      </c>
      <c r="N71" s="3">
        <v>23158000</v>
      </c>
      <c r="O71" s="17">
        <v>30374000</v>
      </c>
      <c r="P71" s="3">
        <v>23914000</v>
      </c>
      <c r="Q71" s="3">
        <v>25088000</v>
      </c>
      <c r="R71" s="3">
        <v>26813000</v>
      </c>
      <c r="S71" s="17">
        <v>26790000</v>
      </c>
      <c r="T71" s="3">
        <v>23463000</v>
      </c>
      <c r="U71" s="3">
        <v>20740000</v>
      </c>
      <c r="V71" s="3">
        <v>20265000</v>
      </c>
      <c r="W71" s="17">
        <v>28642000</v>
      </c>
      <c r="X71" s="3">
        <v>26015000</v>
      </c>
      <c r="Y71" s="3">
        <v>28337000</v>
      </c>
      <c r="Z71" s="3">
        <v>26545000</v>
      </c>
      <c r="AA71" s="17">
        <v>28479000</v>
      </c>
      <c r="AB71" s="3">
        <v>23075000</v>
      </c>
      <c r="AC71" s="3">
        <v>28198000</v>
      </c>
      <c r="AD71" s="3">
        <v>22292000</v>
      </c>
      <c r="AE71" s="17">
        <v>19507000</v>
      </c>
      <c r="AF71" s="3">
        <v>31477000</v>
      </c>
      <c r="AG71" s="3">
        <v>27078000</v>
      </c>
      <c r="AH71" s="3">
        <v>22735000</v>
      </c>
      <c r="AI71" s="17">
        <v>21424000</v>
      </c>
      <c r="AJ71" s="3">
        <v>26134000</v>
      </c>
      <c r="AK71" s="3">
        <v>25042000</v>
      </c>
      <c r="AL71" s="3">
        <v>27911000</v>
      </c>
      <c r="AM71" s="3">
        <v>261.62</v>
      </c>
      <c r="AN71" s="3">
        <v>205</v>
      </c>
      <c r="AO71" s="3">
        <v>8</v>
      </c>
      <c r="AP71" s="3">
        <v>8.6999999999999993</v>
      </c>
      <c r="AQ71" s="32">
        <v>24615500</v>
      </c>
      <c r="AR71" s="32">
        <v>28131500</v>
      </c>
      <c r="AS71" s="32">
        <v>22128750</v>
      </c>
      <c r="AT71" s="32">
        <v>26547250</v>
      </c>
      <c r="AU71" s="32">
        <v>22814500</v>
      </c>
      <c r="AV71" s="32">
        <v>27384750</v>
      </c>
      <c r="AW71" s="32">
        <v>25511000</v>
      </c>
      <c r="AX71" s="32">
        <v>25199250</v>
      </c>
      <c r="AY71" s="32">
        <v>25127750</v>
      </c>
      <c r="AZ71" s="32">
        <f t="shared" ref="AZ71:BE87" si="85">COUNTA(AQ71)</f>
        <v>1</v>
      </c>
      <c r="BA71" s="32">
        <f t="shared" si="85"/>
        <v>1</v>
      </c>
      <c r="BB71" s="32">
        <f t="shared" si="85"/>
        <v>1</v>
      </c>
      <c r="BC71" s="32">
        <f t="shared" ref="BC71:BH86" si="86">COUNTA(AT71)</f>
        <v>1</v>
      </c>
      <c r="BD71" s="32">
        <f t="shared" si="86"/>
        <v>1</v>
      </c>
      <c r="BE71" s="32">
        <f t="shared" si="86"/>
        <v>1</v>
      </c>
      <c r="BF71" s="32">
        <f t="shared" si="84"/>
        <v>1</v>
      </c>
      <c r="BG71" s="32">
        <f t="shared" si="84"/>
        <v>1</v>
      </c>
      <c r="BH71" s="32">
        <f t="shared" si="84"/>
        <v>1</v>
      </c>
      <c r="BI71" s="32">
        <f t="shared" si="66"/>
        <v>2</v>
      </c>
      <c r="BJ71" s="32">
        <f t="shared" si="67"/>
        <v>2</v>
      </c>
      <c r="BK71" s="32">
        <f t="shared" si="68"/>
        <v>2</v>
      </c>
      <c r="BL71" s="32">
        <f t="shared" si="69"/>
        <v>2</v>
      </c>
      <c r="BM71" s="32">
        <f t="shared" si="70"/>
        <v>1</v>
      </c>
      <c r="BN71" s="32">
        <f t="shared" si="71"/>
        <v>0</v>
      </c>
      <c r="BO71" s="32">
        <f t="shared" si="72"/>
        <v>0</v>
      </c>
      <c r="BP71" s="32">
        <f t="shared" si="73"/>
        <v>1</v>
      </c>
      <c r="BQ71" s="32">
        <f t="shared" si="74"/>
        <v>0</v>
      </c>
      <c r="BR71" s="32">
        <f t="shared" si="75"/>
        <v>0</v>
      </c>
      <c r="BS71" s="32">
        <f t="shared" si="76"/>
        <v>1</v>
      </c>
      <c r="BT71" s="32">
        <f t="shared" si="77"/>
        <v>0</v>
      </c>
      <c r="BU71" s="32">
        <f t="shared" si="78"/>
        <v>0</v>
      </c>
      <c r="BV71" s="32">
        <f t="shared" si="79"/>
        <v>1</v>
      </c>
      <c r="BW71" s="32">
        <f t="shared" si="80"/>
        <v>0</v>
      </c>
      <c r="BX71" s="32">
        <f t="shared" si="81"/>
        <v>0</v>
      </c>
      <c r="BY71" s="31">
        <f t="shared" si="82"/>
        <v>1</v>
      </c>
      <c r="BZ71" s="31">
        <f t="shared" si="83"/>
        <v>1</v>
      </c>
    </row>
    <row r="72" spans="1:78" x14ac:dyDescent="0.2">
      <c r="A72" s="3" t="s">
        <v>251</v>
      </c>
      <c r="B72" s="3" t="s">
        <v>1597</v>
      </c>
      <c r="C72" s="3">
        <v>3196300</v>
      </c>
      <c r="E72" s="3">
        <v>3080500</v>
      </c>
      <c r="F72" s="4">
        <v>4652600</v>
      </c>
      <c r="G72" s="3">
        <v>2838500</v>
      </c>
      <c r="H72" s="3">
        <v>3041700</v>
      </c>
      <c r="I72" s="3">
        <v>3088800</v>
      </c>
      <c r="J72" s="4">
        <v>3032900</v>
      </c>
      <c r="K72" s="3">
        <v>2939000</v>
      </c>
      <c r="L72" s="3">
        <v>2719800</v>
      </c>
      <c r="M72" s="3">
        <v>2981900</v>
      </c>
      <c r="N72" s="3">
        <v>3412900</v>
      </c>
      <c r="O72" s="17">
        <v>4396100</v>
      </c>
      <c r="P72" s="3">
        <v>2628300</v>
      </c>
      <c r="Q72" s="3">
        <v>4272400</v>
      </c>
      <c r="R72" s="3">
        <v>3194600</v>
      </c>
      <c r="S72" s="17">
        <v>3642200</v>
      </c>
      <c r="T72" s="3">
        <v>4646300</v>
      </c>
      <c r="U72" s="3">
        <v>3109000</v>
      </c>
      <c r="V72" s="3">
        <v>3467700</v>
      </c>
      <c r="W72" s="17">
        <v>2228300</v>
      </c>
      <c r="Y72" s="3">
        <v>3205200</v>
      </c>
      <c r="Z72" s="3">
        <v>6710100</v>
      </c>
      <c r="AA72" s="17">
        <v>2378600</v>
      </c>
      <c r="AB72" s="3">
        <v>4028100</v>
      </c>
      <c r="AC72" s="3">
        <v>2573700</v>
      </c>
      <c r="AD72" s="3">
        <v>3516900</v>
      </c>
      <c r="AE72" s="17">
        <v>3020600</v>
      </c>
      <c r="AF72" s="3">
        <v>4233000</v>
      </c>
      <c r="AG72" s="3">
        <v>2619400</v>
      </c>
      <c r="AH72" s="3">
        <v>4068300</v>
      </c>
      <c r="AI72" s="17">
        <v>3655100</v>
      </c>
      <c r="AJ72" s="3">
        <v>3086000</v>
      </c>
      <c r="AL72" s="3">
        <v>3483200</v>
      </c>
      <c r="AM72" s="3">
        <v>137.43</v>
      </c>
      <c r="AN72" s="3">
        <v>120</v>
      </c>
      <c r="AO72" s="3">
        <v>10</v>
      </c>
      <c r="AP72" s="3">
        <v>8.6</v>
      </c>
      <c r="AQ72" s="32">
        <v>3643133.3333333335</v>
      </c>
      <c r="AR72" s="32">
        <v>3000475</v>
      </c>
      <c r="AS72" s="32">
        <v>3013400</v>
      </c>
      <c r="AT72" s="32">
        <v>3622850</v>
      </c>
      <c r="AU72" s="32">
        <v>3716300</v>
      </c>
      <c r="AV72" s="32">
        <v>4047866.6666666665</v>
      </c>
      <c r="AW72" s="32">
        <v>3124325</v>
      </c>
      <c r="AX72" s="32">
        <v>3485325</v>
      </c>
      <c r="AY72" s="32">
        <v>3408100</v>
      </c>
      <c r="AZ72" s="32">
        <f t="shared" si="85"/>
        <v>1</v>
      </c>
      <c r="BA72" s="32">
        <f t="shared" si="85"/>
        <v>1</v>
      </c>
      <c r="BB72" s="32">
        <f t="shared" si="85"/>
        <v>1</v>
      </c>
      <c r="BC72" s="32">
        <f t="shared" si="86"/>
        <v>1</v>
      </c>
      <c r="BD72" s="32">
        <f t="shared" si="86"/>
        <v>1</v>
      </c>
      <c r="BE72" s="32">
        <f t="shared" si="86"/>
        <v>1</v>
      </c>
      <c r="BF72" s="32">
        <f t="shared" si="84"/>
        <v>1</v>
      </c>
      <c r="BG72" s="32">
        <f t="shared" si="84"/>
        <v>1</v>
      </c>
      <c r="BH72" s="32">
        <f t="shared" si="84"/>
        <v>1</v>
      </c>
      <c r="BI72" s="32">
        <f t="shared" si="66"/>
        <v>2</v>
      </c>
      <c r="BJ72" s="32">
        <f t="shared" si="67"/>
        <v>2</v>
      </c>
      <c r="BK72" s="32">
        <f t="shared" si="68"/>
        <v>2</v>
      </c>
      <c r="BL72" s="32">
        <f t="shared" si="69"/>
        <v>2</v>
      </c>
      <c r="BM72" s="32">
        <f t="shared" si="70"/>
        <v>1</v>
      </c>
      <c r="BN72" s="32">
        <f t="shared" si="71"/>
        <v>0</v>
      </c>
      <c r="BO72" s="32">
        <f t="shared" si="72"/>
        <v>0</v>
      </c>
      <c r="BP72" s="32">
        <f t="shared" si="73"/>
        <v>1</v>
      </c>
      <c r="BQ72" s="32">
        <f t="shared" si="74"/>
        <v>0</v>
      </c>
      <c r="BR72" s="32">
        <f t="shared" si="75"/>
        <v>0</v>
      </c>
      <c r="BS72" s="32">
        <f t="shared" si="76"/>
        <v>1</v>
      </c>
      <c r="BT72" s="32">
        <f t="shared" si="77"/>
        <v>0</v>
      </c>
      <c r="BU72" s="32">
        <f t="shared" si="78"/>
        <v>0</v>
      </c>
      <c r="BV72" s="32">
        <f t="shared" si="79"/>
        <v>1</v>
      </c>
      <c r="BW72" s="32">
        <f t="shared" si="80"/>
        <v>0</v>
      </c>
      <c r="BX72" s="32">
        <f t="shared" si="81"/>
        <v>0</v>
      </c>
      <c r="BY72" s="31">
        <f t="shared" si="82"/>
        <v>1</v>
      </c>
      <c r="BZ72" s="31">
        <f t="shared" si="83"/>
        <v>1</v>
      </c>
    </row>
    <row r="73" spans="1:78" x14ac:dyDescent="0.2">
      <c r="A73" s="3" t="s">
        <v>252</v>
      </c>
      <c r="B73" s="3" t="s">
        <v>1598</v>
      </c>
      <c r="C73" s="3">
        <v>8473700</v>
      </c>
      <c r="D73" s="3">
        <v>7531200</v>
      </c>
      <c r="E73" s="3">
        <v>7506100</v>
      </c>
      <c r="F73" s="4">
        <v>9885200</v>
      </c>
      <c r="G73" s="3">
        <v>12351000</v>
      </c>
      <c r="H73" s="3">
        <v>10756000</v>
      </c>
      <c r="I73" s="3">
        <v>15106000</v>
      </c>
      <c r="J73" s="4">
        <v>11564000</v>
      </c>
      <c r="K73" s="3">
        <v>11472000</v>
      </c>
      <c r="L73" s="3">
        <v>13654000</v>
      </c>
      <c r="M73" s="3">
        <v>10048000</v>
      </c>
      <c r="N73" s="3">
        <v>8794700</v>
      </c>
      <c r="O73" s="17">
        <v>8958300</v>
      </c>
      <c r="P73" s="3">
        <v>9578000</v>
      </c>
      <c r="Q73" s="3">
        <v>10175000</v>
      </c>
      <c r="R73" s="3">
        <v>9479200</v>
      </c>
      <c r="S73" s="17">
        <v>8990100</v>
      </c>
      <c r="T73" s="3">
        <v>8710300</v>
      </c>
      <c r="U73" s="3">
        <v>10352000</v>
      </c>
      <c r="V73" s="3">
        <v>9087500</v>
      </c>
      <c r="W73" s="17">
        <v>7744900</v>
      </c>
      <c r="X73" s="3">
        <v>9456100</v>
      </c>
      <c r="Y73" s="3">
        <v>8332400</v>
      </c>
      <c r="Z73" s="3">
        <v>10201000</v>
      </c>
      <c r="AA73" s="17">
        <v>11547000</v>
      </c>
      <c r="AB73" s="3">
        <v>11649000</v>
      </c>
      <c r="AC73" s="3">
        <v>8333800</v>
      </c>
      <c r="AD73" s="3">
        <v>8380900</v>
      </c>
      <c r="AE73" s="17">
        <v>9983000</v>
      </c>
      <c r="AF73" s="3">
        <v>7659800</v>
      </c>
      <c r="AG73" s="3">
        <v>11668000</v>
      </c>
      <c r="AH73" s="3">
        <v>9850500</v>
      </c>
      <c r="AI73" s="17">
        <v>8241600</v>
      </c>
      <c r="AJ73" s="3">
        <v>10341000</v>
      </c>
      <c r="AK73" s="3">
        <v>7686300</v>
      </c>
      <c r="AL73" s="3">
        <v>8399300</v>
      </c>
      <c r="AM73" s="3">
        <v>47.18</v>
      </c>
      <c r="AN73" s="3">
        <v>137</v>
      </c>
      <c r="AO73" s="3">
        <v>13</v>
      </c>
      <c r="AP73" s="3">
        <v>4.9000000000000004</v>
      </c>
      <c r="AQ73" s="32">
        <v>8349050</v>
      </c>
      <c r="AR73" s="32">
        <v>12444250</v>
      </c>
      <c r="AS73" s="32">
        <v>10992175</v>
      </c>
      <c r="AT73" s="32">
        <v>9547625</v>
      </c>
      <c r="AU73" s="32">
        <v>9284975</v>
      </c>
      <c r="AV73" s="32">
        <v>8933600</v>
      </c>
      <c r="AW73" s="32">
        <v>9977675</v>
      </c>
      <c r="AX73" s="32">
        <v>9790325</v>
      </c>
      <c r="AY73" s="32">
        <v>8667050</v>
      </c>
      <c r="AZ73" s="32">
        <f t="shared" si="85"/>
        <v>1</v>
      </c>
      <c r="BA73" s="32">
        <f t="shared" si="85"/>
        <v>1</v>
      </c>
      <c r="BB73" s="32">
        <f t="shared" si="85"/>
        <v>1</v>
      </c>
      <c r="BC73" s="32">
        <f t="shared" si="86"/>
        <v>1</v>
      </c>
      <c r="BD73" s="32">
        <f t="shared" si="86"/>
        <v>1</v>
      </c>
      <c r="BE73" s="32">
        <f t="shared" si="86"/>
        <v>1</v>
      </c>
      <c r="BF73" s="32">
        <f t="shared" si="84"/>
        <v>1</v>
      </c>
      <c r="BG73" s="32">
        <f t="shared" si="84"/>
        <v>1</v>
      </c>
      <c r="BH73" s="32">
        <f t="shared" si="84"/>
        <v>1</v>
      </c>
      <c r="BI73" s="32">
        <f t="shared" si="66"/>
        <v>2</v>
      </c>
      <c r="BJ73" s="32">
        <f t="shared" si="67"/>
        <v>2</v>
      </c>
      <c r="BK73" s="32">
        <f t="shared" si="68"/>
        <v>2</v>
      </c>
      <c r="BL73" s="32">
        <f t="shared" si="69"/>
        <v>2</v>
      </c>
      <c r="BM73" s="32">
        <f t="shared" si="70"/>
        <v>1</v>
      </c>
      <c r="BN73" s="32">
        <f t="shared" si="71"/>
        <v>0</v>
      </c>
      <c r="BO73" s="32">
        <f t="shared" si="72"/>
        <v>0</v>
      </c>
      <c r="BP73" s="32">
        <f t="shared" si="73"/>
        <v>1</v>
      </c>
      <c r="BQ73" s="32">
        <f t="shared" si="74"/>
        <v>0</v>
      </c>
      <c r="BR73" s="32">
        <f t="shared" si="75"/>
        <v>0</v>
      </c>
      <c r="BS73" s="32">
        <f t="shared" si="76"/>
        <v>1</v>
      </c>
      <c r="BT73" s="32">
        <f t="shared" si="77"/>
        <v>0</v>
      </c>
      <c r="BU73" s="32">
        <f t="shared" si="78"/>
        <v>0</v>
      </c>
      <c r="BV73" s="32">
        <f t="shared" si="79"/>
        <v>1</v>
      </c>
      <c r="BW73" s="32">
        <f t="shared" si="80"/>
        <v>0</v>
      </c>
      <c r="BX73" s="32">
        <f t="shared" si="81"/>
        <v>0</v>
      </c>
      <c r="BY73" s="31">
        <f t="shared" si="82"/>
        <v>1</v>
      </c>
      <c r="BZ73" s="31">
        <f t="shared" si="83"/>
        <v>1</v>
      </c>
    </row>
    <row r="74" spans="1:78" x14ac:dyDescent="0.2">
      <c r="A74" s="3" t="s">
        <v>262</v>
      </c>
      <c r="B74" s="3" t="s">
        <v>1471</v>
      </c>
      <c r="C74" s="3">
        <v>51142000</v>
      </c>
      <c r="D74" s="3">
        <v>47847000</v>
      </c>
      <c r="E74" s="3">
        <v>50573000</v>
      </c>
      <c r="F74" s="4">
        <v>55962000</v>
      </c>
      <c r="G74" s="3">
        <v>59205000</v>
      </c>
      <c r="H74" s="3">
        <v>60568000</v>
      </c>
      <c r="I74" s="3">
        <v>119410000</v>
      </c>
      <c r="J74" s="4">
        <v>103120000</v>
      </c>
      <c r="K74" s="3">
        <v>65218000</v>
      </c>
      <c r="L74" s="3">
        <v>65057000</v>
      </c>
      <c r="M74" s="3">
        <v>90926000</v>
      </c>
      <c r="N74" s="3">
        <v>70361000</v>
      </c>
      <c r="O74" s="17">
        <v>74816000</v>
      </c>
      <c r="P74" s="3">
        <v>69288000</v>
      </c>
      <c r="Q74" s="3">
        <v>61175000</v>
      </c>
      <c r="R74" s="3">
        <v>76190000</v>
      </c>
      <c r="S74" s="17">
        <v>68595000</v>
      </c>
      <c r="T74" s="3">
        <v>72460000</v>
      </c>
      <c r="U74" s="3">
        <v>61511000</v>
      </c>
      <c r="V74" s="3">
        <v>75510000</v>
      </c>
      <c r="W74" s="17">
        <v>42100000</v>
      </c>
      <c r="X74" s="3">
        <v>58072000</v>
      </c>
      <c r="Y74" s="3">
        <v>52063000</v>
      </c>
      <c r="Z74" s="3">
        <v>53086000</v>
      </c>
      <c r="AA74" s="17">
        <v>50086000</v>
      </c>
      <c r="AB74" s="3">
        <v>75457000</v>
      </c>
      <c r="AC74" s="3">
        <v>74957000</v>
      </c>
      <c r="AD74" s="3">
        <v>68099000</v>
      </c>
      <c r="AE74" s="17">
        <v>51321000</v>
      </c>
      <c r="AF74" s="3">
        <v>50751000</v>
      </c>
      <c r="AG74" s="3">
        <v>54988000</v>
      </c>
      <c r="AH74" s="3">
        <v>57643000</v>
      </c>
      <c r="AI74" s="17">
        <v>65803000</v>
      </c>
      <c r="AJ74" s="3">
        <v>64814000</v>
      </c>
      <c r="AK74" s="3">
        <v>75696000</v>
      </c>
      <c r="AL74" s="3">
        <v>75145000</v>
      </c>
      <c r="AM74" s="3">
        <v>156.75</v>
      </c>
      <c r="AN74" s="3">
        <v>332</v>
      </c>
      <c r="AO74" s="3">
        <v>11</v>
      </c>
      <c r="AP74" s="3">
        <v>52.4</v>
      </c>
      <c r="AQ74" s="32">
        <v>51381000</v>
      </c>
      <c r="AR74" s="32">
        <v>85575750</v>
      </c>
      <c r="AS74" s="32">
        <v>72890500</v>
      </c>
      <c r="AT74" s="32">
        <v>70367250</v>
      </c>
      <c r="AU74" s="32">
        <v>69519000</v>
      </c>
      <c r="AV74" s="32">
        <v>51330250</v>
      </c>
      <c r="AW74" s="32">
        <v>67149750</v>
      </c>
      <c r="AX74" s="32">
        <v>53675750</v>
      </c>
      <c r="AY74" s="32">
        <v>70364500</v>
      </c>
      <c r="AZ74" s="32">
        <f t="shared" si="85"/>
        <v>1</v>
      </c>
      <c r="BA74" s="32">
        <f t="shared" si="85"/>
        <v>1</v>
      </c>
      <c r="BB74" s="32">
        <f t="shared" si="85"/>
        <v>1</v>
      </c>
      <c r="BC74" s="32">
        <f t="shared" si="86"/>
        <v>1</v>
      </c>
      <c r="BD74" s="32">
        <f t="shared" si="86"/>
        <v>1</v>
      </c>
      <c r="BE74" s="32">
        <f t="shared" si="86"/>
        <v>1</v>
      </c>
      <c r="BF74" s="32">
        <f t="shared" si="84"/>
        <v>1</v>
      </c>
      <c r="BG74" s="32">
        <f t="shared" si="84"/>
        <v>1</v>
      </c>
      <c r="BH74" s="32">
        <f t="shared" si="84"/>
        <v>1</v>
      </c>
      <c r="BI74" s="32">
        <f t="shared" ref="BI74:BI88" si="87">SUM(BA74:BB74)</f>
        <v>2</v>
      </c>
      <c r="BJ74" s="32">
        <f t="shared" ref="BJ74:BJ88" si="88">SUM(BC74:BD74)</f>
        <v>2</v>
      </c>
      <c r="BK74" s="32">
        <f t="shared" ref="BK74:BK88" si="89">SUM(BE74:BF74)</f>
        <v>2</v>
      </c>
      <c r="BL74" s="32">
        <f t="shared" ref="BL74:BL88" si="90">SUM(BG74:BH74)</f>
        <v>2</v>
      </c>
      <c r="BM74" s="32">
        <f t="shared" ref="BM74:BM88" si="91">IF(BI74=2,1,0)</f>
        <v>1</v>
      </c>
      <c r="BN74" s="32">
        <f t="shared" ref="BN74:BN88" si="92">IF(BI74=1,IF(BA74=1,1,0),0)</f>
        <v>0</v>
      </c>
      <c r="BO74" s="32">
        <f t="shared" ref="BO74:BO88" si="93">IF(BI74=1,IF(BB74=1,1,0),0)</f>
        <v>0</v>
      </c>
      <c r="BP74" s="32">
        <f t="shared" ref="BP74:BP88" si="94">IF(BJ74=2,1,0)</f>
        <v>1</v>
      </c>
      <c r="BQ74" s="32">
        <f t="shared" ref="BQ74:BQ88" si="95">IF(BJ74=1,IF(BC74=1,1,0),0)</f>
        <v>0</v>
      </c>
      <c r="BR74" s="32">
        <f t="shared" ref="BR74:BR88" si="96">IF(BJ74=1,IF(BD74=1,1,0),0)</f>
        <v>0</v>
      </c>
      <c r="BS74" s="32">
        <f t="shared" ref="BS74:BS88" si="97">IF(BK74=2,1,0)</f>
        <v>1</v>
      </c>
      <c r="BT74" s="32">
        <f t="shared" ref="BT74:BT88" si="98">IF(BK74=1,IF(BE74=1,1,0),0)</f>
        <v>0</v>
      </c>
      <c r="BU74" s="32">
        <f t="shared" ref="BU74:BU88" si="99">IF(BK74=1,IF(BF74=1,1,0),0)</f>
        <v>0</v>
      </c>
      <c r="BV74" s="32">
        <f t="shared" ref="BV74:BV88" si="100">IF(BL74=2,1,0)</f>
        <v>1</v>
      </c>
      <c r="BW74" s="32">
        <f t="shared" ref="BW74:BW88" si="101">IF(BL74=1,IF(BG74=1,1,0),0)</f>
        <v>0</v>
      </c>
      <c r="BX74" s="32">
        <f t="shared" ref="BX74:BX88" si="102">IF(BL74=1,IF(BH74=1,1,0),0)</f>
        <v>0</v>
      </c>
      <c r="BY74" s="31">
        <f t="shared" ref="BY74:BY88" si="103">IF(SUM(AQ74,AR74,AT74,AV74,AX74)=0,0,1)</f>
        <v>1</v>
      </c>
      <c r="BZ74" s="31">
        <f t="shared" ref="BZ74:BZ88" si="104">IF(SUM(AQ74,AS74,AU74,AW74,AY74)=0,0,1)</f>
        <v>1</v>
      </c>
    </row>
    <row r="75" spans="1:78" x14ac:dyDescent="0.2">
      <c r="A75" s="3" t="s">
        <v>263</v>
      </c>
      <c r="B75" s="3" t="s">
        <v>1471</v>
      </c>
      <c r="C75" s="3">
        <v>88646000</v>
      </c>
      <c r="D75" s="3">
        <v>90514000</v>
      </c>
      <c r="E75" s="3">
        <v>93932000</v>
      </c>
      <c r="F75" s="4">
        <v>104460000</v>
      </c>
      <c r="G75" s="3">
        <v>98755000</v>
      </c>
      <c r="H75" s="3">
        <v>97865000</v>
      </c>
      <c r="I75" s="3">
        <v>196460000</v>
      </c>
      <c r="J75" s="4">
        <v>231720000</v>
      </c>
      <c r="K75" s="3">
        <v>126310000</v>
      </c>
      <c r="L75" s="3">
        <v>100590000</v>
      </c>
      <c r="M75" s="3">
        <v>148560000</v>
      </c>
      <c r="N75" s="3">
        <v>106910000</v>
      </c>
      <c r="O75" s="17">
        <v>121650000</v>
      </c>
      <c r="P75" s="3">
        <v>119470000</v>
      </c>
      <c r="Q75" s="3">
        <v>98299000</v>
      </c>
      <c r="R75" s="3">
        <v>116980000</v>
      </c>
      <c r="S75" s="17">
        <v>112870000</v>
      </c>
      <c r="T75" s="3">
        <v>109940000</v>
      </c>
      <c r="U75" s="3">
        <v>106400000</v>
      </c>
      <c r="V75" s="3">
        <v>115930000</v>
      </c>
      <c r="W75" s="17">
        <v>111840000</v>
      </c>
      <c r="X75" s="3">
        <v>106510000</v>
      </c>
      <c r="Y75" s="3">
        <v>107250000</v>
      </c>
      <c r="Z75" s="3">
        <v>112240000</v>
      </c>
      <c r="AA75" s="17">
        <v>93731000</v>
      </c>
      <c r="AB75" s="3">
        <v>122880000</v>
      </c>
      <c r="AC75" s="3">
        <v>108680000</v>
      </c>
      <c r="AD75" s="3">
        <v>121120000</v>
      </c>
      <c r="AE75" s="17">
        <v>117760000</v>
      </c>
      <c r="AF75" s="3">
        <v>88763000</v>
      </c>
      <c r="AG75" s="3">
        <v>140700000</v>
      </c>
      <c r="AH75" s="3">
        <v>132680000</v>
      </c>
      <c r="AI75" s="17">
        <v>103000000</v>
      </c>
      <c r="AJ75" s="3">
        <v>119960000</v>
      </c>
      <c r="AK75" s="3">
        <v>106150000</v>
      </c>
      <c r="AL75" s="3">
        <v>119070000</v>
      </c>
      <c r="AM75" s="3">
        <v>91.188999999999993</v>
      </c>
      <c r="AN75" s="3">
        <v>271</v>
      </c>
      <c r="AO75" s="3">
        <v>8</v>
      </c>
      <c r="AP75" s="3">
        <v>31</v>
      </c>
      <c r="AQ75" s="32">
        <v>94388000</v>
      </c>
      <c r="AR75" s="32">
        <v>156200000</v>
      </c>
      <c r="AS75" s="32">
        <v>120592500</v>
      </c>
      <c r="AT75" s="32">
        <v>114099750</v>
      </c>
      <c r="AU75" s="32">
        <v>111285000</v>
      </c>
      <c r="AV75" s="32">
        <v>109460000</v>
      </c>
      <c r="AW75" s="32">
        <v>111602750</v>
      </c>
      <c r="AX75" s="32">
        <v>119975750</v>
      </c>
      <c r="AY75" s="32">
        <v>112045000</v>
      </c>
      <c r="AZ75" s="32">
        <f t="shared" si="85"/>
        <v>1</v>
      </c>
      <c r="BA75" s="32">
        <f t="shared" si="85"/>
        <v>1</v>
      </c>
      <c r="BB75" s="32">
        <f t="shared" si="85"/>
        <v>1</v>
      </c>
      <c r="BC75" s="32">
        <f t="shared" si="86"/>
        <v>1</v>
      </c>
      <c r="BD75" s="32">
        <f t="shared" si="86"/>
        <v>1</v>
      </c>
      <c r="BE75" s="32">
        <f t="shared" si="86"/>
        <v>1</v>
      </c>
      <c r="BF75" s="32">
        <f t="shared" si="84"/>
        <v>1</v>
      </c>
      <c r="BG75" s="32">
        <f t="shared" si="84"/>
        <v>1</v>
      </c>
      <c r="BH75" s="32">
        <f t="shared" si="84"/>
        <v>1</v>
      </c>
      <c r="BI75" s="32">
        <f t="shared" si="87"/>
        <v>2</v>
      </c>
      <c r="BJ75" s="32">
        <f t="shared" si="88"/>
        <v>2</v>
      </c>
      <c r="BK75" s="32">
        <f t="shared" si="89"/>
        <v>2</v>
      </c>
      <c r="BL75" s="32">
        <f t="shared" si="90"/>
        <v>2</v>
      </c>
      <c r="BM75" s="32">
        <f t="shared" si="91"/>
        <v>1</v>
      </c>
      <c r="BN75" s="32">
        <f t="shared" si="92"/>
        <v>0</v>
      </c>
      <c r="BO75" s="32">
        <f t="shared" si="93"/>
        <v>0</v>
      </c>
      <c r="BP75" s="32">
        <f t="shared" si="94"/>
        <v>1</v>
      </c>
      <c r="BQ75" s="32">
        <f t="shared" si="95"/>
        <v>0</v>
      </c>
      <c r="BR75" s="32">
        <f t="shared" si="96"/>
        <v>0</v>
      </c>
      <c r="BS75" s="32">
        <f t="shared" si="97"/>
        <v>1</v>
      </c>
      <c r="BT75" s="32">
        <f t="shared" si="98"/>
        <v>0</v>
      </c>
      <c r="BU75" s="32">
        <f t="shared" si="99"/>
        <v>0</v>
      </c>
      <c r="BV75" s="32">
        <f t="shared" si="100"/>
        <v>1</v>
      </c>
      <c r="BW75" s="32">
        <f t="shared" si="101"/>
        <v>0</v>
      </c>
      <c r="BX75" s="32">
        <f t="shared" si="102"/>
        <v>0</v>
      </c>
      <c r="BY75" s="31">
        <f t="shared" si="103"/>
        <v>1</v>
      </c>
      <c r="BZ75" s="31">
        <f t="shared" si="104"/>
        <v>1</v>
      </c>
    </row>
    <row r="76" spans="1:78" x14ac:dyDescent="0.2">
      <c r="A76" s="3" t="s">
        <v>264</v>
      </c>
      <c r="B76" s="3" t="s">
        <v>1604</v>
      </c>
      <c r="C76" s="3">
        <v>18256000</v>
      </c>
      <c r="D76" s="3">
        <v>17703000</v>
      </c>
      <c r="E76" s="3">
        <v>14484000</v>
      </c>
      <c r="F76" s="4">
        <v>21971000</v>
      </c>
      <c r="G76" s="3">
        <v>19622000</v>
      </c>
      <c r="H76" s="3">
        <v>18927000</v>
      </c>
      <c r="I76" s="3">
        <v>28037000</v>
      </c>
      <c r="J76" s="4">
        <v>25834000</v>
      </c>
      <c r="K76" s="3">
        <v>23303000</v>
      </c>
      <c r="L76" s="3">
        <v>20846000</v>
      </c>
      <c r="M76" s="3">
        <v>23598000</v>
      </c>
      <c r="N76" s="3">
        <v>23247000</v>
      </c>
      <c r="O76" s="17">
        <v>24225000</v>
      </c>
      <c r="P76" s="3">
        <v>24321000</v>
      </c>
      <c r="Q76" s="3">
        <v>20948000</v>
      </c>
      <c r="R76" s="3">
        <v>21450000</v>
      </c>
      <c r="S76" s="17">
        <v>21774000</v>
      </c>
      <c r="T76" s="3">
        <v>20095000</v>
      </c>
      <c r="U76" s="3">
        <v>19605000</v>
      </c>
      <c r="V76" s="3">
        <v>21371000</v>
      </c>
      <c r="W76" s="17">
        <v>18236000</v>
      </c>
      <c r="X76" s="3">
        <v>25438000</v>
      </c>
      <c r="Y76" s="3">
        <v>21838000</v>
      </c>
      <c r="Z76" s="3">
        <v>21768000</v>
      </c>
      <c r="AA76" s="17">
        <v>15991000</v>
      </c>
      <c r="AB76" s="3">
        <v>27229000</v>
      </c>
      <c r="AC76" s="3">
        <v>25226000</v>
      </c>
      <c r="AD76" s="3">
        <v>23866000</v>
      </c>
      <c r="AE76" s="17">
        <v>20808000</v>
      </c>
      <c r="AF76" s="3">
        <v>15489000</v>
      </c>
      <c r="AG76" s="3">
        <v>23917000</v>
      </c>
      <c r="AH76" s="3">
        <v>18142000</v>
      </c>
      <c r="AI76" s="17">
        <v>21452000</v>
      </c>
      <c r="AJ76" s="3">
        <v>19889000</v>
      </c>
      <c r="AK76" s="3">
        <v>19536000</v>
      </c>
      <c r="AL76" s="3">
        <v>20258000</v>
      </c>
      <c r="AM76" s="3">
        <v>111.53</v>
      </c>
      <c r="AN76" s="3">
        <v>306</v>
      </c>
      <c r="AO76" s="3">
        <v>13</v>
      </c>
      <c r="AP76" s="3">
        <v>25.7</v>
      </c>
      <c r="AQ76" s="32">
        <v>18103500</v>
      </c>
      <c r="AR76" s="32">
        <v>23105000</v>
      </c>
      <c r="AS76" s="32">
        <v>22748500</v>
      </c>
      <c r="AT76" s="32">
        <v>22736000</v>
      </c>
      <c r="AU76" s="32">
        <v>20711250</v>
      </c>
      <c r="AV76" s="32">
        <v>21820000</v>
      </c>
      <c r="AW76" s="32">
        <v>23078000</v>
      </c>
      <c r="AX76" s="32">
        <v>19589000</v>
      </c>
      <c r="AY76" s="32">
        <v>20283750</v>
      </c>
      <c r="AZ76" s="32">
        <f t="shared" si="85"/>
        <v>1</v>
      </c>
      <c r="BA76" s="32">
        <f t="shared" si="85"/>
        <v>1</v>
      </c>
      <c r="BB76" s="32">
        <f t="shared" si="85"/>
        <v>1</v>
      </c>
      <c r="BC76" s="32">
        <f t="shared" si="86"/>
        <v>1</v>
      </c>
      <c r="BD76" s="32">
        <f t="shared" si="86"/>
        <v>1</v>
      </c>
      <c r="BE76" s="32">
        <f t="shared" si="86"/>
        <v>1</v>
      </c>
      <c r="BF76" s="32">
        <f t="shared" si="84"/>
        <v>1</v>
      </c>
      <c r="BG76" s="32">
        <f t="shared" si="84"/>
        <v>1</v>
      </c>
      <c r="BH76" s="32">
        <f t="shared" si="84"/>
        <v>1</v>
      </c>
      <c r="BI76" s="32">
        <f t="shared" si="87"/>
        <v>2</v>
      </c>
      <c r="BJ76" s="32">
        <f t="shared" si="88"/>
        <v>2</v>
      </c>
      <c r="BK76" s="32">
        <f t="shared" si="89"/>
        <v>2</v>
      </c>
      <c r="BL76" s="32">
        <f t="shared" si="90"/>
        <v>2</v>
      </c>
      <c r="BM76" s="32">
        <f t="shared" si="91"/>
        <v>1</v>
      </c>
      <c r="BN76" s="32">
        <f t="shared" si="92"/>
        <v>0</v>
      </c>
      <c r="BO76" s="32">
        <f t="shared" si="93"/>
        <v>0</v>
      </c>
      <c r="BP76" s="32">
        <f t="shared" si="94"/>
        <v>1</v>
      </c>
      <c r="BQ76" s="32">
        <f t="shared" si="95"/>
        <v>0</v>
      </c>
      <c r="BR76" s="32">
        <f t="shared" si="96"/>
        <v>0</v>
      </c>
      <c r="BS76" s="32">
        <f t="shared" si="97"/>
        <v>1</v>
      </c>
      <c r="BT76" s="32">
        <f t="shared" si="98"/>
        <v>0</v>
      </c>
      <c r="BU76" s="32">
        <f t="shared" si="99"/>
        <v>0</v>
      </c>
      <c r="BV76" s="32">
        <f t="shared" si="100"/>
        <v>1</v>
      </c>
      <c r="BW76" s="32">
        <f t="shared" si="101"/>
        <v>0</v>
      </c>
      <c r="BX76" s="32">
        <f t="shared" si="102"/>
        <v>0</v>
      </c>
      <c r="BY76" s="31">
        <f t="shared" si="103"/>
        <v>1</v>
      </c>
      <c r="BZ76" s="31">
        <f t="shared" si="104"/>
        <v>1</v>
      </c>
    </row>
    <row r="77" spans="1:78" x14ac:dyDescent="0.2">
      <c r="A77" s="3" t="s">
        <v>271</v>
      </c>
      <c r="B77" s="3" t="s">
        <v>1608</v>
      </c>
      <c r="C77" s="3">
        <v>22877000</v>
      </c>
      <c r="D77" s="3">
        <v>23058000</v>
      </c>
      <c r="E77" s="3">
        <v>20956000</v>
      </c>
      <c r="F77" s="4">
        <v>22820000</v>
      </c>
      <c r="G77" s="3">
        <v>20085000</v>
      </c>
      <c r="H77" s="3">
        <v>18500000</v>
      </c>
      <c r="I77" s="3">
        <v>28295000</v>
      </c>
      <c r="J77" s="4">
        <v>30123000</v>
      </c>
      <c r="K77" s="3">
        <v>24092000</v>
      </c>
      <c r="L77" s="3">
        <v>22790000</v>
      </c>
      <c r="M77" s="3">
        <v>24272000</v>
      </c>
      <c r="N77" s="3">
        <v>21739000</v>
      </c>
      <c r="O77" s="17">
        <v>23805000</v>
      </c>
      <c r="P77" s="3">
        <v>22472000</v>
      </c>
      <c r="Q77" s="3">
        <v>19051000</v>
      </c>
      <c r="R77" s="3">
        <v>20700000</v>
      </c>
      <c r="S77" s="17">
        <v>19643000</v>
      </c>
      <c r="T77" s="3">
        <v>22284000</v>
      </c>
      <c r="U77" s="3">
        <v>19068000</v>
      </c>
      <c r="V77" s="3">
        <v>19985000</v>
      </c>
      <c r="W77" s="17">
        <v>24348000</v>
      </c>
      <c r="X77" s="3">
        <v>28753000</v>
      </c>
      <c r="Y77" s="3">
        <v>23150000</v>
      </c>
      <c r="Z77" s="3">
        <v>21434000</v>
      </c>
      <c r="AA77" s="17">
        <v>45134000</v>
      </c>
      <c r="AB77" s="3">
        <v>22858000</v>
      </c>
      <c r="AC77" s="3">
        <v>21798000</v>
      </c>
      <c r="AD77" s="3">
        <v>23149000</v>
      </c>
      <c r="AE77" s="17">
        <v>27967000</v>
      </c>
      <c r="AF77" s="3">
        <v>29902000</v>
      </c>
      <c r="AG77" s="3">
        <v>32605000</v>
      </c>
      <c r="AH77" s="3">
        <v>31454000</v>
      </c>
      <c r="AI77" s="17">
        <v>19545000</v>
      </c>
      <c r="AJ77" s="3">
        <v>25030000</v>
      </c>
      <c r="AK77" s="3">
        <v>21689000</v>
      </c>
      <c r="AL77" s="3">
        <v>26954000</v>
      </c>
      <c r="AM77" s="3">
        <v>263.27</v>
      </c>
      <c r="AN77" s="3">
        <v>225</v>
      </c>
      <c r="AO77" s="3">
        <v>5</v>
      </c>
      <c r="AP77" s="3">
        <v>66.400000000000006</v>
      </c>
      <c r="AQ77" s="32">
        <v>22427750</v>
      </c>
      <c r="AR77" s="32">
        <v>24250750</v>
      </c>
      <c r="AS77" s="32">
        <v>23223250</v>
      </c>
      <c r="AT77" s="32">
        <v>21507000</v>
      </c>
      <c r="AU77" s="32">
        <v>20245000</v>
      </c>
      <c r="AV77" s="32">
        <v>24421250</v>
      </c>
      <c r="AW77" s="32">
        <v>28234750</v>
      </c>
      <c r="AX77" s="32">
        <v>30482000</v>
      </c>
      <c r="AY77" s="32">
        <v>23304500</v>
      </c>
      <c r="AZ77" s="32">
        <f t="shared" si="85"/>
        <v>1</v>
      </c>
      <c r="BA77" s="32">
        <f t="shared" si="85"/>
        <v>1</v>
      </c>
      <c r="BB77" s="32">
        <f t="shared" si="85"/>
        <v>1</v>
      </c>
      <c r="BC77" s="32">
        <f t="shared" si="86"/>
        <v>1</v>
      </c>
      <c r="BD77" s="32">
        <f t="shared" si="86"/>
        <v>1</v>
      </c>
      <c r="BE77" s="32">
        <f t="shared" si="86"/>
        <v>1</v>
      </c>
      <c r="BF77" s="32">
        <f t="shared" si="84"/>
        <v>1</v>
      </c>
      <c r="BG77" s="32">
        <f t="shared" si="84"/>
        <v>1</v>
      </c>
      <c r="BH77" s="32">
        <f t="shared" si="84"/>
        <v>1</v>
      </c>
      <c r="BI77" s="32">
        <f t="shared" si="87"/>
        <v>2</v>
      </c>
      <c r="BJ77" s="32">
        <f t="shared" si="88"/>
        <v>2</v>
      </c>
      <c r="BK77" s="32">
        <f t="shared" si="89"/>
        <v>2</v>
      </c>
      <c r="BL77" s="32">
        <f t="shared" si="90"/>
        <v>2</v>
      </c>
      <c r="BM77" s="32">
        <f t="shared" si="91"/>
        <v>1</v>
      </c>
      <c r="BN77" s="32">
        <f t="shared" si="92"/>
        <v>0</v>
      </c>
      <c r="BO77" s="32">
        <f t="shared" si="93"/>
        <v>0</v>
      </c>
      <c r="BP77" s="32">
        <f t="shared" si="94"/>
        <v>1</v>
      </c>
      <c r="BQ77" s="32">
        <f t="shared" si="95"/>
        <v>0</v>
      </c>
      <c r="BR77" s="32">
        <f t="shared" si="96"/>
        <v>0</v>
      </c>
      <c r="BS77" s="32">
        <f t="shared" si="97"/>
        <v>1</v>
      </c>
      <c r="BT77" s="32">
        <f t="shared" si="98"/>
        <v>0</v>
      </c>
      <c r="BU77" s="32">
        <f t="shared" si="99"/>
        <v>0</v>
      </c>
      <c r="BV77" s="32">
        <f t="shared" si="100"/>
        <v>1</v>
      </c>
      <c r="BW77" s="32">
        <f t="shared" si="101"/>
        <v>0</v>
      </c>
      <c r="BX77" s="32">
        <f t="shared" si="102"/>
        <v>0</v>
      </c>
      <c r="BY77" s="31">
        <f t="shared" si="103"/>
        <v>1</v>
      </c>
      <c r="BZ77" s="31">
        <f t="shared" si="104"/>
        <v>1</v>
      </c>
    </row>
    <row r="78" spans="1:78" x14ac:dyDescent="0.2">
      <c r="A78" s="3" t="s">
        <v>273</v>
      </c>
      <c r="B78" s="3" t="s">
        <v>1609</v>
      </c>
      <c r="C78" s="3">
        <v>27684000</v>
      </c>
      <c r="D78" s="3">
        <v>22494000</v>
      </c>
      <c r="E78" s="3">
        <v>27850000</v>
      </c>
      <c r="F78" s="4">
        <v>31140000</v>
      </c>
      <c r="G78" s="3">
        <v>25932000</v>
      </c>
      <c r="H78" s="3">
        <v>26559000</v>
      </c>
      <c r="I78" s="3">
        <v>32960000</v>
      </c>
      <c r="J78" s="4">
        <v>27063000</v>
      </c>
      <c r="K78" s="3">
        <v>28409000</v>
      </c>
      <c r="L78" s="3">
        <v>29177000</v>
      </c>
      <c r="M78" s="3">
        <v>29834000</v>
      </c>
      <c r="N78" s="3">
        <v>28392000</v>
      </c>
      <c r="O78" s="17">
        <v>26163000</v>
      </c>
      <c r="P78" s="3">
        <v>30880000</v>
      </c>
      <c r="Q78" s="3">
        <v>27473000</v>
      </c>
      <c r="R78" s="3">
        <v>30600000</v>
      </c>
      <c r="S78" s="17">
        <v>24280000</v>
      </c>
      <c r="T78" s="3">
        <v>28292000</v>
      </c>
      <c r="U78" s="3">
        <v>25418000</v>
      </c>
      <c r="V78" s="3">
        <v>24238000</v>
      </c>
      <c r="W78" s="17">
        <v>20096000</v>
      </c>
      <c r="X78" s="3">
        <v>21608000</v>
      </c>
      <c r="Y78" s="3">
        <v>23202000</v>
      </c>
      <c r="Z78" s="3">
        <v>24111000</v>
      </c>
      <c r="AA78" s="17">
        <v>41619000</v>
      </c>
      <c r="AB78" s="3">
        <v>23780000</v>
      </c>
      <c r="AC78" s="3">
        <v>28581000</v>
      </c>
      <c r="AD78" s="3">
        <v>28925000</v>
      </c>
      <c r="AE78" s="17">
        <v>21106000</v>
      </c>
      <c r="AF78" s="3">
        <v>25896000</v>
      </c>
      <c r="AG78" s="3">
        <v>26038000</v>
      </c>
      <c r="AH78" s="3">
        <v>22381000</v>
      </c>
      <c r="AI78" s="17">
        <v>23279000</v>
      </c>
      <c r="AJ78" s="3">
        <v>28818000</v>
      </c>
      <c r="AK78" s="3">
        <v>26519000</v>
      </c>
      <c r="AL78" s="3">
        <v>23718000</v>
      </c>
      <c r="AM78" s="3">
        <v>59.045000000000002</v>
      </c>
      <c r="AN78" s="3">
        <v>190</v>
      </c>
      <c r="AO78" s="3">
        <v>6</v>
      </c>
      <c r="AP78" s="3">
        <v>42.3</v>
      </c>
      <c r="AQ78" s="32">
        <v>27292000</v>
      </c>
      <c r="AR78" s="32">
        <v>28128500</v>
      </c>
      <c r="AS78" s="32">
        <v>28953000</v>
      </c>
      <c r="AT78" s="32">
        <v>28779000</v>
      </c>
      <c r="AU78" s="32">
        <v>25557000</v>
      </c>
      <c r="AV78" s="32">
        <v>22254250</v>
      </c>
      <c r="AW78" s="32">
        <v>30726250</v>
      </c>
      <c r="AX78" s="32">
        <v>23855250</v>
      </c>
      <c r="AY78" s="32">
        <v>25583500</v>
      </c>
      <c r="AZ78" s="32">
        <f t="shared" si="85"/>
        <v>1</v>
      </c>
      <c r="BA78" s="32">
        <f t="shared" si="85"/>
        <v>1</v>
      </c>
      <c r="BB78" s="32">
        <f t="shared" si="85"/>
        <v>1</v>
      </c>
      <c r="BC78" s="32">
        <f t="shared" si="86"/>
        <v>1</v>
      </c>
      <c r="BD78" s="32">
        <f t="shared" si="86"/>
        <v>1</v>
      </c>
      <c r="BE78" s="32">
        <f t="shared" si="86"/>
        <v>1</v>
      </c>
      <c r="BF78" s="32">
        <f t="shared" si="84"/>
        <v>1</v>
      </c>
      <c r="BG78" s="32">
        <f t="shared" si="84"/>
        <v>1</v>
      </c>
      <c r="BH78" s="32">
        <f t="shared" si="84"/>
        <v>1</v>
      </c>
      <c r="BI78" s="32">
        <f t="shared" si="87"/>
        <v>2</v>
      </c>
      <c r="BJ78" s="32">
        <f t="shared" si="88"/>
        <v>2</v>
      </c>
      <c r="BK78" s="32">
        <f t="shared" si="89"/>
        <v>2</v>
      </c>
      <c r="BL78" s="32">
        <f t="shared" si="90"/>
        <v>2</v>
      </c>
      <c r="BM78" s="32">
        <f t="shared" si="91"/>
        <v>1</v>
      </c>
      <c r="BN78" s="32">
        <f t="shared" si="92"/>
        <v>0</v>
      </c>
      <c r="BO78" s="32">
        <f t="shared" si="93"/>
        <v>0</v>
      </c>
      <c r="BP78" s="32">
        <f t="shared" si="94"/>
        <v>1</v>
      </c>
      <c r="BQ78" s="32">
        <f t="shared" si="95"/>
        <v>0</v>
      </c>
      <c r="BR78" s="32">
        <f t="shared" si="96"/>
        <v>0</v>
      </c>
      <c r="BS78" s="32">
        <f t="shared" si="97"/>
        <v>1</v>
      </c>
      <c r="BT78" s="32">
        <f t="shared" si="98"/>
        <v>0</v>
      </c>
      <c r="BU78" s="32">
        <f t="shared" si="99"/>
        <v>0</v>
      </c>
      <c r="BV78" s="32">
        <f t="shared" si="100"/>
        <v>1</v>
      </c>
      <c r="BW78" s="32">
        <f t="shared" si="101"/>
        <v>0</v>
      </c>
      <c r="BX78" s="32">
        <f t="shared" si="102"/>
        <v>0</v>
      </c>
      <c r="BY78" s="31">
        <f t="shared" si="103"/>
        <v>1</v>
      </c>
      <c r="BZ78" s="31">
        <f t="shared" si="104"/>
        <v>1</v>
      </c>
    </row>
    <row r="79" spans="1:78" x14ac:dyDescent="0.2">
      <c r="A79" s="3" t="s">
        <v>276</v>
      </c>
      <c r="B79" s="3" t="s">
        <v>1471</v>
      </c>
      <c r="C79" s="3">
        <v>514440000</v>
      </c>
      <c r="D79" s="3">
        <v>472230000</v>
      </c>
      <c r="E79" s="3">
        <v>605580000</v>
      </c>
      <c r="F79" s="4">
        <v>491670000</v>
      </c>
      <c r="G79" s="3">
        <v>478550000</v>
      </c>
      <c r="H79" s="3">
        <v>498170000</v>
      </c>
      <c r="I79" s="3">
        <v>396610000</v>
      </c>
      <c r="J79" s="4">
        <v>360280000</v>
      </c>
      <c r="K79" s="3">
        <v>318550000</v>
      </c>
      <c r="L79" s="3">
        <v>503590000</v>
      </c>
      <c r="M79" s="3">
        <v>453730000</v>
      </c>
      <c r="N79" s="3">
        <v>496740000</v>
      </c>
      <c r="O79" s="17">
        <v>589400000</v>
      </c>
      <c r="P79" s="3">
        <v>392590000</v>
      </c>
      <c r="Q79" s="3">
        <v>535070000</v>
      </c>
      <c r="R79" s="3">
        <v>539340000</v>
      </c>
      <c r="S79" s="17">
        <v>591930000</v>
      </c>
      <c r="T79" s="3">
        <v>526280000</v>
      </c>
      <c r="U79" s="3">
        <v>458270000</v>
      </c>
      <c r="V79" s="3">
        <v>507570000</v>
      </c>
      <c r="W79" s="17">
        <v>337480000</v>
      </c>
      <c r="X79" s="3">
        <v>529310000</v>
      </c>
      <c r="Y79" s="3">
        <v>475350000</v>
      </c>
      <c r="Z79" s="3">
        <v>526970000</v>
      </c>
      <c r="AA79" s="17">
        <v>105670000</v>
      </c>
      <c r="AB79" s="3">
        <v>551460000</v>
      </c>
      <c r="AC79" s="3">
        <v>559450000</v>
      </c>
      <c r="AD79" s="3">
        <v>360670000</v>
      </c>
      <c r="AE79" s="17">
        <v>411220000</v>
      </c>
      <c r="AF79" s="3">
        <v>485980000</v>
      </c>
      <c r="AG79" s="3">
        <v>381330000</v>
      </c>
      <c r="AH79" s="3">
        <v>329620000</v>
      </c>
      <c r="AI79" s="17">
        <v>537380000</v>
      </c>
      <c r="AJ79" s="3">
        <v>385530000</v>
      </c>
      <c r="AK79" s="3">
        <v>414620000</v>
      </c>
      <c r="AL79" s="3">
        <v>365430000</v>
      </c>
      <c r="AM79" s="3">
        <v>323.31</v>
      </c>
      <c r="AN79" s="3">
        <v>1563</v>
      </c>
      <c r="AO79" s="3">
        <v>25</v>
      </c>
      <c r="AP79" s="3">
        <v>52</v>
      </c>
      <c r="AQ79" s="32">
        <v>520980000</v>
      </c>
      <c r="AR79" s="32">
        <v>433402500</v>
      </c>
      <c r="AS79" s="32">
        <v>443152500</v>
      </c>
      <c r="AT79" s="32">
        <v>514100000</v>
      </c>
      <c r="AU79" s="32">
        <v>521012500</v>
      </c>
      <c r="AV79" s="32">
        <v>467277500</v>
      </c>
      <c r="AW79" s="32">
        <v>394312500</v>
      </c>
      <c r="AX79" s="32">
        <v>402037500</v>
      </c>
      <c r="AY79" s="32">
        <v>425740000</v>
      </c>
      <c r="AZ79" s="32">
        <f t="shared" si="85"/>
        <v>1</v>
      </c>
      <c r="BA79" s="32">
        <f t="shared" si="85"/>
        <v>1</v>
      </c>
      <c r="BB79" s="32">
        <f t="shared" si="85"/>
        <v>1</v>
      </c>
      <c r="BC79" s="32">
        <f t="shared" si="86"/>
        <v>1</v>
      </c>
      <c r="BD79" s="32">
        <f t="shared" si="86"/>
        <v>1</v>
      </c>
      <c r="BE79" s="32">
        <f t="shared" si="86"/>
        <v>1</v>
      </c>
      <c r="BF79" s="32">
        <f t="shared" si="84"/>
        <v>1</v>
      </c>
      <c r="BG79" s="32">
        <f t="shared" si="84"/>
        <v>1</v>
      </c>
      <c r="BH79" s="32">
        <f t="shared" si="84"/>
        <v>1</v>
      </c>
      <c r="BI79" s="32">
        <f t="shared" si="87"/>
        <v>2</v>
      </c>
      <c r="BJ79" s="32">
        <f t="shared" si="88"/>
        <v>2</v>
      </c>
      <c r="BK79" s="32">
        <f t="shared" si="89"/>
        <v>2</v>
      </c>
      <c r="BL79" s="32">
        <f t="shared" si="90"/>
        <v>2</v>
      </c>
      <c r="BM79" s="32">
        <f t="shared" si="91"/>
        <v>1</v>
      </c>
      <c r="BN79" s="32">
        <f t="shared" si="92"/>
        <v>0</v>
      </c>
      <c r="BO79" s="32">
        <f t="shared" si="93"/>
        <v>0</v>
      </c>
      <c r="BP79" s="32">
        <f t="shared" si="94"/>
        <v>1</v>
      </c>
      <c r="BQ79" s="32">
        <f t="shared" si="95"/>
        <v>0</v>
      </c>
      <c r="BR79" s="32">
        <f t="shared" si="96"/>
        <v>0</v>
      </c>
      <c r="BS79" s="32">
        <f t="shared" si="97"/>
        <v>1</v>
      </c>
      <c r="BT79" s="32">
        <f t="shared" si="98"/>
        <v>0</v>
      </c>
      <c r="BU79" s="32">
        <f t="shared" si="99"/>
        <v>0</v>
      </c>
      <c r="BV79" s="32">
        <f t="shared" si="100"/>
        <v>1</v>
      </c>
      <c r="BW79" s="32">
        <f t="shared" si="101"/>
        <v>0</v>
      </c>
      <c r="BX79" s="32">
        <f t="shared" si="102"/>
        <v>0</v>
      </c>
      <c r="BY79" s="31">
        <f t="shared" si="103"/>
        <v>1</v>
      </c>
      <c r="BZ79" s="31">
        <f t="shared" si="104"/>
        <v>1</v>
      </c>
    </row>
    <row r="80" spans="1:78" x14ac:dyDescent="0.2">
      <c r="A80" s="3" t="s">
        <v>279</v>
      </c>
      <c r="B80" s="3" t="s">
        <v>1471</v>
      </c>
      <c r="C80" s="3">
        <v>3131300</v>
      </c>
      <c r="D80" s="3">
        <v>3059000</v>
      </c>
      <c r="E80" s="3">
        <v>4116400</v>
      </c>
      <c r="F80" s="4">
        <v>2952200</v>
      </c>
      <c r="G80" s="3">
        <v>2829800</v>
      </c>
      <c r="H80" s="3">
        <v>4169300</v>
      </c>
      <c r="I80" s="3">
        <v>3431500</v>
      </c>
      <c r="J80" s="4">
        <v>3274600</v>
      </c>
      <c r="K80" s="3">
        <v>2342000</v>
      </c>
      <c r="M80" s="3">
        <v>3147100</v>
      </c>
      <c r="N80" s="3">
        <v>3220300</v>
      </c>
      <c r="O80" s="17">
        <v>3125600</v>
      </c>
      <c r="P80" s="3">
        <v>3069700</v>
      </c>
      <c r="Q80" s="3">
        <v>3173100</v>
      </c>
      <c r="R80" s="3">
        <v>3843900</v>
      </c>
      <c r="S80" s="17">
        <v>2792300</v>
      </c>
      <c r="T80" s="3">
        <v>3273600</v>
      </c>
      <c r="U80" s="3">
        <v>4576000</v>
      </c>
      <c r="V80" s="3">
        <v>3393200</v>
      </c>
      <c r="W80" s="17">
        <v>2775600</v>
      </c>
      <c r="X80" s="3">
        <v>3380500</v>
      </c>
      <c r="Y80" s="3">
        <v>2810800</v>
      </c>
      <c r="Z80" s="3">
        <v>2668500</v>
      </c>
      <c r="AA80" s="17">
        <v>2619200</v>
      </c>
      <c r="AB80" s="3">
        <v>3108100</v>
      </c>
      <c r="AC80" s="3">
        <v>3251100</v>
      </c>
      <c r="AD80" s="3">
        <v>3105700</v>
      </c>
      <c r="AE80" s="17">
        <v>2925400</v>
      </c>
      <c r="AF80" s="3">
        <v>2879100</v>
      </c>
      <c r="AG80" s="3">
        <v>1453900</v>
      </c>
      <c r="AH80" s="3">
        <v>1989200</v>
      </c>
      <c r="AI80" s="17">
        <v>2739200</v>
      </c>
      <c r="AJ80" s="3">
        <v>2881000</v>
      </c>
      <c r="AK80" s="3">
        <v>6139000</v>
      </c>
      <c r="AL80" s="3">
        <v>3057300</v>
      </c>
      <c r="AM80" s="3">
        <v>32.531999999999996</v>
      </c>
      <c r="AN80" s="3">
        <v>132</v>
      </c>
      <c r="AO80" s="3">
        <v>9</v>
      </c>
      <c r="AP80" s="3">
        <v>1</v>
      </c>
      <c r="AQ80" s="32">
        <v>3314725</v>
      </c>
      <c r="AR80" s="32">
        <v>3426300</v>
      </c>
      <c r="AS80" s="32">
        <v>2903133.3333333335</v>
      </c>
      <c r="AT80" s="32">
        <v>3303075</v>
      </c>
      <c r="AU80" s="32">
        <v>3508775</v>
      </c>
      <c r="AV80" s="32">
        <v>2908850</v>
      </c>
      <c r="AW80" s="32">
        <v>3021025</v>
      </c>
      <c r="AX80" s="32">
        <v>2311900</v>
      </c>
      <c r="AY80" s="32">
        <v>3704125</v>
      </c>
      <c r="AZ80" s="32">
        <f t="shared" si="85"/>
        <v>1</v>
      </c>
      <c r="BA80" s="32">
        <f t="shared" si="85"/>
        <v>1</v>
      </c>
      <c r="BB80" s="32">
        <f t="shared" si="85"/>
        <v>1</v>
      </c>
      <c r="BC80" s="32">
        <f t="shared" si="86"/>
        <v>1</v>
      </c>
      <c r="BD80" s="32">
        <f t="shared" si="86"/>
        <v>1</v>
      </c>
      <c r="BE80" s="32">
        <f t="shared" si="86"/>
        <v>1</v>
      </c>
      <c r="BF80" s="32">
        <f t="shared" si="84"/>
        <v>1</v>
      </c>
      <c r="BG80" s="32">
        <f t="shared" si="84"/>
        <v>1</v>
      </c>
      <c r="BH80" s="32">
        <f t="shared" si="84"/>
        <v>1</v>
      </c>
      <c r="BI80" s="32">
        <f t="shared" si="87"/>
        <v>2</v>
      </c>
      <c r="BJ80" s="32">
        <f t="shared" si="88"/>
        <v>2</v>
      </c>
      <c r="BK80" s="32">
        <f t="shared" si="89"/>
        <v>2</v>
      </c>
      <c r="BL80" s="32">
        <f t="shared" si="90"/>
        <v>2</v>
      </c>
      <c r="BM80" s="32">
        <f t="shared" si="91"/>
        <v>1</v>
      </c>
      <c r="BN80" s="32">
        <f t="shared" si="92"/>
        <v>0</v>
      </c>
      <c r="BO80" s="32">
        <f t="shared" si="93"/>
        <v>0</v>
      </c>
      <c r="BP80" s="32">
        <f t="shared" si="94"/>
        <v>1</v>
      </c>
      <c r="BQ80" s="32">
        <f t="shared" si="95"/>
        <v>0</v>
      </c>
      <c r="BR80" s="32">
        <f t="shared" si="96"/>
        <v>0</v>
      </c>
      <c r="BS80" s="32">
        <f t="shared" si="97"/>
        <v>1</v>
      </c>
      <c r="BT80" s="32">
        <f t="shared" si="98"/>
        <v>0</v>
      </c>
      <c r="BU80" s="32">
        <f t="shared" si="99"/>
        <v>0</v>
      </c>
      <c r="BV80" s="32">
        <f t="shared" si="100"/>
        <v>1</v>
      </c>
      <c r="BW80" s="32">
        <f t="shared" si="101"/>
        <v>0</v>
      </c>
      <c r="BX80" s="32">
        <f t="shared" si="102"/>
        <v>0</v>
      </c>
      <c r="BY80" s="31">
        <f t="shared" si="103"/>
        <v>1</v>
      </c>
      <c r="BZ80" s="31">
        <f t="shared" si="104"/>
        <v>1</v>
      </c>
    </row>
    <row r="81" spans="1:78" x14ac:dyDescent="0.2">
      <c r="A81" s="3" t="s">
        <v>280</v>
      </c>
      <c r="B81" s="3" t="s">
        <v>1613</v>
      </c>
      <c r="C81" s="3">
        <v>102310000</v>
      </c>
      <c r="D81" s="3">
        <v>114800000</v>
      </c>
      <c r="E81" s="3">
        <v>94467000</v>
      </c>
      <c r="F81" s="4">
        <v>135330000</v>
      </c>
      <c r="G81" s="3">
        <v>78978000</v>
      </c>
      <c r="H81" s="3">
        <v>85465000</v>
      </c>
      <c r="I81" s="3">
        <v>122330000</v>
      </c>
      <c r="J81" s="4">
        <v>114930000</v>
      </c>
      <c r="K81" s="3">
        <v>129300000</v>
      </c>
      <c r="L81" s="3">
        <v>99599000</v>
      </c>
      <c r="M81" s="3">
        <v>108030000</v>
      </c>
      <c r="N81" s="3">
        <v>90490000</v>
      </c>
      <c r="O81" s="17">
        <v>75469000</v>
      </c>
      <c r="P81" s="3">
        <v>98627000</v>
      </c>
      <c r="Q81" s="3">
        <v>74778000</v>
      </c>
      <c r="R81" s="3">
        <v>60342000</v>
      </c>
      <c r="S81" s="17">
        <v>62998000</v>
      </c>
      <c r="T81" s="3">
        <v>63739000</v>
      </c>
      <c r="U81" s="3">
        <v>71761000</v>
      </c>
      <c r="V81" s="3">
        <v>91739000</v>
      </c>
      <c r="W81" s="17">
        <v>128370000</v>
      </c>
      <c r="X81" s="3">
        <v>75988000</v>
      </c>
      <c r="Y81" s="3">
        <v>86765000</v>
      </c>
      <c r="Z81" s="3">
        <v>82880000</v>
      </c>
      <c r="AA81" s="17">
        <v>281140000</v>
      </c>
      <c r="AB81" s="3">
        <v>77702000</v>
      </c>
      <c r="AC81" s="3">
        <v>60953000</v>
      </c>
      <c r="AD81" s="3">
        <v>97532000</v>
      </c>
      <c r="AE81" s="17">
        <v>126620000</v>
      </c>
      <c r="AF81" s="3">
        <v>123770000</v>
      </c>
      <c r="AG81" s="3">
        <v>154100000</v>
      </c>
      <c r="AH81" s="3">
        <v>118980000</v>
      </c>
      <c r="AI81" s="17">
        <v>73685000</v>
      </c>
      <c r="AJ81" s="3">
        <v>93867000</v>
      </c>
      <c r="AK81" s="3">
        <v>78241000</v>
      </c>
      <c r="AL81" s="3">
        <v>92106000</v>
      </c>
      <c r="AM81" s="3">
        <v>82.411000000000001</v>
      </c>
      <c r="AN81" s="3">
        <v>349</v>
      </c>
      <c r="AO81" s="3">
        <v>11</v>
      </c>
      <c r="AP81" s="3">
        <v>66.5</v>
      </c>
      <c r="AQ81" s="32">
        <v>111726750</v>
      </c>
      <c r="AR81" s="32">
        <v>100425750</v>
      </c>
      <c r="AS81" s="32">
        <v>106854750</v>
      </c>
      <c r="AT81" s="32">
        <v>77304000</v>
      </c>
      <c r="AU81" s="32">
        <v>72559250</v>
      </c>
      <c r="AV81" s="32">
        <v>93500750</v>
      </c>
      <c r="AW81" s="32">
        <v>129331750</v>
      </c>
      <c r="AX81" s="32">
        <v>130867500</v>
      </c>
      <c r="AY81" s="32">
        <v>84474750</v>
      </c>
      <c r="AZ81" s="32">
        <f t="shared" si="85"/>
        <v>1</v>
      </c>
      <c r="BA81" s="32">
        <f t="shared" si="85"/>
        <v>1</v>
      </c>
      <c r="BB81" s="32">
        <f t="shared" si="85"/>
        <v>1</v>
      </c>
      <c r="BC81" s="32">
        <f t="shared" si="86"/>
        <v>1</v>
      </c>
      <c r="BD81" s="32">
        <f t="shared" si="86"/>
        <v>1</v>
      </c>
      <c r="BE81" s="32">
        <f t="shared" si="86"/>
        <v>1</v>
      </c>
      <c r="BF81" s="32">
        <f t="shared" si="84"/>
        <v>1</v>
      </c>
      <c r="BG81" s="32">
        <f t="shared" si="84"/>
        <v>1</v>
      </c>
      <c r="BH81" s="32">
        <f t="shared" si="84"/>
        <v>1</v>
      </c>
      <c r="BI81" s="32">
        <f t="shared" si="87"/>
        <v>2</v>
      </c>
      <c r="BJ81" s="32">
        <f t="shared" si="88"/>
        <v>2</v>
      </c>
      <c r="BK81" s="32">
        <f t="shared" si="89"/>
        <v>2</v>
      </c>
      <c r="BL81" s="32">
        <f t="shared" si="90"/>
        <v>2</v>
      </c>
      <c r="BM81" s="32">
        <f t="shared" si="91"/>
        <v>1</v>
      </c>
      <c r="BN81" s="32">
        <f t="shared" si="92"/>
        <v>0</v>
      </c>
      <c r="BO81" s="32">
        <f t="shared" si="93"/>
        <v>0</v>
      </c>
      <c r="BP81" s="32">
        <f t="shared" si="94"/>
        <v>1</v>
      </c>
      <c r="BQ81" s="32">
        <f t="shared" si="95"/>
        <v>0</v>
      </c>
      <c r="BR81" s="32">
        <f t="shared" si="96"/>
        <v>0</v>
      </c>
      <c r="BS81" s="32">
        <f t="shared" si="97"/>
        <v>1</v>
      </c>
      <c r="BT81" s="32">
        <f t="shared" si="98"/>
        <v>0</v>
      </c>
      <c r="BU81" s="32">
        <f t="shared" si="99"/>
        <v>0</v>
      </c>
      <c r="BV81" s="32">
        <f t="shared" si="100"/>
        <v>1</v>
      </c>
      <c r="BW81" s="32">
        <f t="shared" si="101"/>
        <v>0</v>
      </c>
      <c r="BX81" s="32">
        <f t="shared" si="102"/>
        <v>0</v>
      </c>
      <c r="BY81" s="31">
        <f t="shared" si="103"/>
        <v>1</v>
      </c>
      <c r="BZ81" s="31">
        <f t="shared" si="104"/>
        <v>1</v>
      </c>
    </row>
    <row r="82" spans="1:78" x14ac:dyDescent="0.2">
      <c r="A82" s="3" t="s">
        <v>283</v>
      </c>
      <c r="B82" s="3" t="s">
        <v>1614</v>
      </c>
      <c r="C82" s="3">
        <v>3078000</v>
      </c>
      <c r="D82" s="3">
        <v>2424600</v>
      </c>
      <c r="E82" s="3">
        <v>3489400</v>
      </c>
      <c r="F82" s="4">
        <v>3464600</v>
      </c>
      <c r="G82" s="3">
        <v>3838100</v>
      </c>
      <c r="H82" s="3">
        <v>5376200</v>
      </c>
      <c r="I82" s="3">
        <v>4224100</v>
      </c>
      <c r="J82" s="4">
        <v>4457200</v>
      </c>
      <c r="K82" s="3">
        <v>3138200</v>
      </c>
      <c r="L82" s="3">
        <v>3610300</v>
      </c>
      <c r="M82" s="3">
        <v>4850900</v>
      </c>
      <c r="N82" s="3">
        <v>2991000</v>
      </c>
      <c r="O82" s="17">
        <v>4096200</v>
      </c>
      <c r="P82" s="3">
        <v>3323600</v>
      </c>
      <c r="Q82" s="3">
        <v>4142200</v>
      </c>
      <c r="R82" s="3">
        <v>3372300</v>
      </c>
      <c r="S82" s="17">
        <v>3399300</v>
      </c>
      <c r="T82" s="3">
        <v>3472400</v>
      </c>
      <c r="U82" s="3">
        <v>4263900</v>
      </c>
      <c r="V82" s="3">
        <v>4738400</v>
      </c>
      <c r="W82" s="17">
        <v>5633400</v>
      </c>
      <c r="X82" s="3">
        <v>4822800</v>
      </c>
      <c r="Y82" s="3">
        <v>5988500</v>
      </c>
      <c r="Z82" s="3">
        <v>5312500</v>
      </c>
      <c r="AA82" s="17"/>
      <c r="AB82" s="3">
        <v>4143900</v>
      </c>
      <c r="AC82" s="3">
        <v>4685200</v>
      </c>
      <c r="AD82" s="3">
        <v>3439600</v>
      </c>
      <c r="AE82" s="17">
        <v>4140800</v>
      </c>
      <c r="AF82" s="3">
        <v>4008800</v>
      </c>
      <c r="AG82" s="3">
        <v>4653000</v>
      </c>
      <c r="AH82" s="3">
        <v>3166100</v>
      </c>
      <c r="AI82" s="17"/>
      <c r="AJ82" s="3">
        <v>4543300</v>
      </c>
      <c r="AK82" s="3">
        <v>4618700</v>
      </c>
      <c r="AL82" s="3">
        <v>4799300</v>
      </c>
      <c r="AM82" s="3">
        <v>47.884</v>
      </c>
      <c r="AN82" s="3">
        <v>160</v>
      </c>
      <c r="AO82" s="3">
        <v>8</v>
      </c>
      <c r="AP82" s="3">
        <v>16.899999999999999</v>
      </c>
      <c r="AQ82" s="32">
        <v>3114150</v>
      </c>
      <c r="AR82" s="32">
        <v>4473900</v>
      </c>
      <c r="AS82" s="32">
        <v>3647600</v>
      </c>
      <c r="AT82" s="32">
        <v>3733575</v>
      </c>
      <c r="AU82" s="32">
        <v>3968500</v>
      </c>
      <c r="AV82" s="32">
        <v>5439300</v>
      </c>
      <c r="AW82" s="32">
        <v>4089566.6666666665</v>
      </c>
      <c r="AX82" s="32">
        <v>3992175</v>
      </c>
      <c r="AY82" s="32">
        <v>4653766.666666667</v>
      </c>
      <c r="AZ82" s="32">
        <f t="shared" si="85"/>
        <v>1</v>
      </c>
      <c r="BA82" s="32">
        <f t="shared" si="85"/>
        <v>1</v>
      </c>
      <c r="BB82" s="32">
        <f t="shared" si="85"/>
        <v>1</v>
      </c>
      <c r="BC82" s="32">
        <f t="shared" si="86"/>
        <v>1</v>
      </c>
      <c r="BD82" s="32">
        <f t="shared" si="86"/>
        <v>1</v>
      </c>
      <c r="BE82" s="32">
        <f t="shared" si="86"/>
        <v>1</v>
      </c>
      <c r="BF82" s="32">
        <f t="shared" si="86"/>
        <v>1</v>
      </c>
      <c r="BG82" s="32">
        <f t="shared" si="86"/>
        <v>1</v>
      </c>
      <c r="BH82" s="32">
        <f t="shared" si="86"/>
        <v>1</v>
      </c>
      <c r="BI82" s="32">
        <f t="shared" si="87"/>
        <v>2</v>
      </c>
      <c r="BJ82" s="32">
        <f t="shared" si="88"/>
        <v>2</v>
      </c>
      <c r="BK82" s="32">
        <f t="shared" si="89"/>
        <v>2</v>
      </c>
      <c r="BL82" s="32">
        <f t="shared" si="90"/>
        <v>2</v>
      </c>
      <c r="BM82" s="32">
        <f t="shared" si="91"/>
        <v>1</v>
      </c>
      <c r="BN82" s="32">
        <f t="shared" si="92"/>
        <v>0</v>
      </c>
      <c r="BO82" s="32">
        <f t="shared" si="93"/>
        <v>0</v>
      </c>
      <c r="BP82" s="32">
        <f t="shared" si="94"/>
        <v>1</v>
      </c>
      <c r="BQ82" s="32">
        <f t="shared" si="95"/>
        <v>0</v>
      </c>
      <c r="BR82" s="32">
        <f t="shared" si="96"/>
        <v>0</v>
      </c>
      <c r="BS82" s="32">
        <f t="shared" si="97"/>
        <v>1</v>
      </c>
      <c r="BT82" s="32">
        <f t="shared" si="98"/>
        <v>0</v>
      </c>
      <c r="BU82" s="32">
        <f t="shared" si="99"/>
        <v>0</v>
      </c>
      <c r="BV82" s="32">
        <f t="shared" si="100"/>
        <v>1</v>
      </c>
      <c r="BW82" s="32">
        <f t="shared" si="101"/>
        <v>0</v>
      </c>
      <c r="BX82" s="32">
        <f t="shared" si="102"/>
        <v>0</v>
      </c>
      <c r="BY82" s="31">
        <f t="shared" si="103"/>
        <v>1</v>
      </c>
      <c r="BZ82" s="31">
        <f t="shared" si="104"/>
        <v>1</v>
      </c>
    </row>
    <row r="83" spans="1:78" x14ac:dyDescent="0.2">
      <c r="A83" s="3" t="s">
        <v>288</v>
      </c>
      <c r="B83" s="3" t="s">
        <v>1617</v>
      </c>
      <c r="C83" s="3">
        <v>321180000</v>
      </c>
      <c r="D83" s="3">
        <v>330650000</v>
      </c>
      <c r="E83" s="3">
        <v>357160000</v>
      </c>
      <c r="F83" s="4">
        <v>297970000</v>
      </c>
      <c r="G83" s="3">
        <v>389840000</v>
      </c>
      <c r="H83" s="3">
        <v>385390000</v>
      </c>
      <c r="I83" s="3">
        <v>359760000</v>
      </c>
      <c r="J83" s="4">
        <v>421470000</v>
      </c>
      <c r="K83" s="3">
        <v>398860000</v>
      </c>
      <c r="L83" s="3">
        <v>384240000</v>
      </c>
      <c r="M83" s="3">
        <v>377270000</v>
      </c>
      <c r="N83" s="3">
        <v>363180000</v>
      </c>
      <c r="O83" s="17">
        <v>357070000</v>
      </c>
      <c r="P83" s="3">
        <v>333880000</v>
      </c>
      <c r="Q83" s="3">
        <v>346720000</v>
      </c>
      <c r="R83" s="3">
        <v>362410000</v>
      </c>
      <c r="S83" s="17">
        <v>411660000</v>
      </c>
      <c r="T83" s="3">
        <v>356870000</v>
      </c>
      <c r="U83" s="3">
        <v>422290000</v>
      </c>
      <c r="V83" s="3">
        <v>369460000</v>
      </c>
      <c r="W83" s="17">
        <v>265750000</v>
      </c>
      <c r="X83" s="3">
        <v>314520000</v>
      </c>
      <c r="Y83" s="3">
        <v>336110000</v>
      </c>
      <c r="Z83" s="3">
        <v>312560000</v>
      </c>
      <c r="AA83" s="17">
        <v>152730000</v>
      </c>
      <c r="AB83" s="3">
        <v>349620000</v>
      </c>
      <c r="AC83" s="3">
        <v>441370000</v>
      </c>
      <c r="AD83" s="3">
        <v>343840000</v>
      </c>
      <c r="AE83" s="17">
        <v>248470000</v>
      </c>
      <c r="AF83" s="3">
        <v>214190000</v>
      </c>
      <c r="AG83" s="3">
        <v>304310000</v>
      </c>
      <c r="AH83" s="3">
        <v>264650000</v>
      </c>
      <c r="AI83" s="17">
        <v>364940000</v>
      </c>
      <c r="AJ83" s="3">
        <v>346450000</v>
      </c>
      <c r="AK83" s="3">
        <v>339010000</v>
      </c>
      <c r="AL83" s="3">
        <v>367940000</v>
      </c>
      <c r="AM83" s="3">
        <v>323.31</v>
      </c>
      <c r="AN83" s="3">
        <v>1653</v>
      </c>
      <c r="AO83" s="3">
        <v>45</v>
      </c>
      <c r="AP83" s="3">
        <v>47.4</v>
      </c>
      <c r="AQ83" s="32">
        <v>326740000</v>
      </c>
      <c r="AR83" s="32">
        <v>389115000</v>
      </c>
      <c r="AS83" s="32">
        <v>380887500</v>
      </c>
      <c r="AT83" s="32">
        <v>350020000</v>
      </c>
      <c r="AU83" s="32">
        <v>390070000</v>
      </c>
      <c r="AV83" s="32">
        <v>307235000</v>
      </c>
      <c r="AW83" s="32">
        <v>321890000</v>
      </c>
      <c r="AX83" s="32">
        <v>257905000</v>
      </c>
      <c r="AY83" s="32">
        <v>354585000</v>
      </c>
      <c r="AZ83" s="32">
        <f t="shared" si="85"/>
        <v>1</v>
      </c>
      <c r="BA83" s="32">
        <f t="shared" si="85"/>
        <v>1</v>
      </c>
      <c r="BB83" s="32">
        <f t="shared" si="85"/>
        <v>1</v>
      </c>
      <c r="BC83" s="32">
        <f t="shared" si="86"/>
        <v>1</v>
      </c>
      <c r="BD83" s="32">
        <f t="shared" si="86"/>
        <v>1</v>
      </c>
      <c r="BE83" s="32">
        <f t="shared" si="86"/>
        <v>1</v>
      </c>
      <c r="BF83" s="32">
        <f t="shared" si="86"/>
        <v>1</v>
      </c>
      <c r="BG83" s="32">
        <f t="shared" si="86"/>
        <v>1</v>
      </c>
      <c r="BH83" s="32">
        <f t="shared" si="86"/>
        <v>1</v>
      </c>
      <c r="BI83" s="32">
        <f t="shared" si="87"/>
        <v>2</v>
      </c>
      <c r="BJ83" s="32">
        <f t="shared" si="88"/>
        <v>2</v>
      </c>
      <c r="BK83" s="32">
        <f t="shared" si="89"/>
        <v>2</v>
      </c>
      <c r="BL83" s="32">
        <f t="shared" si="90"/>
        <v>2</v>
      </c>
      <c r="BM83" s="32">
        <f t="shared" si="91"/>
        <v>1</v>
      </c>
      <c r="BN83" s="32">
        <f t="shared" si="92"/>
        <v>0</v>
      </c>
      <c r="BO83" s="32">
        <f t="shared" si="93"/>
        <v>0</v>
      </c>
      <c r="BP83" s="32">
        <f t="shared" si="94"/>
        <v>1</v>
      </c>
      <c r="BQ83" s="32">
        <f t="shared" si="95"/>
        <v>0</v>
      </c>
      <c r="BR83" s="32">
        <f t="shared" si="96"/>
        <v>0</v>
      </c>
      <c r="BS83" s="32">
        <f t="shared" si="97"/>
        <v>1</v>
      </c>
      <c r="BT83" s="32">
        <f t="shared" si="98"/>
        <v>0</v>
      </c>
      <c r="BU83" s="32">
        <f t="shared" si="99"/>
        <v>0</v>
      </c>
      <c r="BV83" s="32">
        <f t="shared" si="100"/>
        <v>1</v>
      </c>
      <c r="BW83" s="32">
        <f t="shared" si="101"/>
        <v>0</v>
      </c>
      <c r="BX83" s="32">
        <f t="shared" si="102"/>
        <v>0</v>
      </c>
      <c r="BY83" s="31">
        <f t="shared" si="103"/>
        <v>1</v>
      </c>
      <c r="BZ83" s="31">
        <f t="shared" si="104"/>
        <v>1</v>
      </c>
    </row>
    <row r="84" spans="1:78" x14ac:dyDescent="0.2">
      <c r="A84" s="3" t="s">
        <v>289</v>
      </c>
      <c r="B84" s="3" t="s">
        <v>1609</v>
      </c>
      <c r="C84" s="3">
        <v>25056000</v>
      </c>
      <c r="D84" s="3">
        <v>15274000</v>
      </c>
      <c r="E84" s="3">
        <v>19110000</v>
      </c>
      <c r="F84" s="4">
        <v>20769000</v>
      </c>
      <c r="G84" s="3">
        <v>17284000</v>
      </c>
      <c r="H84" s="3">
        <v>18428000</v>
      </c>
      <c r="I84" s="3">
        <v>23796000</v>
      </c>
      <c r="J84" s="4">
        <v>14272000</v>
      </c>
      <c r="K84" s="3">
        <v>22343000</v>
      </c>
      <c r="L84" s="3">
        <v>18766000</v>
      </c>
      <c r="M84" s="3">
        <v>22585000</v>
      </c>
      <c r="N84" s="3">
        <v>22075000</v>
      </c>
      <c r="O84" s="17">
        <v>20374000</v>
      </c>
      <c r="P84" s="3">
        <v>22987000</v>
      </c>
      <c r="Q84" s="3">
        <v>18138000</v>
      </c>
      <c r="R84" s="3">
        <v>21245000</v>
      </c>
      <c r="S84" s="17">
        <v>16144000</v>
      </c>
      <c r="T84" s="3">
        <v>17714000</v>
      </c>
      <c r="U84" s="3">
        <v>19354000</v>
      </c>
      <c r="V84" s="3">
        <v>17760000</v>
      </c>
      <c r="W84" s="17">
        <v>13626000</v>
      </c>
      <c r="X84" s="3">
        <v>15309000</v>
      </c>
      <c r="Y84" s="3">
        <v>14430000</v>
      </c>
      <c r="Z84" s="3">
        <v>11968000</v>
      </c>
      <c r="AA84" s="17">
        <v>21281000</v>
      </c>
      <c r="AB84" s="3">
        <v>22348000</v>
      </c>
      <c r="AC84" s="3">
        <v>20853000</v>
      </c>
      <c r="AD84" s="3">
        <v>23483000</v>
      </c>
      <c r="AE84" s="17">
        <v>17941000</v>
      </c>
      <c r="AF84" s="3">
        <v>20102000</v>
      </c>
      <c r="AG84" s="3">
        <v>18187000</v>
      </c>
      <c r="AH84" s="3">
        <v>15956000</v>
      </c>
      <c r="AI84" s="17">
        <v>12355000</v>
      </c>
      <c r="AJ84" s="3">
        <v>22566000</v>
      </c>
      <c r="AK84" s="3">
        <v>16421000</v>
      </c>
      <c r="AL84" s="3">
        <v>14723000</v>
      </c>
      <c r="AM84" s="3">
        <v>85.317999999999998</v>
      </c>
      <c r="AN84" s="3">
        <v>154</v>
      </c>
      <c r="AO84" s="3">
        <v>8</v>
      </c>
      <c r="AP84" s="3">
        <v>44.2</v>
      </c>
      <c r="AQ84" s="32">
        <v>20052250</v>
      </c>
      <c r="AR84" s="32">
        <v>18445000</v>
      </c>
      <c r="AS84" s="32">
        <v>21442250</v>
      </c>
      <c r="AT84" s="32">
        <v>20686000</v>
      </c>
      <c r="AU84" s="32">
        <v>17743000</v>
      </c>
      <c r="AV84" s="32">
        <v>13833250</v>
      </c>
      <c r="AW84" s="32">
        <v>21991250</v>
      </c>
      <c r="AX84" s="32">
        <v>18046500</v>
      </c>
      <c r="AY84" s="32">
        <v>16516250</v>
      </c>
      <c r="AZ84" s="32">
        <f t="shared" si="85"/>
        <v>1</v>
      </c>
      <c r="BA84" s="32">
        <f t="shared" si="85"/>
        <v>1</v>
      </c>
      <c r="BB84" s="32">
        <f t="shared" si="85"/>
        <v>1</v>
      </c>
      <c r="BC84" s="32">
        <f t="shared" si="86"/>
        <v>1</v>
      </c>
      <c r="BD84" s="32">
        <f t="shared" si="86"/>
        <v>1</v>
      </c>
      <c r="BE84" s="32">
        <f t="shared" si="86"/>
        <v>1</v>
      </c>
      <c r="BF84" s="32">
        <f t="shared" si="86"/>
        <v>1</v>
      </c>
      <c r="BG84" s="32">
        <f t="shared" si="86"/>
        <v>1</v>
      </c>
      <c r="BH84" s="32">
        <f t="shared" si="86"/>
        <v>1</v>
      </c>
      <c r="BI84" s="32">
        <f t="shared" si="87"/>
        <v>2</v>
      </c>
      <c r="BJ84" s="32">
        <f t="shared" si="88"/>
        <v>2</v>
      </c>
      <c r="BK84" s="32">
        <f t="shared" si="89"/>
        <v>2</v>
      </c>
      <c r="BL84" s="32">
        <f t="shared" si="90"/>
        <v>2</v>
      </c>
      <c r="BM84" s="32">
        <f t="shared" si="91"/>
        <v>1</v>
      </c>
      <c r="BN84" s="32">
        <f t="shared" si="92"/>
        <v>0</v>
      </c>
      <c r="BO84" s="32">
        <f t="shared" si="93"/>
        <v>0</v>
      </c>
      <c r="BP84" s="32">
        <f t="shared" si="94"/>
        <v>1</v>
      </c>
      <c r="BQ84" s="32">
        <f t="shared" si="95"/>
        <v>0</v>
      </c>
      <c r="BR84" s="32">
        <f t="shared" si="96"/>
        <v>0</v>
      </c>
      <c r="BS84" s="32">
        <f t="shared" si="97"/>
        <v>1</v>
      </c>
      <c r="BT84" s="32">
        <f t="shared" si="98"/>
        <v>0</v>
      </c>
      <c r="BU84" s="32">
        <f t="shared" si="99"/>
        <v>0</v>
      </c>
      <c r="BV84" s="32">
        <f t="shared" si="100"/>
        <v>1</v>
      </c>
      <c r="BW84" s="32">
        <f t="shared" si="101"/>
        <v>0</v>
      </c>
      <c r="BX84" s="32">
        <f t="shared" si="102"/>
        <v>0</v>
      </c>
      <c r="BY84" s="31">
        <f t="shared" si="103"/>
        <v>1</v>
      </c>
      <c r="BZ84" s="31">
        <f t="shared" si="104"/>
        <v>1</v>
      </c>
    </row>
    <row r="85" spans="1:78" x14ac:dyDescent="0.2">
      <c r="A85" s="3" t="s">
        <v>291</v>
      </c>
      <c r="B85" s="3" t="s">
        <v>1471</v>
      </c>
      <c r="C85" s="3">
        <v>13531000</v>
      </c>
      <c r="D85" s="3">
        <v>14091000</v>
      </c>
      <c r="E85" s="3">
        <v>18940000</v>
      </c>
      <c r="F85" s="4">
        <v>13133000</v>
      </c>
      <c r="G85" s="3">
        <v>14319000</v>
      </c>
      <c r="H85" s="3">
        <v>13202000</v>
      </c>
      <c r="I85" s="3">
        <v>12835000</v>
      </c>
      <c r="J85" s="4">
        <v>13291000</v>
      </c>
      <c r="K85" s="3">
        <v>12741000</v>
      </c>
      <c r="L85" s="3">
        <v>8810200</v>
      </c>
      <c r="M85" s="3">
        <v>11299000</v>
      </c>
      <c r="N85" s="3">
        <v>17470000</v>
      </c>
      <c r="O85" s="17">
        <v>14730000</v>
      </c>
      <c r="P85" s="3">
        <v>13503000</v>
      </c>
      <c r="Q85" s="3">
        <v>15879000</v>
      </c>
      <c r="R85" s="3">
        <v>14785000</v>
      </c>
      <c r="S85" s="17">
        <v>16132000</v>
      </c>
      <c r="T85" s="3">
        <v>14107000</v>
      </c>
      <c r="U85" s="3">
        <v>14649000</v>
      </c>
      <c r="V85" s="3">
        <v>13945000</v>
      </c>
      <c r="W85" s="17">
        <v>17119000</v>
      </c>
      <c r="X85" s="3">
        <v>15465000</v>
      </c>
      <c r="Y85" s="3">
        <v>15245000</v>
      </c>
      <c r="Z85" s="3">
        <v>13833000</v>
      </c>
      <c r="AA85" s="17">
        <v>4366200</v>
      </c>
      <c r="AB85" s="3">
        <v>16399000</v>
      </c>
      <c r="AC85" s="3">
        <v>17347000</v>
      </c>
      <c r="AD85" s="3">
        <v>13785000</v>
      </c>
      <c r="AE85" s="17">
        <v>18024000</v>
      </c>
      <c r="AF85" s="3">
        <v>13515000</v>
      </c>
      <c r="AG85" s="3">
        <v>15055000</v>
      </c>
      <c r="AH85" s="3">
        <v>20127000</v>
      </c>
      <c r="AI85" s="17">
        <v>10224000</v>
      </c>
      <c r="AJ85" s="3">
        <v>11415000</v>
      </c>
      <c r="AK85" s="3">
        <v>13760000</v>
      </c>
      <c r="AL85" s="3">
        <v>13248000</v>
      </c>
      <c r="AM85" s="3">
        <v>74.456999999999994</v>
      </c>
      <c r="AN85" s="3">
        <v>219</v>
      </c>
      <c r="AO85" s="3">
        <v>14</v>
      </c>
      <c r="AP85" s="3">
        <v>33.700000000000003</v>
      </c>
      <c r="AQ85" s="32">
        <v>14923750</v>
      </c>
      <c r="AR85" s="32">
        <v>13411750</v>
      </c>
      <c r="AS85" s="32">
        <v>12580050</v>
      </c>
      <c r="AT85" s="32">
        <v>14724250</v>
      </c>
      <c r="AU85" s="32">
        <v>14708250</v>
      </c>
      <c r="AV85" s="32">
        <v>15415500</v>
      </c>
      <c r="AW85" s="32">
        <v>12974300</v>
      </c>
      <c r="AX85" s="32">
        <v>16680250</v>
      </c>
      <c r="AY85" s="32">
        <v>12161750</v>
      </c>
      <c r="AZ85" s="32">
        <f t="shared" si="85"/>
        <v>1</v>
      </c>
      <c r="BA85" s="32">
        <f t="shared" si="85"/>
        <v>1</v>
      </c>
      <c r="BB85" s="32">
        <f t="shared" si="85"/>
        <v>1</v>
      </c>
      <c r="BC85" s="32">
        <f t="shared" si="86"/>
        <v>1</v>
      </c>
      <c r="BD85" s="32">
        <f t="shared" si="86"/>
        <v>1</v>
      </c>
      <c r="BE85" s="32">
        <f t="shared" si="86"/>
        <v>1</v>
      </c>
      <c r="BF85" s="32">
        <f t="shared" si="86"/>
        <v>1</v>
      </c>
      <c r="BG85" s="32">
        <f t="shared" si="86"/>
        <v>1</v>
      </c>
      <c r="BH85" s="32">
        <f t="shared" si="86"/>
        <v>1</v>
      </c>
      <c r="BI85" s="32">
        <f t="shared" si="87"/>
        <v>2</v>
      </c>
      <c r="BJ85" s="32">
        <f t="shared" si="88"/>
        <v>2</v>
      </c>
      <c r="BK85" s="32">
        <f t="shared" si="89"/>
        <v>2</v>
      </c>
      <c r="BL85" s="32">
        <f t="shared" si="90"/>
        <v>2</v>
      </c>
      <c r="BM85" s="32">
        <f t="shared" si="91"/>
        <v>1</v>
      </c>
      <c r="BN85" s="32">
        <f t="shared" si="92"/>
        <v>0</v>
      </c>
      <c r="BO85" s="32">
        <f t="shared" si="93"/>
        <v>0</v>
      </c>
      <c r="BP85" s="32">
        <f t="shared" si="94"/>
        <v>1</v>
      </c>
      <c r="BQ85" s="32">
        <f t="shared" si="95"/>
        <v>0</v>
      </c>
      <c r="BR85" s="32">
        <f t="shared" si="96"/>
        <v>0</v>
      </c>
      <c r="BS85" s="32">
        <f t="shared" si="97"/>
        <v>1</v>
      </c>
      <c r="BT85" s="32">
        <f t="shared" si="98"/>
        <v>0</v>
      </c>
      <c r="BU85" s="32">
        <f t="shared" si="99"/>
        <v>0</v>
      </c>
      <c r="BV85" s="32">
        <f t="shared" si="100"/>
        <v>1</v>
      </c>
      <c r="BW85" s="32">
        <f t="shared" si="101"/>
        <v>0</v>
      </c>
      <c r="BX85" s="32">
        <f t="shared" si="102"/>
        <v>0</v>
      </c>
      <c r="BY85" s="31">
        <f t="shared" si="103"/>
        <v>1</v>
      </c>
      <c r="BZ85" s="31">
        <f t="shared" si="104"/>
        <v>1</v>
      </c>
    </row>
    <row r="86" spans="1:78" x14ac:dyDescent="0.2">
      <c r="A86" s="3" t="s">
        <v>296</v>
      </c>
      <c r="B86" s="3" t="s">
        <v>1620</v>
      </c>
      <c r="C86" s="3">
        <v>10920000</v>
      </c>
      <c r="D86" s="3">
        <v>7837600</v>
      </c>
      <c r="E86" s="3">
        <v>9281200</v>
      </c>
      <c r="F86" s="4">
        <v>8116400</v>
      </c>
      <c r="G86" s="3">
        <v>8883700</v>
      </c>
      <c r="H86" s="3">
        <v>8720400</v>
      </c>
      <c r="I86" s="3">
        <v>6605900</v>
      </c>
      <c r="J86" s="4">
        <v>8919000</v>
      </c>
      <c r="K86" s="3">
        <v>8802200</v>
      </c>
      <c r="M86" s="3">
        <v>8939200</v>
      </c>
      <c r="N86" s="3">
        <v>9523300</v>
      </c>
      <c r="O86" s="17">
        <v>6304400</v>
      </c>
      <c r="P86" s="3">
        <v>8976800</v>
      </c>
      <c r="Q86" s="3">
        <v>9641400</v>
      </c>
      <c r="R86" s="3">
        <v>14632000</v>
      </c>
      <c r="S86" s="17"/>
      <c r="T86" s="3">
        <v>8513400</v>
      </c>
      <c r="U86" s="3">
        <v>7666800</v>
      </c>
      <c r="V86" s="3">
        <v>9732000</v>
      </c>
      <c r="W86" s="17">
        <v>10276000</v>
      </c>
      <c r="X86" s="3">
        <v>9871200</v>
      </c>
      <c r="Y86" s="3">
        <v>7961900</v>
      </c>
      <c r="Z86" s="3">
        <v>10110000</v>
      </c>
      <c r="AA86" s="17">
        <v>16310000</v>
      </c>
      <c r="AB86" s="3">
        <v>8562300</v>
      </c>
      <c r="AC86" s="3">
        <v>8171100</v>
      </c>
      <c r="AD86" s="3">
        <v>11426000</v>
      </c>
      <c r="AE86" s="17">
        <v>7856800</v>
      </c>
      <c r="AF86" s="3">
        <v>9704000</v>
      </c>
      <c r="AG86" s="3">
        <v>9613400</v>
      </c>
      <c r="AH86" s="3">
        <v>9189300</v>
      </c>
      <c r="AI86" s="17">
        <v>10425000</v>
      </c>
      <c r="AJ86" s="3">
        <v>9112600</v>
      </c>
      <c r="AK86" s="3">
        <v>8731400</v>
      </c>
      <c r="AL86" s="3">
        <v>14501000</v>
      </c>
      <c r="AM86" s="3">
        <v>119.64</v>
      </c>
      <c r="AN86" s="3">
        <v>120</v>
      </c>
      <c r="AO86" s="3">
        <v>5</v>
      </c>
      <c r="AP86" s="3">
        <v>34.5</v>
      </c>
      <c r="AQ86" s="32">
        <v>9038800</v>
      </c>
      <c r="AR86" s="32">
        <v>8282250</v>
      </c>
      <c r="AS86" s="32">
        <v>9088233.333333334</v>
      </c>
      <c r="AT86" s="32">
        <v>9888650</v>
      </c>
      <c r="AU86" s="32">
        <v>8637400</v>
      </c>
      <c r="AV86" s="32">
        <v>9554775</v>
      </c>
      <c r="AW86" s="32">
        <v>11117350</v>
      </c>
      <c r="AX86" s="32">
        <v>9090875</v>
      </c>
      <c r="AY86" s="32">
        <v>10692500</v>
      </c>
      <c r="AZ86" s="32">
        <f t="shared" si="85"/>
        <v>1</v>
      </c>
      <c r="BA86" s="32">
        <f t="shared" si="85"/>
        <v>1</v>
      </c>
      <c r="BB86" s="32">
        <f t="shared" si="85"/>
        <v>1</v>
      </c>
      <c r="BC86" s="32">
        <f t="shared" si="86"/>
        <v>1</v>
      </c>
      <c r="BD86" s="32">
        <f t="shared" si="86"/>
        <v>1</v>
      </c>
      <c r="BE86" s="32">
        <f t="shared" si="86"/>
        <v>1</v>
      </c>
      <c r="BF86" s="32">
        <f t="shared" si="86"/>
        <v>1</v>
      </c>
      <c r="BG86" s="32">
        <f t="shared" si="86"/>
        <v>1</v>
      </c>
      <c r="BH86" s="32">
        <f t="shared" si="86"/>
        <v>1</v>
      </c>
      <c r="BI86" s="32">
        <f t="shared" si="87"/>
        <v>2</v>
      </c>
      <c r="BJ86" s="32">
        <f t="shared" si="88"/>
        <v>2</v>
      </c>
      <c r="BK86" s="32">
        <f t="shared" si="89"/>
        <v>2</v>
      </c>
      <c r="BL86" s="32">
        <f t="shared" si="90"/>
        <v>2</v>
      </c>
      <c r="BM86" s="32">
        <f t="shared" si="91"/>
        <v>1</v>
      </c>
      <c r="BN86" s="32">
        <f t="shared" si="92"/>
        <v>0</v>
      </c>
      <c r="BO86" s="32">
        <f t="shared" si="93"/>
        <v>0</v>
      </c>
      <c r="BP86" s="32">
        <f t="shared" si="94"/>
        <v>1</v>
      </c>
      <c r="BQ86" s="32">
        <f t="shared" si="95"/>
        <v>0</v>
      </c>
      <c r="BR86" s="32">
        <f t="shared" si="96"/>
        <v>0</v>
      </c>
      <c r="BS86" s="32">
        <f t="shared" si="97"/>
        <v>1</v>
      </c>
      <c r="BT86" s="32">
        <f t="shared" si="98"/>
        <v>0</v>
      </c>
      <c r="BU86" s="32">
        <f t="shared" si="99"/>
        <v>0</v>
      </c>
      <c r="BV86" s="32">
        <f t="shared" si="100"/>
        <v>1</v>
      </c>
      <c r="BW86" s="32">
        <f t="shared" si="101"/>
        <v>0</v>
      </c>
      <c r="BX86" s="32">
        <f t="shared" si="102"/>
        <v>0</v>
      </c>
      <c r="BY86" s="31">
        <f t="shared" si="103"/>
        <v>1</v>
      </c>
      <c r="BZ86" s="31">
        <f t="shared" si="104"/>
        <v>1</v>
      </c>
    </row>
    <row r="87" spans="1:78" x14ac:dyDescent="0.2">
      <c r="A87" s="3" t="s">
        <v>305</v>
      </c>
      <c r="B87" s="3" t="s">
        <v>1537</v>
      </c>
      <c r="C87" s="3">
        <v>7240400</v>
      </c>
      <c r="D87" s="3">
        <v>9006100</v>
      </c>
      <c r="E87" s="3">
        <v>11484000</v>
      </c>
      <c r="F87" s="4">
        <v>6341600</v>
      </c>
      <c r="G87" s="3">
        <v>6801300</v>
      </c>
      <c r="H87" s="3">
        <v>6852500</v>
      </c>
      <c r="I87" s="3">
        <v>6122400</v>
      </c>
      <c r="J87" s="4">
        <v>9198900</v>
      </c>
      <c r="K87" s="3">
        <v>8228300</v>
      </c>
      <c r="L87" s="3">
        <v>6883000</v>
      </c>
      <c r="M87" s="3">
        <v>7071200</v>
      </c>
      <c r="N87" s="3">
        <v>8565200</v>
      </c>
      <c r="O87" s="17">
        <v>8742900</v>
      </c>
      <c r="P87" s="3">
        <v>7964400</v>
      </c>
      <c r="Q87" s="3">
        <v>8112300</v>
      </c>
      <c r="R87" s="3">
        <v>6551400</v>
      </c>
      <c r="S87" s="17">
        <v>7210600</v>
      </c>
      <c r="T87" s="3">
        <v>7678300</v>
      </c>
      <c r="U87" s="3">
        <v>8081600</v>
      </c>
      <c r="V87" s="3">
        <v>8642300</v>
      </c>
      <c r="W87" s="17">
        <v>8160300</v>
      </c>
      <c r="X87" s="3">
        <v>6693900</v>
      </c>
      <c r="Y87" s="3">
        <v>7312300</v>
      </c>
      <c r="Z87" s="3">
        <v>8323500</v>
      </c>
      <c r="AA87" s="17">
        <v>6120400</v>
      </c>
      <c r="AB87" s="3">
        <v>9306700</v>
      </c>
      <c r="AC87" s="3">
        <v>8186600</v>
      </c>
      <c r="AD87" s="3">
        <v>8280300</v>
      </c>
      <c r="AE87" s="17">
        <v>6360800</v>
      </c>
      <c r="AF87" s="3">
        <v>7052000</v>
      </c>
      <c r="AG87" s="3">
        <v>6602100</v>
      </c>
      <c r="AH87" s="3">
        <v>6016700</v>
      </c>
      <c r="AI87" s="17">
        <v>7806300</v>
      </c>
      <c r="AJ87" s="3">
        <v>6631400</v>
      </c>
      <c r="AK87" s="3">
        <v>8060800</v>
      </c>
      <c r="AL87" s="3">
        <v>10357000</v>
      </c>
      <c r="AM87" s="3">
        <v>105.51</v>
      </c>
      <c r="AN87" s="3">
        <v>183</v>
      </c>
      <c r="AO87" s="3">
        <v>9</v>
      </c>
      <c r="AP87" s="3">
        <v>21.3</v>
      </c>
      <c r="AQ87" s="32">
        <v>8518025</v>
      </c>
      <c r="AR87" s="32">
        <v>7243775</v>
      </c>
      <c r="AS87" s="32">
        <v>7686925</v>
      </c>
      <c r="AT87" s="32">
        <v>7842750</v>
      </c>
      <c r="AU87" s="32">
        <v>7903200</v>
      </c>
      <c r="AV87" s="32">
        <v>7622500</v>
      </c>
      <c r="AW87" s="32">
        <v>7973500</v>
      </c>
      <c r="AX87" s="32">
        <v>6507900</v>
      </c>
      <c r="AY87" s="32">
        <v>8213875</v>
      </c>
      <c r="AZ87" s="32">
        <f t="shared" si="85"/>
        <v>1</v>
      </c>
      <c r="BA87" s="32">
        <f t="shared" si="85"/>
        <v>1</v>
      </c>
      <c r="BB87" s="32">
        <f t="shared" si="85"/>
        <v>1</v>
      </c>
      <c r="BC87" s="32">
        <f t="shared" si="85"/>
        <v>1</v>
      </c>
      <c r="BD87" s="32">
        <f t="shared" si="85"/>
        <v>1</v>
      </c>
      <c r="BE87" s="32">
        <f t="shared" si="85"/>
        <v>1</v>
      </c>
      <c r="BF87" s="32">
        <f t="shared" ref="BF87:BH98" si="105">COUNTA(AW87)</f>
        <v>1</v>
      </c>
      <c r="BG87" s="32">
        <f t="shared" si="105"/>
        <v>1</v>
      </c>
      <c r="BH87" s="32">
        <f t="shared" si="105"/>
        <v>1</v>
      </c>
      <c r="BI87" s="32">
        <f t="shared" si="87"/>
        <v>2</v>
      </c>
      <c r="BJ87" s="32">
        <f t="shared" si="88"/>
        <v>2</v>
      </c>
      <c r="BK87" s="32">
        <f t="shared" si="89"/>
        <v>2</v>
      </c>
      <c r="BL87" s="32">
        <f t="shared" si="90"/>
        <v>2</v>
      </c>
      <c r="BM87" s="32">
        <f t="shared" si="91"/>
        <v>1</v>
      </c>
      <c r="BN87" s="32">
        <f t="shared" si="92"/>
        <v>0</v>
      </c>
      <c r="BO87" s="32">
        <f t="shared" si="93"/>
        <v>0</v>
      </c>
      <c r="BP87" s="32">
        <f t="shared" si="94"/>
        <v>1</v>
      </c>
      <c r="BQ87" s="32">
        <f t="shared" si="95"/>
        <v>0</v>
      </c>
      <c r="BR87" s="32">
        <f t="shared" si="96"/>
        <v>0</v>
      </c>
      <c r="BS87" s="32">
        <f t="shared" si="97"/>
        <v>1</v>
      </c>
      <c r="BT87" s="32">
        <f t="shared" si="98"/>
        <v>0</v>
      </c>
      <c r="BU87" s="32">
        <f t="shared" si="99"/>
        <v>0</v>
      </c>
      <c r="BV87" s="32">
        <f t="shared" si="100"/>
        <v>1</v>
      </c>
      <c r="BW87" s="32">
        <f t="shared" si="101"/>
        <v>0</v>
      </c>
      <c r="BX87" s="32">
        <f t="shared" si="102"/>
        <v>0</v>
      </c>
      <c r="BY87" s="31">
        <f t="shared" si="103"/>
        <v>1</v>
      </c>
      <c r="BZ87" s="31">
        <f t="shared" si="104"/>
        <v>1</v>
      </c>
    </row>
    <row r="88" spans="1:78" x14ac:dyDescent="0.2">
      <c r="A88" s="3" t="s">
        <v>311</v>
      </c>
      <c r="B88" s="3" t="s">
        <v>1626</v>
      </c>
      <c r="C88" s="3">
        <v>6954100</v>
      </c>
      <c r="D88" s="3">
        <v>7088300</v>
      </c>
      <c r="E88" s="3">
        <v>6417600</v>
      </c>
      <c r="F88" s="4"/>
      <c r="G88" s="3">
        <v>4349100</v>
      </c>
      <c r="H88" s="3">
        <v>6671700</v>
      </c>
      <c r="I88" s="3">
        <v>6223100</v>
      </c>
      <c r="J88" s="4">
        <v>5818800</v>
      </c>
      <c r="K88" s="3">
        <v>8240800</v>
      </c>
      <c r="L88" s="3">
        <v>8137900</v>
      </c>
      <c r="M88" s="3">
        <v>6509500</v>
      </c>
      <c r="N88" s="3">
        <v>7120400</v>
      </c>
      <c r="O88" s="17">
        <v>6507200</v>
      </c>
      <c r="P88" s="3">
        <v>5963500</v>
      </c>
      <c r="Q88" s="3">
        <v>8241100</v>
      </c>
      <c r="R88" s="3">
        <v>5776100</v>
      </c>
      <c r="S88" s="17">
        <v>9035400</v>
      </c>
      <c r="T88" s="3">
        <v>5964200</v>
      </c>
      <c r="U88" s="3">
        <v>9442800</v>
      </c>
      <c r="V88" s="3">
        <v>7297400</v>
      </c>
      <c r="W88" s="17">
        <v>6402200</v>
      </c>
      <c r="X88" s="3">
        <v>8815300</v>
      </c>
      <c r="Y88" s="3">
        <v>9587800</v>
      </c>
      <c r="Z88" s="3">
        <v>10471000</v>
      </c>
      <c r="AA88" s="17"/>
      <c r="AB88" s="3">
        <v>7491800</v>
      </c>
      <c r="AC88" s="3">
        <v>9716700</v>
      </c>
      <c r="AD88" s="3">
        <v>7150300</v>
      </c>
      <c r="AE88" s="17">
        <v>11972000</v>
      </c>
      <c r="AF88" s="3">
        <v>13572000</v>
      </c>
      <c r="AG88" s="3">
        <v>13116000</v>
      </c>
      <c r="AH88" s="3">
        <v>8904400</v>
      </c>
      <c r="AI88" s="17">
        <v>7550600</v>
      </c>
      <c r="AJ88" s="3">
        <v>7031800</v>
      </c>
      <c r="AK88" s="3">
        <v>7432500</v>
      </c>
      <c r="AL88" s="3">
        <v>6534700</v>
      </c>
      <c r="AM88" s="3">
        <v>22.158000000000001</v>
      </c>
      <c r="AN88" s="3">
        <v>179</v>
      </c>
      <c r="AO88" s="3">
        <v>10</v>
      </c>
      <c r="AP88" s="3">
        <v>48.5</v>
      </c>
      <c r="AQ88" s="32">
        <v>6820000</v>
      </c>
      <c r="AR88" s="32">
        <v>5765675</v>
      </c>
      <c r="AS88" s="32">
        <v>7502150</v>
      </c>
      <c r="AT88" s="32">
        <v>6621975</v>
      </c>
      <c r="AU88" s="32">
        <v>7934950</v>
      </c>
      <c r="AV88" s="32">
        <v>8819075</v>
      </c>
      <c r="AW88" s="32">
        <v>8119600</v>
      </c>
      <c r="AX88" s="32">
        <v>11891100</v>
      </c>
      <c r="AY88" s="32">
        <v>7137400</v>
      </c>
      <c r="AZ88" s="32">
        <f t="shared" ref="AZ88:BE96" si="106">COUNTA(AQ88)</f>
        <v>1</v>
      </c>
      <c r="BA88" s="32">
        <f t="shared" si="106"/>
        <v>1</v>
      </c>
      <c r="BB88" s="32">
        <f t="shared" si="106"/>
        <v>1</v>
      </c>
      <c r="BC88" s="32">
        <f t="shared" si="106"/>
        <v>1</v>
      </c>
      <c r="BD88" s="32">
        <f t="shared" si="106"/>
        <v>1</v>
      </c>
      <c r="BE88" s="32">
        <f t="shared" si="106"/>
        <v>1</v>
      </c>
      <c r="BF88" s="32">
        <f t="shared" si="105"/>
        <v>1</v>
      </c>
      <c r="BG88" s="32">
        <f t="shared" si="105"/>
        <v>1</v>
      </c>
      <c r="BH88" s="32">
        <f t="shared" si="105"/>
        <v>1</v>
      </c>
      <c r="BI88" s="32">
        <f t="shared" si="87"/>
        <v>2</v>
      </c>
      <c r="BJ88" s="32">
        <f t="shared" si="88"/>
        <v>2</v>
      </c>
      <c r="BK88" s="32">
        <f t="shared" si="89"/>
        <v>2</v>
      </c>
      <c r="BL88" s="32">
        <f t="shared" si="90"/>
        <v>2</v>
      </c>
      <c r="BM88" s="32">
        <f t="shared" si="91"/>
        <v>1</v>
      </c>
      <c r="BN88" s="32">
        <f t="shared" si="92"/>
        <v>0</v>
      </c>
      <c r="BO88" s="32">
        <f t="shared" si="93"/>
        <v>0</v>
      </c>
      <c r="BP88" s="32">
        <f t="shared" si="94"/>
        <v>1</v>
      </c>
      <c r="BQ88" s="32">
        <f t="shared" si="95"/>
        <v>0</v>
      </c>
      <c r="BR88" s="32">
        <f t="shared" si="96"/>
        <v>0</v>
      </c>
      <c r="BS88" s="32">
        <f t="shared" si="97"/>
        <v>1</v>
      </c>
      <c r="BT88" s="32">
        <f t="shared" si="98"/>
        <v>0</v>
      </c>
      <c r="BU88" s="32">
        <f t="shared" si="99"/>
        <v>0</v>
      </c>
      <c r="BV88" s="32">
        <f t="shared" si="100"/>
        <v>1</v>
      </c>
      <c r="BW88" s="32">
        <f t="shared" si="101"/>
        <v>0</v>
      </c>
      <c r="BX88" s="32">
        <f t="shared" si="102"/>
        <v>0</v>
      </c>
      <c r="BY88" s="31">
        <f t="shared" si="103"/>
        <v>1</v>
      </c>
      <c r="BZ88" s="31">
        <f t="shared" si="104"/>
        <v>1</v>
      </c>
    </row>
    <row r="89" spans="1:78" x14ac:dyDescent="0.2">
      <c r="A89" s="3" t="s">
        <v>323</v>
      </c>
      <c r="B89" s="3" t="s">
        <v>1632</v>
      </c>
      <c r="C89" s="3">
        <v>13584000</v>
      </c>
      <c r="D89" s="3">
        <v>11874000</v>
      </c>
      <c r="E89" s="3">
        <v>13342000</v>
      </c>
      <c r="F89" s="4">
        <v>16670000</v>
      </c>
      <c r="G89" s="3">
        <v>11855000</v>
      </c>
      <c r="H89" s="3">
        <v>12203000</v>
      </c>
      <c r="I89" s="3">
        <v>14148000</v>
      </c>
      <c r="J89" s="4">
        <v>10427000</v>
      </c>
      <c r="K89" s="3">
        <v>14434000</v>
      </c>
      <c r="L89" s="3">
        <v>11592000</v>
      </c>
      <c r="M89" s="3">
        <v>13649000</v>
      </c>
      <c r="N89" s="3">
        <v>11868000</v>
      </c>
      <c r="O89" s="17">
        <v>9891000</v>
      </c>
      <c r="P89" s="3">
        <v>10878000</v>
      </c>
      <c r="Q89" s="3">
        <v>13595000</v>
      </c>
      <c r="R89" s="3">
        <v>11104000</v>
      </c>
      <c r="S89" s="17">
        <v>12704000</v>
      </c>
      <c r="T89" s="3">
        <v>10511000</v>
      </c>
      <c r="U89" s="3">
        <v>10110000</v>
      </c>
      <c r="V89" s="3">
        <v>10015000</v>
      </c>
      <c r="W89" s="17">
        <v>15528000</v>
      </c>
      <c r="X89" s="3">
        <v>13653000</v>
      </c>
      <c r="Y89" s="3">
        <v>11839000</v>
      </c>
      <c r="Z89" s="3">
        <v>13199000</v>
      </c>
      <c r="AA89" s="17">
        <v>26892000</v>
      </c>
      <c r="AB89" s="3">
        <v>11110000</v>
      </c>
      <c r="AC89" s="3">
        <v>14421000</v>
      </c>
      <c r="AD89" s="3">
        <v>11739000</v>
      </c>
      <c r="AE89" s="17">
        <v>10778000</v>
      </c>
      <c r="AF89" s="3">
        <v>15196000</v>
      </c>
      <c r="AG89" s="3">
        <v>19707000</v>
      </c>
      <c r="AH89" s="3">
        <v>15161000</v>
      </c>
      <c r="AI89" s="17">
        <v>11205000</v>
      </c>
      <c r="AJ89" s="3">
        <v>12585000</v>
      </c>
      <c r="AK89" s="3">
        <v>9405700</v>
      </c>
      <c r="AL89" s="3">
        <v>14361000</v>
      </c>
      <c r="AM89" s="3">
        <v>101.55</v>
      </c>
      <c r="AN89" s="3">
        <v>172</v>
      </c>
      <c r="AO89" s="3">
        <v>4</v>
      </c>
      <c r="AP89" s="3">
        <v>30</v>
      </c>
      <c r="AQ89" s="32">
        <v>13867500</v>
      </c>
      <c r="AR89" s="32">
        <v>12158250</v>
      </c>
      <c r="AS89" s="32">
        <v>12885750</v>
      </c>
      <c r="AT89" s="32">
        <v>11367000</v>
      </c>
      <c r="AU89" s="32">
        <v>10835000</v>
      </c>
      <c r="AV89" s="32">
        <v>13554750</v>
      </c>
      <c r="AW89" s="32">
        <v>16040500</v>
      </c>
      <c r="AX89" s="32">
        <v>15210500</v>
      </c>
      <c r="AY89" s="32">
        <v>11889175</v>
      </c>
      <c r="AZ89" s="32">
        <f t="shared" si="106"/>
        <v>1</v>
      </c>
      <c r="BA89" s="32">
        <f t="shared" si="106"/>
        <v>1</v>
      </c>
      <c r="BB89" s="32">
        <f t="shared" si="106"/>
        <v>1</v>
      </c>
      <c r="BC89" s="32">
        <f t="shared" si="106"/>
        <v>1</v>
      </c>
      <c r="BD89" s="32">
        <f t="shared" si="106"/>
        <v>1</v>
      </c>
      <c r="BE89" s="32">
        <f t="shared" si="106"/>
        <v>1</v>
      </c>
      <c r="BF89" s="32">
        <f t="shared" si="105"/>
        <v>1</v>
      </c>
      <c r="BG89" s="32">
        <f t="shared" si="105"/>
        <v>1</v>
      </c>
      <c r="BH89" s="32">
        <f t="shared" si="105"/>
        <v>1</v>
      </c>
      <c r="BI89" s="32">
        <f t="shared" ref="BI89:BI102" si="107">SUM(BA89:BB89)</f>
        <v>2</v>
      </c>
      <c r="BJ89" s="32">
        <f t="shared" ref="BJ89:BJ102" si="108">SUM(BC89:BD89)</f>
        <v>2</v>
      </c>
      <c r="BK89" s="32">
        <f t="shared" ref="BK89:BK102" si="109">SUM(BE89:BF89)</f>
        <v>2</v>
      </c>
      <c r="BL89" s="32">
        <f t="shared" ref="BL89:BL102" si="110">SUM(BG89:BH89)</f>
        <v>2</v>
      </c>
      <c r="BM89" s="32">
        <f t="shared" ref="BM89:BM102" si="111">IF(BI89=2,1,0)</f>
        <v>1</v>
      </c>
      <c r="BN89" s="32">
        <f t="shared" ref="BN89:BN102" si="112">IF(BI89=1,IF(BA89=1,1,0),0)</f>
        <v>0</v>
      </c>
      <c r="BO89" s="32">
        <f t="shared" ref="BO89:BO102" si="113">IF(BI89=1,IF(BB89=1,1,0),0)</f>
        <v>0</v>
      </c>
      <c r="BP89" s="32">
        <f t="shared" ref="BP89:BP102" si="114">IF(BJ89=2,1,0)</f>
        <v>1</v>
      </c>
      <c r="BQ89" s="32">
        <f t="shared" ref="BQ89:BQ102" si="115">IF(BJ89=1,IF(BC89=1,1,0),0)</f>
        <v>0</v>
      </c>
      <c r="BR89" s="32">
        <f t="shared" ref="BR89:BR102" si="116">IF(BJ89=1,IF(BD89=1,1,0),0)</f>
        <v>0</v>
      </c>
      <c r="BS89" s="32">
        <f t="shared" ref="BS89:BS102" si="117">IF(BK89=2,1,0)</f>
        <v>1</v>
      </c>
      <c r="BT89" s="32">
        <f t="shared" ref="BT89:BT102" si="118">IF(BK89=1,IF(BE89=1,1,0),0)</f>
        <v>0</v>
      </c>
      <c r="BU89" s="32">
        <f t="shared" ref="BU89:BU102" si="119">IF(BK89=1,IF(BF89=1,1,0),0)</f>
        <v>0</v>
      </c>
      <c r="BV89" s="32">
        <f t="shared" ref="BV89:BV102" si="120">IF(BL89=2,1,0)</f>
        <v>1</v>
      </c>
      <c r="BW89" s="32">
        <f t="shared" ref="BW89:BW102" si="121">IF(BL89=1,IF(BG89=1,1,0),0)</f>
        <v>0</v>
      </c>
      <c r="BX89" s="32">
        <f t="shared" ref="BX89:BX102" si="122">IF(BL89=1,IF(BH89=1,1,0),0)</f>
        <v>0</v>
      </c>
      <c r="BY89" s="31">
        <f t="shared" ref="BY89:BY102" si="123">IF(SUM(AQ89,AR89,AT89,AV89,AX89)=0,0,1)</f>
        <v>1</v>
      </c>
      <c r="BZ89" s="31">
        <f t="shared" ref="BZ89:BZ102" si="124">IF(SUM(AQ89,AS89,AU89,AW89,AY89)=0,0,1)</f>
        <v>1</v>
      </c>
    </row>
    <row r="90" spans="1:78" x14ac:dyDescent="0.2">
      <c r="A90" s="3" t="s">
        <v>326</v>
      </c>
      <c r="B90" s="3" t="s">
        <v>1490</v>
      </c>
      <c r="C90" s="3">
        <v>7851900</v>
      </c>
      <c r="D90" s="3">
        <v>13654000</v>
      </c>
      <c r="E90" s="3">
        <v>5189900</v>
      </c>
      <c r="F90" s="4">
        <v>8446300</v>
      </c>
      <c r="G90" s="3">
        <v>5089900</v>
      </c>
      <c r="H90" s="3">
        <v>9045500</v>
      </c>
      <c r="I90" s="3">
        <v>6621100</v>
      </c>
      <c r="J90" s="4">
        <v>7660700</v>
      </c>
      <c r="K90" s="3">
        <v>6958000</v>
      </c>
      <c r="L90" s="3">
        <v>5688500</v>
      </c>
      <c r="M90" s="3">
        <v>7158300</v>
      </c>
      <c r="N90" s="3">
        <v>5567100</v>
      </c>
      <c r="O90" s="17">
        <v>5623900</v>
      </c>
      <c r="P90" s="3">
        <v>8448200</v>
      </c>
      <c r="Q90" s="3">
        <v>9152000</v>
      </c>
      <c r="R90" s="3">
        <v>6859700</v>
      </c>
      <c r="S90" s="17">
        <v>9931700</v>
      </c>
      <c r="T90" s="3">
        <v>5242000</v>
      </c>
      <c r="V90" s="3">
        <v>11076000</v>
      </c>
      <c r="W90" s="17">
        <v>9829400</v>
      </c>
      <c r="Y90" s="3">
        <v>11905000</v>
      </c>
      <c r="Z90" s="3">
        <v>6635300</v>
      </c>
      <c r="AA90" s="17">
        <v>13934000</v>
      </c>
      <c r="AB90" s="3">
        <v>7116100</v>
      </c>
      <c r="AC90" s="3">
        <v>6982200</v>
      </c>
      <c r="AD90" s="3">
        <v>8048900</v>
      </c>
      <c r="AE90" s="17">
        <v>8417200</v>
      </c>
      <c r="AF90" s="3">
        <v>11495000</v>
      </c>
      <c r="AG90" s="3">
        <v>7527000</v>
      </c>
      <c r="AH90" s="3">
        <v>13400000</v>
      </c>
      <c r="AI90" s="17">
        <v>6497900</v>
      </c>
      <c r="AJ90" s="3">
        <v>8269500</v>
      </c>
      <c r="AK90" s="3">
        <v>10510000</v>
      </c>
      <c r="AL90" s="3">
        <v>10671000</v>
      </c>
      <c r="AM90" s="3">
        <v>323.31</v>
      </c>
      <c r="AN90" s="3">
        <v>131</v>
      </c>
      <c r="AO90" s="3">
        <v>6</v>
      </c>
      <c r="AP90" s="3">
        <v>5.9</v>
      </c>
      <c r="AQ90" s="32">
        <v>8785525</v>
      </c>
      <c r="AR90" s="32">
        <v>7104300</v>
      </c>
      <c r="AS90" s="32">
        <v>6342975</v>
      </c>
      <c r="AT90" s="32">
        <v>7520950</v>
      </c>
      <c r="AU90" s="32">
        <v>8749900</v>
      </c>
      <c r="AV90" s="32">
        <v>9456566.666666666</v>
      </c>
      <c r="AW90" s="32">
        <v>9020300</v>
      </c>
      <c r="AX90" s="32">
        <v>10209800</v>
      </c>
      <c r="AY90" s="32">
        <v>8987100</v>
      </c>
      <c r="AZ90" s="32">
        <f t="shared" si="106"/>
        <v>1</v>
      </c>
      <c r="BA90" s="32">
        <f t="shared" si="106"/>
        <v>1</v>
      </c>
      <c r="BB90" s="32">
        <f t="shared" si="106"/>
        <v>1</v>
      </c>
      <c r="BC90" s="32">
        <f t="shared" si="106"/>
        <v>1</v>
      </c>
      <c r="BD90" s="32">
        <f t="shared" si="106"/>
        <v>1</v>
      </c>
      <c r="BE90" s="32">
        <f t="shared" si="106"/>
        <v>1</v>
      </c>
      <c r="BF90" s="32">
        <f t="shared" si="105"/>
        <v>1</v>
      </c>
      <c r="BG90" s="32">
        <f t="shared" si="105"/>
        <v>1</v>
      </c>
      <c r="BH90" s="32">
        <f t="shared" si="105"/>
        <v>1</v>
      </c>
      <c r="BI90" s="32">
        <f t="shared" si="107"/>
        <v>2</v>
      </c>
      <c r="BJ90" s="32">
        <f t="shared" si="108"/>
        <v>2</v>
      </c>
      <c r="BK90" s="32">
        <f t="shared" si="109"/>
        <v>2</v>
      </c>
      <c r="BL90" s="32">
        <f t="shared" si="110"/>
        <v>2</v>
      </c>
      <c r="BM90" s="32">
        <f t="shared" si="111"/>
        <v>1</v>
      </c>
      <c r="BN90" s="32">
        <f t="shared" si="112"/>
        <v>0</v>
      </c>
      <c r="BO90" s="32">
        <f t="shared" si="113"/>
        <v>0</v>
      </c>
      <c r="BP90" s="32">
        <f t="shared" si="114"/>
        <v>1</v>
      </c>
      <c r="BQ90" s="32">
        <f t="shared" si="115"/>
        <v>0</v>
      </c>
      <c r="BR90" s="32">
        <f t="shared" si="116"/>
        <v>0</v>
      </c>
      <c r="BS90" s="32">
        <f t="shared" si="117"/>
        <v>1</v>
      </c>
      <c r="BT90" s="32">
        <f t="shared" si="118"/>
        <v>0</v>
      </c>
      <c r="BU90" s="32">
        <f t="shared" si="119"/>
        <v>0</v>
      </c>
      <c r="BV90" s="32">
        <f t="shared" si="120"/>
        <v>1</v>
      </c>
      <c r="BW90" s="32">
        <f t="shared" si="121"/>
        <v>0</v>
      </c>
      <c r="BX90" s="32">
        <f t="shared" si="122"/>
        <v>0</v>
      </c>
      <c r="BY90" s="31">
        <f t="shared" si="123"/>
        <v>1</v>
      </c>
      <c r="BZ90" s="31">
        <f t="shared" si="124"/>
        <v>1</v>
      </c>
    </row>
    <row r="91" spans="1:78" x14ac:dyDescent="0.2">
      <c r="A91" s="3" t="s">
        <v>329</v>
      </c>
      <c r="B91" s="3" t="s">
        <v>1636</v>
      </c>
      <c r="C91" s="3">
        <v>28529000</v>
      </c>
      <c r="D91" s="3">
        <v>31733000</v>
      </c>
      <c r="E91" s="3">
        <v>24398000</v>
      </c>
      <c r="F91" s="4">
        <v>31908000</v>
      </c>
      <c r="G91" s="3">
        <v>28685000</v>
      </c>
      <c r="H91" s="3">
        <v>26700000</v>
      </c>
      <c r="I91" s="3">
        <v>37040000</v>
      </c>
      <c r="J91" s="4">
        <v>35112000</v>
      </c>
      <c r="K91" s="3">
        <v>28862000</v>
      </c>
      <c r="L91" s="3">
        <v>29340000</v>
      </c>
      <c r="M91" s="3">
        <v>31101000</v>
      </c>
      <c r="N91" s="3">
        <v>29292000</v>
      </c>
      <c r="O91" s="17">
        <v>35855000</v>
      </c>
      <c r="P91" s="3">
        <v>31624000</v>
      </c>
      <c r="Q91" s="3">
        <v>30353000</v>
      </c>
      <c r="R91" s="3">
        <v>37739000</v>
      </c>
      <c r="S91" s="17">
        <v>27583000</v>
      </c>
      <c r="T91" s="3">
        <v>31850000</v>
      </c>
      <c r="U91" s="3">
        <v>29877000</v>
      </c>
      <c r="V91" s="3">
        <v>30848000</v>
      </c>
      <c r="W91" s="17">
        <v>34073000</v>
      </c>
      <c r="X91" s="3">
        <v>25647000</v>
      </c>
      <c r="Y91" s="3">
        <v>29180000</v>
      </c>
      <c r="Z91" s="3">
        <v>32392000</v>
      </c>
      <c r="AA91" s="17">
        <v>66911000</v>
      </c>
      <c r="AB91" s="3">
        <v>37423000</v>
      </c>
      <c r="AC91" s="3">
        <v>33740000</v>
      </c>
      <c r="AD91" s="3">
        <v>32249000</v>
      </c>
      <c r="AE91" s="17">
        <v>30760000</v>
      </c>
      <c r="AF91" s="3">
        <v>34750000</v>
      </c>
      <c r="AG91" s="3">
        <v>30906000</v>
      </c>
      <c r="AH91" s="3">
        <v>31044000</v>
      </c>
      <c r="AI91" s="17">
        <v>32591000</v>
      </c>
      <c r="AJ91" s="3">
        <v>33057000</v>
      </c>
      <c r="AK91" s="3">
        <v>27088000</v>
      </c>
      <c r="AL91" s="3">
        <v>35728000</v>
      </c>
      <c r="AM91" s="3">
        <v>323.31</v>
      </c>
      <c r="AN91" s="3">
        <v>298</v>
      </c>
      <c r="AO91" s="3">
        <v>9</v>
      </c>
      <c r="AP91" s="3">
        <v>46.7</v>
      </c>
      <c r="AQ91" s="32">
        <v>29142000</v>
      </c>
      <c r="AR91" s="32">
        <v>31884250</v>
      </c>
      <c r="AS91" s="32">
        <v>29648750</v>
      </c>
      <c r="AT91" s="32">
        <v>33892750</v>
      </c>
      <c r="AU91" s="32">
        <v>30039500</v>
      </c>
      <c r="AV91" s="32">
        <v>30323000</v>
      </c>
      <c r="AW91" s="32">
        <v>42580750</v>
      </c>
      <c r="AX91" s="32">
        <v>31865000</v>
      </c>
      <c r="AY91" s="32">
        <v>32116000</v>
      </c>
      <c r="AZ91" s="32">
        <f t="shared" si="106"/>
        <v>1</v>
      </c>
      <c r="BA91" s="32">
        <f t="shared" si="106"/>
        <v>1</v>
      </c>
      <c r="BB91" s="32">
        <f t="shared" si="106"/>
        <v>1</v>
      </c>
      <c r="BC91" s="32">
        <f t="shared" si="106"/>
        <v>1</v>
      </c>
      <c r="BD91" s="32">
        <f t="shared" si="106"/>
        <v>1</v>
      </c>
      <c r="BE91" s="32">
        <f t="shared" si="106"/>
        <v>1</v>
      </c>
      <c r="BF91" s="32">
        <f t="shared" si="105"/>
        <v>1</v>
      </c>
      <c r="BG91" s="32">
        <f t="shared" si="105"/>
        <v>1</v>
      </c>
      <c r="BH91" s="32">
        <f t="shared" si="105"/>
        <v>1</v>
      </c>
      <c r="BI91" s="32">
        <f t="shared" si="107"/>
        <v>2</v>
      </c>
      <c r="BJ91" s="32">
        <f t="shared" si="108"/>
        <v>2</v>
      </c>
      <c r="BK91" s="32">
        <f t="shared" si="109"/>
        <v>2</v>
      </c>
      <c r="BL91" s="32">
        <f t="shared" si="110"/>
        <v>2</v>
      </c>
      <c r="BM91" s="32">
        <f t="shared" si="111"/>
        <v>1</v>
      </c>
      <c r="BN91" s="32">
        <f t="shared" si="112"/>
        <v>0</v>
      </c>
      <c r="BO91" s="32">
        <f t="shared" si="113"/>
        <v>0</v>
      </c>
      <c r="BP91" s="32">
        <f t="shared" si="114"/>
        <v>1</v>
      </c>
      <c r="BQ91" s="32">
        <f t="shared" si="115"/>
        <v>0</v>
      </c>
      <c r="BR91" s="32">
        <f t="shared" si="116"/>
        <v>0</v>
      </c>
      <c r="BS91" s="32">
        <f t="shared" si="117"/>
        <v>1</v>
      </c>
      <c r="BT91" s="32">
        <f t="shared" si="118"/>
        <v>0</v>
      </c>
      <c r="BU91" s="32">
        <f t="shared" si="119"/>
        <v>0</v>
      </c>
      <c r="BV91" s="32">
        <f t="shared" si="120"/>
        <v>1</v>
      </c>
      <c r="BW91" s="32">
        <f t="shared" si="121"/>
        <v>0</v>
      </c>
      <c r="BX91" s="32">
        <f t="shared" si="122"/>
        <v>0</v>
      </c>
      <c r="BY91" s="31">
        <f t="shared" si="123"/>
        <v>1</v>
      </c>
      <c r="BZ91" s="31">
        <f t="shared" si="124"/>
        <v>1</v>
      </c>
    </row>
    <row r="92" spans="1:78" x14ac:dyDescent="0.2">
      <c r="A92" s="3" t="s">
        <v>333</v>
      </c>
      <c r="B92" s="3" t="s">
        <v>1471</v>
      </c>
      <c r="C92" s="3">
        <v>4045400</v>
      </c>
      <c r="D92" s="3">
        <v>4251400</v>
      </c>
      <c r="E92" s="3">
        <v>4265000</v>
      </c>
      <c r="F92" s="4">
        <v>4581700</v>
      </c>
      <c r="H92" s="3">
        <v>5064400</v>
      </c>
      <c r="I92" s="3">
        <v>6643400</v>
      </c>
      <c r="J92" s="4">
        <v>5364400</v>
      </c>
      <c r="K92" s="3">
        <v>4108500</v>
      </c>
      <c r="L92" s="3">
        <v>4901400</v>
      </c>
      <c r="M92" s="3">
        <v>4579100</v>
      </c>
      <c r="O92" s="17">
        <v>4851400</v>
      </c>
      <c r="Q92" s="3">
        <v>4826000</v>
      </c>
      <c r="R92" s="3">
        <v>4797200</v>
      </c>
      <c r="S92" s="17">
        <v>4758500</v>
      </c>
      <c r="T92" s="3">
        <v>5300600</v>
      </c>
      <c r="U92" s="3">
        <v>4466600</v>
      </c>
      <c r="W92" s="17">
        <v>4289200</v>
      </c>
      <c r="X92" s="3">
        <v>4544400</v>
      </c>
      <c r="Y92" s="3">
        <v>4162600</v>
      </c>
      <c r="Z92" s="3">
        <v>4836400</v>
      </c>
      <c r="AA92" s="17">
        <v>5502500</v>
      </c>
      <c r="AB92" s="3">
        <v>5347900</v>
      </c>
      <c r="AC92" s="3">
        <v>4960000</v>
      </c>
      <c r="AD92" s="3">
        <v>4339300</v>
      </c>
      <c r="AE92" s="17">
        <v>3719600</v>
      </c>
      <c r="AG92" s="3">
        <v>4357000</v>
      </c>
      <c r="AH92" s="3">
        <v>4986700</v>
      </c>
      <c r="AI92" s="17">
        <v>4980000</v>
      </c>
      <c r="AJ92" s="3">
        <v>4558200</v>
      </c>
      <c r="AK92" s="3">
        <v>5068000</v>
      </c>
      <c r="AL92" s="3">
        <v>4154800</v>
      </c>
      <c r="AM92" s="3">
        <v>16.004999999999999</v>
      </c>
      <c r="AN92" s="3">
        <v>80</v>
      </c>
      <c r="AO92" s="3">
        <v>5</v>
      </c>
      <c r="AP92" s="3">
        <v>37</v>
      </c>
      <c r="AQ92" s="32">
        <v>4285875</v>
      </c>
      <c r="AR92" s="32">
        <v>5690733.333333333</v>
      </c>
      <c r="AS92" s="32">
        <v>4529666.666666667</v>
      </c>
      <c r="AT92" s="32">
        <v>4824866.666666667</v>
      </c>
      <c r="AU92" s="32">
        <v>4841900</v>
      </c>
      <c r="AV92" s="32">
        <v>4458150</v>
      </c>
      <c r="AW92" s="32">
        <v>5037425</v>
      </c>
      <c r="AX92" s="32">
        <v>4354433.333333333</v>
      </c>
      <c r="AY92" s="32">
        <v>4690250</v>
      </c>
      <c r="AZ92" s="32">
        <f t="shared" si="106"/>
        <v>1</v>
      </c>
      <c r="BA92" s="32">
        <f t="shared" si="106"/>
        <v>1</v>
      </c>
      <c r="BB92" s="32">
        <f t="shared" si="106"/>
        <v>1</v>
      </c>
      <c r="BC92" s="32">
        <f t="shared" si="106"/>
        <v>1</v>
      </c>
      <c r="BD92" s="32">
        <f t="shared" si="106"/>
        <v>1</v>
      </c>
      <c r="BE92" s="32">
        <f t="shared" si="106"/>
        <v>1</v>
      </c>
      <c r="BF92" s="32">
        <f t="shared" si="105"/>
        <v>1</v>
      </c>
      <c r="BG92" s="32">
        <f t="shared" si="105"/>
        <v>1</v>
      </c>
      <c r="BH92" s="32">
        <f t="shared" si="105"/>
        <v>1</v>
      </c>
      <c r="BI92" s="32">
        <f t="shared" si="107"/>
        <v>2</v>
      </c>
      <c r="BJ92" s="32">
        <f t="shared" si="108"/>
        <v>2</v>
      </c>
      <c r="BK92" s="32">
        <f t="shared" si="109"/>
        <v>2</v>
      </c>
      <c r="BL92" s="32">
        <f t="shared" si="110"/>
        <v>2</v>
      </c>
      <c r="BM92" s="32">
        <f t="shared" si="111"/>
        <v>1</v>
      </c>
      <c r="BN92" s="32">
        <f t="shared" si="112"/>
        <v>0</v>
      </c>
      <c r="BO92" s="32">
        <f t="shared" si="113"/>
        <v>0</v>
      </c>
      <c r="BP92" s="32">
        <f t="shared" si="114"/>
        <v>1</v>
      </c>
      <c r="BQ92" s="32">
        <f t="shared" si="115"/>
        <v>0</v>
      </c>
      <c r="BR92" s="32">
        <f t="shared" si="116"/>
        <v>0</v>
      </c>
      <c r="BS92" s="32">
        <f t="shared" si="117"/>
        <v>1</v>
      </c>
      <c r="BT92" s="32">
        <f t="shared" si="118"/>
        <v>0</v>
      </c>
      <c r="BU92" s="32">
        <f t="shared" si="119"/>
        <v>0</v>
      </c>
      <c r="BV92" s="32">
        <f t="shared" si="120"/>
        <v>1</v>
      </c>
      <c r="BW92" s="32">
        <f t="shared" si="121"/>
        <v>0</v>
      </c>
      <c r="BX92" s="32">
        <f t="shared" si="122"/>
        <v>0</v>
      </c>
      <c r="BY92" s="31">
        <f t="shared" si="123"/>
        <v>1</v>
      </c>
      <c r="BZ92" s="31">
        <f t="shared" si="124"/>
        <v>1</v>
      </c>
    </row>
    <row r="93" spans="1:78" x14ac:dyDescent="0.2">
      <c r="A93" s="3" t="s">
        <v>339</v>
      </c>
      <c r="B93" s="3" t="s">
        <v>1639</v>
      </c>
      <c r="F93" s="4"/>
      <c r="H93" s="3">
        <v>4129100</v>
      </c>
      <c r="I93" s="3">
        <v>4914600</v>
      </c>
      <c r="J93" s="4">
        <v>4991800</v>
      </c>
      <c r="K93" s="3">
        <v>4281700</v>
      </c>
      <c r="L93" s="3">
        <v>4168900</v>
      </c>
      <c r="M93" s="3">
        <v>4711600</v>
      </c>
      <c r="N93" s="3">
        <v>2788100</v>
      </c>
      <c r="O93" s="17">
        <v>3082000</v>
      </c>
      <c r="P93" s="3">
        <v>4753300</v>
      </c>
      <c r="R93" s="3">
        <v>3726700</v>
      </c>
      <c r="S93" s="17">
        <v>3464800</v>
      </c>
      <c r="T93" s="3">
        <v>3646000</v>
      </c>
      <c r="U93" s="3">
        <v>3505400</v>
      </c>
      <c r="V93" s="3">
        <v>3692200</v>
      </c>
      <c r="W93" s="17"/>
      <c r="X93" s="3">
        <v>2333400</v>
      </c>
      <c r="AA93" s="17"/>
      <c r="AB93" s="3">
        <v>3774500</v>
      </c>
      <c r="AC93" s="3">
        <v>2436000</v>
      </c>
      <c r="AD93" s="3">
        <v>3808500</v>
      </c>
      <c r="AE93" s="17">
        <v>2511500</v>
      </c>
      <c r="AG93" s="3">
        <v>3263900</v>
      </c>
      <c r="AH93" s="3">
        <v>3763900</v>
      </c>
      <c r="AI93" s="17"/>
      <c r="AK93" s="3">
        <v>3465300</v>
      </c>
      <c r="AM93" s="3">
        <v>18.468</v>
      </c>
      <c r="AN93" s="3">
        <v>75</v>
      </c>
      <c r="AO93" s="3">
        <v>8</v>
      </c>
      <c r="AP93" s="3">
        <v>8.8000000000000007</v>
      </c>
      <c r="AQ93" s="32"/>
      <c r="AR93" s="32">
        <v>4678500</v>
      </c>
      <c r="AS93" s="32">
        <v>3987575</v>
      </c>
      <c r="AT93" s="32">
        <v>3854000</v>
      </c>
      <c r="AU93" s="32">
        <v>3577100</v>
      </c>
      <c r="AV93" s="32">
        <v>2333400</v>
      </c>
      <c r="AW93" s="32">
        <v>3339666.6666666665</v>
      </c>
      <c r="AX93" s="32">
        <v>3179766.6666666665</v>
      </c>
      <c r="AY93" s="32">
        <v>3465300</v>
      </c>
      <c r="AZ93" s="32">
        <f t="shared" si="106"/>
        <v>0</v>
      </c>
      <c r="BA93" s="32">
        <f t="shared" si="106"/>
        <v>1</v>
      </c>
      <c r="BB93" s="32">
        <f t="shared" si="106"/>
        <v>1</v>
      </c>
      <c r="BC93" s="32">
        <f t="shared" si="106"/>
        <v>1</v>
      </c>
      <c r="BD93" s="32">
        <f t="shared" si="106"/>
        <v>1</v>
      </c>
      <c r="BE93" s="32">
        <f t="shared" si="106"/>
        <v>1</v>
      </c>
      <c r="BF93" s="32">
        <f t="shared" si="105"/>
        <v>1</v>
      </c>
      <c r="BG93" s="32">
        <f t="shared" si="105"/>
        <v>1</v>
      </c>
      <c r="BH93" s="32">
        <f t="shared" si="105"/>
        <v>1</v>
      </c>
      <c r="BI93" s="32">
        <f t="shared" si="107"/>
        <v>2</v>
      </c>
      <c r="BJ93" s="32">
        <f t="shared" si="108"/>
        <v>2</v>
      </c>
      <c r="BK93" s="32">
        <f t="shared" si="109"/>
        <v>2</v>
      </c>
      <c r="BL93" s="32">
        <f t="shared" si="110"/>
        <v>2</v>
      </c>
      <c r="BM93" s="32">
        <f t="shared" si="111"/>
        <v>1</v>
      </c>
      <c r="BN93" s="32">
        <f t="shared" si="112"/>
        <v>0</v>
      </c>
      <c r="BO93" s="32">
        <f t="shared" si="113"/>
        <v>0</v>
      </c>
      <c r="BP93" s="32">
        <f t="shared" si="114"/>
        <v>1</v>
      </c>
      <c r="BQ93" s="32">
        <f t="shared" si="115"/>
        <v>0</v>
      </c>
      <c r="BR93" s="32">
        <f t="shared" si="116"/>
        <v>0</v>
      </c>
      <c r="BS93" s="32">
        <f t="shared" si="117"/>
        <v>1</v>
      </c>
      <c r="BT93" s="32">
        <f t="shared" si="118"/>
        <v>0</v>
      </c>
      <c r="BU93" s="32">
        <f t="shared" si="119"/>
        <v>0</v>
      </c>
      <c r="BV93" s="32">
        <f t="shared" si="120"/>
        <v>1</v>
      </c>
      <c r="BW93" s="32">
        <f t="shared" si="121"/>
        <v>0</v>
      </c>
      <c r="BX93" s="32">
        <f t="shared" si="122"/>
        <v>0</v>
      </c>
      <c r="BY93" s="31">
        <f t="shared" si="123"/>
        <v>1</v>
      </c>
      <c r="BZ93" s="31">
        <f t="shared" si="124"/>
        <v>1</v>
      </c>
    </row>
    <row r="94" spans="1:78" x14ac:dyDescent="0.2">
      <c r="A94" s="3" t="s">
        <v>341</v>
      </c>
      <c r="B94" s="3" t="s">
        <v>1471</v>
      </c>
      <c r="C94" s="3">
        <v>17580000</v>
      </c>
      <c r="D94" s="3">
        <v>17298000</v>
      </c>
      <c r="E94" s="3">
        <v>22548000</v>
      </c>
      <c r="F94" s="4">
        <v>20871000</v>
      </c>
      <c r="G94" s="3">
        <v>20028000</v>
      </c>
      <c r="H94" s="3">
        <v>17634000</v>
      </c>
      <c r="I94" s="3">
        <v>16778000</v>
      </c>
      <c r="J94" s="4">
        <v>16639000</v>
      </c>
      <c r="K94" s="3">
        <v>23496000</v>
      </c>
      <c r="L94" s="3">
        <v>20346000</v>
      </c>
      <c r="M94" s="3">
        <v>16718000</v>
      </c>
      <c r="N94" s="3">
        <v>19835000</v>
      </c>
      <c r="O94" s="17">
        <v>7428400</v>
      </c>
      <c r="P94" s="3">
        <v>17609000</v>
      </c>
      <c r="Q94" s="3">
        <v>14665000</v>
      </c>
      <c r="R94" s="3">
        <v>14392000</v>
      </c>
      <c r="S94" s="17">
        <v>16154000</v>
      </c>
      <c r="T94" s="3">
        <v>15785000</v>
      </c>
      <c r="U94" s="3">
        <v>22698000</v>
      </c>
      <c r="V94" s="3">
        <v>17657000</v>
      </c>
      <c r="W94" s="17">
        <v>20141000</v>
      </c>
      <c r="X94" s="3">
        <v>23947000</v>
      </c>
      <c r="Y94" s="3">
        <v>19457000</v>
      </c>
      <c r="Z94" s="3">
        <v>22552000</v>
      </c>
      <c r="AA94" s="17">
        <v>19420000</v>
      </c>
      <c r="AB94" s="3">
        <v>13093000</v>
      </c>
      <c r="AC94" s="3">
        <v>15456000</v>
      </c>
      <c r="AD94" s="3">
        <v>21153000</v>
      </c>
      <c r="AE94" s="17">
        <v>17393000</v>
      </c>
      <c r="AF94" s="3">
        <v>20591000</v>
      </c>
      <c r="AG94" s="3">
        <v>22754000</v>
      </c>
      <c r="AH94" s="3">
        <v>21379000</v>
      </c>
      <c r="AI94" s="17">
        <v>23031000</v>
      </c>
      <c r="AJ94" s="3">
        <v>25987000</v>
      </c>
      <c r="AK94" s="3">
        <v>18160000</v>
      </c>
      <c r="AL94" s="3">
        <v>19018000</v>
      </c>
      <c r="AM94" s="3">
        <v>151.33000000000001</v>
      </c>
      <c r="AN94" s="3">
        <v>239</v>
      </c>
      <c r="AO94" s="3">
        <v>7</v>
      </c>
      <c r="AP94" s="3">
        <v>30.5</v>
      </c>
      <c r="AQ94" s="32">
        <v>19574250</v>
      </c>
      <c r="AR94" s="32">
        <v>17769750</v>
      </c>
      <c r="AS94" s="32">
        <v>20098750</v>
      </c>
      <c r="AT94" s="32">
        <v>13523600</v>
      </c>
      <c r="AU94" s="32">
        <v>18073500</v>
      </c>
      <c r="AV94" s="32">
        <v>21524250</v>
      </c>
      <c r="AW94" s="32">
        <v>17280500</v>
      </c>
      <c r="AX94" s="32">
        <v>20529250</v>
      </c>
      <c r="AY94" s="32">
        <v>21549000</v>
      </c>
      <c r="AZ94" s="32">
        <f t="shared" si="106"/>
        <v>1</v>
      </c>
      <c r="BA94" s="32">
        <f t="shared" si="106"/>
        <v>1</v>
      </c>
      <c r="BB94" s="32">
        <f t="shared" si="106"/>
        <v>1</v>
      </c>
      <c r="BC94" s="32">
        <f t="shared" si="106"/>
        <v>1</v>
      </c>
      <c r="BD94" s="32">
        <f t="shared" si="106"/>
        <v>1</v>
      </c>
      <c r="BE94" s="32">
        <f t="shared" si="106"/>
        <v>1</v>
      </c>
      <c r="BF94" s="32">
        <f t="shared" si="105"/>
        <v>1</v>
      </c>
      <c r="BG94" s="32">
        <f t="shared" si="105"/>
        <v>1</v>
      </c>
      <c r="BH94" s="32">
        <f t="shared" si="105"/>
        <v>1</v>
      </c>
      <c r="BI94" s="32">
        <f t="shared" si="107"/>
        <v>2</v>
      </c>
      <c r="BJ94" s="32">
        <f t="shared" si="108"/>
        <v>2</v>
      </c>
      <c r="BK94" s="32">
        <f t="shared" si="109"/>
        <v>2</v>
      </c>
      <c r="BL94" s="32">
        <f t="shared" si="110"/>
        <v>2</v>
      </c>
      <c r="BM94" s="32">
        <f t="shared" si="111"/>
        <v>1</v>
      </c>
      <c r="BN94" s="32">
        <f t="shared" si="112"/>
        <v>0</v>
      </c>
      <c r="BO94" s="32">
        <f t="shared" si="113"/>
        <v>0</v>
      </c>
      <c r="BP94" s="32">
        <f t="shared" si="114"/>
        <v>1</v>
      </c>
      <c r="BQ94" s="32">
        <f t="shared" si="115"/>
        <v>0</v>
      </c>
      <c r="BR94" s="32">
        <f t="shared" si="116"/>
        <v>0</v>
      </c>
      <c r="BS94" s="32">
        <f t="shared" si="117"/>
        <v>1</v>
      </c>
      <c r="BT94" s="32">
        <f t="shared" si="118"/>
        <v>0</v>
      </c>
      <c r="BU94" s="32">
        <f t="shared" si="119"/>
        <v>0</v>
      </c>
      <c r="BV94" s="32">
        <f t="shared" si="120"/>
        <v>1</v>
      </c>
      <c r="BW94" s="32">
        <f t="shared" si="121"/>
        <v>0</v>
      </c>
      <c r="BX94" s="32">
        <f t="shared" si="122"/>
        <v>0</v>
      </c>
      <c r="BY94" s="31">
        <f t="shared" si="123"/>
        <v>1</v>
      </c>
      <c r="BZ94" s="31">
        <f t="shared" si="124"/>
        <v>1</v>
      </c>
    </row>
    <row r="95" spans="1:78" x14ac:dyDescent="0.2">
      <c r="A95" s="3" t="s">
        <v>343</v>
      </c>
      <c r="B95" s="3" t="s">
        <v>1501</v>
      </c>
      <c r="C95" s="3">
        <v>5736000</v>
      </c>
      <c r="D95" s="3">
        <v>5584800</v>
      </c>
      <c r="E95" s="3">
        <v>4775400</v>
      </c>
      <c r="F95" s="4">
        <v>4727500</v>
      </c>
      <c r="G95" s="3">
        <v>6114100</v>
      </c>
      <c r="H95" s="3">
        <v>6991400</v>
      </c>
      <c r="I95" s="3">
        <v>10842000</v>
      </c>
      <c r="J95" s="4">
        <v>12899000</v>
      </c>
      <c r="K95" s="3">
        <v>7724900</v>
      </c>
      <c r="L95" s="3">
        <v>6510200</v>
      </c>
      <c r="M95" s="3">
        <v>9359100</v>
      </c>
      <c r="N95" s="3">
        <v>7018300</v>
      </c>
      <c r="O95" s="17">
        <v>8160800</v>
      </c>
      <c r="P95" s="3">
        <v>7133700</v>
      </c>
      <c r="Q95" s="3">
        <v>6877200</v>
      </c>
      <c r="R95" s="3">
        <v>8400200</v>
      </c>
      <c r="S95" s="17">
        <v>8002800</v>
      </c>
      <c r="T95" s="3">
        <v>7748500</v>
      </c>
      <c r="U95" s="3">
        <v>6982700</v>
      </c>
      <c r="V95" s="3">
        <v>7436500</v>
      </c>
      <c r="W95" s="17">
        <v>3109100</v>
      </c>
      <c r="X95" s="3">
        <v>6349600</v>
      </c>
      <c r="Y95" s="3">
        <v>6029300</v>
      </c>
      <c r="AA95" s="17">
        <v>3924200</v>
      </c>
      <c r="AB95" s="3">
        <v>7723400</v>
      </c>
      <c r="AC95" s="3">
        <v>7537000</v>
      </c>
      <c r="AD95" s="3">
        <v>7715900</v>
      </c>
      <c r="AE95" s="17">
        <v>3900900</v>
      </c>
      <c r="AG95" s="3">
        <v>6278600</v>
      </c>
      <c r="AH95" s="3">
        <v>3939800</v>
      </c>
      <c r="AI95" s="17">
        <v>6898400</v>
      </c>
      <c r="AJ95" s="3">
        <v>4568300</v>
      </c>
      <c r="AK95" s="3">
        <v>5196700</v>
      </c>
      <c r="AL95" s="3">
        <v>7100100</v>
      </c>
      <c r="AM95" s="3">
        <v>90.366</v>
      </c>
      <c r="AN95" s="3">
        <v>146</v>
      </c>
      <c r="AO95" s="3">
        <v>9</v>
      </c>
      <c r="AP95" s="3">
        <v>23.5</v>
      </c>
      <c r="AQ95" s="32">
        <v>5205925</v>
      </c>
      <c r="AR95" s="32">
        <v>9211625</v>
      </c>
      <c r="AS95" s="32">
        <v>7653125</v>
      </c>
      <c r="AT95" s="32">
        <v>7642975</v>
      </c>
      <c r="AU95" s="32">
        <v>7542625</v>
      </c>
      <c r="AV95" s="32">
        <v>5162666.666666667</v>
      </c>
      <c r="AW95" s="32">
        <v>6725125</v>
      </c>
      <c r="AX95" s="32">
        <v>4706433.333333333</v>
      </c>
      <c r="AY95" s="32">
        <v>5940875</v>
      </c>
      <c r="AZ95" s="32">
        <f t="shared" si="106"/>
        <v>1</v>
      </c>
      <c r="BA95" s="32">
        <f t="shared" si="106"/>
        <v>1</v>
      </c>
      <c r="BB95" s="32">
        <f t="shared" si="106"/>
        <v>1</v>
      </c>
      <c r="BC95" s="32">
        <f t="shared" si="106"/>
        <v>1</v>
      </c>
      <c r="BD95" s="32">
        <f t="shared" si="106"/>
        <v>1</v>
      </c>
      <c r="BE95" s="32">
        <f t="shared" si="106"/>
        <v>1</v>
      </c>
      <c r="BF95" s="32">
        <f t="shared" si="105"/>
        <v>1</v>
      </c>
      <c r="BG95" s="32">
        <f t="shared" si="105"/>
        <v>1</v>
      </c>
      <c r="BH95" s="32">
        <f t="shared" si="105"/>
        <v>1</v>
      </c>
      <c r="BI95" s="32">
        <f t="shared" si="107"/>
        <v>2</v>
      </c>
      <c r="BJ95" s="32">
        <f t="shared" si="108"/>
        <v>2</v>
      </c>
      <c r="BK95" s="32">
        <f t="shared" si="109"/>
        <v>2</v>
      </c>
      <c r="BL95" s="32">
        <f t="shared" si="110"/>
        <v>2</v>
      </c>
      <c r="BM95" s="32">
        <f t="shared" si="111"/>
        <v>1</v>
      </c>
      <c r="BN95" s="32">
        <f t="shared" si="112"/>
        <v>0</v>
      </c>
      <c r="BO95" s="32">
        <f t="shared" si="113"/>
        <v>0</v>
      </c>
      <c r="BP95" s="32">
        <f t="shared" si="114"/>
        <v>1</v>
      </c>
      <c r="BQ95" s="32">
        <f t="shared" si="115"/>
        <v>0</v>
      </c>
      <c r="BR95" s="32">
        <f t="shared" si="116"/>
        <v>0</v>
      </c>
      <c r="BS95" s="32">
        <f t="shared" si="117"/>
        <v>1</v>
      </c>
      <c r="BT95" s="32">
        <f t="shared" si="118"/>
        <v>0</v>
      </c>
      <c r="BU95" s="32">
        <f t="shared" si="119"/>
        <v>0</v>
      </c>
      <c r="BV95" s="32">
        <f t="shared" si="120"/>
        <v>1</v>
      </c>
      <c r="BW95" s="32">
        <f t="shared" si="121"/>
        <v>0</v>
      </c>
      <c r="BX95" s="32">
        <f t="shared" si="122"/>
        <v>0</v>
      </c>
      <c r="BY95" s="31">
        <f t="shared" si="123"/>
        <v>1</v>
      </c>
      <c r="BZ95" s="31">
        <f t="shared" si="124"/>
        <v>1</v>
      </c>
    </row>
    <row r="96" spans="1:78" x14ac:dyDescent="0.2">
      <c r="A96" s="3" t="s">
        <v>345</v>
      </c>
      <c r="B96" s="3" t="s">
        <v>1471</v>
      </c>
      <c r="C96" s="3">
        <v>4750500</v>
      </c>
      <c r="D96" s="3">
        <v>8569600</v>
      </c>
      <c r="E96" s="3">
        <v>3015500</v>
      </c>
      <c r="F96" s="4">
        <v>3295300</v>
      </c>
      <c r="G96" s="3">
        <v>4294000</v>
      </c>
      <c r="H96" s="3">
        <v>6148800</v>
      </c>
      <c r="I96" s="3">
        <v>6352500</v>
      </c>
      <c r="J96" s="4">
        <v>7122400</v>
      </c>
      <c r="K96" s="3">
        <v>5249600</v>
      </c>
      <c r="L96" s="3">
        <v>6690400</v>
      </c>
      <c r="M96" s="3">
        <v>6079200</v>
      </c>
      <c r="N96" s="3">
        <v>7718700</v>
      </c>
      <c r="O96" s="17">
        <v>6392300</v>
      </c>
      <c r="P96" s="3">
        <v>7427800</v>
      </c>
      <c r="Q96" s="3">
        <v>5283100</v>
      </c>
      <c r="R96" s="3">
        <v>6123900</v>
      </c>
      <c r="S96" s="17">
        <v>6171100</v>
      </c>
      <c r="T96" s="3">
        <v>6168600</v>
      </c>
      <c r="U96" s="3">
        <v>4643800</v>
      </c>
      <c r="V96" s="3">
        <v>5025600</v>
      </c>
      <c r="W96" s="17">
        <v>5187600</v>
      </c>
      <c r="X96" s="3">
        <v>5144600</v>
      </c>
      <c r="Y96" s="3">
        <v>4800900</v>
      </c>
      <c r="Z96" s="3">
        <v>4886800</v>
      </c>
      <c r="AA96" s="17">
        <v>4281800</v>
      </c>
      <c r="AB96" s="3">
        <v>5914400</v>
      </c>
      <c r="AC96" s="3">
        <v>5116200</v>
      </c>
      <c r="AD96" s="3">
        <v>5212600</v>
      </c>
      <c r="AE96" s="17">
        <v>5711400</v>
      </c>
      <c r="AF96" s="3">
        <v>2229600</v>
      </c>
      <c r="AG96" s="3">
        <v>4662300</v>
      </c>
      <c r="AH96" s="3">
        <v>4982200</v>
      </c>
      <c r="AI96" s="17">
        <v>5849900</v>
      </c>
      <c r="AJ96" s="3">
        <v>4776400</v>
      </c>
      <c r="AK96" s="3">
        <v>6345600</v>
      </c>
      <c r="AL96" s="3">
        <v>6207800</v>
      </c>
      <c r="AM96" s="3">
        <v>284.63</v>
      </c>
      <c r="AN96" s="3">
        <v>141</v>
      </c>
      <c r="AO96" s="3">
        <v>6</v>
      </c>
      <c r="AP96" s="3">
        <v>27.4</v>
      </c>
      <c r="AQ96" s="32">
        <v>4907725</v>
      </c>
      <c r="AR96" s="32">
        <v>5979425</v>
      </c>
      <c r="AS96" s="32">
        <v>6434475</v>
      </c>
      <c r="AT96" s="32">
        <v>6306775</v>
      </c>
      <c r="AU96" s="32">
        <v>5502275</v>
      </c>
      <c r="AV96" s="32">
        <v>5004975</v>
      </c>
      <c r="AW96" s="32">
        <v>5131250</v>
      </c>
      <c r="AX96" s="32">
        <v>4396375</v>
      </c>
      <c r="AY96" s="32">
        <v>5794925</v>
      </c>
      <c r="AZ96" s="32">
        <f t="shared" si="106"/>
        <v>1</v>
      </c>
      <c r="BA96" s="32">
        <f t="shared" si="106"/>
        <v>1</v>
      </c>
      <c r="BB96" s="32">
        <f t="shared" si="106"/>
        <v>1</v>
      </c>
      <c r="BC96" s="32">
        <f t="shared" si="106"/>
        <v>1</v>
      </c>
      <c r="BD96" s="32">
        <f t="shared" si="106"/>
        <v>1</v>
      </c>
      <c r="BE96" s="32">
        <f t="shared" si="106"/>
        <v>1</v>
      </c>
      <c r="BF96" s="32">
        <f t="shared" si="105"/>
        <v>1</v>
      </c>
      <c r="BG96" s="32">
        <f t="shared" si="105"/>
        <v>1</v>
      </c>
      <c r="BH96" s="32">
        <f t="shared" si="105"/>
        <v>1</v>
      </c>
      <c r="BI96" s="32">
        <f t="shared" si="107"/>
        <v>2</v>
      </c>
      <c r="BJ96" s="32">
        <f t="shared" si="108"/>
        <v>2</v>
      </c>
      <c r="BK96" s="32">
        <f t="shared" si="109"/>
        <v>2</v>
      </c>
      <c r="BL96" s="32">
        <f t="shared" si="110"/>
        <v>2</v>
      </c>
      <c r="BM96" s="32">
        <f t="shared" si="111"/>
        <v>1</v>
      </c>
      <c r="BN96" s="32">
        <f t="shared" si="112"/>
        <v>0</v>
      </c>
      <c r="BO96" s="32">
        <f t="shared" si="113"/>
        <v>0</v>
      </c>
      <c r="BP96" s="32">
        <f t="shared" si="114"/>
        <v>1</v>
      </c>
      <c r="BQ96" s="32">
        <f t="shared" si="115"/>
        <v>0</v>
      </c>
      <c r="BR96" s="32">
        <f t="shared" si="116"/>
        <v>0</v>
      </c>
      <c r="BS96" s="32">
        <f t="shared" si="117"/>
        <v>1</v>
      </c>
      <c r="BT96" s="32">
        <f t="shared" si="118"/>
        <v>0</v>
      </c>
      <c r="BU96" s="32">
        <f t="shared" si="119"/>
        <v>0</v>
      </c>
      <c r="BV96" s="32">
        <f t="shared" si="120"/>
        <v>1</v>
      </c>
      <c r="BW96" s="32">
        <f t="shared" si="121"/>
        <v>0</v>
      </c>
      <c r="BX96" s="32">
        <f t="shared" si="122"/>
        <v>0</v>
      </c>
      <c r="BY96" s="31">
        <f t="shared" si="123"/>
        <v>1</v>
      </c>
      <c r="BZ96" s="31">
        <f t="shared" si="124"/>
        <v>1</v>
      </c>
    </row>
    <row r="97" spans="1:78" x14ac:dyDescent="0.2">
      <c r="A97" s="3" t="s">
        <v>349</v>
      </c>
      <c r="B97" s="3" t="s">
        <v>1501</v>
      </c>
      <c r="D97" s="3">
        <v>4383200</v>
      </c>
      <c r="E97" s="3">
        <v>3765200</v>
      </c>
      <c r="F97" s="4">
        <v>6426200</v>
      </c>
      <c r="H97" s="3">
        <v>6414300</v>
      </c>
      <c r="I97" s="3">
        <v>7550300</v>
      </c>
      <c r="J97" s="4">
        <v>7889800</v>
      </c>
      <c r="K97" s="3">
        <v>5694800</v>
      </c>
      <c r="L97" s="3">
        <v>5539200</v>
      </c>
      <c r="M97" s="3">
        <v>6003500</v>
      </c>
      <c r="N97" s="3">
        <v>5058300</v>
      </c>
      <c r="O97" s="17"/>
      <c r="R97" s="3">
        <v>4942900</v>
      </c>
      <c r="S97" s="17"/>
      <c r="T97" s="3">
        <v>5235800</v>
      </c>
      <c r="W97" s="17"/>
      <c r="X97" s="3">
        <v>7916500</v>
      </c>
      <c r="AA97" s="17"/>
      <c r="AB97" s="3">
        <v>4325900</v>
      </c>
      <c r="AC97" s="3">
        <v>5290500</v>
      </c>
      <c r="AD97" s="3">
        <v>3997500</v>
      </c>
      <c r="AE97" s="17"/>
      <c r="AG97" s="3">
        <v>6121700</v>
      </c>
      <c r="AI97" s="17">
        <v>4218600</v>
      </c>
      <c r="AM97" s="3">
        <v>30.619</v>
      </c>
      <c r="AN97" s="3">
        <v>59</v>
      </c>
      <c r="AO97" s="3">
        <v>7</v>
      </c>
      <c r="AP97" s="3">
        <v>11.8</v>
      </c>
      <c r="AQ97" s="32">
        <v>4858200</v>
      </c>
      <c r="AR97" s="32">
        <v>7284800</v>
      </c>
      <c r="AS97" s="32">
        <v>5573950</v>
      </c>
      <c r="AT97" s="32">
        <v>4942900</v>
      </c>
      <c r="AU97" s="32">
        <v>5235800</v>
      </c>
      <c r="AV97" s="32">
        <v>7916500</v>
      </c>
      <c r="AW97" s="32">
        <v>4537966.666666667</v>
      </c>
      <c r="AX97" s="32">
        <v>6121700</v>
      </c>
      <c r="AY97" s="32">
        <v>4218600</v>
      </c>
      <c r="AZ97" s="32">
        <f t="shared" ref="AZ97:BE107" si="125">COUNTA(AQ97)</f>
        <v>1</v>
      </c>
      <c r="BA97" s="32">
        <f t="shared" si="125"/>
        <v>1</v>
      </c>
      <c r="BB97" s="32">
        <f t="shared" si="125"/>
        <v>1</v>
      </c>
      <c r="BC97" s="32">
        <f t="shared" ref="BC97:BH105" si="126">COUNTA(AT97)</f>
        <v>1</v>
      </c>
      <c r="BD97" s="32">
        <f t="shared" si="126"/>
        <v>1</v>
      </c>
      <c r="BE97" s="32">
        <f t="shared" si="126"/>
        <v>1</v>
      </c>
      <c r="BF97" s="32">
        <f t="shared" si="105"/>
        <v>1</v>
      </c>
      <c r="BG97" s="32">
        <f t="shared" si="105"/>
        <v>1</v>
      </c>
      <c r="BH97" s="32">
        <f t="shared" si="105"/>
        <v>1</v>
      </c>
      <c r="BI97" s="32">
        <f t="shared" si="107"/>
        <v>2</v>
      </c>
      <c r="BJ97" s="32">
        <f t="shared" si="108"/>
        <v>2</v>
      </c>
      <c r="BK97" s="32">
        <f t="shared" si="109"/>
        <v>2</v>
      </c>
      <c r="BL97" s="32">
        <f t="shared" si="110"/>
        <v>2</v>
      </c>
      <c r="BM97" s="32">
        <f t="shared" si="111"/>
        <v>1</v>
      </c>
      <c r="BN97" s="32">
        <f t="shared" si="112"/>
        <v>0</v>
      </c>
      <c r="BO97" s="32">
        <f t="shared" si="113"/>
        <v>0</v>
      </c>
      <c r="BP97" s="32">
        <f t="shared" si="114"/>
        <v>1</v>
      </c>
      <c r="BQ97" s="32">
        <f t="shared" si="115"/>
        <v>0</v>
      </c>
      <c r="BR97" s="32">
        <f t="shared" si="116"/>
        <v>0</v>
      </c>
      <c r="BS97" s="32">
        <f t="shared" si="117"/>
        <v>1</v>
      </c>
      <c r="BT97" s="32">
        <f t="shared" si="118"/>
        <v>0</v>
      </c>
      <c r="BU97" s="32">
        <f t="shared" si="119"/>
        <v>0</v>
      </c>
      <c r="BV97" s="32">
        <f t="shared" si="120"/>
        <v>1</v>
      </c>
      <c r="BW97" s="32">
        <f t="shared" si="121"/>
        <v>0</v>
      </c>
      <c r="BX97" s="32">
        <f t="shared" si="122"/>
        <v>0</v>
      </c>
      <c r="BY97" s="31">
        <f t="shared" si="123"/>
        <v>1</v>
      </c>
      <c r="BZ97" s="31">
        <f t="shared" si="124"/>
        <v>1</v>
      </c>
    </row>
    <row r="98" spans="1:78" x14ac:dyDescent="0.2">
      <c r="A98" s="3" t="s">
        <v>362</v>
      </c>
      <c r="B98" s="3" t="s">
        <v>1471</v>
      </c>
      <c r="D98" s="3">
        <v>4836200</v>
      </c>
      <c r="E98" s="3">
        <v>4748600</v>
      </c>
      <c r="F98" s="4">
        <v>4753200</v>
      </c>
      <c r="G98" s="3">
        <v>4421100</v>
      </c>
      <c r="I98" s="3">
        <v>6234800</v>
      </c>
      <c r="J98" s="4">
        <v>5475600</v>
      </c>
      <c r="K98" s="3">
        <v>4542000</v>
      </c>
      <c r="L98" s="3">
        <v>5621500</v>
      </c>
      <c r="M98" s="3">
        <v>3661200</v>
      </c>
      <c r="N98" s="3">
        <v>5638300</v>
      </c>
      <c r="O98" s="17">
        <v>6051400</v>
      </c>
      <c r="P98" s="3">
        <v>5403100</v>
      </c>
      <c r="Q98" s="3">
        <v>5186800</v>
      </c>
      <c r="R98" s="3">
        <v>4262100</v>
      </c>
      <c r="S98" s="17">
        <v>4329700</v>
      </c>
      <c r="T98" s="3">
        <v>5066000</v>
      </c>
      <c r="U98" s="3">
        <v>6575200</v>
      </c>
      <c r="V98" s="3">
        <v>5655900</v>
      </c>
      <c r="W98" s="17">
        <v>4666700</v>
      </c>
      <c r="Y98" s="3">
        <v>4479600</v>
      </c>
      <c r="Z98" s="3">
        <v>3796300</v>
      </c>
      <c r="AA98" s="17">
        <v>4200200</v>
      </c>
      <c r="AB98" s="3">
        <v>4513300</v>
      </c>
      <c r="AC98" s="3">
        <v>5928100</v>
      </c>
      <c r="AD98" s="3">
        <v>4932500</v>
      </c>
      <c r="AE98" s="17">
        <v>3585400</v>
      </c>
      <c r="AF98" s="3">
        <v>2312900</v>
      </c>
      <c r="AG98" s="3">
        <v>4267100</v>
      </c>
      <c r="AH98" s="3">
        <v>3559400</v>
      </c>
      <c r="AI98" s="17">
        <v>6009400</v>
      </c>
      <c r="AJ98" s="3">
        <v>4546700</v>
      </c>
      <c r="AK98" s="3">
        <v>4699600</v>
      </c>
      <c r="AL98" s="3">
        <v>4371900</v>
      </c>
      <c r="AM98" s="3">
        <v>29.725999999999999</v>
      </c>
      <c r="AN98" s="3">
        <v>102</v>
      </c>
      <c r="AO98" s="3">
        <v>7</v>
      </c>
      <c r="AP98" s="3">
        <v>16.5</v>
      </c>
      <c r="AQ98" s="32">
        <v>4779333.333333333</v>
      </c>
      <c r="AR98" s="32">
        <v>5377166.666666667</v>
      </c>
      <c r="AS98" s="32">
        <v>4865750</v>
      </c>
      <c r="AT98" s="32">
        <v>5225850</v>
      </c>
      <c r="AU98" s="32">
        <v>5406700</v>
      </c>
      <c r="AV98" s="32">
        <v>4314200</v>
      </c>
      <c r="AW98" s="32">
        <v>4893525</v>
      </c>
      <c r="AX98" s="32">
        <v>3431200</v>
      </c>
      <c r="AY98" s="32">
        <v>4906900</v>
      </c>
      <c r="AZ98" s="32">
        <f t="shared" si="125"/>
        <v>1</v>
      </c>
      <c r="BA98" s="32">
        <f t="shared" si="125"/>
        <v>1</v>
      </c>
      <c r="BB98" s="32">
        <f t="shared" si="125"/>
        <v>1</v>
      </c>
      <c r="BC98" s="32">
        <f t="shared" si="126"/>
        <v>1</v>
      </c>
      <c r="BD98" s="32">
        <f t="shared" si="126"/>
        <v>1</v>
      </c>
      <c r="BE98" s="32">
        <f t="shared" si="126"/>
        <v>1</v>
      </c>
      <c r="BF98" s="32">
        <f t="shared" si="105"/>
        <v>1</v>
      </c>
      <c r="BG98" s="32">
        <f t="shared" si="105"/>
        <v>1</v>
      </c>
      <c r="BH98" s="32">
        <f t="shared" si="105"/>
        <v>1</v>
      </c>
      <c r="BI98" s="32">
        <f t="shared" si="107"/>
        <v>2</v>
      </c>
      <c r="BJ98" s="32">
        <f t="shared" si="108"/>
        <v>2</v>
      </c>
      <c r="BK98" s="32">
        <f t="shared" si="109"/>
        <v>2</v>
      </c>
      <c r="BL98" s="32">
        <f t="shared" si="110"/>
        <v>2</v>
      </c>
      <c r="BM98" s="32">
        <f t="shared" si="111"/>
        <v>1</v>
      </c>
      <c r="BN98" s="32">
        <f t="shared" si="112"/>
        <v>0</v>
      </c>
      <c r="BO98" s="32">
        <f t="shared" si="113"/>
        <v>0</v>
      </c>
      <c r="BP98" s="32">
        <f t="shared" si="114"/>
        <v>1</v>
      </c>
      <c r="BQ98" s="32">
        <f t="shared" si="115"/>
        <v>0</v>
      </c>
      <c r="BR98" s="32">
        <f t="shared" si="116"/>
        <v>0</v>
      </c>
      <c r="BS98" s="32">
        <f t="shared" si="117"/>
        <v>1</v>
      </c>
      <c r="BT98" s="32">
        <f t="shared" si="118"/>
        <v>0</v>
      </c>
      <c r="BU98" s="32">
        <f t="shared" si="119"/>
        <v>0</v>
      </c>
      <c r="BV98" s="32">
        <f t="shared" si="120"/>
        <v>1</v>
      </c>
      <c r="BW98" s="32">
        <f t="shared" si="121"/>
        <v>0</v>
      </c>
      <c r="BX98" s="32">
        <f t="shared" si="122"/>
        <v>0</v>
      </c>
      <c r="BY98" s="31">
        <f t="shared" si="123"/>
        <v>1</v>
      </c>
      <c r="BZ98" s="31">
        <f t="shared" si="124"/>
        <v>1</v>
      </c>
    </row>
    <row r="99" spans="1:78" x14ac:dyDescent="0.2">
      <c r="A99" s="3" t="s">
        <v>368</v>
      </c>
      <c r="B99" s="3" t="s">
        <v>1648</v>
      </c>
      <c r="C99" s="3">
        <v>2711700</v>
      </c>
      <c r="D99" s="3">
        <v>3531500</v>
      </c>
      <c r="E99" s="3">
        <v>2102900</v>
      </c>
      <c r="F99" s="4">
        <v>2577900</v>
      </c>
      <c r="G99" s="3">
        <v>1966200</v>
      </c>
      <c r="H99" s="3">
        <v>2192700</v>
      </c>
      <c r="I99" s="3">
        <v>2077400</v>
      </c>
      <c r="J99" s="4">
        <v>3201200</v>
      </c>
      <c r="K99" s="3">
        <v>2458400</v>
      </c>
      <c r="L99" s="3">
        <v>2503000</v>
      </c>
      <c r="M99" s="3">
        <v>2738400</v>
      </c>
      <c r="N99" s="3">
        <v>2561800</v>
      </c>
      <c r="O99" s="17">
        <v>2502700</v>
      </c>
      <c r="P99" s="3">
        <v>2264400</v>
      </c>
      <c r="Q99" s="3">
        <v>3358700</v>
      </c>
      <c r="R99" s="3">
        <v>2425400</v>
      </c>
      <c r="S99" s="17">
        <v>1905100</v>
      </c>
      <c r="T99" s="3">
        <v>2417000</v>
      </c>
      <c r="U99" s="3">
        <v>2087100</v>
      </c>
      <c r="V99" s="3">
        <v>2919900</v>
      </c>
      <c r="W99" s="17">
        <v>3070100</v>
      </c>
      <c r="X99" s="3">
        <v>2866200</v>
      </c>
      <c r="Y99" s="3">
        <v>2795900</v>
      </c>
      <c r="Z99" s="3">
        <v>3554100</v>
      </c>
      <c r="AA99" s="17">
        <v>2279700</v>
      </c>
      <c r="AB99" s="3">
        <v>3959100</v>
      </c>
      <c r="AC99" s="3">
        <v>3053500</v>
      </c>
      <c r="AD99" s="3">
        <v>2337100</v>
      </c>
      <c r="AE99" s="17">
        <v>3491600</v>
      </c>
      <c r="AF99" s="3">
        <v>2630000</v>
      </c>
      <c r="AG99" s="3">
        <v>2458400</v>
      </c>
      <c r="AH99" s="3">
        <v>2999100</v>
      </c>
      <c r="AI99" s="17">
        <v>1651900</v>
      </c>
      <c r="AJ99" s="3">
        <v>3242200</v>
      </c>
      <c r="AK99" s="3">
        <v>3349000</v>
      </c>
      <c r="AL99" s="3">
        <v>3165300</v>
      </c>
      <c r="AM99" s="3">
        <v>97.436000000000007</v>
      </c>
      <c r="AN99" s="3">
        <v>154</v>
      </c>
      <c r="AO99" s="3">
        <v>3</v>
      </c>
      <c r="AP99" s="3">
        <v>30.9</v>
      </c>
      <c r="AQ99" s="32">
        <v>2731000</v>
      </c>
      <c r="AR99" s="32">
        <v>2359375</v>
      </c>
      <c r="AS99" s="32">
        <v>2565400</v>
      </c>
      <c r="AT99" s="32">
        <v>2637800</v>
      </c>
      <c r="AU99" s="32">
        <v>2332275</v>
      </c>
      <c r="AV99" s="32">
        <v>3071575</v>
      </c>
      <c r="AW99" s="32">
        <v>2907350</v>
      </c>
      <c r="AX99" s="32">
        <v>2894775</v>
      </c>
      <c r="AY99" s="32">
        <v>2852100</v>
      </c>
      <c r="AZ99" s="32">
        <f t="shared" si="125"/>
        <v>1</v>
      </c>
      <c r="BA99" s="32">
        <f t="shared" si="125"/>
        <v>1</v>
      </c>
      <c r="BB99" s="32">
        <f t="shared" si="125"/>
        <v>1</v>
      </c>
      <c r="BC99" s="32">
        <f t="shared" si="126"/>
        <v>1</v>
      </c>
      <c r="BD99" s="32">
        <f t="shared" si="126"/>
        <v>1</v>
      </c>
      <c r="BE99" s="32">
        <f t="shared" si="126"/>
        <v>1</v>
      </c>
      <c r="BF99" s="32">
        <f t="shared" si="126"/>
        <v>1</v>
      </c>
      <c r="BG99" s="32">
        <f t="shared" si="126"/>
        <v>1</v>
      </c>
      <c r="BH99" s="32">
        <f t="shared" si="126"/>
        <v>1</v>
      </c>
      <c r="BI99" s="32">
        <f t="shared" si="107"/>
        <v>2</v>
      </c>
      <c r="BJ99" s="32">
        <f t="shared" si="108"/>
        <v>2</v>
      </c>
      <c r="BK99" s="32">
        <f t="shared" si="109"/>
        <v>2</v>
      </c>
      <c r="BL99" s="32">
        <f t="shared" si="110"/>
        <v>2</v>
      </c>
      <c r="BM99" s="32">
        <f t="shared" si="111"/>
        <v>1</v>
      </c>
      <c r="BN99" s="32">
        <f t="shared" si="112"/>
        <v>0</v>
      </c>
      <c r="BO99" s="32">
        <f t="shared" si="113"/>
        <v>0</v>
      </c>
      <c r="BP99" s="32">
        <f t="shared" si="114"/>
        <v>1</v>
      </c>
      <c r="BQ99" s="32">
        <f t="shared" si="115"/>
        <v>0</v>
      </c>
      <c r="BR99" s="32">
        <f t="shared" si="116"/>
        <v>0</v>
      </c>
      <c r="BS99" s="32">
        <f t="shared" si="117"/>
        <v>1</v>
      </c>
      <c r="BT99" s="32">
        <f t="shared" si="118"/>
        <v>0</v>
      </c>
      <c r="BU99" s="32">
        <f t="shared" si="119"/>
        <v>0</v>
      </c>
      <c r="BV99" s="32">
        <f t="shared" si="120"/>
        <v>1</v>
      </c>
      <c r="BW99" s="32">
        <f t="shared" si="121"/>
        <v>0</v>
      </c>
      <c r="BX99" s="32">
        <f t="shared" si="122"/>
        <v>0</v>
      </c>
      <c r="BY99" s="31">
        <f t="shared" si="123"/>
        <v>1</v>
      </c>
      <c r="BZ99" s="31">
        <f t="shared" si="124"/>
        <v>1</v>
      </c>
    </row>
    <row r="100" spans="1:78" x14ac:dyDescent="0.2">
      <c r="A100" s="3" t="s">
        <v>376</v>
      </c>
      <c r="B100" s="3" t="s">
        <v>1651</v>
      </c>
      <c r="C100" s="3">
        <v>23885000</v>
      </c>
      <c r="D100" s="3">
        <v>19417000</v>
      </c>
      <c r="E100" s="3">
        <v>17982000</v>
      </c>
      <c r="F100" s="4">
        <v>24659000</v>
      </c>
      <c r="G100" s="3">
        <v>18229000</v>
      </c>
      <c r="H100" s="3">
        <v>17296000</v>
      </c>
      <c r="I100" s="3">
        <v>23386000</v>
      </c>
      <c r="J100" s="4">
        <v>21560000</v>
      </c>
      <c r="K100" s="3">
        <v>22025000</v>
      </c>
      <c r="L100" s="3">
        <v>22566000</v>
      </c>
      <c r="M100" s="3">
        <v>20282000</v>
      </c>
      <c r="N100" s="3">
        <v>21838000</v>
      </c>
      <c r="O100" s="17">
        <v>16661000</v>
      </c>
      <c r="P100" s="3">
        <v>18991000</v>
      </c>
      <c r="Q100" s="3">
        <v>16259000</v>
      </c>
      <c r="R100" s="3">
        <v>14328000</v>
      </c>
      <c r="S100" s="17">
        <v>16096000</v>
      </c>
      <c r="T100" s="3">
        <v>15934000</v>
      </c>
      <c r="U100" s="3">
        <v>20342000</v>
      </c>
      <c r="V100" s="3">
        <v>15246000</v>
      </c>
      <c r="W100" s="17">
        <v>15557000</v>
      </c>
      <c r="X100" s="3">
        <v>18290000</v>
      </c>
      <c r="Y100" s="3">
        <v>19287000</v>
      </c>
      <c r="Z100" s="3">
        <v>15846000</v>
      </c>
      <c r="AA100" s="17">
        <v>24880000</v>
      </c>
      <c r="AB100" s="3">
        <v>14656000</v>
      </c>
      <c r="AC100" s="3">
        <v>15050000</v>
      </c>
      <c r="AD100" s="3">
        <v>19136000</v>
      </c>
      <c r="AE100" s="17">
        <v>19320000</v>
      </c>
      <c r="AF100" s="3">
        <v>19549000</v>
      </c>
      <c r="AG100" s="3">
        <v>24604000</v>
      </c>
      <c r="AH100" s="3">
        <v>20729000</v>
      </c>
      <c r="AI100" s="17">
        <v>17694000</v>
      </c>
      <c r="AJ100" s="3">
        <v>22085000</v>
      </c>
      <c r="AK100" s="3">
        <v>16472000</v>
      </c>
      <c r="AL100" s="3">
        <v>17865000</v>
      </c>
      <c r="AM100" s="3">
        <v>119.75</v>
      </c>
      <c r="AN100" s="3">
        <v>181</v>
      </c>
      <c r="AO100" s="3">
        <v>7</v>
      </c>
      <c r="AP100" s="3">
        <v>72.599999999999994</v>
      </c>
      <c r="AQ100" s="32">
        <v>21485750</v>
      </c>
      <c r="AR100" s="32">
        <v>20117750</v>
      </c>
      <c r="AS100" s="32">
        <v>21677750</v>
      </c>
      <c r="AT100" s="32">
        <v>16559750</v>
      </c>
      <c r="AU100" s="32">
        <v>16904500</v>
      </c>
      <c r="AV100" s="32">
        <v>17245000</v>
      </c>
      <c r="AW100" s="32">
        <v>18430500</v>
      </c>
      <c r="AX100" s="32">
        <v>21050500</v>
      </c>
      <c r="AY100" s="32">
        <v>18529000</v>
      </c>
      <c r="AZ100" s="32">
        <f t="shared" si="125"/>
        <v>1</v>
      </c>
      <c r="BA100" s="32">
        <f t="shared" si="125"/>
        <v>1</v>
      </c>
      <c r="BB100" s="32">
        <f t="shared" si="125"/>
        <v>1</v>
      </c>
      <c r="BC100" s="32">
        <f t="shared" si="126"/>
        <v>1</v>
      </c>
      <c r="BD100" s="32">
        <f t="shared" si="126"/>
        <v>1</v>
      </c>
      <c r="BE100" s="32">
        <f t="shared" si="126"/>
        <v>1</v>
      </c>
      <c r="BF100" s="32">
        <f t="shared" si="126"/>
        <v>1</v>
      </c>
      <c r="BG100" s="32">
        <f t="shared" si="126"/>
        <v>1</v>
      </c>
      <c r="BH100" s="32">
        <f t="shared" si="126"/>
        <v>1</v>
      </c>
      <c r="BI100" s="32">
        <f t="shared" si="107"/>
        <v>2</v>
      </c>
      <c r="BJ100" s="32">
        <f t="shared" si="108"/>
        <v>2</v>
      </c>
      <c r="BK100" s="32">
        <f t="shared" si="109"/>
        <v>2</v>
      </c>
      <c r="BL100" s="32">
        <f t="shared" si="110"/>
        <v>2</v>
      </c>
      <c r="BM100" s="32">
        <f t="shared" si="111"/>
        <v>1</v>
      </c>
      <c r="BN100" s="32">
        <f t="shared" si="112"/>
        <v>0</v>
      </c>
      <c r="BO100" s="32">
        <f t="shared" si="113"/>
        <v>0</v>
      </c>
      <c r="BP100" s="32">
        <f t="shared" si="114"/>
        <v>1</v>
      </c>
      <c r="BQ100" s="32">
        <f t="shared" si="115"/>
        <v>0</v>
      </c>
      <c r="BR100" s="32">
        <f t="shared" si="116"/>
        <v>0</v>
      </c>
      <c r="BS100" s="32">
        <f t="shared" si="117"/>
        <v>1</v>
      </c>
      <c r="BT100" s="32">
        <f t="shared" si="118"/>
        <v>0</v>
      </c>
      <c r="BU100" s="32">
        <f t="shared" si="119"/>
        <v>0</v>
      </c>
      <c r="BV100" s="32">
        <f t="shared" si="120"/>
        <v>1</v>
      </c>
      <c r="BW100" s="32">
        <f t="shared" si="121"/>
        <v>0</v>
      </c>
      <c r="BX100" s="32">
        <f t="shared" si="122"/>
        <v>0</v>
      </c>
      <c r="BY100" s="31">
        <f t="shared" si="123"/>
        <v>1</v>
      </c>
      <c r="BZ100" s="31">
        <f t="shared" si="124"/>
        <v>1</v>
      </c>
    </row>
    <row r="101" spans="1:78" x14ac:dyDescent="0.2">
      <c r="A101" s="3" t="s">
        <v>378</v>
      </c>
      <c r="B101" s="3" t="s">
        <v>1471</v>
      </c>
      <c r="C101" s="3">
        <v>19716000</v>
      </c>
      <c r="D101" s="3">
        <v>19039000</v>
      </c>
      <c r="E101" s="3">
        <v>22045000</v>
      </c>
      <c r="F101" s="4">
        <v>21194000</v>
      </c>
      <c r="G101" s="3">
        <v>20920000</v>
      </c>
      <c r="H101" s="3">
        <v>22445000</v>
      </c>
      <c r="I101" s="3">
        <v>25767000</v>
      </c>
      <c r="J101" s="4">
        <v>20920000</v>
      </c>
      <c r="K101" s="3">
        <v>32049000</v>
      </c>
      <c r="L101" s="3">
        <v>24458000</v>
      </c>
      <c r="M101" s="3">
        <v>23382000</v>
      </c>
      <c r="N101" s="3">
        <v>22421000</v>
      </c>
      <c r="O101" s="17">
        <v>18146000</v>
      </c>
      <c r="P101" s="3">
        <v>17849000</v>
      </c>
      <c r="Q101" s="3">
        <v>15677000</v>
      </c>
      <c r="R101" s="3">
        <v>14339000</v>
      </c>
      <c r="S101" s="17">
        <v>20236000</v>
      </c>
      <c r="T101" s="3">
        <v>15595000</v>
      </c>
      <c r="U101" s="3">
        <v>19523000</v>
      </c>
      <c r="V101" s="3">
        <v>25313000</v>
      </c>
      <c r="W101" s="17">
        <v>19650000</v>
      </c>
      <c r="X101" s="3">
        <v>20564000</v>
      </c>
      <c r="Y101" s="3">
        <v>23646000</v>
      </c>
      <c r="Z101" s="3">
        <v>29266000</v>
      </c>
      <c r="AA101" s="17">
        <v>8206400</v>
      </c>
      <c r="AB101" s="3">
        <v>17966000</v>
      </c>
      <c r="AC101" s="3">
        <v>15586000</v>
      </c>
      <c r="AD101" s="3">
        <v>18627000</v>
      </c>
      <c r="AE101" s="17">
        <v>21061000</v>
      </c>
      <c r="AF101" s="3">
        <v>20571000</v>
      </c>
      <c r="AG101" s="3">
        <v>32503000</v>
      </c>
      <c r="AH101" s="3">
        <v>21244000</v>
      </c>
      <c r="AI101" s="17">
        <v>24501000</v>
      </c>
      <c r="AJ101" s="3">
        <v>23305000</v>
      </c>
      <c r="AK101" s="3">
        <v>18064000</v>
      </c>
      <c r="AL101" s="3">
        <v>19804000</v>
      </c>
      <c r="AM101" s="3">
        <v>129.72</v>
      </c>
      <c r="AN101" s="3">
        <v>223</v>
      </c>
      <c r="AO101" s="3">
        <v>7</v>
      </c>
      <c r="AP101" s="3">
        <v>29.7</v>
      </c>
      <c r="AQ101" s="32">
        <v>20498500</v>
      </c>
      <c r="AR101" s="32">
        <v>22513000</v>
      </c>
      <c r="AS101" s="32">
        <v>25577500</v>
      </c>
      <c r="AT101" s="32">
        <v>16502750</v>
      </c>
      <c r="AU101" s="32">
        <v>20166750</v>
      </c>
      <c r="AV101" s="32">
        <v>23281500</v>
      </c>
      <c r="AW101" s="32">
        <v>15096350</v>
      </c>
      <c r="AX101" s="32">
        <v>23844750</v>
      </c>
      <c r="AY101" s="32">
        <v>21418500</v>
      </c>
      <c r="AZ101" s="32">
        <f t="shared" si="125"/>
        <v>1</v>
      </c>
      <c r="BA101" s="32">
        <f t="shared" si="125"/>
        <v>1</v>
      </c>
      <c r="BB101" s="32">
        <f t="shared" si="125"/>
        <v>1</v>
      </c>
      <c r="BC101" s="32">
        <f t="shared" si="126"/>
        <v>1</v>
      </c>
      <c r="BD101" s="32">
        <f t="shared" si="126"/>
        <v>1</v>
      </c>
      <c r="BE101" s="32">
        <f t="shared" si="126"/>
        <v>1</v>
      </c>
      <c r="BF101" s="32">
        <f t="shared" si="126"/>
        <v>1</v>
      </c>
      <c r="BG101" s="32">
        <f t="shared" si="126"/>
        <v>1</v>
      </c>
      <c r="BH101" s="32">
        <f t="shared" si="126"/>
        <v>1</v>
      </c>
      <c r="BI101" s="32">
        <f t="shared" si="107"/>
        <v>2</v>
      </c>
      <c r="BJ101" s="32">
        <f t="shared" si="108"/>
        <v>2</v>
      </c>
      <c r="BK101" s="32">
        <f t="shared" si="109"/>
        <v>2</v>
      </c>
      <c r="BL101" s="32">
        <f t="shared" si="110"/>
        <v>2</v>
      </c>
      <c r="BM101" s="32">
        <f t="shared" si="111"/>
        <v>1</v>
      </c>
      <c r="BN101" s="32">
        <f t="shared" si="112"/>
        <v>0</v>
      </c>
      <c r="BO101" s="32">
        <f t="shared" si="113"/>
        <v>0</v>
      </c>
      <c r="BP101" s="32">
        <f t="shared" si="114"/>
        <v>1</v>
      </c>
      <c r="BQ101" s="32">
        <f t="shared" si="115"/>
        <v>0</v>
      </c>
      <c r="BR101" s="32">
        <f t="shared" si="116"/>
        <v>0</v>
      </c>
      <c r="BS101" s="32">
        <f t="shared" si="117"/>
        <v>1</v>
      </c>
      <c r="BT101" s="32">
        <f t="shared" si="118"/>
        <v>0</v>
      </c>
      <c r="BU101" s="32">
        <f t="shared" si="119"/>
        <v>0</v>
      </c>
      <c r="BV101" s="32">
        <f t="shared" si="120"/>
        <v>1</v>
      </c>
      <c r="BW101" s="32">
        <f t="shared" si="121"/>
        <v>0</v>
      </c>
      <c r="BX101" s="32">
        <f t="shared" si="122"/>
        <v>0</v>
      </c>
      <c r="BY101" s="31">
        <f t="shared" si="123"/>
        <v>1</v>
      </c>
      <c r="BZ101" s="31">
        <f t="shared" si="124"/>
        <v>1</v>
      </c>
    </row>
    <row r="102" spans="1:78" x14ac:dyDescent="0.2">
      <c r="A102" s="3" t="s">
        <v>382</v>
      </c>
      <c r="B102" s="3" t="s">
        <v>1471</v>
      </c>
      <c r="C102" s="3">
        <v>575650000</v>
      </c>
      <c r="D102" s="3">
        <v>702340000</v>
      </c>
      <c r="E102" s="3">
        <v>753880000</v>
      </c>
      <c r="F102" s="4">
        <v>596950000</v>
      </c>
      <c r="G102" s="3">
        <v>670720000</v>
      </c>
      <c r="H102" s="3">
        <v>753050000</v>
      </c>
      <c r="I102" s="3">
        <v>774070000</v>
      </c>
      <c r="J102" s="4">
        <v>755880000</v>
      </c>
      <c r="K102" s="3">
        <v>770820000</v>
      </c>
      <c r="L102" s="3">
        <v>588310000</v>
      </c>
      <c r="M102" s="3">
        <v>572600000</v>
      </c>
      <c r="N102" s="3">
        <v>582210000</v>
      </c>
      <c r="O102" s="17">
        <v>553370000</v>
      </c>
      <c r="P102" s="3">
        <v>523170000</v>
      </c>
      <c r="Q102" s="3">
        <v>547020000</v>
      </c>
      <c r="R102" s="3">
        <v>475400000</v>
      </c>
      <c r="S102" s="17">
        <v>644600000</v>
      </c>
      <c r="T102" s="3">
        <v>545360000</v>
      </c>
      <c r="U102" s="3">
        <v>678500000</v>
      </c>
      <c r="V102" s="3">
        <v>816040000</v>
      </c>
      <c r="W102" s="17">
        <v>664530000</v>
      </c>
      <c r="X102" s="3">
        <v>737510000</v>
      </c>
      <c r="Y102" s="3">
        <v>651390000</v>
      </c>
      <c r="Z102" s="3">
        <v>704370000</v>
      </c>
      <c r="AA102" s="17">
        <v>435150000</v>
      </c>
      <c r="AB102" s="3">
        <v>541690000</v>
      </c>
      <c r="AC102" s="3">
        <v>807840000</v>
      </c>
      <c r="AD102" s="3">
        <v>721380000</v>
      </c>
      <c r="AE102" s="17">
        <v>578940000</v>
      </c>
      <c r="AF102" s="3">
        <v>577330000</v>
      </c>
      <c r="AG102" s="3">
        <v>971470000</v>
      </c>
      <c r="AH102" s="3">
        <v>739330000</v>
      </c>
      <c r="AI102" s="17">
        <v>736030000</v>
      </c>
      <c r="AJ102" s="3">
        <v>617260000</v>
      </c>
      <c r="AK102" s="3">
        <v>719200000</v>
      </c>
      <c r="AL102" s="3">
        <v>720810000</v>
      </c>
      <c r="AM102" s="3">
        <v>323.31</v>
      </c>
      <c r="AN102" s="3">
        <v>708</v>
      </c>
      <c r="AO102" s="3">
        <v>14</v>
      </c>
      <c r="AP102" s="3">
        <v>86.9</v>
      </c>
      <c r="AQ102" s="32">
        <v>657205000</v>
      </c>
      <c r="AR102" s="32">
        <v>738430000</v>
      </c>
      <c r="AS102" s="32">
        <v>628485000</v>
      </c>
      <c r="AT102" s="32">
        <v>524740000</v>
      </c>
      <c r="AU102" s="32">
        <v>671125000</v>
      </c>
      <c r="AV102" s="32">
        <v>689450000</v>
      </c>
      <c r="AW102" s="32">
        <v>626515000</v>
      </c>
      <c r="AX102" s="32">
        <v>716767500</v>
      </c>
      <c r="AY102" s="32">
        <v>698325000</v>
      </c>
      <c r="AZ102" s="32">
        <f t="shared" si="125"/>
        <v>1</v>
      </c>
      <c r="BA102" s="32">
        <f t="shared" si="125"/>
        <v>1</v>
      </c>
      <c r="BB102" s="32">
        <f t="shared" si="125"/>
        <v>1</v>
      </c>
      <c r="BC102" s="32">
        <f t="shared" si="126"/>
        <v>1</v>
      </c>
      <c r="BD102" s="32">
        <f t="shared" si="126"/>
        <v>1</v>
      </c>
      <c r="BE102" s="32">
        <f t="shared" si="126"/>
        <v>1</v>
      </c>
      <c r="BF102" s="32">
        <f t="shared" si="126"/>
        <v>1</v>
      </c>
      <c r="BG102" s="32">
        <f t="shared" si="126"/>
        <v>1</v>
      </c>
      <c r="BH102" s="32">
        <f t="shared" si="126"/>
        <v>1</v>
      </c>
      <c r="BI102" s="32">
        <f t="shared" si="107"/>
        <v>2</v>
      </c>
      <c r="BJ102" s="32">
        <f t="shared" si="108"/>
        <v>2</v>
      </c>
      <c r="BK102" s="32">
        <f t="shared" si="109"/>
        <v>2</v>
      </c>
      <c r="BL102" s="32">
        <f t="shared" si="110"/>
        <v>2</v>
      </c>
      <c r="BM102" s="32">
        <f t="shared" si="111"/>
        <v>1</v>
      </c>
      <c r="BN102" s="32">
        <f t="shared" si="112"/>
        <v>0</v>
      </c>
      <c r="BO102" s="32">
        <f t="shared" si="113"/>
        <v>0</v>
      </c>
      <c r="BP102" s="32">
        <f t="shared" si="114"/>
        <v>1</v>
      </c>
      <c r="BQ102" s="32">
        <f t="shared" si="115"/>
        <v>0</v>
      </c>
      <c r="BR102" s="32">
        <f t="shared" si="116"/>
        <v>0</v>
      </c>
      <c r="BS102" s="32">
        <f t="shared" si="117"/>
        <v>1</v>
      </c>
      <c r="BT102" s="32">
        <f t="shared" si="118"/>
        <v>0</v>
      </c>
      <c r="BU102" s="32">
        <f t="shared" si="119"/>
        <v>0</v>
      </c>
      <c r="BV102" s="32">
        <f t="shared" si="120"/>
        <v>1</v>
      </c>
      <c r="BW102" s="32">
        <f t="shared" si="121"/>
        <v>0</v>
      </c>
      <c r="BX102" s="32">
        <f t="shared" si="122"/>
        <v>0</v>
      </c>
      <c r="BY102" s="31">
        <f t="shared" si="123"/>
        <v>1</v>
      </c>
      <c r="BZ102" s="31">
        <f t="shared" si="124"/>
        <v>1</v>
      </c>
    </row>
    <row r="103" spans="1:78" x14ac:dyDescent="0.2">
      <c r="A103" s="3" t="s">
        <v>393</v>
      </c>
      <c r="B103" s="3" t="s">
        <v>1658</v>
      </c>
      <c r="C103" s="3">
        <v>7884300</v>
      </c>
      <c r="D103" s="3">
        <v>8507400</v>
      </c>
      <c r="E103" s="3">
        <v>7756900</v>
      </c>
      <c r="F103" s="4">
        <v>8880500</v>
      </c>
      <c r="G103" s="3">
        <v>6769500</v>
      </c>
      <c r="H103" s="3">
        <v>6294900</v>
      </c>
      <c r="I103" s="3">
        <v>11480000</v>
      </c>
      <c r="J103" s="4">
        <v>8522400</v>
      </c>
      <c r="K103" s="3">
        <v>8285800</v>
      </c>
      <c r="L103" s="3">
        <v>8326600</v>
      </c>
      <c r="M103" s="3">
        <v>7314800</v>
      </c>
      <c r="N103" s="3">
        <v>7074900</v>
      </c>
      <c r="O103" s="17">
        <v>9015200</v>
      </c>
      <c r="P103" s="3">
        <v>8533000</v>
      </c>
      <c r="Q103" s="3">
        <v>8262500</v>
      </c>
      <c r="R103" s="3">
        <v>10042000</v>
      </c>
      <c r="S103" s="17">
        <v>7914200</v>
      </c>
      <c r="T103" s="3">
        <v>9105300</v>
      </c>
      <c r="U103" s="3">
        <v>8377500</v>
      </c>
      <c r="V103" s="3">
        <v>9377300</v>
      </c>
      <c r="W103" s="17">
        <v>7543200</v>
      </c>
      <c r="X103" s="3">
        <v>5896600</v>
      </c>
      <c r="Y103" s="3">
        <v>6542200</v>
      </c>
      <c r="Z103" s="3">
        <v>6555100</v>
      </c>
      <c r="AA103" s="17">
        <v>13279000</v>
      </c>
      <c r="AB103" s="3">
        <v>7838800</v>
      </c>
      <c r="AC103" s="3">
        <v>9507000</v>
      </c>
      <c r="AD103" s="3">
        <v>8140100</v>
      </c>
      <c r="AE103" s="17">
        <v>8138200</v>
      </c>
      <c r="AF103" s="3">
        <v>8461900</v>
      </c>
      <c r="AG103" s="3">
        <v>6520600</v>
      </c>
      <c r="AH103" s="3">
        <v>6459000</v>
      </c>
      <c r="AI103" s="17"/>
      <c r="AJ103" s="3">
        <v>7186400</v>
      </c>
      <c r="AK103" s="3">
        <v>6096500</v>
      </c>
      <c r="AL103" s="3">
        <v>6544400</v>
      </c>
      <c r="AM103" s="3">
        <v>29.225000000000001</v>
      </c>
      <c r="AN103" s="3">
        <v>116</v>
      </c>
      <c r="AO103" s="3">
        <v>4</v>
      </c>
      <c r="AP103" s="3">
        <v>21.8</v>
      </c>
      <c r="AQ103" s="32">
        <v>8257275</v>
      </c>
      <c r="AR103" s="32">
        <v>8266700</v>
      </c>
      <c r="AS103" s="32">
        <v>7750525</v>
      </c>
      <c r="AT103" s="32">
        <v>8963175</v>
      </c>
      <c r="AU103" s="32">
        <v>8693575</v>
      </c>
      <c r="AV103" s="32">
        <v>6634275</v>
      </c>
      <c r="AW103" s="32">
        <v>9691225</v>
      </c>
      <c r="AX103" s="32">
        <v>7394925</v>
      </c>
      <c r="AY103" s="32">
        <v>6609100</v>
      </c>
      <c r="AZ103" s="32">
        <f t="shared" si="125"/>
        <v>1</v>
      </c>
      <c r="BA103" s="32">
        <f t="shared" si="125"/>
        <v>1</v>
      </c>
      <c r="BB103" s="32">
        <f t="shared" si="125"/>
        <v>1</v>
      </c>
      <c r="BC103" s="32">
        <f t="shared" si="126"/>
        <v>1</v>
      </c>
      <c r="BD103" s="32">
        <f t="shared" si="126"/>
        <v>1</v>
      </c>
      <c r="BE103" s="32">
        <f t="shared" si="126"/>
        <v>1</v>
      </c>
      <c r="BF103" s="32">
        <f t="shared" si="126"/>
        <v>1</v>
      </c>
      <c r="BG103" s="32">
        <f t="shared" si="126"/>
        <v>1</v>
      </c>
      <c r="BH103" s="32">
        <f t="shared" si="126"/>
        <v>1</v>
      </c>
      <c r="BI103" s="32">
        <f t="shared" ref="BI103:BI116" si="127">SUM(BA103:BB103)</f>
        <v>2</v>
      </c>
      <c r="BJ103" s="32">
        <f t="shared" ref="BJ103:BJ116" si="128">SUM(BC103:BD103)</f>
        <v>2</v>
      </c>
      <c r="BK103" s="32">
        <f t="shared" ref="BK103:BK116" si="129">SUM(BE103:BF103)</f>
        <v>2</v>
      </c>
      <c r="BL103" s="32">
        <f t="shared" ref="BL103:BL116" si="130">SUM(BG103:BH103)</f>
        <v>2</v>
      </c>
      <c r="BM103" s="32">
        <f t="shared" ref="BM103:BM116" si="131">IF(BI103=2,1,0)</f>
        <v>1</v>
      </c>
      <c r="BN103" s="32">
        <f t="shared" ref="BN103:BN116" si="132">IF(BI103=1,IF(BA103=1,1,0),0)</f>
        <v>0</v>
      </c>
      <c r="BO103" s="32">
        <f t="shared" ref="BO103:BO116" si="133">IF(BI103=1,IF(BB103=1,1,0),0)</f>
        <v>0</v>
      </c>
      <c r="BP103" s="32">
        <f t="shared" ref="BP103:BP116" si="134">IF(BJ103=2,1,0)</f>
        <v>1</v>
      </c>
      <c r="BQ103" s="32">
        <f t="shared" ref="BQ103:BQ116" si="135">IF(BJ103=1,IF(BC103=1,1,0),0)</f>
        <v>0</v>
      </c>
      <c r="BR103" s="32">
        <f t="shared" ref="BR103:BR116" si="136">IF(BJ103=1,IF(BD103=1,1,0),0)</f>
        <v>0</v>
      </c>
      <c r="BS103" s="32">
        <f t="shared" ref="BS103:BS116" si="137">IF(BK103=2,1,0)</f>
        <v>1</v>
      </c>
      <c r="BT103" s="32">
        <f t="shared" ref="BT103:BT116" si="138">IF(BK103=1,IF(BE103=1,1,0),0)</f>
        <v>0</v>
      </c>
      <c r="BU103" s="32">
        <f t="shared" ref="BU103:BU116" si="139">IF(BK103=1,IF(BF103=1,1,0),0)</f>
        <v>0</v>
      </c>
      <c r="BV103" s="32">
        <f t="shared" ref="BV103:BV116" si="140">IF(BL103=2,1,0)</f>
        <v>1</v>
      </c>
      <c r="BW103" s="32">
        <f t="shared" ref="BW103:BW116" si="141">IF(BL103=1,IF(BG103=1,1,0),0)</f>
        <v>0</v>
      </c>
      <c r="BX103" s="32">
        <f t="shared" ref="BX103:BX116" si="142">IF(BL103=1,IF(BH103=1,1,0),0)</f>
        <v>0</v>
      </c>
      <c r="BY103" s="31">
        <f t="shared" ref="BY103:BY116" si="143">IF(SUM(AQ103,AR103,AT103,AV103,AX103)=0,0,1)</f>
        <v>1</v>
      </c>
      <c r="BZ103" s="31">
        <f t="shared" ref="BZ103:BZ116" si="144">IF(SUM(AQ103,AS103,AU103,AW103,AY103)=0,0,1)</f>
        <v>1</v>
      </c>
    </row>
    <row r="104" spans="1:78" x14ac:dyDescent="0.2">
      <c r="A104" s="3" t="s">
        <v>396</v>
      </c>
      <c r="B104" s="3" t="s">
        <v>1471</v>
      </c>
      <c r="C104" s="3">
        <v>29325000</v>
      </c>
      <c r="D104" s="3">
        <v>23085000</v>
      </c>
      <c r="E104" s="3">
        <v>28329000</v>
      </c>
      <c r="F104" s="4">
        <v>36058000</v>
      </c>
      <c r="G104" s="3">
        <v>22836000</v>
      </c>
      <c r="H104" s="3">
        <v>21979000</v>
      </c>
      <c r="I104" s="3">
        <v>30623000</v>
      </c>
      <c r="J104" s="4">
        <v>25339000</v>
      </c>
      <c r="K104" s="3">
        <v>32263000</v>
      </c>
      <c r="L104" s="3">
        <v>32705000</v>
      </c>
      <c r="M104" s="3">
        <v>30315000</v>
      </c>
      <c r="N104" s="3">
        <v>28297000</v>
      </c>
      <c r="O104" s="17">
        <v>28173000</v>
      </c>
      <c r="P104" s="3">
        <v>27619000</v>
      </c>
      <c r="Q104" s="3">
        <v>28195000</v>
      </c>
      <c r="R104" s="3">
        <v>24551000</v>
      </c>
      <c r="S104" s="17">
        <v>26165000</v>
      </c>
      <c r="T104" s="3">
        <v>27678000</v>
      </c>
      <c r="U104" s="3">
        <v>25512000</v>
      </c>
      <c r="V104" s="3">
        <v>29432000</v>
      </c>
      <c r="W104" s="17">
        <v>29462000</v>
      </c>
      <c r="X104" s="3">
        <v>21965000</v>
      </c>
      <c r="Y104" s="3">
        <v>23682000</v>
      </c>
      <c r="Z104" s="3">
        <v>26626000</v>
      </c>
      <c r="AA104" s="17">
        <v>57400000</v>
      </c>
      <c r="AB104" s="3">
        <v>24960000</v>
      </c>
      <c r="AC104" s="3">
        <v>24875000</v>
      </c>
      <c r="AD104" s="3">
        <v>29008000</v>
      </c>
      <c r="AE104" s="17">
        <v>29080000</v>
      </c>
      <c r="AF104" s="3">
        <v>29276000</v>
      </c>
      <c r="AG104" s="3">
        <v>27166000</v>
      </c>
      <c r="AH104" s="3">
        <v>29315000</v>
      </c>
      <c r="AI104" s="17">
        <v>28668000</v>
      </c>
      <c r="AJ104" s="3">
        <v>26961000</v>
      </c>
      <c r="AK104" s="3">
        <v>22760000</v>
      </c>
      <c r="AL104" s="3">
        <v>23579000</v>
      </c>
      <c r="AM104" s="3">
        <v>43.158000000000001</v>
      </c>
      <c r="AN104" s="3">
        <v>152</v>
      </c>
      <c r="AO104" s="3">
        <v>4</v>
      </c>
      <c r="AP104" s="3">
        <v>27.2</v>
      </c>
      <c r="AQ104" s="32">
        <v>29199250</v>
      </c>
      <c r="AR104" s="32">
        <v>25194250</v>
      </c>
      <c r="AS104" s="32">
        <v>30895000</v>
      </c>
      <c r="AT104" s="32">
        <v>27134500</v>
      </c>
      <c r="AU104" s="32">
        <v>27196750</v>
      </c>
      <c r="AV104" s="32">
        <v>25433750</v>
      </c>
      <c r="AW104" s="32">
        <v>34060750</v>
      </c>
      <c r="AX104" s="32">
        <v>28709250</v>
      </c>
      <c r="AY104" s="32">
        <v>25492000</v>
      </c>
      <c r="AZ104" s="32">
        <f t="shared" si="125"/>
        <v>1</v>
      </c>
      <c r="BA104" s="32">
        <f t="shared" si="125"/>
        <v>1</v>
      </c>
      <c r="BB104" s="32">
        <f t="shared" si="125"/>
        <v>1</v>
      </c>
      <c r="BC104" s="32">
        <f t="shared" si="126"/>
        <v>1</v>
      </c>
      <c r="BD104" s="32">
        <f t="shared" si="126"/>
        <v>1</v>
      </c>
      <c r="BE104" s="32">
        <f t="shared" si="126"/>
        <v>1</v>
      </c>
      <c r="BF104" s="32">
        <f t="shared" si="126"/>
        <v>1</v>
      </c>
      <c r="BG104" s="32">
        <f t="shared" si="126"/>
        <v>1</v>
      </c>
      <c r="BH104" s="32">
        <f t="shared" si="126"/>
        <v>1</v>
      </c>
      <c r="BI104" s="32">
        <f t="shared" si="127"/>
        <v>2</v>
      </c>
      <c r="BJ104" s="32">
        <f t="shared" si="128"/>
        <v>2</v>
      </c>
      <c r="BK104" s="32">
        <f t="shared" si="129"/>
        <v>2</v>
      </c>
      <c r="BL104" s="32">
        <f t="shared" si="130"/>
        <v>2</v>
      </c>
      <c r="BM104" s="32">
        <f t="shared" si="131"/>
        <v>1</v>
      </c>
      <c r="BN104" s="32">
        <f t="shared" si="132"/>
        <v>0</v>
      </c>
      <c r="BO104" s="32">
        <f t="shared" si="133"/>
        <v>0</v>
      </c>
      <c r="BP104" s="32">
        <f t="shared" si="134"/>
        <v>1</v>
      </c>
      <c r="BQ104" s="32">
        <f t="shared" si="135"/>
        <v>0</v>
      </c>
      <c r="BR104" s="32">
        <f t="shared" si="136"/>
        <v>0</v>
      </c>
      <c r="BS104" s="32">
        <f t="shared" si="137"/>
        <v>1</v>
      </c>
      <c r="BT104" s="32">
        <f t="shared" si="138"/>
        <v>0</v>
      </c>
      <c r="BU104" s="32">
        <f t="shared" si="139"/>
        <v>0</v>
      </c>
      <c r="BV104" s="32">
        <f t="shared" si="140"/>
        <v>1</v>
      </c>
      <c r="BW104" s="32">
        <f t="shared" si="141"/>
        <v>0</v>
      </c>
      <c r="BX104" s="32">
        <f t="shared" si="142"/>
        <v>0</v>
      </c>
      <c r="BY104" s="31">
        <f t="shared" si="143"/>
        <v>1</v>
      </c>
      <c r="BZ104" s="31">
        <f t="shared" si="144"/>
        <v>1</v>
      </c>
    </row>
    <row r="105" spans="1:78" x14ac:dyDescent="0.2">
      <c r="A105" s="3" t="s">
        <v>400</v>
      </c>
      <c r="B105" s="3" t="s">
        <v>1470</v>
      </c>
      <c r="C105" s="3">
        <v>8295300</v>
      </c>
      <c r="D105" s="3">
        <v>8076000</v>
      </c>
      <c r="E105" s="3">
        <v>5609400</v>
      </c>
      <c r="F105" s="4">
        <v>6917700</v>
      </c>
      <c r="G105" s="3">
        <v>7967500</v>
      </c>
      <c r="H105" s="3">
        <v>8802100</v>
      </c>
      <c r="I105" s="3">
        <v>10154000</v>
      </c>
      <c r="J105" s="4">
        <v>13057000</v>
      </c>
      <c r="K105" s="3">
        <v>11176000</v>
      </c>
      <c r="L105" s="3">
        <v>10404000</v>
      </c>
      <c r="M105" s="3">
        <v>9821800</v>
      </c>
      <c r="N105" s="3">
        <v>8415900</v>
      </c>
      <c r="O105" s="17">
        <v>10132000</v>
      </c>
      <c r="P105" s="3">
        <v>8481300</v>
      </c>
      <c r="Q105" s="3">
        <v>8170700</v>
      </c>
      <c r="R105" s="3">
        <v>7193000</v>
      </c>
      <c r="S105" s="17">
        <v>9315800</v>
      </c>
      <c r="T105" s="3">
        <v>7159800</v>
      </c>
      <c r="U105" s="3">
        <v>8442900</v>
      </c>
      <c r="V105" s="3">
        <v>6646300</v>
      </c>
      <c r="W105" s="17">
        <v>10050000</v>
      </c>
      <c r="X105" s="3">
        <v>10256000</v>
      </c>
      <c r="Y105" s="3">
        <v>8105100</v>
      </c>
      <c r="Z105" s="3">
        <v>8190900</v>
      </c>
      <c r="AA105" s="17">
        <v>5068900</v>
      </c>
      <c r="AB105" s="3">
        <v>9518400</v>
      </c>
      <c r="AC105" s="3">
        <v>6490200</v>
      </c>
      <c r="AD105" s="3">
        <v>7954800</v>
      </c>
      <c r="AE105" s="17">
        <v>11414000</v>
      </c>
      <c r="AF105" s="3">
        <v>8466300</v>
      </c>
      <c r="AG105" s="3">
        <v>11178000</v>
      </c>
      <c r="AH105" s="3">
        <v>9856000</v>
      </c>
      <c r="AI105" s="17">
        <v>7908800</v>
      </c>
      <c r="AJ105" s="3">
        <v>8491600</v>
      </c>
      <c r="AK105" s="3">
        <v>8771800</v>
      </c>
      <c r="AL105" s="3">
        <v>9180500</v>
      </c>
      <c r="AM105" s="3">
        <v>14.744</v>
      </c>
      <c r="AN105" s="3">
        <v>131</v>
      </c>
      <c r="AO105" s="3">
        <v>3</v>
      </c>
      <c r="AP105" s="3">
        <v>23.1</v>
      </c>
      <c r="AQ105" s="32">
        <v>7224600</v>
      </c>
      <c r="AR105" s="32">
        <v>9995150</v>
      </c>
      <c r="AS105" s="32">
        <v>9954425</v>
      </c>
      <c r="AT105" s="32">
        <v>8494250</v>
      </c>
      <c r="AU105" s="32">
        <v>7891200</v>
      </c>
      <c r="AV105" s="32">
        <v>9150500</v>
      </c>
      <c r="AW105" s="32">
        <v>7258075</v>
      </c>
      <c r="AX105" s="32">
        <v>10228575</v>
      </c>
      <c r="AY105" s="32">
        <v>8588175</v>
      </c>
      <c r="AZ105" s="32">
        <f t="shared" si="125"/>
        <v>1</v>
      </c>
      <c r="BA105" s="32">
        <f t="shared" si="125"/>
        <v>1</v>
      </c>
      <c r="BB105" s="32">
        <f t="shared" si="125"/>
        <v>1</v>
      </c>
      <c r="BC105" s="32">
        <f t="shared" si="126"/>
        <v>1</v>
      </c>
      <c r="BD105" s="32">
        <f t="shared" si="126"/>
        <v>1</v>
      </c>
      <c r="BE105" s="32">
        <f t="shared" si="126"/>
        <v>1</v>
      </c>
      <c r="BF105" s="32">
        <f t="shared" ref="BF105:BH118" si="145">COUNTA(AW105)</f>
        <v>1</v>
      </c>
      <c r="BG105" s="32">
        <f t="shared" si="145"/>
        <v>1</v>
      </c>
      <c r="BH105" s="32">
        <f t="shared" si="145"/>
        <v>1</v>
      </c>
      <c r="BI105" s="32">
        <f t="shared" si="127"/>
        <v>2</v>
      </c>
      <c r="BJ105" s="32">
        <f t="shared" si="128"/>
        <v>2</v>
      </c>
      <c r="BK105" s="32">
        <f t="shared" si="129"/>
        <v>2</v>
      </c>
      <c r="BL105" s="32">
        <f t="shared" si="130"/>
        <v>2</v>
      </c>
      <c r="BM105" s="32">
        <f t="shared" si="131"/>
        <v>1</v>
      </c>
      <c r="BN105" s="32">
        <f t="shared" si="132"/>
        <v>0</v>
      </c>
      <c r="BO105" s="32">
        <f t="shared" si="133"/>
        <v>0</v>
      </c>
      <c r="BP105" s="32">
        <f t="shared" si="134"/>
        <v>1</v>
      </c>
      <c r="BQ105" s="32">
        <f t="shared" si="135"/>
        <v>0</v>
      </c>
      <c r="BR105" s="32">
        <f t="shared" si="136"/>
        <v>0</v>
      </c>
      <c r="BS105" s="32">
        <f t="shared" si="137"/>
        <v>1</v>
      </c>
      <c r="BT105" s="32">
        <f t="shared" si="138"/>
        <v>0</v>
      </c>
      <c r="BU105" s="32">
        <f t="shared" si="139"/>
        <v>0</v>
      </c>
      <c r="BV105" s="32">
        <f t="shared" si="140"/>
        <v>1</v>
      </c>
      <c r="BW105" s="32">
        <f t="shared" si="141"/>
        <v>0</v>
      </c>
      <c r="BX105" s="32">
        <f t="shared" si="142"/>
        <v>0</v>
      </c>
      <c r="BY105" s="31">
        <f t="shared" si="143"/>
        <v>1</v>
      </c>
      <c r="BZ105" s="31">
        <f t="shared" si="144"/>
        <v>1</v>
      </c>
    </row>
    <row r="106" spans="1:78" x14ac:dyDescent="0.2">
      <c r="A106" s="3" t="s">
        <v>403</v>
      </c>
      <c r="B106" s="3" t="s">
        <v>1571</v>
      </c>
      <c r="C106" s="3">
        <v>11841000</v>
      </c>
      <c r="D106" s="3">
        <v>11512000</v>
      </c>
      <c r="E106" s="3">
        <v>9849100</v>
      </c>
      <c r="F106" s="4">
        <v>8248900</v>
      </c>
      <c r="G106" s="3">
        <v>8276800</v>
      </c>
      <c r="H106" s="3">
        <v>8633400</v>
      </c>
      <c r="I106" s="3">
        <v>7537100</v>
      </c>
      <c r="J106" s="4">
        <v>8811500</v>
      </c>
      <c r="K106" s="3">
        <v>9377000</v>
      </c>
      <c r="L106" s="3">
        <v>11706000</v>
      </c>
      <c r="M106" s="3">
        <v>13346000</v>
      </c>
      <c r="N106" s="3">
        <v>9782400</v>
      </c>
      <c r="O106" s="17">
        <v>11601000</v>
      </c>
      <c r="P106" s="3">
        <v>12000000</v>
      </c>
      <c r="Q106" s="3">
        <v>12567000</v>
      </c>
      <c r="R106" s="3">
        <v>15412000</v>
      </c>
      <c r="S106" s="17">
        <v>10394000</v>
      </c>
      <c r="T106" s="3">
        <v>10535000</v>
      </c>
      <c r="U106" s="3">
        <v>13336000</v>
      </c>
      <c r="V106" s="3">
        <v>11243000</v>
      </c>
      <c r="W106" s="17">
        <v>11497000</v>
      </c>
      <c r="X106" s="3">
        <v>9701000</v>
      </c>
      <c r="Y106" s="3">
        <v>10058000</v>
      </c>
      <c r="Z106" s="3">
        <v>10884000</v>
      </c>
      <c r="AA106" s="17">
        <v>9021100</v>
      </c>
      <c r="AB106" s="3">
        <v>10613000</v>
      </c>
      <c r="AC106" s="3">
        <v>11451000</v>
      </c>
      <c r="AD106" s="3">
        <v>13350000</v>
      </c>
      <c r="AE106" s="17">
        <v>12450000</v>
      </c>
      <c r="AF106" s="3">
        <v>8792200</v>
      </c>
      <c r="AG106" s="3">
        <v>9151000</v>
      </c>
      <c r="AH106" s="3">
        <v>16305000</v>
      </c>
      <c r="AI106" s="17">
        <v>12200000</v>
      </c>
      <c r="AJ106" s="3">
        <v>10428000</v>
      </c>
      <c r="AK106" s="3">
        <v>14794000</v>
      </c>
      <c r="AL106" s="3">
        <v>9449500</v>
      </c>
      <c r="AM106" s="3">
        <v>112.71</v>
      </c>
      <c r="AN106" s="3">
        <v>206</v>
      </c>
      <c r="AO106" s="3">
        <v>11</v>
      </c>
      <c r="AP106" s="3">
        <v>30.9</v>
      </c>
      <c r="AQ106" s="32">
        <v>10362750</v>
      </c>
      <c r="AR106" s="32">
        <v>8314700</v>
      </c>
      <c r="AS106" s="32">
        <v>11052850</v>
      </c>
      <c r="AT106" s="32">
        <v>12895000</v>
      </c>
      <c r="AU106" s="32">
        <v>11377000</v>
      </c>
      <c r="AV106" s="32">
        <v>10535000</v>
      </c>
      <c r="AW106" s="32">
        <v>11108775</v>
      </c>
      <c r="AX106" s="32">
        <v>11674550</v>
      </c>
      <c r="AY106" s="32">
        <v>11717875</v>
      </c>
      <c r="AZ106" s="32">
        <f t="shared" si="125"/>
        <v>1</v>
      </c>
      <c r="BA106" s="32">
        <f t="shared" si="125"/>
        <v>1</v>
      </c>
      <c r="BB106" s="32">
        <f t="shared" si="125"/>
        <v>1</v>
      </c>
      <c r="BC106" s="32">
        <f t="shared" si="125"/>
        <v>1</v>
      </c>
      <c r="BD106" s="32">
        <f t="shared" si="125"/>
        <v>1</v>
      </c>
      <c r="BE106" s="32">
        <f t="shared" si="125"/>
        <v>1</v>
      </c>
      <c r="BF106" s="32">
        <f t="shared" si="145"/>
        <v>1</v>
      </c>
      <c r="BG106" s="32">
        <f t="shared" si="145"/>
        <v>1</v>
      </c>
      <c r="BH106" s="32">
        <f t="shared" si="145"/>
        <v>1</v>
      </c>
      <c r="BI106" s="32">
        <f t="shared" si="127"/>
        <v>2</v>
      </c>
      <c r="BJ106" s="32">
        <f t="shared" si="128"/>
        <v>2</v>
      </c>
      <c r="BK106" s="32">
        <f t="shared" si="129"/>
        <v>2</v>
      </c>
      <c r="BL106" s="32">
        <f t="shared" si="130"/>
        <v>2</v>
      </c>
      <c r="BM106" s="32">
        <f t="shared" si="131"/>
        <v>1</v>
      </c>
      <c r="BN106" s="32">
        <f t="shared" si="132"/>
        <v>0</v>
      </c>
      <c r="BO106" s="32">
        <f t="shared" si="133"/>
        <v>0</v>
      </c>
      <c r="BP106" s="32">
        <f t="shared" si="134"/>
        <v>1</v>
      </c>
      <c r="BQ106" s="32">
        <f t="shared" si="135"/>
        <v>0</v>
      </c>
      <c r="BR106" s="32">
        <f t="shared" si="136"/>
        <v>0</v>
      </c>
      <c r="BS106" s="32">
        <f t="shared" si="137"/>
        <v>1</v>
      </c>
      <c r="BT106" s="32">
        <f t="shared" si="138"/>
        <v>0</v>
      </c>
      <c r="BU106" s="32">
        <f t="shared" si="139"/>
        <v>0</v>
      </c>
      <c r="BV106" s="32">
        <f t="shared" si="140"/>
        <v>1</v>
      </c>
      <c r="BW106" s="32">
        <f t="shared" si="141"/>
        <v>0</v>
      </c>
      <c r="BX106" s="32">
        <f t="shared" si="142"/>
        <v>0</v>
      </c>
      <c r="BY106" s="31">
        <f t="shared" si="143"/>
        <v>1</v>
      </c>
      <c r="BZ106" s="31">
        <f t="shared" si="144"/>
        <v>1</v>
      </c>
    </row>
    <row r="107" spans="1:78" x14ac:dyDescent="0.2">
      <c r="A107" s="3" t="s">
        <v>404</v>
      </c>
      <c r="B107" s="3" t="s">
        <v>1660</v>
      </c>
      <c r="C107" s="3">
        <v>10504000</v>
      </c>
      <c r="D107" s="3">
        <v>8834800</v>
      </c>
      <c r="E107" s="3">
        <v>8472700</v>
      </c>
      <c r="F107" s="4">
        <v>10508000</v>
      </c>
      <c r="G107" s="3">
        <v>8986600</v>
      </c>
      <c r="H107" s="3">
        <v>9046300</v>
      </c>
      <c r="I107" s="3">
        <v>13169000</v>
      </c>
      <c r="J107" s="4">
        <v>12135000</v>
      </c>
      <c r="K107" s="3">
        <v>12276000</v>
      </c>
      <c r="L107" s="3">
        <v>12170000</v>
      </c>
      <c r="M107" s="3">
        <v>11525000</v>
      </c>
      <c r="N107" s="3">
        <v>12597000</v>
      </c>
      <c r="O107" s="17">
        <v>11974000</v>
      </c>
      <c r="P107" s="3">
        <v>10188000</v>
      </c>
      <c r="Q107" s="3">
        <v>9771600</v>
      </c>
      <c r="R107" s="3">
        <v>9775400</v>
      </c>
      <c r="S107" s="17">
        <v>11448000</v>
      </c>
      <c r="T107" s="3">
        <v>10010000</v>
      </c>
      <c r="U107" s="3">
        <v>9685000</v>
      </c>
      <c r="V107" s="3">
        <v>10328000</v>
      </c>
      <c r="W107" s="17">
        <v>11528000</v>
      </c>
      <c r="X107" s="3">
        <v>9668800</v>
      </c>
      <c r="Y107" s="3">
        <v>9156300</v>
      </c>
      <c r="Z107" s="3">
        <v>11349000</v>
      </c>
      <c r="AA107" s="17">
        <v>22118000</v>
      </c>
      <c r="AB107" s="3">
        <v>12471000</v>
      </c>
      <c r="AC107" s="3">
        <v>10619000</v>
      </c>
      <c r="AD107" s="3">
        <v>11229000</v>
      </c>
      <c r="AE107" s="17">
        <v>9553200</v>
      </c>
      <c r="AF107" s="3">
        <v>14717000</v>
      </c>
      <c r="AG107" s="3">
        <v>8964200</v>
      </c>
      <c r="AH107" s="3">
        <v>10568000</v>
      </c>
      <c r="AI107" s="17">
        <v>10251000</v>
      </c>
      <c r="AJ107" s="3">
        <v>9499100</v>
      </c>
      <c r="AK107" s="3">
        <v>8945900</v>
      </c>
      <c r="AL107" s="3">
        <v>10597000</v>
      </c>
      <c r="AM107" s="3">
        <v>32.512999999999998</v>
      </c>
      <c r="AN107" s="3">
        <v>173</v>
      </c>
      <c r="AO107" s="3">
        <v>7</v>
      </c>
      <c r="AP107" s="3">
        <v>7.5</v>
      </c>
      <c r="AQ107" s="32">
        <v>9579875</v>
      </c>
      <c r="AR107" s="32">
        <v>10834225</v>
      </c>
      <c r="AS107" s="32">
        <v>12142000</v>
      </c>
      <c r="AT107" s="32">
        <v>10427250</v>
      </c>
      <c r="AU107" s="32">
        <v>10367750</v>
      </c>
      <c r="AV107" s="32">
        <v>10425525</v>
      </c>
      <c r="AW107" s="32">
        <v>14109250</v>
      </c>
      <c r="AX107" s="32">
        <v>10950600</v>
      </c>
      <c r="AY107" s="32">
        <v>9823250</v>
      </c>
      <c r="AZ107" s="32">
        <f t="shared" si="125"/>
        <v>1</v>
      </c>
      <c r="BA107" s="32">
        <f t="shared" si="125"/>
        <v>1</v>
      </c>
      <c r="BB107" s="32">
        <f t="shared" si="125"/>
        <v>1</v>
      </c>
      <c r="BC107" s="32">
        <f t="shared" si="125"/>
        <v>1</v>
      </c>
      <c r="BD107" s="32">
        <f t="shared" si="125"/>
        <v>1</v>
      </c>
      <c r="BE107" s="32">
        <f t="shared" si="125"/>
        <v>1</v>
      </c>
      <c r="BF107" s="32">
        <f t="shared" si="145"/>
        <v>1</v>
      </c>
      <c r="BG107" s="32">
        <f t="shared" si="145"/>
        <v>1</v>
      </c>
      <c r="BH107" s="32">
        <f t="shared" si="145"/>
        <v>1</v>
      </c>
      <c r="BI107" s="32">
        <f t="shared" si="127"/>
        <v>2</v>
      </c>
      <c r="BJ107" s="32">
        <f t="shared" si="128"/>
        <v>2</v>
      </c>
      <c r="BK107" s="32">
        <f t="shared" si="129"/>
        <v>2</v>
      </c>
      <c r="BL107" s="32">
        <f t="shared" si="130"/>
        <v>2</v>
      </c>
      <c r="BM107" s="32">
        <f t="shared" si="131"/>
        <v>1</v>
      </c>
      <c r="BN107" s="32">
        <f t="shared" si="132"/>
        <v>0</v>
      </c>
      <c r="BO107" s="32">
        <f t="shared" si="133"/>
        <v>0</v>
      </c>
      <c r="BP107" s="32">
        <f t="shared" si="134"/>
        <v>1</v>
      </c>
      <c r="BQ107" s="32">
        <f t="shared" si="135"/>
        <v>0</v>
      </c>
      <c r="BR107" s="32">
        <f t="shared" si="136"/>
        <v>0</v>
      </c>
      <c r="BS107" s="32">
        <f t="shared" si="137"/>
        <v>1</v>
      </c>
      <c r="BT107" s="32">
        <f t="shared" si="138"/>
        <v>0</v>
      </c>
      <c r="BU107" s="32">
        <f t="shared" si="139"/>
        <v>0</v>
      </c>
      <c r="BV107" s="32">
        <f t="shared" si="140"/>
        <v>1</v>
      </c>
      <c r="BW107" s="32">
        <f t="shared" si="141"/>
        <v>0</v>
      </c>
      <c r="BX107" s="32">
        <f t="shared" si="142"/>
        <v>0</v>
      </c>
      <c r="BY107" s="31">
        <f t="shared" si="143"/>
        <v>1</v>
      </c>
      <c r="BZ107" s="31">
        <f t="shared" si="144"/>
        <v>1</v>
      </c>
    </row>
    <row r="108" spans="1:78" x14ac:dyDescent="0.2">
      <c r="A108" s="3" t="s">
        <v>421</v>
      </c>
      <c r="B108" s="3" t="s">
        <v>1669</v>
      </c>
      <c r="C108" s="3">
        <v>5911100</v>
      </c>
      <c r="D108" s="3">
        <v>4231000</v>
      </c>
      <c r="E108" s="3">
        <v>6219400</v>
      </c>
      <c r="F108" s="4">
        <v>8613800</v>
      </c>
      <c r="G108" s="3">
        <v>4694900</v>
      </c>
      <c r="H108" s="3">
        <v>4534700</v>
      </c>
      <c r="I108" s="3">
        <v>6726200</v>
      </c>
      <c r="J108" s="4">
        <v>5721300</v>
      </c>
      <c r="K108" s="3">
        <v>7257000</v>
      </c>
      <c r="L108" s="3">
        <v>5671500</v>
      </c>
      <c r="M108" s="3">
        <v>6569700</v>
      </c>
      <c r="N108" s="3">
        <v>6651500</v>
      </c>
      <c r="O108" s="17">
        <v>5569900</v>
      </c>
      <c r="P108" s="3">
        <v>7518000</v>
      </c>
      <c r="Q108" s="3">
        <v>4452400</v>
      </c>
      <c r="R108" s="3">
        <v>4729800</v>
      </c>
      <c r="S108" s="17">
        <v>4874700</v>
      </c>
      <c r="T108" s="3">
        <v>4545100</v>
      </c>
      <c r="U108" s="3">
        <v>7654800</v>
      </c>
      <c r="V108" s="3">
        <v>5032800</v>
      </c>
      <c r="W108" s="17">
        <v>5564300</v>
      </c>
      <c r="X108" s="3">
        <v>6053900</v>
      </c>
      <c r="Y108" s="3">
        <v>5822900</v>
      </c>
      <c r="Z108" s="3">
        <v>3801300</v>
      </c>
      <c r="AA108" s="17">
        <v>11485000</v>
      </c>
      <c r="AB108" s="3">
        <v>3919100</v>
      </c>
      <c r="AC108" s="3">
        <v>3585100</v>
      </c>
      <c r="AD108" s="3">
        <v>5967100</v>
      </c>
      <c r="AE108" s="17">
        <v>6475700</v>
      </c>
      <c r="AF108" s="3">
        <v>6688300</v>
      </c>
      <c r="AG108" s="3">
        <v>7287800</v>
      </c>
      <c r="AH108" s="3">
        <v>4537200</v>
      </c>
      <c r="AI108" s="17">
        <v>4813500</v>
      </c>
      <c r="AJ108" s="3">
        <v>5846700</v>
      </c>
      <c r="AK108" s="3">
        <v>7635200</v>
      </c>
      <c r="AL108" s="3">
        <v>4969500</v>
      </c>
      <c r="AM108" s="3">
        <v>83.995000000000005</v>
      </c>
      <c r="AN108" s="3">
        <v>102</v>
      </c>
      <c r="AO108" s="3">
        <v>9</v>
      </c>
      <c r="AP108" s="3">
        <v>52.2</v>
      </c>
      <c r="AQ108" s="32">
        <v>6243825</v>
      </c>
      <c r="AR108" s="32">
        <v>5419275</v>
      </c>
      <c r="AS108" s="32">
        <v>6537425</v>
      </c>
      <c r="AT108" s="32">
        <v>5567525</v>
      </c>
      <c r="AU108" s="32">
        <v>5526850</v>
      </c>
      <c r="AV108" s="32">
        <v>5310600</v>
      </c>
      <c r="AW108" s="32">
        <v>6239075</v>
      </c>
      <c r="AX108" s="32">
        <v>6247250</v>
      </c>
      <c r="AY108" s="32">
        <v>5816225</v>
      </c>
      <c r="AZ108" s="32">
        <f t="shared" ref="AZ108:BE117" si="146">COUNTA(AQ108)</f>
        <v>1</v>
      </c>
      <c r="BA108" s="32">
        <f t="shared" si="146"/>
        <v>1</v>
      </c>
      <c r="BB108" s="32">
        <f t="shared" si="146"/>
        <v>1</v>
      </c>
      <c r="BC108" s="32">
        <f t="shared" si="146"/>
        <v>1</v>
      </c>
      <c r="BD108" s="32">
        <f t="shared" si="146"/>
        <v>1</v>
      </c>
      <c r="BE108" s="32">
        <f t="shared" si="146"/>
        <v>1</v>
      </c>
      <c r="BF108" s="32">
        <f t="shared" si="145"/>
        <v>1</v>
      </c>
      <c r="BG108" s="32">
        <f t="shared" si="145"/>
        <v>1</v>
      </c>
      <c r="BH108" s="32">
        <f t="shared" si="145"/>
        <v>1</v>
      </c>
      <c r="BI108" s="32">
        <f t="shared" si="127"/>
        <v>2</v>
      </c>
      <c r="BJ108" s="32">
        <f t="shared" si="128"/>
        <v>2</v>
      </c>
      <c r="BK108" s="32">
        <f t="shared" si="129"/>
        <v>2</v>
      </c>
      <c r="BL108" s="32">
        <f t="shared" si="130"/>
        <v>2</v>
      </c>
      <c r="BM108" s="32">
        <f t="shared" si="131"/>
        <v>1</v>
      </c>
      <c r="BN108" s="32">
        <f t="shared" si="132"/>
        <v>0</v>
      </c>
      <c r="BO108" s="32">
        <f t="shared" si="133"/>
        <v>0</v>
      </c>
      <c r="BP108" s="32">
        <f t="shared" si="134"/>
        <v>1</v>
      </c>
      <c r="BQ108" s="32">
        <f t="shared" si="135"/>
        <v>0</v>
      </c>
      <c r="BR108" s="32">
        <f t="shared" si="136"/>
        <v>0</v>
      </c>
      <c r="BS108" s="32">
        <f t="shared" si="137"/>
        <v>1</v>
      </c>
      <c r="BT108" s="32">
        <f t="shared" si="138"/>
        <v>0</v>
      </c>
      <c r="BU108" s="32">
        <f t="shared" si="139"/>
        <v>0</v>
      </c>
      <c r="BV108" s="32">
        <f t="shared" si="140"/>
        <v>1</v>
      </c>
      <c r="BW108" s="32">
        <f t="shared" si="141"/>
        <v>0</v>
      </c>
      <c r="BX108" s="32">
        <f t="shared" si="142"/>
        <v>0</v>
      </c>
      <c r="BY108" s="31">
        <f t="shared" si="143"/>
        <v>1</v>
      </c>
      <c r="BZ108" s="31">
        <f t="shared" si="144"/>
        <v>1</v>
      </c>
    </row>
    <row r="109" spans="1:78" x14ac:dyDescent="0.2">
      <c r="A109" s="3" t="s">
        <v>423</v>
      </c>
      <c r="B109" s="3" t="s">
        <v>1537</v>
      </c>
      <c r="C109" s="3">
        <v>5035700</v>
      </c>
      <c r="D109" s="3">
        <v>6406000</v>
      </c>
      <c r="F109" s="4">
        <v>1854600</v>
      </c>
      <c r="G109" s="3">
        <v>2769700</v>
      </c>
      <c r="H109" s="3">
        <v>4126600</v>
      </c>
      <c r="I109" s="3">
        <v>2832500</v>
      </c>
      <c r="J109" s="4">
        <v>3414300</v>
      </c>
      <c r="K109" s="3">
        <v>3906600</v>
      </c>
      <c r="L109" s="3">
        <v>2124200</v>
      </c>
      <c r="M109" s="3">
        <v>3793800</v>
      </c>
      <c r="N109" s="3">
        <v>4034500</v>
      </c>
      <c r="O109" s="17">
        <v>2816100</v>
      </c>
      <c r="P109" s="3">
        <v>2718400</v>
      </c>
      <c r="Q109" s="3">
        <v>3433600</v>
      </c>
      <c r="R109" s="3">
        <v>3068400</v>
      </c>
      <c r="S109" s="17">
        <v>2203200</v>
      </c>
      <c r="T109" s="3">
        <v>4294600</v>
      </c>
      <c r="U109" s="3">
        <v>2364900</v>
      </c>
      <c r="V109" s="3">
        <v>3542100</v>
      </c>
      <c r="W109" s="17">
        <v>4004200</v>
      </c>
      <c r="X109" s="3">
        <v>4118200</v>
      </c>
      <c r="Y109" s="3">
        <v>2291200</v>
      </c>
      <c r="Z109" s="3">
        <v>5160400</v>
      </c>
      <c r="AA109" s="17">
        <v>4595800</v>
      </c>
      <c r="AB109" s="3">
        <v>2879600</v>
      </c>
      <c r="AC109" s="3">
        <v>3357000</v>
      </c>
      <c r="AD109" s="3">
        <v>3268400</v>
      </c>
      <c r="AE109" s="17">
        <v>3177200</v>
      </c>
      <c r="AF109" s="3">
        <v>2848400</v>
      </c>
      <c r="AG109" s="3">
        <v>5987400</v>
      </c>
      <c r="AH109" s="3">
        <v>5170900</v>
      </c>
      <c r="AI109" s="17"/>
      <c r="AJ109" s="3">
        <v>4404500</v>
      </c>
      <c r="AK109" s="3">
        <v>2967500</v>
      </c>
      <c r="AL109" s="3">
        <v>5756300</v>
      </c>
      <c r="AM109" s="3">
        <v>34.823999999999998</v>
      </c>
      <c r="AN109" s="3">
        <v>149</v>
      </c>
      <c r="AO109" s="3">
        <v>7</v>
      </c>
      <c r="AP109" s="3">
        <v>14.4</v>
      </c>
      <c r="AQ109" s="32">
        <v>4432100</v>
      </c>
      <c r="AR109" s="32">
        <v>3285775</v>
      </c>
      <c r="AS109" s="32">
        <v>3464775</v>
      </c>
      <c r="AT109" s="32">
        <v>3009125</v>
      </c>
      <c r="AU109" s="32">
        <v>3101200</v>
      </c>
      <c r="AV109" s="32">
        <v>3893500</v>
      </c>
      <c r="AW109" s="32">
        <v>3525200</v>
      </c>
      <c r="AX109" s="32">
        <v>4295975</v>
      </c>
      <c r="AY109" s="32">
        <v>4376100</v>
      </c>
      <c r="AZ109" s="32">
        <f t="shared" si="146"/>
        <v>1</v>
      </c>
      <c r="BA109" s="32">
        <f t="shared" si="146"/>
        <v>1</v>
      </c>
      <c r="BB109" s="32">
        <f t="shared" si="146"/>
        <v>1</v>
      </c>
      <c r="BC109" s="32">
        <f t="shared" si="146"/>
        <v>1</v>
      </c>
      <c r="BD109" s="32">
        <f t="shared" si="146"/>
        <v>1</v>
      </c>
      <c r="BE109" s="32">
        <f t="shared" si="146"/>
        <v>1</v>
      </c>
      <c r="BF109" s="32">
        <f t="shared" si="145"/>
        <v>1</v>
      </c>
      <c r="BG109" s="32">
        <f t="shared" si="145"/>
        <v>1</v>
      </c>
      <c r="BH109" s="32">
        <f t="shared" si="145"/>
        <v>1</v>
      </c>
      <c r="BI109" s="32">
        <f t="shared" si="127"/>
        <v>2</v>
      </c>
      <c r="BJ109" s="32">
        <f t="shared" si="128"/>
        <v>2</v>
      </c>
      <c r="BK109" s="32">
        <f t="shared" si="129"/>
        <v>2</v>
      </c>
      <c r="BL109" s="32">
        <f t="shared" si="130"/>
        <v>2</v>
      </c>
      <c r="BM109" s="32">
        <f t="shared" si="131"/>
        <v>1</v>
      </c>
      <c r="BN109" s="32">
        <f t="shared" si="132"/>
        <v>0</v>
      </c>
      <c r="BO109" s="32">
        <f t="shared" si="133"/>
        <v>0</v>
      </c>
      <c r="BP109" s="32">
        <f t="shared" si="134"/>
        <v>1</v>
      </c>
      <c r="BQ109" s="32">
        <f t="shared" si="135"/>
        <v>0</v>
      </c>
      <c r="BR109" s="32">
        <f t="shared" si="136"/>
        <v>0</v>
      </c>
      <c r="BS109" s="32">
        <f t="shared" si="137"/>
        <v>1</v>
      </c>
      <c r="BT109" s="32">
        <f t="shared" si="138"/>
        <v>0</v>
      </c>
      <c r="BU109" s="32">
        <f t="shared" si="139"/>
        <v>0</v>
      </c>
      <c r="BV109" s="32">
        <f t="shared" si="140"/>
        <v>1</v>
      </c>
      <c r="BW109" s="32">
        <f t="shared" si="141"/>
        <v>0</v>
      </c>
      <c r="BX109" s="32">
        <f t="shared" si="142"/>
        <v>0</v>
      </c>
      <c r="BY109" s="31">
        <f t="shared" si="143"/>
        <v>1</v>
      </c>
      <c r="BZ109" s="31">
        <f t="shared" si="144"/>
        <v>1</v>
      </c>
    </row>
    <row r="110" spans="1:78" x14ac:dyDescent="0.2">
      <c r="A110" s="3" t="s">
        <v>426</v>
      </c>
      <c r="B110" s="3" t="s">
        <v>1471</v>
      </c>
      <c r="C110" s="3">
        <v>12233000</v>
      </c>
      <c r="D110" s="3">
        <v>13274000</v>
      </c>
      <c r="E110" s="3">
        <v>14045000</v>
      </c>
      <c r="F110" s="4">
        <v>7538400</v>
      </c>
      <c r="G110" s="3">
        <v>10030000</v>
      </c>
      <c r="H110" s="3">
        <v>10999000</v>
      </c>
      <c r="I110" s="3">
        <v>15843000</v>
      </c>
      <c r="J110" s="4">
        <v>14800000</v>
      </c>
      <c r="K110" s="3">
        <v>10310000</v>
      </c>
      <c r="L110" s="3">
        <v>10104000</v>
      </c>
      <c r="M110" s="3">
        <v>14815000</v>
      </c>
      <c r="N110" s="3">
        <v>13791000</v>
      </c>
      <c r="O110" s="17">
        <v>10977000</v>
      </c>
      <c r="P110" s="3">
        <v>14952000</v>
      </c>
      <c r="Q110" s="3">
        <v>13683000</v>
      </c>
      <c r="S110" s="17">
        <v>10160000</v>
      </c>
      <c r="T110" s="3">
        <v>9253600</v>
      </c>
      <c r="U110" s="3">
        <v>11042000</v>
      </c>
      <c r="V110" s="3">
        <v>14293000</v>
      </c>
      <c r="W110" s="17">
        <v>12380000</v>
      </c>
      <c r="X110" s="3">
        <v>14271000</v>
      </c>
      <c r="Y110" s="3">
        <v>17311000</v>
      </c>
      <c r="Z110" s="3">
        <v>18491000</v>
      </c>
      <c r="AA110" s="17">
        <v>60435000</v>
      </c>
      <c r="AB110" s="3">
        <v>13803000</v>
      </c>
      <c r="AC110" s="3">
        <v>18967000</v>
      </c>
      <c r="AD110" s="3">
        <v>14231000</v>
      </c>
      <c r="AE110" s="17">
        <v>18090000</v>
      </c>
      <c r="AF110" s="3">
        <v>26536000</v>
      </c>
      <c r="AG110" s="3">
        <v>23239000</v>
      </c>
      <c r="AH110" s="3">
        <v>19570000</v>
      </c>
      <c r="AI110" s="17">
        <v>16748000</v>
      </c>
      <c r="AJ110" s="3">
        <v>20944000</v>
      </c>
      <c r="AK110" s="3">
        <v>16082000</v>
      </c>
      <c r="AL110" s="3">
        <v>20759000</v>
      </c>
      <c r="AM110" s="3">
        <v>142.78</v>
      </c>
      <c r="AN110" s="3">
        <v>121</v>
      </c>
      <c r="AO110" s="3">
        <v>5</v>
      </c>
      <c r="AP110" s="3">
        <v>16.5</v>
      </c>
      <c r="AQ110" s="32">
        <v>11772600</v>
      </c>
      <c r="AR110" s="32">
        <v>12918000</v>
      </c>
      <c r="AS110" s="32">
        <v>12255000</v>
      </c>
      <c r="AT110" s="32">
        <v>13204000</v>
      </c>
      <c r="AU110" s="32">
        <v>11187150</v>
      </c>
      <c r="AV110" s="32">
        <v>15613250</v>
      </c>
      <c r="AW110" s="32">
        <v>26859000</v>
      </c>
      <c r="AX110" s="32">
        <v>21858750</v>
      </c>
      <c r="AY110" s="32">
        <v>18633250</v>
      </c>
      <c r="AZ110" s="32">
        <f t="shared" si="146"/>
        <v>1</v>
      </c>
      <c r="BA110" s="32">
        <f t="shared" si="146"/>
        <v>1</v>
      </c>
      <c r="BB110" s="32">
        <f t="shared" si="146"/>
        <v>1</v>
      </c>
      <c r="BC110" s="32">
        <f t="shared" si="146"/>
        <v>1</v>
      </c>
      <c r="BD110" s="32">
        <f t="shared" si="146"/>
        <v>1</v>
      </c>
      <c r="BE110" s="32">
        <f t="shared" si="146"/>
        <v>1</v>
      </c>
      <c r="BF110" s="32">
        <f t="shared" si="145"/>
        <v>1</v>
      </c>
      <c r="BG110" s="32">
        <f t="shared" si="145"/>
        <v>1</v>
      </c>
      <c r="BH110" s="32">
        <f t="shared" si="145"/>
        <v>1</v>
      </c>
      <c r="BI110" s="32">
        <f t="shared" si="127"/>
        <v>2</v>
      </c>
      <c r="BJ110" s="32">
        <f t="shared" si="128"/>
        <v>2</v>
      </c>
      <c r="BK110" s="32">
        <f t="shared" si="129"/>
        <v>2</v>
      </c>
      <c r="BL110" s="32">
        <f t="shared" si="130"/>
        <v>2</v>
      </c>
      <c r="BM110" s="32">
        <f t="shared" si="131"/>
        <v>1</v>
      </c>
      <c r="BN110" s="32">
        <f t="shared" si="132"/>
        <v>0</v>
      </c>
      <c r="BO110" s="32">
        <f t="shared" si="133"/>
        <v>0</v>
      </c>
      <c r="BP110" s="32">
        <f t="shared" si="134"/>
        <v>1</v>
      </c>
      <c r="BQ110" s="32">
        <f t="shared" si="135"/>
        <v>0</v>
      </c>
      <c r="BR110" s="32">
        <f t="shared" si="136"/>
        <v>0</v>
      </c>
      <c r="BS110" s="32">
        <f t="shared" si="137"/>
        <v>1</v>
      </c>
      <c r="BT110" s="32">
        <f t="shared" si="138"/>
        <v>0</v>
      </c>
      <c r="BU110" s="32">
        <f t="shared" si="139"/>
        <v>0</v>
      </c>
      <c r="BV110" s="32">
        <f t="shared" si="140"/>
        <v>1</v>
      </c>
      <c r="BW110" s="32">
        <f t="shared" si="141"/>
        <v>0</v>
      </c>
      <c r="BX110" s="32">
        <f t="shared" si="142"/>
        <v>0</v>
      </c>
      <c r="BY110" s="31">
        <f t="shared" si="143"/>
        <v>1</v>
      </c>
      <c r="BZ110" s="31">
        <f t="shared" si="144"/>
        <v>1</v>
      </c>
    </row>
    <row r="111" spans="1:78" x14ac:dyDescent="0.2">
      <c r="A111" s="3" t="s">
        <v>427</v>
      </c>
      <c r="B111" s="3" t="s">
        <v>1504</v>
      </c>
      <c r="C111" s="3">
        <v>315730000</v>
      </c>
      <c r="D111" s="3">
        <v>366660000</v>
      </c>
      <c r="E111" s="3">
        <v>279400000</v>
      </c>
      <c r="F111" s="4">
        <v>286770000</v>
      </c>
      <c r="G111" s="3">
        <v>321850000</v>
      </c>
      <c r="H111" s="3">
        <v>359840000</v>
      </c>
      <c r="I111" s="3">
        <v>343260000</v>
      </c>
      <c r="J111" s="4">
        <v>246540000</v>
      </c>
      <c r="K111" s="3">
        <v>432100000</v>
      </c>
      <c r="L111" s="3">
        <v>387680000</v>
      </c>
      <c r="M111" s="3">
        <v>450150000</v>
      </c>
      <c r="N111" s="3">
        <v>357190000</v>
      </c>
      <c r="O111" s="17">
        <v>253050000</v>
      </c>
      <c r="P111" s="3">
        <v>354450000</v>
      </c>
      <c r="Q111" s="3">
        <v>230020000</v>
      </c>
      <c r="R111" s="3">
        <v>184360000</v>
      </c>
      <c r="S111" s="17">
        <v>258330000</v>
      </c>
      <c r="T111" s="3">
        <v>210610000</v>
      </c>
      <c r="U111" s="3">
        <v>337370000</v>
      </c>
      <c r="V111" s="3">
        <v>355650000</v>
      </c>
      <c r="W111" s="17">
        <v>369960000</v>
      </c>
      <c r="X111" s="3">
        <v>260410000</v>
      </c>
      <c r="Y111" s="3">
        <v>361280000</v>
      </c>
      <c r="Z111" s="3">
        <v>335670000</v>
      </c>
      <c r="AA111" s="17">
        <v>235690000</v>
      </c>
      <c r="AB111" s="3">
        <v>237790000</v>
      </c>
      <c r="AC111" s="3">
        <v>248690000</v>
      </c>
      <c r="AD111" s="3">
        <v>279940000</v>
      </c>
      <c r="AE111" s="17">
        <v>285960000</v>
      </c>
      <c r="AF111" s="3">
        <v>218240000</v>
      </c>
      <c r="AG111" s="3">
        <v>371140000</v>
      </c>
      <c r="AH111" s="3">
        <v>376880000</v>
      </c>
      <c r="AI111" s="17">
        <v>387600000</v>
      </c>
      <c r="AJ111" s="3">
        <v>426750000</v>
      </c>
      <c r="AK111" s="3">
        <v>318900000</v>
      </c>
      <c r="AL111" s="3">
        <v>320650000</v>
      </c>
      <c r="AM111" s="3">
        <v>323.31</v>
      </c>
      <c r="AN111" s="3">
        <v>572</v>
      </c>
      <c r="AO111" s="3">
        <v>8</v>
      </c>
      <c r="AP111" s="3">
        <v>59.7</v>
      </c>
      <c r="AQ111" s="32">
        <v>312140000</v>
      </c>
      <c r="AR111" s="32">
        <v>317872500</v>
      </c>
      <c r="AS111" s="32">
        <v>406780000</v>
      </c>
      <c r="AT111" s="32">
        <v>255470000</v>
      </c>
      <c r="AU111" s="32">
        <v>290490000</v>
      </c>
      <c r="AV111" s="32">
        <v>331830000</v>
      </c>
      <c r="AW111" s="32">
        <v>250527500</v>
      </c>
      <c r="AX111" s="32">
        <v>313055000</v>
      </c>
      <c r="AY111" s="32">
        <v>363475000</v>
      </c>
      <c r="AZ111" s="32">
        <f t="shared" si="146"/>
        <v>1</v>
      </c>
      <c r="BA111" s="32">
        <f t="shared" si="146"/>
        <v>1</v>
      </c>
      <c r="BB111" s="32">
        <f t="shared" si="146"/>
        <v>1</v>
      </c>
      <c r="BC111" s="32">
        <f t="shared" si="146"/>
        <v>1</v>
      </c>
      <c r="BD111" s="32">
        <f t="shared" si="146"/>
        <v>1</v>
      </c>
      <c r="BE111" s="32">
        <f t="shared" si="146"/>
        <v>1</v>
      </c>
      <c r="BF111" s="32">
        <f t="shared" si="145"/>
        <v>1</v>
      </c>
      <c r="BG111" s="32">
        <f t="shared" si="145"/>
        <v>1</v>
      </c>
      <c r="BH111" s="32">
        <f t="shared" si="145"/>
        <v>1</v>
      </c>
      <c r="BI111" s="32">
        <f t="shared" si="127"/>
        <v>2</v>
      </c>
      <c r="BJ111" s="32">
        <f t="shared" si="128"/>
        <v>2</v>
      </c>
      <c r="BK111" s="32">
        <f t="shared" si="129"/>
        <v>2</v>
      </c>
      <c r="BL111" s="32">
        <f t="shared" si="130"/>
        <v>2</v>
      </c>
      <c r="BM111" s="32">
        <f t="shared" si="131"/>
        <v>1</v>
      </c>
      <c r="BN111" s="32">
        <f t="shared" si="132"/>
        <v>0</v>
      </c>
      <c r="BO111" s="32">
        <f t="shared" si="133"/>
        <v>0</v>
      </c>
      <c r="BP111" s="32">
        <f t="shared" si="134"/>
        <v>1</v>
      </c>
      <c r="BQ111" s="32">
        <f t="shared" si="135"/>
        <v>0</v>
      </c>
      <c r="BR111" s="32">
        <f t="shared" si="136"/>
        <v>0</v>
      </c>
      <c r="BS111" s="32">
        <f t="shared" si="137"/>
        <v>1</v>
      </c>
      <c r="BT111" s="32">
        <f t="shared" si="138"/>
        <v>0</v>
      </c>
      <c r="BU111" s="32">
        <f t="shared" si="139"/>
        <v>0</v>
      </c>
      <c r="BV111" s="32">
        <f t="shared" si="140"/>
        <v>1</v>
      </c>
      <c r="BW111" s="32">
        <f t="shared" si="141"/>
        <v>0</v>
      </c>
      <c r="BX111" s="32">
        <f t="shared" si="142"/>
        <v>0</v>
      </c>
      <c r="BY111" s="31">
        <f t="shared" si="143"/>
        <v>1</v>
      </c>
      <c r="BZ111" s="31">
        <f t="shared" si="144"/>
        <v>1</v>
      </c>
    </row>
    <row r="112" spans="1:78" x14ac:dyDescent="0.2">
      <c r="A112" s="3" t="s">
        <v>439</v>
      </c>
      <c r="B112" s="3" t="s">
        <v>1677</v>
      </c>
      <c r="C112" s="3">
        <v>30199000</v>
      </c>
      <c r="D112" s="3">
        <v>32338000</v>
      </c>
      <c r="E112" s="3">
        <v>39379000</v>
      </c>
      <c r="F112" s="4">
        <v>39919000</v>
      </c>
      <c r="G112" s="3">
        <v>19584000</v>
      </c>
      <c r="H112" s="3">
        <v>12536000</v>
      </c>
      <c r="I112" s="3">
        <v>11012000</v>
      </c>
      <c r="J112" s="4">
        <v>16203000</v>
      </c>
      <c r="K112" s="3">
        <v>24088000</v>
      </c>
      <c r="L112" s="3">
        <v>17572000</v>
      </c>
      <c r="M112" s="3">
        <v>13810000</v>
      </c>
      <c r="N112" s="3">
        <v>18687000</v>
      </c>
      <c r="O112" s="17">
        <v>18842000</v>
      </c>
      <c r="P112" s="3">
        <v>23349000</v>
      </c>
      <c r="Q112" s="3">
        <v>20885000</v>
      </c>
      <c r="R112" s="3">
        <v>20637000</v>
      </c>
      <c r="S112" s="17">
        <v>16538000</v>
      </c>
      <c r="T112" s="3">
        <v>18431000</v>
      </c>
      <c r="U112" s="3">
        <v>23424000</v>
      </c>
      <c r="V112" s="3">
        <v>21442000</v>
      </c>
      <c r="W112" s="17">
        <v>32209000</v>
      </c>
      <c r="X112" s="3">
        <v>23206000</v>
      </c>
      <c r="Y112" s="3">
        <v>16553000</v>
      </c>
      <c r="Z112" s="3">
        <v>23065000</v>
      </c>
      <c r="AA112" s="17">
        <v>185090000</v>
      </c>
      <c r="AB112" s="3">
        <v>18486000</v>
      </c>
      <c r="AC112" s="3">
        <v>20570000</v>
      </c>
      <c r="AD112" s="3">
        <v>21171000</v>
      </c>
      <c r="AE112" s="17">
        <v>33325000</v>
      </c>
      <c r="AF112" s="3">
        <v>26244000</v>
      </c>
      <c r="AG112" s="3">
        <v>19001000</v>
      </c>
      <c r="AH112" s="3">
        <v>18927000</v>
      </c>
      <c r="AI112" s="17">
        <v>15361000</v>
      </c>
      <c r="AJ112" s="3">
        <v>15148000</v>
      </c>
      <c r="AK112" s="3">
        <v>16089000</v>
      </c>
      <c r="AL112" s="3">
        <v>15438000</v>
      </c>
      <c r="AM112" s="3">
        <v>19.283000000000001</v>
      </c>
      <c r="AN112" s="3">
        <v>172</v>
      </c>
      <c r="AO112" s="3">
        <v>6</v>
      </c>
      <c r="AP112" s="3">
        <v>38.5</v>
      </c>
      <c r="AQ112" s="32">
        <v>35458750</v>
      </c>
      <c r="AR112" s="32">
        <v>14833750</v>
      </c>
      <c r="AS112" s="32">
        <v>18539250</v>
      </c>
      <c r="AT112" s="32">
        <v>20928250</v>
      </c>
      <c r="AU112" s="32">
        <v>19958750</v>
      </c>
      <c r="AV112" s="32">
        <v>23758250</v>
      </c>
      <c r="AW112" s="32">
        <v>61329250</v>
      </c>
      <c r="AX112" s="32">
        <v>24374250</v>
      </c>
      <c r="AY112" s="32">
        <v>15509000</v>
      </c>
      <c r="AZ112" s="32">
        <f t="shared" si="146"/>
        <v>1</v>
      </c>
      <c r="BA112" s="32">
        <f t="shared" si="146"/>
        <v>1</v>
      </c>
      <c r="BB112" s="32">
        <f t="shared" si="146"/>
        <v>1</v>
      </c>
      <c r="BC112" s="32">
        <f t="shared" si="146"/>
        <v>1</v>
      </c>
      <c r="BD112" s="32">
        <f t="shared" si="146"/>
        <v>1</v>
      </c>
      <c r="BE112" s="32">
        <f t="shared" si="146"/>
        <v>1</v>
      </c>
      <c r="BF112" s="32">
        <f t="shared" si="145"/>
        <v>1</v>
      </c>
      <c r="BG112" s="32">
        <f t="shared" si="145"/>
        <v>1</v>
      </c>
      <c r="BH112" s="32">
        <f t="shared" si="145"/>
        <v>1</v>
      </c>
      <c r="BI112" s="32">
        <f t="shared" si="127"/>
        <v>2</v>
      </c>
      <c r="BJ112" s="32">
        <f t="shared" si="128"/>
        <v>2</v>
      </c>
      <c r="BK112" s="32">
        <f t="shared" si="129"/>
        <v>2</v>
      </c>
      <c r="BL112" s="32">
        <f t="shared" si="130"/>
        <v>2</v>
      </c>
      <c r="BM112" s="32">
        <f t="shared" si="131"/>
        <v>1</v>
      </c>
      <c r="BN112" s="32">
        <f t="shared" si="132"/>
        <v>0</v>
      </c>
      <c r="BO112" s="32">
        <f t="shared" si="133"/>
        <v>0</v>
      </c>
      <c r="BP112" s="32">
        <f t="shared" si="134"/>
        <v>1</v>
      </c>
      <c r="BQ112" s="32">
        <f t="shared" si="135"/>
        <v>0</v>
      </c>
      <c r="BR112" s="32">
        <f t="shared" si="136"/>
        <v>0</v>
      </c>
      <c r="BS112" s="32">
        <f t="shared" si="137"/>
        <v>1</v>
      </c>
      <c r="BT112" s="32">
        <f t="shared" si="138"/>
        <v>0</v>
      </c>
      <c r="BU112" s="32">
        <f t="shared" si="139"/>
        <v>0</v>
      </c>
      <c r="BV112" s="32">
        <f t="shared" si="140"/>
        <v>1</v>
      </c>
      <c r="BW112" s="32">
        <f t="shared" si="141"/>
        <v>0</v>
      </c>
      <c r="BX112" s="32">
        <f t="shared" si="142"/>
        <v>0</v>
      </c>
      <c r="BY112" s="31">
        <f t="shared" si="143"/>
        <v>1</v>
      </c>
      <c r="BZ112" s="31">
        <f t="shared" si="144"/>
        <v>1</v>
      </c>
    </row>
    <row r="113" spans="1:78" x14ac:dyDescent="0.2">
      <c r="A113" s="3" t="s">
        <v>443</v>
      </c>
      <c r="B113" s="3" t="s">
        <v>1643</v>
      </c>
      <c r="C113" s="3">
        <v>19512000</v>
      </c>
      <c r="D113" s="3">
        <v>20061000</v>
      </c>
      <c r="E113" s="3">
        <v>20997000</v>
      </c>
      <c r="F113" s="4">
        <v>24322000</v>
      </c>
      <c r="G113" s="3">
        <v>19371000</v>
      </c>
      <c r="H113" s="3">
        <v>27061000</v>
      </c>
      <c r="I113" s="3">
        <v>22719000</v>
      </c>
      <c r="J113" s="4">
        <v>20414000</v>
      </c>
      <c r="K113" s="3">
        <v>26648000</v>
      </c>
      <c r="L113" s="3">
        <v>19764000</v>
      </c>
      <c r="M113" s="3">
        <v>25533000</v>
      </c>
      <c r="N113" s="3">
        <v>21448000</v>
      </c>
      <c r="O113" s="17">
        <v>28189000</v>
      </c>
      <c r="P113" s="3">
        <v>27402000</v>
      </c>
      <c r="Q113" s="3">
        <v>23163000</v>
      </c>
      <c r="R113" s="3">
        <v>24491000</v>
      </c>
      <c r="S113" s="17">
        <v>25065000</v>
      </c>
      <c r="T113" s="3">
        <v>25001000</v>
      </c>
      <c r="U113" s="3">
        <v>26377000</v>
      </c>
      <c r="V113" s="3">
        <v>28269000</v>
      </c>
      <c r="W113" s="17">
        <v>29831000</v>
      </c>
      <c r="X113" s="3">
        <v>24754000</v>
      </c>
      <c r="Y113" s="3">
        <v>18838000</v>
      </c>
      <c r="Z113" s="3">
        <v>23872000</v>
      </c>
      <c r="AA113" s="17">
        <v>12691000</v>
      </c>
      <c r="AB113" s="3">
        <v>24412000</v>
      </c>
      <c r="AC113" s="3">
        <v>25520000</v>
      </c>
      <c r="AD113" s="3">
        <v>25288000</v>
      </c>
      <c r="AE113" s="17">
        <v>25095000</v>
      </c>
      <c r="AF113" s="3">
        <v>23803000</v>
      </c>
      <c r="AG113" s="3">
        <v>29595000</v>
      </c>
      <c r="AH113" s="3">
        <v>24573000</v>
      </c>
      <c r="AI113" s="17">
        <v>16274000</v>
      </c>
      <c r="AJ113" s="3">
        <v>24108000</v>
      </c>
      <c r="AK113" s="3">
        <v>31463000</v>
      </c>
      <c r="AL113" s="3">
        <v>22485000</v>
      </c>
      <c r="AM113" s="3">
        <v>323.31</v>
      </c>
      <c r="AN113" s="3">
        <v>260</v>
      </c>
      <c r="AO113" s="3">
        <v>7</v>
      </c>
      <c r="AP113" s="3">
        <v>19</v>
      </c>
      <c r="AQ113" s="32">
        <v>21223000</v>
      </c>
      <c r="AR113" s="32">
        <v>22391250</v>
      </c>
      <c r="AS113" s="32">
        <v>23348250</v>
      </c>
      <c r="AT113" s="32">
        <v>25811250</v>
      </c>
      <c r="AU113" s="32">
        <v>26178000</v>
      </c>
      <c r="AV113" s="32">
        <v>24323750</v>
      </c>
      <c r="AW113" s="32">
        <v>21977750</v>
      </c>
      <c r="AX113" s="32">
        <v>25766500</v>
      </c>
      <c r="AY113" s="32">
        <v>23582500</v>
      </c>
      <c r="AZ113" s="32">
        <f t="shared" si="146"/>
        <v>1</v>
      </c>
      <c r="BA113" s="32">
        <f t="shared" si="146"/>
        <v>1</v>
      </c>
      <c r="BB113" s="32">
        <f t="shared" si="146"/>
        <v>1</v>
      </c>
      <c r="BC113" s="32">
        <f t="shared" si="146"/>
        <v>1</v>
      </c>
      <c r="BD113" s="32">
        <f t="shared" si="146"/>
        <v>1</v>
      </c>
      <c r="BE113" s="32">
        <f t="shared" si="146"/>
        <v>1</v>
      </c>
      <c r="BF113" s="32">
        <f t="shared" si="145"/>
        <v>1</v>
      </c>
      <c r="BG113" s="32">
        <f t="shared" si="145"/>
        <v>1</v>
      </c>
      <c r="BH113" s="32">
        <f t="shared" si="145"/>
        <v>1</v>
      </c>
      <c r="BI113" s="32">
        <f t="shared" si="127"/>
        <v>2</v>
      </c>
      <c r="BJ113" s="32">
        <f t="shared" si="128"/>
        <v>2</v>
      </c>
      <c r="BK113" s="32">
        <f t="shared" si="129"/>
        <v>2</v>
      </c>
      <c r="BL113" s="32">
        <f t="shared" si="130"/>
        <v>2</v>
      </c>
      <c r="BM113" s="32">
        <f t="shared" si="131"/>
        <v>1</v>
      </c>
      <c r="BN113" s="32">
        <f t="shared" si="132"/>
        <v>0</v>
      </c>
      <c r="BO113" s="32">
        <f t="shared" si="133"/>
        <v>0</v>
      </c>
      <c r="BP113" s="32">
        <f t="shared" si="134"/>
        <v>1</v>
      </c>
      <c r="BQ113" s="32">
        <f t="shared" si="135"/>
        <v>0</v>
      </c>
      <c r="BR113" s="32">
        <f t="shared" si="136"/>
        <v>0</v>
      </c>
      <c r="BS113" s="32">
        <f t="shared" si="137"/>
        <v>1</v>
      </c>
      <c r="BT113" s="32">
        <f t="shared" si="138"/>
        <v>0</v>
      </c>
      <c r="BU113" s="32">
        <f t="shared" si="139"/>
        <v>0</v>
      </c>
      <c r="BV113" s="32">
        <f t="shared" si="140"/>
        <v>1</v>
      </c>
      <c r="BW113" s="32">
        <f t="shared" si="141"/>
        <v>0</v>
      </c>
      <c r="BX113" s="32">
        <f t="shared" si="142"/>
        <v>0</v>
      </c>
      <c r="BY113" s="31">
        <f t="shared" si="143"/>
        <v>1</v>
      </c>
      <c r="BZ113" s="31">
        <f t="shared" si="144"/>
        <v>1</v>
      </c>
    </row>
    <row r="114" spans="1:78" x14ac:dyDescent="0.2">
      <c r="A114" s="3" t="s">
        <v>446</v>
      </c>
      <c r="B114" s="3" t="s">
        <v>1471</v>
      </c>
      <c r="C114" s="3">
        <v>219850000</v>
      </c>
      <c r="D114" s="3">
        <v>262740000</v>
      </c>
      <c r="E114" s="3">
        <v>213680000</v>
      </c>
      <c r="F114" s="4">
        <v>255960000</v>
      </c>
      <c r="G114" s="3">
        <v>246000000</v>
      </c>
      <c r="H114" s="3">
        <v>227750000</v>
      </c>
      <c r="I114" s="3">
        <v>256700000</v>
      </c>
      <c r="J114" s="4">
        <v>241050000</v>
      </c>
      <c r="K114" s="3">
        <v>209030000</v>
      </c>
      <c r="L114" s="3">
        <v>247480000</v>
      </c>
      <c r="M114" s="3">
        <v>261110000</v>
      </c>
      <c r="N114" s="3">
        <v>244770000</v>
      </c>
      <c r="O114" s="17">
        <v>229620000</v>
      </c>
      <c r="P114" s="3">
        <v>261980000</v>
      </c>
      <c r="Q114" s="3">
        <v>237250000</v>
      </c>
      <c r="R114" s="3">
        <v>261070000</v>
      </c>
      <c r="S114" s="17">
        <v>248200000</v>
      </c>
      <c r="T114" s="3">
        <v>274500000</v>
      </c>
      <c r="U114" s="3">
        <v>220220000</v>
      </c>
      <c r="V114" s="3">
        <v>243300000</v>
      </c>
      <c r="W114" s="17">
        <v>209210000</v>
      </c>
      <c r="X114" s="3">
        <v>205370000</v>
      </c>
      <c r="Y114" s="3">
        <v>213480000</v>
      </c>
      <c r="Z114" s="3">
        <v>234630000</v>
      </c>
      <c r="AA114" s="17">
        <v>260510000</v>
      </c>
      <c r="AB114" s="3">
        <v>238110000</v>
      </c>
      <c r="AC114" s="3">
        <v>263610000</v>
      </c>
      <c r="AD114" s="3">
        <v>255560000</v>
      </c>
      <c r="AE114" s="17">
        <v>200490000</v>
      </c>
      <c r="AF114" s="3">
        <v>175290000</v>
      </c>
      <c r="AG114" s="3">
        <v>216210000</v>
      </c>
      <c r="AH114" s="3">
        <v>198050000</v>
      </c>
      <c r="AI114" s="17">
        <v>220860000</v>
      </c>
      <c r="AJ114" s="3">
        <v>291360000</v>
      </c>
      <c r="AK114" s="3">
        <v>265160000</v>
      </c>
      <c r="AL114" s="3">
        <v>251770000</v>
      </c>
      <c r="AM114" s="3">
        <v>323.31</v>
      </c>
      <c r="AN114" s="3">
        <v>990</v>
      </c>
      <c r="AO114" s="3">
        <v>17</v>
      </c>
      <c r="AP114" s="3">
        <v>67.5</v>
      </c>
      <c r="AQ114" s="32">
        <v>238057500</v>
      </c>
      <c r="AR114" s="32">
        <v>242875000</v>
      </c>
      <c r="AS114" s="32">
        <v>240597500</v>
      </c>
      <c r="AT114" s="32">
        <v>247480000</v>
      </c>
      <c r="AU114" s="32">
        <v>246555000</v>
      </c>
      <c r="AV114" s="32">
        <v>215672500</v>
      </c>
      <c r="AW114" s="32">
        <v>254447500</v>
      </c>
      <c r="AX114" s="32">
        <v>197510000</v>
      </c>
      <c r="AY114" s="32">
        <v>257287500</v>
      </c>
      <c r="AZ114" s="32">
        <f t="shared" si="146"/>
        <v>1</v>
      </c>
      <c r="BA114" s="32">
        <f t="shared" si="146"/>
        <v>1</v>
      </c>
      <c r="BB114" s="32">
        <f t="shared" si="146"/>
        <v>1</v>
      </c>
      <c r="BC114" s="32">
        <f t="shared" si="146"/>
        <v>1</v>
      </c>
      <c r="BD114" s="32">
        <f t="shared" si="146"/>
        <v>1</v>
      </c>
      <c r="BE114" s="32">
        <f t="shared" si="146"/>
        <v>1</v>
      </c>
      <c r="BF114" s="32">
        <f t="shared" si="145"/>
        <v>1</v>
      </c>
      <c r="BG114" s="32">
        <f t="shared" si="145"/>
        <v>1</v>
      </c>
      <c r="BH114" s="32">
        <f t="shared" si="145"/>
        <v>1</v>
      </c>
      <c r="BI114" s="32">
        <f t="shared" si="127"/>
        <v>2</v>
      </c>
      <c r="BJ114" s="32">
        <f t="shared" si="128"/>
        <v>2</v>
      </c>
      <c r="BK114" s="32">
        <f t="shared" si="129"/>
        <v>2</v>
      </c>
      <c r="BL114" s="32">
        <f t="shared" si="130"/>
        <v>2</v>
      </c>
      <c r="BM114" s="32">
        <f t="shared" si="131"/>
        <v>1</v>
      </c>
      <c r="BN114" s="32">
        <f t="shared" si="132"/>
        <v>0</v>
      </c>
      <c r="BO114" s="32">
        <f t="shared" si="133"/>
        <v>0</v>
      </c>
      <c r="BP114" s="32">
        <f t="shared" si="134"/>
        <v>1</v>
      </c>
      <c r="BQ114" s="32">
        <f t="shared" si="135"/>
        <v>0</v>
      </c>
      <c r="BR114" s="32">
        <f t="shared" si="136"/>
        <v>0</v>
      </c>
      <c r="BS114" s="32">
        <f t="shared" si="137"/>
        <v>1</v>
      </c>
      <c r="BT114" s="32">
        <f t="shared" si="138"/>
        <v>0</v>
      </c>
      <c r="BU114" s="32">
        <f t="shared" si="139"/>
        <v>0</v>
      </c>
      <c r="BV114" s="32">
        <f t="shared" si="140"/>
        <v>1</v>
      </c>
      <c r="BW114" s="32">
        <f t="shared" si="141"/>
        <v>0</v>
      </c>
      <c r="BX114" s="32">
        <f t="shared" si="142"/>
        <v>0</v>
      </c>
      <c r="BY114" s="31">
        <f t="shared" si="143"/>
        <v>1</v>
      </c>
      <c r="BZ114" s="31">
        <f t="shared" si="144"/>
        <v>1</v>
      </c>
    </row>
    <row r="115" spans="1:78" x14ac:dyDescent="0.2">
      <c r="A115" s="3" t="s">
        <v>447</v>
      </c>
      <c r="B115" s="3" t="s">
        <v>1471</v>
      </c>
      <c r="F115" s="4"/>
      <c r="J115" s="4"/>
      <c r="O115" s="17"/>
      <c r="S115" s="17"/>
      <c r="T115" s="3">
        <v>4227800</v>
      </c>
      <c r="W115" s="17">
        <v>3861300</v>
      </c>
      <c r="AA115" s="17"/>
      <c r="AE115" s="17">
        <v>7137500</v>
      </c>
      <c r="AF115" s="3">
        <v>4357100</v>
      </c>
      <c r="AG115" s="3">
        <v>4687000</v>
      </c>
      <c r="AI115" s="17"/>
      <c r="AM115" s="3">
        <v>14.065</v>
      </c>
      <c r="AN115" s="3">
        <v>32</v>
      </c>
      <c r="AO115" s="3">
        <v>5</v>
      </c>
      <c r="AP115" s="3">
        <v>5.7</v>
      </c>
      <c r="AQ115" s="32"/>
      <c r="AR115" s="32"/>
      <c r="AS115" s="32"/>
      <c r="AT115" s="32"/>
      <c r="AU115" s="32">
        <v>4227800</v>
      </c>
      <c r="AV115" s="32">
        <v>3861300</v>
      </c>
      <c r="AW115" s="32"/>
      <c r="AX115" s="32">
        <v>5393866.666666667</v>
      </c>
      <c r="AY115" s="32"/>
      <c r="AZ115" s="32">
        <f t="shared" si="146"/>
        <v>0</v>
      </c>
      <c r="BA115" s="32">
        <f t="shared" si="146"/>
        <v>0</v>
      </c>
      <c r="BB115" s="32">
        <f t="shared" si="146"/>
        <v>0</v>
      </c>
      <c r="BC115" s="32">
        <f t="shared" si="146"/>
        <v>0</v>
      </c>
      <c r="BD115" s="32">
        <f t="shared" si="146"/>
        <v>1</v>
      </c>
      <c r="BE115" s="32">
        <f t="shared" si="146"/>
        <v>1</v>
      </c>
      <c r="BF115" s="32">
        <f t="shared" si="145"/>
        <v>0</v>
      </c>
      <c r="BG115" s="32">
        <f t="shared" si="145"/>
        <v>1</v>
      </c>
      <c r="BH115" s="32">
        <f t="shared" si="145"/>
        <v>0</v>
      </c>
      <c r="BI115" s="32">
        <f t="shared" si="127"/>
        <v>0</v>
      </c>
      <c r="BJ115" s="32">
        <f t="shared" si="128"/>
        <v>1</v>
      </c>
      <c r="BK115" s="32">
        <f t="shared" si="129"/>
        <v>1</v>
      </c>
      <c r="BL115" s="32">
        <f t="shared" si="130"/>
        <v>1</v>
      </c>
      <c r="BM115" s="32">
        <f t="shared" si="131"/>
        <v>0</v>
      </c>
      <c r="BN115" s="32">
        <f t="shared" si="132"/>
        <v>0</v>
      </c>
      <c r="BO115" s="32">
        <f t="shared" si="133"/>
        <v>0</v>
      </c>
      <c r="BP115" s="32">
        <f t="shared" si="134"/>
        <v>0</v>
      </c>
      <c r="BQ115" s="32">
        <f t="shared" si="135"/>
        <v>0</v>
      </c>
      <c r="BR115" s="32">
        <f t="shared" si="136"/>
        <v>1</v>
      </c>
      <c r="BS115" s="32">
        <f t="shared" si="137"/>
        <v>0</v>
      </c>
      <c r="BT115" s="32">
        <f t="shared" si="138"/>
        <v>1</v>
      </c>
      <c r="BU115" s="32">
        <f t="shared" si="139"/>
        <v>0</v>
      </c>
      <c r="BV115" s="32">
        <f t="shared" si="140"/>
        <v>0</v>
      </c>
      <c r="BW115" s="32">
        <f t="shared" si="141"/>
        <v>1</v>
      </c>
      <c r="BX115" s="32">
        <f t="shared" si="142"/>
        <v>0</v>
      </c>
      <c r="BY115" s="31">
        <f t="shared" si="143"/>
        <v>1</v>
      </c>
      <c r="BZ115" s="31">
        <f t="shared" si="144"/>
        <v>1</v>
      </c>
    </row>
    <row r="116" spans="1:78" x14ac:dyDescent="0.2">
      <c r="A116" s="3" t="s">
        <v>448</v>
      </c>
      <c r="B116" s="3" t="s">
        <v>1471</v>
      </c>
      <c r="C116" s="3">
        <v>5330600</v>
      </c>
      <c r="D116" s="3">
        <v>5377900</v>
      </c>
      <c r="E116" s="3">
        <v>4326300</v>
      </c>
      <c r="F116" s="4">
        <v>6688400</v>
      </c>
      <c r="G116" s="3">
        <v>4914400</v>
      </c>
      <c r="H116" s="3">
        <v>5086000</v>
      </c>
      <c r="I116" s="3">
        <v>7330600</v>
      </c>
      <c r="J116" s="4">
        <v>7890000</v>
      </c>
      <c r="K116" s="3">
        <v>7408400</v>
      </c>
      <c r="L116" s="3">
        <v>5781100</v>
      </c>
      <c r="M116" s="3">
        <v>6521500</v>
      </c>
      <c r="N116" s="3">
        <v>5164000</v>
      </c>
      <c r="O116" s="17">
        <v>5281600</v>
      </c>
      <c r="P116" s="3">
        <v>6268500</v>
      </c>
      <c r="Q116" s="3">
        <v>5499600</v>
      </c>
      <c r="R116" s="3">
        <v>4486900</v>
      </c>
      <c r="S116" s="17">
        <v>4244600</v>
      </c>
      <c r="T116" s="3">
        <v>4199300</v>
      </c>
      <c r="U116" s="3">
        <v>4927900</v>
      </c>
      <c r="V116" s="3">
        <v>5191300</v>
      </c>
      <c r="W116" s="17">
        <v>6086300</v>
      </c>
      <c r="X116" s="3">
        <v>6095300</v>
      </c>
      <c r="Y116" s="3">
        <v>5025300</v>
      </c>
      <c r="Z116" s="3">
        <v>5593300</v>
      </c>
      <c r="AA116" s="17">
        <v>12187000</v>
      </c>
      <c r="AB116" s="3">
        <v>5423500</v>
      </c>
      <c r="AC116" s="3">
        <v>5288500</v>
      </c>
      <c r="AD116" s="3">
        <v>6088500</v>
      </c>
      <c r="AE116" s="17">
        <v>6974300</v>
      </c>
      <c r="AF116" s="3">
        <v>5663800</v>
      </c>
      <c r="AG116" s="3">
        <v>7719000</v>
      </c>
      <c r="AH116" s="3">
        <v>6444500</v>
      </c>
      <c r="AI116" s="17">
        <v>4343400</v>
      </c>
      <c r="AJ116" s="3">
        <v>6050100</v>
      </c>
      <c r="AK116" s="3">
        <v>6048800</v>
      </c>
      <c r="AL116" s="3">
        <v>7148000</v>
      </c>
      <c r="AM116" s="3">
        <v>323.31</v>
      </c>
      <c r="AN116" s="3">
        <v>175</v>
      </c>
      <c r="AO116" s="3">
        <v>6</v>
      </c>
      <c r="AP116" s="3">
        <v>24.1</v>
      </c>
      <c r="AQ116" s="32">
        <v>5430800</v>
      </c>
      <c r="AR116" s="32">
        <v>6305250</v>
      </c>
      <c r="AS116" s="32">
        <v>6218750</v>
      </c>
      <c r="AT116" s="32">
        <v>5384150</v>
      </c>
      <c r="AU116" s="32">
        <v>4640775</v>
      </c>
      <c r="AV116" s="32">
        <v>5700050</v>
      </c>
      <c r="AW116" s="32">
        <v>7246875</v>
      </c>
      <c r="AX116" s="32">
        <v>6700400</v>
      </c>
      <c r="AY116" s="32">
        <v>5897575</v>
      </c>
      <c r="AZ116" s="32">
        <f t="shared" si="146"/>
        <v>1</v>
      </c>
      <c r="BA116" s="32">
        <f t="shared" si="146"/>
        <v>1</v>
      </c>
      <c r="BB116" s="32">
        <f t="shared" si="146"/>
        <v>1</v>
      </c>
      <c r="BC116" s="32">
        <f t="shared" si="146"/>
        <v>1</v>
      </c>
      <c r="BD116" s="32">
        <f t="shared" si="146"/>
        <v>1</v>
      </c>
      <c r="BE116" s="32">
        <f t="shared" si="146"/>
        <v>1</v>
      </c>
      <c r="BF116" s="32">
        <f t="shared" si="145"/>
        <v>1</v>
      </c>
      <c r="BG116" s="32">
        <f t="shared" si="145"/>
        <v>1</v>
      </c>
      <c r="BH116" s="32">
        <f t="shared" si="145"/>
        <v>1</v>
      </c>
      <c r="BI116" s="32">
        <f t="shared" si="127"/>
        <v>2</v>
      </c>
      <c r="BJ116" s="32">
        <f t="shared" si="128"/>
        <v>2</v>
      </c>
      <c r="BK116" s="32">
        <f t="shared" si="129"/>
        <v>2</v>
      </c>
      <c r="BL116" s="32">
        <f t="shared" si="130"/>
        <v>2</v>
      </c>
      <c r="BM116" s="32">
        <f t="shared" si="131"/>
        <v>1</v>
      </c>
      <c r="BN116" s="32">
        <f t="shared" si="132"/>
        <v>0</v>
      </c>
      <c r="BO116" s="32">
        <f t="shared" si="133"/>
        <v>0</v>
      </c>
      <c r="BP116" s="32">
        <f t="shared" si="134"/>
        <v>1</v>
      </c>
      <c r="BQ116" s="32">
        <f t="shared" si="135"/>
        <v>0</v>
      </c>
      <c r="BR116" s="32">
        <f t="shared" si="136"/>
        <v>0</v>
      </c>
      <c r="BS116" s="32">
        <f t="shared" si="137"/>
        <v>1</v>
      </c>
      <c r="BT116" s="32">
        <f t="shared" si="138"/>
        <v>0</v>
      </c>
      <c r="BU116" s="32">
        <f t="shared" si="139"/>
        <v>0</v>
      </c>
      <c r="BV116" s="32">
        <f t="shared" si="140"/>
        <v>1</v>
      </c>
      <c r="BW116" s="32">
        <f t="shared" si="141"/>
        <v>0</v>
      </c>
      <c r="BX116" s="32">
        <f t="shared" si="142"/>
        <v>0</v>
      </c>
      <c r="BY116" s="31">
        <f t="shared" si="143"/>
        <v>1</v>
      </c>
      <c r="BZ116" s="31">
        <f t="shared" si="144"/>
        <v>1</v>
      </c>
    </row>
    <row r="117" spans="1:78" x14ac:dyDescent="0.2">
      <c r="A117" s="3" t="s">
        <v>451</v>
      </c>
      <c r="B117" s="3" t="s">
        <v>1681</v>
      </c>
      <c r="C117" s="3">
        <v>21263000</v>
      </c>
      <c r="D117" s="3">
        <v>22100000</v>
      </c>
      <c r="E117" s="3">
        <v>23727000</v>
      </c>
      <c r="F117" s="4">
        <v>20505000</v>
      </c>
      <c r="G117" s="3">
        <v>26341000</v>
      </c>
      <c r="H117" s="3">
        <v>21998000</v>
      </c>
      <c r="I117" s="3">
        <v>17365000</v>
      </c>
      <c r="J117" s="4">
        <v>16461000</v>
      </c>
      <c r="K117" s="3">
        <v>9188600</v>
      </c>
      <c r="L117" s="3">
        <v>22837000</v>
      </c>
      <c r="M117" s="3">
        <v>25969000</v>
      </c>
      <c r="N117" s="3">
        <v>19269000</v>
      </c>
      <c r="O117" s="17">
        <v>25105000</v>
      </c>
      <c r="P117" s="3">
        <v>31039000</v>
      </c>
      <c r="Q117" s="3">
        <v>20451000</v>
      </c>
      <c r="R117" s="3">
        <v>27899000</v>
      </c>
      <c r="S117" s="17">
        <v>22994000</v>
      </c>
      <c r="T117" s="3">
        <v>25202000</v>
      </c>
      <c r="U117" s="3">
        <v>29124000</v>
      </c>
      <c r="V117" s="3">
        <v>18561000</v>
      </c>
      <c r="W117" s="17">
        <v>20219000</v>
      </c>
      <c r="X117" s="3">
        <v>21704000</v>
      </c>
      <c r="Y117" s="3">
        <v>18233000</v>
      </c>
      <c r="Z117" s="3">
        <v>18273000</v>
      </c>
      <c r="AA117" s="17">
        <v>21261000</v>
      </c>
      <c r="AB117" s="3">
        <v>25301000</v>
      </c>
      <c r="AC117" s="3">
        <v>19363000</v>
      </c>
      <c r="AD117" s="3">
        <v>20713000</v>
      </c>
      <c r="AE117" s="17">
        <v>25317000</v>
      </c>
      <c r="AF117" s="3">
        <v>18923000</v>
      </c>
      <c r="AG117" s="3">
        <v>15902000</v>
      </c>
      <c r="AH117" s="3">
        <v>21561000</v>
      </c>
      <c r="AI117" s="17">
        <v>26177000</v>
      </c>
      <c r="AJ117" s="3">
        <v>21306000</v>
      </c>
      <c r="AK117" s="3">
        <v>29757000</v>
      </c>
      <c r="AL117" s="3">
        <v>24446000</v>
      </c>
      <c r="AM117" s="3">
        <v>155.82</v>
      </c>
      <c r="AN117" s="3">
        <v>231</v>
      </c>
      <c r="AO117" s="3">
        <v>7</v>
      </c>
      <c r="AP117" s="3">
        <v>49.2</v>
      </c>
      <c r="AQ117" s="32">
        <v>21898750</v>
      </c>
      <c r="AR117" s="32">
        <v>20541250</v>
      </c>
      <c r="AS117" s="32">
        <v>19315900</v>
      </c>
      <c r="AT117" s="32">
        <v>26123500</v>
      </c>
      <c r="AU117" s="32">
        <v>23970250</v>
      </c>
      <c r="AV117" s="32">
        <v>19607250</v>
      </c>
      <c r="AW117" s="32">
        <v>21659500</v>
      </c>
      <c r="AX117" s="32">
        <v>20425750</v>
      </c>
      <c r="AY117" s="32">
        <v>25421500</v>
      </c>
      <c r="AZ117" s="32">
        <f t="shared" si="146"/>
        <v>1</v>
      </c>
      <c r="BA117" s="32">
        <f t="shared" si="146"/>
        <v>1</v>
      </c>
      <c r="BB117" s="32">
        <f t="shared" si="146"/>
        <v>1</v>
      </c>
      <c r="BC117" s="32">
        <f t="shared" si="146"/>
        <v>1</v>
      </c>
      <c r="BD117" s="32">
        <f t="shared" si="146"/>
        <v>1</v>
      </c>
      <c r="BE117" s="32">
        <f t="shared" si="146"/>
        <v>1</v>
      </c>
      <c r="BF117" s="32">
        <f t="shared" si="145"/>
        <v>1</v>
      </c>
      <c r="BG117" s="32">
        <f t="shared" si="145"/>
        <v>1</v>
      </c>
      <c r="BH117" s="32">
        <f t="shared" si="145"/>
        <v>1</v>
      </c>
      <c r="BI117" s="32">
        <f t="shared" ref="BI117:BI126" si="147">SUM(BA117:BB117)</f>
        <v>2</v>
      </c>
      <c r="BJ117" s="32">
        <f t="shared" ref="BJ117:BJ126" si="148">SUM(BC117:BD117)</f>
        <v>2</v>
      </c>
      <c r="BK117" s="32">
        <f t="shared" ref="BK117:BK126" si="149">SUM(BE117:BF117)</f>
        <v>2</v>
      </c>
      <c r="BL117" s="32">
        <f t="shared" ref="BL117:BL126" si="150">SUM(BG117:BH117)</f>
        <v>2</v>
      </c>
      <c r="BM117" s="32">
        <f t="shared" ref="BM117:BM126" si="151">IF(BI117=2,1,0)</f>
        <v>1</v>
      </c>
      <c r="BN117" s="32">
        <f t="shared" ref="BN117:BN126" si="152">IF(BI117=1,IF(BA117=1,1,0),0)</f>
        <v>0</v>
      </c>
      <c r="BO117" s="32">
        <f t="shared" ref="BO117:BO126" si="153">IF(BI117=1,IF(BB117=1,1,0),0)</f>
        <v>0</v>
      </c>
      <c r="BP117" s="32">
        <f t="shared" ref="BP117:BP126" si="154">IF(BJ117=2,1,0)</f>
        <v>1</v>
      </c>
      <c r="BQ117" s="32">
        <f t="shared" ref="BQ117:BQ126" si="155">IF(BJ117=1,IF(BC117=1,1,0),0)</f>
        <v>0</v>
      </c>
      <c r="BR117" s="32">
        <f t="shared" ref="BR117:BR126" si="156">IF(BJ117=1,IF(BD117=1,1,0),0)</f>
        <v>0</v>
      </c>
      <c r="BS117" s="32">
        <f t="shared" ref="BS117:BS126" si="157">IF(BK117=2,1,0)</f>
        <v>1</v>
      </c>
      <c r="BT117" s="32">
        <f t="shared" ref="BT117:BT126" si="158">IF(BK117=1,IF(BE117=1,1,0),0)</f>
        <v>0</v>
      </c>
      <c r="BU117" s="32">
        <f t="shared" ref="BU117:BU126" si="159">IF(BK117=1,IF(BF117=1,1,0),0)</f>
        <v>0</v>
      </c>
      <c r="BV117" s="32">
        <f t="shared" ref="BV117:BV126" si="160">IF(BL117=2,1,0)</f>
        <v>1</v>
      </c>
      <c r="BW117" s="32">
        <f t="shared" ref="BW117:BW126" si="161">IF(BL117=1,IF(BG117=1,1,0),0)</f>
        <v>0</v>
      </c>
      <c r="BX117" s="32">
        <f t="shared" ref="BX117:BX126" si="162">IF(BL117=1,IF(BH117=1,1,0),0)</f>
        <v>0</v>
      </c>
      <c r="BY117" s="31">
        <f t="shared" ref="BY117:BY126" si="163">IF(SUM(AQ117,AR117,AT117,AV117,AX117)=0,0,1)</f>
        <v>1</v>
      </c>
      <c r="BZ117" s="31">
        <f t="shared" ref="BZ117:BZ126" si="164">IF(SUM(AQ117,AS117,AU117,AW117,AY117)=0,0,1)</f>
        <v>1</v>
      </c>
    </row>
    <row r="118" spans="1:78" x14ac:dyDescent="0.2">
      <c r="A118" s="3" t="s">
        <v>458</v>
      </c>
      <c r="B118" s="3" t="s">
        <v>1471</v>
      </c>
      <c r="C118" s="3">
        <v>18473000</v>
      </c>
      <c r="D118" s="3">
        <v>20503000</v>
      </c>
      <c r="E118" s="3">
        <v>16582000</v>
      </c>
      <c r="F118" s="4">
        <v>18908000</v>
      </c>
      <c r="G118" s="3">
        <v>19653000</v>
      </c>
      <c r="H118" s="3">
        <v>19384000</v>
      </c>
      <c r="I118" s="3">
        <v>19180000</v>
      </c>
      <c r="J118" s="4">
        <v>19863000</v>
      </c>
      <c r="K118" s="3">
        <v>20991000</v>
      </c>
      <c r="L118" s="3">
        <v>19019000</v>
      </c>
      <c r="M118" s="3">
        <v>17616000</v>
      </c>
      <c r="N118" s="3">
        <v>18557000</v>
      </c>
      <c r="O118" s="17">
        <v>24148000</v>
      </c>
      <c r="P118" s="3">
        <v>17790000</v>
      </c>
      <c r="Q118" s="3">
        <v>22292000</v>
      </c>
      <c r="R118" s="3">
        <v>22027000</v>
      </c>
      <c r="S118" s="17">
        <v>21270000</v>
      </c>
      <c r="T118" s="3">
        <v>20015000</v>
      </c>
      <c r="U118" s="3">
        <v>23140000</v>
      </c>
      <c r="V118" s="3">
        <v>20824000</v>
      </c>
      <c r="W118" s="17">
        <v>19196000</v>
      </c>
      <c r="X118" s="3">
        <v>16583000</v>
      </c>
      <c r="Y118" s="3">
        <v>16919000</v>
      </c>
      <c r="Z118" s="3">
        <v>16459000</v>
      </c>
      <c r="AA118" s="17">
        <v>12446000</v>
      </c>
      <c r="AB118" s="3">
        <v>20213000</v>
      </c>
      <c r="AC118" s="3">
        <v>23631000</v>
      </c>
      <c r="AD118" s="3">
        <v>18818000</v>
      </c>
      <c r="AE118" s="17">
        <v>17078000</v>
      </c>
      <c r="AF118" s="3">
        <v>14027000</v>
      </c>
      <c r="AG118" s="3">
        <v>16429000</v>
      </c>
      <c r="AH118" s="3">
        <v>17109000</v>
      </c>
      <c r="AI118" s="17">
        <v>21215000</v>
      </c>
      <c r="AJ118" s="3">
        <v>19545000</v>
      </c>
      <c r="AK118" s="3">
        <v>17784000</v>
      </c>
      <c r="AL118" s="3">
        <v>25592000</v>
      </c>
      <c r="AM118" s="3">
        <v>188.61</v>
      </c>
      <c r="AN118" s="3">
        <v>307</v>
      </c>
      <c r="AO118" s="3">
        <v>14</v>
      </c>
      <c r="AP118" s="3">
        <v>23.3</v>
      </c>
      <c r="AQ118" s="32">
        <v>18616500</v>
      </c>
      <c r="AR118" s="32">
        <v>19520000</v>
      </c>
      <c r="AS118" s="32">
        <v>19045750</v>
      </c>
      <c r="AT118" s="32">
        <v>21564250</v>
      </c>
      <c r="AU118" s="32">
        <v>21312250</v>
      </c>
      <c r="AV118" s="32">
        <v>17289250</v>
      </c>
      <c r="AW118" s="32">
        <v>18777000</v>
      </c>
      <c r="AX118" s="32">
        <v>16160750</v>
      </c>
      <c r="AY118" s="32">
        <v>21034000</v>
      </c>
      <c r="AZ118" s="32">
        <f t="shared" ref="AZ118:AZ126" si="165">COUNTA(AQ118)</f>
        <v>1</v>
      </c>
      <c r="BA118" s="32">
        <f t="shared" ref="BA118:BA126" si="166">COUNTA(AR118)</f>
        <v>1</v>
      </c>
      <c r="BB118" s="32">
        <f t="shared" ref="BB118:BB126" si="167">COUNTA(AS118)</f>
        <v>1</v>
      </c>
      <c r="BC118" s="32">
        <f t="shared" ref="BC118:BH124" si="168">COUNTA(AT118)</f>
        <v>1</v>
      </c>
      <c r="BD118" s="32">
        <f t="shared" si="168"/>
        <v>1</v>
      </c>
      <c r="BE118" s="32">
        <f t="shared" si="168"/>
        <v>1</v>
      </c>
      <c r="BF118" s="32">
        <f t="shared" si="145"/>
        <v>1</v>
      </c>
      <c r="BG118" s="32">
        <f t="shared" si="145"/>
        <v>1</v>
      </c>
      <c r="BH118" s="32">
        <f t="shared" si="145"/>
        <v>1</v>
      </c>
      <c r="BI118" s="32">
        <f t="shared" si="147"/>
        <v>2</v>
      </c>
      <c r="BJ118" s="32">
        <f t="shared" si="148"/>
        <v>2</v>
      </c>
      <c r="BK118" s="32">
        <f t="shared" si="149"/>
        <v>2</v>
      </c>
      <c r="BL118" s="32">
        <f t="shared" si="150"/>
        <v>2</v>
      </c>
      <c r="BM118" s="32">
        <f t="shared" si="151"/>
        <v>1</v>
      </c>
      <c r="BN118" s="32">
        <f t="shared" si="152"/>
        <v>0</v>
      </c>
      <c r="BO118" s="32">
        <f t="shared" si="153"/>
        <v>0</v>
      </c>
      <c r="BP118" s="32">
        <f t="shared" si="154"/>
        <v>1</v>
      </c>
      <c r="BQ118" s="32">
        <f t="shared" si="155"/>
        <v>0</v>
      </c>
      <c r="BR118" s="32">
        <f t="shared" si="156"/>
        <v>0</v>
      </c>
      <c r="BS118" s="32">
        <f t="shared" si="157"/>
        <v>1</v>
      </c>
      <c r="BT118" s="32">
        <f t="shared" si="158"/>
        <v>0</v>
      </c>
      <c r="BU118" s="32">
        <f t="shared" si="159"/>
        <v>0</v>
      </c>
      <c r="BV118" s="32">
        <f t="shared" si="160"/>
        <v>1</v>
      </c>
      <c r="BW118" s="32">
        <f t="shared" si="161"/>
        <v>0</v>
      </c>
      <c r="BX118" s="32">
        <f t="shared" si="162"/>
        <v>0</v>
      </c>
      <c r="BY118" s="31">
        <f t="shared" si="163"/>
        <v>1</v>
      </c>
      <c r="BZ118" s="31">
        <f t="shared" si="164"/>
        <v>1</v>
      </c>
    </row>
    <row r="119" spans="1:78" x14ac:dyDescent="0.2">
      <c r="A119" s="3" t="s">
        <v>469</v>
      </c>
      <c r="B119" s="3" t="s">
        <v>1471</v>
      </c>
      <c r="C119" s="3">
        <v>5093300</v>
      </c>
      <c r="D119" s="3">
        <v>4318700</v>
      </c>
      <c r="E119" s="3">
        <v>4841400</v>
      </c>
      <c r="F119" s="4">
        <v>5679000</v>
      </c>
      <c r="G119" s="3">
        <v>4552900</v>
      </c>
      <c r="H119" s="3">
        <v>5162300</v>
      </c>
      <c r="I119" s="3">
        <v>5800300</v>
      </c>
      <c r="J119" s="4">
        <v>5296100</v>
      </c>
      <c r="K119" s="3">
        <v>7220400</v>
      </c>
      <c r="L119" s="3">
        <v>6539600</v>
      </c>
      <c r="M119" s="3">
        <v>4984600</v>
      </c>
      <c r="N119" s="3">
        <v>7005000</v>
      </c>
      <c r="O119" s="17">
        <v>6365400</v>
      </c>
      <c r="P119" s="3">
        <v>5549100</v>
      </c>
      <c r="Q119" s="3">
        <v>6969500</v>
      </c>
      <c r="R119" s="3">
        <v>5278200</v>
      </c>
      <c r="S119" s="17">
        <v>5974900</v>
      </c>
      <c r="T119" s="3">
        <v>5836500</v>
      </c>
      <c r="U119" s="3">
        <v>5223500</v>
      </c>
      <c r="V119" s="3">
        <v>6017800</v>
      </c>
      <c r="W119" s="17">
        <v>5911100</v>
      </c>
      <c r="X119" s="3">
        <v>6294300</v>
      </c>
      <c r="Y119" s="3">
        <v>5332200</v>
      </c>
      <c r="Z119" s="3">
        <v>5844600</v>
      </c>
      <c r="AA119" s="17">
        <v>5078300</v>
      </c>
      <c r="AB119" s="3">
        <v>7334700</v>
      </c>
      <c r="AC119" s="3">
        <v>6549800</v>
      </c>
      <c r="AD119" s="3">
        <v>7368200</v>
      </c>
      <c r="AE119" s="17">
        <v>7228400</v>
      </c>
      <c r="AF119" s="3">
        <v>6002900</v>
      </c>
      <c r="AG119" s="3">
        <v>7109300</v>
      </c>
      <c r="AH119" s="3">
        <v>5623700</v>
      </c>
      <c r="AI119" s="17">
        <v>7635800</v>
      </c>
      <c r="AJ119" s="3">
        <v>7411100</v>
      </c>
      <c r="AK119" s="3">
        <v>5794200</v>
      </c>
      <c r="AL119" s="3">
        <v>4463200</v>
      </c>
      <c r="AM119" s="3">
        <v>38.023000000000003</v>
      </c>
      <c r="AN119" s="3">
        <v>179</v>
      </c>
      <c r="AO119" s="3">
        <v>7</v>
      </c>
      <c r="AP119" s="3">
        <v>17.3</v>
      </c>
      <c r="AQ119" s="32">
        <v>4983100</v>
      </c>
      <c r="AR119" s="32">
        <v>5202900</v>
      </c>
      <c r="AS119" s="32">
        <v>6437400</v>
      </c>
      <c r="AT119" s="32">
        <v>6040550</v>
      </c>
      <c r="AU119" s="32">
        <v>5763175</v>
      </c>
      <c r="AV119" s="32">
        <v>5845550</v>
      </c>
      <c r="AW119" s="32">
        <v>6582750</v>
      </c>
      <c r="AX119" s="32">
        <v>6491075</v>
      </c>
      <c r="AY119" s="32">
        <v>6326075</v>
      </c>
      <c r="AZ119" s="32">
        <f t="shared" si="165"/>
        <v>1</v>
      </c>
      <c r="BA119" s="32">
        <f t="shared" si="166"/>
        <v>1</v>
      </c>
      <c r="BB119" s="32">
        <f t="shared" si="167"/>
        <v>1</v>
      </c>
      <c r="BC119" s="32">
        <f t="shared" si="168"/>
        <v>1</v>
      </c>
      <c r="BD119" s="32">
        <f t="shared" si="168"/>
        <v>1</v>
      </c>
      <c r="BE119" s="32">
        <f t="shared" si="168"/>
        <v>1</v>
      </c>
      <c r="BF119" s="32">
        <f t="shared" si="168"/>
        <v>1</v>
      </c>
      <c r="BG119" s="32">
        <f t="shared" si="168"/>
        <v>1</v>
      </c>
      <c r="BH119" s="32">
        <f t="shared" si="168"/>
        <v>1</v>
      </c>
      <c r="BI119" s="32">
        <f t="shared" si="147"/>
        <v>2</v>
      </c>
      <c r="BJ119" s="32">
        <f t="shared" si="148"/>
        <v>2</v>
      </c>
      <c r="BK119" s="32">
        <f t="shared" si="149"/>
        <v>2</v>
      </c>
      <c r="BL119" s="32">
        <f t="shared" si="150"/>
        <v>2</v>
      </c>
      <c r="BM119" s="32">
        <f t="shared" si="151"/>
        <v>1</v>
      </c>
      <c r="BN119" s="32">
        <f t="shared" si="152"/>
        <v>0</v>
      </c>
      <c r="BO119" s="32">
        <f t="shared" si="153"/>
        <v>0</v>
      </c>
      <c r="BP119" s="32">
        <f t="shared" si="154"/>
        <v>1</v>
      </c>
      <c r="BQ119" s="32">
        <f t="shared" si="155"/>
        <v>0</v>
      </c>
      <c r="BR119" s="32">
        <f t="shared" si="156"/>
        <v>0</v>
      </c>
      <c r="BS119" s="32">
        <f t="shared" si="157"/>
        <v>1</v>
      </c>
      <c r="BT119" s="32">
        <f t="shared" si="158"/>
        <v>0</v>
      </c>
      <c r="BU119" s="32">
        <f t="shared" si="159"/>
        <v>0</v>
      </c>
      <c r="BV119" s="32">
        <f t="shared" si="160"/>
        <v>1</v>
      </c>
      <c r="BW119" s="32">
        <f t="shared" si="161"/>
        <v>0</v>
      </c>
      <c r="BX119" s="32">
        <f t="shared" si="162"/>
        <v>0</v>
      </c>
      <c r="BY119" s="31">
        <f t="shared" si="163"/>
        <v>1</v>
      </c>
      <c r="BZ119" s="31">
        <f t="shared" si="164"/>
        <v>1</v>
      </c>
    </row>
    <row r="120" spans="1:78" x14ac:dyDescent="0.2">
      <c r="A120" s="3" t="s">
        <v>471</v>
      </c>
      <c r="B120" s="3" t="s">
        <v>1471</v>
      </c>
      <c r="C120" s="3">
        <v>4517600</v>
      </c>
      <c r="D120" s="3">
        <v>7398000</v>
      </c>
      <c r="E120" s="3">
        <v>4211800</v>
      </c>
      <c r="F120" s="4">
        <v>2833900</v>
      </c>
      <c r="G120" s="3">
        <v>2986100</v>
      </c>
      <c r="H120" s="3">
        <v>4070800</v>
      </c>
      <c r="I120" s="3">
        <v>1850000</v>
      </c>
      <c r="J120" s="4">
        <v>2988900</v>
      </c>
      <c r="K120" s="3">
        <v>2430500</v>
      </c>
      <c r="L120" s="3">
        <v>2944300</v>
      </c>
      <c r="M120" s="3">
        <v>4132500</v>
      </c>
      <c r="N120" s="3">
        <v>3246300</v>
      </c>
      <c r="O120" s="17">
        <v>4201400</v>
      </c>
      <c r="P120" s="3">
        <v>3970700</v>
      </c>
      <c r="Q120" s="3">
        <v>4137400</v>
      </c>
      <c r="R120" s="3">
        <v>3131000</v>
      </c>
      <c r="S120" s="17">
        <v>4132000</v>
      </c>
      <c r="T120" s="3">
        <v>3699500</v>
      </c>
      <c r="U120" s="3">
        <v>3576800</v>
      </c>
      <c r="V120" s="3">
        <v>4013600</v>
      </c>
      <c r="W120" s="17">
        <v>4415900</v>
      </c>
      <c r="X120" s="3">
        <v>2648400</v>
      </c>
      <c r="Y120" s="3">
        <v>3586200</v>
      </c>
      <c r="Z120" s="3">
        <v>4465900</v>
      </c>
      <c r="AA120" s="17">
        <v>2980900</v>
      </c>
      <c r="AB120" s="3">
        <v>3991600</v>
      </c>
      <c r="AC120" s="3">
        <v>3788400</v>
      </c>
      <c r="AD120" s="3">
        <v>3503100</v>
      </c>
      <c r="AE120" s="17">
        <v>4011300</v>
      </c>
      <c r="AF120" s="3">
        <v>3417600</v>
      </c>
      <c r="AG120" s="3">
        <v>2512600</v>
      </c>
      <c r="AH120" s="3">
        <v>3315600</v>
      </c>
      <c r="AI120" s="17">
        <v>3023100</v>
      </c>
      <c r="AJ120" s="3">
        <v>3015600</v>
      </c>
      <c r="AK120" s="3">
        <v>4490400</v>
      </c>
      <c r="AL120" s="3">
        <v>6108900</v>
      </c>
      <c r="AM120" s="3">
        <v>61.826000000000001</v>
      </c>
      <c r="AN120" s="3">
        <v>123</v>
      </c>
      <c r="AO120" s="3">
        <v>4</v>
      </c>
      <c r="AP120" s="3">
        <v>23.1</v>
      </c>
      <c r="AQ120" s="32">
        <v>4740325</v>
      </c>
      <c r="AR120" s="32">
        <v>2973950</v>
      </c>
      <c r="AS120" s="32">
        <v>3188400</v>
      </c>
      <c r="AT120" s="32">
        <v>3860125</v>
      </c>
      <c r="AU120" s="32">
        <v>3855475</v>
      </c>
      <c r="AV120" s="32">
        <v>3779100</v>
      </c>
      <c r="AW120" s="32">
        <v>3566000</v>
      </c>
      <c r="AX120" s="32">
        <v>3314275</v>
      </c>
      <c r="AY120" s="32">
        <v>4159500</v>
      </c>
      <c r="AZ120" s="32">
        <f t="shared" si="165"/>
        <v>1</v>
      </c>
      <c r="BA120" s="32">
        <f t="shared" si="166"/>
        <v>1</v>
      </c>
      <c r="BB120" s="32">
        <f t="shared" si="167"/>
        <v>1</v>
      </c>
      <c r="BC120" s="32">
        <f t="shared" si="168"/>
        <v>1</v>
      </c>
      <c r="BD120" s="32">
        <f t="shared" si="168"/>
        <v>1</v>
      </c>
      <c r="BE120" s="32">
        <f t="shared" si="168"/>
        <v>1</v>
      </c>
      <c r="BF120" s="32">
        <f t="shared" si="168"/>
        <v>1</v>
      </c>
      <c r="BG120" s="32">
        <f t="shared" si="168"/>
        <v>1</v>
      </c>
      <c r="BH120" s="32">
        <f t="shared" si="168"/>
        <v>1</v>
      </c>
      <c r="BI120" s="32">
        <f t="shared" si="147"/>
        <v>2</v>
      </c>
      <c r="BJ120" s="32">
        <f t="shared" si="148"/>
        <v>2</v>
      </c>
      <c r="BK120" s="32">
        <f t="shared" si="149"/>
        <v>2</v>
      </c>
      <c r="BL120" s="32">
        <f t="shared" si="150"/>
        <v>2</v>
      </c>
      <c r="BM120" s="32">
        <f t="shared" si="151"/>
        <v>1</v>
      </c>
      <c r="BN120" s="32">
        <f t="shared" si="152"/>
        <v>0</v>
      </c>
      <c r="BO120" s="32">
        <f t="shared" si="153"/>
        <v>0</v>
      </c>
      <c r="BP120" s="32">
        <f t="shared" si="154"/>
        <v>1</v>
      </c>
      <c r="BQ120" s="32">
        <f t="shared" si="155"/>
        <v>0</v>
      </c>
      <c r="BR120" s="32">
        <f t="shared" si="156"/>
        <v>0</v>
      </c>
      <c r="BS120" s="32">
        <f t="shared" si="157"/>
        <v>1</v>
      </c>
      <c r="BT120" s="32">
        <f t="shared" si="158"/>
        <v>0</v>
      </c>
      <c r="BU120" s="32">
        <f t="shared" si="159"/>
        <v>0</v>
      </c>
      <c r="BV120" s="32">
        <f t="shared" si="160"/>
        <v>1</v>
      </c>
      <c r="BW120" s="32">
        <f t="shared" si="161"/>
        <v>0</v>
      </c>
      <c r="BX120" s="32">
        <f t="shared" si="162"/>
        <v>0</v>
      </c>
      <c r="BY120" s="31">
        <f t="shared" si="163"/>
        <v>1</v>
      </c>
      <c r="BZ120" s="31">
        <f t="shared" si="164"/>
        <v>1</v>
      </c>
    </row>
    <row r="121" spans="1:78" x14ac:dyDescent="0.2">
      <c r="A121" s="3" t="s">
        <v>485</v>
      </c>
      <c r="B121" s="3" t="s">
        <v>1471</v>
      </c>
      <c r="C121" s="3">
        <v>11807000</v>
      </c>
      <c r="D121" s="3">
        <v>14931000</v>
      </c>
      <c r="E121" s="3">
        <v>8601600</v>
      </c>
      <c r="F121" s="4">
        <v>8057100</v>
      </c>
      <c r="G121" s="3">
        <v>16015000</v>
      </c>
      <c r="H121" s="3">
        <v>14030000</v>
      </c>
      <c r="I121" s="3">
        <v>10345000</v>
      </c>
      <c r="J121" s="4">
        <v>8925300</v>
      </c>
      <c r="K121" s="3">
        <v>11701000</v>
      </c>
      <c r="L121" s="3">
        <v>9828200</v>
      </c>
      <c r="M121" s="3">
        <v>13026000</v>
      </c>
      <c r="N121" s="3">
        <v>13059000</v>
      </c>
      <c r="O121" s="17">
        <v>9249400</v>
      </c>
      <c r="P121" s="3">
        <v>13365000</v>
      </c>
      <c r="Q121" s="3">
        <v>11264000</v>
      </c>
      <c r="R121" s="3">
        <v>11574000</v>
      </c>
      <c r="S121" s="17">
        <v>15872000</v>
      </c>
      <c r="T121" s="3">
        <v>17478000</v>
      </c>
      <c r="U121" s="3">
        <v>16482000</v>
      </c>
      <c r="V121" s="3">
        <v>9129100</v>
      </c>
      <c r="W121" s="17">
        <v>14281000</v>
      </c>
      <c r="X121" s="3">
        <v>12549000</v>
      </c>
      <c r="Y121" s="3">
        <v>13138000</v>
      </c>
      <c r="Z121" s="3">
        <v>21614000</v>
      </c>
      <c r="AA121" s="17">
        <v>11018000</v>
      </c>
      <c r="AB121" s="3">
        <v>11610000</v>
      </c>
      <c r="AC121" s="3">
        <v>9831200</v>
      </c>
      <c r="AD121" s="3">
        <v>9208200</v>
      </c>
      <c r="AE121" s="17">
        <v>13326000</v>
      </c>
      <c r="AF121" s="3">
        <v>9005000</v>
      </c>
      <c r="AG121" s="3">
        <v>11750000</v>
      </c>
      <c r="AH121" s="3">
        <v>17095000</v>
      </c>
      <c r="AI121" s="17">
        <v>15962000</v>
      </c>
      <c r="AJ121" s="3">
        <v>20118000</v>
      </c>
      <c r="AK121" s="3">
        <v>19018000</v>
      </c>
      <c r="AL121" s="3">
        <v>11043000</v>
      </c>
      <c r="AM121" s="3">
        <v>139.57</v>
      </c>
      <c r="AN121" s="3">
        <v>155</v>
      </c>
      <c r="AO121" s="3">
        <v>5</v>
      </c>
      <c r="AP121" s="3">
        <v>32.700000000000003</v>
      </c>
      <c r="AQ121" s="32">
        <v>10849175</v>
      </c>
      <c r="AR121" s="32">
        <v>12328825</v>
      </c>
      <c r="AS121" s="32">
        <v>11903550</v>
      </c>
      <c r="AT121" s="32">
        <v>11363100</v>
      </c>
      <c r="AU121" s="32">
        <v>14740275</v>
      </c>
      <c r="AV121" s="32">
        <v>15395500</v>
      </c>
      <c r="AW121" s="32">
        <v>10416850</v>
      </c>
      <c r="AX121" s="32">
        <v>12794000</v>
      </c>
      <c r="AY121" s="32">
        <v>16535250</v>
      </c>
      <c r="AZ121" s="32">
        <f t="shared" si="165"/>
        <v>1</v>
      </c>
      <c r="BA121" s="32">
        <f t="shared" si="166"/>
        <v>1</v>
      </c>
      <c r="BB121" s="32">
        <f t="shared" si="167"/>
        <v>1</v>
      </c>
      <c r="BC121" s="32">
        <f t="shared" si="168"/>
        <v>1</v>
      </c>
      <c r="BD121" s="32">
        <f t="shared" si="168"/>
        <v>1</v>
      </c>
      <c r="BE121" s="32">
        <f t="shared" si="168"/>
        <v>1</v>
      </c>
      <c r="BF121" s="32">
        <f t="shared" si="168"/>
        <v>1</v>
      </c>
      <c r="BG121" s="32">
        <f t="shared" si="168"/>
        <v>1</v>
      </c>
      <c r="BH121" s="32">
        <f t="shared" si="168"/>
        <v>1</v>
      </c>
      <c r="BI121" s="32">
        <f t="shared" si="147"/>
        <v>2</v>
      </c>
      <c r="BJ121" s="32">
        <f t="shared" si="148"/>
        <v>2</v>
      </c>
      <c r="BK121" s="32">
        <f t="shared" si="149"/>
        <v>2</v>
      </c>
      <c r="BL121" s="32">
        <f t="shared" si="150"/>
        <v>2</v>
      </c>
      <c r="BM121" s="32">
        <f t="shared" si="151"/>
        <v>1</v>
      </c>
      <c r="BN121" s="32">
        <f t="shared" si="152"/>
        <v>0</v>
      </c>
      <c r="BO121" s="32">
        <f t="shared" si="153"/>
        <v>0</v>
      </c>
      <c r="BP121" s="32">
        <f t="shared" si="154"/>
        <v>1</v>
      </c>
      <c r="BQ121" s="32">
        <f t="shared" si="155"/>
        <v>0</v>
      </c>
      <c r="BR121" s="32">
        <f t="shared" si="156"/>
        <v>0</v>
      </c>
      <c r="BS121" s="32">
        <f t="shared" si="157"/>
        <v>1</v>
      </c>
      <c r="BT121" s="32">
        <f t="shared" si="158"/>
        <v>0</v>
      </c>
      <c r="BU121" s="32">
        <f t="shared" si="159"/>
        <v>0</v>
      </c>
      <c r="BV121" s="32">
        <f t="shared" si="160"/>
        <v>1</v>
      </c>
      <c r="BW121" s="32">
        <f t="shared" si="161"/>
        <v>0</v>
      </c>
      <c r="BX121" s="32">
        <f t="shared" si="162"/>
        <v>0</v>
      </c>
      <c r="BY121" s="31">
        <f t="shared" si="163"/>
        <v>1</v>
      </c>
      <c r="BZ121" s="31">
        <f t="shared" si="164"/>
        <v>1</v>
      </c>
    </row>
    <row r="122" spans="1:78" x14ac:dyDescent="0.2">
      <c r="A122" s="3" t="s">
        <v>496</v>
      </c>
      <c r="B122" s="3" t="s">
        <v>1695</v>
      </c>
      <c r="C122" s="3">
        <v>12036000</v>
      </c>
      <c r="D122" s="3">
        <v>10256000</v>
      </c>
      <c r="E122" s="3">
        <v>7291000</v>
      </c>
      <c r="F122" s="4">
        <v>7601100</v>
      </c>
      <c r="G122" s="3">
        <v>17263000</v>
      </c>
      <c r="H122" s="3">
        <v>28582000</v>
      </c>
      <c r="I122" s="3">
        <v>15560000</v>
      </c>
      <c r="J122" s="4">
        <v>17506000</v>
      </c>
      <c r="K122" s="3">
        <v>14819000</v>
      </c>
      <c r="L122" s="3">
        <v>13113000</v>
      </c>
      <c r="M122" s="3">
        <v>15749000</v>
      </c>
      <c r="N122" s="3">
        <v>12979000</v>
      </c>
      <c r="O122" s="17">
        <v>20280000</v>
      </c>
      <c r="P122" s="3">
        <v>15942000</v>
      </c>
      <c r="Q122" s="3">
        <v>20896000</v>
      </c>
      <c r="R122" s="3">
        <v>14808000</v>
      </c>
      <c r="S122" s="17">
        <v>18623000</v>
      </c>
      <c r="T122" s="3">
        <v>14557000</v>
      </c>
      <c r="U122" s="3">
        <v>23866000</v>
      </c>
      <c r="V122" s="3">
        <v>15906000</v>
      </c>
      <c r="W122" s="17">
        <v>14719000</v>
      </c>
      <c r="X122" s="3">
        <v>18854000</v>
      </c>
      <c r="Y122" s="3">
        <v>24217000</v>
      </c>
      <c r="Z122" s="3">
        <v>18050000</v>
      </c>
      <c r="AA122" s="17">
        <v>14038000</v>
      </c>
      <c r="AB122" s="3">
        <v>17980000</v>
      </c>
      <c r="AC122" s="3">
        <v>10554000</v>
      </c>
      <c r="AD122" s="3">
        <v>12155000</v>
      </c>
      <c r="AE122" s="17">
        <v>9817600</v>
      </c>
      <c r="AF122" s="3">
        <v>8460700</v>
      </c>
      <c r="AG122" s="3">
        <v>13061000</v>
      </c>
      <c r="AH122" s="3">
        <v>10110000</v>
      </c>
      <c r="AI122" s="17">
        <v>18885000</v>
      </c>
      <c r="AJ122" s="3">
        <v>16148000</v>
      </c>
      <c r="AK122" s="3">
        <v>15014000</v>
      </c>
      <c r="AL122" s="3">
        <v>20239000</v>
      </c>
      <c r="AM122" s="3">
        <v>241.31</v>
      </c>
      <c r="AN122" s="3">
        <v>131</v>
      </c>
      <c r="AO122" s="3">
        <v>5</v>
      </c>
      <c r="AP122" s="3">
        <v>34.4</v>
      </c>
      <c r="AQ122" s="32">
        <v>9296025</v>
      </c>
      <c r="AR122" s="32">
        <v>19727750</v>
      </c>
      <c r="AS122" s="32">
        <v>14165000</v>
      </c>
      <c r="AT122" s="32">
        <v>17981500</v>
      </c>
      <c r="AU122" s="32">
        <v>18238000</v>
      </c>
      <c r="AV122" s="32">
        <v>18960000</v>
      </c>
      <c r="AW122" s="32">
        <v>13681750</v>
      </c>
      <c r="AX122" s="32">
        <v>10362325</v>
      </c>
      <c r="AY122" s="32">
        <v>17571500</v>
      </c>
      <c r="AZ122" s="32">
        <f t="shared" si="165"/>
        <v>1</v>
      </c>
      <c r="BA122" s="32">
        <f t="shared" si="166"/>
        <v>1</v>
      </c>
      <c r="BB122" s="32">
        <f t="shared" si="167"/>
        <v>1</v>
      </c>
      <c r="BC122" s="32">
        <f t="shared" si="168"/>
        <v>1</v>
      </c>
      <c r="BD122" s="32">
        <f t="shared" si="168"/>
        <v>1</v>
      </c>
      <c r="BE122" s="32">
        <f t="shared" si="168"/>
        <v>1</v>
      </c>
      <c r="BF122" s="32">
        <f t="shared" si="168"/>
        <v>1</v>
      </c>
      <c r="BG122" s="32">
        <f t="shared" si="168"/>
        <v>1</v>
      </c>
      <c r="BH122" s="32">
        <f t="shared" si="168"/>
        <v>1</v>
      </c>
      <c r="BI122" s="32">
        <f t="shared" si="147"/>
        <v>2</v>
      </c>
      <c r="BJ122" s="32">
        <f t="shared" si="148"/>
        <v>2</v>
      </c>
      <c r="BK122" s="32">
        <f t="shared" si="149"/>
        <v>2</v>
      </c>
      <c r="BL122" s="32">
        <f t="shared" si="150"/>
        <v>2</v>
      </c>
      <c r="BM122" s="32">
        <f t="shared" si="151"/>
        <v>1</v>
      </c>
      <c r="BN122" s="32">
        <f t="shared" si="152"/>
        <v>0</v>
      </c>
      <c r="BO122" s="32">
        <f t="shared" si="153"/>
        <v>0</v>
      </c>
      <c r="BP122" s="32">
        <f t="shared" si="154"/>
        <v>1</v>
      </c>
      <c r="BQ122" s="32">
        <f t="shared" si="155"/>
        <v>0</v>
      </c>
      <c r="BR122" s="32">
        <f t="shared" si="156"/>
        <v>0</v>
      </c>
      <c r="BS122" s="32">
        <f t="shared" si="157"/>
        <v>1</v>
      </c>
      <c r="BT122" s="32">
        <f t="shared" si="158"/>
        <v>0</v>
      </c>
      <c r="BU122" s="32">
        <f t="shared" si="159"/>
        <v>0</v>
      </c>
      <c r="BV122" s="32">
        <f t="shared" si="160"/>
        <v>1</v>
      </c>
      <c r="BW122" s="32">
        <f t="shared" si="161"/>
        <v>0</v>
      </c>
      <c r="BX122" s="32">
        <f t="shared" si="162"/>
        <v>0</v>
      </c>
      <c r="BY122" s="31">
        <f t="shared" si="163"/>
        <v>1</v>
      </c>
      <c r="BZ122" s="31">
        <f t="shared" si="164"/>
        <v>1</v>
      </c>
    </row>
    <row r="123" spans="1:78" x14ac:dyDescent="0.2">
      <c r="A123" s="3" t="s">
        <v>498</v>
      </c>
      <c r="B123" s="3" t="s">
        <v>1468</v>
      </c>
      <c r="C123" s="3">
        <v>19894000</v>
      </c>
      <c r="D123" s="3">
        <v>12157000</v>
      </c>
      <c r="E123" s="3">
        <v>8909300</v>
      </c>
      <c r="F123" s="4">
        <v>21117000</v>
      </c>
      <c r="G123" s="3">
        <v>25098000</v>
      </c>
      <c r="H123" s="3">
        <v>22727000</v>
      </c>
      <c r="I123" s="3">
        <v>13604000</v>
      </c>
      <c r="J123" s="4">
        <v>14433000</v>
      </c>
      <c r="K123" s="3">
        <v>13826000</v>
      </c>
      <c r="L123" s="3">
        <v>16784000</v>
      </c>
      <c r="M123" s="3">
        <v>18772000</v>
      </c>
      <c r="N123" s="3">
        <v>22728000</v>
      </c>
      <c r="O123" s="17">
        <v>18333000</v>
      </c>
      <c r="P123" s="3">
        <v>23570000</v>
      </c>
      <c r="Q123" s="3">
        <v>22809000</v>
      </c>
      <c r="R123" s="3">
        <v>23677000</v>
      </c>
      <c r="S123" s="17">
        <v>17831000</v>
      </c>
      <c r="T123" s="3">
        <v>20616000</v>
      </c>
      <c r="U123" s="3">
        <v>47272000</v>
      </c>
      <c r="V123" s="3">
        <v>12614000</v>
      </c>
      <c r="W123" s="17">
        <v>21239000</v>
      </c>
      <c r="X123" s="3">
        <v>20727000</v>
      </c>
      <c r="Y123" s="3">
        <v>22162000</v>
      </c>
      <c r="Z123" s="3">
        <v>19311000</v>
      </c>
      <c r="AA123" s="17">
        <v>29607000</v>
      </c>
      <c r="AB123" s="3">
        <v>19271000</v>
      </c>
      <c r="AC123" s="3">
        <v>14921000</v>
      </c>
      <c r="AD123" s="3">
        <v>15905000</v>
      </c>
      <c r="AE123" s="17">
        <v>19830000</v>
      </c>
      <c r="AF123" s="3">
        <v>25831000</v>
      </c>
      <c r="AG123" s="3">
        <v>21742000</v>
      </c>
      <c r="AH123" s="3">
        <v>19281000</v>
      </c>
      <c r="AI123" s="17">
        <v>17477000</v>
      </c>
      <c r="AJ123" s="3">
        <v>20862000</v>
      </c>
      <c r="AK123" s="3">
        <v>18765000</v>
      </c>
      <c r="AL123" s="3">
        <v>25126000</v>
      </c>
      <c r="AM123" s="3">
        <v>53.091000000000001</v>
      </c>
      <c r="AN123" s="3">
        <v>154</v>
      </c>
      <c r="AO123" s="3">
        <v>9</v>
      </c>
      <c r="AP123" s="3">
        <v>51.6</v>
      </c>
      <c r="AQ123" s="32">
        <v>15519325</v>
      </c>
      <c r="AR123" s="32">
        <v>18965500</v>
      </c>
      <c r="AS123" s="32">
        <v>18027500</v>
      </c>
      <c r="AT123" s="32">
        <v>22097250</v>
      </c>
      <c r="AU123" s="32">
        <v>24583250</v>
      </c>
      <c r="AV123" s="32">
        <v>20859750</v>
      </c>
      <c r="AW123" s="32">
        <v>19926000</v>
      </c>
      <c r="AX123" s="32">
        <v>21671000</v>
      </c>
      <c r="AY123" s="32">
        <v>20557500</v>
      </c>
      <c r="AZ123" s="32">
        <f t="shared" si="165"/>
        <v>1</v>
      </c>
      <c r="BA123" s="32">
        <f t="shared" si="166"/>
        <v>1</v>
      </c>
      <c r="BB123" s="32">
        <f t="shared" si="167"/>
        <v>1</v>
      </c>
      <c r="BC123" s="32">
        <f t="shared" si="168"/>
        <v>1</v>
      </c>
      <c r="BD123" s="32">
        <f t="shared" si="168"/>
        <v>1</v>
      </c>
      <c r="BE123" s="32">
        <f t="shared" si="168"/>
        <v>1</v>
      </c>
      <c r="BF123" s="32">
        <f t="shared" si="168"/>
        <v>1</v>
      </c>
      <c r="BG123" s="32">
        <f t="shared" si="168"/>
        <v>1</v>
      </c>
      <c r="BH123" s="32">
        <f t="shared" si="168"/>
        <v>1</v>
      </c>
      <c r="BI123" s="32">
        <f t="shared" si="147"/>
        <v>2</v>
      </c>
      <c r="BJ123" s="32">
        <f t="shared" si="148"/>
        <v>2</v>
      </c>
      <c r="BK123" s="32">
        <f t="shared" si="149"/>
        <v>2</v>
      </c>
      <c r="BL123" s="32">
        <f t="shared" si="150"/>
        <v>2</v>
      </c>
      <c r="BM123" s="32">
        <f t="shared" si="151"/>
        <v>1</v>
      </c>
      <c r="BN123" s="32">
        <f t="shared" si="152"/>
        <v>0</v>
      </c>
      <c r="BO123" s="32">
        <f t="shared" si="153"/>
        <v>0</v>
      </c>
      <c r="BP123" s="32">
        <f t="shared" si="154"/>
        <v>1</v>
      </c>
      <c r="BQ123" s="32">
        <f t="shared" si="155"/>
        <v>0</v>
      </c>
      <c r="BR123" s="32">
        <f t="shared" si="156"/>
        <v>0</v>
      </c>
      <c r="BS123" s="32">
        <f t="shared" si="157"/>
        <v>1</v>
      </c>
      <c r="BT123" s="32">
        <f t="shared" si="158"/>
        <v>0</v>
      </c>
      <c r="BU123" s="32">
        <f t="shared" si="159"/>
        <v>0</v>
      </c>
      <c r="BV123" s="32">
        <f t="shared" si="160"/>
        <v>1</v>
      </c>
      <c r="BW123" s="32">
        <f t="shared" si="161"/>
        <v>0</v>
      </c>
      <c r="BX123" s="32">
        <f t="shared" si="162"/>
        <v>0</v>
      </c>
      <c r="BY123" s="31">
        <f t="shared" si="163"/>
        <v>1</v>
      </c>
      <c r="BZ123" s="31">
        <f t="shared" si="164"/>
        <v>1</v>
      </c>
    </row>
    <row r="124" spans="1:78" x14ac:dyDescent="0.2">
      <c r="A124" s="3" t="s">
        <v>500</v>
      </c>
      <c r="B124" s="3" t="s">
        <v>1651</v>
      </c>
      <c r="C124" s="3">
        <v>19872000</v>
      </c>
      <c r="D124" s="3">
        <v>18719000</v>
      </c>
      <c r="E124" s="3">
        <v>34247000</v>
      </c>
      <c r="F124" s="4">
        <v>20265000</v>
      </c>
      <c r="G124" s="3">
        <v>18375000</v>
      </c>
      <c r="H124" s="3">
        <v>21628000</v>
      </c>
      <c r="I124" s="3">
        <v>16238000</v>
      </c>
      <c r="J124" s="4">
        <v>22593000</v>
      </c>
      <c r="K124" s="3">
        <v>17879000</v>
      </c>
      <c r="L124" s="3">
        <v>16906000</v>
      </c>
      <c r="M124" s="3">
        <v>16558000</v>
      </c>
      <c r="N124" s="3">
        <v>18965000</v>
      </c>
      <c r="O124" s="17">
        <v>20777000</v>
      </c>
      <c r="P124" s="3">
        <v>18998000</v>
      </c>
      <c r="Q124" s="3">
        <v>23211000</v>
      </c>
      <c r="R124" s="3">
        <v>19867000</v>
      </c>
      <c r="S124" s="17">
        <v>22248000</v>
      </c>
      <c r="T124" s="3">
        <v>23743000</v>
      </c>
      <c r="U124" s="3">
        <v>21064000</v>
      </c>
      <c r="V124" s="3">
        <v>20518000</v>
      </c>
      <c r="W124" s="17">
        <v>21712000</v>
      </c>
      <c r="X124" s="3">
        <v>23685000</v>
      </c>
      <c r="Y124" s="3">
        <v>22035000</v>
      </c>
      <c r="Z124" s="3">
        <v>21639000</v>
      </c>
      <c r="AA124" s="17">
        <v>15749000</v>
      </c>
      <c r="AB124" s="3">
        <v>21038000</v>
      </c>
      <c r="AC124" s="3">
        <v>20510000</v>
      </c>
      <c r="AD124" s="3">
        <v>18126000</v>
      </c>
      <c r="AE124" s="17">
        <v>21828000</v>
      </c>
      <c r="AF124" s="3">
        <v>19472000</v>
      </c>
      <c r="AG124" s="3">
        <v>18500000</v>
      </c>
      <c r="AH124" s="3">
        <v>18945000</v>
      </c>
      <c r="AI124" s="17">
        <v>19956000</v>
      </c>
      <c r="AJ124" s="3">
        <v>19186000</v>
      </c>
      <c r="AK124" s="3">
        <v>22093000</v>
      </c>
      <c r="AL124" s="3">
        <v>23220000</v>
      </c>
      <c r="AM124" s="3">
        <v>323.31</v>
      </c>
      <c r="AN124" s="3">
        <v>343</v>
      </c>
      <c r="AO124" s="3">
        <v>12</v>
      </c>
      <c r="AP124" s="3">
        <v>24.3</v>
      </c>
      <c r="AQ124" s="32">
        <v>23275750</v>
      </c>
      <c r="AR124" s="32">
        <v>19708500</v>
      </c>
      <c r="AS124" s="32">
        <v>17577000</v>
      </c>
      <c r="AT124" s="32">
        <v>20713250</v>
      </c>
      <c r="AU124" s="32">
        <v>21893250</v>
      </c>
      <c r="AV124" s="32">
        <v>22267750</v>
      </c>
      <c r="AW124" s="32">
        <v>18855750</v>
      </c>
      <c r="AX124" s="32">
        <v>19686250</v>
      </c>
      <c r="AY124" s="32">
        <v>21113750</v>
      </c>
      <c r="AZ124" s="32">
        <f t="shared" si="165"/>
        <v>1</v>
      </c>
      <c r="BA124" s="32">
        <f t="shared" si="166"/>
        <v>1</v>
      </c>
      <c r="BB124" s="32">
        <f t="shared" si="167"/>
        <v>1</v>
      </c>
      <c r="BC124" s="32">
        <f t="shared" si="168"/>
        <v>1</v>
      </c>
      <c r="BD124" s="32">
        <f t="shared" si="168"/>
        <v>1</v>
      </c>
      <c r="BE124" s="32">
        <f t="shared" si="168"/>
        <v>1</v>
      </c>
      <c r="BF124" s="32">
        <f t="shared" si="168"/>
        <v>1</v>
      </c>
      <c r="BG124" s="32">
        <f t="shared" si="168"/>
        <v>1</v>
      </c>
      <c r="BH124" s="32">
        <f t="shared" si="168"/>
        <v>1</v>
      </c>
      <c r="BI124" s="32">
        <f t="shared" si="147"/>
        <v>2</v>
      </c>
      <c r="BJ124" s="32">
        <f t="shared" si="148"/>
        <v>2</v>
      </c>
      <c r="BK124" s="32">
        <f t="shared" si="149"/>
        <v>2</v>
      </c>
      <c r="BL124" s="32">
        <f t="shared" si="150"/>
        <v>2</v>
      </c>
      <c r="BM124" s="32">
        <f t="shared" si="151"/>
        <v>1</v>
      </c>
      <c r="BN124" s="32">
        <f t="shared" si="152"/>
        <v>0</v>
      </c>
      <c r="BO124" s="32">
        <f t="shared" si="153"/>
        <v>0</v>
      </c>
      <c r="BP124" s="32">
        <f t="shared" si="154"/>
        <v>1</v>
      </c>
      <c r="BQ124" s="32">
        <f t="shared" si="155"/>
        <v>0</v>
      </c>
      <c r="BR124" s="32">
        <f t="shared" si="156"/>
        <v>0</v>
      </c>
      <c r="BS124" s="32">
        <f t="shared" si="157"/>
        <v>1</v>
      </c>
      <c r="BT124" s="32">
        <f t="shared" si="158"/>
        <v>0</v>
      </c>
      <c r="BU124" s="32">
        <f t="shared" si="159"/>
        <v>0</v>
      </c>
      <c r="BV124" s="32">
        <f t="shared" si="160"/>
        <v>1</v>
      </c>
      <c r="BW124" s="32">
        <f t="shared" si="161"/>
        <v>0</v>
      </c>
      <c r="BX124" s="32">
        <f t="shared" si="162"/>
        <v>0</v>
      </c>
      <c r="BY124" s="31">
        <f t="shared" si="163"/>
        <v>1</v>
      </c>
      <c r="BZ124" s="31">
        <f t="shared" si="164"/>
        <v>1</v>
      </c>
    </row>
    <row r="125" spans="1:78" x14ac:dyDescent="0.2">
      <c r="A125" s="3" t="s">
        <v>506</v>
      </c>
      <c r="B125" s="3" t="s">
        <v>1470</v>
      </c>
      <c r="C125" s="3">
        <v>69762000</v>
      </c>
      <c r="D125" s="3">
        <v>68193000</v>
      </c>
      <c r="E125" s="3">
        <v>71233000</v>
      </c>
      <c r="F125" s="4">
        <v>85843000</v>
      </c>
      <c r="G125" s="3">
        <v>62976000</v>
      </c>
      <c r="H125" s="3">
        <v>70125000</v>
      </c>
      <c r="I125" s="3">
        <v>92465000</v>
      </c>
      <c r="J125" s="4">
        <v>92626000</v>
      </c>
      <c r="K125" s="3">
        <v>77300000</v>
      </c>
      <c r="L125" s="3">
        <v>87923000</v>
      </c>
      <c r="M125" s="3">
        <v>84099000</v>
      </c>
      <c r="N125" s="3">
        <v>80928000</v>
      </c>
      <c r="O125" s="17">
        <v>99255000</v>
      </c>
      <c r="P125" s="3">
        <v>82456000</v>
      </c>
      <c r="Q125" s="3">
        <v>87447000</v>
      </c>
      <c r="R125" s="3">
        <v>104270000</v>
      </c>
      <c r="S125" s="17">
        <v>77262000</v>
      </c>
      <c r="T125" s="3">
        <v>90285000</v>
      </c>
      <c r="U125" s="3">
        <v>71625000</v>
      </c>
      <c r="V125" s="3">
        <v>83806000</v>
      </c>
      <c r="W125" s="17">
        <v>82713000</v>
      </c>
      <c r="X125" s="3">
        <v>65667000</v>
      </c>
      <c r="Y125" s="3">
        <v>71193000</v>
      </c>
      <c r="Z125" s="3">
        <v>76600000</v>
      </c>
      <c r="AA125" s="17">
        <v>128120000</v>
      </c>
      <c r="AB125" s="3">
        <v>83862000</v>
      </c>
      <c r="AC125" s="3">
        <v>88637000</v>
      </c>
      <c r="AD125" s="3">
        <v>74988000</v>
      </c>
      <c r="AE125" s="17">
        <v>81845000</v>
      </c>
      <c r="AF125" s="3">
        <v>84663000</v>
      </c>
      <c r="AG125" s="3">
        <v>79964000</v>
      </c>
      <c r="AH125" s="3">
        <v>76917000</v>
      </c>
      <c r="AI125" s="17">
        <v>83851000</v>
      </c>
      <c r="AJ125" s="3">
        <v>84612000</v>
      </c>
      <c r="AK125" s="3">
        <v>80581000</v>
      </c>
      <c r="AL125" s="3">
        <v>78707000</v>
      </c>
      <c r="AM125" s="3">
        <v>251.79</v>
      </c>
      <c r="AN125" s="3">
        <v>502</v>
      </c>
      <c r="AO125" s="3">
        <v>17</v>
      </c>
      <c r="AP125" s="3">
        <v>59</v>
      </c>
      <c r="AQ125" s="32">
        <v>73757750</v>
      </c>
      <c r="AR125" s="32">
        <v>79548000</v>
      </c>
      <c r="AS125" s="32">
        <v>82562500</v>
      </c>
      <c r="AT125" s="32">
        <v>93357000</v>
      </c>
      <c r="AU125" s="32">
        <v>80744500</v>
      </c>
      <c r="AV125" s="32">
        <v>74043250</v>
      </c>
      <c r="AW125" s="32">
        <v>93901750</v>
      </c>
      <c r="AX125" s="32">
        <v>80847250</v>
      </c>
      <c r="AY125" s="32">
        <v>81937750</v>
      </c>
      <c r="AZ125" s="32">
        <f t="shared" si="165"/>
        <v>1</v>
      </c>
      <c r="BA125" s="32">
        <f t="shared" si="166"/>
        <v>1</v>
      </c>
      <c r="BB125" s="32">
        <f t="shared" si="167"/>
        <v>1</v>
      </c>
      <c r="BC125" s="32">
        <f t="shared" ref="BC125:BH126" si="169">COUNTA(AT125)</f>
        <v>1</v>
      </c>
      <c r="BD125" s="32">
        <f t="shared" si="169"/>
        <v>1</v>
      </c>
      <c r="BE125" s="32">
        <f t="shared" si="169"/>
        <v>1</v>
      </c>
      <c r="BF125" s="32">
        <f t="shared" si="169"/>
        <v>1</v>
      </c>
      <c r="BG125" s="32">
        <f t="shared" si="169"/>
        <v>1</v>
      </c>
      <c r="BH125" s="32">
        <f t="shared" si="169"/>
        <v>1</v>
      </c>
      <c r="BI125" s="32">
        <f t="shared" si="147"/>
        <v>2</v>
      </c>
      <c r="BJ125" s="32">
        <f t="shared" si="148"/>
        <v>2</v>
      </c>
      <c r="BK125" s="32">
        <f t="shared" si="149"/>
        <v>2</v>
      </c>
      <c r="BL125" s="32">
        <f t="shared" si="150"/>
        <v>2</v>
      </c>
      <c r="BM125" s="32">
        <f t="shared" si="151"/>
        <v>1</v>
      </c>
      <c r="BN125" s="32">
        <f t="shared" si="152"/>
        <v>0</v>
      </c>
      <c r="BO125" s="32">
        <f t="shared" si="153"/>
        <v>0</v>
      </c>
      <c r="BP125" s="32">
        <f t="shared" si="154"/>
        <v>1</v>
      </c>
      <c r="BQ125" s="32">
        <f t="shared" si="155"/>
        <v>0</v>
      </c>
      <c r="BR125" s="32">
        <f t="shared" si="156"/>
        <v>0</v>
      </c>
      <c r="BS125" s="32">
        <f t="shared" si="157"/>
        <v>1</v>
      </c>
      <c r="BT125" s="32">
        <f t="shared" si="158"/>
        <v>0</v>
      </c>
      <c r="BU125" s="32">
        <f t="shared" si="159"/>
        <v>0</v>
      </c>
      <c r="BV125" s="32">
        <f t="shared" si="160"/>
        <v>1</v>
      </c>
      <c r="BW125" s="32">
        <f t="shared" si="161"/>
        <v>0</v>
      </c>
      <c r="BX125" s="32">
        <f t="shared" si="162"/>
        <v>0</v>
      </c>
      <c r="BY125" s="31">
        <f t="shared" si="163"/>
        <v>1</v>
      </c>
      <c r="BZ125" s="31">
        <f t="shared" si="164"/>
        <v>1</v>
      </c>
    </row>
    <row r="126" spans="1:78" x14ac:dyDescent="0.2">
      <c r="A126" s="3" t="s">
        <v>511</v>
      </c>
      <c r="B126" s="3" t="s">
        <v>1471</v>
      </c>
      <c r="C126" s="3">
        <v>2784300</v>
      </c>
      <c r="E126" s="3">
        <v>2943000</v>
      </c>
      <c r="F126" s="4">
        <v>4665500</v>
      </c>
      <c r="J126" s="4"/>
      <c r="K126" s="3">
        <v>3587100</v>
      </c>
      <c r="O126" s="17"/>
      <c r="S126" s="17"/>
      <c r="W126" s="17">
        <v>2716000</v>
      </c>
      <c r="AA126" s="17">
        <v>25293000</v>
      </c>
      <c r="AE126" s="17"/>
      <c r="AI126" s="17"/>
      <c r="AM126" s="3">
        <v>210.85</v>
      </c>
      <c r="AN126" s="3">
        <v>24</v>
      </c>
      <c r="AO126" s="3">
        <v>5</v>
      </c>
      <c r="AP126" s="3">
        <v>31.9</v>
      </c>
      <c r="AQ126" s="32">
        <v>3464266.6666666665</v>
      </c>
      <c r="AR126" s="32"/>
      <c r="AS126" s="32">
        <v>3587100</v>
      </c>
      <c r="AT126" s="32"/>
      <c r="AU126" s="32"/>
      <c r="AV126" s="32">
        <v>2716000</v>
      </c>
      <c r="AW126" s="32">
        <v>25293000</v>
      </c>
      <c r="AX126" s="32"/>
      <c r="AY126" s="32"/>
      <c r="AZ126" s="32">
        <f t="shared" si="165"/>
        <v>1</v>
      </c>
      <c r="BA126" s="32">
        <f t="shared" si="166"/>
        <v>0</v>
      </c>
      <c r="BB126" s="32">
        <f t="shared" si="167"/>
        <v>1</v>
      </c>
      <c r="BC126" s="32">
        <f t="shared" si="169"/>
        <v>0</v>
      </c>
      <c r="BD126" s="32">
        <f t="shared" si="169"/>
        <v>0</v>
      </c>
      <c r="BE126" s="32">
        <f t="shared" si="169"/>
        <v>1</v>
      </c>
      <c r="BF126" s="32">
        <f t="shared" si="169"/>
        <v>1</v>
      </c>
      <c r="BG126" s="32">
        <f t="shared" si="169"/>
        <v>0</v>
      </c>
      <c r="BH126" s="32">
        <f t="shared" si="169"/>
        <v>0</v>
      </c>
      <c r="BI126" s="32">
        <f t="shared" si="147"/>
        <v>1</v>
      </c>
      <c r="BJ126" s="32">
        <f t="shared" si="148"/>
        <v>0</v>
      </c>
      <c r="BK126" s="32">
        <f t="shared" si="149"/>
        <v>2</v>
      </c>
      <c r="BL126" s="32">
        <f t="shared" si="150"/>
        <v>0</v>
      </c>
      <c r="BM126" s="32">
        <f t="shared" si="151"/>
        <v>0</v>
      </c>
      <c r="BN126" s="32">
        <f t="shared" si="152"/>
        <v>0</v>
      </c>
      <c r="BO126" s="32">
        <f t="shared" si="153"/>
        <v>1</v>
      </c>
      <c r="BP126" s="32">
        <f t="shared" si="154"/>
        <v>0</v>
      </c>
      <c r="BQ126" s="32">
        <f t="shared" si="155"/>
        <v>0</v>
      </c>
      <c r="BR126" s="32">
        <f t="shared" si="156"/>
        <v>0</v>
      </c>
      <c r="BS126" s="32">
        <f t="shared" si="157"/>
        <v>1</v>
      </c>
      <c r="BT126" s="32">
        <f t="shared" si="158"/>
        <v>0</v>
      </c>
      <c r="BU126" s="32">
        <f t="shared" si="159"/>
        <v>0</v>
      </c>
      <c r="BV126" s="32">
        <f t="shared" si="160"/>
        <v>0</v>
      </c>
      <c r="BW126" s="32">
        <f t="shared" si="161"/>
        <v>0</v>
      </c>
      <c r="BX126" s="32">
        <f t="shared" si="162"/>
        <v>0</v>
      </c>
      <c r="BY126" s="31">
        <f t="shared" si="163"/>
        <v>1</v>
      </c>
      <c r="BZ126" s="31">
        <f t="shared" si="164"/>
        <v>1</v>
      </c>
    </row>
    <row r="127" spans="1:78" x14ac:dyDescent="0.2">
      <c r="A127" s="3" t="s">
        <v>520</v>
      </c>
      <c r="B127" s="3" t="s">
        <v>1471</v>
      </c>
      <c r="C127" s="3">
        <v>7951700</v>
      </c>
      <c r="D127" s="3">
        <v>4662200</v>
      </c>
      <c r="E127" s="3">
        <v>6916700</v>
      </c>
      <c r="F127" s="4">
        <v>4856400</v>
      </c>
      <c r="G127" s="3">
        <v>5886400</v>
      </c>
      <c r="H127" s="3">
        <v>11307000</v>
      </c>
      <c r="I127" s="3">
        <v>6141800</v>
      </c>
      <c r="J127" s="4">
        <v>9079200</v>
      </c>
      <c r="K127" s="3">
        <v>7274500</v>
      </c>
      <c r="L127" s="3">
        <v>4756200</v>
      </c>
      <c r="M127" s="3">
        <v>9209700</v>
      </c>
      <c r="N127" s="3">
        <v>7941100</v>
      </c>
      <c r="O127" s="17">
        <v>5503900</v>
      </c>
      <c r="P127" s="3">
        <v>6590100</v>
      </c>
      <c r="Q127" s="3">
        <v>5821600</v>
      </c>
      <c r="R127" s="3">
        <v>7161400</v>
      </c>
      <c r="S127" s="17">
        <v>6605600</v>
      </c>
      <c r="T127" s="3">
        <v>4876600</v>
      </c>
      <c r="U127" s="3">
        <v>13762000</v>
      </c>
      <c r="V127" s="3">
        <v>9657400</v>
      </c>
      <c r="W127" s="17">
        <v>9697900</v>
      </c>
      <c r="X127" s="3">
        <v>11834000</v>
      </c>
      <c r="Y127" s="3">
        <v>14460000</v>
      </c>
      <c r="Z127" s="3">
        <v>9689900</v>
      </c>
      <c r="AA127" s="17">
        <v>4954900</v>
      </c>
      <c r="AB127" s="3">
        <v>5875100</v>
      </c>
      <c r="AC127" s="3">
        <v>7771500</v>
      </c>
      <c r="AD127" s="3">
        <v>5830000</v>
      </c>
      <c r="AE127" s="17">
        <v>17085000</v>
      </c>
      <c r="AF127" s="3">
        <v>9273400</v>
      </c>
      <c r="AG127" s="3">
        <v>13860000</v>
      </c>
      <c r="AH127" s="3">
        <v>8501600</v>
      </c>
      <c r="AI127" s="17">
        <v>16090000</v>
      </c>
      <c r="AJ127" s="3">
        <v>12668000</v>
      </c>
      <c r="AK127" s="3">
        <v>16007000</v>
      </c>
      <c r="AL127" s="3">
        <v>8039500</v>
      </c>
      <c r="AM127" s="3">
        <v>118.61</v>
      </c>
      <c r="AN127" s="3">
        <v>127</v>
      </c>
      <c r="AO127" s="3">
        <v>5</v>
      </c>
      <c r="AP127" s="3">
        <v>13.6</v>
      </c>
      <c r="AQ127" s="32">
        <v>6096750</v>
      </c>
      <c r="AR127" s="32">
        <v>8103600</v>
      </c>
      <c r="AS127" s="32">
        <v>7295375</v>
      </c>
      <c r="AT127" s="32">
        <v>6269250</v>
      </c>
      <c r="AU127" s="32">
        <v>8725400</v>
      </c>
      <c r="AV127" s="32">
        <v>11420450</v>
      </c>
      <c r="AW127" s="32">
        <v>6107875</v>
      </c>
      <c r="AX127" s="32">
        <v>12180000</v>
      </c>
      <c r="AY127" s="32">
        <v>13201125</v>
      </c>
      <c r="AZ127" s="32">
        <f t="shared" ref="AZ127:BH132" si="170">COUNTA(AQ127)</f>
        <v>1</v>
      </c>
      <c r="BA127" s="32">
        <f t="shared" si="170"/>
        <v>1</v>
      </c>
      <c r="BB127" s="32">
        <f t="shared" si="170"/>
        <v>1</v>
      </c>
      <c r="BC127" s="32">
        <f t="shared" si="170"/>
        <v>1</v>
      </c>
      <c r="BD127" s="32">
        <f t="shared" si="170"/>
        <v>1</v>
      </c>
      <c r="BE127" s="32">
        <f t="shared" si="170"/>
        <v>1</v>
      </c>
      <c r="BF127" s="32">
        <f t="shared" si="170"/>
        <v>1</v>
      </c>
      <c r="BG127" s="32">
        <f t="shared" si="170"/>
        <v>1</v>
      </c>
      <c r="BH127" s="32">
        <f t="shared" si="170"/>
        <v>1</v>
      </c>
      <c r="BI127" s="32">
        <f t="shared" ref="BI127:BI143" si="171">SUM(BA127:BB127)</f>
        <v>2</v>
      </c>
      <c r="BJ127" s="32">
        <f t="shared" ref="BJ127:BJ143" si="172">SUM(BC127:BD127)</f>
        <v>2</v>
      </c>
      <c r="BK127" s="32">
        <f t="shared" ref="BK127:BK143" si="173">SUM(BE127:BF127)</f>
        <v>2</v>
      </c>
      <c r="BL127" s="32">
        <f t="shared" ref="BL127:BL143" si="174">SUM(BG127:BH127)</f>
        <v>2</v>
      </c>
      <c r="BM127" s="32">
        <f t="shared" ref="BM127:BM143" si="175">IF(BI127=2,1,0)</f>
        <v>1</v>
      </c>
      <c r="BN127" s="32">
        <f t="shared" ref="BN127:BN143" si="176">IF(BI127=1,IF(BA127=1,1,0),0)</f>
        <v>0</v>
      </c>
      <c r="BO127" s="32">
        <f t="shared" ref="BO127:BO143" si="177">IF(BI127=1,IF(BB127=1,1,0),0)</f>
        <v>0</v>
      </c>
      <c r="BP127" s="32">
        <f t="shared" ref="BP127:BP143" si="178">IF(BJ127=2,1,0)</f>
        <v>1</v>
      </c>
      <c r="BQ127" s="32">
        <f t="shared" ref="BQ127:BQ143" si="179">IF(BJ127=1,IF(BC127=1,1,0),0)</f>
        <v>0</v>
      </c>
      <c r="BR127" s="32">
        <f t="shared" ref="BR127:BR143" si="180">IF(BJ127=1,IF(BD127=1,1,0),0)</f>
        <v>0</v>
      </c>
      <c r="BS127" s="32">
        <f t="shared" ref="BS127:BS143" si="181">IF(BK127=2,1,0)</f>
        <v>1</v>
      </c>
      <c r="BT127" s="32">
        <f t="shared" ref="BT127:BT143" si="182">IF(BK127=1,IF(BE127=1,1,0),0)</f>
        <v>0</v>
      </c>
      <c r="BU127" s="32">
        <f t="shared" ref="BU127:BU143" si="183">IF(BK127=1,IF(BF127=1,1,0),0)</f>
        <v>0</v>
      </c>
      <c r="BV127" s="32">
        <f t="shared" ref="BV127:BV143" si="184">IF(BL127=2,1,0)</f>
        <v>1</v>
      </c>
      <c r="BW127" s="32">
        <f t="shared" ref="BW127:BW143" si="185">IF(BL127=1,IF(BG127=1,1,0),0)</f>
        <v>0</v>
      </c>
      <c r="BX127" s="32">
        <f t="shared" ref="BX127:BX143" si="186">IF(BL127=1,IF(BH127=1,1,0),0)</f>
        <v>0</v>
      </c>
      <c r="BY127" s="31">
        <f t="shared" ref="BY127:BY143" si="187">IF(SUM(AQ127,AR127,AT127,AV127,AX127)=0,0,1)</f>
        <v>1</v>
      </c>
      <c r="BZ127" s="31">
        <f t="shared" ref="BZ127:BZ143" si="188">IF(SUM(AQ127,AS127,AU127,AW127,AY127)=0,0,1)</f>
        <v>1</v>
      </c>
    </row>
    <row r="128" spans="1:78" x14ac:dyDescent="0.2">
      <c r="A128" s="3" t="s">
        <v>528</v>
      </c>
      <c r="B128" s="3" t="s">
        <v>1496</v>
      </c>
      <c r="C128" s="3">
        <v>360830000</v>
      </c>
      <c r="D128" s="3">
        <v>337700000</v>
      </c>
      <c r="E128" s="3">
        <v>357680000</v>
      </c>
      <c r="F128" s="4">
        <v>389540000</v>
      </c>
      <c r="G128" s="3">
        <v>385530000</v>
      </c>
      <c r="H128" s="3">
        <v>352640000</v>
      </c>
      <c r="I128" s="3">
        <v>379890000</v>
      </c>
      <c r="J128" s="4">
        <v>369690000</v>
      </c>
      <c r="K128" s="3">
        <v>329620000</v>
      </c>
      <c r="L128" s="3">
        <v>373440000</v>
      </c>
      <c r="M128" s="3">
        <v>351570000</v>
      </c>
      <c r="N128" s="3">
        <v>370500000</v>
      </c>
      <c r="O128" s="17">
        <v>442690000</v>
      </c>
      <c r="P128" s="3">
        <v>361040000</v>
      </c>
      <c r="Q128" s="3">
        <v>388990000</v>
      </c>
      <c r="R128" s="3">
        <v>435210000</v>
      </c>
      <c r="S128" s="17">
        <v>351410000</v>
      </c>
      <c r="T128" s="3">
        <v>412420000</v>
      </c>
      <c r="U128" s="3">
        <v>413180000</v>
      </c>
      <c r="V128" s="3">
        <v>390120000</v>
      </c>
      <c r="W128" s="17">
        <v>311720000</v>
      </c>
      <c r="X128" s="3">
        <v>350230000</v>
      </c>
      <c r="Y128" s="3">
        <v>320740000</v>
      </c>
      <c r="Z128" s="3">
        <v>355520000</v>
      </c>
      <c r="AA128" s="17">
        <v>243770000</v>
      </c>
      <c r="AB128" s="3">
        <v>434730000</v>
      </c>
      <c r="AC128" s="3">
        <v>388810000</v>
      </c>
      <c r="AD128" s="3">
        <v>341910000</v>
      </c>
      <c r="AE128" s="17">
        <v>321630000</v>
      </c>
      <c r="AF128" s="3">
        <v>299090000</v>
      </c>
      <c r="AG128" s="3">
        <v>322970000</v>
      </c>
      <c r="AH128" s="3">
        <v>337230000</v>
      </c>
      <c r="AI128" s="17">
        <v>380650000</v>
      </c>
      <c r="AJ128" s="3">
        <v>387390000</v>
      </c>
      <c r="AK128" s="3">
        <v>378590000</v>
      </c>
      <c r="AL128" s="3">
        <v>361500000</v>
      </c>
      <c r="AM128" s="3">
        <v>323.31</v>
      </c>
      <c r="AN128" s="3">
        <v>857</v>
      </c>
      <c r="AO128" s="3">
        <v>20</v>
      </c>
      <c r="AP128" s="3">
        <v>52.7</v>
      </c>
      <c r="AQ128" s="32">
        <v>361437500</v>
      </c>
      <c r="AR128" s="32">
        <v>371937500</v>
      </c>
      <c r="AS128" s="32">
        <v>356282500</v>
      </c>
      <c r="AT128" s="32">
        <v>406982500</v>
      </c>
      <c r="AU128" s="32">
        <v>391782500</v>
      </c>
      <c r="AV128" s="32">
        <v>334552500</v>
      </c>
      <c r="AW128" s="32">
        <v>352305000</v>
      </c>
      <c r="AX128" s="32">
        <v>320230000</v>
      </c>
      <c r="AY128" s="32">
        <v>377032500</v>
      </c>
      <c r="AZ128" s="32">
        <f t="shared" si="170"/>
        <v>1</v>
      </c>
      <c r="BA128" s="32">
        <f t="shared" si="170"/>
        <v>1</v>
      </c>
      <c r="BB128" s="32">
        <f t="shared" si="170"/>
        <v>1</v>
      </c>
      <c r="BC128" s="32">
        <f t="shared" si="170"/>
        <v>1</v>
      </c>
      <c r="BD128" s="32">
        <f t="shared" si="170"/>
        <v>1</v>
      </c>
      <c r="BE128" s="32">
        <f t="shared" si="170"/>
        <v>1</v>
      </c>
      <c r="BF128" s="32">
        <f t="shared" si="170"/>
        <v>1</v>
      </c>
      <c r="BG128" s="32">
        <f t="shared" si="170"/>
        <v>1</v>
      </c>
      <c r="BH128" s="32">
        <f t="shared" si="170"/>
        <v>1</v>
      </c>
      <c r="BI128" s="32">
        <f t="shared" si="171"/>
        <v>2</v>
      </c>
      <c r="BJ128" s="32">
        <f t="shared" si="172"/>
        <v>2</v>
      </c>
      <c r="BK128" s="32">
        <f t="shared" si="173"/>
        <v>2</v>
      </c>
      <c r="BL128" s="32">
        <f t="shared" si="174"/>
        <v>2</v>
      </c>
      <c r="BM128" s="32">
        <f t="shared" si="175"/>
        <v>1</v>
      </c>
      <c r="BN128" s="32">
        <f t="shared" si="176"/>
        <v>0</v>
      </c>
      <c r="BO128" s="32">
        <f t="shared" si="177"/>
        <v>0</v>
      </c>
      <c r="BP128" s="32">
        <f t="shared" si="178"/>
        <v>1</v>
      </c>
      <c r="BQ128" s="32">
        <f t="shared" si="179"/>
        <v>0</v>
      </c>
      <c r="BR128" s="32">
        <f t="shared" si="180"/>
        <v>0</v>
      </c>
      <c r="BS128" s="32">
        <f t="shared" si="181"/>
        <v>1</v>
      </c>
      <c r="BT128" s="32">
        <f t="shared" si="182"/>
        <v>0</v>
      </c>
      <c r="BU128" s="32">
        <f t="shared" si="183"/>
        <v>0</v>
      </c>
      <c r="BV128" s="32">
        <f t="shared" si="184"/>
        <v>1</v>
      </c>
      <c r="BW128" s="32">
        <f t="shared" si="185"/>
        <v>0</v>
      </c>
      <c r="BX128" s="32">
        <f t="shared" si="186"/>
        <v>0</v>
      </c>
      <c r="BY128" s="31">
        <f t="shared" si="187"/>
        <v>1</v>
      </c>
      <c r="BZ128" s="31">
        <f t="shared" si="188"/>
        <v>1</v>
      </c>
    </row>
    <row r="129" spans="1:78" x14ac:dyDescent="0.2">
      <c r="A129" s="3" t="s">
        <v>529</v>
      </c>
      <c r="B129" s="3" t="s">
        <v>1471</v>
      </c>
      <c r="C129" s="3">
        <v>5231200</v>
      </c>
      <c r="D129" s="3">
        <v>6791700</v>
      </c>
      <c r="E129" s="3">
        <v>5446900</v>
      </c>
      <c r="F129" s="4">
        <v>5162400</v>
      </c>
      <c r="G129" s="3">
        <v>1920800</v>
      </c>
      <c r="H129" s="3">
        <v>3426500</v>
      </c>
      <c r="I129" s="3">
        <v>4431800</v>
      </c>
      <c r="J129" s="4">
        <v>4694800</v>
      </c>
      <c r="K129" s="3">
        <v>4846100</v>
      </c>
      <c r="L129" s="3">
        <v>4452500</v>
      </c>
      <c r="M129" s="3">
        <v>5741000</v>
      </c>
      <c r="N129" s="3">
        <v>4735900</v>
      </c>
      <c r="O129" s="17">
        <v>5707100</v>
      </c>
      <c r="P129" s="3">
        <v>6206100</v>
      </c>
      <c r="Q129" s="3">
        <v>4355000</v>
      </c>
      <c r="R129" s="3">
        <v>4498200</v>
      </c>
      <c r="S129" s="17">
        <v>4291500</v>
      </c>
      <c r="T129" s="3">
        <v>4030200</v>
      </c>
      <c r="U129" s="3">
        <v>3288100</v>
      </c>
      <c r="V129" s="3">
        <v>4584900</v>
      </c>
      <c r="W129" s="17">
        <v>6272600</v>
      </c>
      <c r="X129" s="3">
        <v>2349500</v>
      </c>
      <c r="Y129" s="3">
        <v>5462100</v>
      </c>
      <c r="Z129" s="3">
        <v>6286600</v>
      </c>
      <c r="AA129" s="17">
        <v>14266000</v>
      </c>
      <c r="AB129" s="3">
        <v>4881300</v>
      </c>
      <c r="AC129" s="3">
        <v>5376900</v>
      </c>
      <c r="AD129" s="3">
        <v>6076000</v>
      </c>
      <c r="AE129" s="17">
        <v>6039100</v>
      </c>
      <c r="AF129" s="3">
        <v>7270400</v>
      </c>
      <c r="AG129" s="3">
        <v>5136800</v>
      </c>
      <c r="AH129" s="3">
        <v>3317400</v>
      </c>
      <c r="AI129" s="17">
        <v>3095700</v>
      </c>
      <c r="AJ129" s="3">
        <v>4356900</v>
      </c>
      <c r="AK129" s="3">
        <v>4729800</v>
      </c>
      <c r="AL129" s="3">
        <v>5071300</v>
      </c>
      <c r="AM129" s="3">
        <v>116.43</v>
      </c>
      <c r="AN129" s="3">
        <v>168</v>
      </c>
      <c r="AO129" s="3">
        <v>10</v>
      </c>
      <c r="AP129" s="3">
        <v>12.8</v>
      </c>
      <c r="AQ129" s="32">
        <v>5658050</v>
      </c>
      <c r="AR129" s="32">
        <v>3618475</v>
      </c>
      <c r="AS129" s="32">
        <v>4943875</v>
      </c>
      <c r="AT129" s="32">
        <v>5191600</v>
      </c>
      <c r="AU129" s="32">
        <v>4048675</v>
      </c>
      <c r="AV129" s="32">
        <v>5092700</v>
      </c>
      <c r="AW129" s="32">
        <v>7650050</v>
      </c>
      <c r="AX129" s="32">
        <v>5440925</v>
      </c>
      <c r="AY129" s="32">
        <v>4313425</v>
      </c>
      <c r="AZ129" s="32">
        <f t="shared" si="170"/>
        <v>1</v>
      </c>
      <c r="BA129" s="32">
        <f t="shared" si="170"/>
        <v>1</v>
      </c>
      <c r="BB129" s="32">
        <f t="shared" si="170"/>
        <v>1</v>
      </c>
      <c r="BC129" s="32">
        <f t="shared" si="170"/>
        <v>1</v>
      </c>
      <c r="BD129" s="32">
        <f t="shared" si="170"/>
        <v>1</v>
      </c>
      <c r="BE129" s="32">
        <f t="shared" si="170"/>
        <v>1</v>
      </c>
      <c r="BF129" s="32">
        <f t="shared" si="170"/>
        <v>1</v>
      </c>
      <c r="BG129" s="32">
        <f t="shared" si="170"/>
        <v>1</v>
      </c>
      <c r="BH129" s="32">
        <f t="shared" si="170"/>
        <v>1</v>
      </c>
      <c r="BI129" s="32">
        <f t="shared" si="171"/>
        <v>2</v>
      </c>
      <c r="BJ129" s="32">
        <f t="shared" si="172"/>
        <v>2</v>
      </c>
      <c r="BK129" s="32">
        <f t="shared" si="173"/>
        <v>2</v>
      </c>
      <c r="BL129" s="32">
        <f t="shared" si="174"/>
        <v>2</v>
      </c>
      <c r="BM129" s="32">
        <f t="shared" si="175"/>
        <v>1</v>
      </c>
      <c r="BN129" s="32">
        <f t="shared" si="176"/>
        <v>0</v>
      </c>
      <c r="BO129" s="32">
        <f t="shared" si="177"/>
        <v>0</v>
      </c>
      <c r="BP129" s="32">
        <f t="shared" si="178"/>
        <v>1</v>
      </c>
      <c r="BQ129" s="32">
        <f t="shared" si="179"/>
        <v>0</v>
      </c>
      <c r="BR129" s="32">
        <f t="shared" si="180"/>
        <v>0</v>
      </c>
      <c r="BS129" s="32">
        <f t="shared" si="181"/>
        <v>1</v>
      </c>
      <c r="BT129" s="32">
        <f t="shared" si="182"/>
        <v>0</v>
      </c>
      <c r="BU129" s="32">
        <f t="shared" si="183"/>
        <v>0</v>
      </c>
      <c r="BV129" s="32">
        <f t="shared" si="184"/>
        <v>1</v>
      </c>
      <c r="BW129" s="32">
        <f t="shared" si="185"/>
        <v>0</v>
      </c>
      <c r="BX129" s="32">
        <f t="shared" si="186"/>
        <v>0</v>
      </c>
      <c r="BY129" s="31">
        <f t="shared" si="187"/>
        <v>1</v>
      </c>
      <c r="BZ129" s="31">
        <f t="shared" si="188"/>
        <v>1</v>
      </c>
    </row>
    <row r="130" spans="1:78" x14ac:dyDescent="0.2">
      <c r="A130" s="3" t="s">
        <v>530</v>
      </c>
      <c r="B130" s="3" t="s">
        <v>1471</v>
      </c>
      <c r="C130" s="3">
        <v>6791100</v>
      </c>
      <c r="D130" s="3">
        <v>6841400</v>
      </c>
      <c r="E130" s="3">
        <v>6786900</v>
      </c>
      <c r="F130" s="4">
        <v>7677200</v>
      </c>
      <c r="G130" s="3">
        <v>6110300</v>
      </c>
      <c r="H130" s="3">
        <v>6351600</v>
      </c>
      <c r="I130" s="3">
        <v>11591000</v>
      </c>
      <c r="J130" s="4">
        <v>12934000</v>
      </c>
      <c r="K130" s="3">
        <v>8060200</v>
      </c>
      <c r="L130" s="3">
        <v>9942200</v>
      </c>
      <c r="M130" s="3">
        <v>11233000</v>
      </c>
      <c r="N130" s="3">
        <v>6543800</v>
      </c>
      <c r="O130" s="17">
        <v>9240500</v>
      </c>
      <c r="P130" s="3">
        <v>8778600</v>
      </c>
      <c r="Q130" s="3">
        <v>5825700</v>
      </c>
      <c r="R130" s="3">
        <v>7230500</v>
      </c>
      <c r="S130" s="17">
        <v>6419800</v>
      </c>
      <c r="T130" s="3">
        <v>6461900</v>
      </c>
      <c r="U130" s="3">
        <v>7090400</v>
      </c>
      <c r="V130" s="3">
        <v>7750600</v>
      </c>
      <c r="W130" s="17">
        <v>9172600</v>
      </c>
      <c r="X130" s="3">
        <v>7653300</v>
      </c>
      <c r="Y130" s="3">
        <v>6545400</v>
      </c>
      <c r="Z130" s="3">
        <v>7903200</v>
      </c>
      <c r="AA130" s="17">
        <v>10734000</v>
      </c>
      <c r="AB130" s="3">
        <v>8414400</v>
      </c>
      <c r="AC130" s="3">
        <v>7052300</v>
      </c>
      <c r="AD130" s="3">
        <v>7908600</v>
      </c>
      <c r="AE130" s="17">
        <v>11058000</v>
      </c>
      <c r="AF130" s="3">
        <v>8963100</v>
      </c>
      <c r="AG130" s="3">
        <v>11486000</v>
      </c>
      <c r="AH130" s="3">
        <v>10111000</v>
      </c>
      <c r="AI130" s="17">
        <v>8284700</v>
      </c>
      <c r="AJ130" s="3">
        <v>7054400</v>
      </c>
      <c r="AK130" s="3">
        <v>7736100</v>
      </c>
      <c r="AL130" s="3">
        <v>7446400</v>
      </c>
      <c r="AM130" s="3">
        <v>106.86</v>
      </c>
      <c r="AN130" s="3">
        <v>122</v>
      </c>
      <c r="AO130" s="3">
        <v>4</v>
      </c>
      <c r="AP130" s="3">
        <v>19.2</v>
      </c>
      <c r="AQ130" s="32">
        <v>7024150</v>
      </c>
      <c r="AR130" s="32">
        <v>9246725</v>
      </c>
      <c r="AS130" s="32">
        <v>8944800</v>
      </c>
      <c r="AT130" s="32">
        <v>7768825</v>
      </c>
      <c r="AU130" s="32">
        <v>6930675</v>
      </c>
      <c r="AV130" s="32">
        <v>7818625</v>
      </c>
      <c r="AW130" s="32">
        <v>8527325</v>
      </c>
      <c r="AX130" s="32">
        <v>10404525</v>
      </c>
      <c r="AY130" s="32">
        <v>7630400</v>
      </c>
      <c r="AZ130" s="32">
        <f t="shared" si="170"/>
        <v>1</v>
      </c>
      <c r="BA130" s="32">
        <f t="shared" si="170"/>
        <v>1</v>
      </c>
      <c r="BB130" s="32">
        <f t="shared" si="170"/>
        <v>1</v>
      </c>
      <c r="BC130" s="32">
        <f t="shared" si="170"/>
        <v>1</v>
      </c>
      <c r="BD130" s="32">
        <f t="shared" si="170"/>
        <v>1</v>
      </c>
      <c r="BE130" s="32">
        <f t="shared" si="170"/>
        <v>1</v>
      </c>
      <c r="BF130" s="32">
        <f t="shared" si="170"/>
        <v>1</v>
      </c>
      <c r="BG130" s="32">
        <f t="shared" si="170"/>
        <v>1</v>
      </c>
      <c r="BH130" s="32">
        <f t="shared" si="170"/>
        <v>1</v>
      </c>
      <c r="BI130" s="32">
        <f t="shared" si="171"/>
        <v>2</v>
      </c>
      <c r="BJ130" s="32">
        <f t="shared" si="172"/>
        <v>2</v>
      </c>
      <c r="BK130" s="32">
        <f t="shared" si="173"/>
        <v>2</v>
      </c>
      <c r="BL130" s="32">
        <f t="shared" si="174"/>
        <v>2</v>
      </c>
      <c r="BM130" s="32">
        <f t="shared" si="175"/>
        <v>1</v>
      </c>
      <c r="BN130" s="32">
        <f t="shared" si="176"/>
        <v>0</v>
      </c>
      <c r="BO130" s="32">
        <f t="shared" si="177"/>
        <v>0</v>
      </c>
      <c r="BP130" s="32">
        <f t="shared" si="178"/>
        <v>1</v>
      </c>
      <c r="BQ130" s="32">
        <f t="shared" si="179"/>
        <v>0</v>
      </c>
      <c r="BR130" s="32">
        <f t="shared" si="180"/>
        <v>0</v>
      </c>
      <c r="BS130" s="32">
        <f t="shared" si="181"/>
        <v>1</v>
      </c>
      <c r="BT130" s="32">
        <f t="shared" si="182"/>
        <v>0</v>
      </c>
      <c r="BU130" s="32">
        <f t="shared" si="183"/>
        <v>0</v>
      </c>
      <c r="BV130" s="32">
        <f t="shared" si="184"/>
        <v>1</v>
      </c>
      <c r="BW130" s="32">
        <f t="shared" si="185"/>
        <v>0</v>
      </c>
      <c r="BX130" s="32">
        <f t="shared" si="186"/>
        <v>0</v>
      </c>
      <c r="BY130" s="31">
        <f t="shared" si="187"/>
        <v>1</v>
      </c>
      <c r="BZ130" s="31">
        <f t="shared" si="188"/>
        <v>1</v>
      </c>
    </row>
    <row r="131" spans="1:78" x14ac:dyDescent="0.2">
      <c r="A131" s="3" t="s">
        <v>536</v>
      </c>
      <c r="B131" s="3" t="s">
        <v>1471</v>
      </c>
      <c r="C131" s="3">
        <v>28225000</v>
      </c>
      <c r="D131" s="3">
        <v>29735000</v>
      </c>
      <c r="E131" s="3">
        <v>27598000</v>
      </c>
      <c r="F131" s="4">
        <v>35249000</v>
      </c>
      <c r="G131" s="3">
        <v>28519000</v>
      </c>
      <c r="H131" s="3">
        <v>26069000</v>
      </c>
      <c r="I131" s="3">
        <v>37698000</v>
      </c>
      <c r="J131" s="4">
        <v>38355000</v>
      </c>
      <c r="K131" s="3">
        <v>31009000</v>
      </c>
      <c r="L131" s="3">
        <v>25995000</v>
      </c>
      <c r="M131" s="3">
        <v>28630000</v>
      </c>
      <c r="N131" s="3">
        <v>29915000</v>
      </c>
      <c r="O131" s="17">
        <v>27901000</v>
      </c>
      <c r="P131" s="3">
        <v>29217000</v>
      </c>
      <c r="Q131" s="3">
        <v>28132000</v>
      </c>
      <c r="R131" s="3">
        <v>30111000</v>
      </c>
      <c r="S131" s="17">
        <v>30390000</v>
      </c>
      <c r="T131" s="3">
        <v>32200000</v>
      </c>
      <c r="U131" s="3">
        <v>32070000</v>
      </c>
      <c r="V131" s="3">
        <v>27801000</v>
      </c>
      <c r="W131" s="17">
        <v>29877000</v>
      </c>
      <c r="X131" s="3">
        <v>34110000</v>
      </c>
      <c r="Y131" s="3">
        <v>27587000</v>
      </c>
      <c r="Z131" s="3">
        <v>35104000</v>
      </c>
      <c r="AA131" s="17">
        <v>43533000</v>
      </c>
      <c r="AB131" s="3">
        <v>27327000</v>
      </c>
      <c r="AC131" s="3">
        <v>29466000</v>
      </c>
      <c r="AD131" s="3">
        <v>29544000</v>
      </c>
      <c r="AE131" s="17">
        <v>31816000</v>
      </c>
      <c r="AF131" s="3">
        <v>31950000</v>
      </c>
      <c r="AG131" s="3">
        <v>33321000</v>
      </c>
      <c r="AH131" s="3">
        <v>31735000</v>
      </c>
      <c r="AI131" s="17">
        <v>27706000</v>
      </c>
      <c r="AJ131" s="3">
        <v>31997000</v>
      </c>
      <c r="AK131" s="3">
        <v>36285000</v>
      </c>
      <c r="AL131" s="3">
        <v>39228000</v>
      </c>
      <c r="AM131" s="3">
        <v>115.71</v>
      </c>
      <c r="AN131" s="3">
        <v>330</v>
      </c>
      <c r="AO131" s="3">
        <v>13</v>
      </c>
      <c r="AP131" s="3">
        <v>39.700000000000003</v>
      </c>
      <c r="AQ131" s="32">
        <v>30201750</v>
      </c>
      <c r="AR131" s="32">
        <v>32660250</v>
      </c>
      <c r="AS131" s="32">
        <v>28887250</v>
      </c>
      <c r="AT131" s="32">
        <v>28840250</v>
      </c>
      <c r="AU131" s="32">
        <v>30615250</v>
      </c>
      <c r="AV131" s="32">
        <v>31669500</v>
      </c>
      <c r="AW131" s="32">
        <v>32467500</v>
      </c>
      <c r="AX131" s="32">
        <v>32205500</v>
      </c>
      <c r="AY131" s="32">
        <v>33804000</v>
      </c>
      <c r="AZ131" s="32">
        <f t="shared" si="170"/>
        <v>1</v>
      </c>
      <c r="BA131" s="32">
        <f t="shared" si="170"/>
        <v>1</v>
      </c>
      <c r="BB131" s="32">
        <f t="shared" si="170"/>
        <v>1</v>
      </c>
      <c r="BC131" s="32">
        <f t="shared" si="170"/>
        <v>1</v>
      </c>
      <c r="BD131" s="32">
        <f t="shared" si="170"/>
        <v>1</v>
      </c>
      <c r="BE131" s="32">
        <f t="shared" si="170"/>
        <v>1</v>
      </c>
      <c r="BF131" s="32">
        <f t="shared" si="170"/>
        <v>1</v>
      </c>
      <c r="BG131" s="32">
        <f t="shared" si="170"/>
        <v>1</v>
      </c>
      <c r="BH131" s="32">
        <f t="shared" si="170"/>
        <v>1</v>
      </c>
      <c r="BI131" s="32">
        <f t="shared" si="171"/>
        <v>2</v>
      </c>
      <c r="BJ131" s="32">
        <f t="shared" si="172"/>
        <v>2</v>
      </c>
      <c r="BK131" s="32">
        <f t="shared" si="173"/>
        <v>2</v>
      </c>
      <c r="BL131" s="32">
        <f t="shared" si="174"/>
        <v>2</v>
      </c>
      <c r="BM131" s="32">
        <f t="shared" si="175"/>
        <v>1</v>
      </c>
      <c r="BN131" s="32">
        <f t="shared" si="176"/>
        <v>0</v>
      </c>
      <c r="BO131" s="32">
        <f t="shared" si="177"/>
        <v>0</v>
      </c>
      <c r="BP131" s="32">
        <f t="shared" si="178"/>
        <v>1</v>
      </c>
      <c r="BQ131" s="32">
        <f t="shared" si="179"/>
        <v>0</v>
      </c>
      <c r="BR131" s="32">
        <f t="shared" si="180"/>
        <v>0</v>
      </c>
      <c r="BS131" s="32">
        <f t="shared" si="181"/>
        <v>1</v>
      </c>
      <c r="BT131" s="32">
        <f t="shared" si="182"/>
        <v>0</v>
      </c>
      <c r="BU131" s="32">
        <f t="shared" si="183"/>
        <v>0</v>
      </c>
      <c r="BV131" s="32">
        <f t="shared" si="184"/>
        <v>1</v>
      </c>
      <c r="BW131" s="32">
        <f t="shared" si="185"/>
        <v>0</v>
      </c>
      <c r="BX131" s="32">
        <f t="shared" si="186"/>
        <v>0</v>
      </c>
      <c r="BY131" s="31">
        <f t="shared" si="187"/>
        <v>1</v>
      </c>
      <c r="BZ131" s="31">
        <f t="shared" si="188"/>
        <v>1</v>
      </c>
    </row>
    <row r="132" spans="1:78" x14ac:dyDescent="0.2">
      <c r="A132" s="3" t="s">
        <v>542</v>
      </c>
      <c r="B132" s="3" t="s">
        <v>1520</v>
      </c>
      <c r="C132" s="3">
        <v>7092200</v>
      </c>
      <c r="D132" s="3">
        <v>24341000</v>
      </c>
      <c r="E132" s="3">
        <v>12311000</v>
      </c>
      <c r="F132" s="4">
        <v>12222000</v>
      </c>
      <c r="G132" s="3">
        <v>49652000</v>
      </c>
      <c r="H132" s="3">
        <v>34584000</v>
      </c>
      <c r="I132" s="3">
        <v>12739000</v>
      </c>
      <c r="J132" s="4">
        <v>7101900</v>
      </c>
      <c r="K132" s="3">
        <v>15239000</v>
      </c>
      <c r="L132" s="3">
        <v>52504000</v>
      </c>
      <c r="M132" s="3">
        <v>7932300</v>
      </c>
      <c r="N132" s="3">
        <v>14425000</v>
      </c>
      <c r="O132" s="17">
        <v>9759800</v>
      </c>
      <c r="P132" s="3">
        <v>9830600</v>
      </c>
      <c r="Q132" s="3">
        <v>6490800</v>
      </c>
      <c r="S132" s="17">
        <v>29255000</v>
      </c>
      <c r="T132" s="3">
        <v>12064000</v>
      </c>
      <c r="U132" s="3">
        <v>9325600</v>
      </c>
      <c r="V132" s="3">
        <v>16462000</v>
      </c>
      <c r="W132" s="17">
        <v>18488000</v>
      </c>
      <c r="X132" s="3">
        <v>17108000</v>
      </c>
      <c r="Y132" s="3">
        <v>18760000</v>
      </c>
      <c r="Z132" s="3">
        <v>9693800</v>
      </c>
      <c r="AA132" s="17">
        <v>3906700</v>
      </c>
      <c r="AB132" s="3">
        <v>18702000</v>
      </c>
      <c r="AC132" s="3">
        <v>8188100</v>
      </c>
      <c r="AD132" s="3">
        <v>14458000</v>
      </c>
      <c r="AE132" s="17">
        <v>16394000</v>
      </c>
      <c r="AF132" s="3">
        <v>6892800</v>
      </c>
      <c r="AG132" s="3">
        <v>21401000</v>
      </c>
      <c r="AH132" s="3">
        <v>15311000</v>
      </c>
      <c r="AI132" s="17">
        <v>12458000</v>
      </c>
      <c r="AJ132" s="3">
        <v>13274000</v>
      </c>
      <c r="AL132" s="3">
        <v>7154000</v>
      </c>
      <c r="AM132" s="3">
        <v>241.77</v>
      </c>
      <c r="AN132" s="3">
        <v>71</v>
      </c>
      <c r="AO132" s="3">
        <v>1</v>
      </c>
      <c r="AP132" s="3">
        <v>19.5</v>
      </c>
      <c r="AQ132" s="32">
        <v>13991550</v>
      </c>
      <c r="AR132" s="32">
        <v>26019225</v>
      </c>
      <c r="AS132" s="32">
        <v>22525075</v>
      </c>
      <c r="AT132" s="32">
        <v>8693733.333333334</v>
      </c>
      <c r="AU132" s="32">
        <v>16776650</v>
      </c>
      <c r="AV132" s="32">
        <v>16012450</v>
      </c>
      <c r="AW132" s="32">
        <v>11313700</v>
      </c>
      <c r="AX132" s="32">
        <v>14999700</v>
      </c>
      <c r="AY132" s="32">
        <v>10962000</v>
      </c>
      <c r="AZ132" s="32">
        <f t="shared" si="170"/>
        <v>1</v>
      </c>
      <c r="BA132" s="32">
        <f t="shared" si="170"/>
        <v>1</v>
      </c>
      <c r="BB132" s="32">
        <f t="shared" si="170"/>
        <v>1</v>
      </c>
      <c r="BC132" s="32">
        <f t="shared" si="170"/>
        <v>1</v>
      </c>
      <c r="BD132" s="32">
        <f t="shared" si="170"/>
        <v>1</v>
      </c>
      <c r="BE132" s="32">
        <f t="shared" si="170"/>
        <v>1</v>
      </c>
      <c r="BF132" s="32">
        <f t="shared" si="170"/>
        <v>1</v>
      </c>
      <c r="BG132" s="32">
        <f t="shared" si="170"/>
        <v>1</v>
      </c>
      <c r="BH132" s="32">
        <f t="shared" si="170"/>
        <v>1</v>
      </c>
      <c r="BI132" s="32">
        <f t="shared" si="171"/>
        <v>2</v>
      </c>
      <c r="BJ132" s="32">
        <f t="shared" si="172"/>
        <v>2</v>
      </c>
      <c r="BK132" s="32">
        <f t="shared" si="173"/>
        <v>2</v>
      </c>
      <c r="BL132" s="32">
        <f t="shared" si="174"/>
        <v>2</v>
      </c>
      <c r="BM132" s="32">
        <f t="shared" si="175"/>
        <v>1</v>
      </c>
      <c r="BN132" s="32">
        <f t="shared" si="176"/>
        <v>0</v>
      </c>
      <c r="BO132" s="32">
        <f t="shared" si="177"/>
        <v>0</v>
      </c>
      <c r="BP132" s="32">
        <f t="shared" si="178"/>
        <v>1</v>
      </c>
      <c r="BQ132" s="32">
        <f t="shared" si="179"/>
        <v>0</v>
      </c>
      <c r="BR132" s="32">
        <f t="shared" si="180"/>
        <v>0</v>
      </c>
      <c r="BS132" s="32">
        <f t="shared" si="181"/>
        <v>1</v>
      </c>
      <c r="BT132" s="32">
        <f t="shared" si="182"/>
        <v>0</v>
      </c>
      <c r="BU132" s="32">
        <f t="shared" si="183"/>
        <v>0</v>
      </c>
      <c r="BV132" s="32">
        <f t="shared" si="184"/>
        <v>1</v>
      </c>
      <c r="BW132" s="32">
        <f t="shared" si="185"/>
        <v>0</v>
      </c>
      <c r="BX132" s="32">
        <f t="shared" si="186"/>
        <v>0</v>
      </c>
      <c r="BY132" s="31">
        <f t="shared" si="187"/>
        <v>1</v>
      </c>
      <c r="BZ132" s="31">
        <f t="shared" si="188"/>
        <v>1</v>
      </c>
    </row>
    <row r="133" spans="1:78" x14ac:dyDescent="0.2">
      <c r="A133" s="3" t="s">
        <v>546</v>
      </c>
      <c r="B133" s="3" t="s">
        <v>1481</v>
      </c>
      <c r="C133" s="3">
        <v>2157600</v>
      </c>
      <c r="D133" s="3">
        <v>2546900</v>
      </c>
      <c r="F133" s="4">
        <v>2430700</v>
      </c>
      <c r="H133" s="3">
        <v>2134100</v>
      </c>
      <c r="J133" s="4"/>
      <c r="N133" s="3">
        <v>2728900</v>
      </c>
      <c r="O133" s="17"/>
      <c r="Q133" s="3">
        <v>2124000</v>
      </c>
      <c r="S133" s="17"/>
      <c r="U133" s="3">
        <v>2376900</v>
      </c>
      <c r="W133" s="17"/>
      <c r="Z133" s="3">
        <v>2772300</v>
      </c>
      <c r="AA133" s="17">
        <v>3316200</v>
      </c>
      <c r="AE133" s="17"/>
      <c r="AI133" s="17"/>
      <c r="AM133" s="3">
        <v>41.713000000000001</v>
      </c>
      <c r="AN133" s="3">
        <v>47</v>
      </c>
      <c r="AO133" s="3">
        <v>2</v>
      </c>
      <c r="AP133" s="3">
        <v>23</v>
      </c>
      <c r="AQ133" s="32">
        <v>2378400</v>
      </c>
      <c r="AR133" s="32">
        <v>2134100</v>
      </c>
      <c r="AS133" s="32">
        <v>2728900</v>
      </c>
      <c r="AT133" s="32">
        <v>2124000</v>
      </c>
      <c r="AU133" s="32">
        <v>2376900</v>
      </c>
      <c r="AV133" s="32">
        <v>2772300</v>
      </c>
      <c r="AW133" s="32">
        <v>3316200</v>
      </c>
      <c r="AX133" s="32"/>
      <c r="AY133" s="32"/>
      <c r="AZ133" s="32">
        <f t="shared" ref="AZ133:BE150" si="189">COUNTA(AQ133)</f>
        <v>1</v>
      </c>
      <c r="BA133" s="32">
        <f t="shared" si="189"/>
        <v>1</v>
      </c>
      <c r="BB133" s="32">
        <f t="shared" si="189"/>
        <v>1</v>
      </c>
      <c r="BC133" s="32">
        <f t="shared" ref="BC133:BH147" si="190">COUNTA(AT133)</f>
        <v>1</v>
      </c>
      <c r="BD133" s="32">
        <f t="shared" si="190"/>
        <v>1</v>
      </c>
      <c r="BE133" s="32">
        <f t="shared" si="190"/>
        <v>1</v>
      </c>
      <c r="BF133" s="32">
        <f t="shared" si="190"/>
        <v>1</v>
      </c>
      <c r="BG133" s="32">
        <f t="shared" si="190"/>
        <v>0</v>
      </c>
      <c r="BH133" s="32">
        <f t="shared" si="190"/>
        <v>0</v>
      </c>
      <c r="BI133" s="32">
        <f t="shared" si="171"/>
        <v>2</v>
      </c>
      <c r="BJ133" s="32">
        <f t="shared" si="172"/>
        <v>2</v>
      </c>
      <c r="BK133" s="32">
        <f t="shared" si="173"/>
        <v>2</v>
      </c>
      <c r="BL133" s="32">
        <f t="shared" si="174"/>
        <v>0</v>
      </c>
      <c r="BM133" s="32">
        <f t="shared" si="175"/>
        <v>1</v>
      </c>
      <c r="BN133" s="32">
        <f t="shared" si="176"/>
        <v>0</v>
      </c>
      <c r="BO133" s="32">
        <f t="shared" si="177"/>
        <v>0</v>
      </c>
      <c r="BP133" s="32">
        <f t="shared" si="178"/>
        <v>1</v>
      </c>
      <c r="BQ133" s="32">
        <f t="shared" si="179"/>
        <v>0</v>
      </c>
      <c r="BR133" s="32">
        <f t="shared" si="180"/>
        <v>0</v>
      </c>
      <c r="BS133" s="32">
        <f t="shared" si="181"/>
        <v>1</v>
      </c>
      <c r="BT133" s="32">
        <f t="shared" si="182"/>
        <v>0</v>
      </c>
      <c r="BU133" s="32">
        <f t="shared" si="183"/>
        <v>0</v>
      </c>
      <c r="BV133" s="32">
        <f t="shared" si="184"/>
        <v>0</v>
      </c>
      <c r="BW133" s="32">
        <f t="shared" si="185"/>
        <v>0</v>
      </c>
      <c r="BX133" s="32">
        <f t="shared" si="186"/>
        <v>0</v>
      </c>
      <c r="BY133" s="31">
        <f t="shared" si="187"/>
        <v>1</v>
      </c>
      <c r="BZ133" s="31">
        <f t="shared" si="188"/>
        <v>1</v>
      </c>
    </row>
    <row r="134" spans="1:78" x14ac:dyDescent="0.2">
      <c r="A134" s="3" t="s">
        <v>548</v>
      </c>
      <c r="B134" s="3" t="s">
        <v>1675</v>
      </c>
      <c r="C134" s="3">
        <v>8361100</v>
      </c>
      <c r="D134" s="3">
        <v>8412300</v>
      </c>
      <c r="E134" s="3">
        <v>8885400</v>
      </c>
      <c r="F134" s="4">
        <v>11699000</v>
      </c>
      <c r="G134" s="3">
        <v>9243800</v>
      </c>
      <c r="H134" s="3">
        <v>8933600</v>
      </c>
      <c r="I134" s="3">
        <v>12888000</v>
      </c>
      <c r="J134" s="4">
        <v>9779000</v>
      </c>
      <c r="K134" s="3">
        <v>9165500</v>
      </c>
      <c r="L134" s="3">
        <v>9519400</v>
      </c>
      <c r="M134" s="3">
        <v>10467000</v>
      </c>
      <c r="N134" s="3">
        <v>11054000</v>
      </c>
      <c r="O134" s="17"/>
      <c r="P134" s="3">
        <v>10191000</v>
      </c>
      <c r="Q134" s="3">
        <v>9611700</v>
      </c>
      <c r="R134" s="3">
        <v>12074000</v>
      </c>
      <c r="S134" s="17">
        <v>9476500</v>
      </c>
      <c r="T134" s="3">
        <v>10917000</v>
      </c>
      <c r="U134" s="3">
        <v>9310900</v>
      </c>
      <c r="W134" s="17">
        <v>7953400</v>
      </c>
      <c r="X134" s="3">
        <v>9334900</v>
      </c>
      <c r="Y134" s="3">
        <v>6825100</v>
      </c>
      <c r="Z134" s="3">
        <v>8505700</v>
      </c>
      <c r="AA134" s="17">
        <v>12861000</v>
      </c>
      <c r="AB134" s="3">
        <v>12215000</v>
      </c>
      <c r="AC134" s="3">
        <v>9728600</v>
      </c>
      <c r="AD134" s="3">
        <v>9460700</v>
      </c>
      <c r="AE134" s="17">
        <v>6573500</v>
      </c>
      <c r="AF134" s="3">
        <v>10648000</v>
      </c>
      <c r="AG134" s="3">
        <v>9515300</v>
      </c>
      <c r="AH134" s="3">
        <v>6659200</v>
      </c>
      <c r="AI134" s="17">
        <v>10350000</v>
      </c>
      <c r="AJ134" s="3">
        <v>8984300</v>
      </c>
      <c r="AK134" s="3">
        <v>7612100</v>
      </c>
      <c r="AL134" s="3">
        <v>13237000</v>
      </c>
      <c r="AM134" s="3">
        <v>225.85</v>
      </c>
      <c r="AN134" s="3">
        <v>78</v>
      </c>
      <c r="AO134" s="3">
        <v>20</v>
      </c>
      <c r="AP134" s="3">
        <v>12.1</v>
      </c>
      <c r="AQ134" s="32">
        <v>9339450</v>
      </c>
      <c r="AR134" s="32">
        <v>10211100</v>
      </c>
      <c r="AS134" s="32">
        <v>10051475</v>
      </c>
      <c r="AT134" s="32">
        <v>10625566.666666666</v>
      </c>
      <c r="AU134" s="32">
        <v>9901466.666666666</v>
      </c>
      <c r="AV134" s="32">
        <v>8154775</v>
      </c>
      <c r="AW134" s="32">
        <v>11066325</v>
      </c>
      <c r="AX134" s="32">
        <v>8349000</v>
      </c>
      <c r="AY134" s="32">
        <v>10045850</v>
      </c>
      <c r="AZ134" s="32">
        <f t="shared" si="189"/>
        <v>1</v>
      </c>
      <c r="BA134" s="32">
        <f t="shared" si="189"/>
        <v>1</v>
      </c>
      <c r="BB134" s="32">
        <f t="shared" si="189"/>
        <v>1</v>
      </c>
      <c r="BC134" s="32">
        <f t="shared" si="190"/>
        <v>1</v>
      </c>
      <c r="BD134" s="32">
        <f t="shared" si="190"/>
        <v>1</v>
      </c>
      <c r="BE134" s="32">
        <f t="shared" si="190"/>
        <v>1</v>
      </c>
      <c r="BF134" s="32">
        <f t="shared" si="190"/>
        <v>1</v>
      </c>
      <c r="BG134" s="32">
        <f t="shared" si="190"/>
        <v>1</v>
      </c>
      <c r="BH134" s="32">
        <f t="shared" si="190"/>
        <v>1</v>
      </c>
      <c r="BI134" s="32">
        <f t="shared" si="171"/>
        <v>2</v>
      </c>
      <c r="BJ134" s="32">
        <f t="shared" si="172"/>
        <v>2</v>
      </c>
      <c r="BK134" s="32">
        <f t="shared" si="173"/>
        <v>2</v>
      </c>
      <c r="BL134" s="32">
        <f t="shared" si="174"/>
        <v>2</v>
      </c>
      <c r="BM134" s="32">
        <f t="shared" si="175"/>
        <v>1</v>
      </c>
      <c r="BN134" s="32">
        <f t="shared" si="176"/>
        <v>0</v>
      </c>
      <c r="BO134" s="32">
        <f t="shared" si="177"/>
        <v>0</v>
      </c>
      <c r="BP134" s="32">
        <f t="shared" si="178"/>
        <v>1</v>
      </c>
      <c r="BQ134" s="32">
        <f t="shared" si="179"/>
        <v>0</v>
      </c>
      <c r="BR134" s="32">
        <f t="shared" si="180"/>
        <v>0</v>
      </c>
      <c r="BS134" s="32">
        <f t="shared" si="181"/>
        <v>1</v>
      </c>
      <c r="BT134" s="32">
        <f t="shared" si="182"/>
        <v>0</v>
      </c>
      <c r="BU134" s="32">
        <f t="shared" si="183"/>
        <v>0</v>
      </c>
      <c r="BV134" s="32">
        <f t="shared" si="184"/>
        <v>1</v>
      </c>
      <c r="BW134" s="32">
        <f t="shared" si="185"/>
        <v>0</v>
      </c>
      <c r="BX134" s="32">
        <f t="shared" si="186"/>
        <v>0</v>
      </c>
      <c r="BY134" s="31">
        <f t="shared" si="187"/>
        <v>1</v>
      </c>
      <c r="BZ134" s="31">
        <f t="shared" si="188"/>
        <v>1</v>
      </c>
    </row>
    <row r="135" spans="1:78" x14ac:dyDescent="0.2">
      <c r="A135" s="3" t="s">
        <v>549</v>
      </c>
      <c r="B135" s="3" t="s">
        <v>1675</v>
      </c>
      <c r="C135" s="3">
        <v>426550000</v>
      </c>
      <c r="D135" s="3">
        <v>367120000</v>
      </c>
      <c r="E135" s="3">
        <v>429900000</v>
      </c>
      <c r="F135" s="4">
        <v>391240000</v>
      </c>
      <c r="G135" s="3">
        <v>416540000</v>
      </c>
      <c r="H135" s="3">
        <v>406660000</v>
      </c>
      <c r="I135" s="3">
        <v>466030000</v>
      </c>
      <c r="J135" s="4">
        <v>389540000</v>
      </c>
      <c r="K135" s="3">
        <v>467940000</v>
      </c>
      <c r="L135" s="3">
        <v>422170000</v>
      </c>
      <c r="M135" s="3">
        <v>382070000</v>
      </c>
      <c r="N135" s="3">
        <v>432460000</v>
      </c>
      <c r="O135" s="17">
        <v>443830000</v>
      </c>
      <c r="P135" s="3">
        <v>463750000</v>
      </c>
      <c r="Q135" s="3">
        <v>395780000</v>
      </c>
      <c r="R135" s="3">
        <v>449570000</v>
      </c>
      <c r="S135" s="17">
        <v>454890000</v>
      </c>
      <c r="T135" s="3">
        <v>438560000</v>
      </c>
      <c r="U135" s="3">
        <v>485750000</v>
      </c>
      <c r="V135" s="3">
        <v>419310000</v>
      </c>
      <c r="W135" s="17">
        <v>414200000</v>
      </c>
      <c r="X135" s="3">
        <v>472910000</v>
      </c>
      <c r="Y135" s="3">
        <v>353390000</v>
      </c>
      <c r="Z135" s="3">
        <v>411370000</v>
      </c>
      <c r="AA135" s="17">
        <v>416960000</v>
      </c>
      <c r="AB135" s="3">
        <v>418980000</v>
      </c>
      <c r="AC135" s="3">
        <v>423010000</v>
      </c>
      <c r="AD135" s="3">
        <v>485820000</v>
      </c>
      <c r="AE135" s="17">
        <v>372660000</v>
      </c>
      <c r="AF135" s="3">
        <v>400340000</v>
      </c>
      <c r="AG135" s="3">
        <v>463750000</v>
      </c>
      <c r="AH135" s="3">
        <v>412560000</v>
      </c>
      <c r="AI135" s="17">
        <v>433690000</v>
      </c>
      <c r="AJ135" s="3">
        <v>441550000</v>
      </c>
      <c r="AK135" s="3">
        <v>410920000</v>
      </c>
      <c r="AL135" s="3">
        <v>412320000</v>
      </c>
      <c r="AM135" s="3">
        <v>323.31</v>
      </c>
      <c r="AN135" s="3">
        <v>1127</v>
      </c>
      <c r="AO135" s="3">
        <v>22</v>
      </c>
      <c r="AP135" s="3">
        <v>15.5</v>
      </c>
      <c r="AQ135" s="32">
        <v>403702500</v>
      </c>
      <c r="AR135" s="32">
        <v>419692500</v>
      </c>
      <c r="AS135" s="32">
        <v>426160000</v>
      </c>
      <c r="AT135" s="32">
        <v>438232500</v>
      </c>
      <c r="AU135" s="32">
        <v>449627500</v>
      </c>
      <c r="AV135" s="32">
        <v>412967500</v>
      </c>
      <c r="AW135" s="32">
        <v>436192500</v>
      </c>
      <c r="AX135" s="32">
        <v>412327500</v>
      </c>
      <c r="AY135" s="32">
        <v>424620000</v>
      </c>
      <c r="AZ135" s="32">
        <f t="shared" si="189"/>
        <v>1</v>
      </c>
      <c r="BA135" s="32">
        <f t="shared" si="189"/>
        <v>1</v>
      </c>
      <c r="BB135" s="32">
        <f t="shared" si="189"/>
        <v>1</v>
      </c>
      <c r="BC135" s="32">
        <f t="shared" si="190"/>
        <v>1</v>
      </c>
      <c r="BD135" s="32">
        <f t="shared" si="190"/>
        <v>1</v>
      </c>
      <c r="BE135" s="32">
        <f t="shared" si="190"/>
        <v>1</v>
      </c>
      <c r="BF135" s="32">
        <f t="shared" si="190"/>
        <v>1</v>
      </c>
      <c r="BG135" s="32">
        <f t="shared" si="190"/>
        <v>1</v>
      </c>
      <c r="BH135" s="32">
        <f t="shared" si="190"/>
        <v>1</v>
      </c>
      <c r="BI135" s="32">
        <f t="shared" si="171"/>
        <v>2</v>
      </c>
      <c r="BJ135" s="32">
        <f t="shared" si="172"/>
        <v>2</v>
      </c>
      <c r="BK135" s="32">
        <f t="shared" si="173"/>
        <v>2</v>
      </c>
      <c r="BL135" s="32">
        <f t="shared" si="174"/>
        <v>2</v>
      </c>
      <c r="BM135" s="32">
        <f t="shared" si="175"/>
        <v>1</v>
      </c>
      <c r="BN135" s="32">
        <f t="shared" si="176"/>
        <v>0</v>
      </c>
      <c r="BO135" s="32">
        <f t="shared" si="177"/>
        <v>0</v>
      </c>
      <c r="BP135" s="32">
        <f t="shared" si="178"/>
        <v>1</v>
      </c>
      <c r="BQ135" s="32">
        <f t="shared" si="179"/>
        <v>0</v>
      </c>
      <c r="BR135" s="32">
        <f t="shared" si="180"/>
        <v>0</v>
      </c>
      <c r="BS135" s="32">
        <f t="shared" si="181"/>
        <v>1</v>
      </c>
      <c r="BT135" s="32">
        <f t="shared" si="182"/>
        <v>0</v>
      </c>
      <c r="BU135" s="32">
        <f t="shared" si="183"/>
        <v>0</v>
      </c>
      <c r="BV135" s="32">
        <f t="shared" si="184"/>
        <v>1</v>
      </c>
      <c r="BW135" s="32">
        <f t="shared" si="185"/>
        <v>0</v>
      </c>
      <c r="BX135" s="32">
        <f t="shared" si="186"/>
        <v>0</v>
      </c>
      <c r="BY135" s="31">
        <f t="shared" si="187"/>
        <v>1</v>
      </c>
      <c r="BZ135" s="31">
        <f t="shared" si="188"/>
        <v>1</v>
      </c>
    </row>
    <row r="136" spans="1:78" x14ac:dyDescent="0.2">
      <c r="A136" s="3" t="s">
        <v>551</v>
      </c>
      <c r="B136" s="3" t="s">
        <v>1471</v>
      </c>
      <c r="C136" s="3">
        <v>528180000</v>
      </c>
      <c r="D136" s="3">
        <v>599750000</v>
      </c>
      <c r="E136" s="3">
        <v>574990000</v>
      </c>
      <c r="F136" s="4">
        <v>530630000</v>
      </c>
      <c r="G136" s="3">
        <v>1139500000</v>
      </c>
      <c r="H136" s="3">
        <v>654520000</v>
      </c>
      <c r="I136" s="3">
        <v>551430000</v>
      </c>
      <c r="J136" s="4">
        <v>589290000</v>
      </c>
      <c r="K136" s="3">
        <v>558210000</v>
      </c>
      <c r="L136" s="3">
        <v>553550000</v>
      </c>
      <c r="M136" s="3">
        <v>439200000</v>
      </c>
      <c r="N136" s="3">
        <v>584020000</v>
      </c>
      <c r="O136" s="17">
        <v>487340000</v>
      </c>
      <c r="P136" s="3">
        <v>580660000</v>
      </c>
      <c r="Q136" s="3">
        <v>586600000</v>
      </c>
      <c r="R136" s="3">
        <v>582150000</v>
      </c>
      <c r="S136" s="17">
        <v>577080000</v>
      </c>
      <c r="T136" s="3">
        <v>587790000</v>
      </c>
      <c r="U136" s="3">
        <v>696130000</v>
      </c>
      <c r="V136" s="3">
        <v>579960000</v>
      </c>
      <c r="W136" s="17">
        <v>512100000</v>
      </c>
      <c r="X136" s="3">
        <v>687310000</v>
      </c>
      <c r="Y136" s="3">
        <v>584110000</v>
      </c>
      <c r="Z136" s="3">
        <v>646740000</v>
      </c>
      <c r="AA136" s="17">
        <v>445040000</v>
      </c>
      <c r="AB136" s="3">
        <v>556030000</v>
      </c>
      <c r="AC136" s="3">
        <v>520010000</v>
      </c>
      <c r="AD136" s="3">
        <v>592880000</v>
      </c>
      <c r="AE136" s="17">
        <v>595330000</v>
      </c>
      <c r="AF136" s="3">
        <v>532610000</v>
      </c>
      <c r="AG136" s="3">
        <v>761600000</v>
      </c>
      <c r="AH136" s="3">
        <v>817280000</v>
      </c>
      <c r="AI136" s="17">
        <v>566890000</v>
      </c>
      <c r="AJ136" s="3">
        <v>585800000</v>
      </c>
      <c r="AK136" s="3">
        <v>612380000</v>
      </c>
      <c r="AL136" s="3">
        <v>745170000</v>
      </c>
      <c r="AM136" s="3">
        <v>323.31</v>
      </c>
      <c r="AN136" s="3">
        <v>1363</v>
      </c>
      <c r="AO136" s="3">
        <v>11</v>
      </c>
      <c r="AP136" s="3">
        <v>38.799999999999997</v>
      </c>
      <c r="AQ136" s="32">
        <v>558387500</v>
      </c>
      <c r="AR136" s="32">
        <v>733685000</v>
      </c>
      <c r="AS136" s="32">
        <v>533745000</v>
      </c>
      <c r="AT136" s="32">
        <v>559187500</v>
      </c>
      <c r="AU136" s="32">
        <v>610240000</v>
      </c>
      <c r="AV136" s="32">
        <v>607565000</v>
      </c>
      <c r="AW136" s="32">
        <v>528490000</v>
      </c>
      <c r="AX136" s="32">
        <v>676705000</v>
      </c>
      <c r="AY136" s="32">
        <v>627560000</v>
      </c>
      <c r="AZ136" s="32">
        <f t="shared" si="189"/>
        <v>1</v>
      </c>
      <c r="BA136" s="32">
        <f t="shared" si="189"/>
        <v>1</v>
      </c>
      <c r="BB136" s="32">
        <f t="shared" si="189"/>
        <v>1</v>
      </c>
      <c r="BC136" s="32">
        <f t="shared" si="190"/>
        <v>1</v>
      </c>
      <c r="BD136" s="32">
        <f t="shared" si="190"/>
        <v>1</v>
      </c>
      <c r="BE136" s="32">
        <f t="shared" si="190"/>
        <v>1</v>
      </c>
      <c r="BF136" s="32">
        <f t="shared" si="190"/>
        <v>1</v>
      </c>
      <c r="BG136" s="32">
        <f t="shared" si="190"/>
        <v>1</v>
      </c>
      <c r="BH136" s="32">
        <f t="shared" si="190"/>
        <v>1</v>
      </c>
      <c r="BI136" s="32">
        <f t="shared" si="171"/>
        <v>2</v>
      </c>
      <c r="BJ136" s="32">
        <f t="shared" si="172"/>
        <v>2</v>
      </c>
      <c r="BK136" s="32">
        <f t="shared" si="173"/>
        <v>2</v>
      </c>
      <c r="BL136" s="32">
        <f t="shared" si="174"/>
        <v>2</v>
      </c>
      <c r="BM136" s="32">
        <f t="shared" si="175"/>
        <v>1</v>
      </c>
      <c r="BN136" s="32">
        <f t="shared" si="176"/>
        <v>0</v>
      </c>
      <c r="BO136" s="32">
        <f t="shared" si="177"/>
        <v>0</v>
      </c>
      <c r="BP136" s="32">
        <f t="shared" si="178"/>
        <v>1</v>
      </c>
      <c r="BQ136" s="32">
        <f t="shared" si="179"/>
        <v>0</v>
      </c>
      <c r="BR136" s="32">
        <f t="shared" si="180"/>
        <v>0</v>
      </c>
      <c r="BS136" s="32">
        <f t="shared" si="181"/>
        <v>1</v>
      </c>
      <c r="BT136" s="32">
        <f t="shared" si="182"/>
        <v>0</v>
      </c>
      <c r="BU136" s="32">
        <f t="shared" si="183"/>
        <v>0</v>
      </c>
      <c r="BV136" s="32">
        <f t="shared" si="184"/>
        <v>1</v>
      </c>
      <c r="BW136" s="32">
        <f t="shared" si="185"/>
        <v>0</v>
      </c>
      <c r="BX136" s="32">
        <f t="shared" si="186"/>
        <v>0</v>
      </c>
      <c r="BY136" s="31">
        <f t="shared" si="187"/>
        <v>1</v>
      </c>
      <c r="BZ136" s="31">
        <f t="shared" si="188"/>
        <v>1</v>
      </c>
    </row>
    <row r="137" spans="1:78" x14ac:dyDescent="0.2">
      <c r="A137" s="3" t="s">
        <v>553</v>
      </c>
      <c r="B137" s="3" t="s">
        <v>1471</v>
      </c>
      <c r="F137" s="4"/>
      <c r="J137" s="4"/>
      <c r="O137" s="17">
        <v>1518900</v>
      </c>
      <c r="S137" s="17"/>
      <c r="W137" s="17">
        <v>7353500</v>
      </c>
      <c r="X137" s="3">
        <v>10294000</v>
      </c>
      <c r="Y137" s="3">
        <v>8035800</v>
      </c>
      <c r="Z137" s="3">
        <v>8065300</v>
      </c>
      <c r="AA137" s="17"/>
      <c r="AE137" s="17">
        <v>19066000</v>
      </c>
      <c r="AF137" s="3">
        <v>17414000</v>
      </c>
      <c r="AG137" s="3">
        <v>22767000</v>
      </c>
      <c r="AH137" s="3">
        <v>20685000</v>
      </c>
      <c r="AI137" s="17">
        <v>4329200</v>
      </c>
      <c r="AK137" s="3">
        <v>3498200</v>
      </c>
      <c r="AL137" s="3">
        <v>2939800</v>
      </c>
      <c r="AM137" s="3">
        <v>30.934999999999999</v>
      </c>
      <c r="AN137" s="3">
        <v>43</v>
      </c>
      <c r="AO137" s="3">
        <v>5</v>
      </c>
      <c r="AP137" s="3">
        <v>14</v>
      </c>
      <c r="AQ137" s="32"/>
      <c r="AR137" s="32"/>
      <c r="AS137" s="32"/>
      <c r="AT137" s="32">
        <v>1518900</v>
      </c>
      <c r="AU137" s="32"/>
      <c r="AV137" s="32">
        <v>8437150</v>
      </c>
      <c r="AW137" s="32"/>
      <c r="AX137" s="32">
        <v>19983000</v>
      </c>
      <c r="AY137" s="32">
        <v>3589066.6666666665</v>
      </c>
      <c r="AZ137" s="32">
        <f t="shared" si="189"/>
        <v>0</v>
      </c>
      <c r="BA137" s="32">
        <f t="shared" si="189"/>
        <v>0</v>
      </c>
      <c r="BB137" s="32">
        <f t="shared" si="189"/>
        <v>0</v>
      </c>
      <c r="BC137" s="32">
        <f t="shared" si="190"/>
        <v>1</v>
      </c>
      <c r="BD137" s="32">
        <f t="shared" si="190"/>
        <v>0</v>
      </c>
      <c r="BE137" s="32">
        <f t="shared" si="190"/>
        <v>1</v>
      </c>
      <c r="BF137" s="32">
        <f t="shared" si="190"/>
        <v>0</v>
      </c>
      <c r="BG137" s="32">
        <f t="shared" si="190"/>
        <v>1</v>
      </c>
      <c r="BH137" s="32">
        <f t="shared" si="190"/>
        <v>1</v>
      </c>
      <c r="BI137" s="32">
        <f t="shared" si="171"/>
        <v>0</v>
      </c>
      <c r="BJ137" s="32">
        <f t="shared" si="172"/>
        <v>1</v>
      </c>
      <c r="BK137" s="32">
        <f t="shared" si="173"/>
        <v>1</v>
      </c>
      <c r="BL137" s="32">
        <f t="shared" si="174"/>
        <v>2</v>
      </c>
      <c r="BM137" s="32">
        <f t="shared" si="175"/>
        <v>0</v>
      </c>
      <c r="BN137" s="32">
        <f t="shared" si="176"/>
        <v>0</v>
      </c>
      <c r="BO137" s="32">
        <f t="shared" si="177"/>
        <v>0</v>
      </c>
      <c r="BP137" s="32">
        <f t="shared" si="178"/>
        <v>0</v>
      </c>
      <c r="BQ137" s="32">
        <f t="shared" si="179"/>
        <v>1</v>
      </c>
      <c r="BR137" s="32">
        <f t="shared" si="180"/>
        <v>0</v>
      </c>
      <c r="BS137" s="32">
        <f t="shared" si="181"/>
        <v>0</v>
      </c>
      <c r="BT137" s="32">
        <f t="shared" si="182"/>
        <v>1</v>
      </c>
      <c r="BU137" s="32">
        <f t="shared" si="183"/>
        <v>0</v>
      </c>
      <c r="BV137" s="32">
        <f t="shared" si="184"/>
        <v>1</v>
      </c>
      <c r="BW137" s="32">
        <f t="shared" si="185"/>
        <v>0</v>
      </c>
      <c r="BX137" s="32">
        <f t="shared" si="186"/>
        <v>0</v>
      </c>
      <c r="BY137" s="31">
        <f t="shared" si="187"/>
        <v>1</v>
      </c>
      <c r="BZ137" s="31">
        <f t="shared" si="188"/>
        <v>1</v>
      </c>
    </row>
    <row r="138" spans="1:78" x14ac:dyDescent="0.2">
      <c r="A138" s="3" t="s">
        <v>554</v>
      </c>
      <c r="B138" s="3" t="s">
        <v>1712</v>
      </c>
      <c r="F138" s="4"/>
      <c r="J138" s="4"/>
      <c r="O138" s="17"/>
      <c r="S138" s="17"/>
      <c r="W138" s="17">
        <v>32565000</v>
      </c>
      <c r="X138" s="3">
        <v>38652000</v>
      </c>
      <c r="Y138" s="3">
        <v>44836000</v>
      </c>
      <c r="Z138" s="3">
        <v>29765000</v>
      </c>
      <c r="AA138" s="17"/>
      <c r="AE138" s="17">
        <v>73861000</v>
      </c>
      <c r="AF138" s="3">
        <v>56459000</v>
      </c>
      <c r="AG138" s="3">
        <v>110380000</v>
      </c>
      <c r="AH138" s="3">
        <v>82425000</v>
      </c>
      <c r="AI138" s="17"/>
      <c r="AJ138" s="3">
        <v>14334000</v>
      </c>
      <c r="AK138" s="3">
        <v>8569500</v>
      </c>
      <c r="AL138" s="3">
        <v>14437000</v>
      </c>
      <c r="AM138" s="3">
        <v>206.43</v>
      </c>
      <c r="AN138" s="3">
        <v>83</v>
      </c>
      <c r="AO138" s="3">
        <v>6</v>
      </c>
      <c r="AP138" s="3">
        <v>30.6</v>
      </c>
      <c r="AQ138" s="32"/>
      <c r="AR138" s="32"/>
      <c r="AS138" s="32"/>
      <c r="AT138" s="32"/>
      <c r="AU138" s="32"/>
      <c r="AV138" s="32">
        <v>36454500</v>
      </c>
      <c r="AW138" s="32"/>
      <c r="AX138" s="32">
        <v>80781250</v>
      </c>
      <c r="AY138" s="32">
        <v>12446833.333333334</v>
      </c>
      <c r="AZ138" s="32">
        <f t="shared" si="189"/>
        <v>0</v>
      </c>
      <c r="BA138" s="32">
        <f t="shared" si="189"/>
        <v>0</v>
      </c>
      <c r="BB138" s="32">
        <f t="shared" si="189"/>
        <v>0</v>
      </c>
      <c r="BC138" s="32">
        <f t="shared" si="190"/>
        <v>0</v>
      </c>
      <c r="BD138" s="32">
        <f t="shared" si="190"/>
        <v>0</v>
      </c>
      <c r="BE138" s="32">
        <f t="shared" si="190"/>
        <v>1</v>
      </c>
      <c r="BF138" s="32">
        <f t="shared" si="190"/>
        <v>0</v>
      </c>
      <c r="BG138" s="32">
        <f t="shared" si="190"/>
        <v>1</v>
      </c>
      <c r="BH138" s="32">
        <f t="shared" si="190"/>
        <v>1</v>
      </c>
      <c r="BI138" s="32">
        <f t="shared" si="171"/>
        <v>0</v>
      </c>
      <c r="BJ138" s="32">
        <f t="shared" si="172"/>
        <v>0</v>
      </c>
      <c r="BK138" s="32">
        <f t="shared" si="173"/>
        <v>1</v>
      </c>
      <c r="BL138" s="32">
        <f t="shared" si="174"/>
        <v>2</v>
      </c>
      <c r="BM138" s="32">
        <f t="shared" si="175"/>
        <v>0</v>
      </c>
      <c r="BN138" s="32">
        <f t="shared" si="176"/>
        <v>0</v>
      </c>
      <c r="BO138" s="32">
        <f t="shared" si="177"/>
        <v>0</v>
      </c>
      <c r="BP138" s="32">
        <f t="shared" si="178"/>
        <v>0</v>
      </c>
      <c r="BQ138" s="32">
        <f t="shared" si="179"/>
        <v>0</v>
      </c>
      <c r="BR138" s="32">
        <f t="shared" si="180"/>
        <v>0</v>
      </c>
      <c r="BS138" s="32">
        <f t="shared" si="181"/>
        <v>0</v>
      </c>
      <c r="BT138" s="32">
        <f t="shared" si="182"/>
        <v>1</v>
      </c>
      <c r="BU138" s="32">
        <f t="shared" si="183"/>
        <v>0</v>
      </c>
      <c r="BV138" s="32">
        <f t="shared" si="184"/>
        <v>1</v>
      </c>
      <c r="BW138" s="32">
        <f t="shared" si="185"/>
        <v>0</v>
      </c>
      <c r="BX138" s="32">
        <f t="shared" si="186"/>
        <v>0</v>
      </c>
      <c r="BY138" s="31">
        <f t="shared" si="187"/>
        <v>1</v>
      </c>
      <c r="BZ138" s="31">
        <f t="shared" si="188"/>
        <v>1</v>
      </c>
    </row>
    <row r="139" spans="1:78" x14ac:dyDescent="0.2">
      <c r="A139" s="3" t="s">
        <v>556</v>
      </c>
      <c r="B139" s="3" t="s">
        <v>1571</v>
      </c>
      <c r="C139" s="3">
        <v>2254500</v>
      </c>
      <c r="D139" s="3">
        <v>1687400</v>
      </c>
      <c r="E139" s="3">
        <v>2583200</v>
      </c>
      <c r="F139" s="4">
        <v>2441200</v>
      </c>
      <c r="G139" s="3">
        <v>1505100</v>
      </c>
      <c r="H139" s="3">
        <v>1689700</v>
      </c>
      <c r="I139" s="3">
        <v>2242400</v>
      </c>
      <c r="J139" s="4">
        <v>1784200</v>
      </c>
      <c r="K139" s="3">
        <v>1682100</v>
      </c>
      <c r="L139" s="3">
        <v>1986100</v>
      </c>
      <c r="M139" s="3">
        <v>1706900</v>
      </c>
      <c r="N139" s="3">
        <v>2001100</v>
      </c>
      <c r="O139" s="17">
        <v>2567100</v>
      </c>
      <c r="P139" s="3">
        <v>2803600</v>
      </c>
      <c r="R139" s="3">
        <v>2877600</v>
      </c>
      <c r="S139" s="17">
        <v>2544500</v>
      </c>
      <c r="T139" s="3">
        <v>1956800</v>
      </c>
      <c r="U139" s="3">
        <v>1458800</v>
      </c>
      <c r="V139" s="3">
        <v>1911900</v>
      </c>
      <c r="W139" s="17">
        <v>2124800</v>
      </c>
      <c r="X139" s="3">
        <v>2287200</v>
      </c>
      <c r="Z139" s="3">
        <v>2088100</v>
      </c>
      <c r="AA139" s="17"/>
      <c r="AB139" s="3">
        <v>2693900</v>
      </c>
      <c r="AC139" s="3">
        <v>1907300</v>
      </c>
      <c r="AD139" s="3">
        <v>1720500</v>
      </c>
      <c r="AE139" s="17"/>
      <c r="AF139" s="3">
        <v>1962000</v>
      </c>
      <c r="AG139" s="3">
        <v>1504200</v>
      </c>
      <c r="AH139" s="3">
        <v>1940300</v>
      </c>
      <c r="AI139" s="17">
        <v>2612000</v>
      </c>
      <c r="AK139" s="3">
        <v>2279400</v>
      </c>
      <c r="AL139" s="3">
        <v>2088800</v>
      </c>
      <c r="AM139" s="3">
        <v>26.379000000000001</v>
      </c>
      <c r="AN139" s="3">
        <v>88</v>
      </c>
      <c r="AO139" s="3">
        <v>6</v>
      </c>
      <c r="AP139" s="3">
        <v>18</v>
      </c>
      <c r="AQ139" s="32">
        <v>2241575</v>
      </c>
      <c r="AR139" s="32">
        <v>1805350</v>
      </c>
      <c r="AS139" s="32">
        <v>1844050</v>
      </c>
      <c r="AT139" s="32">
        <v>2749433.3333333335</v>
      </c>
      <c r="AU139" s="32">
        <v>1968000</v>
      </c>
      <c r="AV139" s="32">
        <v>2166700</v>
      </c>
      <c r="AW139" s="32">
        <v>2107233.3333333335</v>
      </c>
      <c r="AX139" s="32">
        <v>1802166.6666666667</v>
      </c>
      <c r="AY139" s="32">
        <v>2326733.3333333335</v>
      </c>
      <c r="AZ139" s="32">
        <f t="shared" si="189"/>
        <v>1</v>
      </c>
      <c r="BA139" s="32">
        <f t="shared" si="189"/>
        <v>1</v>
      </c>
      <c r="BB139" s="32">
        <f t="shared" si="189"/>
        <v>1</v>
      </c>
      <c r="BC139" s="32">
        <f t="shared" si="190"/>
        <v>1</v>
      </c>
      <c r="BD139" s="32">
        <f t="shared" si="190"/>
        <v>1</v>
      </c>
      <c r="BE139" s="32">
        <f t="shared" si="190"/>
        <v>1</v>
      </c>
      <c r="BF139" s="32">
        <f t="shared" si="190"/>
        <v>1</v>
      </c>
      <c r="BG139" s="32">
        <f t="shared" si="190"/>
        <v>1</v>
      </c>
      <c r="BH139" s="32">
        <f t="shared" si="190"/>
        <v>1</v>
      </c>
      <c r="BI139" s="32">
        <f t="shared" si="171"/>
        <v>2</v>
      </c>
      <c r="BJ139" s="32">
        <f t="shared" si="172"/>
        <v>2</v>
      </c>
      <c r="BK139" s="32">
        <f t="shared" si="173"/>
        <v>2</v>
      </c>
      <c r="BL139" s="32">
        <f t="shared" si="174"/>
        <v>2</v>
      </c>
      <c r="BM139" s="32">
        <f t="shared" si="175"/>
        <v>1</v>
      </c>
      <c r="BN139" s="32">
        <f t="shared" si="176"/>
        <v>0</v>
      </c>
      <c r="BO139" s="32">
        <f t="shared" si="177"/>
        <v>0</v>
      </c>
      <c r="BP139" s="32">
        <f t="shared" si="178"/>
        <v>1</v>
      </c>
      <c r="BQ139" s="32">
        <f t="shared" si="179"/>
        <v>0</v>
      </c>
      <c r="BR139" s="32">
        <f t="shared" si="180"/>
        <v>0</v>
      </c>
      <c r="BS139" s="32">
        <f t="shared" si="181"/>
        <v>1</v>
      </c>
      <c r="BT139" s="32">
        <f t="shared" si="182"/>
        <v>0</v>
      </c>
      <c r="BU139" s="32">
        <f t="shared" si="183"/>
        <v>0</v>
      </c>
      <c r="BV139" s="32">
        <f t="shared" si="184"/>
        <v>1</v>
      </c>
      <c r="BW139" s="32">
        <f t="shared" si="185"/>
        <v>0</v>
      </c>
      <c r="BX139" s="32">
        <f t="shared" si="186"/>
        <v>0</v>
      </c>
      <c r="BY139" s="31">
        <f t="shared" si="187"/>
        <v>1</v>
      </c>
      <c r="BZ139" s="31">
        <f t="shared" si="188"/>
        <v>1</v>
      </c>
    </row>
    <row r="140" spans="1:78" x14ac:dyDescent="0.2">
      <c r="A140" s="3" t="s">
        <v>557</v>
      </c>
      <c r="B140" s="3" t="s">
        <v>1714</v>
      </c>
      <c r="C140" s="3">
        <v>9740100</v>
      </c>
      <c r="D140" s="3">
        <v>7681500</v>
      </c>
      <c r="E140" s="3">
        <v>9614200</v>
      </c>
      <c r="F140" s="4">
        <v>9264400</v>
      </c>
      <c r="G140" s="3">
        <v>10194000</v>
      </c>
      <c r="H140" s="3">
        <v>10450000</v>
      </c>
      <c r="I140" s="3">
        <v>11226000</v>
      </c>
      <c r="J140" s="4">
        <v>12062000</v>
      </c>
      <c r="K140" s="3">
        <v>10491000</v>
      </c>
      <c r="L140" s="3">
        <v>10521000</v>
      </c>
      <c r="M140" s="3">
        <v>9577300</v>
      </c>
      <c r="N140" s="3">
        <v>8931400</v>
      </c>
      <c r="O140" s="17">
        <v>13365000</v>
      </c>
      <c r="P140" s="3">
        <v>10828000</v>
      </c>
      <c r="Q140" s="3">
        <v>10544000</v>
      </c>
      <c r="R140" s="3">
        <v>11972000</v>
      </c>
      <c r="S140" s="17">
        <v>11363000</v>
      </c>
      <c r="T140" s="3">
        <v>9866100</v>
      </c>
      <c r="U140" s="3">
        <v>10364000</v>
      </c>
      <c r="V140" s="3">
        <v>9935400</v>
      </c>
      <c r="W140" s="17">
        <v>6222100</v>
      </c>
      <c r="X140" s="3">
        <v>4174200</v>
      </c>
      <c r="Y140" s="3">
        <v>8803400</v>
      </c>
      <c r="Z140" s="3">
        <v>9325600</v>
      </c>
      <c r="AA140" s="17">
        <v>7050600</v>
      </c>
      <c r="AB140" s="3">
        <v>13205000</v>
      </c>
      <c r="AC140" s="3">
        <v>9829200</v>
      </c>
      <c r="AD140" s="3">
        <v>9895400</v>
      </c>
      <c r="AE140" s="17">
        <v>8452600</v>
      </c>
      <c r="AF140" s="3">
        <v>8806800</v>
      </c>
      <c r="AG140" s="3">
        <v>6151200</v>
      </c>
      <c r="AH140" s="3">
        <v>8145400</v>
      </c>
      <c r="AI140" s="17">
        <v>9482700</v>
      </c>
      <c r="AJ140" s="3">
        <v>8706500</v>
      </c>
      <c r="AK140" s="3">
        <v>9874300</v>
      </c>
      <c r="AL140" s="3">
        <v>9795900</v>
      </c>
      <c r="AM140" s="3">
        <v>115.94</v>
      </c>
      <c r="AN140" s="3">
        <v>263</v>
      </c>
      <c r="AO140" s="3">
        <v>13</v>
      </c>
      <c r="AP140" s="3">
        <v>50.3</v>
      </c>
      <c r="AQ140" s="32">
        <v>9075050</v>
      </c>
      <c r="AR140" s="32">
        <v>10983000</v>
      </c>
      <c r="AS140" s="32">
        <v>9880175</v>
      </c>
      <c r="AT140" s="32">
        <v>11677250</v>
      </c>
      <c r="AU140" s="32">
        <v>10382125</v>
      </c>
      <c r="AV140" s="32">
        <v>7131325</v>
      </c>
      <c r="AW140" s="32">
        <v>9995050</v>
      </c>
      <c r="AX140" s="32">
        <v>7889000</v>
      </c>
      <c r="AY140" s="32">
        <v>9464850</v>
      </c>
      <c r="AZ140" s="32">
        <f t="shared" si="189"/>
        <v>1</v>
      </c>
      <c r="BA140" s="32">
        <f t="shared" si="189"/>
        <v>1</v>
      </c>
      <c r="BB140" s="32">
        <f t="shared" si="189"/>
        <v>1</v>
      </c>
      <c r="BC140" s="32">
        <f t="shared" si="190"/>
        <v>1</v>
      </c>
      <c r="BD140" s="32">
        <f t="shared" si="190"/>
        <v>1</v>
      </c>
      <c r="BE140" s="32">
        <f t="shared" si="190"/>
        <v>1</v>
      </c>
      <c r="BF140" s="32">
        <f t="shared" si="190"/>
        <v>1</v>
      </c>
      <c r="BG140" s="32">
        <f t="shared" si="190"/>
        <v>1</v>
      </c>
      <c r="BH140" s="32">
        <f t="shared" si="190"/>
        <v>1</v>
      </c>
      <c r="BI140" s="32">
        <f t="shared" si="171"/>
        <v>2</v>
      </c>
      <c r="BJ140" s="32">
        <f t="shared" si="172"/>
        <v>2</v>
      </c>
      <c r="BK140" s="32">
        <f t="shared" si="173"/>
        <v>2</v>
      </c>
      <c r="BL140" s="32">
        <f t="shared" si="174"/>
        <v>2</v>
      </c>
      <c r="BM140" s="32">
        <f t="shared" si="175"/>
        <v>1</v>
      </c>
      <c r="BN140" s="32">
        <f t="shared" si="176"/>
        <v>0</v>
      </c>
      <c r="BO140" s="32">
        <f t="shared" si="177"/>
        <v>0</v>
      </c>
      <c r="BP140" s="32">
        <f t="shared" si="178"/>
        <v>1</v>
      </c>
      <c r="BQ140" s="32">
        <f t="shared" si="179"/>
        <v>0</v>
      </c>
      <c r="BR140" s="32">
        <f t="shared" si="180"/>
        <v>0</v>
      </c>
      <c r="BS140" s="32">
        <f t="shared" si="181"/>
        <v>1</v>
      </c>
      <c r="BT140" s="32">
        <f t="shared" si="182"/>
        <v>0</v>
      </c>
      <c r="BU140" s="32">
        <f t="shared" si="183"/>
        <v>0</v>
      </c>
      <c r="BV140" s="32">
        <f t="shared" si="184"/>
        <v>1</v>
      </c>
      <c r="BW140" s="32">
        <f t="shared" si="185"/>
        <v>0</v>
      </c>
      <c r="BX140" s="32">
        <f t="shared" si="186"/>
        <v>0</v>
      </c>
      <c r="BY140" s="31">
        <f t="shared" si="187"/>
        <v>1</v>
      </c>
      <c r="BZ140" s="31">
        <f t="shared" si="188"/>
        <v>1</v>
      </c>
    </row>
    <row r="141" spans="1:78" x14ac:dyDescent="0.2">
      <c r="A141" s="3" t="s">
        <v>558</v>
      </c>
      <c r="B141" s="3" t="s">
        <v>1680</v>
      </c>
      <c r="C141" s="3">
        <v>22964000</v>
      </c>
      <c r="D141" s="3">
        <v>23311000</v>
      </c>
      <c r="E141" s="3">
        <v>28591000</v>
      </c>
      <c r="F141" s="4">
        <v>24645000</v>
      </c>
      <c r="G141" s="3">
        <v>30460000</v>
      </c>
      <c r="H141" s="3">
        <v>22624000</v>
      </c>
      <c r="I141" s="3">
        <v>27752000</v>
      </c>
      <c r="J141" s="4">
        <v>25441000</v>
      </c>
      <c r="K141" s="3">
        <v>26873000</v>
      </c>
      <c r="L141" s="3">
        <v>29835000</v>
      </c>
      <c r="M141" s="3">
        <v>21769000</v>
      </c>
      <c r="N141" s="3">
        <v>27680000</v>
      </c>
      <c r="O141" s="17">
        <v>28248000</v>
      </c>
      <c r="P141" s="3">
        <v>21433000</v>
      </c>
      <c r="Q141" s="3">
        <v>25257000</v>
      </c>
      <c r="R141" s="3">
        <v>25093000</v>
      </c>
      <c r="S141" s="17">
        <v>24135000</v>
      </c>
      <c r="T141" s="3">
        <v>28601000</v>
      </c>
      <c r="U141" s="3">
        <v>26047000</v>
      </c>
      <c r="V141" s="3">
        <v>25758000</v>
      </c>
      <c r="W141" s="17">
        <v>22524000</v>
      </c>
      <c r="X141" s="3">
        <v>27023000</v>
      </c>
      <c r="Y141" s="3">
        <v>22182000</v>
      </c>
      <c r="Z141" s="3">
        <v>26764000</v>
      </c>
      <c r="AA141" s="17">
        <v>22156000</v>
      </c>
      <c r="AB141" s="3">
        <v>27272000</v>
      </c>
      <c r="AC141" s="3">
        <v>27369000</v>
      </c>
      <c r="AD141" s="3">
        <v>23556000</v>
      </c>
      <c r="AE141" s="17">
        <v>24861000</v>
      </c>
      <c r="AF141" s="3">
        <v>22608000</v>
      </c>
      <c r="AG141" s="3">
        <v>23068000</v>
      </c>
      <c r="AH141" s="3">
        <v>21432000</v>
      </c>
      <c r="AI141" s="17">
        <v>27366000</v>
      </c>
      <c r="AJ141" s="3">
        <v>26850000</v>
      </c>
      <c r="AK141" s="3">
        <v>23503000</v>
      </c>
      <c r="AL141" s="3">
        <v>25461000</v>
      </c>
      <c r="AM141" s="3">
        <v>221.42</v>
      </c>
      <c r="AN141" s="3">
        <v>330</v>
      </c>
      <c r="AO141" s="3">
        <v>14</v>
      </c>
      <c r="AP141" s="3">
        <v>40.9</v>
      </c>
      <c r="AQ141" s="32">
        <v>24877750</v>
      </c>
      <c r="AR141" s="32">
        <v>26569250</v>
      </c>
      <c r="AS141" s="32">
        <v>26539250</v>
      </c>
      <c r="AT141" s="32">
        <v>25007750</v>
      </c>
      <c r="AU141" s="32">
        <v>26135250</v>
      </c>
      <c r="AV141" s="32">
        <v>24623250</v>
      </c>
      <c r="AW141" s="32">
        <v>25088250</v>
      </c>
      <c r="AX141" s="32">
        <v>22992250</v>
      </c>
      <c r="AY141" s="32">
        <v>25795000</v>
      </c>
      <c r="AZ141" s="32">
        <f t="shared" si="189"/>
        <v>1</v>
      </c>
      <c r="BA141" s="32">
        <f t="shared" si="189"/>
        <v>1</v>
      </c>
      <c r="BB141" s="32">
        <f t="shared" si="189"/>
        <v>1</v>
      </c>
      <c r="BC141" s="32">
        <f t="shared" si="190"/>
        <v>1</v>
      </c>
      <c r="BD141" s="32">
        <f t="shared" si="190"/>
        <v>1</v>
      </c>
      <c r="BE141" s="32">
        <f t="shared" si="190"/>
        <v>1</v>
      </c>
      <c r="BF141" s="32">
        <f t="shared" si="190"/>
        <v>1</v>
      </c>
      <c r="BG141" s="32">
        <f t="shared" si="190"/>
        <v>1</v>
      </c>
      <c r="BH141" s="32">
        <f t="shared" si="190"/>
        <v>1</v>
      </c>
      <c r="BI141" s="32">
        <f t="shared" si="171"/>
        <v>2</v>
      </c>
      <c r="BJ141" s="32">
        <f t="shared" si="172"/>
        <v>2</v>
      </c>
      <c r="BK141" s="32">
        <f t="shared" si="173"/>
        <v>2</v>
      </c>
      <c r="BL141" s="32">
        <f t="shared" si="174"/>
        <v>2</v>
      </c>
      <c r="BM141" s="32">
        <f t="shared" si="175"/>
        <v>1</v>
      </c>
      <c r="BN141" s="32">
        <f t="shared" si="176"/>
        <v>0</v>
      </c>
      <c r="BO141" s="32">
        <f t="shared" si="177"/>
        <v>0</v>
      </c>
      <c r="BP141" s="32">
        <f t="shared" si="178"/>
        <v>1</v>
      </c>
      <c r="BQ141" s="32">
        <f t="shared" si="179"/>
        <v>0</v>
      </c>
      <c r="BR141" s="32">
        <f t="shared" si="180"/>
        <v>0</v>
      </c>
      <c r="BS141" s="32">
        <f t="shared" si="181"/>
        <v>1</v>
      </c>
      <c r="BT141" s="32">
        <f t="shared" si="182"/>
        <v>0</v>
      </c>
      <c r="BU141" s="32">
        <f t="shared" si="183"/>
        <v>0</v>
      </c>
      <c r="BV141" s="32">
        <f t="shared" si="184"/>
        <v>1</v>
      </c>
      <c r="BW141" s="32">
        <f t="shared" si="185"/>
        <v>0</v>
      </c>
      <c r="BX141" s="32">
        <f t="shared" si="186"/>
        <v>0</v>
      </c>
      <c r="BY141" s="31">
        <f t="shared" si="187"/>
        <v>1</v>
      </c>
      <c r="BZ141" s="31">
        <f t="shared" si="188"/>
        <v>1</v>
      </c>
    </row>
    <row r="142" spans="1:78" x14ac:dyDescent="0.2">
      <c r="A142" s="3" t="s">
        <v>574</v>
      </c>
      <c r="B142" s="3" t="s">
        <v>1471</v>
      </c>
      <c r="C142" s="3">
        <v>18786000</v>
      </c>
      <c r="D142" s="3">
        <v>26127000</v>
      </c>
      <c r="E142" s="3">
        <v>26609000</v>
      </c>
      <c r="F142" s="4">
        <v>18005000</v>
      </c>
      <c r="G142" s="3">
        <v>19328000</v>
      </c>
      <c r="H142" s="3">
        <v>25414000</v>
      </c>
      <c r="I142" s="3">
        <v>23296000</v>
      </c>
      <c r="J142" s="4">
        <v>26122000</v>
      </c>
      <c r="K142" s="3">
        <v>19881000</v>
      </c>
      <c r="L142" s="3">
        <v>23993000</v>
      </c>
      <c r="M142" s="3">
        <v>18454000</v>
      </c>
      <c r="N142" s="3">
        <v>20449000</v>
      </c>
      <c r="O142" s="17">
        <v>25411000</v>
      </c>
      <c r="P142" s="3">
        <v>20573000</v>
      </c>
      <c r="Q142" s="3">
        <v>27981000</v>
      </c>
      <c r="R142" s="3">
        <v>19584000</v>
      </c>
      <c r="S142" s="17">
        <v>25393000</v>
      </c>
      <c r="T142" s="3">
        <v>23120000</v>
      </c>
      <c r="U142" s="3">
        <v>23255000</v>
      </c>
      <c r="V142" s="3">
        <v>26256000</v>
      </c>
      <c r="W142" s="17">
        <v>26868000</v>
      </c>
      <c r="X142" s="3">
        <v>15337000</v>
      </c>
      <c r="Y142" s="3">
        <v>20982000</v>
      </c>
      <c r="Z142" s="3">
        <v>21706000</v>
      </c>
      <c r="AA142" s="17">
        <v>11588000</v>
      </c>
      <c r="AB142" s="3">
        <v>26209000</v>
      </c>
      <c r="AC142" s="3">
        <v>13127000</v>
      </c>
      <c r="AD142" s="3">
        <v>17153000</v>
      </c>
      <c r="AE142" s="17">
        <v>20703000</v>
      </c>
      <c r="AF142" s="3">
        <v>18283000</v>
      </c>
      <c r="AG142" s="3">
        <v>22062000</v>
      </c>
      <c r="AH142" s="3">
        <v>28723000</v>
      </c>
      <c r="AI142" s="17">
        <v>32214000</v>
      </c>
      <c r="AJ142" s="3">
        <v>20059000</v>
      </c>
      <c r="AK142" s="3">
        <v>22775000</v>
      </c>
      <c r="AL142" s="3">
        <v>32385000</v>
      </c>
      <c r="AM142" s="3">
        <v>323.31</v>
      </c>
      <c r="AN142" s="3">
        <v>180</v>
      </c>
      <c r="AO142" s="3">
        <v>5</v>
      </c>
      <c r="AP142" s="3">
        <v>24.3</v>
      </c>
      <c r="AQ142" s="32">
        <v>22381750</v>
      </c>
      <c r="AR142" s="32">
        <v>23540000</v>
      </c>
      <c r="AS142" s="32">
        <v>20694250</v>
      </c>
      <c r="AT142" s="32">
        <v>23387250</v>
      </c>
      <c r="AU142" s="32">
        <v>24506000</v>
      </c>
      <c r="AV142" s="32">
        <v>21223250</v>
      </c>
      <c r="AW142" s="32">
        <v>17019250</v>
      </c>
      <c r="AX142" s="32">
        <v>22442750</v>
      </c>
      <c r="AY142" s="32">
        <v>26858250</v>
      </c>
      <c r="AZ142" s="32">
        <f t="shared" si="189"/>
        <v>1</v>
      </c>
      <c r="BA142" s="32">
        <f t="shared" si="189"/>
        <v>1</v>
      </c>
      <c r="BB142" s="32">
        <f t="shared" si="189"/>
        <v>1</v>
      </c>
      <c r="BC142" s="32">
        <f t="shared" si="190"/>
        <v>1</v>
      </c>
      <c r="BD142" s="32">
        <f t="shared" si="190"/>
        <v>1</v>
      </c>
      <c r="BE142" s="32">
        <f t="shared" si="190"/>
        <v>1</v>
      </c>
      <c r="BF142" s="32">
        <f t="shared" si="190"/>
        <v>1</v>
      </c>
      <c r="BG142" s="32">
        <f t="shared" si="190"/>
        <v>1</v>
      </c>
      <c r="BH142" s="32">
        <f t="shared" si="190"/>
        <v>1</v>
      </c>
      <c r="BI142" s="32">
        <f t="shared" si="171"/>
        <v>2</v>
      </c>
      <c r="BJ142" s="32">
        <f t="shared" si="172"/>
        <v>2</v>
      </c>
      <c r="BK142" s="32">
        <f t="shared" si="173"/>
        <v>2</v>
      </c>
      <c r="BL142" s="32">
        <f t="shared" si="174"/>
        <v>2</v>
      </c>
      <c r="BM142" s="32">
        <f t="shared" si="175"/>
        <v>1</v>
      </c>
      <c r="BN142" s="32">
        <f t="shared" si="176"/>
        <v>0</v>
      </c>
      <c r="BO142" s="32">
        <f t="shared" si="177"/>
        <v>0</v>
      </c>
      <c r="BP142" s="32">
        <f t="shared" si="178"/>
        <v>1</v>
      </c>
      <c r="BQ142" s="32">
        <f t="shared" si="179"/>
        <v>0</v>
      </c>
      <c r="BR142" s="32">
        <f t="shared" si="180"/>
        <v>0</v>
      </c>
      <c r="BS142" s="32">
        <f t="shared" si="181"/>
        <v>1</v>
      </c>
      <c r="BT142" s="32">
        <f t="shared" si="182"/>
        <v>0</v>
      </c>
      <c r="BU142" s="32">
        <f t="shared" si="183"/>
        <v>0</v>
      </c>
      <c r="BV142" s="32">
        <f t="shared" si="184"/>
        <v>1</v>
      </c>
      <c r="BW142" s="32">
        <f t="shared" si="185"/>
        <v>0</v>
      </c>
      <c r="BX142" s="32">
        <f t="shared" si="186"/>
        <v>0</v>
      </c>
      <c r="BY142" s="31">
        <f t="shared" si="187"/>
        <v>1</v>
      </c>
      <c r="BZ142" s="31">
        <f t="shared" si="188"/>
        <v>1</v>
      </c>
    </row>
    <row r="143" spans="1:78" x14ac:dyDescent="0.2">
      <c r="A143" s="3" t="s">
        <v>575</v>
      </c>
      <c r="B143" s="3" t="s">
        <v>1721</v>
      </c>
      <c r="C143" s="3">
        <v>4671000</v>
      </c>
      <c r="D143" s="3">
        <v>4449900</v>
      </c>
      <c r="E143" s="3">
        <v>9236900</v>
      </c>
      <c r="F143" s="4">
        <v>3913100</v>
      </c>
      <c r="G143" s="3">
        <v>6379300</v>
      </c>
      <c r="H143" s="3">
        <v>7107600</v>
      </c>
      <c r="I143" s="3">
        <v>4221200</v>
      </c>
      <c r="J143" s="4">
        <v>3829000</v>
      </c>
      <c r="K143" s="3">
        <v>5113700</v>
      </c>
      <c r="L143" s="3">
        <v>5791900</v>
      </c>
      <c r="M143" s="3">
        <v>4865200</v>
      </c>
      <c r="N143" s="3">
        <v>7992900</v>
      </c>
      <c r="O143" s="17">
        <v>9115900</v>
      </c>
      <c r="P143" s="3">
        <v>5468400</v>
      </c>
      <c r="Q143" s="3">
        <v>7447600</v>
      </c>
      <c r="R143" s="3">
        <v>7396700</v>
      </c>
      <c r="S143" s="17">
        <v>8014700</v>
      </c>
      <c r="T143" s="3">
        <v>7380500</v>
      </c>
      <c r="U143" s="3">
        <v>6650300</v>
      </c>
      <c r="V143" s="3">
        <v>4870000</v>
      </c>
      <c r="W143" s="17">
        <v>4620800</v>
      </c>
      <c r="X143" s="3">
        <v>5045300</v>
      </c>
      <c r="Y143" s="3">
        <v>6524100</v>
      </c>
      <c r="Z143" s="3">
        <v>6710600</v>
      </c>
      <c r="AA143" s="17">
        <v>5347100</v>
      </c>
      <c r="AB143" s="3">
        <v>6095800</v>
      </c>
      <c r="AC143" s="3">
        <v>4688700</v>
      </c>
      <c r="AD143" s="3">
        <v>3789300</v>
      </c>
      <c r="AE143" s="17">
        <v>4276600</v>
      </c>
      <c r="AF143" s="3">
        <v>4147000</v>
      </c>
      <c r="AG143" s="3">
        <v>4040700</v>
      </c>
      <c r="AH143" s="3">
        <v>4169500</v>
      </c>
      <c r="AI143" s="17">
        <v>6359000</v>
      </c>
      <c r="AJ143" s="3">
        <v>5301600</v>
      </c>
      <c r="AK143" s="3">
        <v>7074500</v>
      </c>
      <c r="AL143" s="3">
        <v>7601700</v>
      </c>
      <c r="AM143" s="3">
        <v>53.898000000000003</v>
      </c>
      <c r="AN143" s="3">
        <v>110</v>
      </c>
      <c r="AO143" s="3">
        <v>7</v>
      </c>
      <c r="AP143" s="3">
        <v>21.7</v>
      </c>
      <c r="AQ143" s="32">
        <v>5567725</v>
      </c>
      <c r="AR143" s="32">
        <v>5384275</v>
      </c>
      <c r="AS143" s="32">
        <v>5940925</v>
      </c>
      <c r="AT143" s="32">
        <v>7357150</v>
      </c>
      <c r="AU143" s="32">
        <v>6728875</v>
      </c>
      <c r="AV143" s="32">
        <v>5725200</v>
      </c>
      <c r="AW143" s="32">
        <v>4980225</v>
      </c>
      <c r="AX143" s="32">
        <v>4158450</v>
      </c>
      <c r="AY143" s="32">
        <v>6584200</v>
      </c>
      <c r="AZ143" s="32">
        <f t="shared" si="189"/>
        <v>1</v>
      </c>
      <c r="BA143" s="32">
        <f t="shared" si="189"/>
        <v>1</v>
      </c>
      <c r="BB143" s="32">
        <f t="shared" si="189"/>
        <v>1</v>
      </c>
      <c r="BC143" s="32">
        <f t="shared" si="190"/>
        <v>1</v>
      </c>
      <c r="BD143" s="32">
        <f t="shared" si="190"/>
        <v>1</v>
      </c>
      <c r="BE143" s="32">
        <f t="shared" si="190"/>
        <v>1</v>
      </c>
      <c r="BF143" s="32">
        <f t="shared" si="190"/>
        <v>1</v>
      </c>
      <c r="BG143" s="32">
        <f t="shared" si="190"/>
        <v>1</v>
      </c>
      <c r="BH143" s="32">
        <f t="shared" si="190"/>
        <v>1</v>
      </c>
      <c r="BI143" s="32">
        <f t="shared" si="171"/>
        <v>2</v>
      </c>
      <c r="BJ143" s="32">
        <f t="shared" si="172"/>
        <v>2</v>
      </c>
      <c r="BK143" s="32">
        <f t="shared" si="173"/>
        <v>2</v>
      </c>
      <c r="BL143" s="32">
        <f t="shared" si="174"/>
        <v>2</v>
      </c>
      <c r="BM143" s="32">
        <f t="shared" si="175"/>
        <v>1</v>
      </c>
      <c r="BN143" s="32">
        <f t="shared" si="176"/>
        <v>0</v>
      </c>
      <c r="BO143" s="32">
        <f t="shared" si="177"/>
        <v>0</v>
      </c>
      <c r="BP143" s="32">
        <f t="shared" si="178"/>
        <v>1</v>
      </c>
      <c r="BQ143" s="32">
        <f t="shared" si="179"/>
        <v>0</v>
      </c>
      <c r="BR143" s="32">
        <f t="shared" si="180"/>
        <v>0</v>
      </c>
      <c r="BS143" s="32">
        <f t="shared" si="181"/>
        <v>1</v>
      </c>
      <c r="BT143" s="32">
        <f t="shared" si="182"/>
        <v>0</v>
      </c>
      <c r="BU143" s="32">
        <f t="shared" si="183"/>
        <v>0</v>
      </c>
      <c r="BV143" s="32">
        <f t="shared" si="184"/>
        <v>1</v>
      </c>
      <c r="BW143" s="32">
        <f t="shared" si="185"/>
        <v>0</v>
      </c>
      <c r="BX143" s="32">
        <f t="shared" si="186"/>
        <v>0</v>
      </c>
      <c r="BY143" s="31">
        <f t="shared" si="187"/>
        <v>1</v>
      </c>
      <c r="BZ143" s="31">
        <f t="shared" si="188"/>
        <v>1</v>
      </c>
    </row>
    <row r="144" spans="1:78" x14ac:dyDescent="0.2">
      <c r="A144" s="3" t="s">
        <v>579</v>
      </c>
      <c r="B144" s="3" t="s">
        <v>1471</v>
      </c>
      <c r="C144" s="3">
        <v>14608000</v>
      </c>
      <c r="D144" s="3">
        <v>21024000</v>
      </c>
      <c r="E144" s="3">
        <v>8970800</v>
      </c>
      <c r="F144" s="4">
        <v>14326000</v>
      </c>
      <c r="G144" s="3">
        <v>15796000</v>
      </c>
      <c r="H144" s="3">
        <v>15740000</v>
      </c>
      <c r="I144" s="3">
        <v>17304000</v>
      </c>
      <c r="J144" s="4">
        <v>20942000</v>
      </c>
      <c r="K144" s="3">
        <v>21368000</v>
      </c>
      <c r="L144" s="3">
        <v>17083000</v>
      </c>
      <c r="M144" s="3">
        <v>20999000</v>
      </c>
      <c r="N144" s="3">
        <v>18302000</v>
      </c>
      <c r="O144" s="17">
        <v>16055000</v>
      </c>
      <c r="P144" s="3">
        <v>16315000</v>
      </c>
      <c r="Q144" s="3">
        <v>21016000</v>
      </c>
      <c r="R144" s="3">
        <v>16055000</v>
      </c>
      <c r="S144" s="17">
        <v>24331000</v>
      </c>
      <c r="T144" s="3">
        <v>16078000</v>
      </c>
      <c r="U144" s="3">
        <v>14473000</v>
      </c>
      <c r="V144" s="3">
        <v>12332000</v>
      </c>
      <c r="W144" s="17">
        <v>21550000</v>
      </c>
      <c r="X144" s="3">
        <v>18379000</v>
      </c>
      <c r="Y144" s="3">
        <v>18579000</v>
      </c>
      <c r="Z144" s="3">
        <v>17747000</v>
      </c>
      <c r="AA144" s="17">
        <v>11667000</v>
      </c>
      <c r="AB144" s="3">
        <v>24897000</v>
      </c>
      <c r="AC144" s="3">
        <v>15868000</v>
      </c>
      <c r="AD144" s="3">
        <v>15546000</v>
      </c>
      <c r="AE144" s="17">
        <v>23210000</v>
      </c>
      <c r="AF144" s="3">
        <v>19005000</v>
      </c>
      <c r="AG144" s="3">
        <v>20181000</v>
      </c>
      <c r="AH144" s="3">
        <v>22799000</v>
      </c>
      <c r="AI144" s="17">
        <v>15680000</v>
      </c>
      <c r="AJ144" s="3">
        <v>16995000</v>
      </c>
      <c r="AK144" s="3">
        <v>16828000</v>
      </c>
      <c r="AL144" s="3">
        <v>23653000</v>
      </c>
      <c r="AM144" s="3">
        <v>68.096000000000004</v>
      </c>
      <c r="AN144" s="3">
        <v>217</v>
      </c>
      <c r="AO144" s="3">
        <v>6</v>
      </c>
      <c r="AP144" s="3">
        <v>22.7</v>
      </c>
      <c r="AQ144" s="32">
        <v>14732200</v>
      </c>
      <c r="AR144" s="32">
        <v>17445500</v>
      </c>
      <c r="AS144" s="32">
        <v>19438000</v>
      </c>
      <c r="AT144" s="32">
        <v>17360250</v>
      </c>
      <c r="AU144" s="32">
        <v>16803500</v>
      </c>
      <c r="AV144" s="32">
        <v>19063750</v>
      </c>
      <c r="AW144" s="32">
        <v>16994500</v>
      </c>
      <c r="AX144" s="32">
        <v>21298750</v>
      </c>
      <c r="AY144" s="32">
        <v>18289000</v>
      </c>
      <c r="AZ144" s="32">
        <f t="shared" si="189"/>
        <v>1</v>
      </c>
      <c r="BA144" s="32">
        <f t="shared" si="189"/>
        <v>1</v>
      </c>
      <c r="BB144" s="32">
        <f t="shared" si="189"/>
        <v>1</v>
      </c>
      <c r="BC144" s="32">
        <f t="shared" si="190"/>
        <v>1</v>
      </c>
      <c r="BD144" s="32">
        <f t="shared" si="190"/>
        <v>1</v>
      </c>
      <c r="BE144" s="32">
        <f t="shared" si="190"/>
        <v>1</v>
      </c>
      <c r="BF144" s="32">
        <f t="shared" si="190"/>
        <v>1</v>
      </c>
      <c r="BG144" s="32">
        <f t="shared" si="190"/>
        <v>1</v>
      </c>
      <c r="BH144" s="32">
        <f t="shared" si="190"/>
        <v>1</v>
      </c>
      <c r="BI144" s="32">
        <f t="shared" ref="BI144:BI158" si="191">SUM(BA144:BB144)</f>
        <v>2</v>
      </c>
      <c r="BJ144" s="32">
        <f t="shared" ref="BJ144:BJ158" si="192">SUM(BC144:BD144)</f>
        <v>2</v>
      </c>
      <c r="BK144" s="32">
        <f t="shared" ref="BK144:BK158" si="193">SUM(BE144:BF144)</f>
        <v>2</v>
      </c>
      <c r="BL144" s="32">
        <f t="shared" ref="BL144:BL158" si="194">SUM(BG144:BH144)</f>
        <v>2</v>
      </c>
      <c r="BM144" s="32">
        <f t="shared" ref="BM144:BM158" si="195">IF(BI144=2,1,0)</f>
        <v>1</v>
      </c>
      <c r="BN144" s="32">
        <f t="shared" ref="BN144:BN158" si="196">IF(BI144=1,IF(BA144=1,1,0),0)</f>
        <v>0</v>
      </c>
      <c r="BO144" s="32">
        <f t="shared" ref="BO144:BO158" si="197">IF(BI144=1,IF(BB144=1,1,0),0)</f>
        <v>0</v>
      </c>
      <c r="BP144" s="32">
        <f t="shared" ref="BP144:BP158" si="198">IF(BJ144=2,1,0)</f>
        <v>1</v>
      </c>
      <c r="BQ144" s="32">
        <f t="shared" ref="BQ144:BQ158" si="199">IF(BJ144=1,IF(BC144=1,1,0),0)</f>
        <v>0</v>
      </c>
      <c r="BR144" s="32">
        <f t="shared" ref="BR144:BR158" si="200">IF(BJ144=1,IF(BD144=1,1,0),0)</f>
        <v>0</v>
      </c>
      <c r="BS144" s="32">
        <f t="shared" ref="BS144:BS158" si="201">IF(BK144=2,1,0)</f>
        <v>1</v>
      </c>
      <c r="BT144" s="32">
        <f t="shared" ref="BT144:BT158" si="202">IF(BK144=1,IF(BE144=1,1,0),0)</f>
        <v>0</v>
      </c>
      <c r="BU144" s="32">
        <f t="shared" ref="BU144:BU158" si="203">IF(BK144=1,IF(BF144=1,1,0),0)</f>
        <v>0</v>
      </c>
      <c r="BV144" s="32">
        <f t="shared" ref="BV144:BV158" si="204">IF(BL144=2,1,0)</f>
        <v>1</v>
      </c>
      <c r="BW144" s="32">
        <f t="shared" ref="BW144:BW158" si="205">IF(BL144=1,IF(BG144=1,1,0),0)</f>
        <v>0</v>
      </c>
      <c r="BX144" s="32">
        <f t="shared" ref="BX144:BX158" si="206">IF(BL144=1,IF(BH144=1,1,0),0)</f>
        <v>0</v>
      </c>
      <c r="BY144" s="31">
        <f t="shared" ref="BY144:BY158" si="207">IF(SUM(AQ144,AR144,AT144,AV144,AX144)=0,0,1)</f>
        <v>1</v>
      </c>
      <c r="BZ144" s="31">
        <f t="shared" ref="BZ144:BZ158" si="208">IF(SUM(AQ144,AS144,AU144,AW144,AY144)=0,0,1)</f>
        <v>1</v>
      </c>
    </row>
    <row r="145" spans="1:78" x14ac:dyDescent="0.2">
      <c r="A145" s="3" t="s">
        <v>580</v>
      </c>
      <c r="B145" s="3" t="s">
        <v>1471</v>
      </c>
      <c r="C145" s="3">
        <v>3378200</v>
      </c>
      <c r="D145" s="3">
        <v>3243300</v>
      </c>
      <c r="E145" s="3">
        <v>3774400</v>
      </c>
      <c r="F145" s="4">
        <v>2242200</v>
      </c>
      <c r="G145" s="3">
        <v>3316600</v>
      </c>
      <c r="I145" s="3">
        <v>2471800</v>
      </c>
      <c r="J145" s="4">
        <v>2734800</v>
      </c>
      <c r="K145" s="3">
        <v>2604100</v>
      </c>
      <c r="L145" s="3">
        <v>3359600</v>
      </c>
      <c r="M145" s="3">
        <v>3380100</v>
      </c>
      <c r="N145" s="3">
        <v>3418400</v>
      </c>
      <c r="O145" s="17">
        <v>2717800</v>
      </c>
      <c r="P145" s="3">
        <v>3333400</v>
      </c>
      <c r="Q145" s="3">
        <v>3485500</v>
      </c>
      <c r="R145" s="3">
        <v>3614900</v>
      </c>
      <c r="S145" s="17">
        <v>3436800</v>
      </c>
      <c r="T145" s="3">
        <v>3635600</v>
      </c>
      <c r="U145" s="3">
        <v>3015100</v>
      </c>
      <c r="V145" s="3">
        <v>5353700</v>
      </c>
      <c r="W145" s="17">
        <v>3178200</v>
      </c>
      <c r="X145" s="3">
        <v>2311500</v>
      </c>
      <c r="Y145" s="3">
        <v>3439000</v>
      </c>
      <c r="Z145" s="3">
        <v>3967500</v>
      </c>
      <c r="AA145" s="17"/>
      <c r="AB145" s="3">
        <v>3491600</v>
      </c>
      <c r="AC145" s="3">
        <v>3069900</v>
      </c>
      <c r="AD145" s="3">
        <v>4084800</v>
      </c>
      <c r="AE145" s="17">
        <v>2671700</v>
      </c>
      <c r="AF145" s="3">
        <v>2357600</v>
      </c>
      <c r="AG145" s="3">
        <v>2251500</v>
      </c>
      <c r="AH145" s="3">
        <v>2520000</v>
      </c>
      <c r="AI145" s="17"/>
      <c r="AJ145" s="3">
        <v>2608200</v>
      </c>
      <c r="AK145" s="3">
        <v>4144700</v>
      </c>
      <c r="AL145" s="3">
        <v>4199800</v>
      </c>
      <c r="AM145" s="3">
        <v>42.795000000000002</v>
      </c>
      <c r="AN145" s="3">
        <v>122</v>
      </c>
      <c r="AO145" s="3">
        <v>4</v>
      </c>
      <c r="AP145" s="3">
        <v>19.100000000000001</v>
      </c>
      <c r="AQ145" s="32">
        <v>3159525</v>
      </c>
      <c r="AR145" s="32">
        <v>2841066.6666666665</v>
      </c>
      <c r="AS145" s="32">
        <v>3190550</v>
      </c>
      <c r="AT145" s="32">
        <v>3287900</v>
      </c>
      <c r="AU145" s="32">
        <v>3860300</v>
      </c>
      <c r="AV145" s="32">
        <v>3224050</v>
      </c>
      <c r="AW145" s="32">
        <v>3548766.6666666665</v>
      </c>
      <c r="AX145" s="32">
        <v>2450200</v>
      </c>
      <c r="AY145" s="32">
        <v>3650900</v>
      </c>
      <c r="AZ145" s="32">
        <f t="shared" si="189"/>
        <v>1</v>
      </c>
      <c r="BA145" s="32">
        <f t="shared" si="189"/>
        <v>1</v>
      </c>
      <c r="BB145" s="32">
        <f t="shared" si="189"/>
        <v>1</v>
      </c>
      <c r="BC145" s="32">
        <f t="shared" si="190"/>
        <v>1</v>
      </c>
      <c r="BD145" s="32">
        <f t="shared" si="190"/>
        <v>1</v>
      </c>
      <c r="BE145" s="32">
        <f t="shared" si="190"/>
        <v>1</v>
      </c>
      <c r="BF145" s="32">
        <f t="shared" si="190"/>
        <v>1</v>
      </c>
      <c r="BG145" s="32">
        <f t="shared" si="190"/>
        <v>1</v>
      </c>
      <c r="BH145" s="32">
        <f t="shared" si="190"/>
        <v>1</v>
      </c>
      <c r="BI145" s="32">
        <f t="shared" si="191"/>
        <v>2</v>
      </c>
      <c r="BJ145" s="32">
        <f t="shared" si="192"/>
        <v>2</v>
      </c>
      <c r="BK145" s="32">
        <f t="shared" si="193"/>
        <v>2</v>
      </c>
      <c r="BL145" s="32">
        <f t="shared" si="194"/>
        <v>2</v>
      </c>
      <c r="BM145" s="32">
        <f t="shared" si="195"/>
        <v>1</v>
      </c>
      <c r="BN145" s="32">
        <f t="shared" si="196"/>
        <v>0</v>
      </c>
      <c r="BO145" s="32">
        <f t="shared" si="197"/>
        <v>0</v>
      </c>
      <c r="BP145" s="32">
        <f t="shared" si="198"/>
        <v>1</v>
      </c>
      <c r="BQ145" s="32">
        <f t="shared" si="199"/>
        <v>0</v>
      </c>
      <c r="BR145" s="32">
        <f t="shared" si="200"/>
        <v>0</v>
      </c>
      <c r="BS145" s="32">
        <f t="shared" si="201"/>
        <v>1</v>
      </c>
      <c r="BT145" s="32">
        <f t="shared" si="202"/>
        <v>0</v>
      </c>
      <c r="BU145" s="32">
        <f t="shared" si="203"/>
        <v>0</v>
      </c>
      <c r="BV145" s="32">
        <f t="shared" si="204"/>
        <v>1</v>
      </c>
      <c r="BW145" s="32">
        <f t="shared" si="205"/>
        <v>0</v>
      </c>
      <c r="BX145" s="32">
        <f t="shared" si="206"/>
        <v>0</v>
      </c>
      <c r="BY145" s="31">
        <f t="shared" si="207"/>
        <v>1</v>
      </c>
      <c r="BZ145" s="31">
        <f t="shared" si="208"/>
        <v>1</v>
      </c>
    </row>
    <row r="146" spans="1:78" x14ac:dyDescent="0.2">
      <c r="A146" s="3" t="s">
        <v>582</v>
      </c>
      <c r="B146" s="3" t="s">
        <v>1483</v>
      </c>
      <c r="C146" s="3">
        <v>15056000</v>
      </c>
      <c r="D146" s="3">
        <v>12892000</v>
      </c>
      <c r="E146" s="3">
        <v>13600000</v>
      </c>
      <c r="F146" s="4">
        <v>17201000</v>
      </c>
      <c r="G146" s="3">
        <v>14643000</v>
      </c>
      <c r="H146" s="3">
        <v>14445000</v>
      </c>
      <c r="I146" s="3">
        <v>10017000</v>
      </c>
      <c r="J146" s="4">
        <v>12175000</v>
      </c>
      <c r="K146" s="3">
        <v>12909000</v>
      </c>
      <c r="L146" s="3">
        <v>15823000</v>
      </c>
      <c r="M146" s="3">
        <v>14251000</v>
      </c>
      <c r="N146" s="3">
        <v>14717000</v>
      </c>
      <c r="O146" s="17">
        <v>13741000</v>
      </c>
      <c r="P146" s="3">
        <v>12418000</v>
      </c>
      <c r="Q146" s="3">
        <v>12601000</v>
      </c>
      <c r="R146" s="3">
        <v>10403000</v>
      </c>
      <c r="S146" s="17">
        <v>13566000</v>
      </c>
      <c r="T146" s="3">
        <v>13700000</v>
      </c>
      <c r="U146" s="3">
        <v>11998000</v>
      </c>
      <c r="V146" s="3">
        <v>15375000</v>
      </c>
      <c r="W146" s="17">
        <v>11182000</v>
      </c>
      <c r="X146" s="3">
        <v>11153000</v>
      </c>
      <c r="Y146" s="3">
        <v>10377000</v>
      </c>
      <c r="Z146" s="3">
        <v>9019100</v>
      </c>
      <c r="AA146" s="17">
        <v>26784000</v>
      </c>
      <c r="AB146" s="3">
        <v>12591000</v>
      </c>
      <c r="AC146" s="3">
        <v>12327000</v>
      </c>
      <c r="AD146" s="3">
        <v>11560000</v>
      </c>
      <c r="AE146" s="17">
        <v>7553400</v>
      </c>
      <c r="AF146" s="3">
        <v>14453000</v>
      </c>
      <c r="AG146" s="3">
        <v>13283000</v>
      </c>
      <c r="AH146" s="3">
        <v>11406000</v>
      </c>
      <c r="AI146" s="17">
        <v>11385000</v>
      </c>
      <c r="AJ146" s="3">
        <v>12511000</v>
      </c>
      <c r="AK146" s="3">
        <v>10615000</v>
      </c>
      <c r="AL146" s="3">
        <v>10507000</v>
      </c>
      <c r="AM146" s="3">
        <v>113.15</v>
      </c>
      <c r="AN146" s="3">
        <v>176</v>
      </c>
      <c r="AO146" s="3">
        <v>6</v>
      </c>
      <c r="AP146" s="3">
        <v>21.5</v>
      </c>
      <c r="AQ146" s="32">
        <v>14687250</v>
      </c>
      <c r="AR146" s="32">
        <v>12820000</v>
      </c>
      <c r="AS146" s="32">
        <v>14425000</v>
      </c>
      <c r="AT146" s="32">
        <v>12290750</v>
      </c>
      <c r="AU146" s="32">
        <v>13659750</v>
      </c>
      <c r="AV146" s="32">
        <v>10432775</v>
      </c>
      <c r="AW146" s="32">
        <v>15815500</v>
      </c>
      <c r="AX146" s="32">
        <v>11673850</v>
      </c>
      <c r="AY146" s="32">
        <v>11254500</v>
      </c>
      <c r="AZ146" s="32">
        <f t="shared" si="189"/>
        <v>1</v>
      </c>
      <c r="BA146" s="32">
        <f t="shared" si="189"/>
        <v>1</v>
      </c>
      <c r="BB146" s="32">
        <f t="shared" si="189"/>
        <v>1</v>
      </c>
      <c r="BC146" s="32">
        <f t="shared" si="190"/>
        <v>1</v>
      </c>
      <c r="BD146" s="32">
        <f t="shared" si="190"/>
        <v>1</v>
      </c>
      <c r="BE146" s="32">
        <f t="shared" si="190"/>
        <v>1</v>
      </c>
      <c r="BF146" s="32">
        <f t="shared" si="190"/>
        <v>1</v>
      </c>
      <c r="BG146" s="32">
        <f t="shared" si="190"/>
        <v>1</v>
      </c>
      <c r="BH146" s="32">
        <f t="shared" si="190"/>
        <v>1</v>
      </c>
      <c r="BI146" s="32">
        <f t="shared" si="191"/>
        <v>2</v>
      </c>
      <c r="BJ146" s="32">
        <f t="shared" si="192"/>
        <v>2</v>
      </c>
      <c r="BK146" s="32">
        <f t="shared" si="193"/>
        <v>2</v>
      </c>
      <c r="BL146" s="32">
        <f t="shared" si="194"/>
        <v>2</v>
      </c>
      <c r="BM146" s="32">
        <f t="shared" si="195"/>
        <v>1</v>
      </c>
      <c r="BN146" s="32">
        <f t="shared" si="196"/>
        <v>0</v>
      </c>
      <c r="BO146" s="32">
        <f t="shared" si="197"/>
        <v>0</v>
      </c>
      <c r="BP146" s="32">
        <f t="shared" si="198"/>
        <v>1</v>
      </c>
      <c r="BQ146" s="32">
        <f t="shared" si="199"/>
        <v>0</v>
      </c>
      <c r="BR146" s="32">
        <f t="shared" si="200"/>
        <v>0</v>
      </c>
      <c r="BS146" s="32">
        <f t="shared" si="201"/>
        <v>1</v>
      </c>
      <c r="BT146" s="32">
        <f t="shared" si="202"/>
        <v>0</v>
      </c>
      <c r="BU146" s="32">
        <f t="shared" si="203"/>
        <v>0</v>
      </c>
      <c r="BV146" s="32">
        <f t="shared" si="204"/>
        <v>1</v>
      </c>
      <c r="BW146" s="32">
        <f t="shared" si="205"/>
        <v>0</v>
      </c>
      <c r="BX146" s="32">
        <f t="shared" si="206"/>
        <v>0</v>
      </c>
      <c r="BY146" s="31">
        <f t="shared" si="207"/>
        <v>1</v>
      </c>
      <c r="BZ146" s="31">
        <f t="shared" si="208"/>
        <v>1</v>
      </c>
    </row>
    <row r="147" spans="1:78" x14ac:dyDescent="0.2">
      <c r="A147" s="3" t="s">
        <v>584</v>
      </c>
      <c r="B147" s="3" t="s">
        <v>1627</v>
      </c>
      <c r="C147" s="3">
        <v>77341000</v>
      </c>
      <c r="D147" s="3">
        <v>88586000</v>
      </c>
      <c r="E147" s="3">
        <v>68085000</v>
      </c>
      <c r="F147" s="4">
        <v>63259000</v>
      </c>
      <c r="G147" s="3">
        <v>51021000</v>
      </c>
      <c r="H147" s="3">
        <v>58058000</v>
      </c>
      <c r="I147" s="3">
        <v>87032000</v>
      </c>
      <c r="J147" s="4">
        <v>93704000</v>
      </c>
      <c r="K147" s="3">
        <v>75052000</v>
      </c>
      <c r="L147" s="3">
        <v>50320000</v>
      </c>
      <c r="M147" s="3">
        <v>63585000</v>
      </c>
      <c r="N147" s="3">
        <v>55157000</v>
      </c>
      <c r="O147" s="17">
        <v>55997000</v>
      </c>
      <c r="P147" s="3">
        <v>70247000</v>
      </c>
      <c r="Q147" s="3">
        <v>43710000</v>
      </c>
      <c r="R147" s="3">
        <v>59214000</v>
      </c>
      <c r="S147" s="17">
        <v>48606000</v>
      </c>
      <c r="T147" s="3">
        <v>57061000</v>
      </c>
      <c r="U147" s="3">
        <v>74213000</v>
      </c>
      <c r="V147" s="3">
        <v>59906000</v>
      </c>
      <c r="W147" s="17">
        <v>83823000</v>
      </c>
      <c r="X147" s="3">
        <v>85940000</v>
      </c>
      <c r="Y147" s="3">
        <v>66617000</v>
      </c>
      <c r="Z147" s="3">
        <v>74223000</v>
      </c>
      <c r="AA147" s="17">
        <v>83856000</v>
      </c>
      <c r="AB147" s="3">
        <v>59180000</v>
      </c>
      <c r="AC147" s="3">
        <v>66672000</v>
      </c>
      <c r="AD147" s="3">
        <v>65139000</v>
      </c>
      <c r="AE147" s="17">
        <v>95507000</v>
      </c>
      <c r="AF147" s="3">
        <v>121420000</v>
      </c>
      <c r="AG147" s="3">
        <v>127740000</v>
      </c>
      <c r="AH147" s="3">
        <v>117390000</v>
      </c>
      <c r="AI147" s="17">
        <v>58789000</v>
      </c>
      <c r="AJ147" s="3">
        <v>84137000</v>
      </c>
      <c r="AK147" s="3">
        <v>61516000</v>
      </c>
      <c r="AL147" s="3">
        <v>92845000</v>
      </c>
      <c r="AM147" s="3">
        <v>231.86</v>
      </c>
      <c r="AN147" s="3">
        <v>290</v>
      </c>
      <c r="AO147" s="3">
        <v>10</v>
      </c>
      <c r="AP147" s="3">
        <v>55.5</v>
      </c>
      <c r="AQ147" s="32">
        <v>74317750</v>
      </c>
      <c r="AR147" s="32">
        <v>72453750</v>
      </c>
      <c r="AS147" s="32">
        <v>61028500</v>
      </c>
      <c r="AT147" s="32">
        <v>57292000</v>
      </c>
      <c r="AU147" s="32">
        <v>59946500</v>
      </c>
      <c r="AV147" s="32">
        <v>77650750</v>
      </c>
      <c r="AW147" s="32">
        <v>68711750</v>
      </c>
      <c r="AX147" s="32">
        <v>115514250</v>
      </c>
      <c r="AY147" s="32">
        <v>74321750</v>
      </c>
      <c r="AZ147" s="32">
        <f t="shared" si="189"/>
        <v>1</v>
      </c>
      <c r="BA147" s="32">
        <f t="shared" si="189"/>
        <v>1</v>
      </c>
      <c r="BB147" s="32">
        <f t="shared" si="189"/>
        <v>1</v>
      </c>
      <c r="BC147" s="32">
        <f t="shared" si="190"/>
        <v>1</v>
      </c>
      <c r="BD147" s="32">
        <f t="shared" si="190"/>
        <v>1</v>
      </c>
      <c r="BE147" s="32">
        <f t="shared" si="190"/>
        <v>1</v>
      </c>
      <c r="BF147" s="32">
        <f t="shared" si="190"/>
        <v>1</v>
      </c>
      <c r="BG147" s="32">
        <f t="shared" si="190"/>
        <v>1</v>
      </c>
      <c r="BH147" s="32">
        <f t="shared" si="190"/>
        <v>1</v>
      </c>
      <c r="BI147" s="32">
        <f t="shared" si="191"/>
        <v>2</v>
      </c>
      <c r="BJ147" s="32">
        <f t="shared" si="192"/>
        <v>2</v>
      </c>
      <c r="BK147" s="32">
        <f t="shared" si="193"/>
        <v>2</v>
      </c>
      <c r="BL147" s="32">
        <f t="shared" si="194"/>
        <v>2</v>
      </c>
      <c r="BM147" s="32">
        <f t="shared" si="195"/>
        <v>1</v>
      </c>
      <c r="BN147" s="32">
        <f t="shared" si="196"/>
        <v>0</v>
      </c>
      <c r="BO147" s="32">
        <f t="shared" si="197"/>
        <v>0</v>
      </c>
      <c r="BP147" s="32">
        <f t="shared" si="198"/>
        <v>1</v>
      </c>
      <c r="BQ147" s="32">
        <f t="shared" si="199"/>
        <v>0</v>
      </c>
      <c r="BR147" s="32">
        <f t="shared" si="200"/>
        <v>0</v>
      </c>
      <c r="BS147" s="32">
        <f t="shared" si="201"/>
        <v>1</v>
      </c>
      <c r="BT147" s="32">
        <f t="shared" si="202"/>
        <v>0</v>
      </c>
      <c r="BU147" s="32">
        <f t="shared" si="203"/>
        <v>0</v>
      </c>
      <c r="BV147" s="32">
        <f t="shared" si="204"/>
        <v>1</v>
      </c>
      <c r="BW147" s="32">
        <f t="shared" si="205"/>
        <v>0</v>
      </c>
      <c r="BX147" s="32">
        <f t="shared" si="206"/>
        <v>0</v>
      </c>
      <c r="BY147" s="31">
        <f t="shared" si="207"/>
        <v>1</v>
      </c>
      <c r="BZ147" s="31">
        <f t="shared" si="208"/>
        <v>1</v>
      </c>
    </row>
    <row r="148" spans="1:78" x14ac:dyDescent="0.2">
      <c r="A148" s="3" t="s">
        <v>598</v>
      </c>
      <c r="B148" s="3" t="s">
        <v>1471</v>
      </c>
      <c r="C148" s="3">
        <v>164260000</v>
      </c>
      <c r="D148" s="3">
        <v>100500000</v>
      </c>
      <c r="E148" s="3">
        <v>150610000</v>
      </c>
      <c r="F148" s="4">
        <v>146780000</v>
      </c>
      <c r="G148" s="3">
        <v>78351000</v>
      </c>
      <c r="H148" s="3">
        <v>79007000</v>
      </c>
      <c r="I148" s="3">
        <v>139250000</v>
      </c>
      <c r="J148" s="4">
        <v>88802000</v>
      </c>
      <c r="K148" s="3">
        <v>181620000</v>
      </c>
      <c r="L148" s="3">
        <v>125140000</v>
      </c>
      <c r="M148" s="3">
        <v>81407000</v>
      </c>
      <c r="N148" s="3">
        <v>92502000</v>
      </c>
      <c r="O148" s="17">
        <v>112070000</v>
      </c>
      <c r="P148" s="3">
        <v>124220000</v>
      </c>
      <c r="Q148" s="3">
        <v>111680000</v>
      </c>
      <c r="R148" s="3">
        <v>108160000</v>
      </c>
      <c r="S148" s="17">
        <v>115200000</v>
      </c>
      <c r="T148" s="3">
        <v>88203000</v>
      </c>
      <c r="U148" s="3">
        <v>109880000</v>
      </c>
      <c r="V148" s="3">
        <v>97509000</v>
      </c>
      <c r="W148" s="17">
        <v>121970000</v>
      </c>
      <c r="X148" s="3">
        <v>118010000</v>
      </c>
      <c r="Y148" s="3">
        <v>83801000</v>
      </c>
      <c r="Z148" s="3">
        <v>76679000</v>
      </c>
      <c r="AA148" s="17">
        <v>143980000</v>
      </c>
      <c r="AB148" s="3">
        <v>114340000</v>
      </c>
      <c r="AC148" s="3">
        <v>122750000</v>
      </c>
      <c r="AD148" s="3">
        <v>147980000</v>
      </c>
      <c r="AE148" s="17">
        <v>142320000</v>
      </c>
      <c r="AF148" s="3">
        <v>177120000</v>
      </c>
      <c r="AG148" s="3">
        <v>128820000</v>
      </c>
      <c r="AH148" s="3">
        <v>109790000</v>
      </c>
      <c r="AI148" s="17">
        <v>58674000</v>
      </c>
      <c r="AJ148" s="3">
        <v>94030000</v>
      </c>
      <c r="AK148" s="3">
        <v>73144000</v>
      </c>
      <c r="AL148" s="3">
        <v>105150000</v>
      </c>
      <c r="AM148" s="3">
        <v>45.558</v>
      </c>
      <c r="AN148" s="3">
        <v>275</v>
      </c>
      <c r="AO148" s="3">
        <v>5</v>
      </c>
      <c r="AP148" s="3">
        <v>17.600000000000001</v>
      </c>
      <c r="AQ148" s="32">
        <v>140537500</v>
      </c>
      <c r="AR148" s="32">
        <v>96352500</v>
      </c>
      <c r="AS148" s="32">
        <v>120167250</v>
      </c>
      <c r="AT148" s="32">
        <v>114032500</v>
      </c>
      <c r="AU148" s="32">
        <v>102698000</v>
      </c>
      <c r="AV148" s="32">
        <v>100115000</v>
      </c>
      <c r="AW148" s="32">
        <v>132262500</v>
      </c>
      <c r="AX148" s="32">
        <v>139512500</v>
      </c>
      <c r="AY148" s="32">
        <v>82749500</v>
      </c>
      <c r="AZ148" s="32">
        <f t="shared" si="189"/>
        <v>1</v>
      </c>
      <c r="BA148" s="32">
        <f t="shared" si="189"/>
        <v>1</v>
      </c>
      <c r="BB148" s="32">
        <f t="shared" si="189"/>
        <v>1</v>
      </c>
      <c r="BC148" s="32">
        <f t="shared" si="189"/>
        <v>1</v>
      </c>
      <c r="BD148" s="32">
        <f t="shared" si="189"/>
        <v>1</v>
      </c>
      <c r="BE148" s="32">
        <f t="shared" si="189"/>
        <v>1</v>
      </c>
      <c r="BF148" s="32">
        <f t="shared" ref="BF148:BH160" si="209">COUNTA(AW148)</f>
        <v>1</v>
      </c>
      <c r="BG148" s="32">
        <f t="shared" si="209"/>
        <v>1</v>
      </c>
      <c r="BH148" s="32">
        <f t="shared" si="209"/>
        <v>1</v>
      </c>
      <c r="BI148" s="32">
        <f t="shared" si="191"/>
        <v>2</v>
      </c>
      <c r="BJ148" s="32">
        <f t="shared" si="192"/>
        <v>2</v>
      </c>
      <c r="BK148" s="32">
        <f t="shared" si="193"/>
        <v>2</v>
      </c>
      <c r="BL148" s="32">
        <f t="shared" si="194"/>
        <v>2</v>
      </c>
      <c r="BM148" s="32">
        <f t="shared" si="195"/>
        <v>1</v>
      </c>
      <c r="BN148" s="32">
        <f t="shared" si="196"/>
        <v>0</v>
      </c>
      <c r="BO148" s="32">
        <f t="shared" si="197"/>
        <v>0</v>
      </c>
      <c r="BP148" s="32">
        <f t="shared" si="198"/>
        <v>1</v>
      </c>
      <c r="BQ148" s="32">
        <f t="shared" si="199"/>
        <v>0</v>
      </c>
      <c r="BR148" s="32">
        <f t="shared" si="200"/>
        <v>0</v>
      </c>
      <c r="BS148" s="32">
        <f t="shared" si="201"/>
        <v>1</v>
      </c>
      <c r="BT148" s="32">
        <f t="shared" si="202"/>
        <v>0</v>
      </c>
      <c r="BU148" s="32">
        <f t="shared" si="203"/>
        <v>0</v>
      </c>
      <c r="BV148" s="32">
        <f t="shared" si="204"/>
        <v>1</v>
      </c>
      <c r="BW148" s="32">
        <f t="shared" si="205"/>
        <v>0</v>
      </c>
      <c r="BX148" s="32">
        <f t="shared" si="206"/>
        <v>0</v>
      </c>
      <c r="BY148" s="31">
        <f t="shared" si="207"/>
        <v>1</v>
      </c>
      <c r="BZ148" s="31">
        <f t="shared" si="208"/>
        <v>1</v>
      </c>
    </row>
    <row r="149" spans="1:78" x14ac:dyDescent="0.2">
      <c r="A149" s="3" t="s">
        <v>604</v>
      </c>
      <c r="B149" s="3" t="s">
        <v>1734</v>
      </c>
      <c r="C149" s="3">
        <v>50769000</v>
      </c>
      <c r="D149" s="3">
        <v>50521000</v>
      </c>
      <c r="E149" s="3">
        <v>57973000</v>
      </c>
      <c r="F149" s="4">
        <v>58387000</v>
      </c>
      <c r="G149" s="3">
        <v>57215000</v>
      </c>
      <c r="H149" s="3">
        <v>52018000</v>
      </c>
      <c r="I149" s="3">
        <v>76132000</v>
      </c>
      <c r="J149" s="4">
        <v>65262000</v>
      </c>
      <c r="K149" s="3">
        <v>57470000</v>
      </c>
      <c r="L149" s="3">
        <v>61902000</v>
      </c>
      <c r="M149" s="3">
        <v>63072000</v>
      </c>
      <c r="N149" s="3">
        <v>56311000</v>
      </c>
      <c r="O149" s="17">
        <v>65439000</v>
      </c>
      <c r="P149" s="3">
        <v>56503000</v>
      </c>
      <c r="Q149" s="3">
        <v>56459000</v>
      </c>
      <c r="R149" s="3">
        <v>66638000</v>
      </c>
      <c r="S149" s="17">
        <v>61950000</v>
      </c>
      <c r="T149" s="3">
        <v>61667000</v>
      </c>
      <c r="U149" s="3">
        <v>59589000</v>
      </c>
      <c r="V149" s="3">
        <v>57116000</v>
      </c>
      <c r="W149" s="17">
        <v>53383000</v>
      </c>
      <c r="X149" s="3">
        <v>58171000</v>
      </c>
      <c r="Y149" s="3">
        <v>60454000</v>
      </c>
      <c r="Z149" s="3">
        <v>56381000</v>
      </c>
      <c r="AA149" s="17">
        <v>55532000</v>
      </c>
      <c r="AB149" s="3">
        <v>63296000</v>
      </c>
      <c r="AC149" s="3">
        <v>67356000</v>
      </c>
      <c r="AD149" s="3">
        <v>61650000</v>
      </c>
      <c r="AE149" s="17">
        <v>58428000</v>
      </c>
      <c r="AF149" s="3">
        <v>58344000</v>
      </c>
      <c r="AG149" s="3">
        <v>59679000</v>
      </c>
      <c r="AH149" s="3">
        <v>57872000</v>
      </c>
      <c r="AI149" s="17">
        <v>61932000</v>
      </c>
      <c r="AJ149" s="3">
        <v>61762000</v>
      </c>
      <c r="AK149" s="3">
        <v>58237000</v>
      </c>
      <c r="AL149" s="3">
        <v>62834000</v>
      </c>
      <c r="AM149" s="3">
        <v>323.31</v>
      </c>
      <c r="AN149" s="3">
        <v>672</v>
      </c>
      <c r="AO149" s="3">
        <v>30</v>
      </c>
      <c r="AP149" s="3">
        <v>40.9</v>
      </c>
      <c r="AQ149" s="32">
        <v>54412500</v>
      </c>
      <c r="AR149" s="32">
        <v>62656750</v>
      </c>
      <c r="AS149" s="32">
        <v>59688750</v>
      </c>
      <c r="AT149" s="32">
        <v>61259750</v>
      </c>
      <c r="AU149" s="32">
        <v>60080500</v>
      </c>
      <c r="AV149" s="32">
        <v>57097250</v>
      </c>
      <c r="AW149" s="32">
        <v>61958500</v>
      </c>
      <c r="AX149" s="32">
        <v>58580750</v>
      </c>
      <c r="AY149" s="32">
        <v>61191250</v>
      </c>
      <c r="AZ149" s="32">
        <f t="shared" si="189"/>
        <v>1</v>
      </c>
      <c r="BA149" s="32">
        <f t="shared" si="189"/>
        <v>1</v>
      </c>
      <c r="BB149" s="32">
        <f t="shared" si="189"/>
        <v>1</v>
      </c>
      <c r="BC149" s="32">
        <f t="shared" si="189"/>
        <v>1</v>
      </c>
      <c r="BD149" s="32">
        <f t="shared" si="189"/>
        <v>1</v>
      </c>
      <c r="BE149" s="32">
        <f t="shared" si="189"/>
        <v>1</v>
      </c>
      <c r="BF149" s="32">
        <f t="shared" si="209"/>
        <v>1</v>
      </c>
      <c r="BG149" s="32">
        <f t="shared" si="209"/>
        <v>1</v>
      </c>
      <c r="BH149" s="32">
        <f t="shared" si="209"/>
        <v>1</v>
      </c>
      <c r="BI149" s="32">
        <f t="shared" si="191"/>
        <v>2</v>
      </c>
      <c r="BJ149" s="32">
        <f t="shared" si="192"/>
        <v>2</v>
      </c>
      <c r="BK149" s="32">
        <f t="shared" si="193"/>
        <v>2</v>
      </c>
      <c r="BL149" s="32">
        <f t="shared" si="194"/>
        <v>2</v>
      </c>
      <c r="BM149" s="32">
        <f t="shared" si="195"/>
        <v>1</v>
      </c>
      <c r="BN149" s="32">
        <f t="shared" si="196"/>
        <v>0</v>
      </c>
      <c r="BO149" s="32">
        <f t="shared" si="197"/>
        <v>0</v>
      </c>
      <c r="BP149" s="32">
        <f t="shared" si="198"/>
        <v>1</v>
      </c>
      <c r="BQ149" s="32">
        <f t="shared" si="199"/>
        <v>0</v>
      </c>
      <c r="BR149" s="32">
        <f t="shared" si="200"/>
        <v>0</v>
      </c>
      <c r="BS149" s="32">
        <f t="shared" si="201"/>
        <v>1</v>
      </c>
      <c r="BT149" s="32">
        <f t="shared" si="202"/>
        <v>0</v>
      </c>
      <c r="BU149" s="32">
        <f t="shared" si="203"/>
        <v>0</v>
      </c>
      <c r="BV149" s="32">
        <f t="shared" si="204"/>
        <v>1</v>
      </c>
      <c r="BW149" s="32">
        <f t="shared" si="205"/>
        <v>0</v>
      </c>
      <c r="BX149" s="32">
        <f t="shared" si="206"/>
        <v>0</v>
      </c>
      <c r="BY149" s="31">
        <f t="shared" si="207"/>
        <v>1</v>
      </c>
      <c r="BZ149" s="31">
        <f t="shared" si="208"/>
        <v>1</v>
      </c>
    </row>
    <row r="150" spans="1:78" x14ac:dyDescent="0.2">
      <c r="A150" s="3" t="s">
        <v>605</v>
      </c>
      <c r="B150" s="3" t="s">
        <v>1735</v>
      </c>
      <c r="C150" s="3">
        <v>26725000</v>
      </c>
      <c r="D150" s="3">
        <v>22365000</v>
      </c>
      <c r="E150" s="3">
        <v>25554000</v>
      </c>
      <c r="F150" s="4">
        <v>32269000</v>
      </c>
      <c r="G150" s="3">
        <v>29165000</v>
      </c>
      <c r="H150" s="3">
        <v>31347000</v>
      </c>
      <c r="I150" s="3">
        <v>41699000</v>
      </c>
      <c r="J150" s="4">
        <v>34141000</v>
      </c>
      <c r="K150" s="3">
        <v>37871000</v>
      </c>
      <c r="L150" s="3">
        <v>26644000</v>
      </c>
      <c r="M150" s="3">
        <v>36659000</v>
      </c>
      <c r="N150" s="3">
        <v>29641000</v>
      </c>
      <c r="O150" s="17">
        <v>28552000</v>
      </c>
      <c r="P150" s="3">
        <v>31805000</v>
      </c>
      <c r="Q150" s="3">
        <v>29106000</v>
      </c>
      <c r="R150" s="3">
        <v>25375000</v>
      </c>
      <c r="S150" s="17">
        <v>29871000</v>
      </c>
      <c r="T150" s="3">
        <v>21492000</v>
      </c>
      <c r="U150" s="3">
        <v>22835000</v>
      </c>
      <c r="V150" s="3">
        <v>25465000</v>
      </c>
      <c r="W150" s="17">
        <v>31618000</v>
      </c>
      <c r="X150" s="3">
        <v>37853000</v>
      </c>
      <c r="Y150" s="3">
        <v>38506000</v>
      </c>
      <c r="Z150" s="3">
        <v>40168000</v>
      </c>
      <c r="AA150" s="17">
        <v>36946000</v>
      </c>
      <c r="AB150" s="3">
        <v>25805000</v>
      </c>
      <c r="AC150" s="3">
        <v>31861000</v>
      </c>
      <c r="AD150" s="3">
        <v>40380000</v>
      </c>
      <c r="AE150" s="17">
        <v>25389000</v>
      </c>
      <c r="AF150" s="3">
        <v>36915000</v>
      </c>
      <c r="AG150" s="3">
        <v>37971000</v>
      </c>
      <c r="AH150" s="3">
        <v>41705000</v>
      </c>
      <c r="AI150" s="17">
        <v>20196000</v>
      </c>
      <c r="AJ150" s="3">
        <v>30068000</v>
      </c>
      <c r="AK150" s="3">
        <v>30964000</v>
      </c>
      <c r="AL150" s="3">
        <v>33369000</v>
      </c>
      <c r="AM150" s="3">
        <v>74.361000000000004</v>
      </c>
      <c r="AN150" s="3">
        <v>261</v>
      </c>
      <c r="AO150" s="3">
        <v>11</v>
      </c>
      <c r="AP150" s="3">
        <v>62.2</v>
      </c>
      <c r="AQ150" s="32">
        <v>26728250</v>
      </c>
      <c r="AR150" s="32">
        <v>34088000</v>
      </c>
      <c r="AS150" s="32">
        <v>32703750</v>
      </c>
      <c r="AT150" s="32">
        <v>28709500</v>
      </c>
      <c r="AU150" s="32">
        <v>24915750</v>
      </c>
      <c r="AV150" s="32">
        <v>37036250</v>
      </c>
      <c r="AW150" s="32">
        <v>33748000</v>
      </c>
      <c r="AX150" s="32">
        <v>35495000</v>
      </c>
      <c r="AY150" s="32">
        <v>28649250</v>
      </c>
      <c r="AZ150" s="32">
        <f t="shared" si="189"/>
        <v>1</v>
      </c>
      <c r="BA150" s="32">
        <f t="shared" si="189"/>
        <v>1</v>
      </c>
      <c r="BB150" s="32">
        <f t="shared" si="189"/>
        <v>1</v>
      </c>
      <c r="BC150" s="32">
        <f t="shared" si="189"/>
        <v>1</v>
      </c>
      <c r="BD150" s="32">
        <f t="shared" si="189"/>
        <v>1</v>
      </c>
      <c r="BE150" s="32">
        <f t="shared" si="189"/>
        <v>1</v>
      </c>
      <c r="BF150" s="32">
        <f t="shared" si="209"/>
        <v>1</v>
      </c>
      <c r="BG150" s="32">
        <f t="shared" si="209"/>
        <v>1</v>
      </c>
      <c r="BH150" s="32">
        <f t="shared" si="209"/>
        <v>1</v>
      </c>
      <c r="BI150" s="32">
        <f t="shared" si="191"/>
        <v>2</v>
      </c>
      <c r="BJ150" s="32">
        <f t="shared" si="192"/>
        <v>2</v>
      </c>
      <c r="BK150" s="32">
        <f t="shared" si="193"/>
        <v>2</v>
      </c>
      <c r="BL150" s="32">
        <f t="shared" si="194"/>
        <v>2</v>
      </c>
      <c r="BM150" s="32">
        <f t="shared" si="195"/>
        <v>1</v>
      </c>
      <c r="BN150" s="32">
        <f t="shared" si="196"/>
        <v>0</v>
      </c>
      <c r="BO150" s="32">
        <f t="shared" si="197"/>
        <v>0</v>
      </c>
      <c r="BP150" s="32">
        <f t="shared" si="198"/>
        <v>1</v>
      </c>
      <c r="BQ150" s="32">
        <f t="shared" si="199"/>
        <v>0</v>
      </c>
      <c r="BR150" s="32">
        <f t="shared" si="200"/>
        <v>0</v>
      </c>
      <c r="BS150" s="32">
        <f t="shared" si="201"/>
        <v>1</v>
      </c>
      <c r="BT150" s="32">
        <f t="shared" si="202"/>
        <v>0</v>
      </c>
      <c r="BU150" s="32">
        <f t="shared" si="203"/>
        <v>0</v>
      </c>
      <c r="BV150" s="32">
        <f t="shared" si="204"/>
        <v>1</v>
      </c>
      <c r="BW150" s="32">
        <f t="shared" si="205"/>
        <v>0</v>
      </c>
      <c r="BX150" s="32">
        <f t="shared" si="206"/>
        <v>0</v>
      </c>
      <c r="BY150" s="31">
        <f t="shared" si="207"/>
        <v>1</v>
      </c>
      <c r="BZ150" s="31">
        <f t="shared" si="208"/>
        <v>1</v>
      </c>
    </row>
    <row r="151" spans="1:78" x14ac:dyDescent="0.2">
      <c r="A151" s="3" t="s">
        <v>609</v>
      </c>
      <c r="B151" s="3" t="s">
        <v>1738</v>
      </c>
      <c r="F151" s="4"/>
      <c r="J151" s="4"/>
      <c r="O151" s="17">
        <v>850810</v>
      </c>
      <c r="P151" s="3">
        <v>796240</v>
      </c>
      <c r="Q151" s="3">
        <v>542270</v>
      </c>
      <c r="R151" s="3">
        <v>653370</v>
      </c>
      <c r="S151" s="17"/>
      <c r="W151" s="17"/>
      <c r="AA151" s="17"/>
      <c r="AC151" s="3">
        <v>803080</v>
      </c>
      <c r="AE151" s="17"/>
      <c r="AI151" s="17"/>
      <c r="AK151" s="3">
        <v>918640</v>
      </c>
      <c r="AM151" s="3">
        <v>6.0799000000000003</v>
      </c>
      <c r="AN151" s="3">
        <v>38</v>
      </c>
      <c r="AO151" s="3">
        <v>3</v>
      </c>
      <c r="AP151" s="3">
        <v>12.1</v>
      </c>
      <c r="AQ151" s="32"/>
      <c r="AR151" s="32"/>
      <c r="AS151" s="32"/>
      <c r="AT151" s="32">
        <v>710672.5</v>
      </c>
      <c r="AU151" s="32"/>
      <c r="AV151" s="32"/>
      <c r="AW151" s="32">
        <v>803080</v>
      </c>
      <c r="AX151" s="32"/>
      <c r="AY151" s="32">
        <v>918640</v>
      </c>
      <c r="AZ151" s="32">
        <f t="shared" ref="AZ151:BE166" si="210">COUNTA(AQ151)</f>
        <v>0</v>
      </c>
      <c r="BA151" s="32">
        <f t="shared" si="210"/>
        <v>0</v>
      </c>
      <c r="BB151" s="32">
        <f t="shared" si="210"/>
        <v>0</v>
      </c>
      <c r="BC151" s="32">
        <f t="shared" ref="BC151:BH165" si="211">COUNTA(AT151)</f>
        <v>1</v>
      </c>
      <c r="BD151" s="32">
        <f t="shared" si="211"/>
        <v>0</v>
      </c>
      <c r="BE151" s="32">
        <f t="shared" si="211"/>
        <v>0</v>
      </c>
      <c r="BF151" s="32">
        <f t="shared" si="209"/>
        <v>1</v>
      </c>
      <c r="BG151" s="32">
        <f t="shared" si="209"/>
        <v>0</v>
      </c>
      <c r="BH151" s="32">
        <f t="shared" si="209"/>
        <v>1</v>
      </c>
      <c r="BI151" s="32">
        <f t="shared" si="191"/>
        <v>0</v>
      </c>
      <c r="BJ151" s="32">
        <f t="shared" si="192"/>
        <v>1</v>
      </c>
      <c r="BK151" s="32">
        <f t="shared" si="193"/>
        <v>1</v>
      </c>
      <c r="BL151" s="32">
        <f t="shared" si="194"/>
        <v>1</v>
      </c>
      <c r="BM151" s="32">
        <f t="shared" si="195"/>
        <v>0</v>
      </c>
      <c r="BN151" s="32">
        <f t="shared" si="196"/>
        <v>0</v>
      </c>
      <c r="BO151" s="32">
        <f t="shared" si="197"/>
        <v>0</v>
      </c>
      <c r="BP151" s="32">
        <f t="shared" si="198"/>
        <v>0</v>
      </c>
      <c r="BQ151" s="32">
        <f t="shared" si="199"/>
        <v>1</v>
      </c>
      <c r="BR151" s="32">
        <f t="shared" si="200"/>
        <v>0</v>
      </c>
      <c r="BS151" s="32">
        <f t="shared" si="201"/>
        <v>0</v>
      </c>
      <c r="BT151" s="32">
        <f t="shared" si="202"/>
        <v>0</v>
      </c>
      <c r="BU151" s="32">
        <f t="shared" si="203"/>
        <v>1</v>
      </c>
      <c r="BV151" s="32">
        <f t="shared" si="204"/>
        <v>0</v>
      </c>
      <c r="BW151" s="32">
        <f t="shared" si="205"/>
        <v>0</v>
      </c>
      <c r="BX151" s="32">
        <f t="shared" si="206"/>
        <v>1</v>
      </c>
      <c r="BY151" s="31">
        <f t="shared" si="207"/>
        <v>1</v>
      </c>
      <c r="BZ151" s="31">
        <f t="shared" si="208"/>
        <v>1</v>
      </c>
    </row>
    <row r="152" spans="1:78" x14ac:dyDescent="0.2">
      <c r="A152" s="3" t="s">
        <v>611</v>
      </c>
      <c r="B152" s="3" t="s">
        <v>1739</v>
      </c>
      <c r="C152" s="3">
        <v>14093000</v>
      </c>
      <c r="D152" s="3">
        <v>9291100</v>
      </c>
      <c r="F152" s="4">
        <v>10217000</v>
      </c>
      <c r="G152" s="3">
        <v>9761900</v>
      </c>
      <c r="H152" s="3">
        <v>7974300</v>
      </c>
      <c r="I152" s="3">
        <v>9756100</v>
      </c>
      <c r="J152" s="4">
        <v>5035500</v>
      </c>
      <c r="K152" s="3">
        <v>8023200</v>
      </c>
      <c r="M152" s="3">
        <v>9481100</v>
      </c>
      <c r="N152" s="3">
        <v>12753000</v>
      </c>
      <c r="O152" s="17">
        <v>10580000</v>
      </c>
      <c r="P152" s="3">
        <v>12658000</v>
      </c>
      <c r="Q152" s="3">
        <v>12069000</v>
      </c>
      <c r="R152" s="3">
        <v>9680900</v>
      </c>
      <c r="S152" s="17">
        <v>12302000</v>
      </c>
      <c r="T152" s="3">
        <v>10057000</v>
      </c>
      <c r="U152" s="3">
        <v>16546000</v>
      </c>
      <c r="V152" s="3">
        <v>10236000</v>
      </c>
      <c r="W152" s="17">
        <v>7643500</v>
      </c>
      <c r="X152" s="3">
        <v>12299000</v>
      </c>
      <c r="Y152" s="3">
        <v>12635000</v>
      </c>
      <c r="Z152" s="3">
        <v>13326000</v>
      </c>
      <c r="AA152" s="17">
        <v>7379600</v>
      </c>
      <c r="AB152" s="3">
        <v>12200000</v>
      </c>
      <c r="AC152" s="3">
        <v>13825000</v>
      </c>
      <c r="AD152" s="3">
        <v>7616300</v>
      </c>
      <c r="AE152" s="17">
        <v>13272000</v>
      </c>
      <c r="AF152" s="3">
        <v>8174400</v>
      </c>
      <c r="AG152" s="3">
        <v>7791300</v>
      </c>
      <c r="AH152" s="3">
        <v>7538400</v>
      </c>
      <c r="AI152" s="17">
        <v>14049000</v>
      </c>
      <c r="AJ152" s="3">
        <v>14658000</v>
      </c>
      <c r="AK152" s="3">
        <v>13017000</v>
      </c>
      <c r="AL152" s="3">
        <v>10906000</v>
      </c>
      <c r="AM152" s="3">
        <v>268.54000000000002</v>
      </c>
      <c r="AN152" s="3">
        <v>121</v>
      </c>
      <c r="AO152" s="3">
        <v>9</v>
      </c>
      <c r="AP152" s="3">
        <v>44.8</v>
      </c>
      <c r="AQ152" s="32">
        <v>11200366.666666666</v>
      </c>
      <c r="AR152" s="32">
        <v>8131950</v>
      </c>
      <c r="AS152" s="32">
        <v>10085766.666666666</v>
      </c>
      <c r="AT152" s="32">
        <v>11246975</v>
      </c>
      <c r="AU152" s="32">
        <v>12285250</v>
      </c>
      <c r="AV152" s="32">
        <v>11475875</v>
      </c>
      <c r="AW152" s="32">
        <v>10255225</v>
      </c>
      <c r="AX152" s="32">
        <v>9194025</v>
      </c>
      <c r="AY152" s="32">
        <v>13157500</v>
      </c>
      <c r="AZ152" s="32">
        <f t="shared" si="210"/>
        <v>1</v>
      </c>
      <c r="BA152" s="32">
        <f t="shared" si="210"/>
        <v>1</v>
      </c>
      <c r="BB152" s="32">
        <f t="shared" si="210"/>
        <v>1</v>
      </c>
      <c r="BC152" s="32">
        <f t="shared" si="211"/>
        <v>1</v>
      </c>
      <c r="BD152" s="32">
        <f t="shared" si="211"/>
        <v>1</v>
      </c>
      <c r="BE152" s="32">
        <f t="shared" si="211"/>
        <v>1</v>
      </c>
      <c r="BF152" s="32">
        <f t="shared" si="209"/>
        <v>1</v>
      </c>
      <c r="BG152" s="32">
        <f t="shared" si="209"/>
        <v>1</v>
      </c>
      <c r="BH152" s="32">
        <f t="shared" si="209"/>
        <v>1</v>
      </c>
      <c r="BI152" s="32">
        <f t="shared" si="191"/>
        <v>2</v>
      </c>
      <c r="BJ152" s="32">
        <f t="shared" si="192"/>
        <v>2</v>
      </c>
      <c r="BK152" s="32">
        <f t="shared" si="193"/>
        <v>2</v>
      </c>
      <c r="BL152" s="32">
        <f t="shared" si="194"/>
        <v>2</v>
      </c>
      <c r="BM152" s="32">
        <f t="shared" si="195"/>
        <v>1</v>
      </c>
      <c r="BN152" s="32">
        <f t="shared" si="196"/>
        <v>0</v>
      </c>
      <c r="BO152" s="32">
        <f t="shared" si="197"/>
        <v>0</v>
      </c>
      <c r="BP152" s="32">
        <f t="shared" si="198"/>
        <v>1</v>
      </c>
      <c r="BQ152" s="32">
        <f t="shared" si="199"/>
        <v>0</v>
      </c>
      <c r="BR152" s="32">
        <f t="shared" si="200"/>
        <v>0</v>
      </c>
      <c r="BS152" s="32">
        <f t="shared" si="201"/>
        <v>1</v>
      </c>
      <c r="BT152" s="32">
        <f t="shared" si="202"/>
        <v>0</v>
      </c>
      <c r="BU152" s="32">
        <f t="shared" si="203"/>
        <v>0</v>
      </c>
      <c r="BV152" s="32">
        <f t="shared" si="204"/>
        <v>1</v>
      </c>
      <c r="BW152" s="32">
        <f t="shared" si="205"/>
        <v>0</v>
      </c>
      <c r="BX152" s="32">
        <f t="shared" si="206"/>
        <v>0</v>
      </c>
      <c r="BY152" s="31">
        <f t="shared" si="207"/>
        <v>1</v>
      </c>
      <c r="BZ152" s="31">
        <f t="shared" si="208"/>
        <v>1</v>
      </c>
    </row>
    <row r="153" spans="1:78" x14ac:dyDescent="0.2">
      <c r="A153" s="3" t="s">
        <v>615</v>
      </c>
      <c r="B153" s="3" t="s">
        <v>1471</v>
      </c>
      <c r="D153" s="3">
        <v>4080600</v>
      </c>
      <c r="E153" s="3">
        <v>5487500</v>
      </c>
      <c r="F153" s="4">
        <v>3660100</v>
      </c>
      <c r="G153" s="3">
        <v>4662900</v>
      </c>
      <c r="H153" s="3">
        <v>3165000</v>
      </c>
      <c r="J153" s="4">
        <v>4399200</v>
      </c>
      <c r="K153" s="3">
        <v>3016600</v>
      </c>
      <c r="M153" s="3">
        <v>2629700</v>
      </c>
      <c r="N153" s="3">
        <v>4465300</v>
      </c>
      <c r="O153" s="17">
        <v>5051300</v>
      </c>
      <c r="P153" s="3">
        <v>4821300</v>
      </c>
      <c r="Q153" s="3">
        <v>4373900</v>
      </c>
      <c r="R153" s="3">
        <v>3127800</v>
      </c>
      <c r="S153" s="17">
        <v>6870100</v>
      </c>
      <c r="T153" s="3">
        <v>4213600</v>
      </c>
      <c r="U153" s="3">
        <v>5386000</v>
      </c>
      <c r="V153" s="3">
        <v>3827100</v>
      </c>
      <c r="W153" s="17"/>
      <c r="X153" s="3">
        <v>3756900</v>
      </c>
      <c r="Y153" s="3">
        <v>4088600</v>
      </c>
      <c r="Z153" s="3">
        <v>4494000</v>
      </c>
      <c r="AA153" s="17">
        <v>3181900</v>
      </c>
      <c r="AB153" s="3">
        <v>5088000</v>
      </c>
      <c r="AC153" s="3">
        <v>4793600</v>
      </c>
      <c r="AD153" s="3">
        <v>4593100</v>
      </c>
      <c r="AE153" s="17">
        <v>5405700</v>
      </c>
      <c r="AF153" s="3">
        <v>4088200</v>
      </c>
      <c r="AG153" s="3">
        <v>3990900</v>
      </c>
      <c r="AH153" s="3">
        <v>3611200</v>
      </c>
      <c r="AI153" s="17">
        <v>4773400</v>
      </c>
      <c r="AJ153" s="3">
        <v>5764600</v>
      </c>
      <c r="AK153" s="3">
        <v>4856900</v>
      </c>
      <c r="AL153" s="3">
        <v>4749000</v>
      </c>
      <c r="AM153" s="3">
        <v>274.47000000000003</v>
      </c>
      <c r="AN153" s="3">
        <v>102</v>
      </c>
      <c r="AO153" s="3">
        <v>6</v>
      </c>
      <c r="AP153" s="3">
        <v>16.399999999999999</v>
      </c>
      <c r="AQ153" s="32">
        <v>4409400</v>
      </c>
      <c r="AR153" s="32">
        <v>4075700</v>
      </c>
      <c r="AS153" s="32">
        <v>3370533.3333333335</v>
      </c>
      <c r="AT153" s="32">
        <v>4343575</v>
      </c>
      <c r="AU153" s="32">
        <v>5074200</v>
      </c>
      <c r="AV153" s="32">
        <v>4113166.6666666665</v>
      </c>
      <c r="AW153" s="32">
        <v>4414150</v>
      </c>
      <c r="AX153" s="32">
        <v>4274000</v>
      </c>
      <c r="AY153" s="32">
        <v>5035975</v>
      </c>
      <c r="AZ153" s="32">
        <f t="shared" si="210"/>
        <v>1</v>
      </c>
      <c r="BA153" s="32">
        <f t="shared" si="210"/>
        <v>1</v>
      </c>
      <c r="BB153" s="32">
        <f t="shared" si="210"/>
        <v>1</v>
      </c>
      <c r="BC153" s="32">
        <f t="shared" si="211"/>
        <v>1</v>
      </c>
      <c r="BD153" s="32">
        <f t="shared" si="211"/>
        <v>1</v>
      </c>
      <c r="BE153" s="32">
        <f t="shared" si="211"/>
        <v>1</v>
      </c>
      <c r="BF153" s="32">
        <f t="shared" si="209"/>
        <v>1</v>
      </c>
      <c r="BG153" s="32">
        <f t="shared" si="209"/>
        <v>1</v>
      </c>
      <c r="BH153" s="32">
        <f t="shared" si="209"/>
        <v>1</v>
      </c>
      <c r="BI153" s="32">
        <f t="shared" si="191"/>
        <v>2</v>
      </c>
      <c r="BJ153" s="32">
        <f t="shared" si="192"/>
        <v>2</v>
      </c>
      <c r="BK153" s="32">
        <f t="shared" si="193"/>
        <v>2</v>
      </c>
      <c r="BL153" s="32">
        <f t="shared" si="194"/>
        <v>2</v>
      </c>
      <c r="BM153" s="32">
        <f t="shared" si="195"/>
        <v>1</v>
      </c>
      <c r="BN153" s="32">
        <f t="shared" si="196"/>
        <v>0</v>
      </c>
      <c r="BO153" s="32">
        <f t="shared" si="197"/>
        <v>0</v>
      </c>
      <c r="BP153" s="32">
        <f t="shared" si="198"/>
        <v>1</v>
      </c>
      <c r="BQ153" s="32">
        <f t="shared" si="199"/>
        <v>0</v>
      </c>
      <c r="BR153" s="32">
        <f t="shared" si="200"/>
        <v>0</v>
      </c>
      <c r="BS153" s="32">
        <f t="shared" si="201"/>
        <v>1</v>
      </c>
      <c r="BT153" s="32">
        <f t="shared" si="202"/>
        <v>0</v>
      </c>
      <c r="BU153" s="32">
        <f t="shared" si="203"/>
        <v>0</v>
      </c>
      <c r="BV153" s="32">
        <f t="shared" si="204"/>
        <v>1</v>
      </c>
      <c r="BW153" s="32">
        <f t="shared" si="205"/>
        <v>0</v>
      </c>
      <c r="BX153" s="32">
        <f t="shared" si="206"/>
        <v>0</v>
      </c>
      <c r="BY153" s="31">
        <f t="shared" si="207"/>
        <v>1</v>
      </c>
      <c r="BZ153" s="31">
        <f t="shared" si="208"/>
        <v>1</v>
      </c>
    </row>
    <row r="154" spans="1:78" x14ac:dyDescent="0.2">
      <c r="A154" s="3" t="s">
        <v>620</v>
      </c>
      <c r="B154" s="3" t="s">
        <v>1471</v>
      </c>
      <c r="C154" s="3">
        <v>9349500</v>
      </c>
      <c r="D154" s="3">
        <v>7912100</v>
      </c>
      <c r="E154" s="3">
        <v>7872000</v>
      </c>
      <c r="F154" s="4">
        <v>8355300</v>
      </c>
      <c r="G154" s="3">
        <v>6734200</v>
      </c>
      <c r="H154" s="3">
        <v>8064000</v>
      </c>
      <c r="I154" s="3">
        <v>4156400</v>
      </c>
      <c r="J154" s="4">
        <v>6702300</v>
      </c>
      <c r="K154" s="3">
        <v>7937000</v>
      </c>
      <c r="L154" s="3">
        <v>10787000</v>
      </c>
      <c r="M154" s="3">
        <v>10989000</v>
      </c>
      <c r="N154" s="3">
        <v>8532200</v>
      </c>
      <c r="O154" s="17">
        <v>9616100</v>
      </c>
      <c r="P154" s="3">
        <v>7103600</v>
      </c>
      <c r="Q154" s="3">
        <v>9542100</v>
      </c>
      <c r="R154" s="3">
        <v>7418800</v>
      </c>
      <c r="S154" s="17">
        <v>8744400</v>
      </c>
      <c r="T154" s="3">
        <v>6324900</v>
      </c>
      <c r="U154" s="3">
        <v>7224700</v>
      </c>
      <c r="V154" s="3">
        <v>8763700</v>
      </c>
      <c r="W154" s="17">
        <v>7269900</v>
      </c>
      <c r="X154" s="3">
        <v>6411400</v>
      </c>
      <c r="Y154" s="3">
        <v>10529000</v>
      </c>
      <c r="Z154" s="3">
        <v>7218600</v>
      </c>
      <c r="AA154" s="17">
        <v>1672700</v>
      </c>
      <c r="AB154" s="3">
        <v>6478700</v>
      </c>
      <c r="AC154" s="3">
        <v>9395400</v>
      </c>
      <c r="AD154" s="3">
        <v>9576800</v>
      </c>
      <c r="AE154" s="17">
        <v>7536800</v>
      </c>
      <c r="AF154" s="3">
        <v>5789500</v>
      </c>
      <c r="AG154" s="3">
        <v>6711400</v>
      </c>
      <c r="AH154" s="3">
        <v>5300800</v>
      </c>
      <c r="AI154" s="17">
        <v>9741800</v>
      </c>
      <c r="AJ154" s="3">
        <v>8342400</v>
      </c>
      <c r="AK154" s="3">
        <v>8237100</v>
      </c>
      <c r="AL154" s="3">
        <v>7513800</v>
      </c>
      <c r="AM154" s="3">
        <v>176.17</v>
      </c>
      <c r="AN154" s="3">
        <v>114</v>
      </c>
      <c r="AO154" s="3">
        <v>6</v>
      </c>
      <c r="AP154" s="3">
        <v>24.3</v>
      </c>
      <c r="AQ154" s="32">
        <v>8372225</v>
      </c>
      <c r="AR154" s="32">
        <v>6414225</v>
      </c>
      <c r="AS154" s="32">
        <v>9561300</v>
      </c>
      <c r="AT154" s="32">
        <v>8420150</v>
      </c>
      <c r="AU154" s="32">
        <v>7764425</v>
      </c>
      <c r="AV154" s="32">
        <v>7857225</v>
      </c>
      <c r="AW154" s="32">
        <v>6780900</v>
      </c>
      <c r="AX154" s="32">
        <v>6334625</v>
      </c>
      <c r="AY154" s="32">
        <v>8458775</v>
      </c>
      <c r="AZ154" s="32">
        <f t="shared" si="210"/>
        <v>1</v>
      </c>
      <c r="BA154" s="32">
        <f t="shared" si="210"/>
        <v>1</v>
      </c>
      <c r="BB154" s="32">
        <f t="shared" si="210"/>
        <v>1</v>
      </c>
      <c r="BC154" s="32">
        <f t="shared" si="211"/>
        <v>1</v>
      </c>
      <c r="BD154" s="32">
        <f t="shared" si="211"/>
        <v>1</v>
      </c>
      <c r="BE154" s="32">
        <f t="shared" si="211"/>
        <v>1</v>
      </c>
      <c r="BF154" s="32">
        <f t="shared" si="209"/>
        <v>1</v>
      </c>
      <c r="BG154" s="32">
        <f t="shared" si="209"/>
        <v>1</v>
      </c>
      <c r="BH154" s="32">
        <f t="shared" si="209"/>
        <v>1</v>
      </c>
      <c r="BI154" s="32">
        <f t="shared" si="191"/>
        <v>2</v>
      </c>
      <c r="BJ154" s="32">
        <f t="shared" si="192"/>
        <v>2</v>
      </c>
      <c r="BK154" s="32">
        <f t="shared" si="193"/>
        <v>2</v>
      </c>
      <c r="BL154" s="32">
        <f t="shared" si="194"/>
        <v>2</v>
      </c>
      <c r="BM154" s="32">
        <f t="shared" si="195"/>
        <v>1</v>
      </c>
      <c r="BN154" s="32">
        <f t="shared" si="196"/>
        <v>0</v>
      </c>
      <c r="BO154" s="32">
        <f t="shared" si="197"/>
        <v>0</v>
      </c>
      <c r="BP154" s="32">
        <f t="shared" si="198"/>
        <v>1</v>
      </c>
      <c r="BQ154" s="32">
        <f t="shared" si="199"/>
        <v>0</v>
      </c>
      <c r="BR154" s="32">
        <f t="shared" si="200"/>
        <v>0</v>
      </c>
      <c r="BS154" s="32">
        <f t="shared" si="201"/>
        <v>1</v>
      </c>
      <c r="BT154" s="32">
        <f t="shared" si="202"/>
        <v>0</v>
      </c>
      <c r="BU154" s="32">
        <f t="shared" si="203"/>
        <v>0</v>
      </c>
      <c r="BV154" s="32">
        <f t="shared" si="204"/>
        <v>1</v>
      </c>
      <c r="BW154" s="32">
        <f t="shared" si="205"/>
        <v>0</v>
      </c>
      <c r="BX154" s="32">
        <f t="shared" si="206"/>
        <v>0</v>
      </c>
      <c r="BY154" s="31">
        <f t="shared" si="207"/>
        <v>1</v>
      </c>
      <c r="BZ154" s="31">
        <f t="shared" si="208"/>
        <v>1</v>
      </c>
    </row>
    <row r="155" spans="1:78" x14ac:dyDescent="0.2">
      <c r="A155" s="3" t="s">
        <v>625</v>
      </c>
      <c r="B155" s="3" t="s">
        <v>1742</v>
      </c>
      <c r="C155" s="3">
        <v>2200900</v>
      </c>
      <c r="D155" s="3">
        <v>1773000</v>
      </c>
      <c r="E155" s="3">
        <v>1744400</v>
      </c>
      <c r="F155" s="4">
        <v>2420600</v>
      </c>
      <c r="G155" s="3">
        <v>2318400</v>
      </c>
      <c r="H155" s="3">
        <v>2241800</v>
      </c>
      <c r="I155" s="3">
        <v>4032200</v>
      </c>
      <c r="J155" s="4">
        <v>3069200</v>
      </c>
      <c r="K155" s="3">
        <v>2652800</v>
      </c>
      <c r="L155" s="3">
        <v>2935200</v>
      </c>
      <c r="M155" s="3">
        <v>2929600</v>
      </c>
      <c r="N155" s="3">
        <v>2939600</v>
      </c>
      <c r="O155" s="17">
        <v>2561400</v>
      </c>
      <c r="P155" s="3">
        <v>2943500</v>
      </c>
      <c r="Q155" s="3">
        <v>2607600</v>
      </c>
      <c r="R155" s="3">
        <v>3215200</v>
      </c>
      <c r="S155" s="17">
        <v>2834400</v>
      </c>
      <c r="T155" s="3">
        <v>3047200</v>
      </c>
      <c r="U155" s="3">
        <v>2165800</v>
      </c>
      <c r="V155" s="3">
        <v>3206000</v>
      </c>
      <c r="W155" s="17">
        <v>2875700</v>
      </c>
      <c r="X155" s="3">
        <v>2446600</v>
      </c>
      <c r="Z155" s="3">
        <v>1909300</v>
      </c>
      <c r="AA155" s="17"/>
      <c r="AB155" s="3">
        <v>3062400</v>
      </c>
      <c r="AC155" s="3">
        <v>2759700</v>
      </c>
      <c r="AD155" s="3">
        <v>2769700</v>
      </c>
      <c r="AE155" s="17">
        <v>2703600</v>
      </c>
      <c r="AF155" s="3">
        <v>2516900</v>
      </c>
      <c r="AG155" s="3">
        <v>2265200</v>
      </c>
      <c r="AH155" s="3">
        <v>2821400</v>
      </c>
      <c r="AI155" s="17">
        <v>3040000</v>
      </c>
      <c r="AK155" s="3">
        <v>2404700</v>
      </c>
      <c r="AL155" s="3">
        <v>2180700</v>
      </c>
      <c r="AM155" s="3">
        <v>208.68</v>
      </c>
      <c r="AN155" s="3">
        <v>135</v>
      </c>
      <c r="AO155" s="3">
        <v>9</v>
      </c>
      <c r="AP155" s="3">
        <v>23.2</v>
      </c>
      <c r="AQ155" s="32">
        <v>2034725</v>
      </c>
      <c r="AR155" s="32">
        <v>2915400</v>
      </c>
      <c r="AS155" s="32">
        <v>2864300</v>
      </c>
      <c r="AT155" s="32">
        <v>2831925</v>
      </c>
      <c r="AU155" s="32">
        <v>2813350</v>
      </c>
      <c r="AV155" s="32">
        <v>2410533.3333333335</v>
      </c>
      <c r="AW155" s="32">
        <v>2863933.3333333335</v>
      </c>
      <c r="AX155" s="32">
        <v>2576775</v>
      </c>
      <c r="AY155" s="32">
        <v>2541800</v>
      </c>
      <c r="AZ155" s="32">
        <f t="shared" si="210"/>
        <v>1</v>
      </c>
      <c r="BA155" s="32">
        <f t="shared" si="210"/>
        <v>1</v>
      </c>
      <c r="BB155" s="32">
        <f t="shared" si="210"/>
        <v>1</v>
      </c>
      <c r="BC155" s="32">
        <f t="shared" si="211"/>
        <v>1</v>
      </c>
      <c r="BD155" s="32">
        <f t="shared" si="211"/>
        <v>1</v>
      </c>
      <c r="BE155" s="32">
        <f t="shared" si="211"/>
        <v>1</v>
      </c>
      <c r="BF155" s="32">
        <f t="shared" si="209"/>
        <v>1</v>
      </c>
      <c r="BG155" s="32">
        <f t="shared" si="209"/>
        <v>1</v>
      </c>
      <c r="BH155" s="32">
        <f t="shared" si="209"/>
        <v>1</v>
      </c>
      <c r="BI155" s="32">
        <f t="shared" si="191"/>
        <v>2</v>
      </c>
      <c r="BJ155" s="32">
        <f t="shared" si="192"/>
        <v>2</v>
      </c>
      <c r="BK155" s="32">
        <f t="shared" si="193"/>
        <v>2</v>
      </c>
      <c r="BL155" s="32">
        <f t="shared" si="194"/>
        <v>2</v>
      </c>
      <c r="BM155" s="32">
        <f t="shared" si="195"/>
        <v>1</v>
      </c>
      <c r="BN155" s="32">
        <f t="shared" si="196"/>
        <v>0</v>
      </c>
      <c r="BO155" s="32">
        <f t="shared" si="197"/>
        <v>0</v>
      </c>
      <c r="BP155" s="32">
        <f t="shared" si="198"/>
        <v>1</v>
      </c>
      <c r="BQ155" s="32">
        <f t="shared" si="199"/>
        <v>0</v>
      </c>
      <c r="BR155" s="32">
        <f t="shared" si="200"/>
        <v>0</v>
      </c>
      <c r="BS155" s="32">
        <f t="shared" si="201"/>
        <v>1</v>
      </c>
      <c r="BT155" s="32">
        <f t="shared" si="202"/>
        <v>0</v>
      </c>
      <c r="BU155" s="32">
        <f t="shared" si="203"/>
        <v>0</v>
      </c>
      <c r="BV155" s="32">
        <f t="shared" si="204"/>
        <v>1</v>
      </c>
      <c r="BW155" s="32">
        <f t="shared" si="205"/>
        <v>0</v>
      </c>
      <c r="BX155" s="32">
        <f t="shared" si="206"/>
        <v>0</v>
      </c>
      <c r="BY155" s="31">
        <f t="shared" si="207"/>
        <v>1</v>
      </c>
      <c r="BZ155" s="31">
        <f t="shared" si="208"/>
        <v>1</v>
      </c>
    </row>
    <row r="156" spans="1:78" x14ac:dyDescent="0.2">
      <c r="A156" s="3" t="s">
        <v>629</v>
      </c>
      <c r="B156" s="3" t="s">
        <v>1742</v>
      </c>
      <c r="C156" s="3">
        <v>2920500000</v>
      </c>
      <c r="D156" s="3">
        <v>2257800000</v>
      </c>
      <c r="E156" s="3">
        <v>2820700000</v>
      </c>
      <c r="F156" s="4">
        <v>2366300000</v>
      </c>
      <c r="G156" s="3">
        <v>2644900000</v>
      </c>
      <c r="H156" s="3">
        <v>2545600000</v>
      </c>
      <c r="I156" s="3">
        <v>1351800000</v>
      </c>
      <c r="J156" s="4">
        <v>1624700000</v>
      </c>
      <c r="K156" s="3">
        <v>1595600000</v>
      </c>
      <c r="L156" s="3">
        <v>2400400000</v>
      </c>
      <c r="M156" s="3">
        <v>1829800000</v>
      </c>
      <c r="N156" s="3">
        <v>2969100000</v>
      </c>
      <c r="O156" s="17">
        <v>2771200000</v>
      </c>
      <c r="P156" s="3">
        <v>2142600000</v>
      </c>
      <c r="Q156" s="3">
        <v>2820500000</v>
      </c>
      <c r="R156" s="3">
        <v>3073700000</v>
      </c>
      <c r="S156" s="17">
        <v>2865900000</v>
      </c>
      <c r="T156" s="3">
        <v>2875700000</v>
      </c>
      <c r="U156" s="3">
        <v>2647500000</v>
      </c>
      <c r="V156" s="3">
        <v>2448800000</v>
      </c>
      <c r="W156" s="17">
        <v>2146500000</v>
      </c>
      <c r="X156" s="3">
        <v>2709900000</v>
      </c>
      <c r="Y156" s="3">
        <v>3007300000</v>
      </c>
      <c r="Z156" s="3">
        <v>2855300000</v>
      </c>
      <c r="AA156" s="17">
        <v>581720000</v>
      </c>
      <c r="AB156" s="3">
        <v>3015300000</v>
      </c>
      <c r="AC156" s="3">
        <v>2614100000</v>
      </c>
      <c r="AD156" s="3">
        <v>2123700000</v>
      </c>
      <c r="AE156" s="17">
        <v>2579100000</v>
      </c>
      <c r="AF156" s="3">
        <v>2474600000</v>
      </c>
      <c r="AG156" s="3">
        <v>1777600000</v>
      </c>
      <c r="AH156" s="3">
        <v>2167300000</v>
      </c>
      <c r="AI156" s="17">
        <v>3121900000</v>
      </c>
      <c r="AJ156" s="3">
        <v>2303700000</v>
      </c>
      <c r="AK156" s="3">
        <v>2608500000</v>
      </c>
      <c r="AL156" s="3">
        <v>2127600000</v>
      </c>
      <c r="AM156" s="3">
        <v>323.31</v>
      </c>
      <c r="AN156" s="3">
        <v>4034</v>
      </c>
      <c r="AO156" s="3">
        <v>30</v>
      </c>
      <c r="AP156" s="3">
        <v>74.5</v>
      </c>
      <c r="AQ156" s="32">
        <v>2591325000</v>
      </c>
      <c r="AR156" s="32">
        <v>2041750000</v>
      </c>
      <c r="AS156" s="32">
        <v>2198725000</v>
      </c>
      <c r="AT156" s="32">
        <v>2702000000</v>
      </c>
      <c r="AU156" s="32">
        <v>2709475000</v>
      </c>
      <c r="AV156" s="32">
        <v>2679750000</v>
      </c>
      <c r="AW156" s="32">
        <v>2083705000</v>
      </c>
      <c r="AX156" s="32">
        <v>2249650000</v>
      </c>
      <c r="AY156" s="32">
        <v>2540425000</v>
      </c>
      <c r="AZ156" s="32">
        <f t="shared" si="210"/>
        <v>1</v>
      </c>
      <c r="BA156" s="32">
        <f t="shared" si="210"/>
        <v>1</v>
      </c>
      <c r="BB156" s="32">
        <f t="shared" si="210"/>
        <v>1</v>
      </c>
      <c r="BC156" s="32">
        <f t="shared" si="211"/>
        <v>1</v>
      </c>
      <c r="BD156" s="32">
        <f t="shared" si="211"/>
        <v>1</v>
      </c>
      <c r="BE156" s="32">
        <f t="shared" si="211"/>
        <v>1</v>
      </c>
      <c r="BF156" s="32">
        <f t="shared" si="209"/>
        <v>1</v>
      </c>
      <c r="BG156" s="32">
        <f t="shared" si="209"/>
        <v>1</v>
      </c>
      <c r="BH156" s="32">
        <f t="shared" si="209"/>
        <v>1</v>
      </c>
      <c r="BI156" s="32">
        <f t="shared" si="191"/>
        <v>2</v>
      </c>
      <c r="BJ156" s="32">
        <f t="shared" si="192"/>
        <v>2</v>
      </c>
      <c r="BK156" s="32">
        <f t="shared" si="193"/>
        <v>2</v>
      </c>
      <c r="BL156" s="32">
        <f t="shared" si="194"/>
        <v>2</v>
      </c>
      <c r="BM156" s="32">
        <f t="shared" si="195"/>
        <v>1</v>
      </c>
      <c r="BN156" s="32">
        <f t="shared" si="196"/>
        <v>0</v>
      </c>
      <c r="BO156" s="32">
        <f t="shared" si="197"/>
        <v>0</v>
      </c>
      <c r="BP156" s="32">
        <f t="shared" si="198"/>
        <v>1</v>
      </c>
      <c r="BQ156" s="32">
        <f t="shared" si="199"/>
        <v>0</v>
      </c>
      <c r="BR156" s="32">
        <f t="shared" si="200"/>
        <v>0</v>
      </c>
      <c r="BS156" s="32">
        <f t="shared" si="201"/>
        <v>1</v>
      </c>
      <c r="BT156" s="32">
        <f t="shared" si="202"/>
        <v>0</v>
      </c>
      <c r="BU156" s="32">
        <f t="shared" si="203"/>
        <v>0</v>
      </c>
      <c r="BV156" s="32">
        <f t="shared" si="204"/>
        <v>1</v>
      </c>
      <c r="BW156" s="32">
        <f t="shared" si="205"/>
        <v>0</v>
      </c>
      <c r="BX156" s="32">
        <f t="shared" si="206"/>
        <v>0</v>
      </c>
      <c r="BY156" s="31">
        <f t="shared" si="207"/>
        <v>1</v>
      </c>
      <c r="BZ156" s="31">
        <f t="shared" si="208"/>
        <v>1</v>
      </c>
    </row>
    <row r="157" spans="1:78" x14ac:dyDescent="0.2">
      <c r="A157" s="3" t="s">
        <v>631</v>
      </c>
      <c r="B157" s="3" t="s">
        <v>1503</v>
      </c>
      <c r="C157" s="3">
        <v>28460000</v>
      </c>
      <c r="D157" s="3">
        <v>30021000</v>
      </c>
      <c r="E157" s="3">
        <v>15742000</v>
      </c>
      <c r="F157" s="4">
        <v>23333000</v>
      </c>
      <c r="G157" s="3">
        <v>23017000</v>
      </c>
      <c r="H157" s="3">
        <v>30118000</v>
      </c>
      <c r="I157" s="3">
        <v>30997000</v>
      </c>
      <c r="J157" s="4">
        <v>39797000</v>
      </c>
      <c r="K157" s="3">
        <v>36488000</v>
      </c>
      <c r="L157" s="3">
        <v>29896000</v>
      </c>
      <c r="M157" s="3">
        <v>30395000</v>
      </c>
      <c r="N157" s="3">
        <v>31058000</v>
      </c>
      <c r="O157" s="17">
        <v>31192000</v>
      </c>
      <c r="P157" s="3">
        <v>28839000</v>
      </c>
      <c r="Q157" s="3">
        <v>30931000</v>
      </c>
      <c r="R157" s="3">
        <v>29781000</v>
      </c>
      <c r="S157" s="17">
        <v>39506000</v>
      </c>
      <c r="T157" s="3">
        <v>22772000</v>
      </c>
      <c r="U157" s="3">
        <v>24305000</v>
      </c>
      <c r="V157" s="3">
        <v>26221000</v>
      </c>
      <c r="W157" s="17">
        <v>36794000</v>
      </c>
      <c r="X157" s="3">
        <v>32456000</v>
      </c>
      <c r="Y157" s="3">
        <v>29094000</v>
      </c>
      <c r="Z157" s="3">
        <v>31864000</v>
      </c>
      <c r="AA157" s="17">
        <v>13024000</v>
      </c>
      <c r="AB157" s="3">
        <v>40449000</v>
      </c>
      <c r="AC157" s="3">
        <v>30222000</v>
      </c>
      <c r="AD157" s="3">
        <v>29941000</v>
      </c>
      <c r="AE157" s="17">
        <v>39131000</v>
      </c>
      <c r="AF157" s="3">
        <v>43946000</v>
      </c>
      <c r="AG157" s="3">
        <v>52833000</v>
      </c>
      <c r="AH157" s="3">
        <v>44107000</v>
      </c>
      <c r="AI157" s="17">
        <v>29155000</v>
      </c>
      <c r="AJ157" s="3">
        <v>26327000</v>
      </c>
      <c r="AK157" s="3">
        <v>24946000</v>
      </c>
      <c r="AL157" s="3">
        <v>33849000</v>
      </c>
      <c r="AM157" s="3">
        <v>80.995999999999995</v>
      </c>
      <c r="AN157" s="3">
        <v>303</v>
      </c>
      <c r="AO157" s="3">
        <v>12</v>
      </c>
      <c r="AP157" s="3">
        <v>10.9</v>
      </c>
      <c r="AQ157" s="32">
        <v>24389000</v>
      </c>
      <c r="AR157" s="32">
        <v>30982250</v>
      </c>
      <c r="AS157" s="32">
        <v>31959250</v>
      </c>
      <c r="AT157" s="32">
        <v>30185750</v>
      </c>
      <c r="AU157" s="32">
        <v>28201000</v>
      </c>
      <c r="AV157" s="32">
        <v>32552000</v>
      </c>
      <c r="AW157" s="32">
        <v>28409000</v>
      </c>
      <c r="AX157" s="32">
        <v>45004250</v>
      </c>
      <c r="AY157" s="32">
        <v>28569250</v>
      </c>
      <c r="AZ157" s="32">
        <f t="shared" si="210"/>
        <v>1</v>
      </c>
      <c r="BA157" s="32">
        <f t="shared" si="210"/>
        <v>1</v>
      </c>
      <c r="BB157" s="32">
        <f t="shared" si="210"/>
        <v>1</v>
      </c>
      <c r="BC157" s="32">
        <f t="shared" si="211"/>
        <v>1</v>
      </c>
      <c r="BD157" s="32">
        <f t="shared" si="211"/>
        <v>1</v>
      </c>
      <c r="BE157" s="32">
        <f t="shared" si="211"/>
        <v>1</v>
      </c>
      <c r="BF157" s="32">
        <f t="shared" si="209"/>
        <v>1</v>
      </c>
      <c r="BG157" s="32">
        <f t="shared" si="209"/>
        <v>1</v>
      </c>
      <c r="BH157" s="32">
        <f t="shared" si="209"/>
        <v>1</v>
      </c>
      <c r="BI157" s="32">
        <f t="shared" si="191"/>
        <v>2</v>
      </c>
      <c r="BJ157" s="32">
        <f t="shared" si="192"/>
        <v>2</v>
      </c>
      <c r="BK157" s="32">
        <f t="shared" si="193"/>
        <v>2</v>
      </c>
      <c r="BL157" s="32">
        <f t="shared" si="194"/>
        <v>2</v>
      </c>
      <c r="BM157" s="32">
        <f t="shared" si="195"/>
        <v>1</v>
      </c>
      <c r="BN157" s="32">
        <f t="shared" si="196"/>
        <v>0</v>
      </c>
      <c r="BO157" s="32">
        <f t="shared" si="197"/>
        <v>0</v>
      </c>
      <c r="BP157" s="32">
        <f t="shared" si="198"/>
        <v>1</v>
      </c>
      <c r="BQ157" s="32">
        <f t="shared" si="199"/>
        <v>0</v>
      </c>
      <c r="BR157" s="32">
        <f t="shared" si="200"/>
        <v>0</v>
      </c>
      <c r="BS157" s="32">
        <f t="shared" si="201"/>
        <v>1</v>
      </c>
      <c r="BT157" s="32">
        <f t="shared" si="202"/>
        <v>0</v>
      </c>
      <c r="BU157" s="32">
        <f t="shared" si="203"/>
        <v>0</v>
      </c>
      <c r="BV157" s="32">
        <f t="shared" si="204"/>
        <v>1</v>
      </c>
      <c r="BW157" s="32">
        <f t="shared" si="205"/>
        <v>0</v>
      </c>
      <c r="BX157" s="32">
        <f t="shared" si="206"/>
        <v>0</v>
      </c>
      <c r="BY157" s="31">
        <f t="shared" si="207"/>
        <v>1</v>
      </c>
      <c r="BZ157" s="31">
        <f t="shared" si="208"/>
        <v>1</v>
      </c>
    </row>
    <row r="158" spans="1:78" x14ac:dyDescent="0.2">
      <c r="A158" s="3" t="s">
        <v>632</v>
      </c>
      <c r="B158" s="3" t="s">
        <v>1745</v>
      </c>
      <c r="C158" s="3">
        <v>2404500</v>
      </c>
      <c r="D158" s="3">
        <v>3091800</v>
      </c>
      <c r="E158" s="3">
        <v>2328100</v>
      </c>
      <c r="F158" s="4">
        <v>2526300</v>
      </c>
      <c r="G158" s="3">
        <v>2145400</v>
      </c>
      <c r="H158" s="3">
        <v>2431000</v>
      </c>
      <c r="I158" s="3">
        <v>2989300</v>
      </c>
      <c r="J158" s="4">
        <v>3004700</v>
      </c>
      <c r="K158" s="3">
        <v>3134800</v>
      </c>
      <c r="M158" s="3">
        <v>2458000</v>
      </c>
      <c r="N158" s="3">
        <v>1789000</v>
      </c>
      <c r="O158" s="17">
        <v>2135600</v>
      </c>
      <c r="P158" s="3">
        <v>2532100</v>
      </c>
      <c r="Q158" s="3">
        <v>2341100</v>
      </c>
      <c r="R158" s="3">
        <v>2081600</v>
      </c>
      <c r="S158" s="17">
        <v>2689000</v>
      </c>
      <c r="T158" s="3">
        <v>2321200</v>
      </c>
      <c r="U158" s="3">
        <v>3185700</v>
      </c>
      <c r="V158" s="3">
        <v>2410100</v>
      </c>
      <c r="W158" s="17">
        <v>3509000</v>
      </c>
      <c r="X158" s="3">
        <v>3374000</v>
      </c>
      <c r="Y158" s="3">
        <v>3164800</v>
      </c>
      <c r="Z158" s="3">
        <v>3090600</v>
      </c>
      <c r="AA158" s="17">
        <v>2695200</v>
      </c>
      <c r="AB158" s="3">
        <v>2061600</v>
      </c>
      <c r="AC158" s="3">
        <v>3030500</v>
      </c>
      <c r="AD158" s="3">
        <v>2980500</v>
      </c>
      <c r="AE158" s="17">
        <v>3354600</v>
      </c>
      <c r="AF158" s="3">
        <v>4335600</v>
      </c>
      <c r="AG158" s="3">
        <v>3876800</v>
      </c>
      <c r="AH158" s="3">
        <v>4014100</v>
      </c>
      <c r="AI158" s="17">
        <v>2877800</v>
      </c>
      <c r="AJ158" s="3">
        <v>2939200</v>
      </c>
      <c r="AK158" s="3">
        <v>2687100</v>
      </c>
      <c r="AL158" s="3">
        <v>3484300</v>
      </c>
      <c r="AM158" s="3">
        <v>35.18</v>
      </c>
      <c r="AN158" s="3">
        <v>102</v>
      </c>
      <c r="AO158" s="3">
        <v>5</v>
      </c>
      <c r="AP158" s="3">
        <v>12.5</v>
      </c>
      <c r="AQ158" s="32">
        <v>2587675</v>
      </c>
      <c r="AR158" s="32">
        <v>2642600</v>
      </c>
      <c r="AS158" s="32">
        <v>2460600</v>
      </c>
      <c r="AT158" s="32">
        <v>2272600</v>
      </c>
      <c r="AU158" s="32">
        <v>2651500</v>
      </c>
      <c r="AV158" s="32">
        <v>3284600</v>
      </c>
      <c r="AW158" s="32">
        <v>2691950</v>
      </c>
      <c r="AX158" s="32">
        <v>3895275</v>
      </c>
      <c r="AY158" s="32">
        <v>2997100</v>
      </c>
      <c r="AZ158" s="32">
        <f t="shared" si="210"/>
        <v>1</v>
      </c>
      <c r="BA158" s="32">
        <f t="shared" si="210"/>
        <v>1</v>
      </c>
      <c r="BB158" s="32">
        <f t="shared" si="210"/>
        <v>1</v>
      </c>
      <c r="BC158" s="32">
        <f t="shared" si="211"/>
        <v>1</v>
      </c>
      <c r="BD158" s="32">
        <f t="shared" si="211"/>
        <v>1</v>
      </c>
      <c r="BE158" s="32">
        <f t="shared" si="211"/>
        <v>1</v>
      </c>
      <c r="BF158" s="32">
        <f t="shared" si="209"/>
        <v>1</v>
      </c>
      <c r="BG158" s="32">
        <f t="shared" si="209"/>
        <v>1</v>
      </c>
      <c r="BH158" s="32">
        <f t="shared" si="209"/>
        <v>1</v>
      </c>
      <c r="BI158" s="32">
        <f t="shared" si="191"/>
        <v>2</v>
      </c>
      <c r="BJ158" s="32">
        <f t="shared" si="192"/>
        <v>2</v>
      </c>
      <c r="BK158" s="32">
        <f t="shared" si="193"/>
        <v>2</v>
      </c>
      <c r="BL158" s="32">
        <f t="shared" si="194"/>
        <v>2</v>
      </c>
      <c r="BM158" s="32">
        <f t="shared" si="195"/>
        <v>1</v>
      </c>
      <c r="BN158" s="32">
        <f t="shared" si="196"/>
        <v>0</v>
      </c>
      <c r="BO158" s="32">
        <f t="shared" si="197"/>
        <v>0</v>
      </c>
      <c r="BP158" s="32">
        <f t="shared" si="198"/>
        <v>1</v>
      </c>
      <c r="BQ158" s="32">
        <f t="shared" si="199"/>
        <v>0</v>
      </c>
      <c r="BR158" s="32">
        <f t="shared" si="200"/>
        <v>0</v>
      </c>
      <c r="BS158" s="32">
        <f t="shared" si="201"/>
        <v>1</v>
      </c>
      <c r="BT158" s="32">
        <f t="shared" si="202"/>
        <v>0</v>
      </c>
      <c r="BU158" s="32">
        <f t="shared" si="203"/>
        <v>0</v>
      </c>
      <c r="BV158" s="32">
        <f t="shared" si="204"/>
        <v>1</v>
      </c>
      <c r="BW158" s="32">
        <f t="shared" si="205"/>
        <v>0</v>
      </c>
      <c r="BX158" s="32">
        <f t="shared" si="206"/>
        <v>0</v>
      </c>
      <c r="BY158" s="31">
        <f t="shared" si="207"/>
        <v>1</v>
      </c>
      <c r="BZ158" s="31">
        <f t="shared" si="208"/>
        <v>1</v>
      </c>
    </row>
    <row r="159" spans="1:78" x14ac:dyDescent="0.2">
      <c r="A159" s="3" t="s">
        <v>644</v>
      </c>
      <c r="B159" s="3" t="s">
        <v>1747</v>
      </c>
      <c r="C159" s="3">
        <v>13088000</v>
      </c>
      <c r="D159" s="3">
        <v>13991000</v>
      </c>
      <c r="E159" s="3">
        <v>14126000</v>
      </c>
      <c r="F159" s="4">
        <v>13078000</v>
      </c>
      <c r="G159" s="3">
        <v>14293000</v>
      </c>
      <c r="H159" s="3">
        <v>17403000</v>
      </c>
      <c r="I159" s="3">
        <v>13109000</v>
      </c>
      <c r="J159" s="4">
        <v>15666000</v>
      </c>
      <c r="K159" s="3">
        <v>11432000</v>
      </c>
      <c r="L159" s="3">
        <v>14057000</v>
      </c>
      <c r="M159" s="3">
        <v>15094000</v>
      </c>
      <c r="N159" s="3">
        <v>13974000</v>
      </c>
      <c r="O159" s="17">
        <v>15991000</v>
      </c>
      <c r="P159" s="3">
        <v>12110000</v>
      </c>
      <c r="Q159" s="3">
        <v>13235000</v>
      </c>
      <c r="R159" s="3">
        <v>14941000</v>
      </c>
      <c r="S159" s="17">
        <v>14648000</v>
      </c>
      <c r="T159" s="3">
        <v>13699000</v>
      </c>
      <c r="U159" s="3">
        <v>11344000</v>
      </c>
      <c r="V159" s="3">
        <v>13402000</v>
      </c>
      <c r="W159" s="17">
        <v>7850000</v>
      </c>
      <c r="X159" s="3">
        <v>9093400</v>
      </c>
      <c r="Y159" s="3">
        <v>11733000</v>
      </c>
      <c r="Z159" s="3">
        <v>12851000</v>
      </c>
      <c r="AA159" s="17">
        <v>2169500</v>
      </c>
      <c r="AB159" s="3">
        <v>14381000</v>
      </c>
      <c r="AC159" s="3">
        <v>14554000</v>
      </c>
      <c r="AD159" s="3">
        <v>9792800</v>
      </c>
      <c r="AE159" s="17">
        <v>7460600</v>
      </c>
      <c r="AF159" s="3">
        <v>8126700</v>
      </c>
      <c r="AG159" s="3">
        <v>6598100</v>
      </c>
      <c r="AH159" s="3">
        <v>7344100</v>
      </c>
      <c r="AI159" s="17">
        <v>12292000</v>
      </c>
      <c r="AJ159" s="3">
        <v>10249000</v>
      </c>
      <c r="AK159" s="3">
        <v>8935600</v>
      </c>
      <c r="AL159" s="3">
        <v>14296000</v>
      </c>
      <c r="AM159" s="3">
        <v>323.31</v>
      </c>
      <c r="AN159" s="3">
        <v>309</v>
      </c>
      <c r="AO159" s="3">
        <v>15</v>
      </c>
      <c r="AP159" s="3">
        <v>14.3</v>
      </c>
      <c r="AQ159" s="32">
        <v>13570750</v>
      </c>
      <c r="AR159" s="32">
        <v>15117750</v>
      </c>
      <c r="AS159" s="32">
        <v>13639250</v>
      </c>
      <c r="AT159" s="32">
        <v>14069250</v>
      </c>
      <c r="AU159" s="32">
        <v>13273250</v>
      </c>
      <c r="AV159" s="32">
        <v>10381850</v>
      </c>
      <c r="AW159" s="32">
        <v>10224325</v>
      </c>
      <c r="AX159" s="32">
        <v>7382375</v>
      </c>
      <c r="AY159" s="32">
        <v>11443150</v>
      </c>
      <c r="AZ159" s="32">
        <f t="shared" si="210"/>
        <v>1</v>
      </c>
      <c r="BA159" s="32">
        <f t="shared" si="210"/>
        <v>1</v>
      </c>
      <c r="BB159" s="32">
        <f t="shared" si="210"/>
        <v>1</v>
      </c>
      <c r="BC159" s="32">
        <f t="shared" si="211"/>
        <v>1</v>
      </c>
      <c r="BD159" s="32">
        <f t="shared" si="211"/>
        <v>1</v>
      </c>
      <c r="BE159" s="32">
        <f t="shared" si="211"/>
        <v>1</v>
      </c>
      <c r="BF159" s="32">
        <f t="shared" si="209"/>
        <v>1</v>
      </c>
      <c r="BG159" s="32">
        <f t="shared" si="209"/>
        <v>1</v>
      </c>
      <c r="BH159" s="32">
        <f t="shared" si="209"/>
        <v>1</v>
      </c>
      <c r="BI159" s="32">
        <f t="shared" ref="BI159:BI176" si="212">SUM(BA159:BB159)</f>
        <v>2</v>
      </c>
      <c r="BJ159" s="32">
        <f t="shared" ref="BJ159:BJ176" si="213">SUM(BC159:BD159)</f>
        <v>2</v>
      </c>
      <c r="BK159" s="32">
        <f t="shared" ref="BK159:BK176" si="214">SUM(BE159:BF159)</f>
        <v>2</v>
      </c>
      <c r="BL159" s="32">
        <f t="shared" ref="BL159:BL176" si="215">SUM(BG159:BH159)</f>
        <v>2</v>
      </c>
      <c r="BM159" s="32">
        <f t="shared" ref="BM159:BM176" si="216">IF(BI159=2,1,0)</f>
        <v>1</v>
      </c>
      <c r="BN159" s="32">
        <f t="shared" ref="BN159:BN176" si="217">IF(BI159=1,IF(BA159=1,1,0),0)</f>
        <v>0</v>
      </c>
      <c r="BO159" s="32">
        <f t="shared" ref="BO159:BO176" si="218">IF(BI159=1,IF(BB159=1,1,0),0)</f>
        <v>0</v>
      </c>
      <c r="BP159" s="32">
        <f t="shared" ref="BP159:BP176" si="219">IF(BJ159=2,1,0)</f>
        <v>1</v>
      </c>
      <c r="BQ159" s="32">
        <f t="shared" ref="BQ159:BQ176" si="220">IF(BJ159=1,IF(BC159=1,1,0),0)</f>
        <v>0</v>
      </c>
      <c r="BR159" s="32">
        <f t="shared" ref="BR159:BR176" si="221">IF(BJ159=1,IF(BD159=1,1,0),0)</f>
        <v>0</v>
      </c>
      <c r="BS159" s="32">
        <f t="shared" ref="BS159:BS176" si="222">IF(BK159=2,1,0)</f>
        <v>1</v>
      </c>
      <c r="BT159" s="32">
        <f t="shared" ref="BT159:BT176" si="223">IF(BK159=1,IF(BE159=1,1,0),0)</f>
        <v>0</v>
      </c>
      <c r="BU159" s="32">
        <f t="shared" ref="BU159:BU176" si="224">IF(BK159=1,IF(BF159=1,1,0),0)</f>
        <v>0</v>
      </c>
      <c r="BV159" s="32">
        <f t="shared" ref="BV159:BV176" si="225">IF(BL159=2,1,0)</f>
        <v>1</v>
      </c>
      <c r="BW159" s="32">
        <f t="shared" ref="BW159:BW176" si="226">IF(BL159=1,IF(BG159=1,1,0),0)</f>
        <v>0</v>
      </c>
      <c r="BX159" s="32">
        <f t="shared" ref="BX159:BX176" si="227">IF(BL159=1,IF(BH159=1,1,0),0)</f>
        <v>0</v>
      </c>
      <c r="BY159" s="31">
        <f t="shared" ref="BY159:BY176" si="228">IF(SUM(AQ159,AR159,AT159,AV159,AX159)=0,0,1)</f>
        <v>1</v>
      </c>
      <c r="BZ159" s="31">
        <f t="shared" ref="BZ159:BZ176" si="229">IF(SUM(AQ159,AS159,AU159,AW159,AY159)=0,0,1)</f>
        <v>1</v>
      </c>
    </row>
    <row r="160" spans="1:78" x14ac:dyDescent="0.2">
      <c r="A160" s="3" t="s">
        <v>648</v>
      </c>
      <c r="B160" s="3" t="s">
        <v>1470</v>
      </c>
      <c r="C160" s="3">
        <v>1642800</v>
      </c>
      <c r="D160" s="3">
        <v>1516100</v>
      </c>
      <c r="E160" s="3">
        <v>763060</v>
      </c>
      <c r="F160" s="4">
        <v>1525400</v>
      </c>
      <c r="G160" s="3">
        <v>1249100</v>
      </c>
      <c r="H160" s="3">
        <v>1060200</v>
      </c>
      <c r="I160" s="3">
        <v>1885400</v>
      </c>
      <c r="J160" s="4">
        <v>1589000</v>
      </c>
      <c r="K160" s="3">
        <v>1765700</v>
      </c>
      <c r="L160" s="3">
        <v>1370900</v>
      </c>
      <c r="M160" s="3">
        <v>1119500</v>
      </c>
      <c r="N160" s="3">
        <v>1379500</v>
      </c>
      <c r="O160" s="17">
        <v>1576100</v>
      </c>
      <c r="P160" s="3">
        <v>1870100</v>
      </c>
      <c r="Q160" s="3">
        <v>1321300</v>
      </c>
      <c r="R160" s="3">
        <v>1475100</v>
      </c>
      <c r="S160" s="17">
        <v>1050400</v>
      </c>
      <c r="T160" s="3">
        <v>1250800</v>
      </c>
      <c r="U160" s="3">
        <v>1214800</v>
      </c>
      <c r="V160" s="3">
        <v>1344800</v>
      </c>
      <c r="W160" s="17">
        <v>1721400</v>
      </c>
      <c r="X160" s="3">
        <v>1238900</v>
      </c>
      <c r="Y160" s="3">
        <v>1284500</v>
      </c>
      <c r="Z160" s="3">
        <v>1495000</v>
      </c>
      <c r="AA160" s="17">
        <v>2093300</v>
      </c>
      <c r="AB160" s="3">
        <v>1820000</v>
      </c>
      <c r="AC160" s="3">
        <v>1436600</v>
      </c>
      <c r="AD160" s="3">
        <v>1368600</v>
      </c>
      <c r="AE160" s="17">
        <v>1882800</v>
      </c>
      <c r="AF160" s="3">
        <v>1525700</v>
      </c>
      <c r="AG160" s="3">
        <v>1090900</v>
      </c>
      <c r="AH160" s="3">
        <v>1476800</v>
      </c>
      <c r="AI160" s="17">
        <v>750100</v>
      </c>
      <c r="AJ160" s="3">
        <v>1417200</v>
      </c>
      <c r="AK160" s="3">
        <v>1252000</v>
      </c>
      <c r="AL160" s="3">
        <v>1143400</v>
      </c>
      <c r="AM160" s="3">
        <v>10.704000000000001</v>
      </c>
      <c r="AN160" s="3">
        <v>72</v>
      </c>
      <c r="AO160" s="3">
        <v>1</v>
      </c>
      <c r="AP160" s="3">
        <v>4.8</v>
      </c>
      <c r="AQ160" s="32">
        <v>1361840</v>
      </c>
      <c r="AR160" s="32">
        <v>1445925</v>
      </c>
      <c r="AS160" s="32">
        <v>1408900</v>
      </c>
      <c r="AT160" s="32">
        <v>1560650</v>
      </c>
      <c r="AU160" s="32">
        <v>1215200</v>
      </c>
      <c r="AV160" s="32">
        <v>1434950</v>
      </c>
      <c r="AW160" s="32">
        <v>1679625</v>
      </c>
      <c r="AX160" s="32">
        <v>1494050</v>
      </c>
      <c r="AY160" s="32">
        <v>1140675</v>
      </c>
      <c r="AZ160" s="32">
        <f t="shared" si="210"/>
        <v>1</v>
      </c>
      <c r="BA160" s="32">
        <f t="shared" si="210"/>
        <v>1</v>
      </c>
      <c r="BB160" s="32">
        <f t="shared" si="210"/>
        <v>1</v>
      </c>
      <c r="BC160" s="32">
        <f t="shared" si="211"/>
        <v>1</v>
      </c>
      <c r="BD160" s="32">
        <f t="shared" si="211"/>
        <v>1</v>
      </c>
      <c r="BE160" s="32">
        <f t="shared" si="211"/>
        <v>1</v>
      </c>
      <c r="BF160" s="32">
        <f t="shared" si="209"/>
        <v>1</v>
      </c>
      <c r="BG160" s="32">
        <f t="shared" si="209"/>
        <v>1</v>
      </c>
      <c r="BH160" s="32">
        <f t="shared" si="209"/>
        <v>1</v>
      </c>
      <c r="BI160" s="32">
        <f t="shared" si="212"/>
        <v>2</v>
      </c>
      <c r="BJ160" s="32">
        <f t="shared" si="213"/>
        <v>2</v>
      </c>
      <c r="BK160" s="32">
        <f t="shared" si="214"/>
        <v>2</v>
      </c>
      <c r="BL160" s="32">
        <f t="shared" si="215"/>
        <v>2</v>
      </c>
      <c r="BM160" s="32">
        <f t="shared" si="216"/>
        <v>1</v>
      </c>
      <c r="BN160" s="32">
        <f t="shared" si="217"/>
        <v>0</v>
      </c>
      <c r="BO160" s="32">
        <f t="shared" si="218"/>
        <v>0</v>
      </c>
      <c r="BP160" s="32">
        <f t="shared" si="219"/>
        <v>1</v>
      </c>
      <c r="BQ160" s="32">
        <f t="shared" si="220"/>
        <v>0</v>
      </c>
      <c r="BR160" s="32">
        <f t="shared" si="221"/>
        <v>0</v>
      </c>
      <c r="BS160" s="32">
        <f t="shared" si="222"/>
        <v>1</v>
      </c>
      <c r="BT160" s="32">
        <f t="shared" si="223"/>
        <v>0</v>
      </c>
      <c r="BU160" s="32">
        <f t="shared" si="224"/>
        <v>0</v>
      </c>
      <c r="BV160" s="32">
        <f t="shared" si="225"/>
        <v>1</v>
      </c>
      <c r="BW160" s="32">
        <f t="shared" si="226"/>
        <v>0</v>
      </c>
      <c r="BX160" s="32">
        <f t="shared" si="227"/>
        <v>0</v>
      </c>
      <c r="BY160" s="31">
        <f t="shared" si="228"/>
        <v>1</v>
      </c>
      <c r="BZ160" s="31">
        <f t="shared" si="229"/>
        <v>1</v>
      </c>
    </row>
    <row r="161" spans="1:78" x14ac:dyDescent="0.2">
      <c r="A161" s="3" t="s">
        <v>653</v>
      </c>
      <c r="B161" s="3" t="s">
        <v>1750</v>
      </c>
      <c r="C161" s="3">
        <v>18691000</v>
      </c>
      <c r="D161" s="3">
        <v>14659000</v>
      </c>
      <c r="E161" s="3">
        <v>20362000</v>
      </c>
      <c r="F161" s="4">
        <v>16824000</v>
      </c>
      <c r="G161" s="3">
        <v>19377000</v>
      </c>
      <c r="H161" s="3">
        <v>15987000</v>
      </c>
      <c r="I161" s="3">
        <v>23967000</v>
      </c>
      <c r="J161" s="4">
        <v>16949000</v>
      </c>
      <c r="K161" s="3">
        <v>19785000</v>
      </c>
      <c r="L161" s="3">
        <v>16929000</v>
      </c>
      <c r="M161" s="3">
        <v>17674000</v>
      </c>
      <c r="N161" s="3">
        <v>19043000</v>
      </c>
      <c r="O161" s="17">
        <v>15079000</v>
      </c>
      <c r="P161" s="3">
        <v>17048000</v>
      </c>
      <c r="Q161" s="3">
        <v>14397000</v>
      </c>
      <c r="R161" s="3">
        <v>28309000</v>
      </c>
      <c r="S161" s="17">
        <v>13629000</v>
      </c>
      <c r="T161" s="3">
        <v>13922000</v>
      </c>
      <c r="U161" s="3">
        <v>13006000</v>
      </c>
      <c r="V161" s="3">
        <v>11974000</v>
      </c>
      <c r="W161" s="17">
        <v>16698000</v>
      </c>
      <c r="X161" s="3">
        <v>25415000</v>
      </c>
      <c r="Y161" s="3">
        <v>19592000</v>
      </c>
      <c r="Z161" s="3">
        <v>20643000</v>
      </c>
      <c r="AA161" s="17">
        <v>20333000</v>
      </c>
      <c r="AB161" s="3">
        <v>16114000</v>
      </c>
      <c r="AC161" s="3">
        <v>18973000</v>
      </c>
      <c r="AD161" s="3">
        <v>16486000</v>
      </c>
      <c r="AE161" s="17">
        <v>15430000</v>
      </c>
      <c r="AF161" s="3">
        <v>17934000</v>
      </c>
      <c r="AG161" s="3">
        <v>22722000</v>
      </c>
      <c r="AH161" s="3">
        <v>17962000</v>
      </c>
      <c r="AI161" s="17">
        <v>16529000</v>
      </c>
      <c r="AJ161" s="3">
        <v>20748000</v>
      </c>
      <c r="AK161" s="3">
        <v>14717000</v>
      </c>
      <c r="AL161" s="3">
        <v>19137000</v>
      </c>
      <c r="AM161" s="3">
        <v>33.545999999999999</v>
      </c>
      <c r="AN161" s="3">
        <v>192</v>
      </c>
      <c r="AO161" s="3">
        <v>4</v>
      </c>
      <c r="AP161" s="3">
        <v>35.200000000000003</v>
      </c>
      <c r="AQ161" s="32">
        <v>17634000</v>
      </c>
      <c r="AR161" s="32">
        <v>19070000</v>
      </c>
      <c r="AS161" s="32">
        <v>18357750</v>
      </c>
      <c r="AT161" s="32">
        <v>18708250</v>
      </c>
      <c r="AU161" s="32">
        <v>13132750</v>
      </c>
      <c r="AV161" s="32">
        <v>20587000</v>
      </c>
      <c r="AW161" s="32">
        <v>17976500</v>
      </c>
      <c r="AX161" s="32">
        <v>18512000</v>
      </c>
      <c r="AY161" s="32">
        <v>17782750</v>
      </c>
      <c r="AZ161" s="32">
        <f t="shared" si="210"/>
        <v>1</v>
      </c>
      <c r="BA161" s="32">
        <f t="shared" si="210"/>
        <v>1</v>
      </c>
      <c r="BB161" s="32">
        <f t="shared" si="210"/>
        <v>1</v>
      </c>
      <c r="BC161" s="32">
        <f t="shared" si="211"/>
        <v>1</v>
      </c>
      <c r="BD161" s="32">
        <f t="shared" si="211"/>
        <v>1</v>
      </c>
      <c r="BE161" s="32">
        <f t="shared" si="211"/>
        <v>1</v>
      </c>
      <c r="BF161" s="32">
        <f t="shared" si="211"/>
        <v>1</v>
      </c>
      <c r="BG161" s="32">
        <f t="shared" si="211"/>
        <v>1</v>
      </c>
      <c r="BH161" s="32">
        <f t="shared" si="211"/>
        <v>1</v>
      </c>
      <c r="BI161" s="32">
        <f t="shared" si="212"/>
        <v>2</v>
      </c>
      <c r="BJ161" s="32">
        <f t="shared" si="213"/>
        <v>2</v>
      </c>
      <c r="BK161" s="32">
        <f t="shared" si="214"/>
        <v>2</v>
      </c>
      <c r="BL161" s="32">
        <f t="shared" si="215"/>
        <v>2</v>
      </c>
      <c r="BM161" s="32">
        <f t="shared" si="216"/>
        <v>1</v>
      </c>
      <c r="BN161" s="32">
        <f t="shared" si="217"/>
        <v>0</v>
      </c>
      <c r="BO161" s="32">
        <f t="shared" si="218"/>
        <v>0</v>
      </c>
      <c r="BP161" s="32">
        <f t="shared" si="219"/>
        <v>1</v>
      </c>
      <c r="BQ161" s="32">
        <f t="shared" si="220"/>
        <v>0</v>
      </c>
      <c r="BR161" s="32">
        <f t="shared" si="221"/>
        <v>0</v>
      </c>
      <c r="BS161" s="32">
        <f t="shared" si="222"/>
        <v>1</v>
      </c>
      <c r="BT161" s="32">
        <f t="shared" si="223"/>
        <v>0</v>
      </c>
      <c r="BU161" s="32">
        <f t="shared" si="224"/>
        <v>0</v>
      </c>
      <c r="BV161" s="32">
        <f t="shared" si="225"/>
        <v>1</v>
      </c>
      <c r="BW161" s="32">
        <f t="shared" si="226"/>
        <v>0</v>
      </c>
      <c r="BX161" s="32">
        <f t="shared" si="227"/>
        <v>0</v>
      </c>
      <c r="BY161" s="31">
        <f t="shared" si="228"/>
        <v>1</v>
      </c>
      <c r="BZ161" s="31">
        <f t="shared" si="229"/>
        <v>1</v>
      </c>
    </row>
    <row r="162" spans="1:78" x14ac:dyDescent="0.2">
      <c r="A162" s="3" t="s">
        <v>656</v>
      </c>
      <c r="B162" s="3" t="s">
        <v>1471</v>
      </c>
      <c r="F162" s="4">
        <v>1295200</v>
      </c>
      <c r="H162" s="3">
        <v>3950100</v>
      </c>
      <c r="I162" s="3">
        <v>691440</v>
      </c>
      <c r="J162" s="4">
        <v>1728300</v>
      </c>
      <c r="K162" s="3">
        <v>1305100</v>
      </c>
      <c r="L162" s="3">
        <v>1441900</v>
      </c>
      <c r="M162" s="3">
        <v>1223500</v>
      </c>
      <c r="N162" s="3">
        <v>1600200</v>
      </c>
      <c r="O162" s="17">
        <v>1113700</v>
      </c>
      <c r="P162" s="3">
        <v>2025000</v>
      </c>
      <c r="Q162" s="3">
        <v>1349900</v>
      </c>
      <c r="R162" s="3">
        <v>1266500</v>
      </c>
      <c r="S162" s="17">
        <v>1167700</v>
      </c>
      <c r="T162" s="3">
        <v>3461300</v>
      </c>
      <c r="U162" s="3">
        <v>3283400</v>
      </c>
      <c r="V162" s="3">
        <v>1654100</v>
      </c>
      <c r="W162" s="17"/>
      <c r="X162" s="3">
        <v>1751000</v>
      </c>
      <c r="Y162" s="3">
        <v>1879500</v>
      </c>
      <c r="Z162" s="3">
        <v>1813600</v>
      </c>
      <c r="AA162" s="17">
        <v>1294200</v>
      </c>
      <c r="AB162" s="3">
        <v>1257400</v>
      </c>
      <c r="AC162" s="3">
        <v>1394000</v>
      </c>
      <c r="AD162" s="3">
        <v>1970900</v>
      </c>
      <c r="AE162" s="17">
        <v>3586000</v>
      </c>
      <c r="AF162" s="3">
        <v>1195300</v>
      </c>
      <c r="AG162" s="3">
        <v>1144500</v>
      </c>
      <c r="AI162" s="17">
        <v>1446400</v>
      </c>
      <c r="AJ162" s="3">
        <v>1137500</v>
      </c>
      <c r="AK162" s="3">
        <v>1747400</v>
      </c>
      <c r="AL162" s="3">
        <v>1668400</v>
      </c>
      <c r="AM162" s="3">
        <v>323.31</v>
      </c>
      <c r="AN162" s="3">
        <v>102</v>
      </c>
      <c r="AO162" s="3">
        <v>3</v>
      </c>
      <c r="AP162" s="3">
        <v>8.4</v>
      </c>
      <c r="AQ162" s="32">
        <v>1295200</v>
      </c>
      <c r="AR162" s="32">
        <v>2123280</v>
      </c>
      <c r="AS162" s="32">
        <v>1392675</v>
      </c>
      <c r="AT162" s="32">
        <v>1438775</v>
      </c>
      <c r="AU162" s="32">
        <v>2391625</v>
      </c>
      <c r="AV162" s="32">
        <v>1814700</v>
      </c>
      <c r="AW162" s="32">
        <v>1479125</v>
      </c>
      <c r="AX162" s="32">
        <v>1975266.6666666667</v>
      </c>
      <c r="AY162" s="32">
        <v>1499925</v>
      </c>
      <c r="AZ162" s="32">
        <f t="shared" si="210"/>
        <v>1</v>
      </c>
      <c r="BA162" s="32">
        <f t="shared" si="210"/>
        <v>1</v>
      </c>
      <c r="BB162" s="32">
        <f t="shared" si="210"/>
        <v>1</v>
      </c>
      <c r="BC162" s="32">
        <f t="shared" si="211"/>
        <v>1</v>
      </c>
      <c r="BD162" s="32">
        <f t="shared" si="211"/>
        <v>1</v>
      </c>
      <c r="BE162" s="32">
        <f t="shared" si="211"/>
        <v>1</v>
      </c>
      <c r="BF162" s="32">
        <f t="shared" si="211"/>
        <v>1</v>
      </c>
      <c r="BG162" s="32">
        <f t="shared" si="211"/>
        <v>1</v>
      </c>
      <c r="BH162" s="32">
        <f t="shared" si="211"/>
        <v>1</v>
      </c>
      <c r="BI162" s="32">
        <f t="shared" si="212"/>
        <v>2</v>
      </c>
      <c r="BJ162" s="32">
        <f t="shared" si="213"/>
        <v>2</v>
      </c>
      <c r="BK162" s="32">
        <f t="shared" si="214"/>
        <v>2</v>
      </c>
      <c r="BL162" s="32">
        <f t="shared" si="215"/>
        <v>2</v>
      </c>
      <c r="BM162" s="32">
        <f t="shared" si="216"/>
        <v>1</v>
      </c>
      <c r="BN162" s="32">
        <f t="shared" si="217"/>
        <v>0</v>
      </c>
      <c r="BO162" s="32">
        <f t="shared" si="218"/>
        <v>0</v>
      </c>
      <c r="BP162" s="32">
        <f t="shared" si="219"/>
        <v>1</v>
      </c>
      <c r="BQ162" s="32">
        <f t="shared" si="220"/>
        <v>0</v>
      </c>
      <c r="BR162" s="32">
        <f t="shared" si="221"/>
        <v>0</v>
      </c>
      <c r="BS162" s="32">
        <f t="shared" si="222"/>
        <v>1</v>
      </c>
      <c r="BT162" s="32">
        <f t="shared" si="223"/>
        <v>0</v>
      </c>
      <c r="BU162" s="32">
        <f t="shared" si="224"/>
        <v>0</v>
      </c>
      <c r="BV162" s="32">
        <f t="shared" si="225"/>
        <v>1</v>
      </c>
      <c r="BW162" s="32">
        <f t="shared" si="226"/>
        <v>0</v>
      </c>
      <c r="BX162" s="32">
        <f t="shared" si="227"/>
        <v>0</v>
      </c>
      <c r="BY162" s="31">
        <f t="shared" si="228"/>
        <v>1</v>
      </c>
      <c r="BZ162" s="31">
        <f t="shared" si="229"/>
        <v>1</v>
      </c>
    </row>
    <row r="163" spans="1:78" x14ac:dyDescent="0.2">
      <c r="A163" s="3" t="s">
        <v>663</v>
      </c>
      <c r="B163" s="3" t="s">
        <v>1756</v>
      </c>
      <c r="C163" s="3">
        <v>1083500000</v>
      </c>
      <c r="D163" s="3">
        <v>916220000</v>
      </c>
      <c r="E163" s="3">
        <v>998980000</v>
      </c>
      <c r="F163" s="4">
        <v>1057300000</v>
      </c>
      <c r="G163" s="3">
        <v>1157900000</v>
      </c>
      <c r="H163" s="3">
        <v>1033400000</v>
      </c>
      <c r="I163" s="3">
        <v>766160000</v>
      </c>
      <c r="J163" s="4">
        <v>771440000</v>
      </c>
      <c r="K163" s="3">
        <v>1018400000</v>
      </c>
      <c r="L163" s="3">
        <v>1069000000</v>
      </c>
      <c r="M163" s="3">
        <v>873110000</v>
      </c>
      <c r="N163" s="3">
        <v>1119200000</v>
      </c>
      <c r="O163" s="17">
        <v>1059300000</v>
      </c>
      <c r="P163" s="3">
        <v>1035700000</v>
      </c>
      <c r="Q163" s="3">
        <v>1014600000</v>
      </c>
      <c r="R163" s="3">
        <v>1205500000</v>
      </c>
      <c r="S163" s="17">
        <v>1086700000</v>
      </c>
      <c r="T163" s="3">
        <v>1030800000</v>
      </c>
      <c r="U163" s="3">
        <v>1047300000</v>
      </c>
      <c r="V163" s="3">
        <v>959170000</v>
      </c>
      <c r="W163" s="17">
        <v>1142400000</v>
      </c>
      <c r="X163" s="3">
        <v>1143900000</v>
      </c>
      <c r="Y163" s="3">
        <v>1019000000</v>
      </c>
      <c r="Z163" s="3">
        <v>985410000</v>
      </c>
      <c r="AA163" s="17">
        <v>722970000</v>
      </c>
      <c r="AB163" s="3">
        <v>981620000</v>
      </c>
      <c r="AC163" s="3">
        <v>1051800000</v>
      </c>
      <c r="AD163" s="3">
        <v>1075800000</v>
      </c>
      <c r="AE163" s="17">
        <v>957280000</v>
      </c>
      <c r="AF163" s="3">
        <v>921090000</v>
      </c>
      <c r="AG163" s="3">
        <v>1001400000</v>
      </c>
      <c r="AH163" s="3">
        <v>901080000</v>
      </c>
      <c r="AI163" s="17">
        <v>1110100000</v>
      </c>
      <c r="AJ163" s="3">
        <v>1075600000</v>
      </c>
      <c r="AK163" s="3">
        <v>999570000</v>
      </c>
      <c r="AL163" s="3">
        <v>1042500000</v>
      </c>
      <c r="AM163" s="3">
        <v>323.31</v>
      </c>
      <c r="AN163" s="3">
        <v>2695</v>
      </c>
      <c r="AO163" s="3">
        <v>44</v>
      </c>
      <c r="AP163" s="3">
        <v>75.900000000000006</v>
      </c>
      <c r="AQ163" s="32">
        <v>1014000000</v>
      </c>
      <c r="AR163" s="32">
        <v>932225000</v>
      </c>
      <c r="AS163" s="32">
        <v>1019927500</v>
      </c>
      <c r="AT163" s="32">
        <v>1078775000</v>
      </c>
      <c r="AU163" s="32">
        <v>1030992500</v>
      </c>
      <c r="AV163" s="32">
        <v>1072677500</v>
      </c>
      <c r="AW163" s="32">
        <v>958047500</v>
      </c>
      <c r="AX163" s="32">
        <v>945212500</v>
      </c>
      <c r="AY163" s="32">
        <v>1056942500</v>
      </c>
      <c r="AZ163" s="32">
        <f t="shared" si="210"/>
        <v>1</v>
      </c>
      <c r="BA163" s="32">
        <f t="shared" si="210"/>
        <v>1</v>
      </c>
      <c r="BB163" s="32">
        <f t="shared" si="210"/>
        <v>1</v>
      </c>
      <c r="BC163" s="32">
        <f t="shared" si="211"/>
        <v>1</v>
      </c>
      <c r="BD163" s="32">
        <f t="shared" si="211"/>
        <v>1</v>
      </c>
      <c r="BE163" s="32">
        <f t="shared" si="211"/>
        <v>1</v>
      </c>
      <c r="BF163" s="32">
        <f t="shared" si="211"/>
        <v>1</v>
      </c>
      <c r="BG163" s="32">
        <f t="shared" si="211"/>
        <v>1</v>
      </c>
      <c r="BH163" s="32">
        <f t="shared" si="211"/>
        <v>1</v>
      </c>
      <c r="BI163" s="32">
        <f t="shared" si="212"/>
        <v>2</v>
      </c>
      <c r="BJ163" s="32">
        <f t="shared" si="213"/>
        <v>2</v>
      </c>
      <c r="BK163" s="32">
        <f t="shared" si="214"/>
        <v>2</v>
      </c>
      <c r="BL163" s="32">
        <f t="shared" si="215"/>
        <v>2</v>
      </c>
      <c r="BM163" s="32">
        <f t="shared" si="216"/>
        <v>1</v>
      </c>
      <c r="BN163" s="32">
        <f t="shared" si="217"/>
        <v>0</v>
      </c>
      <c r="BO163" s="32">
        <f t="shared" si="218"/>
        <v>0</v>
      </c>
      <c r="BP163" s="32">
        <f t="shared" si="219"/>
        <v>1</v>
      </c>
      <c r="BQ163" s="32">
        <f t="shared" si="220"/>
        <v>0</v>
      </c>
      <c r="BR163" s="32">
        <f t="shared" si="221"/>
        <v>0</v>
      </c>
      <c r="BS163" s="32">
        <f t="shared" si="222"/>
        <v>1</v>
      </c>
      <c r="BT163" s="32">
        <f t="shared" si="223"/>
        <v>0</v>
      </c>
      <c r="BU163" s="32">
        <f t="shared" si="224"/>
        <v>0</v>
      </c>
      <c r="BV163" s="32">
        <f t="shared" si="225"/>
        <v>1</v>
      </c>
      <c r="BW163" s="32">
        <f t="shared" si="226"/>
        <v>0</v>
      </c>
      <c r="BX163" s="32">
        <f t="shared" si="227"/>
        <v>0</v>
      </c>
      <c r="BY163" s="31">
        <f t="shared" si="228"/>
        <v>1</v>
      </c>
      <c r="BZ163" s="31">
        <f t="shared" si="229"/>
        <v>1</v>
      </c>
    </row>
    <row r="164" spans="1:78" x14ac:dyDescent="0.2">
      <c r="A164" s="3" t="s">
        <v>664</v>
      </c>
      <c r="B164" s="3" t="s">
        <v>1589</v>
      </c>
      <c r="C164" s="3">
        <v>10491000</v>
      </c>
      <c r="D164" s="3">
        <v>13990000</v>
      </c>
      <c r="E164" s="3">
        <v>12520000</v>
      </c>
      <c r="F164" s="4">
        <v>11332000</v>
      </c>
      <c r="H164" s="3">
        <v>9827500</v>
      </c>
      <c r="I164" s="3">
        <v>7084100</v>
      </c>
      <c r="J164" s="4">
        <v>11889000</v>
      </c>
      <c r="K164" s="3">
        <v>8431400</v>
      </c>
      <c r="L164" s="3">
        <v>14310000</v>
      </c>
      <c r="M164" s="3">
        <v>18097000</v>
      </c>
      <c r="N164" s="3">
        <v>4630600</v>
      </c>
      <c r="O164" s="17">
        <v>8779500</v>
      </c>
      <c r="P164" s="3">
        <v>12267000</v>
      </c>
      <c r="Q164" s="3">
        <v>14760000</v>
      </c>
      <c r="S164" s="17">
        <v>10554000</v>
      </c>
      <c r="T164" s="3">
        <v>12981000</v>
      </c>
      <c r="U164" s="3">
        <v>13854000</v>
      </c>
      <c r="V164" s="3">
        <v>12878000</v>
      </c>
      <c r="W164" s="17">
        <v>13607000</v>
      </c>
      <c r="X164" s="3">
        <v>8699800</v>
      </c>
      <c r="Z164" s="3">
        <v>8948900</v>
      </c>
      <c r="AA164" s="17"/>
      <c r="AB164" s="3">
        <v>13235000</v>
      </c>
      <c r="AC164" s="3">
        <v>4919100</v>
      </c>
      <c r="AD164" s="3">
        <v>8528700</v>
      </c>
      <c r="AE164" s="17">
        <v>13687000</v>
      </c>
      <c r="AF164" s="3">
        <v>9508200</v>
      </c>
      <c r="AG164" s="3">
        <v>10640000</v>
      </c>
      <c r="AH164" s="3">
        <v>7259300</v>
      </c>
      <c r="AI164" s="17">
        <v>15539000</v>
      </c>
      <c r="AJ164" s="3">
        <v>12632000</v>
      </c>
      <c r="AK164" s="3">
        <v>10552000</v>
      </c>
      <c r="AL164" s="3">
        <v>16800000</v>
      </c>
      <c r="AM164" s="3">
        <v>33.697000000000003</v>
      </c>
      <c r="AN164" s="3">
        <v>87</v>
      </c>
      <c r="AO164" s="3">
        <v>4</v>
      </c>
      <c r="AP164" s="3">
        <v>24.7</v>
      </c>
      <c r="AQ164" s="32">
        <v>12083250</v>
      </c>
      <c r="AR164" s="32">
        <v>9600200</v>
      </c>
      <c r="AS164" s="32">
        <v>11367250</v>
      </c>
      <c r="AT164" s="32">
        <v>11935500</v>
      </c>
      <c r="AU164" s="32">
        <v>12566750</v>
      </c>
      <c r="AV164" s="32">
        <v>10418566.666666666</v>
      </c>
      <c r="AW164" s="32">
        <v>8894266.666666666</v>
      </c>
      <c r="AX164" s="32">
        <v>10273625</v>
      </c>
      <c r="AY164" s="32">
        <v>13880750</v>
      </c>
      <c r="AZ164" s="32">
        <f t="shared" si="210"/>
        <v>1</v>
      </c>
      <c r="BA164" s="32">
        <f t="shared" si="210"/>
        <v>1</v>
      </c>
      <c r="BB164" s="32">
        <f t="shared" si="210"/>
        <v>1</v>
      </c>
      <c r="BC164" s="32">
        <f t="shared" si="211"/>
        <v>1</v>
      </c>
      <c r="BD164" s="32">
        <f t="shared" si="211"/>
        <v>1</v>
      </c>
      <c r="BE164" s="32">
        <f t="shared" si="211"/>
        <v>1</v>
      </c>
      <c r="BF164" s="32">
        <f t="shared" si="211"/>
        <v>1</v>
      </c>
      <c r="BG164" s="32">
        <f t="shared" si="211"/>
        <v>1</v>
      </c>
      <c r="BH164" s="32">
        <f t="shared" si="211"/>
        <v>1</v>
      </c>
      <c r="BI164" s="32">
        <f t="shared" si="212"/>
        <v>2</v>
      </c>
      <c r="BJ164" s="32">
        <f t="shared" si="213"/>
        <v>2</v>
      </c>
      <c r="BK164" s="32">
        <f t="shared" si="214"/>
        <v>2</v>
      </c>
      <c r="BL164" s="32">
        <f t="shared" si="215"/>
        <v>2</v>
      </c>
      <c r="BM164" s="32">
        <f t="shared" si="216"/>
        <v>1</v>
      </c>
      <c r="BN164" s="32">
        <f t="shared" si="217"/>
        <v>0</v>
      </c>
      <c r="BO164" s="32">
        <f t="shared" si="218"/>
        <v>0</v>
      </c>
      <c r="BP164" s="32">
        <f t="shared" si="219"/>
        <v>1</v>
      </c>
      <c r="BQ164" s="32">
        <f t="shared" si="220"/>
        <v>0</v>
      </c>
      <c r="BR164" s="32">
        <f t="shared" si="221"/>
        <v>0</v>
      </c>
      <c r="BS164" s="32">
        <f t="shared" si="222"/>
        <v>1</v>
      </c>
      <c r="BT164" s="32">
        <f t="shared" si="223"/>
        <v>0</v>
      </c>
      <c r="BU164" s="32">
        <f t="shared" si="224"/>
        <v>0</v>
      </c>
      <c r="BV164" s="32">
        <f t="shared" si="225"/>
        <v>1</v>
      </c>
      <c r="BW164" s="32">
        <f t="shared" si="226"/>
        <v>0</v>
      </c>
      <c r="BX164" s="32">
        <f t="shared" si="227"/>
        <v>0</v>
      </c>
      <c r="BY164" s="31">
        <f t="shared" si="228"/>
        <v>1</v>
      </c>
      <c r="BZ164" s="31">
        <f t="shared" si="229"/>
        <v>1</v>
      </c>
    </row>
    <row r="165" spans="1:78" x14ac:dyDescent="0.2">
      <c r="A165" s="3" t="s">
        <v>668</v>
      </c>
      <c r="B165" s="3" t="s">
        <v>1470</v>
      </c>
      <c r="C165" s="3">
        <v>81974000</v>
      </c>
      <c r="D165" s="3">
        <v>87976000</v>
      </c>
      <c r="E165" s="3">
        <v>69257000</v>
      </c>
      <c r="F165" s="4">
        <v>86622000</v>
      </c>
      <c r="G165" s="3">
        <v>54613000</v>
      </c>
      <c r="H165" s="3">
        <v>70225000</v>
      </c>
      <c r="I165" s="3">
        <v>90279000</v>
      </c>
      <c r="J165" s="4">
        <v>81237000</v>
      </c>
      <c r="K165" s="3">
        <v>85311000</v>
      </c>
      <c r="L165" s="3">
        <v>61449000</v>
      </c>
      <c r="M165" s="3">
        <v>75012000</v>
      </c>
      <c r="N165" s="3">
        <v>70813000</v>
      </c>
      <c r="O165" s="17">
        <v>58384000</v>
      </c>
      <c r="P165" s="3">
        <v>91954000</v>
      </c>
      <c r="Q165" s="3">
        <v>68192000</v>
      </c>
      <c r="R165" s="3">
        <v>66247000</v>
      </c>
      <c r="S165" s="17">
        <v>55973000</v>
      </c>
      <c r="T165" s="3">
        <v>62072000</v>
      </c>
      <c r="U165" s="3">
        <v>65034000</v>
      </c>
      <c r="V165" s="3">
        <v>62307000</v>
      </c>
      <c r="W165" s="17">
        <v>87331000</v>
      </c>
      <c r="X165" s="3">
        <v>85565000</v>
      </c>
      <c r="Y165" s="3">
        <v>85482000</v>
      </c>
      <c r="Z165" s="3">
        <v>74669000</v>
      </c>
      <c r="AA165" s="17">
        <v>124620000</v>
      </c>
      <c r="AB165" s="3">
        <v>58070000</v>
      </c>
      <c r="AC165" s="3">
        <v>64610000</v>
      </c>
      <c r="AD165" s="3">
        <v>89773000</v>
      </c>
      <c r="AE165" s="17">
        <v>100140000</v>
      </c>
      <c r="AF165" s="3">
        <v>118970000</v>
      </c>
      <c r="AG165" s="3">
        <v>133570000</v>
      </c>
      <c r="AH165" s="3">
        <v>118730000</v>
      </c>
      <c r="AI165" s="17">
        <v>69719000</v>
      </c>
      <c r="AJ165" s="3">
        <v>84744000</v>
      </c>
      <c r="AK165" s="3">
        <v>58636000</v>
      </c>
      <c r="AL165" s="3">
        <v>71715000</v>
      </c>
      <c r="AM165" s="3">
        <v>211.11</v>
      </c>
      <c r="AN165" s="3">
        <v>552</v>
      </c>
      <c r="AO165" s="3">
        <v>12</v>
      </c>
      <c r="AP165" s="3">
        <v>35.799999999999997</v>
      </c>
      <c r="AQ165" s="32">
        <v>81457250</v>
      </c>
      <c r="AR165" s="32">
        <v>74088500</v>
      </c>
      <c r="AS165" s="32">
        <v>73146250</v>
      </c>
      <c r="AT165" s="32">
        <v>71194250</v>
      </c>
      <c r="AU165" s="32">
        <v>61346500</v>
      </c>
      <c r="AV165" s="32">
        <v>83261750</v>
      </c>
      <c r="AW165" s="32">
        <v>84268250</v>
      </c>
      <c r="AX165" s="32">
        <v>117852500</v>
      </c>
      <c r="AY165" s="32">
        <v>71203500</v>
      </c>
      <c r="AZ165" s="32">
        <f t="shared" si="210"/>
        <v>1</v>
      </c>
      <c r="BA165" s="32">
        <f t="shared" si="210"/>
        <v>1</v>
      </c>
      <c r="BB165" s="32">
        <f t="shared" si="210"/>
        <v>1</v>
      </c>
      <c r="BC165" s="32">
        <f t="shared" si="211"/>
        <v>1</v>
      </c>
      <c r="BD165" s="32">
        <f t="shared" si="211"/>
        <v>1</v>
      </c>
      <c r="BE165" s="32">
        <f t="shared" si="211"/>
        <v>1</v>
      </c>
      <c r="BF165" s="32">
        <f t="shared" si="211"/>
        <v>1</v>
      </c>
      <c r="BG165" s="32">
        <f t="shared" si="211"/>
        <v>1</v>
      </c>
      <c r="BH165" s="32">
        <f t="shared" si="211"/>
        <v>1</v>
      </c>
      <c r="BI165" s="32">
        <f t="shared" si="212"/>
        <v>2</v>
      </c>
      <c r="BJ165" s="32">
        <f t="shared" si="213"/>
        <v>2</v>
      </c>
      <c r="BK165" s="32">
        <f t="shared" si="214"/>
        <v>2</v>
      </c>
      <c r="BL165" s="32">
        <f t="shared" si="215"/>
        <v>2</v>
      </c>
      <c r="BM165" s="32">
        <f t="shared" si="216"/>
        <v>1</v>
      </c>
      <c r="BN165" s="32">
        <f t="shared" si="217"/>
        <v>0</v>
      </c>
      <c r="BO165" s="32">
        <f t="shared" si="218"/>
        <v>0</v>
      </c>
      <c r="BP165" s="32">
        <f t="shared" si="219"/>
        <v>1</v>
      </c>
      <c r="BQ165" s="32">
        <f t="shared" si="220"/>
        <v>0</v>
      </c>
      <c r="BR165" s="32">
        <f t="shared" si="221"/>
        <v>0</v>
      </c>
      <c r="BS165" s="32">
        <f t="shared" si="222"/>
        <v>1</v>
      </c>
      <c r="BT165" s="32">
        <f t="shared" si="223"/>
        <v>0</v>
      </c>
      <c r="BU165" s="32">
        <f t="shared" si="224"/>
        <v>0</v>
      </c>
      <c r="BV165" s="32">
        <f t="shared" si="225"/>
        <v>1</v>
      </c>
      <c r="BW165" s="32">
        <f t="shared" si="226"/>
        <v>0</v>
      </c>
      <c r="BX165" s="32">
        <f t="shared" si="227"/>
        <v>0</v>
      </c>
      <c r="BY165" s="31">
        <f t="shared" si="228"/>
        <v>1</v>
      </c>
      <c r="BZ165" s="31">
        <f t="shared" si="229"/>
        <v>1</v>
      </c>
    </row>
    <row r="166" spans="1:78" x14ac:dyDescent="0.2">
      <c r="A166" s="3" t="s">
        <v>671</v>
      </c>
      <c r="B166" s="3" t="s">
        <v>1471</v>
      </c>
      <c r="C166" s="3">
        <v>13686000</v>
      </c>
      <c r="D166" s="3">
        <v>14988000</v>
      </c>
      <c r="E166" s="3">
        <v>12714000</v>
      </c>
      <c r="F166" s="4">
        <v>16872000</v>
      </c>
      <c r="G166" s="3">
        <v>9031500</v>
      </c>
      <c r="H166" s="3">
        <v>9948300</v>
      </c>
      <c r="I166" s="3">
        <v>11619000</v>
      </c>
      <c r="J166" s="4">
        <v>14102000</v>
      </c>
      <c r="K166" s="3">
        <v>11440000</v>
      </c>
      <c r="L166" s="3">
        <v>10877000</v>
      </c>
      <c r="M166" s="3">
        <v>10606000</v>
      </c>
      <c r="N166" s="3">
        <v>10041000</v>
      </c>
      <c r="O166" s="17">
        <v>11233000</v>
      </c>
      <c r="P166" s="3">
        <v>12380000</v>
      </c>
      <c r="Q166" s="3">
        <v>8840000</v>
      </c>
      <c r="R166" s="3">
        <v>9439700</v>
      </c>
      <c r="S166" s="17">
        <v>9079200</v>
      </c>
      <c r="T166" s="3">
        <v>10540000</v>
      </c>
      <c r="U166" s="3">
        <v>13440000</v>
      </c>
      <c r="V166" s="3">
        <v>11241000</v>
      </c>
      <c r="W166" s="17">
        <v>14787000</v>
      </c>
      <c r="X166" s="3">
        <v>9714200</v>
      </c>
      <c r="Y166" s="3">
        <v>10800000</v>
      </c>
      <c r="Z166" s="3">
        <v>11501000</v>
      </c>
      <c r="AA166" s="17">
        <v>20709000</v>
      </c>
      <c r="AB166" s="3">
        <v>11728000</v>
      </c>
      <c r="AC166" s="3">
        <v>10633000</v>
      </c>
      <c r="AD166" s="3">
        <v>10494000</v>
      </c>
      <c r="AE166" s="17">
        <v>15473000</v>
      </c>
      <c r="AF166" s="3">
        <v>14120000</v>
      </c>
      <c r="AG166" s="3">
        <v>14856000</v>
      </c>
      <c r="AH166" s="3">
        <v>14389000</v>
      </c>
      <c r="AI166" s="17">
        <v>9781900</v>
      </c>
      <c r="AJ166" s="3">
        <v>10062000</v>
      </c>
      <c r="AK166" s="3">
        <v>10118000</v>
      </c>
      <c r="AL166" s="3">
        <v>10900000</v>
      </c>
      <c r="AM166" s="3">
        <v>120.55</v>
      </c>
      <c r="AN166" s="3">
        <v>214</v>
      </c>
      <c r="AO166" s="3">
        <v>10</v>
      </c>
      <c r="AP166" s="3">
        <v>30</v>
      </c>
      <c r="AQ166" s="32">
        <v>14565000</v>
      </c>
      <c r="AR166" s="32">
        <v>11175200</v>
      </c>
      <c r="AS166" s="32">
        <v>10741000</v>
      </c>
      <c r="AT166" s="32">
        <v>10473175</v>
      </c>
      <c r="AU166" s="32">
        <v>11075050</v>
      </c>
      <c r="AV166" s="32">
        <v>11700550</v>
      </c>
      <c r="AW166" s="32">
        <v>13391000</v>
      </c>
      <c r="AX166" s="32">
        <v>14709500</v>
      </c>
      <c r="AY166" s="32">
        <v>10215475</v>
      </c>
      <c r="AZ166" s="32">
        <f t="shared" si="210"/>
        <v>1</v>
      </c>
      <c r="BA166" s="32">
        <f t="shared" si="210"/>
        <v>1</v>
      </c>
      <c r="BB166" s="32">
        <f t="shared" si="210"/>
        <v>1</v>
      </c>
      <c r="BC166" s="32">
        <f t="shared" si="210"/>
        <v>1</v>
      </c>
      <c r="BD166" s="32">
        <f t="shared" si="210"/>
        <v>1</v>
      </c>
      <c r="BE166" s="32">
        <f t="shared" si="210"/>
        <v>1</v>
      </c>
      <c r="BF166" s="32">
        <f t="shared" ref="BF166:BH188" si="230">COUNTA(AW166)</f>
        <v>1</v>
      </c>
      <c r="BG166" s="32">
        <f t="shared" si="230"/>
        <v>1</v>
      </c>
      <c r="BH166" s="32">
        <f t="shared" si="230"/>
        <v>1</v>
      </c>
      <c r="BI166" s="32">
        <f t="shared" si="212"/>
        <v>2</v>
      </c>
      <c r="BJ166" s="32">
        <f t="shared" si="213"/>
        <v>2</v>
      </c>
      <c r="BK166" s="32">
        <f t="shared" si="214"/>
        <v>2</v>
      </c>
      <c r="BL166" s="32">
        <f t="shared" si="215"/>
        <v>2</v>
      </c>
      <c r="BM166" s="32">
        <f t="shared" si="216"/>
        <v>1</v>
      </c>
      <c r="BN166" s="32">
        <f t="shared" si="217"/>
        <v>0</v>
      </c>
      <c r="BO166" s="32">
        <f t="shared" si="218"/>
        <v>0</v>
      </c>
      <c r="BP166" s="32">
        <f t="shared" si="219"/>
        <v>1</v>
      </c>
      <c r="BQ166" s="32">
        <f t="shared" si="220"/>
        <v>0</v>
      </c>
      <c r="BR166" s="32">
        <f t="shared" si="221"/>
        <v>0</v>
      </c>
      <c r="BS166" s="32">
        <f t="shared" si="222"/>
        <v>1</v>
      </c>
      <c r="BT166" s="32">
        <f t="shared" si="223"/>
        <v>0</v>
      </c>
      <c r="BU166" s="32">
        <f t="shared" si="224"/>
        <v>0</v>
      </c>
      <c r="BV166" s="32">
        <f t="shared" si="225"/>
        <v>1</v>
      </c>
      <c r="BW166" s="32">
        <f t="shared" si="226"/>
        <v>0</v>
      </c>
      <c r="BX166" s="32">
        <f t="shared" si="227"/>
        <v>0</v>
      </c>
      <c r="BY166" s="31">
        <f t="shared" si="228"/>
        <v>1</v>
      </c>
      <c r="BZ166" s="31">
        <f t="shared" si="229"/>
        <v>1</v>
      </c>
    </row>
    <row r="167" spans="1:78" x14ac:dyDescent="0.2">
      <c r="A167" s="3" t="s">
        <v>672</v>
      </c>
      <c r="B167" s="3" t="s">
        <v>1470</v>
      </c>
      <c r="C167" s="3">
        <v>6889700</v>
      </c>
      <c r="D167" s="3">
        <v>7853000</v>
      </c>
      <c r="E167" s="3">
        <v>7144400</v>
      </c>
      <c r="F167" s="4">
        <v>7528700</v>
      </c>
      <c r="J167" s="4"/>
      <c r="K167" s="3">
        <v>11003000</v>
      </c>
      <c r="L167" s="3">
        <v>5702200</v>
      </c>
      <c r="N167" s="3">
        <v>5375100</v>
      </c>
      <c r="O167" s="17"/>
      <c r="R167" s="3">
        <v>7948700</v>
      </c>
      <c r="S167" s="17"/>
      <c r="W167" s="17"/>
      <c r="AA167" s="17">
        <v>73096000</v>
      </c>
      <c r="AE167" s="17"/>
      <c r="AF167" s="3">
        <v>6821700</v>
      </c>
      <c r="AI167" s="17"/>
      <c r="AM167" s="3">
        <v>79.37</v>
      </c>
      <c r="AN167" s="3">
        <v>457</v>
      </c>
      <c r="AO167" s="3">
        <v>11</v>
      </c>
      <c r="AP167" s="3">
        <v>49.3</v>
      </c>
      <c r="AQ167" s="32">
        <v>7353950</v>
      </c>
      <c r="AR167" s="32"/>
      <c r="AS167" s="32">
        <v>7360100</v>
      </c>
      <c r="AT167" s="32">
        <v>7948700</v>
      </c>
      <c r="AU167" s="32"/>
      <c r="AV167" s="32"/>
      <c r="AW167" s="32">
        <v>73096000</v>
      </c>
      <c r="AX167" s="32">
        <v>6821700</v>
      </c>
      <c r="AY167" s="32"/>
      <c r="AZ167" s="32">
        <f t="shared" ref="AZ167:BE181" si="231">COUNTA(AQ167)</f>
        <v>1</v>
      </c>
      <c r="BA167" s="32">
        <f t="shared" si="231"/>
        <v>0</v>
      </c>
      <c r="BB167" s="32">
        <f t="shared" si="231"/>
        <v>1</v>
      </c>
      <c r="BC167" s="32">
        <f t="shared" si="231"/>
        <v>1</v>
      </c>
      <c r="BD167" s="32">
        <f t="shared" si="231"/>
        <v>0</v>
      </c>
      <c r="BE167" s="32">
        <f t="shared" si="231"/>
        <v>0</v>
      </c>
      <c r="BF167" s="32">
        <f t="shared" si="230"/>
        <v>1</v>
      </c>
      <c r="BG167" s="32">
        <f t="shared" si="230"/>
        <v>1</v>
      </c>
      <c r="BH167" s="32">
        <f t="shared" si="230"/>
        <v>0</v>
      </c>
      <c r="BI167" s="32">
        <f t="shared" si="212"/>
        <v>1</v>
      </c>
      <c r="BJ167" s="32">
        <f t="shared" si="213"/>
        <v>1</v>
      </c>
      <c r="BK167" s="32">
        <f t="shared" si="214"/>
        <v>1</v>
      </c>
      <c r="BL167" s="32">
        <f t="shared" si="215"/>
        <v>1</v>
      </c>
      <c r="BM167" s="32">
        <f t="shared" si="216"/>
        <v>0</v>
      </c>
      <c r="BN167" s="32">
        <f t="shared" si="217"/>
        <v>0</v>
      </c>
      <c r="BO167" s="32">
        <f t="shared" si="218"/>
        <v>1</v>
      </c>
      <c r="BP167" s="32">
        <f t="shared" si="219"/>
        <v>0</v>
      </c>
      <c r="BQ167" s="32">
        <f t="shared" si="220"/>
        <v>1</v>
      </c>
      <c r="BR167" s="32">
        <f t="shared" si="221"/>
        <v>0</v>
      </c>
      <c r="BS167" s="32">
        <f t="shared" si="222"/>
        <v>0</v>
      </c>
      <c r="BT167" s="32">
        <f t="shared" si="223"/>
        <v>0</v>
      </c>
      <c r="BU167" s="32">
        <f t="shared" si="224"/>
        <v>1</v>
      </c>
      <c r="BV167" s="32">
        <f t="shared" si="225"/>
        <v>0</v>
      </c>
      <c r="BW167" s="32">
        <f t="shared" si="226"/>
        <v>1</v>
      </c>
      <c r="BX167" s="32">
        <f t="shared" si="227"/>
        <v>0</v>
      </c>
      <c r="BY167" s="31">
        <f t="shared" si="228"/>
        <v>1</v>
      </c>
      <c r="BZ167" s="31">
        <f t="shared" si="229"/>
        <v>1</v>
      </c>
    </row>
    <row r="168" spans="1:78" x14ac:dyDescent="0.2">
      <c r="A168" s="3" t="s">
        <v>681</v>
      </c>
      <c r="B168" s="3" t="s">
        <v>1512</v>
      </c>
      <c r="C168" s="3">
        <v>4292700</v>
      </c>
      <c r="D168" s="3">
        <v>4247000</v>
      </c>
      <c r="E168" s="3">
        <v>4265300</v>
      </c>
      <c r="F168" s="4">
        <v>4056400</v>
      </c>
      <c r="G168" s="3">
        <v>3840600</v>
      </c>
      <c r="H168" s="3">
        <v>4661100</v>
      </c>
      <c r="I168" s="3">
        <v>4558400</v>
      </c>
      <c r="J168" s="4">
        <v>4230800</v>
      </c>
      <c r="K168" s="3">
        <v>3768000</v>
      </c>
      <c r="L168" s="3">
        <v>4831700</v>
      </c>
      <c r="M168" s="3">
        <v>4031700</v>
      </c>
      <c r="N168" s="3">
        <v>4684700</v>
      </c>
      <c r="O168" s="17">
        <v>5031900</v>
      </c>
      <c r="P168" s="3">
        <v>3594800</v>
      </c>
      <c r="Q168" s="3">
        <v>4704200</v>
      </c>
      <c r="R168" s="3">
        <v>4400000</v>
      </c>
      <c r="S168" s="17">
        <v>4073400</v>
      </c>
      <c r="T168" s="3">
        <v>4195600</v>
      </c>
      <c r="U168" s="3">
        <v>4147300</v>
      </c>
      <c r="V168" s="3">
        <v>4420400</v>
      </c>
      <c r="W168" s="17">
        <v>3712600</v>
      </c>
      <c r="X168" s="3">
        <v>2968700</v>
      </c>
      <c r="Y168" s="3">
        <v>3413700</v>
      </c>
      <c r="Z168" s="3">
        <v>4396600</v>
      </c>
      <c r="AA168" s="17">
        <v>5184400</v>
      </c>
      <c r="AB168" s="3">
        <v>5002900</v>
      </c>
      <c r="AC168" s="3">
        <v>4102000</v>
      </c>
      <c r="AD168" s="3">
        <v>4151400</v>
      </c>
      <c r="AE168" s="17">
        <v>4052400</v>
      </c>
      <c r="AF168" s="3">
        <v>4897800</v>
      </c>
      <c r="AG168" s="3">
        <v>3511500</v>
      </c>
      <c r="AH168" s="3">
        <v>4137900</v>
      </c>
      <c r="AI168" s="17">
        <v>4678200</v>
      </c>
      <c r="AJ168" s="3">
        <v>4148400</v>
      </c>
      <c r="AK168" s="3">
        <v>3691200</v>
      </c>
      <c r="AL168" s="3">
        <v>4965100</v>
      </c>
      <c r="AM168" s="3">
        <v>165.52</v>
      </c>
      <c r="AN168" s="3">
        <v>150</v>
      </c>
      <c r="AO168" s="3">
        <v>7</v>
      </c>
      <c r="AP168" s="3">
        <v>22.9</v>
      </c>
      <c r="AQ168" s="32">
        <v>4215350</v>
      </c>
      <c r="AR168" s="32">
        <v>4322725</v>
      </c>
      <c r="AS168" s="32">
        <v>4329025</v>
      </c>
      <c r="AT168" s="32">
        <v>4432725</v>
      </c>
      <c r="AU168" s="32">
        <v>4209175</v>
      </c>
      <c r="AV168" s="32">
        <v>3622900</v>
      </c>
      <c r="AW168" s="32">
        <v>4610175</v>
      </c>
      <c r="AX168" s="32">
        <v>4149900</v>
      </c>
      <c r="AY168" s="32">
        <v>4370725</v>
      </c>
      <c r="AZ168" s="32">
        <f t="shared" si="231"/>
        <v>1</v>
      </c>
      <c r="BA168" s="32">
        <f t="shared" si="231"/>
        <v>1</v>
      </c>
      <c r="BB168" s="32">
        <f t="shared" si="231"/>
        <v>1</v>
      </c>
      <c r="BC168" s="32">
        <f t="shared" si="231"/>
        <v>1</v>
      </c>
      <c r="BD168" s="32">
        <f t="shared" si="231"/>
        <v>1</v>
      </c>
      <c r="BE168" s="32">
        <f t="shared" si="231"/>
        <v>1</v>
      </c>
      <c r="BF168" s="32">
        <f t="shared" si="230"/>
        <v>1</v>
      </c>
      <c r="BG168" s="32">
        <f t="shared" si="230"/>
        <v>1</v>
      </c>
      <c r="BH168" s="32">
        <f t="shared" si="230"/>
        <v>1</v>
      </c>
      <c r="BI168" s="32">
        <f t="shared" si="212"/>
        <v>2</v>
      </c>
      <c r="BJ168" s="32">
        <f t="shared" si="213"/>
        <v>2</v>
      </c>
      <c r="BK168" s="32">
        <f t="shared" si="214"/>
        <v>2</v>
      </c>
      <c r="BL168" s="32">
        <f t="shared" si="215"/>
        <v>2</v>
      </c>
      <c r="BM168" s="32">
        <f t="shared" si="216"/>
        <v>1</v>
      </c>
      <c r="BN168" s="32">
        <f t="shared" si="217"/>
        <v>0</v>
      </c>
      <c r="BO168" s="32">
        <f t="shared" si="218"/>
        <v>0</v>
      </c>
      <c r="BP168" s="32">
        <f t="shared" si="219"/>
        <v>1</v>
      </c>
      <c r="BQ168" s="32">
        <f t="shared" si="220"/>
        <v>0</v>
      </c>
      <c r="BR168" s="32">
        <f t="shared" si="221"/>
        <v>0</v>
      </c>
      <c r="BS168" s="32">
        <f t="shared" si="222"/>
        <v>1</v>
      </c>
      <c r="BT168" s="32">
        <f t="shared" si="223"/>
        <v>0</v>
      </c>
      <c r="BU168" s="32">
        <f t="shared" si="224"/>
        <v>0</v>
      </c>
      <c r="BV168" s="32">
        <f t="shared" si="225"/>
        <v>1</v>
      </c>
      <c r="BW168" s="32">
        <f t="shared" si="226"/>
        <v>0</v>
      </c>
      <c r="BX168" s="32">
        <f t="shared" si="227"/>
        <v>0</v>
      </c>
      <c r="BY168" s="31">
        <f t="shared" si="228"/>
        <v>1</v>
      </c>
      <c r="BZ168" s="31">
        <f t="shared" si="229"/>
        <v>1</v>
      </c>
    </row>
    <row r="169" spans="1:78" x14ac:dyDescent="0.2">
      <c r="A169" s="3" t="s">
        <v>682</v>
      </c>
      <c r="B169" s="3" t="s">
        <v>1524</v>
      </c>
      <c r="C169" s="3">
        <v>7783300</v>
      </c>
      <c r="D169" s="3">
        <v>7193000</v>
      </c>
      <c r="E169" s="3">
        <v>6619400</v>
      </c>
      <c r="F169" s="4">
        <v>7293900</v>
      </c>
      <c r="G169" s="3">
        <v>8019300</v>
      </c>
      <c r="H169" s="3">
        <v>7970100</v>
      </c>
      <c r="I169" s="3">
        <v>8606600</v>
      </c>
      <c r="J169" s="4">
        <v>8969400</v>
      </c>
      <c r="K169" s="3">
        <v>8956100</v>
      </c>
      <c r="L169" s="3">
        <v>8375500</v>
      </c>
      <c r="M169" s="3">
        <v>8441400</v>
      </c>
      <c r="N169" s="3">
        <v>9177100</v>
      </c>
      <c r="O169" s="17">
        <v>9195200</v>
      </c>
      <c r="P169" s="3">
        <v>7939700</v>
      </c>
      <c r="Q169" s="3">
        <v>8619600</v>
      </c>
      <c r="R169" s="3">
        <v>9920200</v>
      </c>
      <c r="S169" s="17">
        <v>7795400</v>
      </c>
      <c r="T169" s="3">
        <v>9110600</v>
      </c>
      <c r="U169" s="3">
        <v>7274900</v>
      </c>
      <c r="V169" s="3">
        <v>9417700</v>
      </c>
      <c r="W169" s="17">
        <v>6344600</v>
      </c>
      <c r="X169" s="3">
        <v>7776600</v>
      </c>
      <c r="Y169" s="3">
        <v>7691300</v>
      </c>
      <c r="Z169" s="3">
        <v>7094500</v>
      </c>
      <c r="AA169" s="17">
        <v>14037000</v>
      </c>
      <c r="AB169" s="3">
        <v>8730200</v>
      </c>
      <c r="AC169" s="3">
        <v>9068200</v>
      </c>
      <c r="AD169" s="3">
        <v>7859800</v>
      </c>
      <c r="AE169" s="17">
        <v>7514400</v>
      </c>
      <c r="AF169" s="3">
        <v>10204000</v>
      </c>
      <c r="AG169" s="3">
        <v>8050900</v>
      </c>
      <c r="AH169" s="3">
        <v>8234700</v>
      </c>
      <c r="AI169" s="17">
        <v>7105300</v>
      </c>
      <c r="AJ169" s="3">
        <v>7651400</v>
      </c>
      <c r="AK169" s="3">
        <v>8307000</v>
      </c>
      <c r="AL169" s="3">
        <v>8851000</v>
      </c>
      <c r="AM169" s="3">
        <v>32.700000000000003</v>
      </c>
      <c r="AN169" s="3">
        <v>178</v>
      </c>
      <c r="AO169" s="3">
        <v>8</v>
      </c>
      <c r="AP169" s="3">
        <v>32.6</v>
      </c>
      <c r="AQ169" s="32">
        <v>7222400</v>
      </c>
      <c r="AR169" s="32">
        <v>8391350</v>
      </c>
      <c r="AS169" s="32">
        <v>8737525</v>
      </c>
      <c r="AT169" s="32">
        <v>8918675</v>
      </c>
      <c r="AU169" s="32">
        <v>8399650</v>
      </c>
      <c r="AV169" s="32">
        <v>7226750</v>
      </c>
      <c r="AW169" s="32">
        <v>9923800</v>
      </c>
      <c r="AX169" s="32">
        <v>8501000</v>
      </c>
      <c r="AY169" s="32">
        <v>7978675</v>
      </c>
      <c r="AZ169" s="32">
        <f t="shared" si="231"/>
        <v>1</v>
      </c>
      <c r="BA169" s="32">
        <f t="shared" si="231"/>
        <v>1</v>
      </c>
      <c r="BB169" s="32">
        <f t="shared" si="231"/>
        <v>1</v>
      </c>
      <c r="BC169" s="32">
        <f t="shared" si="231"/>
        <v>1</v>
      </c>
      <c r="BD169" s="32">
        <f t="shared" si="231"/>
        <v>1</v>
      </c>
      <c r="BE169" s="32">
        <f t="shared" si="231"/>
        <v>1</v>
      </c>
      <c r="BF169" s="32">
        <f t="shared" si="230"/>
        <v>1</v>
      </c>
      <c r="BG169" s="32">
        <f t="shared" si="230"/>
        <v>1</v>
      </c>
      <c r="BH169" s="32">
        <f t="shared" si="230"/>
        <v>1</v>
      </c>
      <c r="BI169" s="32">
        <f t="shared" si="212"/>
        <v>2</v>
      </c>
      <c r="BJ169" s="32">
        <f t="shared" si="213"/>
        <v>2</v>
      </c>
      <c r="BK169" s="32">
        <f t="shared" si="214"/>
        <v>2</v>
      </c>
      <c r="BL169" s="32">
        <f t="shared" si="215"/>
        <v>2</v>
      </c>
      <c r="BM169" s="32">
        <f t="shared" si="216"/>
        <v>1</v>
      </c>
      <c r="BN169" s="32">
        <f t="shared" si="217"/>
        <v>0</v>
      </c>
      <c r="BO169" s="32">
        <f t="shared" si="218"/>
        <v>0</v>
      </c>
      <c r="BP169" s="32">
        <f t="shared" si="219"/>
        <v>1</v>
      </c>
      <c r="BQ169" s="32">
        <f t="shared" si="220"/>
        <v>0</v>
      </c>
      <c r="BR169" s="32">
        <f t="shared" si="221"/>
        <v>0</v>
      </c>
      <c r="BS169" s="32">
        <f t="shared" si="222"/>
        <v>1</v>
      </c>
      <c r="BT169" s="32">
        <f t="shared" si="223"/>
        <v>0</v>
      </c>
      <c r="BU169" s="32">
        <f t="shared" si="224"/>
        <v>0</v>
      </c>
      <c r="BV169" s="32">
        <f t="shared" si="225"/>
        <v>1</v>
      </c>
      <c r="BW169" s="32">
        <f t="shared" si="226"/>
        <v>0</v>
      </c>
      <c r="BX169" s="32">
        <f t="shared" si="227"/>
        <v>0</v>
      </c>
      <c r="BY169" s="31">
        <f t="shared" si="228"/>
        <v>1</v>
      </c>
      <c r="BZ169" s="31">
        <f t="shared" si="229"/>
        <v>1</v>
      </c>
    </row>
    <row r="170" spans="1:78" x14ac:dyDescent="0.2">
      <c r="A170" s="3" t="s">
        <v>687</v>
      </c>
      <c r="B170" s="3" t="s">
        <v>1471</v>
      </c>
      <c r="C170" s="3">
        <v>222560000</v>
      </c>
      <c r="D170" s="3">
        <v>223730000</v>
      </c>
      <c r="E170" s="3">
        <v>252220000</v>
      </c>
      <c r="F170" s="4">
        <v>234110000</v>
      </c>
      <c r="G170" s="3">
        <v>307950000</v>
      </c>
      <c r="H170" s="3">
        <v>266850000</v>
      </c>
      <c r="I170" s="3">
        <v>243790000</v>
      </c>
      <c r="J170" s="4">
        <v>207300000</v>
      </c>
      <c r="K170" s="3">
        <v>317620000</v>
      </c>
      <c r="L170" s="3">
        <v>269190000</v>
      </c>
      <c r="M170" s="3">
        <v>226490000</v>
      </c>
      <c r="N170" s="3">
        <v>240450000</v>
      </c>
      <c r="O170" s="17">
        <v>256590000</v>
      </c>
      <c r="P170" s="3">
        <v>234380000</v>
      </c>
      <c r="Q170" s="3">
        <v>220250000</v>
      </c>
      <c r="R170" s="3">
        <v>180330000</v>
      </c>
      <c r="S170" s="17">
        <v>230640000</v>
      </c>
      <c r="T170" s="3">
        <v>215890000</v>
      </c>
      <c r="U170" s="3">
        <v>226120000</v>
      </c>
      <c r="V170" s="3">
        <v>299310000</v>
      </c>
      <c r="W170" s="17">
        <v>231980000</v>
      </c>
      <c r="X170" s="3">
        <v>215070000</v>
      </c>
      <c r="Y170" s="3">
        <v>176370000</v>
      </c>
      <c r="Z170" s="3">
        <v>196130000</v>
      </c>
      <c r="AA170" s="17">
        <v>97666000</v>
      </c>
      <c r="AB170" s="3">
        <v>219120000</v>
      </c>
      <c r="AC170" s="3">
        <v>240280000</v>
      </c>
      <c r="AD170" s="3">
        <v>229400000</v>
      </c>
      <c r="AE170" s="17">
        <v>174020000</v>
      </c>
      <c r="AF170" s="3">
        <v>156330000</v>
      </c>
      <c r="AG170" s="3">
        <v>159370000</v>
      </c>
      <c r="AH170" s="3">
        <v>165800000</v>
      </c>
      <c r="AI170" s="17">
        <v>272650000</v>
      </c>
      <c r="AJ170" s="3">
        <v>233690000</v>
      </c>
      <c r="AK170" s="3">
        <v>219550000</v>
      </c>
      <c r="AL170" s="3">
        <v>216640000</v>
      </c>
      <c r="AM170" s="3">
        <v>53.555999999999997</v>
      </c>
      <c r="AN170" s="3">
        <v>626</v>
      </c>
      <c r="AO170" s="3">
        <v>9</v>
      </c>
      <c r="AP170" s="3">
        <v>46</v>
      </c>
      <c r="AQ170" s="32">
        <v>233155000</v>
      </c>
      <c r="AR170" s="32">
        <v>256472500</v>
      </c>
      <c r="AS170" s="32">
        <v>263437500</v>
      </c>
      <c r="AT170" s="32">
        <v>222887500</v>
      </c>
      <c r="AU170" s="32">
        <v>242990000</v>
      </c>
      <c r="AV170" s="32">
        <v>204887500</v>
      </c>
      <c r="AW170" s="32">
        <v>196616500</v>
      </c>
      <c r="AX170" s="32">
        <v>163880000</v>
      </c>
      <c r="AY170" s="32">
        <v>235632500</v>
      </c>
      <c r="AZ170" s="32">
        <f t="shared" si="231"/>
        <v>1</v>
      </c>
      <c r="BA170" s="32">
        <f t="shared" si="231"/>
        <v>1</v>
      </c>
      <c r="BB170" s="32">
        <f t="shared" si="231"/>
        <v>1</v>
      </c>
      <c r="BC170" s="32">
        <f t="shared" si="231"/>
        <v>1</v>
      </c>
      <c r="BD170" s="32">
        <f t="shared" si="231"/>
        <v>1</v>
      </c>
      <c r="BE170" s="32">
        <f t="shared" si="231"/>
        <v>1</v>
      </c>
      <c r="BF170" s="32">
        <f t="shared" si="230"/>
        <v>1</v>
      </c>
      <c r="BG170" s="32">
        <f t="shared" si="230"/>
        <v>1</v>
      </c>
      <c r="BH170" s="32">
        <f t="shared" si="230"/>
        <v>1</v>
      </c>
      <c r="BI170" s="32">
        <f t="shared" si="212"/>
        <v>2</v>
      </c>
      <c r="BJ170" s="32">
        <f t="shared" si="213"/>
        <v>2</v>
      </c>
      <c r="BK170" s="32">
        <f t="shared" si="214"/>
        <v>2</v>
      </c>
      <c r="BL170" s="32">
        <f t="shared" si="215"/>
        <v>2</v>
      </c>
      <c r="BM170" s="32">
        <f t="shared" si="216"/>
        <v>1</v>
      </c>
      <c r="BN170" s="32">
        <f t="shared" si="217"/>
        <v>0</v>
      </c>
      <c r="BO170" s="32">
        <f t="shared" si="218"/>
        <v>0</v>
      </c>
      <c r="BP170" s="32">
        <f t="shared" si="219"/>
        <v>1</v>
      </c>
      <c r="BQ170" s="32">
        <f t="shared" si="220"/>
        <v>0</v>
      </c>
      <c r="BR170" s="32">
        <f t="shared" si="221"/>
        <v>0</v>
      </c>
      <c r="BS170" s="32">
        <f t="shared" si="222"/>
        <v>1</v>
      </c>
      <c r="BT170" s="32">
        <f t="shared" si="223"/>
        <v>0</v>
      </c>
      <c r="BU170" s="32">
        <f t="shared" si="224"/>
        <v>0</v>
      </c>
      <c r="BV170" s="32">
        <f t="shared" si="225"/>
        <v>1</v>
      </c>
      <c r="BW170" s="32">
        <f t="shared" si="226"/>
        <v>0</v>
      </c>
      <c r="BX170" s="32">
        <f t="shared" si="227"/>
        <v>0</v>
      </c>
      <c r="BY170" s="31">
        <f t="shared" si="228"/>
        <v>1</v>
      </c>
      <c r="BZ170" s="31">
        <f t="shared" si="229"/>
        <v>1</v>
      </c>
    </row>
    <row r="171" spans="1:78" x14ac:dyDescent="0.2">
      <c r="A171" s="3" t="s">
        <v>688</v>
      </c>
      <c r="B171" s="3" t="s">
        <v>1598</v>
      </c>
      <c r="C171" s="3">
        <v>36783000</v>
      </c>
      <c r="D171" s="3">
        <v>37737000</v>
      </c>
      <c r="E171" s="3">
        <v>38956000</v>
      </c>
      <c r="F171" s="4">
        <v>43343000</v>
      </c>
      <c r="G171" s="3">
        <v>29909000</v>
      </c>
      <c r="H171" s="3">
        <v>39044000</v>
      </c>
      <c r="I171" s="3">
        <v>40075000</v>
      </c>
      <c r="J171" s="4">
        <v>44379000</v>
      </c>
      <c r="K171" s="3">
        <v>28539000</v>
      </c>
      <c r="L171" s="3">
        <v>31636000</v>
      </c>
      <c r="M171" s="3">
        <v>34316000</v>
      </c>
      <c r="N171" s="3">
        <v>31165000</v>
      </c>
      <c r="O171" s="17">
        <v>38870000</v>
      </c>
      <c r="P171" s="3">
        <v>31547000</v>
      </c>
      <c r="Q171" s="3">
        <v>33137000</v>
      </c>
      <c r="R171" s="3">
        <v>34049000</v>
      </c>
      <c r="S171" s="17">
        <v>40529000</v>
      </c>
      <c r="T171" s="3">
        <v>38306000</v>
      </c>
      <c r="U171" s="3">
        <v>37347000</v>
      </c>
      <c r="V171" s="3">
        <v>35685000</v>
      </c>
      <c r="W171" s="17">
        <v>29476000</v>
      </c>
      <c r="X171" s="3">
        <v>35136000</v>
      </c>
      <c r="Y171" s="3">
        <v>32136000</v>
      </c>
      <c r="Z171" s="3">
        <v>33239000</v>
      </c>
      <c r="AA171" s="17">
        <v>31675000</v>
      </c>
      <c r="AB171" s="3">
        <v>32444000</v>
      </c>
      <c r="AC171" s="3">
        <v>33374000</v>
      </c>
      <c r="AD171" s="3">
        <v>42608000</v>
      </c>
      <c r="AE171" s="17">
        <v>37080000</v>
      </c>
      <c r="AF171" s="3">
        <v>30992000</v>
      </c>
      <c r="AG171" s="3">
        <v>32455000</v>
      </c>
      <c r="AH171" s="3">
        <v>25843000</v>
      </c>
      <c r="AI171" s="17">
        <v>30973000</v>
      </c>
      <c r="AJ171" s="3">
        <v>27717000</v>
      </c>
      <c r="AK171" s="3">
        <v>36831000</v>
      </c>
      <c r="AL171" s="3">
        <v>39228000</v>
      </c>
      <c r="AM171" s="3">
        <v>7.5937999999999999</v>
      </c>
      <c r="AN171" s="3">
        <v>80</v>
      </c>
      <c r="AO171" s="3">
        <v>15</v>
      </c>
      <c r="AP171" s="3">
        <v>0</v>
      </c>
      <c r="AQ171" s="32">
        <v>39204750</v>
      </c>
      <c r="AR171" s="32">
        <v>38351750</v>
      </c>
      <c r="AS171" s="32">
        <v>31414000</v>
      </c>
      <c r="AT171" s="32">
        <v>34400750</v>
      </c>
      <c r="AU171" s="32">
        <v>37966750</v>
      </c>
      <c r="AV171" s="32">
        <v>32496750</v>
      </c>
      <c r="AW171" s="32">
        <v>35025250</v>
      </c>
      <c r="AX171" s="32">
        <v>31592500</v>
      </c>
      <c r="AY171" s="32">
        <v>33687250</v>
      </c>
      <c r="AZ171" s="32">
        <f t="shared" si="231"/>
        <v>1</v>
      </c>
      <c r="BA171" s="32">
        <f t="shared" si="231"/>
        <v>1</v>
      </c>
      <c r="BB171" s="32">
        <f t="shared" si="231"/>
        <v>1</v>
      </c>
      <c r="BC171" s="32">
        <f t="shared" si="231"/>
        <v>1</v>
      </c>
      <c r="BD171" s="32">
        <f t="shared" si="231"/>
        <v>1</v>
      </c>
      <c r="BE171" s="32">
        <f t="shared" si="231"/>
        <v>1</v>
      </c>
      <c r="BF171" s="32">
        <f t="shared" si="230"/>
        <v>1</v>
      </c>
      <c r="BG171" s="32">
        <f t="shared" si="230"/>
        <v>1</v>
      </c>
      <c r="BH171" s="32">
        <f t="shared" si="230"/>
        <v>1</v>
      </c>
      <c r="BI171" s="32">
        <f t="shared" si="212"/>
        <v>2</v>
      </c>
      <c r="BJ171" s="32">
        <f t="shared" si="213"/>
        <v>2</v>
      </c>
      <c r="BK171" s="32">
        <f t="shared" si="214"/>
        <v>2</v>
      </c>
      <c r="BL171" s="32">
        <f t="shared" si="215"/>
        <v>2</v>
      </c>
      <c r="BM171" s="32">
        <f t="shared" si="216"/>
        <v>1</v>
      </c>
      <c r="BN171" s="32">
        <f t="shared" si="217"/>
        <v>0</v>
      </c>
      <c r="BO171" s="32">
        <f t="shared" si="218"/>
        <v>0</v>
      </c>
      <c r="BP171" s="32">
        <f t="shared" si="219"/>
        <v>1</v>
      </c>
      <c r="BQ171" s="32">
        <f t="shared" si="220"/>
        <v>0</v>
      </c>
      <c r="BR171" s="32">
        <f t="shared" si="221"/>
        <v>0</v>
      </c>
      <c r="BS171" s="32">
        <f t="shared" si="222"/>
        <v>1</v>
      </c>
      <c r="BT171" s="32">
        <f t="shared" si="223"/>
        <v>0</v>
      </c>
      <c r="BU171" s="32">
        <f t="shared" si="224"/>
        <v>0</v>
      </c>
      <c r="BV171" s="32">
        <f t="shared" si="225"/>
        <v>1</v>
      </c>
      <c r="BW171" s="32">
        <f t="shared" si="226"/>
        <v>0</v>
      </c>
      <c r="BX171" s="32">
        <f t="shared" si="227"/>
        <v>0</v>
      </c>
      <c r="BY171" s="31">
        <f t="shared" si="228"/>
        <v>1</v>
      </c>
      <c r="BZ171" s="31">
        <f t="shared" si="229"/>
        <v>1</v>
      </c>
    </row>
    <row r="172" spans="1:78" x14ac:dyDescent="0.2">
      <c r="A172" s="3" t="s">
        <v>693</v>
      </c>
      <c r="B172" s="3" t="s">
        <v>1598</v>
      </c>
      <c r="C172" s="3">
        <v>218020000</v>
      </c>
      <c r="D172" s="3">
        <v>205990000</v>
      </c>
      <c r="E172" s="3">
        <v>175970000</v>
      </c>
      <c r="F172" s="4">
        <v>218780000</v>
      </c>
      <c r="G172" s="3">
        <v>223540000</v>
      </c>
      <c r="H172" s="3">
        <v>207620000</v>
      </c>
      <c r="I172" s="3">
        <v>235960000</v>
      </c>
      <c r="J172" s="4">
        <v>257280000</v>
      </c>
      <c r="K172" s="3">
        <v>216700000</v>
      </c>
      <c r="L172" s="3">
        <v>222290000</v>
      </c>
      <c r="M172" s="3">
        <v>210970000</v>
      </c>
      <c r="N172" s="3">
        <v>204450000</v>
      </c>
      <c r="O172" s="17">
        <v>232960000</v>
      </c>
      <c r="P172" s="3">
        <v>190200000</v>
      </c>
      <c r="Q172" s="3">
        <v>204290000</v>
      </c>
      <c r="R172" s="3">
        <v>251830000</v>
      </c>
      <c r="S172" s="17">
        <v>193530000</v>
      </c>
      <c r="T172" s="3">
        <v>232600000</v>
      </c>
      <c r="U172" s="3">
        <v>203540000</v>
      </c>
      <c r="V172" s="3">
        <v>236170000</v>
      </c>
      <c r="W172" s="17">
        <v>184090000</v>
      </c>
      <c r="X172" s="3">
        <v>196480000</v>
      </c>
      <c r="Y172" s="3">
        <v>199130000</v>
      </c>
      <c r="Z172" s="3">
        <v>215070000</v>
      </c>
      <c r="AA172" s="17">
        <v>242700000</v>
      </c>
      <c r="AB172" s="3">
        <v>247800000</v>
      </c>
      <c r="AC172" s="3">
        <v>211920000</v>
      </c>
      <c r="AD172" s="3">
        <v>201870000</v>
      </c>
      <c r="AE172" s="17">
        <v>210230000</v>
      </c>
      <c r="AF172" s="3">
        <v>210140000</v>
      </c>
      <c r="AG172" s="3">
        <v>207350000</v>
      </c>
      <c r="AH172" s="3">
        <v>174500000</v>
      </c>
      <c r="AI172" s="17">
        <v>224600000</v>
      </c>
      <c r="AJ172" s="3">
        <v>202710000</v>
      </c>
      <c r="AK172" s="3">
        <v>216040000</v>
      </c>
      <c r="AL172" s="3">
        <v>234330000</v>
      </c>
      <c r="AM172" s="3">
        <v>108.6</v>
      </c>
      <c r="AN172" s="3">
        <v>751</v>
      </c>
      <c r="AO172" s="3">
        <v>15</v>
      </c>
      <c r="AP172" s="3">
        <v>2.5</v>
      </c>
      <c r="AQ172" s="32">
        <v>204690000</v>
      </c>
      <c r="AR172" s="32">
        <v>231100000</v>
      </c>
      <c r="AS172" s="32">
        <v>213602500</v>
      </c>
      <c r="AT172" s="32">
        <v>219820000</v>
      </c>
      <c r="AU172" s="32">
        <v>216460000</v>
      </c>
      <c r="AV172" s="32">
        <v>198692500</v>
      </c>
      <c r="AW172" s="32">
        <v>226072500</v>
      </c>
      <c r="AX172" s="32">
        <v>200555000</v>
      </c>
      <c r="AY172" s="32">
        <v>219420000</v>
      </c>
      <c r="AZ172" s="32">
        <f t="shared" si="231"/>
        <v>1</v>
      </c>
      <c r="BA172" s="32">
        <f t="shared" si="231"/>
        <v>1</v>
      </c>
      <c r="BB172" s="32">
        <f t="shared" si="231"/>
        <v>1</v>
      </c>
      <c r="BC172" s="32">
        <f t="shared" si="231"/>
        <v>1</v>
      </c>
      <c r="BD172" s="32">
        <f t="shared" si="231"/>
        <v>1</v>
      </c>
      <c r="BE172" s="32">
        <f t="shared" si="231"/>
        <v>1</v>
      </c>
      <c r="BF172" s="32">
        <f t="shared" si="230"/>
        <v>1</v>
      </c>
      <c r="BG172" s="32">
        <f t="shared" si="230"/>
        <v>1</v>
      </c>
      <c r="BH172" s="32">
        <f t="shared" si="230"/>
        <v>1</v>
      </c>
      <c r="BI172" s="32">
        <f t="shared" si="212"/>
        <v>2</v>
      </c>
      <c r="BJ172" s="32">
        <f t="shared" si="213"/>
        <v>2</v>
      </c>
      <c r="BK172" s="32">
        <f t="shared" si="214"/>
        <v>2</v>
      </c>
      <c r="BL172" s="32">
        <f t="shared" si="215"/>
        <v>2</v>
      </c>
      <c r="BM172" s="32">
        <f t="shared" si="216"/>
        <v>1</v>
      </c>
      <c r="BN172" s="32">
        <f t="shared" si="217"/>
        <v>0</v>
      </c>
      <c r="BO172" s="32">
        <f t="shared" si="218"/>
        <v>0</v>
      </c>
      <c r="BP172" s="32">
        <f t="shared" si="219"/>
        <v>1</v>
      </c>
      <c r="BQ172" s="32">
        <f t="shared" si="220"/>
        <v>0</v>
      </c>
      <c r="BR172" s="32">
        <f t="shared" si="221"/>
        <v>0</v>
      </c>
      <c r="BS172" s="32">
        <f t="shared" si="222"/>
        <v>1</v>
      </c>
      <c r="BT172" s="32">
        <f t="shared" si="223"/>
        <v>0</v>
      </c>
      <c r="BU172" s="32">
        <f t="shared" si="224"/>
        <v>0</v>
      </c>
      <c r="BV172" s="32">
        <f t="shared" si="225"/>
        <v>1</v>
      </c>
      <c r="BW172" s="32">
        <f t="shared" si="226"/>
        <v>0</v>
      </c>
      <c r="BX172" s="32">
        <f t="shared" si="227"/>
        <v>0</v>
      </c>
      <c r="BY172" s="31">
        <f t="shared" si="228"/>
        <v>1</v>
      </c>
      <c r="BZ172" s="31">
        <f t="shared" si="229"/>
        <v>1</v>
      </c>
    </row>
    <row r="173" spans="1:78" x14ac:dyDescent="0.2">
      <c r="A173" s="3" t="s">
        <v>694</v>
      </c>
      <c r="B173" s="3" t="s">
        <v>1487</v>
      </c>
      <c r="C173" s="3">
        <v>32707000</v>
      </c>
      <c r="D173" s="3">
        <v>40012000</v>
      </c>
      <c r="E173" s="3">
        <v>30578000</v>
      </c>
      <c r="F173" s="4">
        <v>44275000</v>
      </c>
      <c r="G173" s="3">
        <v>37059000</v>
      </c>
      <c r="H173" s="3">
        <v>31421000</v>
      </c>
      <c r="I173" s="3">
        <v>42787000</v>
      </c>
      <c r="J173" s="4">
        <v>36546000</v>
      </c>
      <c r="K173" s="3">
        <v>31795000</v>
      </c>
      <c r="L173" s="3">
        <v>31360000</v>
      </c>
      <c r="M173" s="3">
        <v>33548000</v>
      </c>
      <c r="N173" s="3">
        <v>26340000</v>
      </c>
      <c r="O173" s="17">
        <v>52782000</v>
      </c>
      <c r="P173" s="3">
        <v>34503000</v>
      </c>
      <c r="Q173" s="3">
        <v>33721000</v>
      </c>
      <c r="R173" s="3">
        <v>37121000</v>
      </c>
      <c r="S173" s="17">
        <v>35097000</v>
      </c>
      <c r="T173" s="3">
        <v>40557000</v>
      </c>
      <c r="U173" s="3">
        <v>33305000</v>
      </c>
      <c r="V173" s="3">
        <v>38740000</v>
      </c>
      <c r="W173" s="17">
        <v>39891000</v>
      </c>
      <c r="X173" s="3">
        <v>46836000</v>
      </c>
      <c r="Y173" s="3">
        <v>27568000</v>
      </c>
      <c r="Z173" s="3">
        <v>42685000</v>
      </c>
      <c r="AA173" s="17">
        <v>77183000</v>
      </c>
      <c r="AB173" s="3">
        <v>40538000</v>
      </c>
      <c r="AC173" s="3">
        <v>30600000</v>
      </c>
      <c r="AD173" s="3">
        <v>33866000</v>
      </c>
      <c r="AE173" s="17">
        <v>45396000</v>
      </c>
      <c r="AF173" s="3">
        <v>50359000</v>
      </c>
      <c r="AG173" s="3">
        <v>38466000</v>
      </c>
      <c r="AH173" s="3">
        <v>61578000</v>
      </c>
      <c r="AI173" s="17">
        <v>28783000</v>
      </c>
      <c r="AJ173" s="3">
        <v>32508000</v>
      </c>
      <c r="AK173" s="3">
        <v>32916000</v>
      </c>
      <c r="AL173" s="3">
        <v>33739000</v>
      </c>
      <c r="AM173" s="3">
        <v>49.540999999999997</v>
      </c>
      <c r="AN173" s="3">
        <v>133</v>
      </c>
      <c r="AO173" s="3">
        <v>7</v>
      </c>
      <c r="AP173" s="3">
        <v>15.8</v>
      </c>
      <c r="AQ173" s="32">
        <v>36893000</v>
      </c>
      <c r="AR173" s="32">
        <v>36953250</v>
      </c>
      <c r="AS173" s="32">
        <v>30760750</v>
      </c>
      <c r="AT173" s="32">
        <v>39531750</v>
      </c>
      <c r="AU173" s="32">
        <v>36924750</v>
      </c>
      <c r="AV173" s="32">
        <v>39245000</v>
      </c>
      <c r="AW173" s="32">
        <v>45546750</v>
      </c>
      <c r="AX173" s="32">
        <v>48949750</v>
      </c>
      <c r="AY173" s="32">
        <v>31986500</v>
      </c>
      <c r="AZ173" s="32">
        <f t="shared" si="231"/>
        <v>1</v>
      </c>
      <c r="BA173" s="32">
        <f t="shared" si="231"/>
        <v>1</v>
      </c>
      <c r="BB173" s="32">
        <f t="shared" si="231"/>
        <v>1</v>
      </c>
      <c r="BC173" s="32">
        <f t="shared" si="231"/>
        <v>1</v>
      </c>
      <c r="BD173" s="32">
        <f t="shared" si="231"/>
        <v>1</v>
      </c>
      <c r="BE173" s="32">
        <f t="shared" si="231"/>
        <v>1</v>
      </c>
      <c r="BF173" s="32">
        <f t="shared" si="230"/>
        <v>1</v>
      </c>
      <c r="BG173" s="32">
        <f t="shared" si="230"/>
        <v>1</v>
      </c>
      <c r="BH173" s="32">
        <f t="shared" si="230"/>
        <v>1</v>
      </c>
      <c r="BI173" s="32">
        <f t="shared" si="212"/>
        <v>2</v>
      </c>
      <c r="BJ173" s="32">
        <f t="shared" si="213"/>
        <v>2</v>
      </c>
      <c r="BK173" s="32">
        <f t="shared" si="214"/>
        <v>2</v>
      </c>
      <c r="BL173" s="32">
        <f t="shared" si="215"/>
        <v>2</v>
      </c>
      <c r="BM173" s="32">
        <f t="shared" si="216"/>
        <v>1</v>
      </c>
      <c r="BN173" s="32">
        <f t="shared" si="217"/>
        <v>0</v>
      </c>
      <c r="BO173" s="32">
        <f t="shared" si="218"/>
        <v>0</v>
      </c>
      <c r="BP173" s="32">
        <f t="shared" si="219"/>
        <v>1</v>
      </c>
      <c r="BQ173" s="32">
        <f t="shared" si="220"/>
        <v>0</v>
      </c>
      <c r="BR173" s="32">
        <f t="shared" si="221"/>
        <v>0</v>
      </c>
      <c r="BS173" s="32">
        <f t="shared" si="222"/>
        <v>1</v>
      </c>
      <c r="BT173" s="32">
        <f t="shared" si="223"/>
        <v>0</v>
      </c>
      <c r="BU173" s="32">
        <f t="shared" si="224"/>
        <v>0</v>
      </c>
      <c r="BV173" s="32">
        <f t="shared" si="225"/>
        <v>1</v>
      </c>
      <c r="BW173" s="32">
        <f t="shared" si="226"/>
        <v>0</v>
      </c>
      <c r="BX173" s="32">
        <f t="shared" si="227"/>
        <v>0</v>
      </c>
      <c r="BY173" s="31">
        <f t="shared" si="228"/>
        <v>1</v>
      </c>
      <c r="BZ173" s="31">
        <f t="shared" si="229"/>
        <v>1</v>
      </c>
    </row>
    <row r="174" spans="1:78" x14ac:dyDescent="0.2">
      <c r="A174" s="3" t="s">
        <v>695</v>
      </c>
      <c r="B174" s="3" t="s">
        <v>1544</v>
      </c>
      <c r="C174" s="3">
        <v>15089000</v>
      </c>
      <c r="D174" s="3">
        <v>13239000</v>
      </c>
      <c r="E174" s="3">
        <v>13384000</v>
      </c>
      <c r="F174" s="4">
        <v>12936000</v>
      </c>
      <c r="G174" s="3">
        <v>18805000</v>
      </c>
      <c r="H174" s="3">
        <v>15299000</v>
      </c>
      <c r="I174" s="3">
        <v>18349000</v>
      </c>
      <c r="J174" s="4">
        <v>17872000</v>
      </c>
      <c r="K174" s="3">
        <v>17153000</v>
      </c>
      <c r="L174" s="3">
        <v>15436000</v>
      </c>
      <c r="M174" s="3">
        <v>16532000</v>
      </c>
      <c r="N174" s="3">
        <v>14921000</v>
      </c>
      <c r="O174" s="17">
        <v>16753000</v>
      </c>
      <c r="P174" s="3">
        <v>16741000</v>
      </c>
      <c r="Q174" s="3">
        <v>14972000</v>
      </c>
      <c r="R174" s="3">
        <v>15286000</v>
      </c>
      <c r="S174" s="17">
        <v>14094000</v>
      </c>
      <c r="T174" s="3">
        <v>15936000</v>
      </c>
      <c r="U174" s="3">
        <v>17077000</v>
      </c>
      <c r="V174" s="3">
        <v>16071000</v>
      </c>
      <c r="W174" s="17">
        <v>13927000</v>
      </c>
      <c r="X174" s="3">
        <v>15075000</v>
      </c>
      <c r="Y174" s="3">
        <v>13648000</v>
      </c>
      <c r="Z174" s="3">
        <v>18671000</v>
      </c>
      <c r="AA174" s="17">
        <v>14915000</v>
      </c>
      <c r="AB174" s="3">
        <v>16157000</v>
      </c>
      <c r="AC174" s="3">
        <v>15713000</v>
      </c>
      <c r="AD174" s="3">
        <v>13972000</v>
      </c>
      <c r="AE174" s="17">
        <v>16137000</v>
      </c>
      <c r="AF174" s="3">
        <v>17226000</v>
      </c>
      <c r="AG174" s="3">
        <v>16030000</v>
      </c>
      <c r="AH174" s="3">
        <v>15758000</v>
      </c>
      <c r="AI174" s="17">
        <v>15290000</v>
      </c>
      <c r="AJ174" s="3">
        <v>12686000</v>
      </c>
      <c r="AK174" s="3">
        <v>17484000</v>
      </c>
      <c r="AL174" s="3">
        <v>15230000</v>
      </c>
      <c r="AM174" s="3">
        <v>109.12</v>
      </c>
      <c r="AN174" s="3">
        <v>207</v>
      </c>
      <c r="AO174" s="3">
        <v>7</v>
      </c>
      <c r="AP174" s="3">
        <v>32.299999999999997</v>
      </c>
      <c r="AQ174" s="32">
        <v>13662000</v>
      </c>
      <c r="AR174" s="32">
        <v>17581250</v>
      </c>
      <c r="AS174" s="32">
        <v>16010500</v>
      </c>
      <c r="AT174" s="32">
        <v>15938000</v>
      </c>
      <c r="AU174" s="32">
        <v>15794500</v>
      </c>
      <c r="AV174" s="32">
        <v>15330250</v>
      </c>
      <c r="AW174" s="32">
        <v>15189250</v>
      </c>
      <c r="AX174" s="32">
        <v>16287750</v>
      </c>
      <c r="AY174" s="32">
        <v>15172500</v>
      </c>
      <c r="AZ174" s="32">
        <f t="shared" si="231"/>
        <v>1</v>
      </c>
      <c r="BA174" s="32">
        <f t="shared" si="231"/>
        <v>1</v>
      </c>
      <c r="BB174" s="32">
        <f t="shared" si="231"/>
        <v>1</v>
      </c>
      <c r="BC174" s="32">
        <f t="shared" si="231"/>
        <v>1</v>
      </c>
      <c r="BD174" s="32">
        <f t="shared" si="231"/>
        <v>1</v>
      </c>
      <c r="BE174" s="32">
        <f t="shared" si="231"/>
        <v>1</v>
      </c>
      <c r="BF174" s="32">
        <f t="shared" si="230"/>
        <v>1</v>
      </c>
      <c r="BG174" s="32">
        <f t="shared" si="230"/>
        <v>1</v>
      </c>
      <c r="BH174" s="32">
        <f t="shared" si="230"/>
        <v>1</v>
      </c>
      <c r="BI174" s="32">
        <f t="shared" si="212"/>
        <v>2</v>
      </c>
      <c r="BJ174" s="32">
        <f t="shared" si="213"/>
        <v>2</v>
      </c>
      <c r="BK174" s="32">
        <f t="shared" si="214"/>
        <v>2</v>
      </c>
      <c r="BL174" s="32">
        <f t="shared" si="215"/>
        <v>2</v>
      </c>
      <c r="BM174" s="32">
        <f t="shared" si="216"/>
        <v>1</v>
      </c>
      <c r="BN174" s="32">
        <f t="shared" si="217"/>
        <v>0</v>
      </c>
      <c r="BO174" s="32">
        <f t="shared" si="218"/>
        <v>0</v>
      </c>
      <c r="BP174" s="32">
        <f t="shared" si="219"/>
        <v>1</v>
      </c>
      <c r="BQ174" s="32">
        <f t="shared" si="220"/>
        <v>0</v>
      </c>
      <c r="BR174" s="32">
        <f t="shared" si="221"/>
        <v>0</v>
      </c>
      <c r="BS174" s="32">
        <f t="shared" si="222"/>
        <v>1</v>
      </c>
      <c r="BT174" s="32">
        <f t="shared" si="223"/>
        <v>0</v>
      </c>
      <c r="BU174" s="32">
        <f t="shared" si="224"/>
        <v>0</v>
      </c>
      <c r="BV174" s="32">
        <f t="shared" si="225"/>
        <v>1</v>
      </c>
      <c r="BW174" s="32">
        <f t="shared" si="226"/>
        <v>0</v>
      </c>
      <c r="BX174" s="32">
        <f t="shared" si="227"/>
        <v>0</v>
      </c>
      <c r="BY174" s="31">
        <f t="shared" si="228"/>
        <v>1</v>
      </c>
      <c r="BZ174" s="31">
        <f t="shared" si="229"/>
        <v>1</v>
      </c>
    </row>
    <row r="175" spans="1:78" x14ac:dyDescent="0.2">
      <c r="A175" s="3" t="s">
        <v>696</v>
      </c>
      <c r="B175" s="3" t="s">
        <v>1471</v>
      </c>
      <c r="D175" s="3">
        <v>7300600</v>
      </c>
      <c r="E175" s="3">
        <v>3610200</v>
      </c>
      <c r="F175" s="4">
        <v>4577000</v>
      </c>
      <c r="H175" s="3">
        <v>3970500</v>
      </c>
      <c r="I175" s="3">
        <v>4346900</v>
      </c>
      <c r="J175" s="4">
        <v>5359100</v>
      </c>
      <c r="K175" s="3">
        <v>4659600</v>
      </c>
      <c r="L175" s="3">
        <v>3485200</v>
      </c>
      <c r="M175" s="3">
        <v>4425300</v>
      </c>
      <c r="N175" s="3">
        <v>3629800</v>
      </c>
      <c r="O175" s="17">
        <v>2762300</v>
      </c>
      <c r="P175" s="3">
        <v>3558000</v>
      </c>
      <c r="Q175" s="3">
        <v>2998300</v>
      </c>
      <c r="R175" s="3">
        <v>4037400</v>
      </c>
      <c r="S175" s="17"/>
      <c r="T175" s="3">
        <v>3790300</v>
      </c>
      <c r="W175" s="17">
        <v>3423900</v>
      </c>
      <c r="X175" s="3">
        <v>4298100</v>
      </c>
      <c r="Y175" s="3">
        <v>3967600</v>
      </c>
      <c r="Z175" s="3">
        <v>4850000</v>
      </c>
      <c r="AA175" s="17">
        <v>9111800</v>
      </c>
      <c r="AB175" s="3">
        <v>3871000</v>
      </c>
      <c r="AC175" s="3">
        <v>4030600</v>
      </c>
      <c r="AD175" s="3">
        <v>3543000</v>
      </c>
      <c r="AE175" s="17">
        <v>5181200</v>
      </c>
      <c r="AF175" s="3">
        <v>5354100</v>
      </c>
      <c r="AG175" s="3">
        <v>5019600</v>
      </c>
      <c r="AH175" s="3">
        <v>4663500</v>
      </c>
      <c r="AI175" s="17"/>
      <c r="AJ175" s="3">
        <v>5336400</v>
      </c>
      <c r="AK175" s="3">
        <v>4025200</v>
      </c>
      <c r="AL175" s="3">
        <v>5547400</v>
      </c>
      <c r="AM175" s="3">
        <v>87.203999999999994</v>
      </c>
      <c r="AN175" s="3">
        <v>118</v>
      </c>
      <c r="AO175" s="3">
        <v>17</v>
      </c>
      <c r="AP175" s="3">
        <v>12</v>
      </c>
      <c r="AQ175" s="32">
        <v>5162600</v>
      </c>
      <c r="AR175" s="32">
        <v>4558833.333333333</v>
      </c>
      <c r="AS175" s="32">
        <v>4049975</v>
      </c>
      <c r="AT175" s="32">
        <v>3339000</v>
      </c>
      <c r="AU175" s="32">
        <v>3790300</v>
      </c>
      <c r="AV175" s="32">
        <v>4134900</v>
      </c>
      <c r="AW175" s="32">
        <v>5139100</v>
      </c>
      <c r="AX175" s="32">
        <v>5054600</v>
      </c>
      <c r="AY175" s="32">
        <v>4969666.666666667</v>
      </c>
      <c r="AZ175" s="32">
        <f t="shared" si="231"/>
        <v>1</v>
      </c>
      <c r="BA175" s="32">
        <f t="shared" si="231"/>
        <v>1</v>
      </c>
      <c r="BB175" s="32">
        <f t="shared" si="231"/>
        <v>1</v>
      </c>
      <c r="BC175" s="32">
        <f t="shared" si="231"/>
        <v>1</v>
      </c>
      <c r="BD175" s="32">
        <f t="shared" si="231"/>
        <v>1</v>
      </c>
      <c r="BE175" s="32">
        <f t="shared" si="231"/>
        <v>1</v>
      </c>
      <c r="BF175" s="32">
        <f t="shared" si="230"/>
        <v>1</v>
      </c>
      <c r="BG175" s="32">
        <f t="shared" si="230"/>
        <v>1</v>
      </c>
      <c r="BH175" s="32">
        <f t="shared" si="230"/>
        <v>1</v>
      </c>
      <c r="BI175" s="32">
        <f t="shared" si="212"/>
        <v>2</v>
      </c>
      <c r="BJ175" s="32">
        <f t="shared" si="213"/>
        <v>2</v>
      </c>
      <c r="BK175" s="32">
        <f t="shared" si="214"/>
        <v>2</v>
      </c>
      <c r="BL175" s="32">
        <f t="shared" si="215"/>
        <v>2</v>
      </c>
      <c r="BM175" s="32">
        <f t="shared" si="216"/>
        <v>1</v>
      </c>
      <c r="BN175" s="32">
        <f t="shared" si="217"/>
        <v>0</v>
      </c>
      <c r="BO175" s="32">
        <f t="shared" si="218"/>
        <v>0</v>
      </c>
      <c r="BP175" s="32">
        <f t="shared" si="219"/>
        <v>1</v>
      </c>
      <c r="BQ175" s="32">
        <f t="shared" si="220"/>
        <v>0</v>
      </c>
      <c r="BR175" s="32">
        <f t="shared" si="221"/>
        <v>0</v>
      </c>
      <c r="BS175" s="32">
        <f t="shared" si="222"/>
        <v>1</v>
      </c>
      <c r="BT175" s="32">
        <f t="shared" si="223"/>
        <v>0</v>
      </c>
      <c r="BU175" s="32">
        <f t="shared" si="224"/>
        <v>0</v>
      </c>
      <c r="BV175" s="32">
        <f t="shared" si="225"/>
        <v>1</v>
      </c>
      <c r="BW175" s="32">
        <f t="shared" si="226"/>
        <v>0</v>
      </c>
      <c r="BX175" s="32">
        <f t="shared" si="227"/>
        <v>0</v>
      </c>
      <c r="BY175" s="31">
        <f t="shared" si="228"/>
        <v>1</v>
      </c>
      <c r="BZ175" s="31">
        <f t="shared" si="229"/>
        <v>1</v>
      </c>
    </row>
    <row r="176" spans="1:78" x14ac:dyDescent="0.2">
      <c r="A176" s="3" t="s">
        <v>697</v>
      </c>
      <c r="B176" s="3" t="s">
        <v>1731</v>
      </c>
      <c r="C176" s="3">
        <v>22746000</v>
      </c>
      <c r="D176" s="3">
        <v>29107000</v>
      </c>
      <c r="E176" s="3">
        <v>24684000</v>
      </c>
      <c r="F176" s="4">
        <v>30993000</v>
      </c>
      <c r="G176" s="3">
        <v>14140000</v>
      </c>
      <c r="H176" s="3">
        <v>13291000</v>
      </c>
      <c r="I176" s="3">
        <v>18819000</v>
      </c>
      <c r="J176" s="4">
        <v>16165000</v>
      </c>
      <c r="K176" s="3">
        <v>22403000</v>
      </c>
      <c r="L176" s="3">
        <v>11303000</v>
      </c>
      <c r="M176" s="3">
        <v>17176000</v>
      </c>
      <c r="N176" s="3">
        <v>16600000</v>
      </c>
      <c r="O176" s="17">
        <v>10248000</v>
      </c>
      <c r="P176" s="3">
        <v>14068000</v>
      </c>
      <c r="Q176" s="3">
        <v>10509000</v>
      </c>
      <c r="R176" s="3">
        <v>11149000</v>
      </c>
      <c r="S176" s="17">
        <v>12410000</v>
      </c>
      <c r="T176" s="3">
        <v>11151000</v>
      </c>
      <c r="U176" s="3">
        <v>16308000</v>
      </c>
      <c r="V176" s="3">
        <v>15529000</v>
      </c>
      <c r="W176" s="17">
        <v>23491000</v>
      </c>
      <c r="X176" s="3">
        <v>22834000</v>
      </c>
      <c r="Y176" s="3">
        <v>21630000</v>
      </c>
      <c r="Z176" s="3">
        <v>22468000</v>
      </c>
      <c r="AA176" s="17">
        <v>70534000</v>
      </c>
      <c r="AB176" s="3">
        <v>12609000</v>
      </c>
      <c r="AC176" s="3">
        <v>14616000</v>
      </c>
      <c r="AD176" s="3">
        <v>18315000</v>
      </c>
      <c r="AE176" s="17">
        <v>27096000</v>
      </c>
      <c r="AF176" s="3">
        <v>32519000</v>
      </c>
      <c r="AG176" s="3">
        <v>31794000</v>
      </c>
      <c r="AH176" s="3">
        <v>30761000</v>
      </c>
      <c r="AI176" s="17">
        <v>15338000</v>
      </c>
      <c r="AJ176" s="3">
        <v>16841000</v>
      </c>
      <c r="AK176" s="3">
        <v>14009000</v>
      </c>
      <c r="AL176" s="3">
        <v>21713000</v>
      </c>
      <c r="AM176" s="3">
        <v>164.49</v>
      </c>
      <c r="AN176" s="3">
        <v>186</v>
      </c>
      <c r="AO176" s="3">
        <v>9</v>
      </c>
      <c r="AP176" s="3">
        <v>56.4</v>
      </c>
      <c r="AQ176" s="32">
        <v>26882500</v>
      </c>
      <c r="AR176" s="32">
        <v>15603750</v>
      </c>
      <c r="AS176" s="32">
        <v>16870500</v>
      </c>
      <c r="AT176" s="32">
        <v>11493500</v>
      </c>
      <c r="AU176" s="32">
        <v>13849500</v>
      </c>
      <c r="AV176" s="32">
        <v>22605750</v>
      </c>
      <c r="AW176" s="32">
        <v>29018500</v>
      </c>
      <c r="AX176" s="32">
        <v>30542500</v>
      </c>
      <c r="AY176" s="32">
        <v>16975250</v>
      </c>
      <c r="AZ176" s="32">
        <f t="shared" si="231"/>
        <v>1</v>
      </c>
      <c r="BA176" s="32">
        <f t="shared" si="231"/>
        <v>1</v>
      </c>
      <c r="BB176" s="32">
        <f t="shared" si="231"/>
        <v>1</v>
      </c>
      <c r="BC176" s="32">
        <f t="shared" si="231"/>
        <v>1</v>
      </c>
      <c r="BD176" s="32">
        <f t="shared" si="231"/>
        <v>1</v>
      </c>
      <c r="BE176" s="32">
        <f t="shared" si="231"/>
        <v>1</v>
      </c>
      <c r="BF176" s="32">
        <f t="shared" si="230"/>
        <v>1</v>
      </c>
      <c r="BG176" s="32">
        <f t="shared" si="230"/>
        <v>1</v>
      </c>
      <c r="BH176" s="32">
        <f t="shared" si="230"/>
        <v>1</v>
      </c>
      <c r="BI176" s="32">
        <f t="shared" si="212"/>
        <v>2</v>
      </c>
      <c r="BJ176" s="32">
        <f t="shared" si="213"/>
        <v>2</v>
      </c>
      <c r="BK176" s="32">
        <f t="shared" si="214"/>
        <v>2</v>
      </c>
      <c r="BL176" s="32">
        <f t="shared" si="215"/>
        <v>2</v>
      </c>
      <c r="BM176" s="32">
        <f t="shared" si="216"/>
        <v>1</v>
      </c>
      <c r="BN176" s="32">
        <f t="shared" si="217"/>
        <v>0</v>
      </c>
      <c r="BO176" s="32">
        <f t="shared" si="218"/>
        <v>0</v>
      </c>
      <c r="BP176" s="32">
        <f t="shared" si="219"/>
        <v>1</v>
      </c>
      <c r="BQ176" s="32">
        <f t="shared" si="220"/>
        <v>0</v>
      </c>
      <c r="BR176" s="32">
        <f t="shared" si="221"/>
        <v>0</v>
      </c>
      <c r="BS176" s="32">
        <f t="shared" si="222"/>
        <v>1</v>
      </c>
      <c r="BT176" s="32">
        <f t="shared" si="223"/>
        <v>0</v>
      </c>
      <c r="BU176" s="32">
        <f t="shared" si="224"/>
        <v>0</v>
      </c>
      <c r="BV176" s="32">
        <f t="shared" si="225"/>
        <v>1</v>
      </c>
      <c r="BW176" s="32">
        <f t="shared" si="226"/>
        <v>0</v>
      </c>
      <c r="BX176" s="32">
        <f t="shared" si="227"/>
        <v>0</v>
      </c>
      <c r="BY176" s="31">
        <f t="shared" si="228"/>
        <v>1</v>
      </c>
      <c r="BZ176" s="31">
        <f t="shared" si="229"/>
        <v>1</v>
      </c>
    </row>
    <row r="177" spans="1:78" x14ac:dyDescent="0.2">
      <c r="A177" s="3" t="s">
        <v>705</v>
      </c>
      <c r="B177" s="3" t="s">
        <v>1471</v>
      </c>
      <c r="D177" s="3">
        <v>2364900</v>
      </c>
      <c r="E177" s="3">
        <v>2781200</v>
      </c>
      <c r="F177" s="4">
        <v>2105200</v>
      </c>
      <c r="J177" s="4"/>
      <c r="O177" s="17"/>
      <c r="S177" s="17"/>
      <c r="W177" s="17"/>
      <c r="AA177" s="17">
        <v>4786800</v>
      </c>
      <c r="AE177" s="17"/>
      <c r="AI177" s="17"/>
      <c r="AM177" s="3">
        <v>3.8683000000000001</v>
      </c>
      <c r="AN177" s="3">
        <v>11</v>
      </c>
      <c r="AO177" s="3">
        <v>5</v>
      </c>
      <c r="AP177" s="3">
        <v>19.8</v>
      </c>
      <c r="AQ177" s="32">
        <v>2417100</v>
      </c>
      <c r="AR177" s="32"/>
      <c r="AS177" s="32"/>
      <c r="AT177" s="32"/>
      <c r="AU177" s="32"/>
      <c r="AV177" s="32"/>
      <c r="AW177" s="32">
        <v>4786800</v>
      </c>
      <c r="AX177" s="32"/>
      <c r="AY177" s="32"/>
      <c r="AZ177" s="32">
        <f t="shared" si="231"/>
        <v>1</v>
      </c>
      <c r="BA177" s="32">
        <f t="shared" si="231"/>
        <v>0</v>
      </c>
      <c r="BB177" s="32">
        <f t="shared" si="231"/>
        <v>0</v>
      </c>
      <c r="BC177" s="32">
        <f t="shared" si="231"/>
        <v>0</v>
      </c>
      <c r="BD177" s="32">
        <f t="shared" si="231"/>
        <v>0</v>
      </c>
      <c r="BE177" s="32">
        <f t="shared" si="231"/>
        <v>0</v>
      </c>
      <c r="BF177" s="32">
        <f t="shared" si="230"/>
        <v>1</v>
      </c>
      <c r="BG177" s="32">
        <f t="shared" si="230"/>
        <v>0</v>
      </c>
      <c r="BH177" s="32">
        <f t="shared" si="230"/>
        <v>0</v>
      </c>
      <c r="BI177" s="32">
        <f t="shared" ref="BI177:BI199" si="232">SUM(BA177:BB177)</f>
        <v>0</v>
      </c>
      <c r="BJ177" s="32">
        <f t="shared" ref="BJ177:BJ199" si="233">SUM(BC177:BD177)</f>
        <v>0</v>
      </c>
      <c r="BK177" s="32">
        <f t="shared" ref="BK177:BK199" si="234">SUM(BE177:BF177)</f>
        <v>1</v>
      </c>
      <c r="BL177" s="32">
        <f t="shared" ref="BL177:BL199" si="235">SUM(BG177:BH177)</f>
        <v>0</v>
      </c>
      <c r="BM177" s="32">
        <f t="shared" ref="BM177:BM199" si="236">IF(BI177=2,1,0)</f>
        <v>0</v>
      </c>
      <c r="BN177" s="32">
        <f t="shared" ref="BN177:BN199" si="237">IF(BI177=1,IF(BA177=1,1,0),0)</f>
        <v>0</v>
      </c>
      <c r="BO177" s="32">
        <f t="shared" ref="BO177:BO199" si="238">IF(BI177=1,IF(BB177=1,1,0),0)</f>
        <v>0</v>
      </c>
      <c r="BP177" s="32">
        <f t="shared" ref="BP177:BP199" si="239">IF(BJ177=2,1,0)</f>
        <v>0</v>
      </c>
      <c r="BQ177" s="32">
        <f t="shared" ref="BQ177:BQ199" si="240">IF(BJ177=1,IF(BC177=1,1,0),0)</f>
        <v>0</v>
      </c>
      <c r="BR177" s="32">
        <f t="shared" ref="BR177:BR199" si="241">IF(BJ177=1,IF(BD177=1,1,0),0)</f>
        <v>0</v>
      </c>
      <c r="BS177" s="32">
        <f t="shared" ref="BS177:BS199" si="242">IF(BK177=2,1,0)</f>
        <v>0</v>
      </c>
      <c r="BT177" s="32">
        <f t="shared" ref="BT177:BT199" si="243">IF(BK177=1,IF(BE177=1,1,0),0)</f>
        <v>0</v>
      </c>
      <c r="BU177" s="32">
        <f t="shared" ref="BU177:BU199" si="244">IF(BK177=1,IF(BF177=1,1,0),0)</f>
        <v>1</v>
      </c>
      <c r="BV177" s="32">
        <f t="shared" ref="BV177:BV199" si="245">IF(BL177=2,1,0)</f>
        <v>0</v>
      </c>
      <c r="BW177" s="32">
        <f t="shared" ref="BW177:BW199" si="246">IF(BL177=1,IF(BG177=1,1,0),0)</f>
        <v>0</v>
      </c>
      <c r="BX177" s="32">
        <f t="shared" ref="BX177:BX199" si="247">IF(BL177=1,IF(BH177=1,1,0),0)</f>
        <v>0</v>
      </c>
      <c r="BY177" s="31">
        <f t="shared" ref="BY177:BY199" si="248">IF(SUM(AQ177,AR177,AT177,AV177,AX177)=0,0,1)</f>
        <v>1</v>
      </c>
      <c r="BZ177" s="31">
        <f t="shared" ref="BZ177:BZ199" si="249">IF(SUM(AQ177,AS177,AU177,AW177,AY177)=0,0,1)</f>
        <v>1</v>
      </c>
    </row>
    <row r="178" spans="1:78" x14ac:dyDescent="0.2">
      <c r="A178" s="3" t="s">
        <v>708</v>
      </c>
      <c r="B178" s="3" t="s">
        <v>1769</v>
      </c>
      <c r="C178" s="3">
        <v>5560200</v>
      </c>
      <c r="D178" s="3">
        <v>5661200</v>
      </c>
      <c r="E178" s="3">
        <v>5606000</v>
      </c>
      <c r="F178" s="4">
        <v>6308300</v>
      </c>
      <c r="G178" s="3">
        <v>5922400</v>
      </c>
      <c r="H178" s="3">
        <v>6883500</v>
      </c>
      <c r="I178" s="3">
        <v>9461300</v>
      </c>
      <c r="J178" s="4">
        <v>8317400</v>
      </c>
      <c r="K178" s="3">
        <v>6944600</v>
      </c>
      <c r="L178" s="3">
        <v>7166000</v>
      </c>
      <c r="M178" s="3">
        <v>7574000</v>
      </c>
      <c r="N178" s="3">
        <v>7296300</v>
      </c>
      <c r="O178" s="17">
        <v>7340500</v>
      </c>
      <c r="P178" s="3">
        <v>6519800</v>
      </c>
      <c r="Q178" s="3">
        <v>7039500</v>
      </c>
      <c r="R178" s="3">
        <v>7534700</v>
      </c>
      <c r="S178" s="17">
        <v>7734000</v>
      </c>
      <c r="T178" s="3">
        <v>6323400</v>
      </c>
      <c r="U178" s="3">
        <v>7253900</v>
      </c>
      <c r="V178" s="3">
        <v>6771900</v>
      </c>
      <c r="W178" s="17">
        <v>7161700</v>
      </c>
      <c r="X178" s="3">
        <v>7806700</v>
      </c>
      <c r="Y178" s="3">
        <v>9339500</v>
      </c>
      <c r="Z178" s="3">
        <v>7965500</v>
      </c>
      <c r="AA178" s="17">
        <v>4058100</v>
      </c>
      <c r="AB178" s="3">
        <v>7170600</v>
      </c>
      <c r="AC178" s="3">
        <v>8054400</v>
      </c>
      <c r="AD178" s="3">
        <v>7343500</v>
      </c>
      <c r="AE178" s="17">
        <v>8331100</v>
      </c>
      <c r="AF178" s="3">
        <v>8309500</v>
      </c>
      <c r="AG178" s="3">
        <v>8419700</v>
      </c>
      <c r="AH178" s="3">
        <v>7123300</v>
      </c>
      <c r="AI178" s="17">
        <v>8413700</v>
      </c>
      <c r="AJ178" s="3">
        <v>6917400</v>
      </c>
      <c r="AK178" s="3">
        <v>8311600</v>
      </c>
      <c r="AL178" s="3">
        <v>8090300</v>
      </c>
      <c r="AM178" s="3">
        <v>60.972999999999999</v>
      </c>
      <c r="AN178" s="3">
        <v>186</v>
      </c>
      <c r="AO178" s="3">
        <v>9</v>
      </c>
      <c r="AP178" s="3">
        <v>17.399999999999999</v>
      </c>
      <c r="AQ178" s="32">
        <v>5783925</v>
      </c>
      <c r="AR178" s="32">
        <v>7646150</v>
      </c>
      <c r="AS178" s="32">
        <v>7245225</v>
      </c>
      <c r="AT178" s="32">
        <v>7108625</v>
      </c>
      <c r="AU178" s="32">
        <v>7020800</v>
      </c>
      <c r="AV178" s="32">
        <v>8068350</v>
      </c>
      <c r="AW178" s="32">
        <v>6656650</v>
      </c>
      <c r="AX178" s="32">
        <v>8045900</v>
      </c>
      <c r="AY178" s="32">
        <v>7933250</v>
      </c>
      <c r="AZ178" s="32">
        <f t="shared" si="231"/>
        <v>1</v>
      </c>
      <c r="BA178" s="32">
        <f t="shared" si="231"/>
        <v>1</v>
      </c>
      <c r="BB178" s="32">
        <f t="shared" si="231"/>
        <v>1</v>
      </c>
      <c r="BC178" s="32">
        <f t="shared" si="231"/>
        <v>1</v>
      </c>
      <c r="BD178" s="32">
        <f t="shared" si="231"/>
        <v>1</v>
      </c>
      <c r="BE178" s="32">
        <f t="shared" si="231"/>
        <v>1</v>
      </c>
      <c r="BF178" s="32">
        <f t="shared" si="230"/>
        <v>1</v>
      </c>
      <c r="BG178" s="32">
        <f t="shared" si="230"/>
        <v>1</v>
      </c>
      <c r="BH178" s="32">
        <f t="shared" si="230"/>
        <v>1</v>
      </c>
      <c r="BI178" s="32">
        <f t="shared" si="232"/>
        <v>2</v>
      </c>
      <c r="BJ178" s="32">
        <f t="shared" si="233"/>
        <v>2</v>
      </c>
      <c r="BK178" s="32">
        <f t="shared" si="234"/>
        <v>2</v>
      </c>
      <c r="BL178" s="32">
        <f t="shared" si="235"/>
        <v>2</v>
      </c>
      <c r="BM178" s="32">
        <f t="shared" si="236"/>
        <v>1</v>
      </c>
      <c r="BN178" s="32">
        <f t="shared" si="237"/>
        <v>0</v>
      </c>
      <c r="BO178" s="32">
        <f t="shared" si="238"/>
        <v>0</v>
      </c>
      <c r="BP178" s="32">
        <f t="shared" si="239"/>
        <v>1</v>
      </c>
      <c r="BQ178" s="32">
        <f t="shared" si="240"/>
        <v>0</v>
      </c>
      <c r="BR178" s="32">
        <f t="shared" si="241"/>
        <v>0</v>
      </c>
      <c r="BS178" s="32">
        <f t="shared" si="242"/>
        <v>1</v>
      </c>
      <c r="BT178" s="32">
        <f t="shared" si="243"/>
        <v>0</v>
      </c>
      <c r="BU178" s="32">
        <f t="shared" si="244"/>
        <v>0</v>
      </c>
      <c r="BV178" s="32">
        <f t="shared" si="245"/>
        <v>1</v>
      </c>
      <c r="BW178" s="32">
        <f t="shared" si="246"/>
        <v>0</v>
      </c>
      <c r="BX178" s="32">
        <f t="shared" si="247"/>
        <v>0</v>
      </c>
      <c r="BY178" s="31">
        <f t="shared" si="248"/>
        <v>1</v>
      </c>
      <c r="BZ178" s="31">
        <f t="shared" si="249"/>
        <v>1</v>
      </c>
    </row>
    <row r="179" spans="1:78" x14ac:dyDescent="0.2">
      <c r="A179" s="3" t="s">
        <v>712</v>
      </c>
      <c r="B179" s="3" t="s">
        <v>1770</v>
      </c>
      <c r="C179" s="3">
        <v>5202900</v>
      </c>
      <c r="D179" s="3">
        <v>4913600</v>
      </c>
      <c r="E179" s="3">
        <v>5900100</v>
      </c>
      <c r="F179" s="4">
        <v>6291700</v>
      </c>
      <c r="G179" s="3">
        <v>6382600</v>
      </c>
      <c r="H179" s="3">
        <v>6684700</v>
      </c>
      <c r="I179" s="3">
        <v>9718900</v>
      </c>
      <c r="J179" s="4">
        <v>9720200</v>
      </c>
      <c r="K179" s="3">
        <v>7646500</v>
      </c>
      <c r="L179" s="3">
        <v>7676500</v>
      </c>
      <c r="M179" s="3">
        <v>7555300</v>
      </c>
      <c r="N179" s="3">
        <v>6277100</v>
      </c>
      <c r="O179" s="17">
        <v>6357500</v>
      </c>
      <c r="P179" s="3">
        <v>5284500</v>
      </c>
      <c r="Q179" s="3">
        <v>6374600</v>
      </c>
      <c r="R179" s="3">
        <v>7206400</v>
      </c>
      <c r="S179" s="17">
        <v>5360800</v>
      </c>
      <c r="T179" s="3">
        <v>6126500</v>
      </c>
      <c r="U179" s="3">
        <v>6744800</v>
      </c>
      <c r="V179" s="3">
        <v>6986400</v>
      </c>
      <c r="W179" s="17">
        <v>7880500</v>
      </c>
      <c r="X179" s="3">
        <v>8807400</v>
      </c>
      <c r="Y179" s="3">
        <v>7414400</v>
      </c>
      <c r="Z179" s="3">
        <v>9167500</v>
      </c>
      <c r="AA179" s="17"/>
      <c r="AB179" s="3">
        <v>6504900</v>
      </c>
      <c r="AC179" s="3">
        <v>7800900</v>
      </c>
      <c r="AD179" s="3">
        <v>7654000</v>
      </c>
      <c r="AE179" s="17">
        <v>7909600</v>
      </c>
      <c r="AF179" s="3">
        <v>5784300</v>
      </c>
      <c r="AG179" s="3">
        <v>8164600</v>
      </c>
      <c r="AH179" s="3">
        <v>9243600</v>
      </c>
      <c r="AI179" s="17">
        <v>6325200</v>
      </c>
      <c r="AJ179" s="3">
        <v>7817400</v>
      </c>
      <c r="AK179" s="3">
        <v>7164300</v>
      </c>
      <c r="AM179" s="3">
        <v>78.006</v>
      </c>
      <c r="AN179" s="3">
        <v>201</v>
      </c>
      <c r="AO179" s="3">
        <v>10</v>
      </c>
      <c r="AP179" s="3">
        <v>15.2</v>
      </c>
      <c r="AQ179" s="32">
        <v>5577075</v>
      </c>
      <c r="AR179" s="32">
        <v>8126600</v>
      </c>
      <c r="AS179" s="32">
        <v>7288850</v>
      </c>
      <c r="AT179" s="32">
        <v>6305750</v>
      </c>
      <c r="AU179" s="32">
        <v>6304625</v>
      </c>
      <c r="AV179" s="32">
        <v>8317450</v>
      </c>
      <c r="AW179" s="32">
        <v>7319933.333333333</v>
      </c>
      <c r="AX179" s="32">
        <v>7775525</v>
      </c>
      <c r="AY179" s="32">
        <v>7102300</v>
      </c>
      <c r="AZ179" s="32">
        <f t="shared" si="231"/>
        <v>1</v>
      </c>
      <c r="BA179" s="32">
        <f t="shared" si="231"/>
        <v>1</v>
      </c>
      <c r="BB179" s="32">
        <f t="shared" si="231"/>
        <v>1</v>
      </c>
      <c r="BC179" s="32">
        <f t="shared" si="231"/>
        <v>1</v>
      </c>
      <c r="BD179" s="32">
        <f t="shared" si="231"/>
        <v>1</v>
      </c>
      <c r="BE179" s="32">
        <f t="shared" si="231"/>
        <v>1</v>
      </c>
      <c r="BF179" s="32">
        <f t="shared" si="230"/>
        <v>1</v>
      </c>
      <c r="BG179" s="32">
        <f t="shared" si="230"/>
        <v>1</v>
      </c>
      <c r="BH179" s="32">
        <f t="shared" si="230"/>
        <v>1</v>
      </c>
      <c r="BI179" s="32">
        <f t="shared" si="232"/>
        <v>2</v>
      </c>
      <c r="BJ179" s="32">
        <f t="shared" si="233"/>
        <v>2</v>
      </c>
      <c r="BK179" s="32">
        <f t="shared" si="234"/>
        <v>2</v>
      </c>
      <c r="BL179" s="32">
        <f t="shared" si="235"/>
        <v>2</v>
      </c>
      <c r="BM179" s="32">
        <f t="shared" si="236"/>
        <v>1</v>
      </c>
      <c r="BN179" s="32">
        <f t="shared" si="237"/>
        <v>0</v>
      </c>
      <c r="BO179" s="32">
        <f t="shared" si="238"/>
        <v>0</v>
      </c>
      <c r="BP179" s="32">
        <f t="shared" si="239"/>
        <v>1</v>
      </c>
      <c r="BQ179" s="32">
        <f t="shared" si="240"/>
        <v>0</v>
      </c>
      <c r="BR179" s="32">
        <f t="shared" si="241"/>
        <v>0</v>
      </c>
      <c r="BS179" s="32">
        <f t="shared" si="242"/>
        <v>1</v>
      </c>
      <c r="BT179" s="32">
        <f t="shared" si="243"/>
        <v>0</v>
      </c>
      <c r="BU179" s="32">
        <f t="shared" si="244"/>
        <v>0</v>
      </c>
      <c r="BV179" s="32">
        <f t="shared" si="245"/>
        <v>1</v>
      </c>
      <c r="BW179" s="32">
        <f t="shared" si="246"/>
        <v>0</v>
      </c>
      <c r="BX179" s="32">
        <f t="shared" si="247"/>
        <v>0</v>
      </c>
      <c r="BY179" s="31">
        <f t="shared" si="248"/>
        <v>1</v>
      </c>
      <c r="BZ179" s="31">
        <f t="shared" si="249"/>
        <v>1</v>
      </c>
    </row>
    <row r="180" spans="1:78" x14ac:dyDescent="0.2">
      <c r="A180" s="3" t="s">
        <v>713</v>
      </c>
      <c r="B180" s="3" t="s">
        <v>1771</v>
      </c>
      <c r="C180" s="3">
        <v>15010000</v>
      </c>
      <c r="D180" s="3">
        <v>15394000</v>
      </c>
      <c r="E180" s="3">
        <v>12911000</v>
      </c>
      <c r="F180" s="4">
        <v>15120000</v>
      </c>
      <c r="G180" s="3">
        <v>17542000</v>
      </c>
      <c r="H180" s="3">
        <v>15279000</v>
      </c>
      <c r="I180" s="3">
        <v>18093000</v>
      </c>
      <c r="J180" s="4">
        <v>14448000</v>
      </c>
      <c r="K180" s="3">
        <v>14815000</v>
      </c>
      <c r="L180" s="3">
        <v>17368000</v>
      </c>
      <c r="M180" s="3">
        <v>15887000</v>
      </c>
      <c r="N180" s="3">
        <v>13501000</v>
      </c>
      <c r="O180" s="17">
        <v>19951000</v>
      </c>
      <c r="P180" s="3">
        <v>17450000</v>
      </c>
      <c r="Q180" s="3">
        <v>13464000</v>
      </c>
      <c r="R180" s="3">
        <v>19216000</v>
      </c>
      <c r="S180" s="17">
        <v>16467000</v>
      </c>
      <c r="T180" s="3">
        <v>14501000</v>
      </c>
      <c r="U180" s="3">
        <v>17147000</v>
      </c>
      <c r="V180" s="3">
        <v>16157000</v>
      </c>
      <c r="W180" s="17">
        <v>16448000</v>
      </c>
      <c r="X180" s="3">
        <v>16277000</v>
      </c>
      <c r="Y180" s="3">
        <v>11800000</v>
      </c>
      <c r="Z180" s="3">
        <v>14659000</v>
      </c>
      <c r="AA180" s="17">
        <v>30389000</v>
      </c>
      <c r="AB180" s="3">
        <v>21868000</v>
      </c>
      <c r="AC180" s="3">
        <v>16956000</v>
      </c>
      <c r="AD180" s="3">
        <v>16830000</v>
      </c>
      <c r="AE180" s="17">
        <v>14604000</v>
      </c>
      <c r="AF180" s="3">
        <v>18229000</v>
      </c>
      <c r="AG180" s="3">
        <v>11605000</v>
      </c>
      <c r="AH180" s="3">
        <v>17949000</v>
      </c>
      <c r="AI180" s="17">
        <v>15074000</v>
      </c>
      <c r="AJ180" s="3">
        <v>13580000</v>
      </c>
      <c r="AK180" s="3">
        <v>15049000</v>
      </c>
      <c r="AL180" s="3">
        <v>14934000</v>
      </c>
      <c r="AM180" s="3">
        <v>323.31</v>
      </c>
      <c r="AN180" s="3">
        <v>149</v>
      </c>
      <c r="AO180" s="3">
        <v>5</v>
      </c>
      <c r="AP180" s="3">
        <v>9.3000000000000007</v>
      </c>
      <c r="AQ180" s="32">
        <v>14608750</v>
      </c>
      <c r="AR180" s="32">
        <v>16340500</v>
      </c>
      <c r="AS180" s="32">
        <v>15392750</v>
      </c>
      <c r="AT180" s="32">
        <v>17520250</v>
      </c>
      <c r="AU180" s="32">
        <v>16068000</v>
      </c>
      <c r="AV180" s="32">
        <v>14796000</v>
      </c>
      <c r="AW180" s="32">
        <v>21510750</v>
      </c>
      <c r="AX180" s="32">
        <v>15596750</v>
      </c>
      <c r="AY180" s="32">
        <v>14659250</v>
      </c>
      <c r="AZ180" s="32">
        <f t="shared" si="231"/>
        <v>1</v>
      </c>
      <c r="BA180" s="32">
        <f t="shared" si="231"/>
        <v>1</v>
      </c>
      <c r="BB180" s="32">
        <f t="shared" si="231"/>
        <v>1</v>
      </c>
      <c r="BC180" s="32">
        <f t="shared" si="231"/>
        <v>1</v>
      </c>
      <c r="BD180" s="32">
        <f t="shared" si="231"/>
        <v>1</v>
      </c>
      <c r="BE180" s="32">
        <f t="shared" si="231"/>
        <v>1</v>
      </c>
      <c r="BF180" s="32">
        <f t="shared" si="230"/>
        <v>1</v>
      </c>
      <c r="BG180" s="32">
        <f t="shared" si="230"/>
        <v>1</v>
      </c>
      <c r="BH180" s="32">
        <f t="shared" si="230"/>
        <v>1</v>
      </c>
      <c r="BI180" s="32">
        <f t="shared" si="232"/>
        <v>2</v>
      </c>
      <c r="BJ180" s="32">
        <f t="shared" si="233"/>
        <v>2</v>
      </c>
      <c r="BK180" s="32">
        <f t="shared" si="234"/>
        <v>2</v>
      </c>
      <c r="BL180" s="32">
        <f t="shared" si="235"/>
        <v>2</v>
      </c>
      <c r="BM180" s="32">
        <f t="shared" si="236"/>
        <v>1</v>
      </c>
      <c r="BN180" s="32">
        <f t="shared" si="237"/>
        <v>0</v>
      </c>
      <c r="BO180" s="32">
        <f t="shared" si="238"/>
        <v>0</v>
      </c>
      <c r="BP180" s="32">
        <f t="shared" si="239"/>
        <v>1</v>
      </c>
      <c r="BQ180" s="32">
        <f t="shared" si="240"/>
        <v>0</v>
      </c>
      <c r="BR180" s="32">
        <f t="shared" si="241"/>
        <v>0</v>
      </c>
      <c r="BS180" s="32">
        <f t="shared" si="242"/>
        <v>1</v>
      </c>
      <c r="BT180" s="32">
        <f t="shared" si="243"/>
        <v>0</v>
      </c>
      <c r="BU180" s="32">
        <f t="shared" si="244"/>
        <v>0</v>
      </c>
      <c r="BV180" s="32">
        <f t="shared" si="245"/>
        <v>1</v>
      </c>
      <c r="BW180" s="32">
        <f t="shared" si="246"/>
        <v>0</v>
      </c>
      <c r="BX180" s="32">
        <f t="shared" si="247"/>
        <v>0</v>
      </c>
      <c r="BY180" s="31">
        <f t="shared" si="248"/>
        <v>1</v>
      </c>
      <c r="BZ180" s="31">
        <f t="shared" si="249"/>
        <v>1</v>
      </c>
    </row>
    <row r="181" spans="1:78" x14ac:dyDescent="0.2">
      <c r="A181" s="3" t="s">
        <v>714</v>
      </c>
      <c r="B181" s="3" t="s">
        <v>1471</v>
      </c>
      <c r="C181" s="3">
        <v>156910000</v>
      </c>
      <c r="D181" s="3">
        <v>164840000</v>
      </c>
      <c r="E181" s="3">
        <v>133040000</v>
      </c>
      <c r="F181" s="4">
        <v>181000000</v>
      </c>
      <c r="G181" s="3">
        <v>89654000</v>
      </c>
      <c r="H181" s="3">
        <v>97719000</v>
      </c>
      <c r="I181" s="3">
        <v>163140000</v>
      </c>
      <c r="J181" s="4">
        <v>136360000</v>
      </c>
      <c r="K181" s="3">
        <v>166670000</v>
      </c>
      <c r="L181" s="3">
        <v>102060000</v>
      </c>
      <c r="M181" s="3">
        <v>128730000</v>
      </c>
      <c r="N181" s="3">
        <v>116740000</v>
      </c>
      <c r="O181" s="17">
        <v>87436000</v>
      </c>
      <c r="P181" s="3">
        <v>137620000</v>
      </c>
      <c r="Q181" s="3">
        <v>119000000</v>
      </c>
      <c r="R181" s="3">
        <v>103630000</v>
      </c>
      <c r="S181" s="17">
        <v>91510000</v>
      </c>
      <c r="T181" s="3">
        <v>101090000</v>
      </c>
      <c r="U181" s="3">
        <v>100300000</v>
      </c>
      <c r="V181" s="3">
        <v>95568000</v>
      </c>
      <c r="W181" s="17">
        <v>143010000</v>
      </c>
      <c r="X181" s="3">
        <v>141750000</v>
      </c>
      <c r="Y181" s="3">
        <v>114020000</v>
      </c>
      <c r="Z181" s="3">
        <v>125560000</v>
      </c>
      <c r="AA181" s="17">
        <v>295590000</v>
      </c>
      <c r="AB181" s="3">
        <v>110390000</v>
      </c>
      <c r="AC181" s="3">
        <v>128820000</v>
      </c>
      <c r="AD181" s="3">
        <v>136090000</v>
      </c>
      <c r="AE181" s="17">
        <v>173450000</v>
      </c>
      <c r="AF181" s="3">
        <v>193450000</v>
      </c>
      <c r="AG181" s="3">
        <v>196080000</v>
      </c>
      <c r="AH181" s="3">
        <v>189600000</v>
      </c>
      <c r="AI181" s="17">
        <v>93794000</v>
      </c>
      <c r="AJ181" s="3">
        <v>130670000</v>
      </c>
      <c r="AK181" s="3">
        <v>88521000</v>
      </c>
      <c r="AL181" s="3">
        <v>135130000</v>
      </c>
      <c r="AM181" s="3">
        <v>323.31</v>
      </c>
      <c r="AN181" s="3">
        <v>631</v>
      </c>
      <c r="AO181" s="3">
        <v>21</v>
      </c>
      <c r="AP181" s="3">
        <v>39.9</v>
      </c>
      <c r="AQ181" s="32">
        <v>158947500</v>
      </c>
      <c r="AR181" s="32">
        <v>121718250</v>
      </c>
      <c r="AS181" s="32">
        <v>128550000</v>
      </c>
      <c r="AT181" s="32">
        <v>111921500</v>
      </c>
      <c r="AU181" s="32">
        <v>97117000</v>
      </c>
      <c r="AV181" s="32">
        <v>131085000</v>
      </c>
      <c r="AW181" s="32">
        <v>167722500</v>
      </c>
      <c r="AX181" s="32">
        <v>188145000</v>
      </c>
      <c r="AY181" s="32">
        <v>112028750</v>
      </c>
      <c r="AZ181" s="32">
        <f t="shared" si="231"/>
        <v>1</v>
      </c>
      <c r="BA181" s="32">
        <f t="shared" si="231"/>
        <v>1</v>
      </c>
      <c r="BB181" s="32">
        <f t="shared" si="231"/>
        <v>1</v>
      </c>
      <c r="BC181" s="32">
        <f t="shared" ref="BC181:BH198" si="250">COUNTA(AT181)</f>
        <v>1</v>
      </c>
      <c r="BD181" s="32">
        <f t="shared" si="250"/>
        <v>1</v>
      </c>
      <c r="BE181" s="32">
        <f t="shared" si="250"/>
        <v>1</v>
      </c>
      <c r="BF181" s="32">
        <f t="shared" si="230"/>
        <v>1</v>
      </c>
      <c r="BG181" s="32">
        <f t="shared" si="230"/>
        <v>1</v>
      </c>
      <c r="BH181" s="32">
        <f t="shared" si="230"/>
        <v>1</v>
      </c>
      <c r="BI181" s="32">
        <f t="shared" si="232"/>
        <v>2</v>
      </c>
      <c r="BJ181" s="32">
        <f t="shared" si="233"/>
        <v>2</v>
      </c>
      <c r="BK181" s="32">
        <f t="shared" si="234"/>
        <v>2</v>
      </c>
      <c r="BL181" s="32">
        <f t="shared" si="235"/>
        <v>2</v>
      </c>
      <c r="BM181" s="32">
        <f t="shared" si="236"/>
        <v>1</v>
      </c>
      <c r="BN181" s="32">
        <f t="shared" si="237"/>
        <v>0</v>
      </c>
      <c r="BO181" s="32">
        <f t="shared" si="238"/>
        <v>0</v>
      </c>
      <c r="BP181" s="32">
        <f t="shared" si="239"/>
        <v>1</v>
      </c>
      <c r="BQ181" s="32">
        <f t="shared" si="240"/>
        <v>0</v>
      </c>
      <c r="BR181" s="32">
        <f t="shared" si="241"/>
        <v>0</v>
      </c>
      <c r="BS181" s="32">
        <f t="shared" si="242"/>
        <v>1</v>
      </c>
      <c r="BT181" s="32">
        <f t="shared" si="243"/>
        <v>0</v>
      </c>
      <c r="BU181" s="32">
        <f t="shared" si="244"/>
        <v>0</v>
      </c>
      <c r="BV181" s="32">
        <f t="shared" si="245"/>
        <v>1</v>
      </c>
      <c r="BW181" s="32">
        <f t="shared" si="246"/>
        <v>0</v>
      </c>
      <c r="BX181" s="32">
        <f t="shared" si="247"/>
        <v>0</v>
      </c>
      <c r="BY181" s="31">
        <f t="shared" si="248"/>
        <v>1</v>
      </c>
      <c r="BZ181" s="31">
        <f t="shared" si="249"/>
        <v>1</v>
      </c>
    </row>
    <row r="182" spans="1:78" x14ac:dyDescent="0.2">
      <c r="A182" s="3" t="s">
        <v>716</v>
      </c>
      <c r="B182" s="3" t="s">
        <v>1471</v>
      </c>
      <c r="C182" s="3">
        <v>16451000</v>
      </c>
      <c r="D182" s="3">
        <v>17474000</v>
      </c>
      <c r="E182" s="3">
        <v>16929000</v>
      </c>
      <c r="F182" s="4">
        <v>13998000</v>
      </c>
      <c r="G182" s="3">
        <v>32519000</v>
      </c>
      <c r="H182" s="3">
        <v>19487000</v>
      </c>
      <c r="I182" s="3">
        <v>15604000</v>
      </c>
      <c r="J182" s="4">
        <v>20214000</v>
      </c>
      <c r="K182" s="3">
        <v>17492000</v>
      </c>
      <c r="L182" s="3">
        <v>8953400</v>
      </c>
      <c r="M182" s="3">
        <v>21133000</v>
      </c>
      <c r="N182" s="3">
        <v>20271000</v>
      </c>
      <c r="O182" s="17">
        <v>20189000</v>
      </c>
      <c r="P182" s="3">
        <v>15065000</v>
      </c>
      <c r="Q182" s="3">
        <v>17370000</v>
      </c>
      <c r="R182" s="3">
        <v>17967000</v>
      </c>
      <c r="S182" s="17">
        <v>11456000</v>
      </c>
      <c r="T182" s="3">
        <v>14965000</v>
      </c>
      <c r="U182" s="3">
        <v>32031000</v>
      </c>
      <c r="V182" s="3">
        <v>17847000</v>
      </c>
      <c r="W182" s="17">
        <v>19420000</v>
      </c>
      <c r="X182" s="3">
        <v>28678000</v>
      </c>
      <c r="Y182" s="3">
        <v>17904000</v>
      </c>
      <c r="Z182" s="3">
        <v>18065000</v>
      </c>
      <c r="AA182" s="17">
        <v>27314000</v>
      </c>
      <c r="AB182" s="3">
        <v>15871000</v>
      </c>
      <c r="AC182" s="3">
        <v>13060000</v>
      </c>
      <c r="AD182" s="3">
        <v>15804000</v>
      </c>
      <c r="AE182" s="17">
        <v>17949000</v>
      </c>
      <c r="AF182" s="3">
        <v>19852000</v>
      </c>
      <c r="AG182" s="3">
        <v>19066000</v>
      </c>
      <c r="AH182" s="3">
        <v>23139000</v>
      </c>
      <c r="AI182" s="17">
        <v>14014000</v>
      </c>
      <c r="AJ182" s="3">
        <v>16396000</v>
      </c>
      <c r="AK182" s="3">
        <v>21473000</v>
      </c>
      <c r="AL182" s="3">
        <v>18058000</v>
      </c>
      <c r="AM182" s="3">
        <v>196.97</v>
      </c>
      <c r="AN182" s="3">
        <v>242</v>
      </c>
      <c r="AO182" s="3">
        <v>13</v>
      </c>
      <c r="AP182" s="3">
        <v>27.7</v>
      </c>
      <c r="AQ182" s="32">
        <v>16213000</v>
      </c>
      <c r="AR182" s="32">
        <v>21956000</v>
      </c>
      <c r="AS182" s="32">
        <v>16962350</v>
      </c>
      <c r="AT182" s="32">
        <v>17647750</v>
      </c>
      <c r="AU182" s="32">
        <v>19074750</v>
      </c>
      <c r="AV182" s="32">
        <v>21016750</v>
      </c>
      <c r="AW182" s="32">
        <v>18012250</v>
      </c>
      <c r="AX182" s="32">
        <v>20001500</v>
      </c>
      <c r="AY182" s="32">
        <v>17485250</v>
      </c>
      <c r="AZ182" s="32">
        <f t="shared" ref="AZ182:BE200" si="251">COUNTA(AQ182)</f>
        <v>1</v>
      </c>
      <c r="BA182" s="32">
        <f t="shared" si="251"/>
        <v>1</v>
      </c>
      <c r="BB182" s="32">
        <f t="shared" si="251"/>
        <v>1</v>
      </c>
      <c r="BC182" s="32">
        <f t="shared" si="250"/>
        <v>1</v>
      </c>
      <c r="BD182" s="32">
        <f t="shared" si="250"/>
        <v>1</v>
      </c>
      <c r="BE182" s="32">
        <f t="shared" si="250"/>
        <v>1</v>
      </c>
      <c r="BF182" s="32">
        <f t="shared" si="230"/>
        <v>1</v>
      </c>
      <c r="BG182" s="32">
        <f t="shared" si="230"/>
        <v>1</v>
      </c>
      <c r="BH182" s="32">
        <f t="shared" si="230"/>
        <v>1</v>
      </c>
      <c r="BI182" s="32">
        <f t="shared" si="232"/>
        <v>2</v>
      </c>
      <c r="BJ182" s="32">
        <f t="shared" si="233"/>
        <v>2</v>
      </c>
      <c r="BK182" s="32">
        <f t="shared" si="234"/>
        <v>2</v>
      </c>
      <c r="BL182" s="32">
        <f t="shared" si="235"/>
        <v>2</v>
      </c>
      <c r="BM182" s="32">
        <f t="shared" si="236"/>
        <v>1</v>
      </c>
      <c r="BN182" s="32">
        <f t="shared" si="237"/>
        <v>0</v>
      </c>
      <c r="BO182" s="32">
        <f t="shared" si="238"/>
        <v>0</v>
      </c>
      <c r="BP182" s="32">
        <f t="shared" si="239"/>
        <v>1</v>
      </c>
      <c r="BQ182" s="32">
        <f t="shared" si="240"/>
        <v>0</v>
      </c>
      <c r="BR182" s="32">
        <f t="shared" si="241"/>
        <v>0</v>
      </c>
      <c r="BS182" s="32">
        <f t="shared" si="242"/>
        <v>1</v>
      </c>
      <c r="BT182" s="32">
        <f t="shared" si="243"/>
        <v>0</v>
      </c>
      <c r="BU182" s="32">
        <f t="shared" si="244"/>
        <v>0</v>
      </c>
      <c r="BV182" s="32">
        <f t="shared" si="245"/>
        <v>1</v>
      </c>
      <c r="BW182" s="32">
        <f t="shared" si="246"/>
        <v>0</v>
      </c>
      <c r="BX182" s="32">
        <f t="shared" si="247"/>
        <v>0</v>
      </c>
      <c r="BY182" s="31">
        <f t="shared" si="248"/>
        <v>1</v>
      </c>
      <c r="BZ182" s="31">
        <f t="shared" si="249"/>
        <v>1</v>
      </c>
    </row>
    <row r="183" spans="1:78" x14ac:dyDescent="0.2">
      <c r="A183" s="3" t="s">
        <v>718</v>
      </c>
      <c r="B183" s="3" t="s">
        <v>1772</v>
      </c>
      <c r="F183" s="4"/>
      <c r="J183" s="4"/>
      <c r="O183" s="17"/>
      <c r="S183" s="17"/>
      <c r="W183" s="17"/>
      <c r="AA183" s="17"/>
      <c r="AE183" s="17">
        <v>3982500</v>
      </c>
      <c r="AF183" s="3">
        <v>3177000</v>
      </c>
      <c r="AG183" s="3">
        <v>2236200</v>
      </c>
      <c r="AH183" s="3">
        <v>2980000</v>
      </c>
      <c r="AI183" s="17"/>
      <c r="AM183" s="3">
        <v>132.30000000000001</v>
      </c>
      <c r="AN183" s="3">
        <v>14</v>
      </c>
      <c r="AO183" s="3">
        <v>2</v>
      </c>
      <c r="AP183" s="3">
        <v>17.899999999999999</v>
      </c>
      <c r="AQ183" s="32"/>
      <c r="AR183" s="32"/>
      <c r="AS183" s="32"/>
      <c r="AT183" s="32"/>
      <c r="AU183" s="32"/>
      <c r="AV183" s="32"/>
      <c r="AW183" s="32"/>
      <c r="AX183" s="32">
        <v>3093925</v>
      </c>
      <c r="AY183" s="32"/>
      <c r="AZ183" s="32">
        <f t="shared" si="251"/>
        <v>0</v>
      </c>
      <c r="BA183" s="32">
        <f t="shared" si="251"/>
        <v>0</v>
      </c>
      <c r="BB183" s="32">
        <f t="shared" si="251"/>
        <v>0</v>
      </c>
      <c r="BC183" s="32">
        <f t="shared" si="250"/>
        <v>0</v>
      </c>
      <c r="BD183" s="32">
        <f t="shared" si="250"/>
        <v>0</v>
      </c>
      <c r="BE183" s="32">
        <f t="shared" si="250"/>
        <v>0</v>
      </c>
      <c r="BF183" s="32">
        <f t="shared" si="230"/>
        <v>0</v>
      </c>
      <c r="BG183" s="32">
        <f t="shared" si="230"/>
        <v>1</v>
      </c>
      <c r="BH183" s="32">
        <f t="shared" si="230"/>
        <v>0</v>
      </c>
      <c r="BI183" s="32">
        <f t="shared" si="232"/>
        <v>0</v>
      </c>
      <c r="BJ183" s="32">
        <f t="shared" si="233"/>
        <v>0</v>
      </c>
      <c r="BK183" s="32">
        <f t="shared" si="234"/>
        <v>0</v>
      </c>
      <c r="BL183" s="32">
        <f t="shared" si="235"/>
        <v>1</v>
      </c>
      <c r="BM183" s="32">
        <f t="shared" si="236"/>
        <v>0</v>
      </c>
      <c r="BN183" s="32">
        <f t="shared" si="237"/>
        <v>0</v>
      </c>
      <c r="BO183" s="32">
        <f t="shared" si="238"/>
        <v>0</v>
      </c>
      <c r="BP183" s="32">
        <f t="shared" si="239"/>
        <v>0</v>
      </c>
      <c r="BQ183" s="32">
        <f t="shared" si="240"/>
        <v>0</v>
      </c>
      <c r="BR183" s="32">
        <f t="shared" si="241"/>
        <v>0</v>
      </c>
      <c r="BS183" s="32">
        <f t="shared" si="242"/>
        <v>0</v>
      </c>
      <c r="BT183" s="32">
        <f t="shared" si="243"/>
        <v>0</v>
      </c>
      <c r="BU183" s="32">
        <f t="shared" si="244"/>
        <v>0</v>
      </c>
      <c r="BV183" s="32">
        <f t="shared" si="245"/>
        <v>0</v>
      </c>
      <c r="BW183" s="32">
        <f t="shared" si="246"/>
        <v>1</v>
      </c>
      <c r="BX183" s="32">
        <f t="shared" si="247"/>
        <v>0</v>
      </c>
      <c r="BY183" s="31">
        <f t="shared" si="248"/>
        <v>1</v>
      </c>
      <c r="BZ183" s="31">
        <f t="shared" si="249"/>
        <v>0</v>
      </c>
    </row>
    <row r="184" spans="1:78" x14ac:dyDescent="0.2">
      <c r="A184" s="3" t="s">
        <v>724</v>
      </c>
      <c r="B184" s="3" t="s">
        <v>1776</v>
      </c>
      <c r="C184" s="3">
        <v>2440600</v>
      </c>
      <c r="D184" s="3">
        <v>2723100</v>
      </c>
      <c r="F184" s="4">
        <v>2424100</v>
      </c>
      <c r="G184" s="3">
        <v>1989000</v>
      </c>
      <c r="H184" s="3">
        <v>3117400</v>
      </c>
      <c r="I184" s="3">
        <v>4538100</v>
      </c>
      <c r="J184" s="4">
        <v>2857300</v>
      </c>
      <c r="K184" s="3">
        <v>2689600</v>
      </c>
      <c r="L184" s="3">
        <v>3079100</v>
      </c>
      <c r="M184" s="3">
        <v>4070100</v>
      </c>
      <c r="N184" s="3">
        <v>4966400</v>
      </c>
      <c r="O184" s="17">
        <v>3185700</v>
      </c>
      <c r="P184" s="3">
        <v>3347000</v>
      </c>
      <c r="Q184" s="3">
        <v>2471700</v>
      </c>
      <c r="S184" s="17">
        <v>3412300</v>
      </c>
      <c r="T184" s="3">
        <v>2518300</v>
      </c>
      <c r="U184" s="3">
        <v>3022300</v>
      </c>
      <c r="V184" s="3">
        <v>3442100</v>
      </c>
      <c r="W184" s="17">
        <v>4033500</v>
      </c>
      <c r="X184" s="3">
        <v>4656100</v>
      </c>
      <c r="Y184" s="3">
        <v>5473800</v>
      </c>
      <c r="Z184" s="3">
        <v>4000200</v>
      </c>
      <c r="AA184" s="17"/>
      <c r="AB184" s="3">
        <v>3091000</v>
      </c>
      <c r="AC184" s="3">
        <v>3689400</v>
      </c>
      <c r="AD184" s="3">
        <v>4133400</v>
      </c>
      <c r="AE184" s="17">
        <v>3764800</v>
      </c>
      <c r="AF184" s="3">
        <v>4127500</v>
      </c>
      <c r="AG184" s="3">
        <v>4733200</v>
      </c>
      <c r="AH184" s="3">
        <v>3107500</v>
      </c>
      <c r="AI184" s="17">
        <v>4298400</v>
      </c>
      <c r="AJ184" s="3">
        <v>4481500</v>
      </c>
      <c r="AK184" s="3">
        <v>4823800</v>
      </c>
      <c r="AL184" s="3">
        <v>5112600</v>
      </c>
      <c r="AM184" s="3">
        <v>37.122</v>
      </c>
      <c r="AN184" s="3">
        <v>100</v>
      </c>
      <c r="AO184" s="3">
        <v>5</v>
      </c>
      <c r="AP184" s="3">
        <v>24.3</v>
      </c>
      <c r="AQ184" s="32">
        <v>2529266.6666666665</v>
      </c>
      <c r="AR184" s="32">
        <v>3125450</v>
      </c>
      <c r="AS184" s="32">
        <v>3701300</v>
      </c>
      <c r="AT184" s="32">
        <v>3001466.6666666665</v>
      </c>
      <c r="AU184" s="32">
        <v>3098750</v>
      </c>
      <c r="AV184" s="32">
        <v>4540900</v>
      </c>
      <c r="AW184" s="32">
        <v>3637933.3333333335</v>
      </c>
      <c r="AX184" s="32">
        <v>3933250</v>
      </c>
      <c r="AY184" s="32">
        <v>4679075</v>
      </c>
      <c r="AZ184" s="32">
        <f t="shared" si="251"/>
        <v>1</v>
      </c>
      <c r="BA184" s="32">
        <f t="shared" si="251"/>
        <v>1</v>
      </c>
      <c r="BB184" s="32">
        <f t="shared" si="251"/>
        <v>1</v>
      </c>
      <c r="BC184" s="32">
        <f t="shared" si="250"/>
        <v>1</v>
      </c>
      <c r="BD184" s="32">
        <f t="shared" si="250"/>
        <v>1</v>
      </c>
      <c r="BE184" s="32">
        <f t="shared" si="250"/>
        <v>1</v>
      </c>
      <c r="BF184" s="32">
        <f t="shared" si="230"/>
        <v>1</v>
      </c>
      <c r="BG184" s="32">
        <f t="shared" si="230"/>
        <v>1</v>
      </c>
      <c r="BH184" s="32">
        <f t="shared" si="230"/>
        <v>1</v>
      </c>
      <c r="BI184" s="32">
        <f t="shared" si="232"/>
        <v>2</v>
      </c>
      <c r="BJ184" s="32">
        <f t="shared" si="233"/>
        <v>2</v>
      </c>
      <c r="BK184" s="32">
        <f t="shared" si="234"/>
        <v>2</v>
      </c>
      <c r="BL184" s="32">
        <f t="shared" si="235"/>
        <v>2</v>
      </c>
      <c r="BM184" s="32">
        <f t="shared" si="236"/>
        <v>1</v>
      </c>
      <c r="BN184" s="32">
        <f t="shared" si="237"/>
        <v>0</v>
      </c>
      <c r="BO184" s="32">
        <f t="shared" si="238"/>
        <v>0</v>
      </c>
      <c r="BP184" s="32">
        <f t="shared" si="239"/>
        <v>1</v>
      </c>
      <c r="BQ184" s="32">
        <f t="shared" si="240"/>
        <v>0</v>
      </c>
      <c r="BR184" s="32">
        <f t="shared" si="241"/>
        <v>0</v>
      </c>
      <c r="BS184" s="32">
        <f t="shared" si="242"/>
        <v>1</v>
      </c>
      <c r="BT184" s="32">
        <f t="shared" si="243"/>
        <v>0</v>
      </c>
      <c r="BU184" s="32">
        <f t="shared" si="244"/>
        <v>0</v>
      </c>
      <c r="BV184" s="32">
        <f t="shared" si="245"/>
        <v>1</v>
      </c>
      <c r="BW184" s="32">
        <f t="shared" si="246"/>
        <v>0</v>
      </c>
      <c r="BX184" s="32">
        <f t="shared" si="247"/>
        <v>0</v>
      </c>
      <c r="BY184" s="31">
        <f t="shared" si="248"/>
        <v>1</v>
      </c>
      <c r="BZ184" s="31">
        <f t="shared" si="249"/>
        <v>1</v>
      </c>
    </row>
    <row r="185" spans="1:78" x14ac:dyDescent="0.2">
      <c r="A185" s="3" t="s">
        <v>726</v>
      </c>
      <c r="B185" s="3" t="s">
        <v>1777</v>
      </c>
      <c r="C185" s="3">
        <v>7938300</v>
      </c>
      <c r="D185" s="3">
        <v>7906300</v>
      </c>
      <c r="E185" s="3">
        <v>8158800</v>
      </c>
      <c r="F185" s="4">
        <v>8906800</v>
      </c>
      <c r="G185" s="3">
        <v>9643400</v>
      </c>
      <c r="H185" s="3">
        <v>9514400</v>
      </c>
      <c r="I185" s="3">
        <v>8769700</v>
      </c>
      <c r="J185" s="4">
        <v>9790000</v>
      </c>
      <c r="K185" s="3">
        <v>9088100</v>
      </c>
      <c r="L185" s="3">
        <v>9977900</v>
      </c>
      <c r="M185" s="3">
        <v>9624700</v>
      </c>
      <c r="N185" s="3">
        <v>8816800</v>
      </c>
      <c r="O185" s="17">
        <v>9579000</v>
      </c>
      <c r="P185" s="3">
        <v>9063500</v>
      </c>
      <c r="Q185" s="3">
        <v>9553700</v>
      </c>
      <c r="R185" s="3">
        <v>9235500</v>
      </c>
      <c r="S185" s="17">
        <v>8600100</v>
      </c>
      <c r="T185" s="3">
        <v>9361500</v>
      </c>
      <c r="U185" s="3">
        <v>8049500</v>
      </c>
      <c r="V185" s="3">
        <v>8781000</v>
      </c>
      <c r="W185" s="17">
        <v>8966300</v>
      </c>
      <c r="X185" s="3">
        <v>10452000</v>
      </c>
      <c r="Y185" s="3">
        <v>8741200</v>
      </c>
      <c r="Z185" s="3">
        <v>9163300</v>
      </c>
      <c r="AA185" s="17">
        <v>12155000</v>
      </c>
      <c r="AB185" s="3">
        <v>11383000</v>
      </c>
      <c r="AC185" s="3">
        <v>8583700</v>
      </c>
      <c r="AD185" s="3">
        <v>8039600</v>
      </c>
      <c r="AE185" s="17">
        <v>6485100</v>
      </c>
      <c r="AF185" s="3">
        <v>8078500</v>
      </c>
      <c r="AG185" s="3">
        <v>9687700</v>
      </c>
      <c r="AH185" s="3">
        <v>8167200</v>
      </c>
      <c r="AI185" s="17">
        <v>11921000</v>
      </c>
      <c r="AJ185" s="3">
        <v>10172000</v>
      </c>
      <c r="AK185" s="3">
        <v>9388300</v>
      </c>
      <c r="AL185" s="3">
        <v>11235000</v>
      </c>
      <c r="AM185" s="3">
        <v>323.31</v>
      </c>
      <c r="AN185" s="3">
        <v>204</v>
      </c>
      <c r="AO185" s="3">
        <v>8</v>
      </c>
      <c r="AP185" s="3">
        <v>33.200000000000003</v>
      </c>
      <c r="AQ185" s="32">
        <v>8227550</v>
      </c>
      <c r="AR185" s="32">
        <v>9429375</v>
      </c>
      <c r="AS185" s="32">
        <v>9376875</v>
      </c>
      <c r="AT185" s="32">
        <v>9357925</v>
      </c>
      <c r="AU185" s="32">
        <v>8698025</v>
      </c>
      <c r="AV185" s="32">
        <v>9330700</v>
      </c>
      <c r="AW185" s="32">
        <v>10040325</v>
      </c>
      <c r="AX185" s="32">
        <v>8104625</v>
      </c>
      <c r="AY185" s="32">
        <v>10679075</v>
      </c>
      <c r="AZ185" s="32">
        <f t="shared" si="251"/>
        <v>1</v>
      </c>
      <c r="BA185" s="32">
        <f t="shared" si="251"/>
        <v>1</v>
      </c>
      <c r="BB185" s="32">
        <f t="shared" si="251"/>
        <v>1</v>
      </c>
      <c r="BC185" s="32">
        <f t="shared" si="250"/>
        <v>1</v>
      </c>
      <c r="BD185" s="32">
        <f t="shared" si="250"/>
        <v>1</v>
      </c>
      <c r="BE185" s="32">
        <f t="shared" si="250"/>
        <v>1</v>
      </c>
      <c r="BF185" s="32">
        <f t="shared" si="230"/>
        <v>1</v>
      </c>
      <c r="BG185" s="32">
        <f t="shared" si="230"/>
        <v>1</v>
      </c>
      <c r="BH185" s="32">
        <f t="shared" si="230"/>
        <v>1</v>
      </c>
      <c r="BI185" s="32">
        <f t="shared" si="232"/>
        <v>2</v>
      </c>
      <c r="BJ185" s="32">
        <f t="shared" si="233"/>
        <v>2</v>
      </c>
      <c r="BK185" s="32">
        <f t="shared" si="234"/>
        <v>2</v>
      </c>
      <c r="BL185" s="32">
        <f t="shared" si="235"/>
        <v>2</v>
      </c>
      <c r="BM185" s="32">
        <f t="shared" si="236"/>
        <v>1</v>
      </c>
      <c r="BN185" s="32">
        <f t="shared" si="237"/>
        <v>0</v>
      </c>
      <c r="BO185" s="32">
        <f t="shared" si="238"/>
        <v>0</v>
      </c>
      <c r="BP185" s="32">
        <f t="shared" si="239"/>
        <v>1</v>
      </c>
      <c r="BQ185" s="32">
        <f t="shared" si="240"/>
        <v>0</v>
      </c>
      <c r="BR185" s="32">
        <f t="shared" si="241"/>
        <v>0</v>
      </c>
      <c r="BS185" s="32">
        <f t="shared" si="242"/>
        <v>1</v>
      </c>
      <c r="BT185" s="32">
        <f t="shared" si="243"/>
        <v>0</v>
      </c>
      <c r="BU185" s="32">
        <f t="shared" si="244"/>
        <v>0</v>
      </c>
      <c r="BV185" s="32">
        <f t="shared" si="245"/>
        <v>1</v>
      </c>
      <c r="BW185" s="32">
        <f t="shared" si="246"/>
        <v>0</v>
      </c>
      <c r="BX185" s="32">
        <f t="shared" si="247"/>
        <v>0</v>
      </c>
      <c r="BY185" s="31">
        <f t="shared" si="248"/>
        <v>1</v>
      </c>
      <c r="BZ185" s="31">
        <f t="shared" si="249"/>
        <v>1</v>
      </c>
    </row>
    <row r="186" spans="1:78" x14ac:dyDescent="0.2">
      <c r="A186" s="3" t="s">
        <v>728</v>
      </c>
      <c r="B186" s="3" t="s">
        <v>1778</v>
      </c>
      <c r="C186" s="3">
        <v>41986000</v>
      </c>
      <c r="D186" s="3">
        <v>43063000</v>
      </c>
      <c r="E186" s="3">
        <v>50171000</v>
      </c>
      <c r="F186" s="4">
        <v>53631000</v>
      </c>
      <c r="G186" s="3">
        <v>42402000</v>
      </c>
      <c r="H186" s="3">
        <v>45213000</v>
      </c>
      <c r="I186" s="3">
        <v>50312000</v>
      </c>
      <c r="J186" s="4">
        <v>47263000</v>
      </c>
      <c r="K186" s="3">
        <v>41236000</v>
      </c>
      <c r="L186" s="3">
        <v>39613000</v>
      </c>
      <c r="M186" s="3">
        <v>45227000</v>
      </c>
      <c r="N186" s="3">
        <v>40969000</v>
      </c>
      <c r="O186" s="17">
        <v>42836000</v>
      </c>
      <c r="P186" s="3">
        <v>49386000</v>
      </c>
      <c r="Q186" s="3">
        <v>47731000</v>
      </c>
      <c r="R186" s="3">
        <v>51425000</v>
      </c>
      <c r="S186" s="17">
        <v>43329000</v>
      </c>
      <c r="T186" s="3">
        <v>41858000</v>
      </c>
      <c r="U186" s="3">
        <v>44143000</v>
      </c>
      <c r="V186" s="3">
        <v>48266000</v>
      </c>
      <c r="W186" s="17">
        <v>48088000</v>
      </c>
      <c r="X186" s="3">
        <v>52676000</v>
      </c>
      <c r="Y186" s="3">
        <v>40572000</v>
      </c>
      <c r="Z186" s="3">
        <v>40012000</v>
      </c>
      <c r="AA186" s="17">
        <v>81553000</v>
      </c>
      <c r="AB186" s="3">
        <v>43916000</v>
      </c>
      <c r="AC186" s="3">
        <v>61315000</v>
      </c>
      <c r="AD186" s="3">
        <v>44992000</v>
      </c>
      <c r="AE186" s="17">
        <v>43827000</v>
      </c>
      <c r="AF186" s="3">
        <v>46235000</v>
      </c>
      <c r="AG186" s="3">
        <v>46659000</v>
      </c>
      <c r="AH186" s="3">
        <v>45461000</v>
      </c>
      <c r="AI186" s="17">
        <v>44835000</v>
      </c>
      <c r="AJ186" s="3">
        <v>43632000</v>
      </c>
      <c r="AK186" s="3">
        <v>39512000</v>
      </c>
      <c r="AL186" s="3">
        <v>42733000</v>
      </c>
      <c r="AM186" s="3">
        <v>250.55</v>
      </c>
      <c r="AN186" s="3">
        <v>419</v>
      </c>
      <c r="AO186" s="3">
        <v>19</v>
      </c>
      <c r="AP186" s="3">
        <v>44.2</v>
      </c>
      <c r="AQ186" s="32">
        <v>47212750</v>
      </c>
      <c r="AR186" s="32">
        <v>46297500</v>
      </c>
      <c r="AS186" s="32">
        <v>41761250</v>
      </c>
      <c r="AT186" s="32">
        <v>47844500</v>
      </c>
      <c r="AU186" s="32">
        <v>44399000</v>
      </c>
      <c r="AV186" s="32">
        <v>45337000</v>
      </c>
      <c r="AW186" s="32">
        <v>57944000</v>
      </c>
      <c r="AX186" s="32">
        <v>45545500</v>
      </c>
      <c r="AY186" s="32">
        <v>42678000</v>
      </c>
      <c r="AZ186" s="32">
        <f t="shared" si="251"/>
        <v>1</v>
      </c>
      <c r="BA186" s="32">
        <f t="shared" si="251"/>
        <v>1</v>
      </c>
      <c r="BB186" s="32">
        <f t="shared" si="251"/>
        <v>1</v>
      </c>
      <c r="BC186" s="32">
        <f t="shared" si="250"/>
        <v>1</v>
      </c>
      <c r="BD186" s="32">
        <f t="shared" si="250"/>
        <v>1</v>
      </c>
      <c r="BE186" s="32">
        <f t="shared" si="250"/>
        <v>1</v>
      </c>
      <c r="BF186" s="32">
        <f t="shared" si="230"/>
        <v>1</v>
      </c>
      <c r="BG186" s="32">
        <f t="shared" si="230"/>
        <v>1</v>
      </c>
      <c r="BH186" s="32">
        <f t="shared" si="230"/>
        <v>1</v>
      </c>
      <c r="BI186" s="32">
        <f t="shared" si="232"/>
        <v>2</v>
      </c>
      <c r="BJ186" s="32">
        <f t="shared" si="233"/>
        <v>2</v>
      </c>
      <c r="BK186" s="32">
        <f t="shared" si="234"/>
        <v>2</v>
      </c>
      <c r="BL186" s="32">
        <f t="shared" si="235"/>
        <v>2</v>
      </c>
      <c r="BM186" s="32">
        <f t="shared" si="236"/>
        <v>1</v>
      </c>
      <c r="BN186" s="32">
        <f t="shared" si="237"/>
        <v>0</v>
      </c>
      <c r="BO186" s="32">
        <f t="shared" si="238"/>
        <v>0</v>
      </c>
      <c r="BP186" s="32">
        <f t="shared" si="239"/>
        <v>1</v>
      </c>
      <c r="BQ186" s="32">
        <f t="shared" si="240"/>
        <v>0</v>
      </c>
      <c r="BR186" s="32">
        <f t="shared" si="241"/>
        <v>0</v>
      </c>
      <c r="BS186" s="32">
        <f t="shared" si="242"/>
        <v>1</v>
      </c>
      <c r="BT186" s="32">
        <f t="shared" si="243"/>
        <v>0</v>
      </c>
      <c r="BU186" s="32">
        <f t="shared" si="244"/>
        <v>0</v>
      </c>
      <c r="BV186" s="32">
        <f t="shared" si="245"/>
        <v>1</v>
      </c>
      <c r="BW186" s="32">
        <f t="shared" si="246"/>
        <v>0</v>
      </c>
      <c r="BX186" s="32">
        <f t="shared" si="247"/>
        <v>0</v>
      </c>
      <c r="BY186" s="31">
        <f t="shared" si="248"/>
        <v>1</v>
      </c>
      <c r="BZ186" s="31">
        <f t="shared" si="249"/>
        <v>1</v>
      </c>
    </row>
    <row r="187" spans="1:78" x14ac:dyDescent="0.2">
      <c r="A187" s="3" t="s">
        <v>729</v>
      </c>
      <c r="B187" s="3" t="s">
        <v>1779</v>
      </c>
      <c r="C187" s="3">
        <v>31878000</v>
      </c>
      <c r="D187" s="3">
        <v>32642000</v>
      </c>
      <c r="E187" s="3">
        <v>29789000</v>
      </c>
      <c r="F187" s="4">
        <v>41541000</v>
      </c>
      <c r="G187" s="3">
        <v>34703000</v>
      </c>
      <c r="H187" s="3">
        <v>30366000</v>
      </c>
      <c r="I187" s="3">
        <v>33483000</v>
      </c>
      <c r="J187" s="4">
        <v>30347000</v>
      </c>
      <c r="K187" s="3">
        <v>37082000</v>
      </c>
      <c r="L187" s="3">
        <v>40479000</v>
      </c>
      <c r="M187" s="3">
        <v>36293000</v>
      </c>
      <c r="N187" s="3">
        <v>38624000</v>
      </c>
      <c r="O187" s="17">
        <v>30342000</v>
      </c>
      <c r="P187" s="3">
        <v>35188000</v>
      </c>
      <c r="Q187" s="3">
        <v>33772000</v>
      </c>
      <c r="R187" s="3">
        <v>36267000</v>
      </c>
      <c r="S187" s="17">
        <v>29078000</v>
      </c>
      <c r="T187" s="3">
        <v>29977000</v>
      </c>
      <c r="U187" s="3">
        <v>28713000</v>
      </c>
      <c r="V187" s="3">
        <v>38466000</v>
      </c>
      <c r="W187" s="17">
        <v>22998000</v>
      </c>
      <c r="X187" s="3">
        <v>25721000</v>
      </c>
      <c r="Y187" s="3">
        <v>32211000</v>
      </c>
      <c r="Z187" s="3">
        <v>30181000</v>
      </c>
      <c r="AA187" s="17">
        <v>47121000</v>
      </c>
      <c r="AB187" s="3">
        <v>29529000</v>
      </c>
      <c r="AC187" s="3">
        <v>24426000</v>
      </c>
      <c r="AD187" s="3">
        <v>31783000</v>
      </c>
      <c r="AE187" s="17">
        <v>27883000</v>
      </c>
      <c r="AF187" s="3">
        <v>30421000</v>
      </c>
      <c r="AG187" s="3">
        <v>31739000</v>
      </c>
      <c r="AH187" s="3">
        <v>24264000</v>
      </c>
      <c r="AI187" s="17">
        <v>38425000</v>
      </c>
      <c r="AJ187" s="3">
        <v>33298000</v>
      </c>
      <c r="AK187" s="3">
        <v>29513000</v>
      </c>
      <c r="AL187" s="3">
        <v>30513000</v>
      </c>
      <c r="AM187" s="3">
        <v>125.53</v>
      </c>
      <c r="AN187" s="3">
        <v>216</v>
      </c>
      <c r="AO187" s="3">
        <v>9</v>
      </c>
      <c r="AP187" s="3">
        <v>30.8</v>
      </c>
      <c r="AQ187" s="32">
        <v>33962500</v>
      </c>
      <c r="AR187" s="32">
        <v>32224750</v>
      </c>
      <c r="AS187" s="32">
        <v>38119500</v>
      </c>
      <c r="AT187" s="32">
        <v>33892250</v>
      </c>
      <c r="AU187" s="32">
        <v>31558500</v>
      </c>
      <c r="AV187" s="32">
        <v>27777750</v>
      </c>
      <c r="AW187" s="32">
        <v>33214750</v>
      </c>
      <c r="AX187" s="32">
        <v>28576750</v>
      </c>
      <c r="AY187" s="32">
        <v>32937250</v>
      </c>
      <c r="AZ187" s="32">
        <f t="shared" si="251"/>
        <v>1</v>
      </c>
      <c r="BA187" s="32">
        <f t="shared" si="251"/>
        <v>1</v>
      </c>
      <c r="BB187" s="32">
        <f t="shared" si="251"/>
        <v>1</v>
      </c>
      <c r="BC187" s="32">
        <f t="shared" si="250"/>
        <v>1</v>
      </c>
      <c r="BD187" s="32">
        <f t="shared" si="250"/>
        <v>1</v>
      </c>
      <c r="BE187" s="32">
        <f t="shared" si="250"/>
        <v>1</v>
      </c>
      <c r="BF187" s="32">
        <f t="shared" si="230"/>
        <v>1</v>
      </c>
      <c r="BG187" s="32">
        <f t="shared" si="230"/>
        <v>1</v>
      </c>
      <c r="BH187" s="32">
        <f t="shared" si="230"/>
        <v>1</v>
      </c>
      <c r="BI187" s="32">
        <f t="shared" si="232"/>
        <v>2</v>
      </c>
      <c r="BJ187" s="32">
        <f t="shared" si="233"/>
        <v>2</v>
      </c>
      <c r="BK187" s="32">
        <f t="shared" si="234"/>
        <v>2</v>
      </c>
      <c r="BL187" s="32">
        <f t="shared" si="235"/>
        <v>2</v>
      </c>
      <c r="BM187" s="32">
        <f t="shared" si="236"/>
        <v>1</v>
      </c>
      <c r="BN187" s="32">
        <f t="shared" si="237"/>
        <v>0</v>
      </c>
      <c r="BO187" s="32">
        <f t="shared" si="238"/>
        <v>0</v>
      </c>
      <c r="BP187" s="32">
        <f t="shared" si="239"/>
        <v>1</v>
      </c>
      <c r="BQ187" s="32">
        <f t="shared" si="240"/>
        <v>0</v>
      </c>
      <c r="BR187" s="32">
        <f t="shared" si="241"/>
        <v>0</v>
      </c>
      <c r="BS187" s="32">
        <f t="shared" si="242"/>
        <v>1</v>
      </c>
      <c r="BT187" s="32">
        <f t="shared" si="243"/>
        <v>0</v>
      </c>
      <c r="BU187" s="32">
        <f t="shared" si="244"/>
        <v>0</v>
      </c>
      <c r="BV187" s="32">
        <f t="shared" si="245"/>
        <v>1</v>
      </c>
      <c r="BW187" s="32">
        <f t="shared" si="246"/>
        <v>0</v>
      </c>
      <c r="BX187" s="32">
        <f t="shared" si="247"/>
        <v>0</v>
      </c>
      <c r="BY187" s="31">
        <f t="shared" si="248"/>
        <v>1</v>
      </c>
      <c r="BZ187" s="31">
        <f t="shared" si="249"/>
        <v>1</v>
      </c>
    </row>
    <row r="188" spans="1:78" x14ac:dyDescent="0.2">
      <c r="A188" s="3" t="s">
        <v>733</v>
      </c>
      <c r="B188" s="3" t="s">
        <v>1471</v>
      </c>
      <c r="C188" s="3">
        <v>7567300</v>
      </c>
      <c r="D188" s="3">
        <v>7263500</v>
      </c>
      <c r="E188" s="3">
        <v>7215400</v>
      </c>
      <c r="F188" s="4">
        <v>8126500</v>
      </c>
      <c r="G188" s="3">
        <v>6653600</v>
      </c>
      <c r="H188" s="3">
        <v>6767000</v>
      </c>
      <c r="I188" s="3">
        <v>9268100</v>
      </c>
      <c r="J188" s="4">
        <v>8260100</v>
      </c>
      <c r="K188" s="3">
        <v>8310700</v>
      </c>
      <c r="L188" s="3">
        <v>5446100</v>
      </c>
      <c r="M188" s="3">
        <v>6494800</v>
      </c>
      <c r="N188" s="3">
        <v>6027100</v>
      </c>
      <c r="O188" s="17">
        <v>7427400</v>
      </c>
      <c r="P188" s="3">
        <v>8117000</v>
      </c>
      <c r="Q188" s="3">
        <v>5439800</v>
      </c>
      <c r="R188" s="3">
        <v>6799900</v>
      </c>
      <c r="S188" s="17">
        <v>7356000</v>
      </c>
      <c r="T188" s="3">
        <v>8299700</v>
      </c>
      <c r="U188" s="3">
        <v>8185600</v>
      </c>
      <c r="V188" s="3">
        <v>8249200</v>
      </c>
      <c r="W188" s="17">
        <v>11798000</v>
      </c>
      <c r="X188" s="3">
        <v>7560800</v>
      </c>
      <c r="Z188" s="3">
        <v>7793500</v>
      </c>
      <c r="AA188" s="17">
        <v>15774000</v>
      </c>
      <c r="AB188" s="3">
        <v>6717200</v>
      </c>
      <c r="AC188" s="3">
        <v>5297600</v>
      </c>
      <c r="AD188" s="3">
        <v>8716900</v>
      </c>
      <c r="AE188" s="17">
        <v>8009000</v>
      </c>
      <c r="AF188" s="3">
        <v>8974300</v>
      </c>
      <c r="AG188" s="3">
        <v>6991800</v>
      </c>
      <c r="AH188" s="3">
        <v>7611400</v>
      </c>
      <c r="AI188" s="17"/>
      <c r="AJ188" s="3">
        <v>6305100</v>
      </c>
      <c r="AK188" s="3">
        <v>7939400</v>
      </c>
      <c r="AL188" s="3">
        <v>7046200</v>
      </c>
      <c r="AM188" s="3">
        <v>80.391000000000005</v>
      </c>
      <c r="AN188" s="3">
        <v>120</v>
      </c>
      <c r="AO188" s="3">
        <v>10</v>
      </c>
      <c r="AP188" s="3">
        <v>6.7</v>
      </c>
      <c r="AQ188" s="32">
        <v>7543175</v>
      </c>
      <c r="AR188" s="32">
        <v>7737200</v>
      </c>
      <c r="AS188" s="32">
        <v>6569675</v>
      </c>
      <c r="AT188" s="32">
        <v>6946025</v>
      </c>
      <c r="AU188" s="32">
        <v>8022625</v>
      </c>
      <c r="AV188" s="32">
        <v>9050766.666666666</v>
      </c>
      <c r="AW188" s="32">
        <v>9126425</v>
      </c>
      <c r="AX188" s="32">
        <v>7896625</v>
      </c>
      <c r="AY188" s="32">
        <v>7096900</v>
      </c>
      <c r="AZ188" s="32">
        <f t="shared" si="251"/>
        <v>1</v>
      </c>
      <c r="BA188" s="32">
        <f t="shared" si="251"/>
        <v>1</v>
      </c>
      <c r="BB188" s="32">
        <f t="shared" si="251"/>
        <v>1</v>
      </c>
      <c r="BC188" s="32">
        <f t="shared" si="250"/>
        <v>1</v>
      </c>
      <c r="BD188" s="32">
        <f t="shared" si="250"/>
        <v>1</v>
      </c>
      <c r="BE188" s="32">
        <f t="shared" si="250"/>
        <v>1</v>
      </c>
      <c r="BF188" s="32">
        <f t="shared" si="230"/>
        <v>1</v>
      </c>
      <c r="BG188" s="32">
        <f t="shared" si="230"/>
        <v>1</v>
      </c>
      <c r="BH188" s="32">
        <f t="shared" si="230"/>
        <v>1</v>
      </c>
      <c r="BI188" s="32">
        <f t="shared" si="232"/>
        <v>2</v>
      </c>
      <c r="BJ188" s="32">
        <f t="shared" si="233"/>
        <v>2</v>
      </c>
      <c r="BK188" s="32">
        <f t="shared" si="234"/>
        <v>2</v>
      </c>
      <c r="BL188" s="32">
        <f t="shared" si="235"/>
        <v>2</v>
      </c>
      <c r="BM188" s="32">
        <f t="shared" si="236"/>
        <v>1</v>
      </c>
      <c r="BN188" s="32">
        <f t="shared" si="237"/>
        <v>0</v>
      </c>
      <c r="BO188" s="32">
        <f t="shared" si="238"/>
        <v>0</v>
      </c>
      <c r="BP188" s="32">
        <f t="shared" si="239"/>
        <v>1</v>
      </c>
      <c r="BQ188" s="32">
        <f t="shared" si="240"/>
        <v>0</v>
      </c>
      <c r="BR188" s="32">
        <f t="shared" si="241"/>
        <v>0</v>
      </c>
      <c r="BS188" s="32">
        <f t="shared" si="242"/>
        <v>1</v>
      </c>
      <c r="BT188" s="32">
        <f t="shared" si="243"/>
        <v>0</v>
      </c>
      <c r="BU188" s="32">
        <f t="shared" si="244"/>
        <v>0</v>
      </c>
      <c r="BV188" s="32">
        <f t="shared" si="245"/>
        <v>1</v>
      </c>
      <c r="BW188" s="32">
        <f t="shared" si="246"/>
        <v>0</v>
      </c>
      <c r="BX188" s="32">
        <f t="shared" si="247"/>
        <v>0</v>
      </c>
      <c r="BY188" s="31">
        <f t="shared" si="248"/>
        <v>1</v>
      </c>
      <c r="BZ188" s="31">
        <f t="shared" si="249"/>
        <v>1</v>
      </c>
    </row>
    <row r="189" spans="1:78" x14ac:dyDescent="0.2">
      <c r="A189" s="3" t="s">
        <v>737</v>
      </c>
      <c r="B189" s="3" t="s">
        <v>1504</v>
      </c>
      <c r="C189" s="3">
        <v>992000000</v>
      </c>
      <c r="D189" s="3">
        <v>924180000</v>
      </c>
      <c r="E189" s="3">
        <v>930740000</v>
      </c>
      <c r="F189" s="4">
        <v>882170000</v>
      </c>
      <c r="G189" s="3">
        <v>999980000</v>
      </c>
      <c r="H189" s="3">
        <v>833040000</v>
      </c>
      <c r="I189" s="3">
        <v>1347600000</v>
      </c>
      <c r="J189" s="4">
        <v>1180200000</v>
      </c>
      <c r="K189" s="3">
        <v>1105500000</v>
      </c>
      <c r="L189" s="3">
        <v>1178200000</v>
      </c>
      <c r="M189" s="3">
        <v>1104000000</v>
      </c>
      <c r="N189" s="3">
        <v>1137000000</v>
      </c>
      <c r="O189" s="17">
        <v>1187400000</v>
      </c>
      <c r="P189" s="3">
        <v>1163100000</v>
      </c>
      <c r="Q189" s="3">
        <v>1024100000</v>
      </c>
      <c r="R189" s="3">
        <v>1002000000</v>
      </c>
      <c r="S189" s="17">
        <v>884750000</v>
      </c>
      <c r="T189" s="3">
        <v>1078100000</v>
      </c>
      <c r="U189" s="3">
        <v>876760000</v>
      </c>
      <c r="V189" s="3">
        <v>1033200000</v>
      </c>
      <c r="W189" s="17">
        <v>997660000</v>
      </c>
      <c r="X189" s="3">
        <v>896840000</v>
      </c>
      <c r="Y189" s="3">
        <v>735760000</v>
      </c>
      <c r="Z189" s="3">
        <v>1116500000</v>
      </c>
      <c r="AA189" s="17">
        <v>1062200000</v>
      </c>
      <c r="AB189" s="3">
        <v>884500000</v>
      </c>
      <c r="AC189" s="3">
        <v>1075400000</v>
      </c>
      <c r="AD189" s="3">
        <v>1202600000</v>
      </c>
      <c r="AE189" s="17">
        <v>977900000</v>
      </c>
      <c r="AF189" s="3">
        <v>634280000</v>
      </c>
      <c r="AG189" s="3">
        <v>1248900000</v>
      </c>
      <c r="AH189" s="3">
        <v>1075400000</v>
      </c>
      <c r="AI189" s="17">
        <v>1034500000</v>
      </c>
      <c r="AJ189" s="3">
        <v>991020000</v>
      </c>
      <c r="AK189" s="3">
        <v>934060000</v>
      </c>
      <c r="AL189" s="3">
        <v>1087000000</v>
      </c>
      <c r="AM189" s="3">
        <v>307.13</v>
      </c>
      <c r="AN189" s="3">
        <v>569</v>
      </c>
      <c r="AO189" s="3">
        <v>8</v>
      </c>
      <c r="AP189" s="3">
        <v>48.6</v>
      </c>
      <c r="AQ189" s="32">
        <v>932272500</v>
      </c>
      <c r="AR189" s="32">
        <v>1090205000</v>
      </c>
      <c r="AS189" s="32">
        <v>1131175000</v>
      </c>
      <c r="AT189" s="32">
        <v>1094150000</v>
      </c>
      <c r="AU189" s="32">
        <v>968202500</v>
      </c>
      <c r="AV189" s="32">
        <v>936690000</v>
      </c>
      <c r="AW189" s="32">
        <v>1056175000</v>
      </c>
      <c r="AX189" s="32">
        <v>984120000</v>
      </c>
      <c r="AY189" s="32">
        <v>1011645000</v>
      </c>
      <c r="AZ189" s="32">
        <f t="shared" si="251"/>
        <v>1</v>
      </c>
      <c r="BA189" s="32">
        <f t="shared" si="251"/>
        <v>1</v>
      </c>
      <c r="BB189" s="32">
        <f t="shared" si="251"/>
        <v>1</v>
      </c>
      <c r="BC189" s="32">
        <f t="shared" si="250"/>
        <v>1</v>
      </c>
      <c r="BD189" s="32">
        <f t="shared" si="250"/>
        <v>1</v>
      </c>
      <c r="BE189" s="32">
        <f t="shared" si="250"/>
        <v>1</v>
      </c>
      <c r="BF189" s="32">
        <f t="shared" si="250"/>
        <v>1</v>
      </c>
      <c r="BG189" s="32">
        <f t="shared" si="250"/>
        <v>1</v>
      </c>
      <c r="BH189" s="32">
        <f t="shared" si="250"/>
        <v>1</v>
      </c>
      <c r="BI189" s="32">
        <f t="shared" si="232"/>
        <v>2</v>
      </c>
      <c r="BJ189" s="32">
        <f t="shared" si="233"/>
        <v>2</v>
      </c>
      <c r="BK189" s="32">
        <f t="shared" si="234"/>
        <v>2</v>
      </c>
      <c r="BL189" s="32">
        <f t="shared" si="235"/>
        <v>2</v>
      </c>
      <c r="BM189" s="32">
        <f t="shared" si="236"/>
        <v>1</v>
      </c>
      <c r="BN189" s="32">
        <f t="shared" si="237"/>
        <v>0</v>
      </c>
      <c r="BO189" s="32">
        <f t="shared" si="238"/>
        <v>0</v>
      </c>
      <c r="BP189" s="32">
        <f t="shared" si="239"/>
        <v>1</v>
      </c>
      <c r="BQ189" s="32">
        <f t="shared" si="240"/>
        <v>0</v>
      </c>
      <c r="BR189" s="32">
        <f t="shared" si="241"/>
        <v>0</v>
      </c>
      <c r="BS189" s="32">
        <f t="shared" si="242"/>
        <v>1</v>
      </c>
      <c r="BT189" s="32">
        <f t="shared" si="243"/>
        <v>0</v>
      </c>
      <c r="BU189" s="32">
        <f t="shared" si="244"/>
        <v>0</v>
      </c>
      <c r="BV189" s="32">
        <f t="shared" si="245"/>
        <v>1</v>
      </c>
      <c r="BW189" s="32">
        <f t="shared" si="246"/>
        <v>0</v>
      </c>
      <c r="BX189" s="32">
        <f t="shared" si="247"/>
        <v>0</v>
      </c>
      <c r="BY189" s="31">
        <f t="shared" si="248"/>
        <v>1</v>
      </c>
      <c r="BZ189" s="31">
        <f t="shared" si="249"/>
        <v>1</v>
      </c>
    </row>
    <row r="190" spans="1:78" x14ac:dyDescent="0.2">
      <c r="A190" s="3" t="s">
        <v>747</v>
      </c>
      <c r="B190" s="3" t="s">
        <v>1790</v>
      </c>
      <c r="C190" s="3">
        <v>3261500000</v>
      </c>
      <c r="D190" s="3">
        <v>2617000000</v>
      </c>
      <c r="E190" s="3">
        <v>3676300000</v>
      </c>
      <c r="F190" s="4">
        <v>3203200000</v>
      </c>
      <c r="G190" s="3">
        <v>3375400000</v>
      </c>
      <c r="H190" s="3">
        <v>3237900000</v>
      </c>
      <c r="I190" s="3">
        <v>1829300000</v>
      </c>
      <c r="J190" s="4">
        <v>1979600000</v>
      </c>
      <c r="K190" s="3">
        <v>1973000000</v>
      </c>
      <c r="L190" s="3">
        <v>3803800000</v>
      </c>
      <c r="M190" s="3">
        <v>1967600000</v>
      </c>
      <c r="N190" s="3">
        <v>3232300000</v>
      </c>
      <c r="O190" s="17">
        <v>3660800000</v>
      </c>
      <c r="P190" s="3">
        <v>2326000000</v>
      </c>
      <c r="Q190" s="3">
        <v>3305100000</v>
      </c>
      <c r="R190" s="3">
        <v>3608600000</v>
      </c>
      <c r="S190" s="17">
        <v>3115200000</v>
      </c>
      <c r="T190" s="3">
        <v>3079300000</v>
      </c>
      <c r="U190" s="3">
        <v>2789600000</v>
      </c>
      <c r="V190" s="3">
        <v>2969600000</v>
      </c>
      <c r="W190" s="17">
        <v>2448300000</v>
      </c>
      <c r="X190" s="3">
        <v>3378200000</v>
      </c>
      <c r="Y190" s="3">
        <v>3051500000</v>
      </c>
      <c r="Z190" s="3">
        <v>3531200000</v>
      </c>
      <c r="AA190" s="17">
        <v>914020000</v>
      </c>
      <c r="AB190" s="3">
        <v>3425300000</v>
      </c>
      <c r="AC190" s="3">
        <v>3200300000</v>
      </c>
      <c r="AD190" s="3">
        <v>2422500000</v>
      </c>
      <c r="AE190" s="17">
        <v>2712200000</v>
      </c>
      <c r="AF190" s="3">
        <v>3114600000</v>
      </c>
      <c r="AG190" s="3">
        <v>2018000000</v>
      </c>
      <c r="AH190" s="3">
        <v>2227400000</v>
      </c>
      <c r="AI190" s="17">
        <v>4046200000</v>
      </c>
      <c r="AJ190" s="3">
        <v>3079100000</v>
      </c>
      <c r="AK190" s="3">
        <v>2604000000</v>
      </c>
      <c r="AL190" s="3">
        <v>2761100000</v>
      </c>
      <c r="AM190" s="3">
        <v>323.31</v>
      </c>
      <c r="AN190" s="3">
        <v>3081</v>
      </c>
      <c r="AO190" s="3">
        <v>34</v>
      </c>
      <c r="AP190" s="3">
        <v>67.099999999999994</v>
      </c>
      <c r="AQ190" s="32">
        <v>3189500000</v>
      </c>
      <c r="AR190" s="32">
        <v>2605550000</v>
      </c>
      <c r="AS190" s="32">
        <v>2744175000</v>
      </c>
      <c r="AT190" s="32">
        <v>3225125000</v>
      </c>
      <c r="AU190" s="32">
        <v>2988425000</v>
      </c>
      <c r="AV190" s="32">
        <v>3102300000</v>
      </c>
      <c r="AW190" s="32">
        <v>2490530000</v>
      </c>
      <c r="AX190" s="32">
        <v>2518050000</v>
      </c>
      <c r="AY190" s="32">
        <v>3122600000</v>
      </c>
      <c r="AZ190" s="32">
        <f t="shared" si="251"/>
        <v>1</v>
      </c>
      <c r="BA190" s="32">
        <f t="shared" si="251"/>
        <v>1</v>
      </c>
      <c r="BB190" s="32">
        <f t="shared" si="251"/>
        <v>1</v>
      </c>
      <c r="BC190" s="32">
        <f t="shared" si="250"/>
        <v>1</v>
      </c>
      <c r="BD190" s="32">
        <f t="shared" si="250"/>
        <v>1</v>
      </c>
      <c r="BE190" s="32">
        <f t="shared" si="250"/>
        <v>1</v>
      </c>
      <c r="BF190" s="32">
        <f t="shared" si="250"/>
        <v>1</v>
      </c>
      <c r="BG190" s="32">
        <f t="shared" si="250"/>
        <v>1</v>
      </c>
      <c r="BH190" s="32">
        <f t="shared" si="250"/>
        <v>1</v>
      </c>
      <c r="BI190" s="32">
        <f t="shared" si="232"/>
        <v>2</v>
      </c>
      <c r="BJ190" s="32">
        <f t="shared" si="233"/>
        <v>2</v>
      </c>
      <c r="BK190" s="32">
        <f t="shared" si="234"/>
        <v>2</v>
      </c>
      <c r="BL190" s="32">
        <f t="shared" si="235"/>
        <v>2</v>
      </c>
      <c r="BM190" s="32">
        <f t="shared" si="236"/>
        <v>1</v>
      </c>
      <c r="BN190" s="32">
        <f t="shared" si="237"/>
        <v>0</v>
      </c>
      <c r="BO190" s="32">
        <f t="shared" si="238"/>
        <v>0</v>
      </c>
      <c r="BP190" s="32">
        <f t="shared" si="239"/>
        <v>1</v>
      </c>
      <c r="BQ190" s="32">
        <f t="shared" si="240"/>
        <v>0</v>
      </c>
      <c r="BR190" s="32">
        <f t="shared" si="241"/>
        <v>0</v>
      </c>
      <c r="BS190" s="32">
        <f t="shared" si="242"/>
        <v>1</v>
      </c>
      <c r="BT190" s="32">
        <f t="shared" si="243"/>
        <v>0</v>
      </c>
      <c r="BU190" s="32">
        <f t="shared" si="244"/>
        <v>0</v>
      </c>
      <c r="BV190" s="32">
        <f t="shared" si="245"/>
        <v>1</v>
      </c>
      <c r="BW190" s="32">
        <f t="shared" si="246"/>
        <v>0</v>
      </c>
      <c r="BX190" s="32">
        <f t="shared" si="247"/>
        <v>0</v>
      </c>
      <c r="BY190" s="31">
        <f t="shared" si="248"/>
        <v>1</v>
      </c>
      <c r="BZ190" s="31">
        <f t="shared" si="249"/>
        <v>1</v>
      </c>
    </row>
    <row r="191" spans="1:78" x14ac:dyDescent="0.2">
      <c r="A191" s="3" t="s">
        <v>752</v>
      </c>
      <c r="B191" s="3" t="s">
        <v>1504</v>
      </c>
      <c r="C191" s="3">
        <v>336780000</v>
      </c>
      <c r="D191" s="3">
        <v>349510000</v>
      </c>
      <c r="E191" s="3">
        <v>340720000</v>
      </c>
      <c r="F191" s="4">
        <v>379670000</v>
      </c>
      <c r="G191" s="3">
        <v>450740000</v>
      </c>
      <c r="H191" s="3">
        <v>387350000</v>
      </c>
      <c r="I191" s="3">
        <v>562190000</v>
      </c>
      <c r="J191" s="4">
        <v>431890000</v>
      </c>
      <c r="K191" s="3">
        <v>487490000</v>
      </c>
      <c r="L191" s="3">
        <v>427080000</v>
      </c>
      <c r="M191" s="3">
        <v>443440000</v>
      </c>
      <c r="N191" s="3">
        <v>425370000</v>
      </c>
      <c r="O191" s="17">
        <v>407610000</v>
      </c>
      <c r="P191" s="3">
        <v>451340000</v>
      </c>
      <c r="Q191" s="3">
        <v>368910000</v>
      </c>
      <c r="R191" s="3">
        <v>414180000</v>
      </c>
      <c r="S191" s="17">
        <v>406430000</v>
      </c>
      <c r="T191" s="3">
        <v>372190000</v>
      </c>
      <c r="U191" s="3">
        <v>357620000</v>
      </c>
      <c r="V191" s="3">
        <v>479430000</v>
      </c>
      <c r="W191" s="17">
        <v>380840000</v>
      </c>
      <c r="X191" s="3">
        <v>454040000</v>
      </c>
      <c r="Y191" s="3">
        <v>320660000</v>
      </c>
      <c r="Z191" s="3">
        <v>322350000</v>
      </c>
      <c r="AA191" s="17">
        <v>260380000</v>
      </c>
      <c r="AB191" s="3">
        <v>378330000</v>
      </c>
      <c r="AC191" s="3">
        <v>328250000</v>
      </c>
      <c r="AD191" s="3">
        <v>412360000</v>
      </c>
      <c r="AE191" s="17">
        <v>319440000</v>
      </c>
      <c r="AF191" s="3">
        <v>204330000</v>
      </c>
      <c r="AG191" s="3">
        <v>293440000</v>
      </c>
      <c r="AH191" s="3">
        <v>329190000</v>
      </c>
      <c r="AI191" s="17">
        <v>427960000</v>
      </c>
      <c r="AJ191" s="3">
        <v>449390000</v>
      </c>
      <c r="AK191" s="3">
        <v>436750000</v>
      </c>
      <c r="AL191" s="3">
        <v>349880000</v>
      </c>
      <c r="AM191" s="3">
        <v>323.31</v>
      </c>
      <c r="AN191" s="3">
        <v>509</v>
      </c>
      <c r="AO191" s="3">
        <v>8</v>
      </c>
      <c r="AP191" s="3">
        <v>34.4</v>
      </c>
      <c r="AQ191" s="32">
        <v>351670000</v>
      </c>
      <c r="AR191" s="32">
        <v>458042500</v>
      </c>
      <c r="AS191" s="32">
        <v>445845000</v>
      </c>
      <c r="AT191" s="32">
        <v>410510000</v>
      </c>
      <c r="AU191" s="32">
        <v>403917500</v>
      </c>
      <c r="AV191" s="32">
        <v>369472500</v>
      </c>
      <c r="AW191" s="32">
        <v>344830000</v>
      </c>
      <c r="AX191" s="32">
        <v>286600000</v>
      </c>
      <c r="AY191" s="32">
        <v>415995000</v>
      </c>
      <c r="AZ191" s="32">
        <f t="shared" si="251"/>
        <v>1</v>
      </c>
      <c r="BA191" s="32">
        <f t="shared" si="251"/>
        <v>1</v>
      </c>
      <c r="BB191" s="32">
        <f t="shared" si="251"/>
        <v>1</v>
      </c>
      <c r="BC191" s="32">
        <f t="shared" si="250"/>
        <v>1</v>
      </c>
      <c r="BD191" s="32">
        <f t="shared" si="250"/>
        <v>1</v>
      </c>
      <c r="BE191" s="32">
        <f t="shared" si="250"/>
        <v>1</v>
      </c>
      <c r="BF191" s="32">
        <f t="shared" si="250"/>
        <v>1</v>
      </c>
      <c r="BG191" s="32">
        <f t="shared" si="250"/>
        <v>1</v>
      </c>
      <c r="BH191" s="32">
        <f t="shared" si="250"/>
        <v>1</v>
      </c>
      <c r="BI191" s="32">
        <f t="shared" si="232"/>
        <v>2</v>
      </c>
      <c r="BJ191" s="32">
        <f t="shared" si="233"/>
        <v>2</v>
      </c>
      <c r="BK191" s="32">
        <f t="shared" si="234"/>
        <v>2</v>
      </c>
      <c r="BL191" s="32">
        <f t="shared" si="235"/>
        <v>2</v>
      </c>
      <c r="BM191" s="32">
        <f t="shared" si="236"/>
        <v>1</v>
      </c>
      <c r="BN191" s="32">
        <f t="shared" si="237"/>
        <v>0</v>
      </c>
      <c r="BO191" s="32">
        <f t="shared" si="238"/>
        <v>0</v>
      </c>
      <c r="BP191" s="32">
        <f t="shared" si="239"/>
        <v>1</v>
      </c>
      <c r="BQ191" s="32">
        <f t="shared" si="240"/>
        <v>0</v>
      </c>
      <c r="BR191" s="32">
        <f t="shared" si="241"/>
        <v>0</v>
      </c>
      <c r="BS191" s="32">
        <f t="shared" si="242"/>
        <v>1</v>
      </c>
      <c r="BT191" s="32">
        <f t="shared" si="243"/>
        <v>0</v>
      </c>
      <c r="BU191" s="32">
        <f t="shared" si="244"/>
        <v>0</v>
      </c>
      <c r="BV191" s="32">
        <f t="shared" si="245"/>
        <v>1</v>
      </c>
      <c r="BW191" s="32">
        <f t="shared" si="246"/>
        <v>0</v>
      </c>
      <c r="BX191" s="32">
        <f t="shared" si="247"/>
        <v>0</v>
      </c>
      <c r="BY191" s="31">
        <f t="shared" si="248"/>
        <v>1</v>
      </c>
      <c r="BZ191" s="31">
        <f t="shared" si="249"/>
        <v>1</v>
      </c>
    </row>
    <row r="192" spans="1:78" x14ac:dyDescent="0.2">
      <c r="A192" s="3" t="s">
        <v>753</v>
      </c>
      <c r="B192" s="3" t="s">
        <v>1791</v>
      </c>
      <c r="C192" s="3">
        <v>208370000</v>
      </c>
      <c r="D192" s="3">
        <v>235810000</v>
      </c>
      <c r="E192" s="3">
        <v>264940000</v>
      </c>
      <c r="F192" s="4">
        <v>297450000</v>
      </c>
      <c r="G192" s="3">
        <v>304350000</v>
      </c>
      <c r="H192" s="3">
        <v>320560000</v>
      </c>
      <c r="I192" s="3">
        <v>320260000</v>
      </c>
      <c r="J192" s="4">
        <v>289620000</v>
      </c>
      <c r="K192" s="3">
        <v>363690000</v>
      </c>
      <c r="L192" s="3">
        <v>386710000</v>
      </c>
      <c r="M192" s="3">
        <v>294310000</v>
      </c>
      <c r="N192" s="3">
        <v>305220000</v>
      </c>
      <c r="O192" s="17">
        <v>282480000</v>
      </c>
      <c r="P192" s="3">
        <v>295270000</v>
      </c>
      <c r="Q192" s="3">
        <v>210550000</v>
      </c>
      <c r="R192" s="3">
        <v>169300000</v>
      </c>
      <c r="S192" s="17">
        <v>223800000</v>
      </c>
      <c r="T192" s="3">
        <v>245050000</v>
      </c>
      <c r="U192" s="3">
        <v>206010000</v>
      </c>
      <c r="V192" s="3">
        <v>267260000</v>
      </c>
      <c r="W192" s="17">
        <v>295620000</v>
      </c>
      <c r="X192" s="3">
        <v>223900000</v>
      </c>
      <c r="Y192" s="3">
        <v>211740000</v>
      </c>
      <c r="Z192" s="3">
        <v>158890000</v>
      </c>
      <c r="AA192" s="17">
        <v>168900000</v>
      </c>
      <c r="AB192" s="3">
        <v>251600000</v>
      </c>
      <c r="AC192" s="3">
        <v>191870000</v>
      </c>
      <c r="AD192" s="3">
        <v>252690000</v>
      </c>
      <c r="AE192" s="17">
        <v>165180000</v>
      </c>
      <c r="AF192" s="3">
        <v>124180000</v>
      </c>
      <c r="AG192" s="3">
        <v>222950000</v>
      </c>
      <c r="AH192" s="3">
        <v>173030000</v>
      </c>
      <c r="AI192" s="17">
        <v>324860000</v>
      </c>
      <c r="AJ192" s="3">
        <v>285500000</v>
      </c>
      <c r="AK192" s="3">
        <v>226520000</v>
      </c>
      <c r="AL192" s="3">
        <v>216060000</v>
      </c>
      <c r="AM192" s="3">
        <v>223.31</v>
      </c>
      <c r="AN192" s="3">
        <v>328</v>
      </c>
      <c r="AO192" s="3">
        <v>8</v>
      </c>
      <c r="AP192" s="3">
        <v>36.700000000000003</v>
      </c>
      <c r="AQ192" s="32">
        <v>251642500</v>
      </c>
      <c r="AR192" s="32">
        <v>308697500</v>
      </c>
      <c r="AS192" s="32">
        <v>337482500</v>
      </c>
      <c r="AT192" s="32">
        <v>239400000</v>
      </c>
      <c r="AU192" s="32">
        <v>235530000</v>
      </c>
      <c r="AV192" s="32">
        <v>222537500</v>
      </c>
      <c r="AW192" s="32">
        <v>216265000</v>
      </c>
      <c r="AX192" s="32">
        <v>171335000</v>
      </c>
      <c r="AY192" s="32">
        <v>263235000</v>
      </c>
      <c r="AZ192" s="32">
        <f t="shared" si="251"/>
        <v>1</v>
      </c>
      <c r="BA192" s="32">
        <f t="shared" si="251"/>
        <v>1</v>
      </c>
      <c r="BB192" s="32">
        <f t="shared" si="251"/>
        <v>1</v>
      </c>
      <c r="BC192" s="32">
        <f t="shared" si="250"/>
        <v>1</v>
      </c>
      <c r="BD192" s="32">
        <f t="shared" si="250"/>
        <v>1</v>
      </c>
      <c r="BE192" s="32">
        <f t="shared" si="250"/>
        <v>1</v>
      </c>
      <c r="BF192" s="32">
        <f t="shared" si="250"/>
        <v>1</v>
      </c>
      <c r="BG192" s="32">
        <f t="shared" si="250"/>
        <v>1</v>
      </c>
      <c r="BH192" s="32">
        <f t="shared" si="250"/>
        <v>1</v>
      </c>
      <c r="BI192" s="32">
        <f t="shared" si="232"/>
        <v>2</v>
      </c>
      <c r="BJ192" s="32">
        <f t="shared" si="233"/>
        <v>2</v>
      </c>
      <c r="BK192" s="32">
        <f t="shared" si="234"/>
        <v>2</v>
      </c>
      <c r="BL192" s="32">
        <f t="shared" si="235"/>
        <v>2</v>
      </c>
      <c r="BM192" s="32">
        <f t="shared" si="236"/>
        <v>1</v>
      </c>
      <c r="BN192" s="32">
        <f t="shared" si="237"/>
        <v>0</v>
      </c>
      <c r="BO192" s="32">
        <f t="shared" si="238"/>
        <v>0</v>
      </c>
      <c r="BP192" s="32">
        <f t="shared" si="239"/>
        <v>1</v>
      </c>
      <c r="BQ192" s="32">
        <f t="shared" si="240"/>
        <v>0</v>
      </c>
      <c r="BR192" s="32">
        <f t="shared" si="241"/>
        <v>0</v>
      </c>
      <c r="BS192" s="32">
        <f t="shared" si="242"/>
        <v>1</v>
      </c>
      <c r="BT192" s="32">
        <f t="shared" si="243"/>
        <v>0</v>
      </c>
      <c r="BU192" s="32">
        <f t="shared" si="244"/>
        <v>0</v>
      </c>
      <c r="BV192" s="32">
        <f t="shared" si="245"/>
        <v>1</v>
      </c>
      <c r="BW192" s="32">
        <f t="shared" si="246"/>
        <v>0</v>
      </c>
      <c r="BX192" s="32">
        <f t="shared" si="247"/>
        <v>0</v>
      </c>
      <c r="BY192" s="31">
        <f t="shared" si="248"/>
        <v>1</v>
      </c>
      <c r="BZ192" s="31">
        <f t="shared" si="249"/>
        <v>1</v>
      </c>
    </row>
    <row r="193" spans="1:78" x14ac:dyDescent="0.2">
      <c r="A193" s="3" t="s">
        <v>754</v>
      </c>
      <c r="B193" s="3" t="s">
        <v>1504</v>
      </c>
      <c r="C193" s="3">
        <v>189540000</v>
      </c>
      <c r="D193" s="3">
        <v>196110000</v>
      </c>
      <c r="E193" s="3">
        <v>240940000</v>
      </c>
      <c r="F193" s="4">
        <v>264190000</v>
      </c>
      <c r="G193" s="3">
        <v>212720000</v>
      </c>
      <c r="H193" s="3">
        <v>194000000</v>
      </c>
      <c r="I193" s="3">
        <v>264190000</v>
      </c>
      <c r="J193" s="4">
        <v>222130000</v>
      </c>
      <c r="K193" s="3">
        <v>237620000</v>
      </c>
      <c r="L193" s="3">
        <v>264120000</v>
      </c>
      <c r="M193" s="3">
        <v>244130000</v>
      </c>
      <c r="N193" s="3">
        <v>234500000</v>
      </c>
      <c r="O193" s="17">
        <v>232910000</v>
      </c>
      <c r="P193" s="3">
        <v>218610000</v>
      </c>
      <c r="Q193" s="3">
        <v>170780000</v>
      </c>
      <c r="R193" s="3">
        <v>155770000</v>
      </c>
      <c r="S193" s="17">
        <v>172340000</v>
      </c>
      <c r="T193" s="3">
        <v>205210000</v>
      </c>
      <c r="U193" s="3">
        <v>180300000</v>
      </c>
      <c r="V193" s="3">
        <v>160060000</v>
      </c>
      <c r="W193" s="17">
        <v>172570000</v>
      </c>
      <c r="X193" s="3">
        <v>179330000</v>
      </c>
      <c r="Y193" s="3">
        <v>140750000</v>
      </c>
      <c r="Z193" s="3">
        <v>118720000</v>
      </c>
      <c r="AA193" s="17">
        <v>96666000</v>
      </c>
      <c r="AB193" s="3">
        <v>185830000</v>
      </c>
      <c r="AC193" s="3">
        <v>126910000</v>
      </c>
      <c r="AD193" s="3">
        <v>187370000</v>
      </c>
      <c r="AE193" s="17">
        <v>147090000</v>
      </c>
      <c r="AF193" s="3">
        <v>123600000</v>
      </c>
      <c r="AG193" s="3">
        <v>162200000</v>
      </c>
      <c r="AH193" s="3">
        <v>141740000</v>
      </c>
      <c r="AI193" s="17">
        <v>305590000</v>
      </c>
      <c r="AJ193" s="3">
        <v>220760000</v>
      </c>
      <c r="AK193" s="3">
        <v>184450000</v>
      </c>
      <c r="AL193" s="3">
        <v>153810000</v>
      </c>
      <c r="AM193" s="3">
        <v>102.76</v>
      </c>
      <c r="AN193" s="3">
        <v>317</v>
      </c>
      <c r="AO193" s="3">
        <v>6</v>
      </c>
      <c r="AP193" s="3">
        <v>44.4</v>
      </c>
      <c r="AQ193" s="32">
        <v>222695000</v>
      </c>
      <c r="AR193" s="32">
        <v>223260000</v>
      </c>
      <c r="AS193" s="32">
        <v>245092500</v>
      </c>
      <c r="AT193" s="32">
        <v>194517500</v>
      </c>
      <c r="AU193" s="32">
        <v>179477500</v>
      </c>
      <c r="AV193" s="32">
        <v>152842500</v>
      </c>
      <c r="AW193" s="32">
        <v>149194000</v>
      </c>
      <c r="AX193" s="32">
        <v>143657500</v>
      </c>
      <c r="AY193" s="32">
        <v>216152500</v>
      </c>
      <c r="AZ193" s="32">
        <f t="shared" si="251"/>
        <v>1</v>
      </c>
      <c r="BA193" s="32">
        <f t="shared" si="251"/>
        <v>1</v>
      </c>
      <c r="BB193" s="32">
        <f t="shared" si="251"/>
        <v>1</v>
      </c>
      <c r="BC193" s="32">
        <f t="shared" si="250"/>
        <v>1</v>
      </c>
      <c r="BD193" s="32">
        <f t="shared" si="250"/>
        <v>1</v>
      </c>
      <c r="BE193" s="32">
        <f t="shared" si="250"/>
        <v>1</v>
      </c>
      <c r="BF193" s="32">
        <f t="shared" si="250"/>
        <v>1</v>
      </c>
      <c r="BG193" s="32">
        <f t="shared" si="250"/>
        <v>1</v>
      </c>
      <c r="BH193" s="32">
        <f t="shared" si="250"/>
        <v>1</v>
      </c>
      <c r="BI193" s="32">
        <f t="shared" si="232"/>
        <v>2</v>
      </c>
      <c r="BJ193" s="32">
        <f t="shared" si="233"/>
        <v>2</v>
      </c>
      <c r="BK193" s="32">
        <f t="shared" si="234"/>
        <v>2</v>
      </c>
      <c r="BL193" s="32">
        <f t="shared" si="235"/>
        <v>2</v>
      </c>
      <c r="BM193" s="32">
        <f t="shared" si="236"/>
        <v>1</v>
      </c>
      <c r="BN193" s="32">
        <f t="shared" si="237"/>
        <v>0</v>
      </c>
      <c r="BO193" s="32">
        <f t="shared" si="238"/>
        <v>0</v>
      </c>
      <c r="BP193" s="32">
        <f t="shared" si="239"/>
        <v>1</v>
      </c>
      <c r="BQ193" s="32">
        <f t="shared" si="240"/>
        <v>0</v>
      </c>
      <c r="BR193" s="32">
        <f t="shared" si="241"/>
        <v>0</v>
      </c>
      <c r="BS193" s="32">
        <f t="shared" si="242"/>
        <v>1</v>
      </c>
      <c r="BT193" s="32">
        <f t="shared" si="243"/>
        <v>0</v>
      </c>
      <c r="BU193" s="32">
        <f t="shared" si="244"/>
        <v>0</v>
      </c>
      <c r="BV193" s="32">
        <f t="shared" si="245"/>
        <v>1</v>
      </c>
      <c r="BW193" s="32">
        <f t="shared" si="246"/>
        <v>0</v>
      </c>
      <c r="BX193" s="32">
        <f t="shared" si="247"/>
        <v>0</v>
      </c>
      <c r="BY193" s="31">
        <f t="shared" si="248"/>
        <v>1</v>
      </c>
      <c r="BZ193" s="31">
        <f t="shared" si="249"/>
        <v>1</v>
      </c>
    </row>
    <row r="194" spans="1:78" x14ac:dyDescent="0.2">
      <c r="A194" s="3" t="s">
        <v>755</v>
      </c>
      <c r="B194" s="3" t="s">
        <v>1468</v>
      </c>
      <c r="C194" s="3">
        <v>6065200</v>
      </c>
      <c r="D194" s="3">
        <v>4946600</v>
      </c>
      <c r="E194" s="3">
        <v>8662900</v>
      </c>
      <c r="F194" s="4">
        <v>6846300</v>
      </c>
      <c r="G194" s="3">
        <v>5975800</v>
      </c>
      <c r="H194" s="3">
        <v>5321400</v>
      </c>
      <c r="I194" s="3">
        <v>6703600</v>
      </c>
      <c r="J194" s="4">
        <v>7025300</v>
      </c>
      <c r="K194" s="3">
        <v>5597000</v>
      </c>
      <c r="L194" s="3">
        <v>6914600</v>
      </c>
      <c r="M194" s="3">
        <v>6007200</v>
      </c>
      <c r="N194" s="3">
        <v>6309300</v>
      </c>
      <c r="O194" s="17">
        <v>7496600</v>
      </c>
      <c r="P194" s="3">
        <v>5709300</v>
      </c>
      <c r="Q194" s="3">
        <v>5436900</v>
      </c>
      <c r="R194" s="3">
        <v>6039800</v>
      </c>
      <c r="S194" s="17">
        <v>6665100</v>
      </c>
      <c r="T194" s="3">
        <v>6429900</v>
      </c>
      <c r="U194" s="3">
        <v>8708900</v>
      </c>
      <c r="V194" s="3">
        <v>6602600</v>
      </c>
      <c r="W194" s="17">
        <v>7842500</v>
      </c>
      <c r="X194" s="3">
        <v>7764900</v>
      </c>
      <c r="Y194" s="3">
        <v>6343900</v>
      </c>
      <c r="Z194" s="3">
        <v>6232300</v>
      </c>
      <c r="AA194" s="17">
        <v>6952600</v>
      </c>
      <c r="AB194" s="3">
        <v>8495200</v>
      </c>
      <c r="AC194" s="3">
        <v>8062900</v>
      </c>
      <c r="AD194" s="3">
        <v>5305600</v>
      </c>
      <c r="AE194" s="17">
        <v>8069500</v>
      </c>
      <c r="AF194" s="3">
        <v>6666900</v>
      </c>
      <c r="AG194" s="3">
        <v>7215800</v>
      </c>
      <c r="AH194" s="3">
        <v>8060500</v>
      </c>
      <c r="AI194" s="17">
        <v>7309500</v>
      </c>
      <c r="AJ194" s="3">
        <v>6759600</v>
      </c>
      <c r="AK194" s="3">
        <v>7200200</v>
      </c>
      <c r="AL194" s="3">
        <v>8257200</v>
      </c>
      <c r="AM194" s="3">
        <v>170.54</v>
      </c>
      <c r="AN194" s="3">
        <v>149</v>
      </c>
      <c r="AO194" s="3">
        <v>7</v>
      </c>
      <c r="AP194" s="3">
        <v>41</v>
      </c>
      <c r="AQ194" s="32">
        <v>6630250</v>
      </c>
      <c r="AR194" s="32">
        <v>6256525</v>
      </c>
      <c r="AS194" s="32">
        <v>6207025</v>
      </c>
      <c r="AT194" s="32">
        <v>6170650</v>
      </c>
      <c r="AU194" s="32">
        <v>7101625</v>
      </c>
      <c r="AV194" s="32">
        <v>7045900</v>
      </c>
      <c r="AW194" s="32">
        <v>7204075</v>
      </c>
      <c r="AX194" s="32">
        <v>7503175</v>
      </c>
      <c r="AY194" s="32">
        <v>7381625</v>
      </c>
      <c r="AZ194" s="32">
        <f t="shared" si="251"/>
        <v>1</v>
      </c>
      <c r="BA194" s="32">
        <f t="shared" si="251"/>
        <v>1</v>
      </c>
      <c r="BB194" s="32">
        <f t="shared" si="251"/>
        <v>1</v>
      </c>
      <c r="BC194" s="32">
        <f t="shared" si="250"/>
        <v>1</v>
      </c>
      <c r="BD194" s="32">
        <f t="shared" si="250"/>
        <v>1</v>
      </c>
      <c r="BE194" s="32">
        <f t="shared" si="250"/>
        <v>1</v>
      </c>
      <c r="BF194" s="32">
        <f t="shared" si="250"/>
        <v>1</v>
      </c>
      <c r="BG194" s="32">
        <f t="shared" si="250"/>
        <v>1</v>
      </c>
      <c r="BH194" s="32">
        <f t="shared" si="250"/>
        <v>1</v>
      </c>
      <c r="BI194" s="32">
        <f t="shared" si="232"/>
        <v>2</v>
      </c>
      <c r="BJ194" s="32">
        <f t="shared" si="233"/>
        <v>2</v>
      </c>
      <c r="BK194" s="32">
        <f t="shared" si="234"/>
        <v>2</v>
      </c>
      <c r="BL194" s="32">
        <f t="shared" si="235"/>
        <v>2</v>
      </c>
      <c r="BM194" s="32">
        <f t="shared" si="236"/>
        <v>1</v>
      </c>
      <c r="BN194" s="32">
        <f t="shared" si="237"/>
        <v>0</v>
      </c>
      <c r="BO194" s="32">
        <f t="shared" si="238"/>
        <v>0</v>
      </c>
      <c r="BP194" s="32">
        <f t="shared" si="239"/>
        <v>1</v>
      </c>
      <c r="BQ194" s="32">
        <f t="shared" si="240"/>
        <v>0</v>
      </c>
      <c r="BR194" s="32">
        <f t="shared" si="241"/>
        <v>0</v>
      </c>
      <c r="BS194" s="32">
        <f t="shared" si="242"/>
        <v>1</v>
      </c>
      <c r="BT194" s="32">
        <f t="shared" si="243"/>
        <v>0</v>
      </c>
      <c r="BU194" s="32">
        <f t="shared" si="244"/>
        <v>0</v>
      </c>
      <c r="BV194" s="32">
        <f t="shared" si="245"/>
        <v>1</v>
      </c>
      <c r="BW194" s="32">
        <f t="shared" si="246"/>
        <v>0</v>
      </c>
      <c r="BX194" s="32">
        <f t="shared" si="247"/>
        <v>0</v>
      </c>
      <c r="BY194" s="31">
        <f t="shared" si="248"/>
        <v>1</v>
      </c>
      <c r="BZ194" s="31">
        <f t="shared" si="249"/>
        <v>1</v>
      </c>
    </row>
    <row r="195" spans="1:78" x14ac:dyDescent="0.2">
      <c r="A195" s="3" t="s">
        <v>756</v>
      </c>
      <c r="B195" s="3" t="s">
        <v>1471</v>
      </c>
      <c r="C195" s="3">
        <v>260720000</v>
      </c>
      <c r="D195" s="3">
        <v>249470000</v>
      </c>
      <c r="E195" s="3">
        <v>255340000</v>
      </c>
      <c r="F195" s="4">
        <v>269940000</v>
      </c>
      <c r="G195" s="3">
        <v>265530000</v>
      </c>
      <c r="H195" s="3">
        <v>274330000</v>
      </c>
      <c r="I195" s="3">
        <v>270370000</v>
      </c>
      <c r="J195" s="4">
        <v>274070000</v>
      </c>
      <c r="K195" s="3">
        <v>283960000</v>
      </c>
      <c r="L195" s="3">
        <v>275370000</v>
      </c>
      <c r="M195" s="3">
        <v>294020000</v>
      </c>
      <c r="N195" s="3">
        <v>245910000</v>
      </c>
      <c r="O195" s="17">
        <v>295210000</v>
      </c>
      <c r="P195" s="3">
        <v>283650000</v>
      </c>
      <c r="Q195" s="3">
        <v>265330000</v>
      </c>
      <c r="R195" s="3">
        <v>312110000</v>
      </c>
      <c r="S195" s="17">
        <v>240260000</v>
      </c>
      <c r="T195" s="3">
        <v>273040000</v>
      </c>
      <c r="U195" s="3">
        <v>239740000</v>
      </c>
      <c r="V195" s="3">
        <v>288490000</v>
      </c>
      <c r="W195" s="17">
        <v>270750000</v>
      </c>
      <c r="X195" s="3">
        <v>289070000</v>
      </c>
      <c r="Y195" s="3">
        <v>277880000</v>
      </c>
      <c r="Z195" s="3">
        <v>268270000</v>
      </c>
      <c r="AA195" s="17">
        <v>358090000</v>
      </c>
      <c r="AB195" s="3">
        <v>286860000</v>
      </c>
      <c r="AC195" s="3">
        <v>273400000</v>
      </c>
      <c r="AD195" s="3">
        <v>281880000</v>
      </c>
      <c r="AE195" s="17">
        <v>298060000</v>
      </c>
      <c r="AF195" s="3">
        <v>287930000</v>
      </c>
      <c r="AG195" s="3">
        <v>298870000</v>
      </c>
      <c r="AH195" s="3">
        <v>280110000</v>
      </c>
      <c r="AI195" s="17">
        <v>267080000</v>
      </c>
      <c r="AJ195" s="3">
        <v>265490000</v>
      </c>
      <c r="AK195" s="3">
        <v>256290000</v>
      </c>
      <c r="AL195" s="3">
        <v>276530000</v>
      </c>
      <c r="AM195" s="3">
        <v>323.31</v>
      </c>
      <c r="AN195" s="3">
        <v>1017</v>
      </c>
      <c r="AO195" s="3">
        <v>23</v>
      </c>
      <c r="AP195" s="3">
        <v>4.3</v>
      </c>
      <c r="AQ195" s="32">
        <v>258867500</v>
      </c>
      <c r="AR195" s="32">
        <v>271075000</v>
      </c>
      <c r="AS195" s="32">
        <v>274815000</v>
      </c>
      <c r="AT195" s="32">
        <v>289075000</v>
      </c>
      <c r="AU195" s="32">
        <v>260382500</v>
      </c>
      <c r="AV195" s="32">
        <v>276492500</v>
      </c>
      <c r="AW195" s="32">
        <v>300057500</v>
      </c>
      <c r="AX195" s="32">
        <v>291242500</v>
      </c>
      <c r="AY195" s="32">
        <v>266347500</v>
      </c>
      <c r="AZ195" s="32">
        <f t="shared" si="251"/>
        <v>1</v>
      </c>
      <c r="BA195" s="32">
        <f t="shared" si="251"/>
        <v>1</v>
      </c>
      <c r="BB195" s="32">
        <f t="shared" si="251"/>
        <v>1</v>
      </c>
      <c r="BC195" s="32">
        <f t="shared" si="250"/>
        <v>1</v>
      </c>
      <c r="BD195" s="32">
        <f t="shared" si="250"/>
        <v>1</v>
      </c>
      <c r="BE195" s="32">
        <f t="shared" si="250"/>
        <v>1</v>
      </c>
      <c r="BF195" s="32">
        <f t="shared" si="250"/>
        <v>1</v>
      </c>
      <c r="BG195" s="32">
        <f t="shared" si="250"/>
        <v>1</v>
      </c>
      <c r="BH195" s="32">
        <f t="shared" si="250"/>
        <v>1</v>
      </c>
      <c r="BI195" s="32">
        <f t="shared" si="232"/>
        <v>2</v>
      </c>
      <c r="BJ195" s="32">
        <f t="shared" si="233"/>
        <v>2</v>
      </c>
      <c r="BK195" s="32">
        <f t="shared" si="234"/>
        <v>2</v>
      </c>
      <c r="BL195" s="32">
        <f t="shared" si="235"/>
        <v>2</v>
      </c>
      <c r="BM195" s="32">
        <f t="shared" si="236"/>
        <v>1</v>
      </c>
      <c r="BN195" s="32">
        <f t="shared" si="237"/>
        <v>0</v>
      </c>
      <c r="BO195" s="32">
        <f t="shared" si="238"/>
        <v>0</v>
      </c>
      <c r="BP195" s="32">
        <f t="shared" si="239"/>
        <v>1</v>
      </c>
      <c r="BQ195" s="32">
        <f t="shared" si="240"/>
        <v>0</v>
      </c>
      <c r="BR195" s="32">
        <f t="shared" si="241"/>
        <v>0</v>
      </c>
      <c r="BS195" s="32">
        <f t="shared" si="242"/>
        <v>1</v>
      </c>
      <c r="BT195" s="32">
        <f t="shared" si="243"/>
        <v>0</v>
      </c>
      <c r="BU195" s="32">
        <f t="shared" si="244"/>
        <v>0</v>
      </c>
      <c r="BV195" s="32">
        <f t="shared" si="245"/>
        <v>1</v>
      </c>
      <c r="BW195" s="32">
        <f t="shared" si="246"/>
        <v>0</v>
      </c>
      <c r="BX195" s="32">
        <f t="shared" si="247"/>
        <v>0</v>
      </c>
      <c r="BY195" s="31">
        <f t="shared" si="248"/>
        <v>1</v>
      </c>
      <c r="BZ195" s="31">
        <f t="shared" si="249"/>
        <v>1</v>
      </c>
    </row>
    <row r="196" spans="1:78" x14ac:dyDescent="0.2">
      <c r="A196" s="3" t="s">
        <v>757</v>
      </c>
      <c r="B196" s="3" t="s">
        <v>1792</v>
      </c>
      <c r="C196" s="3">
        <v>23302000</v>
      </c>
      <c r="D196" s="3">
        <v>28545000</v>
      </c>
      <c r="E196" s="3">
        <v>17425000</v>
      </c>
      <c r="F196" s="4">
        <v>20834000</v>
      </c>
      <c r="G196" s="3">
        <v>21217000</v>
      </c>
      <c r="H196" s="3">
        <v>19961000</v>
      </c>
      <c r="I196" s="3">
        <v>9883900</v>
      </c>
      <c r="J196" s="4">
        <v>24831000</v>
      </c>
      <c r="K196" s="3">
        <v>21492000</v>
      </c>
      <c r="L196" s="3">
        <v>20561000</v>
      </c>
      <c r="M196" s="3">
        <v>17024000</v>
      </c>
      <c r="N196" s="3">
        <v>16980000</v>
      </c>
      <c r="O196" s="17">
        <v>22279000</v>
      </c>
      <c r="P196" s="3">
        <v>23356000</v>
      </c>
      <c r="Q196" s="3">
        <v>22047000</v>
      </c>
      <c r="R196" s="3">
        <v>20701000</v>
      </c>
      <c r="S196" s="17">
        <v>21270000</v>
      </c>
      <c r="T196" s="3">
        <v>17249000</v>
      </c>
      <c r="U196" s="3">
        <v>17323000</v>
      </c>
      <c r="V196" s="3">
        <v>23904000</v>
      </c>
      <c r="W196" s="17">
        <v>21212000</v>
      </c>
      <c r="X196" s="3">
        <v>20978000</v>
      </c>
      <c r="Y196" s="3">
        <v>18688000</v>
      </c>
      <c r="Z196" s="3">
        <v>22991000</v>
      </c>
      <c r="AA196" s="17">
        <v>24548000</v>
      </c>
      <c r="AB196" s="3">
        <v>25991000</v>
      </c>
      <c r="AC196" s="3">
        <v>22147000</v>
      </c>
      <c r="AD196" s="3">
        <v>18470000</v>
      </c>
      <c r="AE196" s="17">
        <v>18057000</v>
      </c>
      <c r="AF196" s="3">
        <v>14525000</v>
      </c>
      <c r="AG196" s="3">
        <v>22228000</v>
      </c>
      <c r="AH196" s="3">
        <v>17406000</v>
      </c>
      <c r="AI196" s="17">
        <v>19370000</v>
      </c>
      <c r="AJ196" s="3">
        <v>23176000</v>
      </c>
      <c r="AK196" s="3">
        <v>23992000</v>
      </c>
      <c r="AL196" s="3">
        <v>17918000</v>
      </c>
      <c r="AM196" s="3">
        <v>91.447999999999993</v>
      </c>
      <c r="AN196" s="3">
        <v>110</v>
      </c>
      <c r="AO196" s="3">
        <v>19</v>
      </c>
      <c r="AP196" s="3">
        <v>5.9</v>
      </c>
      <c r="AQ196" s="32">
        <v>22526500</v>
      </c>
      <c r="AR196" s="32">
        <v>18973225</v>
      </c>
      <c r="AS196" s="32">
        <v>19014250</v>
      </c>
      <c r="AT196" s="32">
        <v>22095750</v>
      </c>
      <c r="AU196" s="32">
        <v>19936500</v>
      </c>
      <c r="AV196" s="32">
        <v>20967250</v>
      </c>
      <c r="AW196" s="32">
        <v>22789000</v>
      </c>
      <c r="AX196" s="32">
        <v>18054000</v>
      </c>
      <c r="AY196" s="32">
        <v>21114000</v>
      </c>
      <c r="AZ196" s="32">
        <f t="shared" si="251"/>
        <v>1</v>
      </c>
      <c r="BA196" s="32">
        <f t="shared" si="251"/>
        <v>1</v>
      </c>
      <c r="BB196" s="32">
        <f t="shared" si="251"/>
        <v>1</v>
      </c>
      <c r="BC196" s="32">
        <f t="shared" si="250"/>
        <v>1</v>
      </c>
      <c r="BD196" s="32">
        <f t="shared" si="250"/>
        <v>1</v>
      </c>
      <c r="BE196" s="32">
        <f t="shared" si="250"/>
        <v>1</v>
      </c>
      <c r="BF196" s="32">
        <f t="shared" si="250"/>
        <v>1</v>
      </c>
      <c r="BG196" s="32">
        <f t="shared" si="250"/>
        <v>1</v>
      </c>
      <c r="BH196" s="32">
        <f t="shared" si="250"/>
        <v>1</v>
      </c>
      <c r="BI196" s="32">
        <f t="shared" si="232"/>
        <v>2</v>
      </c>
      <c r="BJ196" s="32">
        <f t="shared" si="233"/>
        <v>2</v>
      </c>
      <c r="BK196" s="32">
        <f t="shared" si="234"/>
        <v>2</v>
      </c>
      <c r="BL196" s="32">
        <f t="shared" si="235"/>
        <v>2</v>
      </c>
      <c r="BM196" s="32">
        <f t="shared" si="236"/>
        <v>1</v>
      </c>
      <c r="BN196" s="32">
        <f t="shared" si="237"/>
        <v>0</v>
      </c>
      <c r="BO196" s="32">
        <f t="shared" si="238"/>
        <v>0</v>
      </c>
      <c r="BP196" s="32">
        <f t="shared" si="239"/>
        <v>1</v>
      </c>
      <c r="BQ196" s="32">
        <f t="shared" si="240"/>
        <v>0</v>
      </c>
      <c r="BR196" s="32">
        <f t="shared" si="241"/>
        <v>0</v>
      </c>
      <c r="BS196" s="32">
        <f t="shared" si="242"/>
        <v>1</v>
      </c>
      <c r="BT196" s="32">
        <f t="shared" si="243"/>
        <v>0</v>
      </c>
      <c r="BU196" s="32">
        <f t="shared" si="244"/>
        <v>0</v>
      </c>
      <c r="BV196" s="32">
        <f t="shared" si="245"/>
        <v>1</v>
      </c>
      <c r="BW196" s="32">
        <f t="shared" si="246"/>
        <v>0</v>
      </c>
      <c r="BX196" s="32">
        <f t="shared" si="247"/>
        <v>0</v>
      </c>
      <c r="BY196" s="31">
        <f t="shared" si="248"/>
        <v>1</v>
      </c>
      <c r="BZ196" s="31">
        <f t="shared" si="249"/>
        <v>1</v>
      </c>
    </row>
    <row r="197" spans="1:78" x14ac:dyDescent="0.2">
      <c r="A197" s="3" t="s">
        <v>759</v>
      </c>
      <c r="B197" s="3" t="s">
        <v>1511</v>
      </c>
      <c r="C197" s="3">
        <v>31858000</v>
      </c>
      <c r="D197" s="3">
        <v>14542000</v>
      </c>
      <c r="E197" s="3">
        <v>24308000</v>
      </c>
      <c r="F197" s="4">
        <v>15353000</v>
      </c>
      <c r="G197" s="3">
        <v>15962000</v>
      </c>
      <c r="H197" s="3">
        <v>19891000</v>
      </c>
      <c r="I197" s="3">
        <v>11427000</v>
      </c>
      <c r="J197" s="4">
        <v>14085000</v>
      </c>
      <c r="K197" s="3">
        <v>10316000</v>
      </c>
      <c r="M197" s="3">
        <v>17437000</v>
      </c>
      <c r="N197" s="3">
        <v>12414000</v>
      </c>
      <c r="O197" s="17">
        <v>10007000</v>
      </c>
      <c r="P197" s="3">
        <v>8429400</v>
      </c>
      <c r="Q197" s="3">
        <v>9149900</v>
      </c>
      <c r="R197" s="3">
        <v>8555500</v>
      </c>
      <c r="S197" s="17">
        <v>16782000</v>
      </c>
      <c r="T197" s="3">
        <v>30871000</v>
      </c>
      <c r="U197" s="3">
        <v>23701000</v>
      </c>
      <c r="V197" s="3">
        <v>15266000</v>
      </c>
      <c r="W197" s="17">
        <v>17824000</v>
      </c>
      <c r="X197" s="3">
        <v>15464000</v>
      </c>
      <c r="Y197" s="3">
        <v>46050000</v>
      </c>
      <c r="Z197" s="3">
        <v>20679000</v>
      </c>
      <c r="AA197" s="17">
        <v>12240000</v>
      </c>
      <c r="AB197" s="3">
        <v>9866800</v>
      </c>
      <c r="AC197" s="3">
        <v>36928000</v>
      </c>
      <c r="AD197" s="3">
        <v>32736000</v>
      </c>
      <c r="AE197" s="17">
        <v>33165000</v>
      </c>
      <c r="AF197" s="3">
        <v>32594000</v>
      </c>
      <c r="AG197" s="3">
        <v>14579000</v>
      </c>
      <c r="AH197" s="3">
        <v>11461000</v>
      </c>
      <c r="AI197" s="17">
        <v>12489000</v>
      </c>
      <c r="AJ197" s="3">
        <v>26153000</v>
      </c>
      <c r="AK197" s="3">
        <v>11012000</v>
      </c>
      <c r="AL197" s="3">
        <v>14266000</v>
      </c>
      <c r="AM197" s="3">
        <v>73.055999999999997</v>
      </c>
      <c r="AN197" s="3">
        <v>138</v>
      </c>
      <c r="AO197" s="3">
        <v>3</v>
      </c>
      <c r="AP197" s="3">
        <v>62.4</v>
      </c>
      <c r="AQ197" s="32">
        <v>21515250</v>
      </c>
      <c r="AR197" s="32">
        <v>15341250</v>
      </c>
      <c r="AS197" s="32">
        <v>13389000</v>
      </c>
      <c r="AT197" s="32">
        <v>9035450</v>
      </c>
      <c r="AU197" s="32">
        <v>21655000</v>
      </c>
      <c r="AV197" s="32">
        <v>25004250</v>
      </c>
      <c r="AW197" s="32">
        <v>22942700</v>
      </c>
      <c r="AX197" s="32">
        <v>22949750</v>
      </c>
      <c r="AY197" s="32">
        <v>15980000</v>
      </c>
      <c r="AZ197" s="32">
        <f t="shared" si="251"/>
        <v>1</v>
      </c>
      <c r="BA197" s="32">
        <f t="shared" si="251"/>
        <v>1</v>
      </c>
      <c r="BB197" s="32">
        <f t="shared" si="251"/>
        <v>1</v>
      </c>
      <c r="BC197" s="32">
        <f t="shared" si="250"/>
        <v>1</v>
      </c>
      <c r="BD197" s="32">
        <f t="shared" si="250"/>
        <v>1</v>
      </c>
      <c r="BE197" s="32">
        <f t="shared" si="250"/>
        <v>1</v>
      </c>
      <c r="BF197" s="32">
        <f t="shared" si="250"/>
        <v>1</v>
      </c>
      <c r="BG197" s="32">
        <f t="shared" si="250"/>
        <v>1</v>
      </c>
      <c r="BH197" s="32">
        <f t="shared" si="250"/>
        <v>1</v>
      </c>
      <c r="BI197" s="32">
        <f t="shared" si="232"/>
        <v>2</v>
      </c>
      <c r="BJ197" s="32">
        <f t="shared" si="233"/>
        <v>2</v>
      </c>
      <c r="BK197" s="32">
        <f t="shared" si="234"/>
        <v>2</v>
      </c>
      <c r="BL197" s="32">
        <f t="shared" si="235"/>
        <v>2</v>
      </c>
      <c r="BM197" s="32">
        <f t="shared" si="236"/>
        <v>1</v>
      </c>
      <c r="BN197" s="32">
        <f t="shared" si="237"/>
        <v>0</v>
      </c>
      <c r="BO197" s="32">
        <f t="shared" si="238"/>
        <v>0</v>
      </c>
      <c r="BP197" s="32">
        <f t="shared" si="239"/>
        <v>1</v>
      </c>
      <c r="BQ197" s="32">
        <f t="shared" si="240"/>
        <v>0</v>
      </c>
      <c r="BR197" s="32">
        <f t="shared" si="241"/>
        <v>0</v>
      </c>
      <c r="BS197" s="32">
        <f t="shared" si="242"/>
        <v>1</v>
      </c>
      <c r="BT197" s="32">
        <f t="shared" si="243"/>
        <v>0</v>
      </c>
      <c r="BU197" s="32">
        <f t="shared" si="244"/>
        <v>0</v>
      </c>
      <c r="BV197" s="32">
        <f t="shared" si="245"/>
        <v>1</v>
      </c>
      <c r="BW197" s="32">
        <f t="shared" si="246"/>
        <v>0</v>
      </c>
      <c r="BX197" s="32">
        <f t="shared" si="247"/>
        <v>0</v>
      </c>
      <c r="BY197" s="31">
        <f t="shared" si="248"/>
        <v>1</v>
      </c>
      <c r="BZ197" s="31">
        <f t="shared" si="249"/>
        <v>1</v>
      </c>
    </row>
    <row r="198" spans="1:78" x14ac:dyDescent="0.2">
      <c r="A198" s="3" t="s">
        <v>765</v>
      </c>
      <c r="B198" s="3" t="s">
        <v>1793</v>
      </c>
      <c r="C198" s="3">
        <v>6190500</v>
      </c>
      <c r="D198" s="3">
        <v>6422200</v>
      </c>
      <c r="E198" s="3">
        <v>4850500</v>
      </c>
      <c r="F198" s="4">
        <v>7236700</v>
      </c>
      <c r="G198" s="3">
        <v>6437300</v>
      </c>
      <c r="H198" s="3">
        <v>4719800</v>
      </c>
      <c r="I198" s="3">
        <v>7183200</v>
      </c>
      <c r="J198" s="4">
        <v>5679700</v>
      </c>
      <c r="K198" s="3">
        <v>4269400</v>
      </c>
      <c r="L198" s="3">
        <v>5807900</v>
      </c>
      <c r="M198" s="3">
        <v>5046000</v>
      </c>
      <c r="N198" s="3">
        <v>6624200</v>
      </c>
      <c r="O198" s="17">
        <v>6766000</v>
      </c>
      <c r="P198" s="3">
        <v>5726000</v>
      </c>
      <c r="Q198" s="3">
        <v>5185300</v>
      </c>
      <c r="R198" s="3">
        <v>12394000</v>
      </c>
      <c r="S198" s="17">
        <v>9426300</v>
      </c>
      <c r="T198" s="3">
        <v>5541500</v>
      </c>
      <c r="U198" s="3">
        <v>8145500</v>
      </c>
      <c r="V198" s="3">
        <v>8498900</v>
      </c>
      <c r="W198" s="17">
        <v>7626800</v>
      </c>
      <c r="X198" s="3">
        <v>7138000</v>
      </c>
      <c r="Y198" s="3">
        <v>6371200</v>
      </c>
      <c r="Z198" s="3">
        <v>6631100</v>
      </c>
      <c r="AA198" s="17">
        <v>6730100</v>
      </c>
      <c r="AB198" s="3">
        <v>3752600</v>
      </c>
      <c r="AC198" s="3">
        <v>4436700</v>
      </c>
      <c r="AD198" s="3">
        <v>4405300</v>
      </c>
      <c r="AE198" s="17">
        <v>6331100</v>
      </c>
      <c r="AF198" s="3">
        <v>7099900</v>
      </c>
      <c r="AG198" s="3">
        <v>5110700</v>
      </c>
      <c r="AH198" s="3">
        <v>6476400</v>
      </c>
      <c r="AI198" s="17">
        <v>4593000</v>
      </c>
      <c r="AJ198" s="3">
        <v>7687000</v>
      </c>
      <c r="AK198" s="3">
        <v>7925500</v>
      </c>
      <c r="AL198" s="3">
        <v>6018800</v>
      </c>
      <c r="AM198" s="3">
        <v>323.31</v>
      </c>
      <c r="AN198" s="3">
        <v>110</v>
      </c>
      <c r="AO198" s="3">
        <v>7</v>
      </c>
      <c r="AP198" s="3">
        <v>22.4</v>
      </c>
      <c r="AQ198" s="32">
        <v>6174975</v>
      </c>
      <c r="AR198" s="32">
        <v>6005000</v>
      </c>
      <c r="AS198" s="32">
        <v>5436875</v>
      </c>
      <c r="AT198" s="32">
        <v>7517825</v>
      </c>
      <c r="AU198" s="32">
        <v>7903050</v>
      </c>
      <c r="AV198" s="32">
        <v>6941775</v>
      </c>
      <c r="AW198" s="32">
        <v>4831175</v>
      </c>
      <c r="AX198" s="32">
        <v>6254525</v>
      </c>
      <c r="AY198" s="32">
        <v>6556075</v>
      </c>
      <c r="AZ198" s="32">
        <f t="shared" si="251"/>
        <v>1</v>
      </c>
      <c r="BA198" s="32">
        <f t="shared" si="251"/>
        <v>1</v>
      </c>
      <c r="BB198" s="32">
        <f t="shared" si="251"/>
        <v>1</v>
      </c>
      <c r="BC198" s="32">
        <f t="shared" si="250"/>
        <v>1</v>
      </c>
      <c r="BD198" s="32">
        <f t="shared" si="250"/>
        <v>1</v>
      </c>
      <c r="BE198" s="32">
        <f t="shared" si="250"/>
        <v>1</v>
      </c>
      <c r="BF198" s="32">
        <f t="shared" si="250"/>
        <v>1</v>
      </c>
      <c r="BG198" s="32">
        <f t="shared" si="250"/>
        <v>1</v>
      </c>
      <c r="BH198" s="32">
        <f t="shared" si="250"/>
        <v>1</v>
      </c>
      <c r="BI198" s="32">
        <f t="shared" si="232"/>
        <v>2</v>
      </c>
      <c r="BJ198" s="32">
        <f t="shared" si="233"/>
        <v>2</v>
      </c>
      <c r="BK198" s="32">
        <f t="shared" si="234"/>
        <v>2</v>
      </c>
      <c r="BL198" s="32">
        <f t="shared" si="235"/>
        <v>2</v>
      </c>
      <c r="BM198" s="32">
        <f t="shared" si="236"/>
        <v>1</v>
      </c>
      <c r="BN198" s="32">
        <f t="shared" si="237"/>
        <v>0</v>
      </c>
      <c r="BO198" s="32">
        <f t="shared" si="238"/>
        <v>0</v>
      </c>
      <c r="BP198" s="32">
        <f t="shared" si="239"/>
        <v>1</v>
      </c>
      <c r="BQ198" s="32">
        <f t="shared" si="240"/>
        <v>0</v>
      </c>
      <c r="BR198" s="32">
        <f t="shared" si="241"/>
        <v>0</v>
      </c>
      <c r="BS198" s="32">
        <f t="shared" si="242"/>
        <v>1</v>
      </c>
      <c r="BT198" s="32">
        <f t="shared" si="243"/>
        <v>0</v>
      </c>
      <c r="BU198" s="32">
        <f t="shared" si="244"/>
        <v>0</v>
      </c>
      <c r="BV198" s="32">
        <f t="shared" si="245"/>
        <v>1</v>
      </c>
      <c r="BW198" s="32">
        <f t="shared" si="246"/>
        <v>0</v>
      </c>
      <c r="BX198" s="32">
        <f t="shared" si="247"/>
        <v>0</v>
      </c>
      <c r="BY198" s="31">
        <f t="shared" si="248"/>
        <v>1</v>
      </c>
      <c r="BZ198" s="31">
        <f t="shared" si="249"/>
        <v>1</v>
      </c>
    </row>
    <row r="199" spans="1:78" x14ac:dyDescent="0.2">
      <c r="A199" s="3" t="s">
        <v>767</v>
      </c>
      <c r="B199" s="3" t="s">
        <v>1795</v>
      </c>
      <c r="C199" s="3">
        <v>6296200</v>
      </c>
      <c r="D199" s="3">
        <v>11024000</v>
      </c>
      <c r="E199" s="3">
        <v>7060300</v>
      </c>
      <c r="F199" s="4">
        <v>9422500</v>
      </c>
      <c r="G199" s="3">
        <v>7151200</v>
      </c>
      <c r="H199" s="3">
        <v>6089500</v>
      </c>
      <c r="I199" s="3">
        <v>5904400</v>
      </c>
      <c r="J199" s="4">
        <v>5968800</v>
      </c>
      <c r="K199" s="3">
        <v>7240500</v>
      </c>
      <c r="L199" s="3">
        <v>8462000</v>
      </c>
      <c r="M199" s="3">
        <v>6959600</v>
      </c>
      <c r="N199" s="3">
        <v>8660500</v>
      </c>
      <c r="O199" s="17">
        <v>5612600</v>
      </c>
      <c r="P199" s="3">
        <v>7804900</v>
      </c>
      <c r="Q199" s="3">
        <v>5801700</v>
      </c>
      <c r="R199" s="3">
        <v>8713500</v>
      </c>
      <c r="S199" s="17">
        <v>6867400</v>
      </c>
      <c r="T199" s="3">
        <v>7759300</v>
      </c>
      <c r="U199" s="3">
        <v>7280000</v>
      </c>
      <c r="V199" s="3">
        <v>7341600</v>
      </c>
      <c r="W199" s="17">
        <v>7024700</v>
      </c>
      <c r="X199" s="3">
        <v>6636500</v>
      </c>
      <c r="Y199" s="3">
        <v>5206600</v>
      </c>
      <c r="Z199" s="3">
        <v>8446600</v>
      </c>
      <c r="AA199" s="17">
        <v>14651000</v>
      </c>
      <c r="AB199" s="3">
        <v>6344200</v>
      </c>
      <c r="AC199" s="3">
        <v>6234800</v>
      </c>
      <c r="AD199" s="3">
        <v>7589800</v>
      </c>
      <c r="AE199" s="17">
        <v>7872800</v>
      </c>
      <c r="AF199" s="3">
        <v>16638000</v>
      </c>
      <c r="AG199" s="3">
        <v>6550600</v>
      </c>
      <c r="AH199" s="3">
        <v>7168500</v>
      </c>
      <c r="AI199" s="17">
        <v>5990800</v>
      </c>
      <c r="AJ199" s="3">
        <v>6654000</v>
      </c>
      <c r="AK199" s="3">
        <v>6097400</v>
      </c>
      <c r="AL199" s="3">
        <v>7334800</v>
      </c>
      <c r="AM199" s="3">
        <v>65.534999999999997</v>
      </c>
      <c r="AN199" s="3">
        <v>148</v>
      </c>
      <c r="AO199" s="3">
        <v>10</v>
      </c>
      <c r="AP199" s="3">
        <v>20.5</v>
      </c>
      <c r="AQ199" s="32">
        <v>8450750</v>
      </c>
      <c r="AR199" s="32">
        <v>6278475</v>
      </c>
      <c r="AS199" s="32">
        <v>7830650</v>
      </c>
      <c r="AT199" s="32">
        <v>6983175</v>
      </c>
      <c r="AU199" s="32">
        <v>7312075</v>
      </c>
      <c r="AV199" s="32">
        <v>6828600</v>
      </c>
      <c r="AW199" s="32">
        <v>8704950</v>
      </c>
      <c r="AX199" s="32">
        <v>9557475</v>
      </c>
      <c r="AY199" s="32">
        <v>6519250</v>
      </c>
      <c r="AZ199" s="32">
        <f t="shared" si="251"/>
        <v>1</v>
      </c>
      <c r="BA199" s="32">
        <f t="shared" si="251"/>
        <v>1</v>
      </c>
      <c r="BB199" s="32">
        <f t="shared" si="251"/>
        <v>1</v>
      </c>
      <c r="BC199" s="32">
        <f t="shared" si="251"/>
        <v>1</v>
      </c>
      <c r="BD199" s="32">
        <f t="shared" si="251"/>
        <v>1</v>
      </c>
      <c r="BE199" s="32">
        <f t="shared" si="251"/>
        <v>1</v>
      </c>
      <c r="BF199" s="32">
        <f t="shared" ref="BF199:BH212" si="252">COUNTA(AW199)</f>
        <v>1</v>
      </c>
      <c r="BG199" s="32">
        <f t="shared" si="252"/>
        <v>1</v>
      </c>
      <c r="BH199" s="32">
        <f t="shared" si="252"/>
        <v>1</v>
      </c>
      <c r="BI199" s="32">
        <f t="shared" si="232"/>
        <v>2</v>
      </c>
      <c r="BJ199" s="32">
        <f t="shared" si="233"/>
        <v>2</v>
      </c>
      <c r="BK199" s="32">
        <f t="shared" si="234"/>
        <v>2</v>
      </c>
      <c r="BL199" s="32">
        <f t="shared" si="235"/>
        <v>2</v>
      </c>
      <c r="BM199" s="32">
        <f t="shared" si="236"/>
        <v>1</v>
      </c>
      <c r="BN199" s="32">
        <f t="shared" si="237"/>
        <v>0</v>
      </c>
      <c r="BO199" s="32">
        <f t="shared" si="238"/>
        <v>0</v>
      </c>
      <c r="BP199" s="32">
        <f t="shared" si="239"/>
        <v>1</v>
      </c>
      <c r="BQ199" s="32">
        <f t="shared" si="240"/>
        <v>0</v>
      </c>
      <c r="BR199" s="32">
        <f t="shared" si="241"/>
        <v>0</v>
      </c>
      <c r="BS199" s="32">
        <f t="shared" si="242"/>
        <v>1</v>
      </c>
      <c r="BT199" s="32">
        <f t="shared" si="243"/>
        <v>0</v>
      </c>
      <c r="BU199" s="32">
        <f t="shared" si="244"/>
        <v>0</v>
      </c>
      <c r="BV199" s="32">
        <f t="shared" si="245"/>
        <v>1</v>
      </c>
      <c r="BW199" s="32">
        <f t="shared" si="246"/>
        <v>0</v>
      </c>
      <c r="BX199" s="32">
        <f t="shared" si="247"/>
        <v>0</v>
      </c>
      <c r="BY199" s="31">
        <f t="shared" si="248"/>
        <v>1</v>
      </c>
      <c r="BZ199" s="31">
        <f t="shared" si="249"/>
        <v>1</v>
      </c>
    </row>
    <row r="200" spans="1:78" x14ac:dyDescent="0.2">
      <c r="A200" s="3" t="s">
        <v>772</v>
      </c>
      <c r="B200" s="3" t="s">
        <v>1797</v>
      </c>
      <c r="C200" s="3">
        <v>8509400</v>
      </c>
      <c r="D200" s="3">
        <v>8998700</v>
      </c>
      <c r="E200" s="3">
        <v>10790000</v>
      </c>
      <c r="F200" s="4">
        <v>8127800</v>
      </c>
      <c r="G200" s="3">
        <v>11467000</v>
      </c>
      <c r="H200" s="3">
        <v>13561000</v>
      </c>
      <c r="I200" s="3">
        <v>16012000</v>
      </c>
      <c r="J200" s="4">
        <v>13174000</v>
      </c>
      <c r="K200" s="3">
        <v>14684000</v>
      </c>
      <c r="L200" s="3">
        <v>10335000</v>
      </c>
      <c r="M200" s="3">
        <v>11252000</v>
      </c>
      <c r="N200" s="3">
        <v>9310900</v>
      </c>
      <c r="O200" s="17">
        <v>10243000</v>
      </c>
      <c r="P200" s="3">
        <v>12003000</v>
      </c>
      <c r="Q200" s="3">
        <v>9428300</v>
      </c>
      <c r="R200" s="3">
        <v>12410000</v>
      </c>
      <c r="S200" s="17">
        <v>10350000</v>
      </c>
      <c r="T200" s="3">
        <v>11135000</v>
      </c>
      <c r="U200" s="3">
        <v>10849000</v>
      </c>
      <c r="V200" s="3">
        <v>10221000</v>
      </c>
      <c r="W200" s="17">
        <v>9342000</v>
      </c>
      <c r="X200" s="3">
        <v>10161000</v>
      </c>
      <c r="Y200" s="3">
        <v>10237000</v>
      </c>
      <c r="Z200" s="3">
        <v>10993000</v>
      </c>
      <c r="AA200" s="17">
        <v>11338000</v>
      </c>
      <c r="AB200" s="3">
        <v>9740100</v>
      </c>
      <c r="AC200" s="3">
        <v>10964000</v>
      </c>
      <c r="AD200" s="3">
        <v>9986400</v>
      </c>
      <c r="AE200" s="17">
        <v>9297600</v>
      </c>
      <c r="AF200" s="3">
        <v>6529200</v>
      </c>
      <c r="AG200" s="3">
        <v>10915000</v>
      </c>
      <c r="AH200" s="3">
        <v>10169000</v>
      </c>
      <c r="AI200" s="17">
        <v>9454900</v>
      </c>
      <c r="AJ200" s="3">
        <v>8909700</v>
      </c>
      <c r="AK200" s="3">
        <v>11390000</v>
      </c>
      <c r="AL200" s="3">
        <v>11945000</v>
      </c>
      <c r="AM200" s="3">
        <v>214.34</v>
      </c>
      <c r="AN200" s="3">
        <v>175</v>
      </c>
      <c r="AO200" s="3">
        <v>10</v>
      </c>
      <c r="AP200" s="3">
        <v>52.4</v>
      </c>
      <c r="AQ200" s="32">
        <v>9106475</v>
      </c>
      <c r="AR200" s="32">
        <v>13553500</v>
      </c>
      <c r="AS200" s="32">
        <v>11395475</v>
      </c>
      <c r="AT200" s="32">
        <v>11021075</v>
      </c>
      <c r="AU200" s="32">
        <v>10638750</v>
      </c>
      <c r="AV200" s="32">
        <v>10183250</v>
      </c>
      <c r="AW200" s="32">
        <v>10507125</v>
      </c>
      <c r="AX200" s="32">
        <v>9227700</v>
      </c>
      <c r="AY200" s="32">
        <v>10424900</v>
      </c>
      <c r="AZ200" s="32">
        <f t="shared" si="251"/>
        <v>1</v>
      </c>
      <c r="BA200" s="32">
        <f t="shared" si="251"/>
        <v>1</v>
      </c>
      <c r="BB200" s="32">
        <f t="shared" si="251"/>
        <v>1</v>
      </c>
      <c r="BC200" s="32">
        <f t="shared" si="251"/>
        <v>1</v>
      </c>
      <c r="BD200" s="32">
        <f t="shared" si="251"/>
        <v>1</v>
      </c>
      <c r="BE200" s="32">
        <f t="shared" si="251"/>
        <v>1</v>
      </c>
      <c r="BF200" s="32">
        <f t="shared" si="252"/>
        <v>1</v>
      </c>
      <c r="BG200" s="32">
        <f t="shared" si="252"/>
        <v>1</v>
      </c>
      <c r="BH200" s="32">
        <f t="shared" si="252"/>
        <v>1</v>
      </c>
      <c r="BI200" s="32">
        <f t="shared" ref="BI200:BI212" si="253">SUM(BA200:BB200)</f>
        <v>2</v>
      </c>
      <c r="BJ200" s="32">
        <f t="shared" ref="BJ200:BJ212" si="254">SUM(BC200:BD200)</f>
        <v>2</v>
      </c>
      <c r="BK200" s="32">
        <f t="shared" ref="BK200:BK212" si="255">SUM(BE200:BF200)</f>
        <v>2</v>
      </c>
      <c r="BL200" s="32">
        <f t="shared" ref="BL200:BL212" si="256">SUM(BG200:BH200)</f>
        <v>2</v>
      </c>
      <c r="BM200" s="32">
        <f t="shared" ref="BM200:BM212" si="257">IF(BI200=2,1,0)</f>
        <v>1</v>
      </c>
      <c r="BN200" s="32">
        <f t="shared" ref="BN200:BN212" si="258">IF(BI200=1,IF(BA200=1,1,0),0)</f>
        <v>0</v>
      </c>
      <c r="BO200" s="32">
        <f t="shared" ref="BO200:BO212" si="259">IF(BI200=1,IF(BB200=1,1,0),0)</f>
        <v>0</v>
      </c>
      <c r="BP200" s="32">
        <f t="shared" ref="BP200:BP212" si="260">IF(BJ200=2,1,0)</f>
        <v>1</v>
      </c>
      <c r="BQ200" s="32">
        <f t="shared" ref="BQ200:BQ212" si="261">IF(BJ200=1,IF(BC200=1,1,0),0)</f>
        <v>0</v>
      </c>
      <c r="BR200" s="32">
        <f t="shared" ref="BR200:BR212" si="262">IF(BJ200=1,IF(BD200=1,1,0),0)</f>
        <v>0</v>
      </c>
      <c r="BS200" s="32">
        <f t="shared" ref="BS200:BS212" si="263">IF(BK200=2,1,0)</f>
        <v>1</v>
      </c>
      <c r="BT200" s="32">
        <f t="shared" ref="BT200:BT212" si="264">IF(BK200=1,IF(BE200=1,1,0),0)</f>
        <v>0</v>
      </c>
      <c r="BU200" s="32">
        <f t="shared" ref="BU200:BU212" si="265">IF(BK200=1,IF(BF200=1,1,0),0)</f>
        <v>0</v>
      </c>
      <c r="BV200" s="32">
        <f t="shared" ref="BV200:BV212" si="266">IF(BL200=2,1,0)</f>
        <v>1</v>
      </c>
      <c r="BW200" s="32">
        <f t="shared" ref="BW200:BW212" si="267">IF(BL200=1,IF(BG200=1,1,0),0)</f>
        <v>0</v>
      </c>
      <c r="BX200" s="32">
        <f t="shared" ref="BX200:BX212" si="268">IF(BL200=1,IF(BH200=1,1,0),0)</f>
        <v>0</v>
      </c>
      <c r="BY200" s="31">
        <f t="shared" ref="BY200:BY212" si="269">IF(SUM(AQ200,AR200,AT200,AV200,AX200)=0,0,1)</f>
        <v>1</v>
      </c>
      <c r="BZ200" s="31">
        <f t="shared" ref="BZ200:BZ212" si="270">IF(SUM(AQ200,AS200,AU200,AW200,AY200)=0,0,1)</f>
        <v>1</v>
      </c>
    </row>
    <row r="201" spans="1:78" x14ac:dyDescent="0.2">
      <c r="A201" s="3" t="s">
        <v>780</v>
      </c>
      <c r="B201" s="3" t="s">
        <v>1801</v>
      </c>
      <c r="C201" s="3">
        <v>17212000</v>
      </c>
      <c r="D201" s="3">
        <v>17246000</v>
      </c>
      <c r="E201" s="3">
        <v>14772000</v>
      </c>
      <c r="F201" s="4">
        <v>21885000</v>
      </c>
      <c r="G201" s="3">
        <v>16320000</v>
      </c>
      <c r="H201" s="3">
        <v>15551000</v>
      </c>
      <c r="I201" s="3">
        <v>25266000</v>
      </c>
      <c r="J201" s="4">
        <v>22026000</v>
      </c>
      <c r="K201" s="3">
        <v>15881000</v>
      </c>
      <c r="L201" s="3">
        <v>19064000</v>
      </c>
      <c r="M201" s="3">
        <v>18640000</v>
      </c>
      <c r="N201" s="3">
        <v>16669000</v>
      </c>
      <c r="O201" s="17">
        <v>20969000</v>
      </c>
      <c r="P201" s="3">
        <v>21977000</v>
      </c>
      <c r="Q201" s="3">
        <v>17641000</v>
      </c>
      <c r="R201" s="3">
        <v>20216000</v>
      </c>
      <c r="S201" s="17">
        <v>18441000</v>
      </c>
      <c r="T201" s="3">
        <v>21596000</v>
      </c>
      <c r="U201" s="3">
        <v>16399000</v>
      </c>
      <c r="V201" s="3">
        <v>18043000</v>
      </c>
      <c r="W201" s="17">
        <v>17250000</v>
      </c>
      <c r="X201" s="3">
        <v>16672000</v>
      </c>
      <c r="Y201" s="3">
        <v>15088000</v>
      </c>
      <c r="Z201" s="3">
        <v>16713000</v>
      </c>
      <c r="AA201" s="17">
        <v>51753000</v>
      </c>
      <c r="AB201" s="3">
        <v>20665000</v>
      </c>
      <c r="AC201" s="3">
        <v>17197000</v>
      </c>
      <c r="AD201" s="3">
        <v>17479000</v>
      </c>
      <c r="AE201" s="17">
        <v>18960000</v>
      </c>
      <c r="AF201" s="3">
        <v>20389000</v>
      </c>
      <c r="AG201" s="3">
        <v>18442000</v>
      </c>
      <c r="AH201" s="3">
        <v>17741000</v>
      </c>
      <c r="AI201" s="17">
        <v>18070000</v>
      </c>
      <c r="AJ201" s="3">
        <v>18469000</v>
      </c>
      <c r="AK201" s="3">
        <v>14468000</v>
      </c>
      <c r="AL201" s="3">
        <v>18204000</v>
      </c>
      <c r="AM201" s="3">
        <v>117.89</v>
      </c>
      <c r="AN201" s="3">
        <v>226</v>
      </c>
      <c r="AO201" s="3">
        <v>7</v>
      </c>
      <c r="AP201" s="3">
        <v>30.2</v>
      </c>
      <c r="AQ201" s="32">
        <v>17778750</v>
      </c>
      <c r="AR201" s="32">
        <v>19790750</v>
      </c>
      <c r="AS201" s="32">
        <v>17563500</v>
      </c>
      <c r="AT201" s="32">
        <v>20200750</v>
      </c>
      <c r="AU201" s="32">
        <v>18619750</v>
      </c>
      <c r="AV201" s="32">
        <v>16430750</v>
      </c>
      <c r="AW201" s="32">
        <v>26773500</v>
      </c>
      <c r="AX201" s="32">
        <v>18883000</v>
      </c>
      <c r="AY201" s="32">
        <v>17302750</v>
      </c>
      <c r="AZ201" s="32">
        <f t="shared" ref="AZ201:BE212" si="271">COUNTA(AQ201)</f>
        <v>1</v>
      </c>
      <c r="BA201" s="32">
        <f t="shared" si="271"/>
        <v>1</v>
      </c>
      <c r="BB201" s="32">
        <f t="shared" si="271"/>
        <v>1</v>
      </c>
      <c r="BC201" s="32">
        <f t="shared" si="271"/>
        <v>1</v>
      </c>
      <c r="BD201" s="32">
        <f t="shared" si="271"/>
        <v>1</v>
      </c>
      <c r="BE201" s="32">
        <f t="shared" si="271"/>
        <v>1</v>
      </c>
      <c r="BF201" s="32">
        <f t="shared" si="252"/>
        <v>1</v>
      </c>
      <c r="BG201" s="32">
        <f t="shared" si="252"/>
        <v>1</v>
      </c>
      <c r="BH201" s="32">
        <f t="shared" si="252"/>
        <v>1</v>
      </c>
      <c r="BI201" s="32">
        <f t="shared" si="253"/>
        <v>2</v>
      </c>
      <c r="BJ201" s="32">
        <f t="shared" si="254"/>
        <v>2</v>
      </c>
      <c r="BK201" s="32">
        <f t="shared" si="255"/>
        <v>2</v>
      </c>
      <c r="BL201" s="32">
        <f t="shared" si="256"/>
        <v>2</v>
      </c>
      <c r="BM201" s="32">
        <f t="shared" si="257"/>
        <v>1</v>
      </c>
      <c r="BN201" s="32">
        <f t="shared" si="258"/>
        <v>0</v>
      </c>
      <c r="BO201" s="32">
        <f t="shared" si="259"/>
        <v>0</v>
      </c>
      <c r="BP201" s="32">
        <f t="shared" si="260"/>
        <v>1</v>
      </c>
      <c r="BQ201" s="32">
        <f t="shared" si="261"/>
        <v>0</v>
      </c>
      <c r="BR201" s="32">
        <f t="shared" si="262"/>
        <v>0</v>
      </c>
      <c r="BS201" s="32">
        <f t="shared" si="263"/>
        <v>1</v>
      </c>
      <c r="BT201" s="32">
        <f t="shared" si="264"/>
        <v>0</v>
      </c>
      <c r="BU201" s="32">
        <f t="shared" si="265"/>
        <v>0</v>
      </c>
      <c r="BV201" s="32">
        <f t="shared" si="266"/>
        <v>1</v>
      </c>
      <c r="BW201" s="32">
        <f t="shared" si="267"/>
        <v>0</v>
      </c>
      <c r="BX201" s="32">
        <f t="shared" si="268"/>
        <v>0</v>
      </c>
      <c r="BY201" s="31">
        <f t="shared" si="269"/>
        <v>1</v>
      </c>
      <c r="BZ201" s="31">
        <f t="shared" si="270"/>
        <v>1</v>
      </c>
    </row>
    <row r="202" spans="1:78" x14ac:dyDescent="0.2">
      <c r="A202" s="3" t="s">
        <v>784</v>
      </c>
      <c r="B202" s="3" t="s">
        <v>1471</v>
      </c>
      <c r="C202" s="3">
        <v>3973500</v>
      </c>
      <c r="E202" s="3">
        <v>3244400</v>
      </c>
      <c r="F202" s="4">
        <v>3483900</v>
      </c>
      <c r="H202" s="3">
        <v>2912800</v>
      </c>
      <c r="I202" s="3">
        <v>5177600</v>
      </c>
      <c r="J202" s="4">
        <v>4430100</v>
      </c>
      <c r="K202" s="3">
        <v>4401300</v>
      </c>
      <c r="L202" s="3">
        <v>4829500</v>
      </c>
      <c r="M202" s="3">
        <v>4263700</v>
      </c>
      <c r="N202" s="3">
        <v>3935600</v>
      </c>
      <c r="O202" s="17">
        <v>3779400</v>
      </c>
      <c r="P202" s="3">
        <v>3975500</v>
      </c>
      <c r="Q202" s="3">
        <v>3434400</v>
      </c>
      <c r="R202" s="3">
        <v>3081800</v>
      </c>
      <c r="S202" s="17">
        <v>3364900</v>
      </c>
      <c r="T202" s="3">
        <v>3235300</v>
      </c>
      <c r="V202" s="3">
        <v>3219800</v>
      </c>
      <c r="W202" s="17">
        <v>3167600</v>
      </c>
      <c r="X202" s="3">
        <v>3685000</v>
      </c>
      <c r="Y202" s="3">
        <v>2818700</v>
      </c>
      <c r="Z202" s="3">
        <v>3095700</v>
      </c>
      <c r="AA202" s="17">
        <v>3252700</v>
      </c>
      <c r="AB202" s="3">
        <v>4027700</v>
      </c>
      <c r="AC202" s="3">
        <v>3030700</v>
      </c>
      <c r="AD202" s="3">
        <v>3704000</v>
      </c>
      <c r="AE202" s="17">
        <v>3289300</v>
      </c>
      <c r="AF202" s="3">
        <v>2896100</v>
      </c>
      <c r="AG202" s="3">
        <v>3559000</v>
      </c>
      <c r="AI202" s="17">
        <v>3308200</v>
      </c>
      <c r="AJ202" s="3">
        <v>3943200</v>
      </c>
      <c r="AK202" s="3">
        <v>3190200</v>
      </c>
      <c r="AL202" s="3">
        <v>2828400</v>
      </c>
      <c r="AM202" s="3">
        <v>6.4482999999999997</v>
      </c>
      <c r="AN202" s="3">
        <v>90</v>
      </c>
      <c r="AO202" s="3">
        <v>5</v>
      </c>
      <c r="AP202" s="3">
        <v>29.2</v>
      </c>
      <c r="AQ202" s="32">
        <v>3567266.6666666665</v>
      </c>
      <c r="AR202" s="32">
        <v>4173500</v>
      </c>
      <c r="AS202" s="32">
        <v>4357525</v>
      </c>
      <c r="AT202" s="32">
        <v>3567775</v>
      </c>
      <c r="AU202" s="32">
        <v>3273333.3333333335</v>
      </c>
      <c r="AV202" s="32">
        <v>3191750</v>
      </c>
      <c r="AW202" s="32">
        <v>3503775</v>
      </c>
      <c r="AX202" s="32">
        <v>3248133.3333333335</v>
      </c>
      <c r="AY202" s="32">
        <v>3317500</v>
      </c>
      <c r="AZ202" s="32">
        <f t="shared" si="271"/>
        <v>1</v>
      </c>
      <c r="BA202" s="32">
        <f t="shared" si="271"/>
        <v>1</v>
      </c>
      <c r="BB202" s="32">
        <f t="shared" si="271"/>
        <v>1</v>
      </c>
      <c r="BC202" s="32">
        <f t="shared" si="271"/>
        <v>1</v>
      </c>
      <c r="BD202" s="32">
        <f t="shared" si="271"/>
        <v>1</v>
      </c>
      <c r="BE202" s="32">
        <f t="shared" si="271"/>
        <v>1</v>
      </c>
      <c r="BF202" s="32">
        <f t="shared" si="252"/>
        <v>1</v>
      </c>
      <c r="BG202" s="32">
        <f t="shared" si="252"/>
        <v>1</v>
      </c>
      <c r="BH202" s="32">
        <f t="shared" si="252"/>
        <v>1</v>
      </c>
      <c r="BI202" s="32">
        <f t="shared" si="253"/>
        <v>2</v>
      </c>
      <c r="BJ202" s="32">
        <f t="shared" si="254"/>
        <v>2</v>
      </c>
      <c r="BK202" s="32">
        <f t="shared" si="255"/>
        <v>2</v>
      </c>
      <c r="BL202" s="32">
        <f t="shared" si="256"/>
        <v>2</v>
      </c>
      <c r="BM202" s="32">
        <f t="shared" si="257"/>
        <v>1</v>
      </c>
      <c r="BN202" s="32">
        <f t="shared" si="258"/>
        <v>0</v>
      </c>
      <c r="BO202" s="32">
        <f t="shared" si="259"/>
        <v>0</v>
      </c>
      <c r="BP202" s="32">
        <f t="shared" si="260"/>
        <v>1</v>
      </c>
      <c r="BQ202" s="32">
        <f t="shared" si="261"/>
        <v>0</v>
      </c>
      <c r="BR202" s="32">
        <f t="shared" si="262"/>
        <v>0</v>
      </c>
      <c r="BS202" s="32">
        <f t="shared" si="263"/>
        <v>1</v>
      </c>
      <c r="BT202" s="32">
        <f t="shared" si="264"/>
        <v>0</v>
      </c>
      <c r="BU202" s="32">
        <f t="shared" si="265"/>
        <v>0</v>
      </c>
      <c r="BV202" s="32">
        <f t="shared" si="266"/>
        <v>1</v>
      </c>
      <c r="BW202" s="32">
        <f t="shared" si="267"/>
        <v>0</v>
      </c>
      <c r="BX202" s="32">
        <f t="shared" si="268"/>
        <v>0</v>
      </c>
      <c r="BY202" s="31">
        <f t="shared" si="269"/>
        <v>1</v>
      </c>
      <c r="BZ202" s="31">
        <f t="shared" si="270"/>
        <v>1</v>
      </c>
    </row>
    <row r="203" spans="1:78" x14ac:dyDescent="0.2">
      <c r="A203" s="3" t="s">
        <v>793</v>
      </c>
      <c r="B203" s="3" t="s">
        <v>1471</v>
      </c>
      <c r="F203" s="4"/>
      <c r="J203" s="4"/>
      <c r="K203" s="3">
        <v>861340</v>
      </c>
      <c r="O203" s="17">
        <v>1091200</v>
      </c>
      <c r="P203" s="3">
        <v>1008700</v>
      </c>
      <c r="R203" s="3">
        <v>1099100</v>
      </c>
      <c r="S203" s="17"/>
      <c r="W203" s="17"/>
      <c r="Z203" s="3">
        <v>896570</v>
      </c>
      <c r="AA203" s="17"/>
      <c r="AD203" s="3">
        <v>975890</v>
      </c>
      <c r="AE203" s="17"/>
      <c r="AI203" s="17"/>
      <c r="AM203" s="3">
        <v>17.559999999999999</v>
      </c>
      <c r="AN203" s="3">
        <v>41</v>
      </c>
      <c r="AO203" s="3">
        <v>8</v>
      </c>
      <c r="AP203" s="3">
        <v>9.5</v>
      </c>
      <c r="AQ203" s="32"/>
      <c r="AR203" s="32"/>
      <c r="AS203" s="32">
        <v>861340</v>
      </c>
      <c r="AT203" s="32">
        <v>1066333.3333333333</v>
      </c>
      <c r="AU203" s="32"/>
      <c r="AV203" s="32">
        <v>896570</v>
      </c>
      <c r="AW203" s="32">
        <v>975890</v>
      </c>
      <c r="AX203" s="32"/>
      <c r="AY203" s="32"/>
      <c r="AZ203" s="32">
        <f t="shared" si="271"/>
        <v>0</v>
      </c>
      <c r="BA203" s="32">
        <f t="shared" si="271"/>
        <v>0</v>
      </c>
      <c r="BB203" s="32">
        <f t="shared" si="271"/>
        <v>1</v>
      </c>
      <c r="BC203" s="32">
        <f t="shared" si="271"/>
        <v>1</v>
      </c>
      <c r="BD203" s="32">
        <f t="shared" si="271"/>
        <v>0</v>
      </c>
      <c r="BE203" s="32">
        <f t="shared" si="271"/>
        <v>1</v>
      </c>
      <c r="BF203" s="32">
        <f t="shared" si="252"/>
        <v>1</v>
      </c>
      <c r="BG203" s="32">
        <f t="shared" si="252"/>
        <v>0</v>
      </c>
      <c r="BH203" s="32">
        <f t="shared" si="252"/>
        <v>0</v>
      </c>
      <c r="BI203" s="32">
        <f t="shared" si="253"/>
        <v>1</v>
      </c>
      <c r="BJ203" s="32">
        <f t="shared" si="254"/>
        <v>1</v>
      </c>
      <c r="BK203" s="32">
        <f t="shared" si="255"/>
        <v>2</v>
      </c>
      <c r="BL203" s="32">
        <f t="shared" si="256"/>
        <v>0</v>
      </c>
      <c r="BM203" s="32">
        <f t="shared" si="257"/>
        <v>0</v>
      </c>
      <c r="BN203" s="32">
        <f t="shared" si="258"/>
        <v>0</v>
      </c>
      <c r="BO203" s="32">
        <f t="shared" si="259"/>
        <v>1</v>
      </c>
      <c r="BP203" s="32">
        <f t="shared" si="260"/>
        <v>0</v>
      </c>
      <c r="BQ203" s="32">
        <f t="shared" si="261"/>
        <v>1</v>
      </c>
      <c r="BR203" s="32">
        <f t="shared" si="262"/>
        <v>0</v>
      </c>
      <c r="BS203" s="32">
        <f t="shared" si="263"/>
        <v>1</v>
      </c>
      <c r="BT203" s="32">
        <f t="shared" si="264"/>
        <v>0</v>
      </c>
      <c r="BU203" s="32">
        <f t="shared" si="265"/>
        <v>0</v>
      </c>
      <c r="BV203" s="32">
        <f t="shared" si="266"/>
        <v>0</v>
      </c>
      <c r="BW203" s="32">
        <f t="shared" si="267"/>
        <v>0</v>
      </c>
      <c r="BX203" s="32">
        <f t="shared" si="268"/>
        <v>0</v>
      </c>
      <c r="BY203" s="31">
        <f t="shared" si="269"/>
        <v>1</v>
      </c>
      <c r="BZ203" s="31">
        <f t="shared" si="270"/>
        <v>1</v>
      </c>
    </row>
    <row r="204" spans="1:78" x14ac:dyDescent="0.2">
      <c r="A204" s="3" t="s">
        <v>799</v>
      </c>
      <c r="B204" s="3" t="s">
        <v>1810</v>
      </c>
      <c r="C204" s="3">
        <v>13071000</v>
      </c>
      <c r="D204" s="3">
        <v>14758000</v>
      </c>
      <c r="E204" s="3">
        <v>14808000</v>
      </c>
      <c r="F204" s="4">
        <v>12363000</v>
      </c>
      <c r="G204" s="3">
        <v>11943000</v>
      </c>
      <c r="H204" s="3">
        <v>12247000</v>
      </c>
      <c r="I204" s="3">
        <v>16079000</v>
      </c>
      <c r="J204" s="4">
        <v>13198000</v>
      </c>
      <c r="K204" s="3">
        <v>13441000</v>
      </c>
      <c r="L204" s="3">
        <v>15110000</v>
      </c>
      <c r="M204" s="3">
        <v>13630000</v>
      </c>
      <c r="N204" s="3">
        <v>13827000</v>
      </c>
      <c r="O204" s="17">
        <v>14134000</v>
      </c>
      <c r="P204" s="3">
        <v>14038000</v>
      </c>
      <c r="Q204" s="3">
        <v>14689000</v>
      </c>
      <c r="R204" s="3">
        <v>13224000</v>
      </c>
      <c r="S204" s="17">
        <v>13846000</v>
      </c>
      <c r="T204" s="3">
        <v>14441000</v>
      </c>
      <c r="U204" s="3">
        <v>9045000</v>
      </c>
      <c r="V204" s="3">
        <v>12749000</v>
      </c>
      <c r="W204" s="17">
        <v>11848000</v>
      </c>
      <c r="X204" s="3">
        <v>10513000</v>
      </c>
      <c r="Y204" s="3">
        <v>12562000</v>
      </c>
      <c r="Z204" s="3">
        <v>13830000</v>
      </c>
      <c r="AA204" s="17">
        <v>16513000</v>
      </c>
      <c r="AB204" s="3">
        <v>15260000</v>
      </c>
      <c r="AC204" s="3">
        <v>13587000</v>
      </c>
      <c r="AD204" s="3">
        <v>11312000</v>
      </c>
      <c r="AE204" s="17">
        <v>13222000</v>
      </c>
      <c r="AF204" s="3">
        <v>13593000</v>
      </c>
      <c r="AG204" s="3">
        <v>11484000</v>
      </c>
      <c r="AH204" s="3">
        <v>11864000</v>
      </c>
      <c r="AI204" s="17">
        <v>13075000</v>
      </c>
      <c r="AJ204" s="3">
        <v>11568000</v>
      </c>
      <c r="AK204" s="3">
        <v>12137000</v>
      </c>
      <c r="AL204" s="3">
        <v>13568000</v>
      </c>
      <c r="AM204" s="3">
        <v>97.721000000000004</v>
      </c>
      <c r="AN204" s="3">
        <v>202</v>
      </c>
      <c r="AO204" s="3">
        <v>10</v>
      </c>
      <c r="AP204" s="3">
        <v>55.4</v>
      </c>
      <c r="AQ204" s="32">
        <v>13750000</v>
      </c>
      <c r="AR204" s="32">
        <v>13366750</v>
      </c>
      <c r="AS204" s="32">
        <v>14002000</v>
      </c>
      <c r="AT204" s="32">
        <v>14021250</v>
      </c>
      <c r="AU204" s="32">
        <v>12520250</v>
      </c>
      <c r="AV204" s="32">
        <v>12188250</v>
      </c>
      <c r="AW204" s="32">
        <v>14168000</v>
      </c>
      <c r="AX204" s="32">
        <v>12540750</v>
      </c>
      <c r="AY204" s="32">
        <v>12587000</v>
      </c>
      <c r="AZ204" s="32">
        <f t="shared" si="271"/>
        <v>1</v>
      </c>
      <c r="BA204" s="32">
        <f t="shared" si="271"/>
        <v>1</v>
      </c>
      <c r="BB204" s="32">
        <f t="shared" si="271"/>
        <v>1</v>
      </c>
      <c r="BC204" s="32">
        <f t="shared" si="271"/>
        <v>1</v>
      </c>
      <c r="BD204" s="32">
        <f t="shared" si="271"/>
        <v>1</v>
      </c>
      <c r="BE204" s="32">
        <f t="shared" si="271"/>
        <v>1</v>
      </c>
      <c r="BF204" s="32">
        <f t="shared" si="252"/>
        <v>1</v>
      </c>
      <c r="BG204" s="32">
        <f t="shared" si="252"/>
        <v>1</v>
      </c>
      <c r="BH204" s="32">
        <f t="shared" si="252"/>
        <v>1</v>
      </c>
      <c r="BI204" s="32">
        <f t="shared" si="253"/>
        <v>2</v>
      </c>
      <c r="BJ204" s="32">
        <f t="shared" si="254"/>
        <v>2</v>
      </c>
      <c r="BK204" s="32">
        <f t="shared" si="255"/>
        <v>2</v>
      </c>
      <c r="BL204" s="32">
        <f t="shared" si="256"/>
        <v>2</v>
      </c>
      <c r="BM204" s="32">
        <f t="shared" si="257"/>
        <v>1</v>
      </c>
      <c r="BN204" s="32">
        <f t="shared" si="258"/>
        <v>0</v>
      </c>
      <c r="BO204" s="32">
        <f t="shared" si="259"/>
        <v>0</v>
      </c>
      <c r="BP204" s="32">
        <f t="shared" si="260"/>
        <v>1</v>
      </c>
      <c r="BQ204" s="32">
        <f t="shared" si="261"/>
        <v>0</v>
      </c>
      <c r="BR204" s="32">
        <f t="shared" si="262"/>
        <v>0</v>
      </c>
      <c r="BS204" s="32">
        <f t="shared" si="263"/>
        <v>1</v>
      </c>
      <c r="BT204" s="32">
        <f t="shared" si="264"/>
        <v>0</v>
      </c>
      <c r="BU204" s="32">
        <f t="shared" si="265"/>
        <v>0</v>
      </c>
      <c r="BV204" s="32">
        <f t="shared" si="266"/>
        <v>1</v>
      </c>
      <c r="BW204" s="32">
        <f t="shared" si="267"/>
        <v>0</v>
      </c>
      <c r="BX204" s="32">
        <f t="shared" si="268"/>
        <v>0</v>
      </c>
      <c r="BY204" s="31">
        <f t="shared" si="269"/>
        <v>1</v>
      </c>
      <c r="BZ204" s="31">
        <f t="shared" si="270"/>
        <v>1</v>
      </c>
    </row>
    <row r="205" spans="1:78" x14ac:dyDescent="0.2">
      <c r="A205" s="3" t="s">
        <v>804</v>
      </c>
      <c r="B205" s="3" t="s">
        <v>1670</v>
      </c>
      <c r="C205" s="3">
        <v>115650000</v>
      </c>
      <c r="D205" s="3">
        <v>128970000</v>
      </c>
      <c r="E205" s="3">
        <v>146840000</v>
      </c>
      <c r="F205" s="4">
        <v>107170000</v>
      </c>
      <c r="G205" s="3">
        <v>116040000</v>
      </c>
      <c r="H205" s="3">
        <v>141800000</v>
      </c>
      <c r="I205" s="3">
        <v>120920000</v>
      </c>
      <c r="J205" s="4">
        <v>140510000</v>
      </c>
      <c r="K205" s="3">
        <v>116530000</v>
      </c>
      <c r="L205" s="3">
        <v>116810000</v>
      </c>
      <c r="M205" s="3">
        <v>131690000</v>
      </c>
      <c r="N205" s="3">
        <v>116560000</v>
      </c>
      <c r="O205" s="17">
        <v>130450000</v>
      </c>
      <c r="P205" s="3">
        <v>133000000</v>
      </c>
      <c r="Q205" s="3">
        <v>136870000</v>
      </c>
      <c r="R205" s="3">
        <v>142780000</v>
      </c>
      <c r="S205" s="17">
        <v>152970000</v>
      </c>
      <c r="T205" s="3">
        <v>140230000</v>
      </c>
      <c r="U205" s="3">
        <v>157680000</v>
      </c>
      <c r="V205" s="3">
        <v>138780000</v>
      </c>
      <c r="W205" s="17">
        <v>105140000</v>
      </c>
      <c r="X205" s="3">
        <v>108430000</v>
      </c>
      <c r="Y205" s="3">
        <v>114730000</v>
      </c>
      <c r="Z205" s="3">
        <v>108120000</v>
      </c>
      <c r="AA205" s="17">
        <v>65313000</v>
      </c>
      <c r="AB205" s="3">
        <v>112630000</v>
      </c>
      <c r="AC205" s="3">
        <v>126930000</v>
      </c>
      <c r="AD205" s="3">
        <v>143880000</v>
      </c>
      <c r="AE205" s="17">
        <v>121320000</v>
      </c>
      <c r="AF205" s="3">
        <v>95166000</v>
      </c>
      <c r="AG205" s="3">
        <v>97002000</v>
      </c>
      <c r="AH205" s="3">
        <v>116790000</v>
      </c>
      <c r="AI205" s="17">
        <v>106490000</v>
      </c>
      <c r="AJ205" s="3">
        <v>111750000</v>
      </c>
      <c r="AK205" s="3">
        <v>137720000</v>
      </c>
      <c r="AL205" s="3">
        <v>127390000</v>
      </c>
      <c r="AM205" s="3">
        <v>323.31</v>
      </c>
      <c r="AN205" s="3">
        <v>620</v>
      </c>
      <c r="AO205" s="3">
        <v>10</v>
      </c>
      <c r="AP205" s="3">
        <v>49.6</v>
      </c>
      <c r="AQ205" s="32">
        <v>124657500</v>
      </c>
      <c r="AR205" s="32">
        <v>129817500</v>
      </c>
      <c r="AS205" s="32">
        <v>120397500</v>
      </c>
      <c r="AT205" s="32">
        <v>135775000</v>
      </c>
      <c r="AU205" s="32">
        <v>147415000</v>
      </c>
      <c r="AV205" s="32">
        <v>109105000</v>
      </c>
      <c r="AW205" s="32">
        <v>112188250</v>
      </c>
      <c r="AX205" s="32">
        <v>107569500</v>
      </c>
      <c r="AY205" s="32">
        <v>120837500</v>
      </c>
      <c r="AZ205" s="32">
        <f t="shared" si="271"/>
        <v>1</v>
      </c>
      <c r="BA205" s="32">
        <f t="shared" si="271"/>
        <v>1</v>
      </c>
      <c r="BB205" s="32">
        <f t="shared" si="271"/>
        <v>1</v>
      </c>
      <c r="BC205" s="32">
        <f t="shared" si="271"/>
        <v>1</v>
      </c>
      <c r="BD205" s="32">
        <f t="shared" si="271"/>
        <v>1</v>
      </c>
      <c r="BE205" s="32">
        <f t="shared" si="271"/>
        <v>1</v>
      </c>
      <c r="BF205" s="32">
        <f t="shared" si="252"/>
        <v>1</v>
      </c>
      <c r="BG205" s="32">
        <f t="shared" si="252"/>
        <v>1</v>
      </c>
      <c r="BH205" s="32">
        <f t="shared" si="252"/>
        <v>1</v>
      </c>
      <c r="BI205" s="32">
        <f t="shared" si="253"/>
        <v>2</v>
      </c>
      <c r="BJ205" s="32">
        <f t="shared" si="254"/>
        <v>2</v>
      </c>
      <c r="BK205" s="32">
        <f t="shared" si="255"/>
        <v>2</v>
      </c>
      <c r="BL205" s="32">
        <f t="shared" si="256"/>
        <v>2</v>
      </c>
      <c r="BM205" s="32">
        <f t="shared" si="257"/>
        <v>1</v>
      </c>
      <c r="BN205" s="32">
        <f t="shared" si="258"/>
        <v>0</v>
      </c>
      <c r="BO205" s="32">
        <f t="shared" si="259"/>
        <v>0</v>
      </c>
      <c r="BP205" s="32">
        <f t="shared" si="260"/>
        <v>1</v>
      </c>
      <c r="BQ205" s="32">
        <f t="shared" si="261"/>
        <v>0</v>
      </c>
      <c r="BR205" s="32">
        <f t="shared" si="262"/>
        <v>0</v>
      </c>
      <c r="BS205" s="32">
        <f t="shared" si="263"/>
        <v>1</v>
      </c>
      <c r="BT205" s="32">
        <f t="shared" si="264"/>
        <v>0</v>
      </c>
      <c r="BU205" s="32">
        <f t="shared" si="265"/>
        <v>0</v>
      </c>
      <c r="BV205" s="32">
        <f t="shared" si="266"/>
        <v>1</v>
      </c>
      <c r="BW205" s="32">
        <f t="shared" si="267"/>
        <v>0</v>
      </c>
      <c r="BX205" s="32">
        <f t="shared" si="268"/>
        <v>0</v>
      </c>
      <c r="BY205" s="31">
        <f t="shared" si="269"/>
        <v>1</v>
      </c>
      <c r="BZ205" s="31">
        <f t="shared" si="270"/>
        <v>1</v>
      </c>
    </row>
    <row r="206" spans="1:78" x14ac:dyDescent="0.2">
      <c r="A206" s="3" t="s">
        <v>806</v>
      </c>
      <c r="B206" s="3" t="s">
        <v>1537</v>
      </c>
      <c r="C206" s="3">
        <v>19612000</v>
      </c>
      <c r="D206" s="3">
        <v>25782000</v>
      </c>
      <c r="E206" s="3">
        <v>17101000</v>
      </c>
      <c r="F206" s="4">
        <v>15883000</v>
      </c>
      <c r="G206" s="3">
        <v>34769000</v>
      </c>
      <c r="H206" s="3">
        <v>24830000</v>
      </c>
      <c r="I206" s="3">
        <v>17102000</v>
      </c>
      <c r="J206" s="4">
        <v>17697000</v>
      </c>
      <c r="K206" s="3">
        <v>15861000</v>
      </c>
      <c r="L206" s="3">
        <v>15012000</v>
      </c>
      <c r="M206" s="3">
        <v>24958000</v>
      </c>
      <c r="N206" s="3">
        <v>17142000</v>
      </c>
      <c r="O206" s="17">
        <v>21307000</v>
      </c>
      <c r="P206" s="3">
        <v>19510000</v>
      </c>
      <c r="Q206" s="3">
        <v>17328000</v>
      </c>
      <c r="R206" s="3">
        <v>24119000</v>
      </c>
      <c r="S206" s="17">
        <v>25354000</v>
      </c>
      <c r="T206" s="3">
        <v>23858000</v>
      </c>
      <c r="U206" s="3">
        <v>19405000</v>
      </c>
      <c r="V206" s="3">
        <v>16566000</v>
      </c>
      <c r="W206" s="17">
        <v>19876000</v>
      </c>
      <c r="X206" s="3">
        <v>19758000</v>
      </c>
      <c r="Y206" s="3">
        <v>17672000</v>
      </c>
      <c r="Z206" s="3">
        <v>24829000</v>
      </c>
      <c r="AA206" s="17">
        <v>9767600</v>
      </c>
      <c r="AB206" s="3">
        <v>21491000</v>
      </c>
      <c r="AC206" s="3">
        <v>23090000</v>
      </c>
      <c r="AD206" s="3">
        <v>14350000</v>
      </c>
      <c r="AE206" s="17">
        <v>20292000</v>
      </c>
      <c r="AF206" s="3">
        <v>23133000</v>
      </c>
      <c r="AG206" s="3">
        <v>21238000</v>
      </c>
      <c r="AH206" s="3">
        <v>15822000</v>
      </c>
      <c r="AI206" s="17">
        <v>16231000</v>
      </c>
      <c r="AJ206" s="3">
        <v>20735000</v>
      </c>
      <c r="AK206" s="3">
        <v>16802000</v>
      </c>
      <c r="AL206" s="3">
        <v>24025000</v>
      </c>
      <c r="AM206" s="3">
        <v>323.31</v>
      </c>
      <c r="AN206" s="3">
        <v>168</v>
      </c>
      <c r="AO206" s="3">
        <v>9</v>
      </c>
      <c r="AP206" s="3">
        <v>26.9</v>
      </c>
      <c r="AQ206" s="32">
        <v>19594500</v>
      </c>
      <c r="AR206" s="32">
        <v>23599500</v>
      </c>
      <c r="AS206" s="32">
        <v>18243250</v>
      </c>
      <c r="AT206" s="32">
        <v>20566000</v>
      </c>
      <c r="AU206" s="32">
        <v>21295750</v>
      </c>
      <c r="AV206" s="32">
        <v>20533750</v>
      </c>
      <c r="AW206" s="32">
        <v>17174650</v>
      </c>
      <c r="AX206" s="32">
        <v>20121250</v>
      </c>
      <c r="AY206" s="32">
        <v>19448250</v>
      </c>
      <c r="AZ206" s="32">
        <f t="shared" si="271"/>
        <v>1</v>
      </c>
      <c r="BA206" s="32">
        <f t="shared" si="271"/>
        <v>1</v>
      </c>
      <c r="BB206" s="32">
        <f t="shared" si="271"/>
        <v>1</v>
      </c>
      <c r="BC206" s="32">
        <f t="shared" si="271"/>
        <v>1</v>
      </c>
      <c r="BD206" s="32">
        <f t="shared" si="271"/>
        <v>1</v>
      </c>
      <c r="BE206" s="32">
        <f t="shared" si="271"/>
        <v>1</v>
      </c>
      <c r="BF206" s="32">
        <f t="shared" si="252"/>
        <v>1</v>
      </c>
      <c r="BG206" s="32">
        <f t="shared" si="252"/>
        <v>1</v>
      </c>
      <c r="BH206" s="32">
        <f t="shared" si="252"/>
        <v>1</v>
      </c>
      <c r="BI206" s="32">
        <f t="shared" si="253"/>
        <v>2</v>
      </c>
      <c r="BJ206" s="32">
        <f t="shared" si="254"/>
        <v>2</v>
      </c>
      <c r="BK206" s="32">
        <f t="shared" si="255"/>
        <v>2</v>
      </c>
      <c r="BL206" s="32">
        <f t="shared" si="256"/>
        <v>2</v>
      </c>
      <c r="BM206" s="32">
        <f t="shared" si="257"/>
        <v>1</v>
      </c>
      <c r="BN206" s="32">
        <f t="shared" si="258"/>
        <v>0</v>
      </c>
      <c r="BO206" s="32">
        <f t="shared" si="259"/>
        <v>0</v>
      </c>
      <c r="BP206" s="32">
        <f t="shared" si="260"/>
        <v>1</v>
      </c>
      <c r="BQ206" s="32">
        <f t="shared" si="261"/>
        <v>0</v>
      </c>
      <c r="BR206" s="32">
        <f t="shared" si="262"/>
        <v>0</v>
      </c>
      <c r="BS206" s="32">
        <f t="shared" si="263"/>
        <v>1</v>
      </c>
      <c r="BT206" s="32">
        <f t="shared" si="264"/>
        <v>0</v>
      </c>
      <c r="BU206" s="32">
        <f t="shared" si="265"/>
        <v>0</v>
      </c>
      <c r="BV206" s="32">
        <f t="shared" si="266"/>
        <v>1</v>
      </c>
      <c r="BW206" s="32">
        <f t="shared" si="267"/>
        <v>0</v>
      </c>
      <c r="BX206" s="32">
        <f t="shared" si="268"/>
        <v>0</v>
      </c>
      <c r="BY206" s="31">
        <f t="shared" si="269"/>
        <v>1</v>
      </c>
      <c r="BZ206" s="31">
        <f t="shared" si="270"/>
        <v>1</v>
      </c>
    </row>
    <row r="207" spans="1:78" x14ac:dyDescent="0.2">
      <c r="A207" s="3" t="s">
        <v>809</v>
      </c>
      <c r="B207" s="3" t="s">
        <v>1471</v>
      </c>
      <c r="C207" s="3">
        <v>12364000</v>
      </c>
      <c r="D207" s="3">
        <v>21241000</v>
      </c>
      <c r="E207" s="3">
        <v>19381000</v>
      </c>
      <c r="F207" s="4">
        <v>12654000</v>
      </c>
      <c r="G207" s="3">
        <v>13424000</v>
      </c>
      <c r="H207" s="3">
        <v>15775000</v>
      </c>
      <c r="I207" s="3">
        <v>8627200</v>
      </c>
      <c r="J207" s="4">
        <v>13748000</v>
      </c>
      <c r="K207" s="3">
        <v>13170000</v>
      </c>
      <c r="L207" s="3">
        <v>13873000</v>
      </c>
      <c r="M207" s="3">
        <v>15592000</v>
      </c>
      <c r="N207" s="3">
        <v>12247000</v>
      </c>
      <c r="O207" s="17">
        <v>11586000</v>
      </c>
      <c r="P207" s="3">
        <v>9178200</v>
      </c>
      <c r="Q207" s="3">
        <v>14140000</v>
      </c>
      <c r="R207" s="3">
        <v>10381000</v>
      </c>
      <c r="S207" s="17">
        <v>14637000</v>
      </c>
      <c r="T207" s="3">
        <v>10917000</v>
      </c>
      <c r="U207" s="3">
        <v>11805000</v>
      </c>
      <c r="V207" s="3">
        <v>15187000</v>
      </c>
      <c r="W207" s="17">
        <v>13099000</v>
      </c>
      <c r="X207" s="3">
        <v>14160000</v>
      </c>
      <c r="Y207" s="3">
        <v>16911000</v>
      </c>
      <c r="Z207" s="3">
        <v>14943000</v>
      </c>
      <c r="AA207" s="17">
        <v>3447300</v>
      </c>
      <c r="AB207" s="3">
        <v>13655000</v>
      </c>
      <c r="AC207" s="3">
        <v>12339000</v>
      </c>
      <c r="AD207" s="3">
        <v>9626400</v>
      </c>
      <c r="AE207" s="17">
        <v>12336000</v>
      </c>
      <c r="AF207" s="3">
        <v>9397600</v>
      </c>
      <c r="AG207" s="3">
        <v>8346200</v>
      </c>
      <c r="AH207" s="3">
        <v>8511500</v>
      </c>
      <c r="AI207" s="17">
        <v>13283000</v>
      </c>
      <c r="AJ207" s="3">
        <v>12539000</v>
      </c>
      <c r="AK207" s="3">
        <v>15156000</v>
      </c>
      <c r="AL207" s="3">
        <v>15179000</v>
      </c>
      <c r="AM207" s="3">
        <v>295.44</v>
      </c>
      <c r="AN207" s="3">
        <v>225</v>
      </c>
      <c r="AO207" s="3">
        <v>5</v>
      </c>
      <c r="AP207" s="3">
        <v>19.600000000000001</v>
      </c>
      <c r="AQ207" s="32">
        <v>16410000</v>
      </c>
      <c r="AR207" s="32">
        <v>12893550</v>
      </c>
      <c r="AS207" s="32">
        <v>13720500</v>
      </c>
      <c r="AT207" s="32">
        <v>11321300</v>
      </c>
      <c r="AU207" s="32">
        <v>13136500</v>
      </c>
      <c r="AV207" s="32">
        <v>14778250</v>
      </c>
      <c r="AW207" s="32">
        <v>9766925</v>
      </c>
      <c r="AX207" s="32">
        <v>9647825</v>
      </c>
      <c r="AY207" s="32">
        <v>14039250</v>
      </c>
      <c r="AZ207" s="32">
        <f t="shared" si="271"/>
        <v>1</v>
      </c>
      <c r="BA207" s="32">
        <f t="shared" si="271"/>
        <v>1</v>
      </c>
      <c r="BB207" s="32">
        <f t="shared" si="271"/>
        <v>1</v>
      </c>
      <c r="BC207" s="32">
        <f t="shared" si="271"/>
        <v>1</v>
      </c>
      <c r="BD207" s="32">
        <f t="shared" si="271"/>
        <v>1</v>
      </c>
      <c r="BE207" s="32">
        <f t="shared" si="271"/>
        <v>1</v>
      </c>
      <c r="BF207" s="32">
        <f t="shared" si="252"/>
        <v>1</v>
      </c>
      <c r="BG207" s="32">
        <f t="shared" si="252"/>
        <v>1</v>
      </c>
      <c r="BH207" s="32">
        <f t="shared" si="252"/>
        <v>1</v>
      </c>
      <c r="BI207" s="32">
        <f t="shared" si="253"/>
        <v>2</v>
      </c>
      <c r="BJ207" s="32">
        <f t="shared" si="254"/>
        <v>2</v>
      </c>
      <c r="BK207" s="32">
        <f t="shared" si="255"/>
        <v>2</v>
      </c>
      <c r="BL207" s="32">
        <f t="shared" si="256"/>
        <v>2</v>
      </c>
      <c r="BM207" s="32">
        <f t="shared" si="257"/>
        <v>1</v>
      </c>
      <c r="BN207" s="32">
        <f t="shared" si="258"/>
        <v>0</v>
      </c>
      <c r="BO207" s="32">
        <f t="shared" si="259"/>
        <v>0</v>
      </c>
      <c r="BP207" s="32">
        <f t="shared" si="260"/>
        <v>1</v>
      </c>
      <c r="BQ207" s="32">
        <f t="shared" si="261"/>
        <v>0</v>
      </c>
      <c r="BR207" s="32">
        <f t="shared" si="262"/>
        <v>0</v>
      </c>
      <c r="BS207" s="32">
        <f t="shared" si="263"/>
        <v>1</v>
      </c>
      <c r="BT207" s="32">
        <f t="shared" si="264"/>
        <v>0</v>
      </c>
      <c r="BU207" s="32">
        <f t="shared" si="265"/>
        <v>0</v>
      </c>
      <c r="BV207" s="32">
        <f t="shared" si="266"/>
        <v>1</v>
      </c>
      <c r="BW207" s="32">
        <f t="shared" si="267"/>
        <v>0</v>
      </c>
      <c r="BX207" s="32">
        <f t="shared" si="268"/>
        <v>0</v>
      </c>
      <c r="BY207" s="31">
        <f t="shared" si="269"/>
        <v>1</v>
      </c>
      <c r="BZ207" s="31">
        <f t="shared" si="270"/>
        <v>1</v>
      </c>
    </row>
    <row r="208" spans="1:78" x14ac:dyDescent="0.2">
      <c r="A208" s="3" t="s">
        <v>810</v>
      </c>
      <c r="B208" s="3" t="s">
        <v>1748</v>
      </c>
      <c r="F208" s="4"/>
      <c r="J208" s="4"/>
      <c r="O208" s="17"/>
      <c r="S208" s="17"/>
      <c r="W208" s="17"/>
      <c r="X208" s="3">
        <v>4582800</v>
      </c>
      <c r="AA208" s="17"/>
      <c r="AE208" s="17">
        <v>7275200</v>
      </c>
      <c r="AF208" s="3">
        <v>9729600</v>
      </c>
      <c r="AG208" s="3">
        <v>11190000</v>
      </c>
      <c r="AH208" s="3">
        <v>8027300</v>
      </c>
      <c r="AI208" s="17"/>
      <c r="AM208" s="3">
        <v>205</v>
      </c>
      <c r="AN208" s="3">
        <v>25</v>
      </c>
      <c r="AO208" s="3">
        <v>6</v>
      </c>
      <c r="AP208" s="3">
        <v>17.2</v>
      </c>
      <c r="AQ208" s="32"/>
      <c r="AR208" s="32"/>
      <c r="AS208" s="32"/>
      <c r="AT208" s="32"/>
      <c r="AU208" s="32"/>
      <c r="AV208" s="32">
        <v>4582800</v>
      </c>
      <c r="AW208" s="32"/>
      <c r="AX208" s="32">
        <v>9055525</v>
      </c>
      <c r="AY208" s="32"/>
      <c r="AZ208" s="32">
        <f t="shared" si="271"/>
        <v>0</v>
      </c>
      <c r="BA208" s="32">
        <f t="shared" si="271"/>
        <v>0</v>
      </c>
      <c r="BB208" s="32">
        <f t="shared" si="271"/>
        <v>0</v>
      </c>
      <c r="BC208" s="32">
        <f t="shared" si="271"/>
        <v>0</v>
      </c>
      <c r="BD208" s="32">
        <f t="shared" si="271"/>
        <v>0</v>
      </c>
      <c r="BE208" s="32">
        <f t="shared" si="271"/>
        <v>1</v>
      </c>
      <c r="BF208" s="32">
        <f t="shared" si="252"/>
        <v>0</v>
      </c>
      <c r="BG208" s="32">
        <f t="shared" si="252"/>
        <v>1</v>
      </c>
      <c r="BH208" s="32">
        <f t="shared" si="252"/>
        <v>0</v>
      </c>
      <c r="BI208" s="32">
        <f t="shared" si="253"/>
        <v>0</v>
      </c>
      <c r="BJ208" s="32">
        <f t="shared" si="254"/>
        <v>0</v>
      </c>
      <c r="BK208" s="32">
        <f t="shared" si="255"/>
        <v>1</v>
      </c>
      <c r="BL208" s="32">
        <f t="shared" si="256"/>
        <v>1</v>
      </c>
      <c r="BM208" s="32">
        <f t="shared" si="257"/>
        <v>0</v>
      </c>
      <c r="BN208" s="32">
        <f t="shared" si="258"/>
        <v>0</v>
      </c>
      <c r="BO208" s="32">
        <f t="shared" si="259"/>
        <v>0</v>
      </c>
      <c r="BP208" s="32">
        <f t="shared" si="260"/>
        <v>0</v>
      </c>
      <c r="BQ208" s="32">
        <f t="shared" si="261"/>
        <v>0</v>
      </c>
      <c r="BR208" s="32">
        <f t="shared" si="262"/>
        <v>0</v>
      </c>
      <c r="BS208" s="32">
        <f t="shared" si="263"/>
        <v>0</v>
      </c>
      <c r="BT208" s="32">
        <f t="shared" si="264"/>
        <v>1</v>
      </c>
      <c r="BU208" s="32">
        <f t="shared" si="265"/>
        <v>0</v>
      </c>
      <c r="BV208" s="32">
        <f t="shared" si="266"/>
        <v>0</v>
      </c>
      <c r="BW208" s="32">
        <f t="shared" si="267"/>
        <v>1</v>
      </c>
      <c r="BX208" s="32">
        <f t="shared" si="268"/>
        <v>0</v>
      </c>
      <c r="BY208" s="31">
        <f t="shared" si="269"/>
        <v>1</v>
      </c>
      <c r="BZ208" s="31">
        <f t="shared" si="270"/>
        <v>0</v>
      </c>
    </row>
    <row r="209" spans="1:78" x14ac:dyDescent="0.2">
      <c r="A209" s="3" t="s">
        <v>811</v>
      </c>
      <c r="B209" s="3" t="s">
        <v>1814</v>
      </c>
      <c r="C209" s="3">
        <v>3214000</v>
      </c>
      <c r="D209" s="3">
        <v>2966300</v>
      </c>
      <c r="E209" s="3">
        <v>2805800</v>
      </c>
      <c r="F209" s="4">
        <v>3590000</v>
      </c>
      <c r="G209" s="3">
        <v>3144900</v>
      </c>
      <c r="H209" s="3">
        <v>3384200</v>
      </c>
      <c r="I209" s="3">
        <v>4762600</v>
      </c>
      <c r="J209" s="4">
        <v>3568800</v>
      </c>
      <c r="K209" s="3">
        <v>3276400</v>
      </c>
      <c r="L209" s="3">
        <v>3828600</v>
      </c>
      <c r="M209" s="3">
        <v>2821900</v>
      </c>
      <c r="N209" s="3">
        <v>3270700</v>
      </c>
      <c r="O209" s="17">
        <v>4612600</v>
      </c>
      <c r="P209" s="3">
        <v>3392100</v>
      </c>
      <c r="Q209" s="3">
        <v>3719200</v>
      </c>
      <c r="R209" s="3">
        <v>4150500</v>
      </c>
      <c r="S209" s="17"/>
      <c r="T209" s="3">
        <v>3659500</v>
      </c>
      <c r="U209" s="3">
        <v>3320100</v>
      </c>
      <c r="V209" s="3">
        <v>3485800</v>
      </c>
      <c r="W209" s="17">
        <v>3368700</v>
      </c>
      <c r="X209" s="3">
        <v>2834600</v>
      </c>
      <c r="Z209" s="3">
        <v>3425000</v>
      </c>
      <c r="AA209" s="17">
        <v>4037900</v>
      </c>
      <c r="AB209" s="3">
        <v>4005000</v>
      </c>
      <c r="AC209" s="3">
        <v>3435600</v>
      </c>
      <c r="AD209" s="3">
        <v>4229400</v>
      </c>
      <c r="AE209" s="17">
        <v>2698000</v>
      </c>
      <c r="AF209" s="3">
        <v>2496600</v>
      </c>
      <c r="AG209" s="3">
        <v>2880500</v>
      </c>
      <c r="AH209" s="3">
        <v>2807800</v>
      </c>
      <c r="AI209" s="17">
        <v>3993400</v>
      </c>
      <c r="AJ209" s="3">
        <v>3257800</v>
      </c>
      <c r="AK209" s="3">
        <v>3660100</v>
      </c>
      <c r="AL209" s="3">
        <v>4213700</v>
      </c>
      <c r="AM209" s="3">
        <v>55.679000000000002</v>
      </c>
      <c r="AN209" s="3">
        <v>99</v>
      </c>
      <c r="AO209" s="3">
        <v>8</v>
      </c>
      <c r="AP209" s="3">
        <v>31.3</v>
      </c>
      <c r="AQ209" s="32">
        <v>3144025</v>
      </c>
      <c r="AR209" s="32">
        <v>3715125</v>
      </c>
      <c r="AS209" s="32">
        <v>3299400</v>
      </c>
      <c r="AT209" s="32">
        <v>3968600</v>
      </c>
      <c r="AU209" s="32">
        <v>3488466.6666666665</v>
      </c>
      <c r="AV209" s="32">
        <v>3209433.3333333335</v>
      </c>
      <c r="AW209" s="32">
        <v>3926975</v>
      </c>
      <c r="AX209" s="32">
        <v>2720725</v>
      </c>
      <c r="AY209" s="32">
        <v>3781250</v>
      </c>
      <c r="AZ209" s="32">
        <f t="shared" si="271"/>
        <v>1</v>
      </c>
      <c r="BA209" s="32">
        <f t="shared" si="271"/>
        <v>1</v>
      </c>
      <c r="BB209" s="32">
        <f t="shared" si="271"/>
        <v>1</v>
      </c>
      <c r="BC209" s="32">
        <f t="shared" si="271"/>
        <v>1</v>
      </c>
      <c r="BD209" s="32">
        <f t="shared" si="271"/>
        <v>1</v>
      </c>
      <c r="BE209" s="32">
        <f t="shared" si="271"/>
        <v>1</v>
      </c>
      <c r="BF209" s="32">
        <f t="shared" si="252"/>
        <v>1</v>
      </c>
      <c r="BG209" s="32">
        <f t="shared" si="252"/>
        <v>1</v>
      </c>
      <c r="BH209" s="32">
        <f t="shared" si="252"/>
        <v>1</v>
      </c>
      <c r="BI209" s="32">
        <f t="shared" si="253"/>
        <v>2</v>
      </c>
      <c r="BJ209" s="32">
        <f t="shared" si="254"/>
        <v>2</v>
      </c>
      <c r="BK209" s="32">
        <f t="shared" si="255"/>
        <v>2</v>
      </c>
      <c r="BL209" s="32">
        <f t="shared" si="256"/>
        <v>2</v>
      </c>
      <c r="BM209" s="32">
        <f t="shared" si="257"/>
        <v>1</v>
      </c>
      <c r="BN209" s="32">
        <f t="shared" si="258"/>
        <v>0</v>
      </c>
      <c r="BO209" s="32">
        <f t="shared" si="259"/>
        <v>0</v>
      </c>
      <c r="BP209" s="32">
        <f t="shared" si="260"/>
        <v>1</v>
      </c>
      <c r="BQ209" s="32">
        <f t="shared" si="261"/>
        <v>0</v>
      </c>
      <c r="BR209" s="32">
        <f t="shared" si="262"/>
        <v>0</v>
      </c>
      <c r="BS209" s="32">
        <f t="shared" si="263"/>
        <v>1</v>
      </c>
      <c r="BT209" s="32">
        <f t="shared" si="264"/>
        <v>0</v>
      </c>
      <c r="BU209" s="32">
        <f t="shared" si="265"/>
        <v>0</v>
      </c>
      <c r="BV209" s="32">
        <f t="shared" si="266"/>
        <v>1</v>
      </c>
      <c r="BW209" s="32">
        <f t="shared" si="267"/>
        <v>0</v>
      </c>
      <c r="BX209" s="32">
        <f t="shared" si="268"/>
        <v>0</v>
      </c>
      <c r="BY209" s="31">
        <f t="shared" si="269"/>
        <v>1</v>
      </c>
      <c r="BZ209" s="31">
        <f t="shared" si="270"/>
        <v>1</v>
      </c>
    </row>
    <row r="210" spans="1:78" x14ac:dyDescent="0.2">
      <c r="A210" s="3" t="s">
        <v>816</v>
      </c>
      <c r="B210" s="3" t="s">
        <v>1600</v>
      </c>
      <c r="C210" s="3">
        <v>5263400</v>
      </c>
      <c r="D210" s="3">
        <v>4530100</v>
      </c>
      <c r="E210" s="3">
        <v>7513400</v>
      </c>
      <c r="F210" s="4">
        <v>5460500</v>
      </c>
      <c r="G210" s="3">
        <v>6146600</v>
      </c>
      <c r="H210" s="3">
        <v>5469900</v>
      </c>
      <c r="I210" s="3">
        <v>5503300</v>
      </c>
      <c r="J210" s="4">
        <v>4325100</v>
      </c>
      <c r="K210" s="3">
        <v>3923400</v>
      </c>
      <c r="L210" s="3">
        <v>4422000</v>
      </c>
      <c r="M210" s="3">
        <v>5828100</v>
      </c>
      <c r="N210" s="3">
        <v>5914600</v>
      </c>
      <c r="O210" s="17">
        <v>5091500</v>
      </c>
      <c r="P210" s="3">
        <v>6565900</v>
      </c>
      <c r="Q210" s="3">
        <v>4292900</v>
      </c>
      <c r="R210" s="3">
        <v>6810700</v>
      </c>
      <c r="S210" s="17">
        <v>5397600</v>
      </c>
      <c r="T210" s="3">
        <v>4785200</v>
      </c>
      <c r="U210" s="3">
        <v>4953500</v>
      </c>
      <c r="V210" s="3">
        <v>5906500</v>
      </c>
      <c r="W210" s="17">
        <v>4693900</v>
      </c>
      <c r="X210" s="3">
        <v>4034100</v>
      </c>
      <c r="Y210" s="3">
        <v>5356200</v>
      </c>
      <c r="Z210" s="3">
        <v>5895600</v>
      </c>
      <c r="AA210" s="17">
        <v>2435600</v>
      </c>
      <c r="AB210" s="3">
        <v>5367500</v>
      </c>
      <c r="AC210" s="3">
        <v>4712700</v>
      </c>
      <c r="AD210" s="3">
        <v>4596000</v>
      </c>
      <c r="AE210" s="17">
        <v>5682700</v>
      </c>
      <c r="AF210" s="3">
        <v>4446400</v>
      </c>
      <c r="AG210" s="3">
        <v>3798200</v>
      </c>
      <c r="AH210" s="3">
        <v>4376800</v>
      </c>
      <c r="AI210" s="17">
        <v>4486600</v>
      </c>
      <c r="AJ210" s="3">
        <v>4710100</v>
      </c>
      <c r="AK210" s="3">
        <v>5518500</v>
      </c>
      <c r="AL210" s="3">
        <v>3965100</v>
      </c>
      <c r="AM210" s="3">
        <v>270.52</v>
      </c>
      <c r="AN210" s="3">
        <v>203</v>
      </c>
      <c r="AO210" s="3">
        <v>9</v>
      </c>
      <c r="AP210" s="3">
        <v>11.8</v>
      </c>
      <c r="AQ210" s="32">
        <v>5691850</v>
      </c>
      <c r="AR210" s="32">
        <v>5361225</v>
      </c>
      <c r="AS210" s="32">
        <v>5022025</v>
      </c>
      <c r="AT210" s="32">
        <v>5690250</v>
      </c>
      <c r="AU210" s="32">
        <v>5260700</v>
      </c>
      <c r="AV210" s="32">
        <v>4994950</v>
      </c>
      <c r="AW210" s="32">
        <v>4277950</v>
      </c>
      <c r="AX210" s="32">
        <v>4576025</v>
      </c>
      <c r="AY210" s="32">
        <v>4670075</v>
      </c>
      <c r="AZ210" s="32">
        <f t="shared" si="271"/>
        <v>1</v>
      </c>
      <c r="BA210" s="32">
        <f t="shared" si="271"/>
        <v>1</v>
      </c>
      <c r="BB210" s="32">
        <f t="shared" si="271"/>
        <v>1</v>
      </c>
      <c r="BC210" s="32">
        <f t="shared" si="271"/>
        <v>1</v>
      </c>
      <c r="BD210" s="32">
        <f t="shared" si="271"/>
        <v>1</v>
      </c>
      <c r="BE210" s="32">
        <f t="shared" si="271"/>
        <v>1</v>
      </c>
      <c r="BF210" s="32">
        <f t="shared" si="252"/>
        <v>1</v>
      </c>
      <c r="BG210" s="32">
        <f t="shared" si="252"/>
        <v>1</v>
      </c>
      <c r="BH210" s="32">
        <f t="shared" si="252"/>
        <v>1</v>
      </c>
      <c r="BI210" s="32">
        <f t="shared" si="253"/>
        <v>2</v>
      </c>
      <c r="BJ210" s="32">
        <f t="shared" si="254"/>
        <v>2</v>
      </c>
      <c r="BK210" s="32">
        <f t="shared" si="255"/>
        <v>2</v>
      </c>
      <c r="BL210" s="32">
        <f t="shared" si="256"/>
        <v>2</v>
      </c>
      <c r="BM210" s="32">
        <f t="shared" si="257"/>
        <v>1</v>
      </c>
      <c r="BN210" s="32">
        <f t="shared" si="258"/>
        <v>0</v>
      </c>
      <c r="BO210" s="32">
        <f t="shared" si="259"/>
        <v>0</v>
      </c>
      <c r="BP210" s="32">
        <f t="shared" si="260"/>
        <v>1</v>
      </c>
      <c r="BQ210" s="32">
        <f t="shared" si="261"/>
        <v>0</v>
      </c>
      <c r="BR210" s="32">
        <f t="shared" si="262"/>
        <v>0</v>
      </c>
      <c r="BS210" s="32">
        <f t="shared" si="263"/>
        <v>1</v>
      </c>
      <c r="BT210" s="32">
        <f t="shared" si="264"/>
        <v>0</v>
      </c>
      <c r="BU210" s="32">
        <f t="shared" si="265"/>
        <v>0</v>
      </c>
      <c r="BV210" s="32">
        <f t="shared" si="266"/>
        <v>1</v>
      </c>
      <c r="BW210" s="32">
        <f t="shared" si="267"/>
        <v>0</v>
      </c>
      <c r="BX210" s="32">
        <f t="shared" si="268"/>
        <v>0</v>
      </c>
      <c r="BY210" s="31">
        <f t="shared" si="269"/>
        <v>1</v>
      </c>
      <c r="BZ210" s="31">
        <f t="shared" si="270"/>
        <v>1</v>
      </c>
    </row>
    <row r="211" spans="1:78" x14ac:dyDescent="0.2">
      <c r="A211" s="3" t="s">
        <v>818</v>
      </c>
      <c r="B211" s="3" t="s">
        <v>1470</v>
      </c>
      <c r="C211" s="3">
        <v>45433000</v>
      </c>
      <c r="D211" s="3">
        <v>39701000</v>
      </c>
      <c r="E211" s="3">
        <v>40731000</v>
      </c>
      <c r="F211" s="4">
        <v>61008000</v>
      </c>
      <c r="G211" s="3">
        <v>50181000</v>
      </c>
      <c r="H211" s="3">
        <v>45985000</v>
      </c>
      <c r="I211" s="3">
        <v>65935000</v>
      </c>
      <c r="J211" s="4">
        <v>59695000</v>
      </c>
      <c r="K211" s="3">
        <v>63928000</v>
      </c>
      <c r="L211" s="3">
        <v>56543000</v>
      </c>
      <c r="M211" s="3">
        <v>60984000</v>
      </c>
      <c r="N211" s="3">
        <v>48660000</v>
      </c>
      <c r="O211" s="17">
        <v>55565000</v>
      </c>
      <c r="P211" s="3">
        <v>62647000</v>
      </c>
      <c r="Q211" s="3">
        <v>52211000</v>
      </c>
      <c r="R211" s="3">
        <v>56791000</v>
      </c>
      <c r="S211" s="17">
        <v>46905000</v>
      </c>
      <c r="T211" s="3">
        <v>46246000</v>
      </c>
      <c r="U211" s="3">
        <v>50661000</v>
      </c>
      <c r="V211" s="3">
        <v>55394000</v>
      </c>
      <c r="W211" s="17">
        <v>64919000</v>
      </c>
      <c r="X211" s="3">
        <v>64890000</v>
      </c>
      <c r="Y211" s="3">
        <v>53004000</v>
      </c>
      <c r="Z211" s="3">
        <v>75017000</v>
      </c>
      <c r="AA211" s="17">
        <v>85424000</v>
      </c>
      <c r="AB211" s="3">
        <v>70491000</v>
      </c>
      <c r="AC211" s="3">
        <v>78214000</v>
      </c>
      <c r="AD211" s="3">
        <v>53303000</v>
      </c>
      <c r="AE211" s="17">
        <v>81705000</v>
      </c>
      <c r="AF211" s="3">
        <v>78235000</v>
      </c>
      <c r="AG211" s="3">
        <v>88411000</v>
      </c>
      <c r="AH211" s="3">
        <v>87765000</v>
      </c>
      <c r="AI211" s="17">
        <v>53005000</v>
      </c>
      <c r="AJ211" s="3">
        <v>59970000</v>
      </c>
      <c r="AK211" s="3">
        <v>58226000</v>
      </c>
      <c r="AL211" s="3">
        <v>47899000</v>
      </c>
      <c r="AM211" s="3">
        <v>277.76</v>
      </c>
      <c r="AN211" s="3">
        <v>299</v>
      </c>
      <c r="AO211" s="3">
        <v>8</v>
      </c>
      <c r="AP211" s="3">
        <v>16.7</v>
      </c>
      <c r="AQ211" s="32">
        <v>46718250</v>
      </c>
      <c r="AR211" s="32">
        <v>55449000</v>
      </c>
      <c r="AS211" s="32">
        <v>57528750</v>
      </c>
      <c r="AT211" s="32">
        <v>56803500</v>
      </c>
      <c r="AU211" s="32">
        <v>49801500</v>
      </c>
      <c r="AV211" s="32">
        <v>64457500</v>
      </c>
      <c r="AW211" s="32">
        <v>71858000</v>
      </c>
      <c r="AX211" s="32">
        <v>84029000</v>
      </c>
      <c r="AY211" s="32">
        <v>54775000</v>
      </c>
      <c r="AZ211" s="32">
        <f t="shared" si="271"/>
        <v>1</v>
      </c>
      <c r="BA211" s="32">
        <f t="shared" si="271"/>
        <v>1</v>
      </c>
      <c r="BB211" s="32">
        <f t="shared" si="271"/>
        <v>1</v>
      </c>
      <c r="BC211" s="32">
        <f t="shared" si="271"/>
        <v>1</v>
      </c>
      <c r="BD211" s="32">
        <f t="shared" si="271"/>
        <v>1</v>
      </c>
      <c r="BE211" s="32">
        <f t="shared" si="271"/>
        <v>1</v>
      </c>
      <c r="BF211" s="32">
        <f t="shared" si="252"/>
        <v>1</v>
      </c>
      <c r="BG211" s="32">
        <f t="shared" si="252"/>
        <v>1</v>
      </c>
      <c r="BH211" s="32">
        <f t="shared" si="252"/>
        <v>1</v>
      </c>
      <c r="BI211" s="32">
        <f t="shared" si="253"/>
        <v>2</v>
      </c>
      <c r="BJ211" s="32">
        <f t="shared" si="254"/>
        <v>2</v>
      </c>
      <c r="BK211" s="32">
        <f t="shared" si="255"/>
        <v>2</v>
      </c>
      <c r="BL211" s="32">
        <f t="shared" si="256"/>
        <v>2</v>
      </c>
      <c r="BM211" s="32">
        <f t="shared" si="257"/>
        <v>1</v>
      </c>
      <c r="BN211" s="32">
        <f t="shared" si="258"/>
        <v>0</v>
      </c>
      <c r="BO211" s="32">
        <f t="shared" si="259"/>
        <v>0</v>
      </c>
      <c r="BP211" s="32">
        <f t="shared" si="260"/>
        <v>1</v>
      </c>
      <c r="BQ211" s="32">
        <f t="shared" si="261"/>
        <v>0</v>
      </c>
      <c r="BR211" s="32">
        <f t="shared" si="262"/>
        <v>0</v>
      </c>
      <c r="BS211" s="32">
        <f t="shared" si="263"/>
        <v>1</v>
      </c>
      <c r="BT211" s="32">
        <f t="shared" si="264"/>
        <v>0</v>
      </c>
      <c r="BU211" s="32">
        <f t="shared" si="265"/>
        <v>0</v>
      </c>
      <c r="BV211" s="32">
        <f t="shared" si="266"/>
        <v>1</v>
      </c>
      <c r="BW211" s="32">
        <f t="shared" si="267"/>
        <v>0</v>
      </c>
      <c r="BX211" s="32">
        <f t="shared" si="268"/>
        <v>0</v>
      </c>
      <c r="BY211" s="31">
        <f t="shared" si="269"/>
        <v>1</v>
      </c>
      <c r="BZ211" s="31">
        <f t="shared" si="270"/>
        <v>1</v>
      </c>
    </row>
    <row r="212" spans="1:78" x14ac:dyDescent="0.2">
      <c r="A212" s="3" t="s">
        <v>821</v>
      </c>
      <c r="B212" s="3" t="s">
        <v>1471</v>
      </c>
      <c r="C212" s="3">
        <v>8583900</v>
      </c>
      <c r="D212" s="3">
        <v>9292500</v>
      </c>
      <c r="F212" s="4">
        <v>8323600</v>
      </c>
      <c r="G212" s="3">
        <v>12492000</v>
      </c>
      <c r="H212" s="3">
        <v>10641000</v>
      </c>
      <c r="I212" s="3">
        <v>8254900</v>
      </c>
      <c r="J212" s="4">
        <v>9381500</v>
      </c>
      <c r="K212" s="3">
        <v>7484100</v>
      </c>
      <c r="L212" s="3">
        <v>6895800</v>
      </c>
      <c r="M212" s="3">
        <v>6752300</v>
      </c>
      <c r="N212" s="3">
        <v>7237000</v>
      </c>
      <c r="O212" s="17">
        <v>9463500</v>
      </c>
      <c r="P212" s="3">
        <v>8595800</v>
      </c>
      <c r="Q212" s="3">
        <v>8020700</v>
      </c>
      <c r="R212" s="3">
        <v>9192800</v>
      </c>
      <c r="S212" s="17">
        <v>10428000</v>
      </c>
      <c r="T212" s="3">
        <v>9174500</v>
      </c>
      <c r="U212" s="3">
        <v>9618500</v>
      </c>
      <c r="V212" s="3">
        <v>10665000</v>
      </c>
      <c r="W212" s="17">
        <v>9550400</v>
      </c>
      <c r="X212" s="3">
        <v>10289000</v>
      </c>
      <c r="Y212" s="3">
        <v>10285000</v>
      </c>
      <c r="Z212" s="3">
        <v>8256000</v>
      </c>
      <c r="AA212" s="17">
        <v>13270000</v>
      </c>
      <c r="AB212" s="3">
        <v>9088000</v>
      </c>
      <c r="AC212" s="3">
        <v>7973000</v>
      </c>
      <c r="AD212" s="3">
        <v>8103400</v>
      </c>
      <c r="AE212" s="17">
        <v>9040700</v>
      </c>
      <c r="AF212" s="3">
        <v>9197300</v>
      </c>
      <c r="AG212" s="3">
        <v>8042700</v>
      </c>
      <c r="AH212" s="3">
        <v>9987800</v>
      </c>
      <c r="AI212" s="17">
        <v>7133000</v>
      </c>
      <c r="AJ212" s="3">
        <v>9276300</v>
      </c>
      <c r="AK212" s="3">
        <v>9616700</v>
      </c>
      <c r="AL212" s="3">
        <v>11281000</v>
      </c>
      <c r="AM212" s="3">
        <v>120.86</v>
      </c>
      <c r="AN212" s="3">
        <v>215</v>
      </c>
      <c r="AO212" s="3">
        <v>12</v>
      </c>
      <c r="AP212" s="3">
        <v>43</v>
      </c>
      <c r="AQ212" s="32">
        <v>8733333.333333334</v>
      </c>
      <c r="AR212" s="32">
        <v>10192350</v>
      </c>
      <c r="AS212" s="32">
        <v>7092300</v>
      </c>
      <c r="AT212" s="32">
        <v>8818200</v>
      </c>
      <c r="AU212" s="32">
        <v>9971500</v>
      </c>
      <c r="AV212" s="32">
        <v>9595100</v>
      </c>
      <c r="AW212" s="32">
        <v>9608600</v>
      </c>
      <c r="AX212" s="32">
        <v>9067125</v>
      </c>
      <c r="AY212" s="32">
        <v>9326750</v>
      </c>
      <c r="AZ212" s="32">
        <f t="shared" si="271"/>
        <v>1</v>
      </c>
      <c r="BA212" s="32">
        <f t="shared" si="271"/>
        <v>1</v>
      </c>
      <c r="BB212" s="32">
        <f t="shared" si="271"/>
        <v>1</v>
      </c>
      <c r="BC212" s="32">
        <f t="shared" ref="BC212:BH216" si="272">COUNTA(AT212)</f>
        <v>1</v>
      </c>
      <c r="BD212" s="32">
        <f t="shared" si="272"/>
        <v>1</v>
      </c>
      <c r="BE212" s="32">
        <f t="shared" si="272"/>
        <v>1</v>
      </c>
      <c r="BF212" s="32">
        <f t="shared" si="252"/>
        <v>1</v>
      </c>
      <c r="BG212" s="32">
        <f t="shared" si="252"/>
        <v>1</v>
      </c>
      <c r="BH212" s="32">
        <f t="shared" si="252"/>
        <v>1</v>
      </c>
      <c r="BI212" s="32">
        <f t="shared" si="253"/>
        <v>2</v>
      </c>
      <c r="BJ212" s="32">
        <f t="shared" si="254"/>
        <v>2</v>
      </c>
      <c r="BK212" s="32">
        <f t="shared" si="255"/>
        <v>2</v>
      </c>
      <c r="BL212" s="32">
        <f t="shared" si="256"/>
        <v>2</v>
      </c>
      <c r="BM212" s="32">
        <f t="shared" si="257"/>
        <v>1</v>
      </c>
      <c r="BN212" s="32">
        <f t="shared" si="258"/>
        <v>0</v>
      </c>
      <c r="BO212" s="32">
        <f t="shared" si="259"/>
        <v>0</v>
      </c>
      <c r="BP212" s="32">
        <f t="shared" si="260"/>
        <v>1</v>
      </c>
      <c r="BQ212" s="32">
        <f t="shared" si="261"/>
        <v>0</v>
      </c>
      <c r="BR212" s="32">
        <f t="shared" si="262"/>
        <v>0</v>
      </c>
      <c r="BS212" s="32">
        <f t="shared" si="263"/>
        <v>1</v>
      </c>
      <c r="BT212" s="32">
        <f t="shared" si="264"/>
        <v>0</v>
      </c>
      <c r="BU212" s="32">
        <f t="shared" si="265"/>
        <v>0</v>
      </c>
      <c r="BV212" s="32">
        <f t="shared" si="266"/>
        <v>1</v>
      </c>
      <c r="BW212" s="32">
        <f t="shared" si="267"/>
        <v>0</v>
      </c>
      <c r="BX212" s="32">
        <f t="shared" si="268"/>
        <v>0</v>
      </c>
      <c r="BY212" s="31">
        <f t="shared" si="269"/>
        <v>1</v>
      </c>
      <c r="BZ212" s="31">
        <f t="shared" si="270"/>
        <v>1</v>
      </c>
    </row>
    <row r="213" spans="1:78" x14ac:dyDescent="0.2">
      <c r="A213" s="3" t="s">
        <v>833</v>
      </c>
      <c r="B213" s="3" t="s">
        <v>1471</v>
      </c>
      <c r="C213" s="3">
        <v>2213800</v>
      </c>
      <c r="F213" s="4"/>
      <c r="J213" s="4">
        <v>2011500</v>
      </c>
      <c r="O213" s="17"/>
      <c r="P213" s="3">
        <v>2018200</v>
      </c>
      <c r="Q213" s="3">
        <v>1687500</v>
      </c>
      <c r="R213" s="3">
        <v>1624100</v>
      </c>
      <c r="S213" s="17">
        <v>1657400</v>
      </c>
      <c r="W213" s="17"/>
      <c r="Y213" s="3">
        <v>1283000</v>
      </c>
      <c r="AA213" s="17">
        <v>1973700</v>
      </c>
      <c r="AB213" s="3">
        <v>1840500</v>
      </c>
      <c r="AC213" s="3">
        <v>1938700</v>
      </c>
      <c r="AE213" s="17">
        <v>2622900</v>
      </c>
      <c r="AF213" s="3">
        <v>1637400</v>
      </c>
      <c r="AG213" s="3">
        <v>1504900</v>
      </c>
      <c r="AH213" s="3">
        <v>1343600</v>
      </c>
      <c r="AI213" s="17"/>
      <c r="AL213" s="3">
        <v>2779900</v>
      </c>
      <c r="AM213" s="3">
        <v>16.584</v>
      </c>
      <c r="AN213" s="3">
        <v>64</v>
      </c>
      <c r="AO213" s="3">
        <v>2</v>
      </c>
      <c r="AP213" s="3">
        <v>9.5</v>
      </c>
      <c r="AQ213" s="32">
        <v>2213800</v>
      </c>
      <c r="AR213" s="32">
        <v>2011500</v>
      </c>
      <c r="AS213" s="32"/>
      <c r="AT213" s="32">
        <v>1776600</v>
      </c>
      <c r="AU213" s="32">
        <v>1657400</v>
      </c>
      <c r="AV213" s="32">
        <v>1283000</v>
      </c>
      <c r="AW213" s="32">
        <v>1917633.3333333333</v>
      </c>
      <c r="AX213" s="32">
        <v>1777200</v>
      </c>
      <c r="AY213" s="32">
        <v>2779900</v>
      </c>
      <c r="AZ213" s="32">
        <f t="shared" ref="AZ213:BH218" si="273">COUNTA(AQ213)</f>
        <v>1</v>
      </c>
      <c r="BA213" s="32">
        <f t="shared" si="273"/>
        <v>1</v>
      </c>
      <c r="BB213" s="32">
        <f t="shared" si="273"/>
        <v>0</v>
      </c>
      <c r="BC213" s="32">
        <f t="shared" si="272"/>
        <v>1</v>
      </c>
      <c r="BD213" s="32">
        <f t="shared" si="272"/>
        <v>1</v>
      </c>
      <c r="BE213" s="32">
        <f t="shared" si="272"/>
        <v>1</v>
      </c>
      <c r="BF213" s="32">
        <f t="shared" si="272"/>
        <v>1</v>
      </c>
      <c r="BG213" s="32">
        <f t="shared" si="272"/>
        <v>1</v>
      </c>
      <c r="BH213" s="32">
        <f t="shared" si="272"/>
        <v>1</v>
      </c>
      <c r="BI213" s="32">
        <f t="shared" ref="BI213:BI224" si="274">SUM(BA213:BB213)</f>
        <v>1</v>
      </c>
      <c r="BJ213" s="32">
        <f t="shared" ref="BJ213:BJ224" si="275">SUM(BC213:BD213)</f>
        <v>2</v>
      </c>
      <c r="BK213" s="32">
        <f t="shared" ref="BK213:BK224" si="276">SUM(BE213:BF213)</f>
        <v>2</v>
      </c>
      <c r="BL213" s="32">
        <f t="shared" ref="BL213:BL224" si="277">SUM(BG213:BH213)</f>
        <v>2</v>
      </c>
      <c r="BM213" s="32">
        <f t="shared" ref="BM213:BM224" si="278">IF(BI213=2,1,0)</f>
        <v>0</v>
      </c>
      <c r="BN213" s="32">
        <f t="shared" ref="BN213:BN224" si="279">IF(BI213=1,IF(BA213=1,1,0),0)</f>
        <v>1</v>
      </c>
      <c r="BO213" s="32">
        <f t="shared" ref="BO213:BO224" si="280">IF(BI213=1,IF(BB213=1,1,0),0)</f>
        <v>0</v>
      </c>
      <c r="BP213" s="32">
        <f t="shared" ref="BP213:BP224" si="281">IF(BJ213=2,1,0)</f>
        <v>1</v>
      </c>
      <c r="BQ213" s="32">
        <f t="shared" ref="BQ213:BQ224" si="282">IF(BJ213=1,IF(BC213=1,1,0),0)</f>
        <v>0</v>
      </c>
      <c r="BR213" s="32">
        <f t="shared" ref="BR213:BR224" si="283">IF(BJ213=1,IF(BD213=1,1,0),0)</f>
        <v>0</v>
      </c>
      <c r="BS213" s="32">
        <f t="shared" ref="BS213:BS224" si="284">IF(BK213=2,1,0)</f>
        <v>1</v>
      </c>
      <c r="BT213" s="32">
        <f t="shared" ref="BT213:BT224" si="285">IF(BK213=1,IF(BE213=1,1,0),0)</f>
        <v>0</v>
      </c>
      <c r="BU213" s="32">
        <f t="shared" ref="BU213:BU224" si="286">IF(BK213=1,IF(BF213=1,1,0),0)</f>
        <v>0</v>
      </c>
      <c r="BV213" s="32">
        <f t="shared" ref="BV213:BV224" si="287">IF(BL213=2,1,0)</f>
        <v>1</v>
      </c>
      <c r="BW213" s="32">
        <f t="shared" ref="BW213:BW224" si="288">IF(BL213=1,IF(BG213=1,1,0),0)</f>
        <v>0</v>
      </c>
      <c r="BX213" s="32">
        <f t="shared" ref="BX213:BX224" si="289">IF(BL213=1,IF(BH213=1,1,0),0)</f>
        <v>0</v>
      </c>
      <c r="BY213" s="31">
        <f t="shared" ref="BY213:BY224" si="290">IF(SUM(AQ213,AR213,AT213,AV213,AX213)=0,0,1)</f>
        <v>1</v>
      </c>
      <c r="BZ213" s="31">
        <f t="shared" ref="BZ213:BZ224" si="291">IF(SUM(AQ213,AS213,AU213,AW213,AY213)=0,0,1)</f>
        <v>1</v>
      </c>
    </row>
    <row r="214" spans="1:78" x14ac:dyDescent="0.2">
      <c r="A214" s="3" t="s">
        <v>835</v>
      </c>
      <c r="B214" s="3" t="s">
        <v>1571</v>
      </c>
      <c r="C214" s="3">
        <v>30050000</v>
      </c>
      <c r="D214" s="3">
        <v>31790000</v>
      </c>
      <c r="E214" s="3">
        <v>31571000</v>
      </c>
      <c r="F214" s="4">
        <v>33327000</v>
      </c>
      <c r="G214" s="3">
        <v>36273000</v>
      </c>
      <c r="H214" s="3">
        <v>35283000</v>
      </c>
      <c r="I214" s="3">
        <v>44476000</v>
      </c>
      <c r="J214" s="4">
        <v>41958000</v>
      </c>
      <c r="K214" s="3">
        <v>29366000</v>
      </c>
      <c r="L214" s="3">
        <v>33004000</v>
      </c>
      <c r="M214" s="3">
        <v>37673000</v>
      </c>
      <c r="N214" s="3">
        <v>29986000</v>
      </c>
      <c r="O214" s="17">
        <v>31442000</v>
      </c>
      <c r="P214" s="3">
        <v>28038000</v>
      </c>
      <c r="Q214" s="3">
        <v>33144000</v>
      </c>
      <c r="R214" s="3">
        <v>31706000</v>
      </c>
      <c r="S214" s="17">
        <v>32285000</v>
      </c>
      <c r="T214" s="3">
        <v>31674000</v>
      </c>
      <c r="U214" s="3">
        <v>27892000</v>
      </c>
      <c r="V214" s="3">
        <v>28826000</v>
      </c>
      <c r="W214" s="17">
        <v>26420000</v>
      </c>
      <c r="X214" s="3">
        <v>32433000</v>
      </c>
      <c r="Y214" s="3">
        <v>32159000</v>
      </c>
      <c r="Z214" s="3">
        <v>32470000</v>
      </c>
      <c r="AA214" s="17">
        <v>24666000</v>
      </c>
      <c r="AB214" s="3">
        <v>35008000</v>
      </c>
      <c r="AC214" s="3">
        <v>30167000</v>
      </c>
      <c r="AD214" s="3">
        <v>27809000</v>
      </c>
      <c r="AE214" s="17">
        <v>26392000</v>
      </c>
      <c r="AF214" s="3">
        <v>27849000</v>
      </c>
      <c r="AG214" s="3">
        <v>22848000</v>
      </c>
      <c r="AH214" s="3">
        <v>24936000</v>
      </c>
      <c r="AI214" s="17">
        <v>34533000</v>
      </c>
      <c r="AJ214" s="3">
        <v>33461000</v>
      </c>
      <c r="AK214" s="3">
        <v>34288000</v>
      </c>
      <c r="AL214" s="3">
        <v>31956000</v>
      </c>
      <c r="AM214" s="3">
        <v>323.31</v>
      </c>
      <c r="AN214" s="3">
        <v>450</v>
      </c>
      <c r="AO214" s="3">
        <v>17</v>
      </c>
      <c r="AP214" s="3">
        <v>3.7</v>
      </c>
      <c r="AQ214" s="32">
        <v>31684500</v>
      </c>
      <c r="AR214" s="32">
        <v>39497500</v>
      </c>
      <c r="AS214" s="32">
        <v>32507250</v>
      </c>
      <c r="AT214" s="32">
        <v>31082500</v>
      </c>
      <c r="AU214" s="32">
        <v>30169250</v>
      </c>
      <c r="AV214" s="32">
        <v>30870500</v>
      </c>
      <c r="AW214" s="32">
        <v>29412500</v>
      </c>
      <c r="AX214" s="32">
        <v>25506250</v>
      </c>
      <c r="AY214" s="32">
        <v>33559500</v>
      </c>
      <c r="AZ214" s="32">
        <f t="shared" si="273"/>
        <v>1</v>
      </c>
      <c r="BA214" s="32">
        <f t="shared" si="273"/>
        <v>1</v>
      </c>
      <c r="BB214" s="32">
        <f t="shared" si="273"/>
        <v>1</v>
      </c>
      <c r="BC214" s="32">
        <f t="shared" si="272"/>
        <v>1</v>
      </c>
      <c r="BD214" s="32">
        <f t="shared" si="272"/>
        <v>1</v>
      </c>
      <c r="BE214" s="32">
        <f t="shared" si="272"/>
        <v>1</v>
      </c>
      <c r="BF214" s="32">
        <f t="shared" si="272"/>
        <v>1</v>
      </c>
      <c r="BG214" s="32">
        <f t="shared" si="272"/>
        <v>1</v>
      </c>
      <c r="BH214" s="32">
        <f t="shared" si="272"/>
        <v>1</v>
      </c>
      <c r="BI214" s="32">
        <f t="shared" si="274"/>
        <v>2</v>
      </c>
      <c r="BJ214" s="32">
        <f t="shared" si="275"/>
        <v>2</v>
      </c>
      <c r="BK214" s="32">
        <f t="shared" si="276"/>
        <v>2</v>
      </c>
      <c r="BL214" s="32">
        <f t="shared" si="277"/>
        <v>2</v>
      </c>
      <c r="BM214" s="32">
        <f t="shared" si="278"/>
        <v>1</v>
      </c>
      <c r="BN214" s="32">
        <f t="shared" si="279"/>
        <v>0</v>
      </c>
      <c r="BO214" s="32">
        <f t="shared" si="280"/>
        <v>0</v>
      </c>
      <c r="BP214" s="32">
        <f t="shared" si="281"/>
        <v>1</v>
      </c>
      <c r="BQ214" s="32">
        <f t="shared" si="282"/>
        <v>0</v>
      </c>
      <c r="BR214" s="32">
        <f t="shared" si="283"/>
        <v>0</v>
      </c>
      <c r="BS214" s="32">
        <f t="shared" si="284"/>
        <v>1</v>
      </c>
      <c r="BT214" s="32">
        <f t="shared" si="285"/>
        <v>0</v>
      </c>
      <c r="BU214" s="32">
        <f t="shared" si="286"/>
        <v>0</v>
      </c>
      <c r="BV214" s="32">
        <f t="shared" si="287"/>
        <v>1</v>
      </c>
      <c r="BW214" s="32">
        <f t="shared" si="288"/>
        <v>0</v>
      </c>
      <c r="BX214" s="32">
        <f t="shared" si="289"/>
        <v>0</v>
      </c>
      <c r="BY214" s="31">
        <f t="shared" si="290"/>
        <v>1</v>
      </c>
      <c r="BZ214" s="31">
        <f t="shared" si="291"/>
        <v>1</v>
      </c>
    </row>
    <row r="215" spans="1:78" x14ac:dyDescent="0.2">
      <c r="A215" s="3" t="s">
        <v>839</v>
      </c>
      <c r="B215" s="3" t="s">
        <v>1471</v>
      </c>
      <c r="C215" s="3">
        <v>3144000</v>
      </c>
      <c r="E215" s="3">
        <v>3798000</v>
      </c>
      <c r="F215" s="4">
        <v>3391100</v>
      </c>
      <c r="G215" s="3">
        <v>4133400</v>
      </c>
      <c r="H215" s="3">
        <v>3329900</v>
      </c>
      <c r="I215" s="3">
        <v>5550800</v>
      </c>
      <c r="J215" s="4">
        <v>6748100</v>
      </c>
      <c r="K215" s="3">
        <v>2706100</v>
      </c>
      <c r="L215" s="3">
        <v>4042000</v>
      </c>
      <c r="M215" s="3">
        <v>5154800</v>
      </c>
      <c r="N215" s="3">
        <v>3357900</v>
      </c>
      <c r="O215" s="17">
        <v>8237200</v>
      </c>
      <c r="P215" s="3">
        <v>4207500</v>
      </c>
      <c r="Q215" s="3">
        <v>6030500</v>
      </c>
      <c r="R215" s="3">
        <v>5245200</v>
      </c>
      <c r="S215" s="17">
        <v>3842000</v>
      </c>
      <c r="T215" s="3">
        <v>4206200</v>
      </c>
      <c r="U215" s="3">
        <v>4426300</v>
      </c>
      <c r="V215" s="3">
        <v>4270500</v>
      </c>
      <c r="W215" s="17">
        <v>3629500</v>
      </c>
      <c r="Y215" s="3">
        <v>4075800</v>
      </c>
      <c r="Z215" s="3">
        <v>3522800</v>
      </c>
      <c r="AA215" s="17"/>
      <c r="AB215" s="3">
        <v>3840800</v>
      </c>
      <c r="AC215" s="3">
        <v>3753300</v>
      </c>
      <c r="AD215" s="3">
        <v>3596200</v>
      </c>
      <c r="AE215" s="17">
        <v>3788000</v>
      </c>
      <c r="AF215" s="3">
        <v>3046500</v>
      </c>
      <c r="AG215" s="3">
        <v>3793400</v>
      </c>
      <c r="AH215" s="3">
        <v>4242700</v>
      </c>
      <c r="AI215" s="17"/>
      <c r="AJ215" s="3">
        <v>3923800</v>
      </c>
      <c r="AK215" s="3">
        <v>3851900</v>
      </c>
      <c r="AL215" s="3">
        <v>5113300</v>
      </c>
      <c r="AM215" s="3">
        <v>45.350999999999999</v>
      </c>
      <c r="AN215" s="3">
        <v>107</v>
      </c>
      <c r="AO215" s="3">
        <v>8</v>
      </c>
      <c r="AP215" s="3">
        <v>16.600000000000001</v>
      </c>
      <c r="AQ215" s="32">
        <v>3444366.6666666665</v>
      </c>
      <c r="AR215" s="32">
        <v>4940550</v>
      </c>
      <c r="AS215" s="32">
        <v>3815200</v>
      </c>
      <c r="AT215" s="32">
        <v>5930100</v>
      </c>
      <c r="AU215" s="32">
        <v>4186250</v>
      </c>
      <c r="AV215" s="32">
        <v>3742700</v>
      </c>
      <c r="AW215" s="32">
        <v>3730100</v>
      </c>
      <c r="AX215" s="32">
        <v>3717650</v>
      </c>
      <c r="AY215" s="32">
        <v>4296333.333333333</v>
      </c>
      <c r="AZ215" s="32">
        <f t="shared" si="273"/>
        <v>1</v>
      </c>
      <c r="BA215" s="32">
        <f t="shared" si="273"/>
        <v>1</v>
      </c>
      <c r="BB215" s="32">
        <f t="shared" si="273"/>
        <v>1</v>
      </c>
      <c r="BC215" s="32">
        <f t="shared" si="272"/>
        <v>1</v>
      </c>
      <c r="BD215" s="32">
        <f t="shared" si="272"/>
        <v>1</v>
      </c>
      <c r="BE215" s="32">
        <f t="shared" si="272"/>
        <v>1</v>
      </c>
      <c r="BF215" s="32">
        <f t="shared" si="272"/>
        <v>1</v>
      </c>
      <c r="BG215" s="32">
        <f t="shared" si="272"/>
        <v>1</v>
      </c>
      <c r="BH215" s="32">
        <f t="shared" si="272"/>
        <v>1</v>
      </c>
      <c r="BI215" s="32">
        <f t="shared" si="274"/>
        <v>2</v>
      </c>
      <c r="BJ215" s="32">
        <f t="shared" si="275"/>
        <v>2</v>
      </c>
      <c r="BK215" s="32">
        <f t="shared" si="276"/>
        <v>2</v>
      </c>
      <c r="BL215" s="32">
        <f t="shared" si="277"/>
        <v>2</v>
      </c>
      <c r="BM215" s="32">
        <f t="shared" si="278"/>
        <v>1</v>
      </c>
      <c r="BN215" s="32">
        <f t="shared" si="279"/>
        <v>0</v>
      </c>
      <c r="BO215" s="32">
        <f t="shared" si="280"/>
        <v>0</v>
      </c>
      <c r="BP215" s="32">
        <f t="shared" si="281"/>
        <v>1</v>
      </c>
      <c r="BQ215" s="32">
        <f t="shared" si="282"/>
        <v>0</v>
      </c>
      <c r="BR215" s="32">
        <f t="shared" si="283"/>
        <v>0</v>
      </c>
      <c r="BS215" s="32">
        <f t="shared" si="284"/>
        <v>1</v>
      </c>
      <c r="BT215" s="32">
        <f t="shared" si="285"/>
        <v>0</v>
      </c>
      <c r="BU215" s="32">
        <f t="shared" si="286"/>
        <v>0</v>
      </c>
      <c r="BV215" s="32">
        <f t="shared" si="287"/>
        <v>1</v>
      </c>
      <c r="BW215" s="32">
        <f t="shared" si="288"/>
        <v>0</v>
      </c>
      <c r="BX215" s="32">
        <f t="shared" si="289"/>
        <v>0</v>
      </c>
      <c r="BY215" s="31">
        <f t="shared" si="290"/>
        <v>1</v>
      </c>
      <c r="BZ215" s="31">
        <f t="shared" si="291"/>
        <v>1</v>
      </c>
    </row>
    <row r="216" spans="1:78" x14ac:dyDescent="0.2">
      <c r="A216" s="3" t="s">
        <v>853</v>
      </c>
      <c r="B216" s="3" t="s">
        <v>1471</v>
      </c>
      <c r="C216" s="3">
        <v>2852600</v>
      </c>
      <c r="D216" s="3">
        <v>3150800</v>
      </c>
      <c r="E216" s="3">
        <v>2701300</v>
      </c>
      <c r="F216" s="4">
        <v>3876600</v>
      </c>
      <c r="G216" s="3">
        <v>3773400</v>
      </c>
      <c r="H216" s="3">
        <v>2286000</v>
      </c>
      <c r="I216" s="3">
        <v>4895800</v>
      </c>
      <c r="J216" s="4">
        <v>3999500</v>
      </c>
      <c r="K216" s="3">
        <v>2993700</v>
      </c>
      <c r="L216" s="3">
        <v>3980200</v>
      </c>
      <c r="M216" s="3">
        <v>3171600</v>
      </c>
      <c r="N216" s="3">
        <v>3503200</v>
      </c>
      <c r="O216" s="17">
        <v>4447200</v>
      </c>
      <c r="P216" s="3">
        <v>3898800</v>
      </c>
      <c r="Q216" s="3">
        <v>2928000</v>
      </c>
      <c r="R216" s="3">
        <v>4400800</v>
      </c>
      <c r="S216" s="17">
        <v>3682300</v>
      </c>
      <c r="T216" s="3">
        <v>4462500</v>
      </c>
      <c r="U216" s="3">
        <v>3208400</v>
      </c>
      <c r="V216" s="3">
        <v>2855500</v>
      </c>
      <c r="W216" s="17">
        <v>3022500</v>
      </c>
      <c r="X216" s="3">
        <v>4601400</v>
      </c>
      <c r="Y216" s="3">
        <v>3357000</v>
      </c>
      <c r="Z216" s="3">
        <v>3966600</v>
      </c>
      <c r="AA216" s="17">
        <v>9991000</v>
      </c>
      <c r="AB216" s="3">
        <v>4331500</v>
      </c>
      <c r="AC216" s="3">
        <v>3609400</v>
      </c>
      <c r="AD216" s="3">
        <v>3545900</v>
      </c>
      <c r="AE216" s="17">
        <v>2758800</v>
      </c>
      <c r="AF216" s="3">
        <v>3592400</v>
      </c>
      <c r="AG216" s="3">
        <v>3090200</v>
      </c>
      <c r="AH216" s="3">
        <v>3619000</v>
      </c>
      <c r="AI216" s="17">
        <v>4140600</v>
      </c>
      <c r="AJ216" s="3">
        <v>3484500</v>
      </c>
      <c r="AK216" s="3">
        <v>2316600</v>
      </c>
      <c r="AL216" s="3">
        <v>2526800</v>
      </c>
      <c r="AM216" s="3">
        <v>97.290999999999997</v>
      </c>
      <c r="AN216" s="3">
        <v>105</v>
      </c>
      <c r="AO216" s="3">
        <v>2</v>
      </c>
      <c r="AP216" s="3">
        <v>30.9</v>
      </c>
      <c r="AQ216" s="32">
        <v>3145325</v>
      </c>
      <c r="AR216" s="32">
        <v>3738675</v>
      </c>
      <c r="AS216" s="32">
        <v>3412175</v>
      </c>
      <c r="AT216" s="32">
        <v>3918700</v>
      </c>
      <c r="AU216" s="32">
        <v>3552175</v>
      </c>
      <c r="AV216" s="32">
        <v>3736875</v>
      </c>
      <c r="AW216" s="32">
        <v>5369450</v>
      </c>
      <c r="AX216" s="32">
        <v>3265100</v>
      </c>
      <c r="AY216" s="32">
        <v>3117125</v>
      </c>
      <c r="AZ216" s="32">
        <f t="shared" si="273"/>
        <v>1</v>
      </c>
      <c r="BA216" s="32">
        <f t="shared" si="273"/>
        <v>1</v>
      </c>
      <c r="BB216" s="32">
        <f t="shared" si="273"/>
        <v>1</v>
      </c>
      <c r="BC216" s="32">
        <f t="shared" si="272"/>
        <v>1</v>
      </c>
      <c r="BD216" s="32">
        <f t="shared" si="272"/>
        <v>1</v>
      </c>
      <c r="BE216" s="32">
        <f t="shared" si="272"/>
        <v>1</v>
      </c>
      <c r="BF216" s="32">
        <f t="shared" si="272"/>
        <v>1</v>
      </c>
      <c r="BG216" s="32">
        <f t="shared" si="272"/>
        <v>1</v>
      </c>
      <c r="BH216" s="32">
        <f t="shared" si="272"/>
        <v>1</v>
      </c>
      <c r="BI216" s="32">
        <f t="shared" si="274"/>
        <v>2</v>
      </c>
      <c r="BJ216" s="32">
        <f t="shared" si="275"/>
        <v>2</v>
      </c>
      <c r="BK216" s="32">
        <f t="shared" si="276"/>
        <v>2</v>
      </c>
      <c r="BL216" s="32">
        <f t="shared" si="277"/>
        <v>2</v>
      </c>
      <c r="BM216" s="32">
        <f t="shared" si="278"/>
        <v>1</v>
      </c>
      <c r="BN216" s="32">
        <f t="shared" si="279"/>
        <v>0</v>
      </c>
      <c r="BO216" s="32">
        <f t="shared" si="280"/>
        <v>0</v>
      </c>
      <c r="BP216" s="32">
        <f t="shared" si="281"/>
        <v>1</v>
      </c>
      <c r="BQ216" s="32">
        <f t="shared" si="282"/>
        <v>0</v>
      </c>
      <c r="BR216" s="32">
        <f t="shared" si="283"/>
        <v>0</v>
      </c>
      <c r="BS216" s="32">
        <f t="shared" si="284"/>
        <v>1</v>
      </c>
      <c r="BT216" s="32">
        <f t="shared" si="285"/>
        <v>0</v>
      </c>
      <c r="BU216" s="32">
        <f t="shared" si="286"/>
        <v>0</v>
      </c>
      <c r="BV216" s="32">
        <f t="shared" si="287"/>
        <v>1</v>
      </c>
      <c r="BW216" s="32">
        <f t="shared" si="288"/>
        <v>0</v>
      </c>
      <c r="BX216" s="32">
        <f t="shared" si="289"/>
        <v>0</v>
      </c>
      <c r="BY216" s="31">
        <f t="shared" si="290"/>
        <v>1</v>
      </c>
      <c r="BZ216" s="31">
        <f t="shared" si="291"/>
        <v>1</v>
      </c>
    </row>
    <row r="217" spans="1:78" x14ac:dyDescent="0.2">
      <c r="A217" s="3" t="s">
        <v>873</v>
      </c>
      <c r="B217" s="3" t="s">
        <v>1471</v>
      </c>
      <c r="C217" s="3">
        <v>18383000</v>
      </c>
      <c r="D217" s="3">
        <v>17612000</v>
      </c>
      <c r="E217" s="3">
        <v>15225000</v>
      </c>
      <c r="F217" s="4">
        <v>22487000</v>
      </c>
      <c r="G217" s="3">
        <v>2169300</v>
      </c>
      <c r="H217" s="3">
        <v>2361500</v>
      </c>
      <c r="I217" s="3">
        <v>4916200</v>
      </c>
      <c r="J217" s="4"/>
      <c r="K217" s="3">
        <v>3759800</v>
      </c>
      <c r="L217" s="3">
        <v>2855000</v>
      </c>
      <c r="N217" s="3">
        <v>4389000</v>
      </c>
      <c r="O217" s="17">
        <v>16327000</v>
      </c>
      <c r="P217" s="3">
        <v>19638000</v>
      </c>
      <c r="Q217" s="3">
        <v>15453000</v>
      </c>
      <c r="R217" s="3">
        <v>17322000</v>
      </c>
      <c r="S217" s="17">
        <v>15878000</v>
      </c>
      <c r="T217" s="3">
        <v>16367000</v>
      </c>
      <c r="U217" s="3">
        <v>19060000</v>
      </c>
      <c r="V217" s="3">
        <v>20684000</v>
      </c>
      <c r="W217" s="17">
        <v>3493000</v>
      </c>
      <c r="X217" s="3">
        <v>4070900</v>
      </c>
      <c r="Y217" s="3">
        <v>3928600</v>
      </c>
      <c r="Z217" s="3">
        <v>2310000</v>
      </c>
      <c r="AA217" s="17"/>
      <c r="AB217" s="3">
        <v>14519000</v>
      </c>
      <c r="AC217" s="3">
        <v>24063000</v>
      </c>
      <c r="AD217" s="3">
        <v>34496000</v>
      </c>
      <c r="AE217" s="17">
        <v>25679000</v>
      </c>
      <c r="AF217" s="3">
        <v>28839000</v>
      </c>
      <c r="AG217" s="3">
        <v>26958000</v>
      </c>
      <c r="AH217" s="3">
        <v>41526000</v>
      </c>
      <c r="AI217" s="17">
        <v>1743300</v>
      </c>
      <c r="AJ217" s="3">
        <v>1772000</v>
      </c>
      <c r="AK217" s="3">
        <v>1796900</v>
      </c>
      <c r="AL217" s="3">
        <v>5424600</v>
      </c>
      <c r="AM217" s="3">
        <v>3.0106000000000002</v>
      </c>
      <c r="AN217" s="3">
        <v>193</v>
      </c>
      <c r="AO217" s="3">
        <v>1</v>
      </c>
      <c r="AP217" s="3">
        <v>18.5</v>
      </c>
      <c r="AQ217" s="32">
        <v>18426750</v>
      </c>
      <c r="AR217" s="32">
        <v>3149000</v>
      </c>
      <c r="AS217" s="32">
        <v>3667933.3333333335</v>
      </c>
      <c r="AT217" s="32">
        <v>17185000</v>
      </c>
      <c r="AU217" s="32">
        <v>17997250</v>
      </c>
      <c r="AV217" s="32">
        <v>3450625</v>
      </c>
      <c r="AW217" s="32">
        <v>24359333.333333332</v>
      </c>
      <c r="AX217" s="32">
        <v>30750500</v>
      </c>
      <c r="AY217" s="32">
        <v>2684200</v>
      </c>
      <c r="AZ217" s="32">
        <f t="shared" si="273"/>
        <v>1</v>
      </c>
      <c r="BA217" s="32">
        <f t="shared" si="273"/>
        <v>1</v>
      </c>
      <c r="BB217" s="32">
        <f t="shared" si="273"/>
        <v>1</v>
      </c>
      <c r="BC217" s="32">
        <f t="shared" si="273"/>
        <v>1</v>
      </c>
      <c r="BD217" s="32">
        <f t="shared" si="273"/>
        <v>1</v>
      </c>
      <c r="BE217" s="32">
        <f t="shared" si="273"/>
        <v>1</v>
      </c>
      <c r="BF217" s="32">
        <f t="shared" si="273"/>
        <v>1</v>
      </c>
      <c r="BG217" s="32">
        <f t="shared" si="273"/>
        <v>1</v>
      </c>
      <c r="BH217" s="32">
        <f t="shared" si="273"/>
        <v>1</v>
      </c>
      <c r="BI217" s="32">
        <f t="shared" si="274"/>
        <v>2</v>
      </c>
      <c r="BJ217" s="32">
        <f t="shared" si="275"/>
        <v>2</v>
      </c>
      <c r="BK217" s="32">
        <f t="shared" si="276"/>
        <v>2</v>
      </c>
      <c r="BL217" s="32">
        <f t="shared" si="277"/>
        <v>2</v>
      </c>
      <c r="BM217" s="32">
        <f t="shared" si="278"/>
        <v>1</v>
      </c>
      <c r="BN217" s="32">
        <f t="shared" si="279"/>
        <v>0</v>
      </c>
      <c r="BO217" s="32">
        <f t="shared" si="280"/>
        <v>0</v>
      </c>
      <c r="BP217" s="32">
        <f t="shared" si="281"/>
        <v>1</v>
      </c>
      <c r="BQ217" s="32">
        <f t="shared" si="282"/>
        <v>0</v>
      </c>
      <c r="BR217" s="32">
        <f t="shared" si="283"/>
        <v>0</v>
      </c>
      <c r="BS217" s="32">
        <f t="shared" si="284"/>
        <v>1</v>
      </c>
      <c r="BT217" s="32">
        <f t="shared" si="285"/>
        <v>0</v>
      </c>
      <c r="BU217" s="32">
        <f t="shared" si="286"/>
        <v>0</v>
      </c>
      <c r="BV217" s="32">
        <f t="shared" si="287"/>
        <v>1</v>
      </c>
      <c r="BW217" s="32">
        <f t="shared" si="288"/>
        <v>0</v>
      </c>
      <c r="BX217" s="32">
        <f t="shared" si="289"/>
        <v>0</v>
      </c>
      <c r="BY217" s="31">
        <f t="shared" si="290"/>
        <v>1</v>
      </c>
      <c r="BZ217" s="31">
        <f t="shared" si="291"/>
        <v>1</v>
      </c>
    </row>
    <row r="218" spans="1:78" x14ac:dyDescent="0.2">
      <c r="A218" s="3" t="s">
        <v>878</v>
      </c>
      <c r="B218" s="3" t="s">
        <v>1825</v>
      </c>
      <c r="C218" s="3">
        <v>146460000</v>
      </c>
      <c r="D218" s="3">
        <v>157240000</v>
      </c>
      <c r="E218" s="3">
        <v>172670000</v>
      </c>
      <c r="F218" s="4">
        <v>176530000</v>
      </c>
      <c r="G218" s="3">
        <v>156130000</v>
      </c>
      <c r="H218" s="3">
        <v>144330000</v>
      </c>
      <c r="I218" s="3">
        <v>136780000</v>
      </c>
      <c r="J218" s="4">
        <v>148620000</v>
      </c>
      <c r="K218" s="3">
        <v>149120000</v>
      </c>
      <c r="L218" s="3">
        <v>168930000</v>
      </c>
      <c r="M218" s="3">
        <v>151900000</v>
      </c>
      <c r="N218" s="3">
        <v>146340000</v>
      </c>
      <c r="O218" s="17">
        <v>159590000</v>
      </c>
      <c r="P218" s="3">
        <v>178120000</v>
      </c>
      <c r="Q218" s="3">
        <v>151580000</v>
      </c>
      <c r="R218" s="3">
        <v>177280000</v>
      </c>
      <c r="S218" s="17">
        <v>155880000</v>
      </c>
      <c r="T218" s="3">
        <v>173520000</v>
      </c>
      <c r="U218" s="3">
        <v>162480000</v>
      </c>
      <c r="V218" s="3">
        <v>159310000</v>
      </c>
      <c r="W218" s="17">
        <v>135170000</v>
      </c>
      <c r="X218" s="3">
        <v>155410000</v>
      </c>
      <c r="Y218" s="3">
        <v>130230000</v>
      </c>
      <c r="Z218" s="3">
        <v>124480000</v>
      </c>
      <c r="AA218" s="17">
        <v>130920000</v>
      </c>
      <c r="AB218" s="3">
        <v>156820000</v>
      </c>
      <c r="AC218" s="3">
        <v>159450000</v>
      </c>
      <c r="AD218" s="3">
        <v>166420000</v>
      </c>
      <c r="AE218" s="17">
        <v>142980000</v>
      </c>
      <c r="AF218" s="3">
        <v>142970000</v>
      </c>
      <c r="AG218" s="3">
        <v>150810000</v>
      </c>
      <c r="AH218" s="3">
        <v>147020000</v>
      </c>
      <c r="AI218" s="17">
        <v>171550000</v>
      </c>
      <c r="AJ218" s="3">
        <v>152730000</v>
      </c>
      <c r="AK218" s="3">
        <v>148550000</v>
      </c>
      <c r="AL218" s="3">
        <v>162680000</v>
      </c>
      <c r="AM218" s="3">
        <v>323.31</v>
      </c>
      <c r="AN218" s="3">
        <v>1045</v>
      </c>
      <c r="AO218" s="3">
        <v>27</v>
      </c>
      <c r="AP218" s="3">
        <v>70.8</v>
      </c>
      <c r="AQ218" s="32">
        <v>163225000</v>
      </c>
      <c r="AR218" s="32">
        <v>146465000</v>
      </c>
      <c r="AS218" s="32">
        <v>154072500</v>
      </c>
      <c r="AT218" s="32">
        <v>166642500</v>
      </c>
      <c r="AU218" s="32">
        <v>162797500</v>
      </c>
      <c r="AV218" s="32">
        <v>136322500</v>
      </c>
      <c r="AW218" s="32">
        <v>153402500</v>
      </c>
      <c r="AX218" s="32">
        <v>145945000</v>
      </c>
      <c r="AY218" s="32">
        <v>158877500</v>
      </c>
      <c r="AZ218" s="32">
        <f t="shared" si="273"/>
        <v>1</v>
      </c>
      <c r="BA218" s="32">
        <f t="shared" si="273"/>
        <v>1</v>
      </c>
      <c r="BB218" s="32">
        <f t="shared" si="273"/>
        <v>1</v>
      </c>
      <c r="BC218" s="32">
        <f t="shared" si="273"/>
        <v>1</v>
      </c>
      <c r="BD218" s="32">
        <f t="shared" si="273"/>
        <v>1</v>
      </c>
      <c r="BE218" s="32">
        <f t="shared" si="273"/>
        <v>1</v>
      </c>
      <c r="BF218" s="32">
        <f t="shared" si="273"/>
        <v>1</v>
      </c>
      <c r="BG218" s="32">
        <f t="shared" si="273"/>
        <v>1</v>
      </c>
      <c r="BH218" s="32">
        <f t="shared" si="273"/>
        <v>1</v>
      </c>
      <c r="BI218" s="32">
        <f t="shared" si="274"/>
        <v>2</v>
      </c>
      <c r="BJ218" s="32">
        <f t="shared" si="275"/>
        <v>2</v>
      </c>
      <c r="BK218" s="32">
        <f t="shared" si="276"/>
        <v>2</v>
      </c>
      <c r="BL218" s="32">
        <f t="shared" si="277"/>
        <v>2</v>
      </c>
      <c r="BM218" s="32">
        <f t="shared" si="278"/>
        <v>1</v>
      </c>
      <c r="BN218" s="32">
        <f t="shared" si="279"/>
        <v>0</v>
      </c>
      <c r="BO218" s="32">
        <f t="shared" si="280"/>
        <v>0</v>
      </c>
      <c r="BP218" s="32">
        <f t="shared" si="281"/>
        <v>1</v>
      </c>
      <c r="BQ218" s="32">
        <f t="shared" si="282"/>
        <v>0</v>
      </c>
      <c r="BR218" s="32">
        <f t="shared" si="283"/>
        <v>0</v>
      </c>
      <c r="BS218" s="32">
        <f t="shared" si="284"/>
        <v>1</v>
      </c>
      <c r="BT218" s="32">
        <f t="shared" si="285"/>
        <v>0</v>
      </c>
      <c r="BU218" s="32">
        <f t="shared" si="286"/>
        <v>0</v>
      </c>
      <c r="BV218" s="32">
        <f t="shared" si="287"/>
        <v>1</v>
      </c>
      <c r="BW218" s="32">
        <f t="shared" si="288"/>
        <v>0</v>
      </c>
      <c r="BX218" s="32">
        <f t="shared" si="289"/>
        <v>0</v>
      </c>
      <c r="BY218" s="31">
        <f t="shared" si="290"/>
        <v>1</v>
      </c>
      <c r="BZ218" s="31">
        <f t="shared" si="291"/>
        <v>1</v>
      </c>
    </row>
    <row r="219" spans="1:78" x14ac:dyDescent="0.2">
      <c r="A219" s="3" t="s">
        <v>883</v>
      </c>
      <c r="B219" s="3" t="s">
        <v>1829</v>
      </c>
      <c r="C219" s="3">
        <v>19455000</v>
      </c>
      <c r="D219" s="3">
        <v>26935000</v>
      </c>
      <c r="E219" s="3">
        <v>22687000</v>
      </c>
      <c r="F219" s="4">
        <v>21138000</v>
      </c>
      <c r="G219" s="3">
        <v>16608000</v>
      </c>
      <c r="H219" s="3">
        <v>19719000</v>
      </c>
      <c r="I219" s="3">
        <v>13891000</v>
      </c>
      <c r="J219" s="4">
        <v>18404000</v>
      </c>
      <c r="K219" s="3">
        <v>14079000</v>
      </c>
      <c r="L219" s="3">
        <v>19623000</v>
      </c>
      <c r="M219" s="3">
        <v>17421000</v>
      </c>
      <c r="N219" s="3">
        <v>15590000</v>
      </c>
      <c r="O219" s="17">
        <v>22051000</v>
      </c>
      <c r="P219" s="3">
        <v>17640000</v>
      </c>
      <c r="Q219" s="3">
        <v>20918000</v>
      </c>
      <c r="R219" s="3">
        <v>16730000</v>
      </c>
      <c r="S219" s="17">
        <v>16264000</v>
      </c>
      <c r="T219" s="3">
        <v>21983000</v>
      </c>
      <c r="U219" s="3">
        <v>18554000</v>
      </c>
      <c r="V219" s="3">
        <v>18539000</v>
      </c>
      <c r="W219" s="17">
        <v>15658000</v>
      </c>
      <c r="X219" s="3">
        <v>19517000</v>
      </c>
      <c r="Y219" s="3">
        <v>28421000</v>
      </c>
      <c r="Z219" s="3">
        <v>16584000</v>
      </c>
      <c r="AA219" s="17">
        <v>24355000</v>
      </c>
      <c r="AB219" s="3">
        <v>14396000</v>
      </c>
      <c r="AC219" s="3">
        <v>19502000</v>
      </c>
      <c r="AD219" s="3">
        <v>18925000</v>
      </c>
      <c r="AE219" s="17">
        <v>20600000</v>
      </c>
      <c r="AF219" s="3">
        <v>26569000</v>
      </c>
      <c r="AG219" s="3">
        <v>13651000</v>
      </c>
      <c r="AH219" s="3">
        <v>17696000</v>
      </c>
      <c r="AI219" s="17">
        <v>13859000</v>
      </c>
      <c r="AJ219" s="3">
        <v>19414000</v>
      </c>
      <c r="AK219" s="3">
        <v>18716000</v>
      </c>
      <c r="AL219" s="3">
        <v>17138000</v>
      </c>
      <c r="AM219" s="3">
        <v>110.58</v>
      </c>
      <c r="AN219" s="3">
        <v>253</v>
      </c>
      <c r="AO219" s="3">
        <v>6</v>
      </c>
      <c r="AP219" s="3">
        <v>34.299999999999997</v>
      </c>
      <c r="AQ219" s="32">
        <v>22553750</v>
      </c>
      <c r="AR219" s="32">
        <v>17155500</v>
      </c>
      <c r="AS219" s="32">
        <v>16678250</v>
      </c>
      <c r="AT219" s="32">
        <v>19334750</v>
      </c>
      <c r="AU219" s="32">
        <v>18835000</v>
      </c>
      <c r="AV219" s="32">
        <v>20045000</v>
      </c>
      <c r="AW219" s="32">
        <v>19294500</v>
      </c>
      <c r="AX219" s="32">
        <v>19629000</v>
      </c>
      <c r="AY219" s="32">
        <v>17281750</v>
      </c>
      <c r="AZ219" s="32">
        <f t="shared" ref="AZ219:BH225" si="292">COUNTA(AQ219)</f>
        <v>1</v>
      </c>
      <c r="BA219" s="32">
        <f t="shared" si="292"/>
        <v>1</v>
      </c>
      <c r="BB219" s="32">
        <f t="shared" si="292"/>
        <v>1</v>
      </c>
      <c r="BC219" s="32">
        <f t="shared" si="292"/>
        <v>1</v>
      </c>
      <c r="BD219" s="32">
        <f t="shared" si="292"/>
        <v>1</v>
      </c>
      <c r="BE219" s="32">
        <f t="shared" si="292"/>
        <v>1</v>
      </c>
      <c r="BF219" s="32">
        <f t="shared" si="292"/>
        <v>1</v>
      </c>
      <c r="BG219" s="32">
        <f t="shared" si="292"/>
        <v>1</v>
      </c>
      <c r="BH219" s="32">
        <f t="shared" si="292"/>
        <v>1</v>
      </c>
      <c r="BI219" s="32">
        <f t="shared" si="274"/>
        <v>2</v>
      </c>
      <c r="BJ219" s="32">
        <f t="shared" si="275"/>
        <v>2</v>
      </c>
      <c r="BK219" s="32">
        <f t="shared" si="276"/>
        <v>2</v>
      </c>
      <c r="BL219" s="32">
        <f t="shared" si="277"/>
        <v>2</v>
      </c>
      <c r="BM219" s="32">
        <f t="shared" si="278"/>
        <v>1</v>
      </c>
      <c r="BN219" s="32">
        <f t="shared" si="279"/>
        <v>0</v>
      </c>
      <c r="BO219" s="32">
        <f t="shared" si="280"/>
        <v>0</v>
      </c>
      <c r="BP219" s="32">
        <f t="shared" si="281"/>
        <v>1</v>
      </c>
      <c r="BQ219" s="32">
        <f t="shared" si="282"/>
        <v>0</v>
      </c>
      <c r="BR219" s="32">
        <f t="shared" si="283"/>
        <v>0</v>
      </c>
      <c r="BS219" s="32">
        <f t="shared" si="284"/>
        <v>1</v>
      </c>
      <c r="BT219" s="32">
        <f t="shared" si="285"/>
        <v>0</v>
      </c>
      <c r="BU219" s="32">
        <f t="shared" si="286"/>
        <v>0</v>
      </c>
      <c r="BV219" s="32">
        <f t="shared" si="287"/>
        <v>1</v>
      </c>
      <c r="BW219" s="32">
        <f t="shared" si="288"/>
        <v>0</v>
      </c>
      <c r="BX219" s="32">
        <f t="shared" si="289"/>
        <v>0</v>
      </c>
      <c r="BY219" s="31">
        <f t="shared" si="290"/>
        <v>1</v>
      </c>
      <c r="BZ219" s="31">
        <f t="shared" si="291"/>
        <v>1</v>
      </c>
    </row>
    <row r="220" spans="1:78" x14ac:dyDescent="0.2">
      <c r="A220" s="3" t="s">
        <v>886</v>
      </c>
      <c r="B220" s="3" t="s">
        <v>1471</v>
      </c>
      <c r="C220" s="3">
        <v>22060000</v>
      </c>
      <c r="D220" s="3">
        <v>25653000</v>
      </c>
      <c r="E220" s="3">
        <v>18793000</v>
      </c>
      <c r="F220" s="4">
        <v>31068000</v>
      </c>
      <c r="G220" s="3">
        <v>13274000</v>
      </c>
      <c r="H220" s="3">
        <v>12413000</v>
      </c>
      <c r="I220" s="3">
        <v>22960000</v>
      </c>
      <c r="J220" s="4">
        <v>20662000</v>
      </c>
      <c r="K220" s="3">
        <v>19175000</v>
      </c>
      <c r="L220" s="3">
        <v>18283000</v>
      </c>
      <c r="M220" s="3">
        <v>19676000</v>
      </c>
      <c r="N220" s="3">
        <v>14523000</v>
      </c>
      <c r="O220" s="17">
        <v>13748000</v>
      </c>
      <c r="P220" s="3">
        <v>12465000</v>
      </c>
      <c r="Q220" s="3">
        <v>10833000</v>
      </c>
      <c r="R220" s="3">
        <v>8031900</v>
      </c>
      <c r="S220" s="17">
        <v>11438000</v>
      </c>
      <c r="T220" s="3">
        <v>14314000</v>
      </c>
      <c r="U220" s="3">
        <v>12937000</v>
      </c>
      <c r="V220" s="3">
        <v>17640000</v>
      </c>
      <c r="W220" s="17">
        <v>16667000</v>
      </c>
      <c r="X220" s="3">
        <v>8333100</v>
      </c>
      <c r="Y220" s="3">
        <v>7970400</v>
      </c>
      <c r="Z220" s="3">
        <v>7660100</v>
      </c>
      <c r="AA220" s="17">
        <v>117500000</v>
      </c>
      <c r="AB220" s="3">
        <v>11373000</v>
      </c>
      <c r="AC220" s="3">
        <v>7848800</v>
      </c>
      <c r="AD220" s="3">
        <v>14653000</v>
      </c>
      <c r="AE220" s="17">
        <v>10460000</v>
      </c>
      <c r="AF220" s="3">
        <v>11391000</v>
      </c>
      <c r="AG220" s="3">
        <v>6465700</v>
      </c>
      <c r="AH220" s="3">
        <v>5311000</v>
      </c>
      <c r="AI220" s="17">
        <v>9633500</v>
      </c>
      <c r="AJ220" s="3">
        <v>14254000</v>
      </c>
      <c r="AK220" s="3">
        <v>8122700</v>
      </c>
      <c r="AL220" s="3">
        <v>10749000</v>
      </c>
      <c r="AM220" s="3">
        <v>286.79000000000002</v>
      </c>
      <c r="AN220" s="3">
        <v>196</v>
      </c>
      <c r="AO220" s="3">
        <v>10</v>
      </c>
      <c r="AP220" s="3">
        <v>71.8</v>
      </c>
      <c r="AQ220" s="32">
        <v>24393500</v>
      </c>
      <c r="AR220" s="32">
        <v>17327250</v>
      </c>
      <c r="AS220" s="32">
        <v>17914250</v>
      </c>
      <c r="AT220" s="32">
        <v>11269475</v>
      </c>
      <c r="AU220" s="32">
        <v>14082250</v>
      </c>
      <c r="AV220" s="32">
        <v>10157650</v>
      </c>
      <c r="AW220" s="32">
        <v>37843700</v>
      </c>
      <c r="AX220" s="32">
        <v>8406925</v>
      </c>
      <c r="AY220" s="32">
        <v>10689800</v>
      </c>
      <c r="AZ220" s="32">
        <f t="shared" si="292"/>
        <v>1</v>
      </c>
      <c r="BA220" s="32">
        <f t="shared" si="292"/>
        <v>1</v>
      </c>
      <c r="BB220" s="32">
        <f t="shared" si="292"/>
        <v>1</v>
      </c>
      <c r="BC220" s="32">
        <f t="shared" si="292"/>
        <v>1</v>
      </c>
      <c r="BD220" s="32">
        <f t="shared" si="292"/>
        <v>1</v>
      </c>
      <c r="BE220" s="32">
        <f t="shared" si="292"/>
        <v>1</v>
      </c>
      <c r="BF220" s="32">
        <f t="shared" si="292"/>
        <v>1</v>
      </c>
      <c r="BG220" s="32">
        <f t="shared" si="292"/>
        <v>1</v>
      </c>
      <c r="BH220" s="32">
        <f t="shared" si="292"/>
        <v>1</v>
      </c>
      <c r="BI220" s="32">
        <f t="shared" si="274"/>
        <v>2</v>
      </c>
      <c r="BJ220" s="32">
        <f t="shared" si="275"/>
        <v>2</v>
      </c>
      <c r="BK220" s="32">
        <f t="shared" si="276"/>
        <v>2</v>
      </c>
      <c r="BL220" s="32">
        <f t="shared" si="277"/>
        <v>2</v>
      </c>
      <c r="BM220" s="32">
        <f t="shared" si="278"/>
        <v>1</v>
      </c>
      <c r="BN220" s="32">
        <f t="shared" si="279"/>
        <v>0</v>
      </c>
      <c r="BO220" s="32">
        <f t="shared" si="280"/>
        <v>0</v>
      </c>
      <c r="BP220" s="32">
        <f t="shared" si="281"/>
        <v>1</v>
      </c>
      <c r="BQ220" s="32">
        <f t="shared" si="282"/>
        <v>0</v>
      </c>
      <c r="BR220" s="32">
        <f t="shared" si="283"/>
        <v>0</v>
      </c>
      <c r="BS220" s="32">
        <f t="shared" si="284"/>
        <v>1</v>
      </c>
      <c r="BT220" s="32">
        <f t="shared" si="285"/>
        <v>0</v>
      </c>
      <c r="BU220" s="32">
        <f t="shared" si="286"/>
        <v>0</v>
      </c>
      <c r="BV220" s="32">
        <f t="shared" si="287"/>
        <v>1</v>
      </c>
      <c r="BW220" s="32">
        <f t="shared" si="288"/>
        <v>0</v>
      </c>
      <c r="BX220" s="32">
        <f t="shared" si="289"/>
        <v>0</v>
      </c>
      <c r="BY220" s="31">
        <f t="shared" si="290"/>
        <v>1</v>
      </c>
      <c r="BZ220" s="31">
        <f t="shared" si="291"/>
        <v>1</v>
      </c>
    </row>
    <row r="221" spans="1:78" x14ac:dyDescent="0.2">
      <c r="A221" s="3" t="s">
        <v>888</v>
      </c>
      <c r="B221" s="3" t="s">
        <v>1471</v>
      </c>
      <c r="F221" s="4"/>
      <c r="J221" s="4"/>
      <c r="O221" s="17"/>
      <c r="Q221" s="3">
        <v>1440300</v>
      </c>
      <c r="S221" s="17"/>
      <c r="W221" s="17">
        <v>6190200</v>
      </c>
      <c r="Y221" s="3">
        <v>5210600</v>
      </c>
      <c r="Z221" s="3">
        <v>6283900</v>
      </c>
      <c r="AA221" s="17">
        <v>2359600</v>
      </c>
      <c r="AB221" s="3">
        <v>2613700</v>
      </c>
      <c r="AC221" s="3">
        <v>2340900</v>
      </c>
      <c r="AE221" s="17">
        <v>6483200</v>
      </c>
      <c r="AF221" s="3">
        <v>8544500</v>
      </c>
      <c r="AG221" s="3">
        <v>9279700</v>
      </c>
      <c r="AH221" s="3">
        <v>10080000</v>
      </c>
      <c r="AI221" s="17">
        <v>3032300</v>
      </c>
      <c r="AJ221" s="3">
        <v>4368800</v>
      </c>
      <c r="AK221" s="3">
        <v>3357300</v>
      </c>
      <c r="AL221" s="3">
        <v>3783700</v>
      </c>
      <c r="AM221" s="3">
        <v>146.88999999999999</v>
      </c>
      <c r="AN221" s="3">
        <v>61</v>
      </c>
      <c r="AO221" s="3">
        <v>7</v>
      </c>
      <c r="AP221" s="3">
        <v>14.1</v>
      </c>
      <c r="AQ221" s="32"/>
      <c r="AR221" s="32"/>
      <c r="AS221" s="32"/>
      <c r="AT221" s="32">
        <v>1440300</v>
      </c>
      <c r="AU221" s="32"/>
      <c r="AV221" s="32">
        <v>5894900</v>
      </c>
      <c r="AW221" s="32">
        <v>2438066.6666666665</v>
      </c>
      <c r="AX221" s="32">
        <v>8596850</v>
      </c>
      <c r="AY221" s="32">
        <v>3635525</v>
      </c>
      <c r="AZ221" s="32">
        <f t="shared" si="292"/>
        <v>0</v>
      </c>
      <c r="BA221" s="32">
        <f t="shared" si="292"/>
        <v>0</v>
      </c>
      <c r="BB221" s="32">
        <f t="shared" si="292"/>
        <v>0</v>
      </c>
      <c r="BC221" s="32">
        <f t="shared" si="292"/>
        <v>1</v>
      </c>
      <c r="BD221" s="32">
        <f t="shared" si="292"/>
        <v>0</v>
      </c>
      <c r="BE221" s="32">
        <f t="shared" si="292"/>
        <v>1</v>
      </c>
      <c r="BF221" s="32">
        <f t="shared" si="292"/>
        <v>1</v>
      </c>
      <c r="BG221" s="32">
        <f t="shared" si="292"/>
        <v>1</v>
      </c>
      <c r="BH221" s="32">
        <f t="shared" si="292"/>
        <v>1</v>
      </c>
      <c r="BI221" s="32">
        <f t="shared" si="274"/>
        <v>0</v>
      </c>
      <c r="BJ221" s="32">
        <f t="shared" si="275"/>
        <v>1</v>
      </c>
      <c r="BK221" s="32">
        <f t="shared" si="276"/>
        <v>2</v>
      </c>
      <c r="BL221" s="32">
        <f t="shared" si="277"/>
        <v>2</v>
      </c>
      <c r="BM221" s="32">
        <f t="shared" si="278"/>
        <v>0</v>
      </c>
      <c r="BN221" s="32">
        <f t="shared" si="279"/>
        <v>0</v>
      </c>
      <c r="BO221" s="32">
        <f t="shared" si="280"/>
        <v>0</v>
      </c>
      <c r="BP221" s="32">
        <f t="shared" si="281"/>
        <v>0</v>
      </c>
      <c r="BQ221" s="32">
        <f t="shared" si="282"/>
        <v>1</v>
      </c>
      <c r="BR221" s="32">
        <f t="shared" si="283"/>
        <v>0</v>
      </c>
      <c r="BS221" s="32">
        <f t="shared" si="284"/>
        <v>1</v>
      </c>
      <c r="BT221" s="32">
        <f t="shared" si="285"/>
        <v>0</v>
      </c>
      <c r="BU221" s="32">
        <f t="shared" si="286"/>
        <v>0</v>
      </c>
      <c r="BV221" s="32">
        <f t="shared" si="287"/>
        <v>1</v>
      </c>
      <c r="BW221" s="32">
        <f t="shared" si="288"/>
        <v>0</v>
      </c>
      <c r="BX221" s="32">
        <f t="shared" si="289"/>
        <v>0</v>
      </c>
      <c r="BY221" s="31">
        <f t="shared" si="290"/>
        <v>1</v>
      </c>
      <c r="BZ221" s="31">
        <f t="shared" si="291"/>
        <v>1</v>
      </c>
    </row>
    <row r="222" spans="1:78" x14ac:dyDescent="0.2">
      <c r="A222" s="3" t="s">
        <v>891</v>
      </c>
      <c r="B222" s="3" t="s">
        <v>1707</v>
      </c>
      <c r="C222" s="3">
        <v>5383500</v>
      </c>
      <c r="D222" s="3">
        <v>8046200</v>
      </c>
      <c r="F222" s="4">
        <v>4257500</v>
      </c>
      <c r="G222" s="3">
        <v>6465300</v>
      </c>
      <c r="H222" s="3">
        <v>7309100</v>
      </c>
      <c r="I222" s="3">
        <v>14755000</v>
      </c>
      <c r="J222" s="4">
        <v>11301000</v>
      </c>
      <c r="K222" s="3">
        <v>7205100</v>
      </c>
      <c r="L222" s="3">
        <v>5897300</v>
      </c>
      <c r="M222" s="3">
        <v>13357000</v>
      </c>
      <c r="N222" s="3">
        <v>6961400</v>
      </c>
      <c r="O222" s="17">
        <v>6383900</v>
      </c>
      <c r="P222" s="3">
        <v>9521500</v>
      </c>
      <c r="Q222" s="3">
        <v>6508100</v>
      </c>
      <c r="R222" s="3">
        <v>6314300</v>
      </c>
      <c r="S222" s="17">
        <v>7268500</v>
      </c>
      <c r="T222" s="3">
        <v>7582000</v>
      </c>
      <c r="U222" s="3">
        <v>6202100</v>
      </c>
      <c r="V222" s="3">
        <v>9156900</v>
      </c>
      <c r="W222" s="17">
        <v>5485500</v>
      </c>
      <c r="X222" s="3">
        <v>6269700</v>
      </c>
      <c r="Y222" s="3">
        <v>7927100</v>
      </c>
      <c r="Z222" s="3">
        <v>7674600</v>
      </c>
      <c r="AA222" s="17">
        <v>3505200</v>
      </c>
      <c r="AB222" s="3">
        <v>7272100</v>
      </c>
      <c r="AC222" s="3">
        <v>6922700</v>
      </c>
      <c r="AD222" s="3">
        <v>4500600</v>
      </c>
      <c r="AE222" s="17">
        <v>6591500</v>
      </c>
      <c r="AF222" s="3">
        <v>6143900</v>
      </c>
      <c r="AG222" s="3">
        <v>5142800</v>
      </c>
      <c r="AH222" s="3">
        <v>7184600</v>
      </c>
      <c r="AI222" s="17">
        <v>4370500</v>
      </c>
      <c r="AJ222" s="3">
        <v>7312000</v>
      </c>
      <c r="AK222" s="3">
        <v>8852900</v>
      </c>
      <c r="AL222" s="3">
        <v>8433400</v>
      </c>
      <c r="AM222" s="3">
        <v>323.31</v>
      </c>
      <c r="AN222" s="3">
        <v>177</v>
      </c>
      <c r="AO222" s="3">
        <v>13</v>
      </c>
      <c r="AP222" s="3">
        <v>23.6</v>
      </c>
      <c r="AQ222" s="32">
        <v>5895733.333333333</v>
      </c>
      <c r="AR222" s="32">
        <v>9957600</v>
      </c>
      <c r="AS222" s="32">
        <v>8355200</v>
      </c>
      <c r="AT222" s="32">
        <v>7181950</v>
      </c>
      <c r="AU222" s="32">
        <v>7552375</v>
      </c>
      <c r="AV222" s="32">
        <v>6839225</v>
      </c>
      <c r="AW222" s="32">
        <v>5550150</v>
      </c>
      <c r="AX222" s="32">
        <v>6265700</v>
      </c>
      <c r="AY222" s="32">
        <v>7242200</v>
      </c>
      <c r="AZ222" s="32">
        <f t="shared" si="292"/>
        <v>1</v>
      </c>
      <c r="BA222" s="32">
        <f t="shared" si="292"/>
        <v>1</v>
      </c>
      <c r="BB222" s="32">
        <f t="shared" si="292"/>
        <v>1</v>
      </c>
      <c r="BC222" s="32">
        <f t="shared" si="292"/>
        <v>1</v>
      </c>
      <c r="BD222" s="32">
        <f t="shared" si="292"/>
        <v>1</v>
      </c>
      <c r="BE222" s="32">
        <f t="shared" si="292"/>
        <v>1</v>
      </c>
      <c r="BF222" s="32">
        <f t="shared" si="292"/>
        <v>1</v>
      </c>
      <c r="BG222" s="32">
        <f t="shared" si="292"/>
        <v>1</v>
      </c>
      <c r="BH222" s="32">
        <f t="shared" si="292"/>
        <v>1</v>
      </c>
      <c r="BI222" s="32">
        <f t="shared" si="274"/>
        <v>2</v>
      </c>
      <c r="BJ222" s="32">
        <f t="shared" si="275"/>
        <v>2</v>
      </c>
      <c r="BK222" s="32">
        <f t="shared" si="276"/>
        <v>2</v>
      </c>
      <c r="BL222" s="32">
        <f t="shared" si="277"/>
        <v>2</v>
      </c>
      <c r="BM222" s="32">
        <f t="shared" si="278"/>
        <v>1</v>
      </c>
      <c r="BN222" s="32">
        <f t="shared" si="279"/>
        <v>0</v>
      </c>
      <c r="BO222" s="32">
        <f t="shared" si="280"/>
        <v>0</v>
      </c>
      <c r="BP222" s="32">
        <f t="shared" si="281"/>
        <v>1</v>
      </c>
      <c r="BQ222" s="32">
        <f t="shared" si="282"/>
        <v>0</v>
      </c>
      <c r="BR222" s="32">
        <f t="shared" si="283"/>
        <v>0</v>
      </c>
      <c r="BS222" s="32">
        <f t="shared" si="284"/>
        <v>1</v>
      </c>
      <c r="BT222" s="32">
        <f t="shared" si="285"/>
        <v>0</v>
      </c>
      <c r="BU222" s="32">
        <f t="shared" si="286"/>
        <v>0</v>
      </c>
      <c r="BV222" s="32">
        <f t="shared" si="287"/>
        <v>1</v>
      </c>
      <c r="BW222" s="32">
        <f t="shared" si="288"/>
        <v>0</v>
      </c>
      <c r="BX222" s="32">
        <f t="shared" si="289"/>
        <v>0</v>
      </c>
      <c r="BY222" s="31">
        <f t="shared" si="290"/>
        <v>1</v>
      </c>
      <c r="BZ222" s="31">
        <f t="shared" si="291"/>
        <v>1</v>
      </c>
    </row>
    <row r="223" spans="1:78" x14ac:dyDescent="0.2">
      <c r="A223" s="3" t="s">
        <v>892</v>
      </c>
      <c r="B223" s="3" t="s">
        <v>1471</v>
      </c>
      <c r="F223" s="4"/>
      <c r="J223" s="4"/>
      <c r="O223" s="17"/>
      <c r="S223" s="17"/>
      <c r="W223" s="17">
        <v>3209700</v>
      </c>
      <c r="AA223" s="17"/>
      <c r="AE223" s="17">
        <v>3204500</v>
      </c>
      <c r="AF223" s="3">
        <v>3165200</v>
      </c>
      <c r="AG223" s="3">
        <v>3839900</v>
      </c>
      <c r="AH223" s="3">
        <v>3361700</v>
      </c>
      <c r="AI223" s="17"/>
      <c r="AM223" s="3">
        <v>23.73</v>
      </c>
      <c r="AN223" s="3">
        <v>34</v>
      </c>
      <c r="AO223" s="3">
        <v>9</v>
      </c>
      <c r="AP223" s="3">
        <v>27.8</v>
      </c>
      <c r="AQ223" s="32"/>
      <c r="AR223" s="32"/>
      <c r="AS223" s="32"/>
      <c r="AT223" s="32"/>
      <c r="AU223" s="32"/>
      <c r="AV223" s="32">
        <v>3209700</v>
      </c>
      <c r="AW223" s="32"/>
      <c r="AX223" s="32">
        <v>3392825</v>
      </c>
      <c r="AY223" s="32"/>
      <c r="AZ223" s="32">
        <f t="shared" si="292"/>
        <v>0</v>
      </c>
      <c r="BA223" s="32">
        <f t="shared" si="292"/>
        <v>0</v>
      </c>
      <c r="BB223" s="32">
        <f t="shared" si="292"/>
        <v>0</v>
      </c>
      <c r="BC223" s="32">
        <f t="shared" si="292"/>
        <v>0</v>
      </c>
      <c r="BD223" s="32">
        <f t="shared" si="292"/>
        <v>0</v>
      </c>
      <c r="BE223" s="32">
        <f t="shared" si="292"/>
        <v>1</v>
      </c>
      <c r="BF223" s="32">
        <f t="shared" si="292"/>
        <v>0</v>
      </c>
      <c r="BG223" s="32">
        <f t="shared" si="292"/>
        <v>1</v>
      </c>
      <c r="BH223" s="32">
        <f t="shared" si="292"/>
        <v>0</v>
      </c>
      <c r="BI223" s="32">
        <f t="shared" si="274"/>
        <v>0</v>
      </c>
      <c r="BJ223" s="32">
        <f t="shared" si="275"/>
        <v>0</v>
      </c>
      <c r="BK223" s="32">
        <f t="shared" si="276"/>
        <v>1</v>
      </c>
      <c r="BL223" s="32">
        <f t="shared" si="277"/>
        <v>1</v>
      </c>
      <c r="BM223" s="32">
        <f t="shared" si="278"/>
        <v>0</v>
      </c>
      <c r="BN223" s="32">
        <f t="shared" si="279"/>
        <v>0</v>
      </c>
      <c r="BO223" s="32">
        <f t="shared" si="280"/>
        <v>0</v>
      </c>
      <c r="BP223" s="32">
        <f t="shared" si="281"/>
        <v>0</v>
      </c>
      <c r="BQ223" s="32">
        <f t="shared" si="282"/>
        <v>0</v>
      </c>
      <c r="BR223" s="32">
        <f t="shared" si="283"/>
        <v>0</v>
      </c>
      <c r="BS223" s="32">
        <f t="shared" si="284"/>
        <v>0</v>
      </c>
      <c r="BT223" s="32">
        <f t="shared" si="285"/>
        <v>1</v>
      </c>
      <c r="BU223" s="32">
        <f t="shared" si="286"/>
        <v>0</v>
      </c>
      <c r="BV223" s="32">
        <f t="shared" si="287"/>
        <v>0</v>
      </c>
      <c r="BW223" s="32">
        <f t="shared" si="288"/>
        <v>1</v>
      </c>
      <c r="BX223" s="32">
        <f t="shared" si="289"/>
        <v>0</v>
      </c>
      <c r="BY223" s="31">
        <f t="shared" si="290"/>
        <v>1</v>
      </c>
      <c r="BZ223" s="31">
        <f t="shared" si="291"/>
        <v>0</v>
      </c>
    </row>
    <row r="224" spans="1:78" x14ac:dyDescent="0.2">
      <c r="A224" s="3" t="s">
        <v>895</v>
      </c>
      <c r="B224" s="3" t="s">
        <v>1573</v>
      </c>
      <c r="C224" s="3">
        <v>24761000</v>
      </c>
      <c r="D224" s="3">
        <v>25587000</v>
      </c>
      <c r="E224" s="3">
        <v>19972000</v>
      </c>
      <c r="F224" s="4">
        <v>28583000</v>
      </c>
      <c r="G224" s="3">
        <v>23245000</v>
      </c>
      <c r="H224" s="3">
        <v>23378000</v>
      </c>
      <c r="I224" s="3">
        <v>34554000</v>
      </c>
      <c r="J224" s="4">
        <v>32574000</v>
      </c>
      <c r="K224" s="3">
        <v>34943000</v>
      </c>
      <c r="L224" s="3">
        <v>32662000</v>
      </c>
      <c r="M224" s="3">
        <v>29348000</v>
      </c>
      <c r="N224" s="3">
        <v>28182000</v>
      </c>
      <c r="O224" s="17">
        <v>22859000</v>
      </c>
      <c r="P224" s="3">
        <v>23073000</v>
      </c>
      <c r="Q224" s="3">
        <v>25246000</v>
      </c>
      <c r="R224" s="3">
        <v>30796000</v>
      </c>
      <c r="S224" s="17">
        <v>24619000</v>
      </c>
      <c r="T224" s="3">
        <v>24421000</v>
      </c>
      <c r="U224" s="3">
        <v>21906000</v>
      </c>
      <c r="V224" s="3">
        <v>25709000</v>
      </c>
      <c r="W224" s="17">
        <v>26700000</v>
      </c>
      <c r="X224" s="3">
        <v>29398000</v>
      </c>
      <c r="Y224" s="3">
        <v>23466000</v>
      </c>
      <c r="Z224" s="3">
        <v>23817000</v>
      </c>
      <c r="AA224" s="17">
        <v>45555000</v>
      </c>
      <c r="AB224" s="3">
        <v>20698000</v>
      </c>
      <c r="AC224" s="3">
        <v>24837000</v>
      </c>
      <c r="AD224" s="3">
        <v>34113000</v>
      </c>
      <c r="AE224" s="17">
        <v>24583000</v>
      </c>
      <c r="AF224" s="3">
        <v>24885000</v>
      </c>
      <c r="AG224" s="3">
        <v>25495000</v>
      </c>
      <c r="AH224" s="3">
        <v>25369000</v>
      </c>
      <c r="AI224" s="17">
        <v>22157000</v>
      </c>
      <c r="AJ224" s="3">
        <v>25090000</v>
      </c>
      <c r="AK224" s="3">
        <v>22068000</v>
      </c>
      <c r="AL224" s="3">
        <v>19744000</v>
      </c>
      <c r="AM224" s="3">
        <v>183.46</v>
      </c>
      <c r="AN224" s="3">
        <v>224</v>
      </c>
      <c r="AO224" s="3">
        <v>10</v>
      </c>
      <c r="AP224" s="3">
        <v>7.8</v>
      </c>
      <c r="AQ224" s="32">
        <v>24725750</v>
      </c>
      <c r="AR224" s="32">
        <v>28437750</v>
      </c>
      <c r="AS224" s="32">
        <v>31283750</v>
      </c>
      <c r="AT224" s="32">
        <v>25493500</v>
      </c>
      <c r="AU224" s="32">
        <v>24163750</v>
      </c>
      <c r="AV224" s="32">
        <v>25845250</v>
      </c>
      <c r="AW224" s="32">
        <v>31300750</v>
      </c>
      <c r="AX224" s="32">
        <v>25083000</v>
      </c>
      <c r="AY224" s="32">
        <v>22264750</v>
      </c>
      <c r="AZ224" s="32">
        <f t="shared" si="292"/>
        <v>1</v>
      </c>
      <c r="BA224" s="32">
        <f t="shared" si="292"/>
        <v>1</v>
      </c>
      <c r="BB224" s="32">
        <f t="shared" si="292"/>
        <v>1</v>
      </c>
      <c r="BC224" s="32">
        <f t="shared" si="292"/>
        <v>1</v>
      </c>
      <c r="BD224" s="32">
        <f t="shared" si="292"/>
        <v>1</v>
      </c>
      <c r="BE224" s="32">
        <f t="shared" si="292"/>
        <v>1</v>
      </c>
      <c r="BF224" s="32">
        <f t="shared" si="292"/>
        <v>1</v>
      </c>
      <c r="BG224" s="32">
        <f t="shared" si="292"/>
        <v>1</v>
      </c>
      <c r="BH224" s="32">
        <f t="shared" si="292"/>
        <v>1</v>
      </c>
      <c r="BI224" s="32">
        <f t="shared" si="274"/>
        <v>2</v>
      </c>
      <c r="BJ224" s="32">
        <f t="shared" si="275"/>
        <v>2</v>
      </c>
      <c r="BK224" s="32">
        <f t="shared" si="276"/>
        <v>2</v>
      </c>
      <c r="BL224" s="32">
        <f t="shared" si="277"/>
        <v>2</v>
      </c>
      <c r="BM224" s="32">
        <f t="shared" si="278"/>
        <v>1</v>
      </c>
      <c r="BN224" s="32">
        <f t="shared" si="279"/>
        <v>0</v>
      </c>
      <c r="BO224" s="32">
        <f t="shared" si="280"/>
        <v>0</v>
      </c>
      <c r="BP224" s="32">
        <f t="shared" si="281"/>
        <v>1</v>
      </c>
      <c r="BQ224" s="32">
        <f t="shared" si="282"/>
        <v>0</v>
      </c>
      <c r="BR224" s="32">
        <f t="shared" si="283"/>
        <v>0</v>
      </c>
      <c r="BS224" s="32">
        <f t="shared" si="284"/>
        <v>1</v>
      </c>
      <c r="BT224" s="32">
        <f t="shared" si="285"/>
        <v>0</v>
      </c>
      <c r="BU224" s="32">
        <f t="shared" si="286"/>
        <v>0</v>
      </c>
      <c r="BV224" s="32">
        <f t="shared" si="287"/>
        <v>1</v>
      </c>
      <c r="BW224" s="32">
        <f t="shared" si="288"/>
        <v>0</v>
      </c>
      <c r="BX224" s="32">
        <f t="shared" si="289"/>
        <v>0</v>
      </c>
      <c r="BY224" s="31">
        <f t="shared" si="290"/>
        <v>1</v>
      </c>
      <c r="BZ224" s="31">
        <f t="shared" si="291"/>
        <v>1</v>
      </c>
    </row>
    <row r="225" spans="1:78" x14ac:dyDescent="0.2">
      <c r="A225" s="3" t="s">
        <v>909</v>
      </c>
      <c r="B225" s="3" t="s">
        <v>1839</v>
      </c>
      <c r="F225" s="4"/>
      <c r="J225" s="4">
        <v>2680600</v>
      </c>
      <c r="K225" s="3">
        <v>1932500</v>
      </c>
      <c r="L225" s="3">
        <v>2368700</v>
      </c>
      <c r="M225" s="3">
        <v>2161800</v>
      </c>
      <c r="N225" s="3">
        <v>2311800</v>
      </c>
      <c r="O225" s="17">
        <v>2270100</v>
      </c>
      <c r="P225" s="3">
        <v>2075400</v>
      </c>
      <c r="R225" s="3">
        <v>2176100</v>
      </c>
      <c r="S225" s="17"/>
      <c r="T225" s="3">
        <v>2556500</v>
      </c>
      <c r="U225" s="3">
        <v>2805900</v>
      </c>
      <c r="V225" s="3">
        <v>1979200</v>
      </c>
      <c r="W225" s="17">
        <v>2529200</v>
      </c>
      <c r="AA225" s="17"/>
      <c r="AB225" s="3">
        <v>2663500</v>
      </c>
      <c r="AC225" s="3">
        <v>2204200</v>
      </c>
      <c r="AD225" s="3">
        <v>2266600</v>
      </c>
      <c r="AE225" s="17"/>
      <c r="AF225" s="3">
        <v>2347700</v>
      </c>
      <c r="AI225" s="17">
        <v>2361300</v>
      </c>
      <c r="AK225" s="3">
        <v>2505400</v>
      </c>
      <c r="AL225" s="3">
        <v>2479800</v>
      </c>
      <c r="AM225" s="3">
        <v>3.6551</v>
      </c>
      <c r="AN225" s="3">
        <v>52</v>
      </c>
      <c r="AO225" s="3">
        <v>2</v>
      </c>
      <c r="AP225" s="3">
        <v>4.8</v>
      </c>
      <c r="AQ225" s="32"/>
      <c r="AR225" s="32">
        <v>2680600</v>
      </c>
      <c r="AS225" s="32">
        <v>2193700</v>
      </c>
      <c r="AT225" s="32">
        <v>2173866.6666666665</v>
      </c>
      <c r="AU225" s="32">
        <v>2447200</v>
      </c>
      <c r="AV225" s="32">
        <v>2529200</v>
      </c>
      <c r="AW225" s="32">
        <v>2378100</v>
      </c>
      <c r="AX225" s="32">
        <v>2347700</v>
      </c>
      <c r="AY225" s="32">
        <v>2448833.3333333335</v>
      </c>
      <c r="AZ225" s="32">
        <f t="shared" si="292"/>
        <v>0</v>
      </c>
      <c r="BA225" s="32">
        <f t="shared" si="292"/>
        <v>1</v>
      </c>
      <c r="BB225" s="32">
        <f t="shared" si="292"/>
        <v>1</v>
      </c>
      <c r="BC225" s="32">
        <f t="shared" ref="BC225:BH234" si="293">COUNTA(AT225)</f>
        <v>1</v>
      </c>
      <c r="BD225" s="32">
        <f t="shared" si="293"/>
        <v>1</v>
      </c>
      <c r="BE225" s="32">
        <f t="shared" si="293"/>
        <v>1</v>
      </c>
      <c r="BF225" s="32">
        <f t="shared" si="293"/>
        <v>1</v>
      </c>
      <c r="BG225" s="32">
        <f t="shared" si="293"/>
        <v>1</v>
      </c>
      <c r="BH225" s="32">
        <f t="shared" si="293"/>
        <v>1</v>
      </c>
      <c r="BI225" s="32">
        <f t="shared" ref="BI225:BI235" si="294">SUM(BA225:BB225)</f>
        <v>2</v>
      </c>
      <c r="BJ225" s="32">
        <f t="shared" ref="BJ225:BJ235" si="295">SUM(BC225:BD225)</f>
        <v>2</v>
      </c>
      <c r="BK225" s="32">
        <f t="shared" ref="BK225:BK235" si="296">SUM(BE225:BF225)</f>
        <v>2</v>
      </c>
      <c r="BL225" s="32">
        <f t="shared" ref="BL225:BL235" si="297">SUM(BG225:BH225)</f>
        <v>2</v>
      </c>
      <c r="BM225" s="32">
        <f t="shared" ref="BM225:BM235" si="298">IF(BI225=2,1,0)</f>
        <v>1</v>
      </c>
      <c r="BN225" s="32">
        <f t="shared" ref="BN225:BN235" si="299">IF(BI225=1,IF(BA225=1,1,0),0)</f>
        <v>0</v>
      </c>
      <c r="BO225" s="32">
        <f t="shared" ref="BO225:BO235" si="300">IF(BI225=1,IF(BB225=1,1,0),0)</f>
        <v>0</v>
      </c>
      <c r="BP225" s="32">
        <f t="shared" ref="BP225:BP235" si="301">IF(BJ225=2,1,0)</f>
        <v>1</v>
      </c>
      <c r="BQ225" s="32">
        <f t="shared" ref="BQ225:BQ235" si="302">IF(BJ225=1,IF(BC225=1,1,0),0)</f>
        <v>0</v>
      </c>
      <c r="BR225" s="32">
        <f t="shared" ref="BR225:BR235" si="303">IF(BJ225=1,IF(BD225=1,1,0),0)</f>
        <v>0</v>
      </c>
      <c r="BS225" s="32">
        <f t="shared" ref="BS225:BS235" si="304">IF(BK225=2,1,0)</f>
        <v>1</v>
      </c>
      <c r="BT225" s="32">
        <f t="shared" ref="BT225:BT235" si="305">IF(BK225=1,IF(BE225=1,1,0),0)</f>
        <v>0</v>
      </c>
      <c r="BU225" s="32">
        <f t="shared" ref="BU225:BU235" si="306">IF(BK225=1,IF(BF225=1,1,0),0)</f>
        <v>0</v>
      </c>
      <c r="BV225" s="32">
        <f t="shared" ref="BV225:BV235" si="307">IF(BL225=2,1,0)</f>
        <v>1</v>
      </c>
      <c r="BW225" s="32">
        <f t="shared" ref="BW225:BW235" si="308">IF(BL225=1,IF(BG225=1,1,0),0)</f>
        <v>0</v>
      </c>
      <c r="BX225" s="32">
        <f t="shared" ref="BX225:BX235" si="309">IF(BL225=1,IF(BH225=1,1,0),0)</f>
        <v>0</v>
      </c>
      <c r="BY225" s="31">
        <f t="shared" ref="BY225:BY235" si="310">IF(SUM(AQ225,AR225,AT225,AV225,AX225)=0,0,1)</f>
        <v>1</v>
      </c>
      <c r="BZ225" s="31">
        <f t="shared" ref="BZ225:BZ235" si="311">IF(SUM(AQ225,AS225,AU225,AW225,AY225)=0,0,1)</f>
        <v>1</v>
      </c>
    </row>
    <row r="226" spans="1:78" x14ac:dyDescent="0.2">
      <c r="A226" s="3" t="s">
        <v>913</v>
      </c>
      <c r="B226" s="3" t="s">
        <v>1471</v>
      </c>
      <c r="C226" s="3">
        <v>9875100</v>
      </c>
      <c r="D226" s="3">
        <v>11543000</v>
      </c>
      <c r="E226" s="3">
        <v>7882400</v>
      </c>
      <c r="F226" s="4">
        <v>8275500</v>
      </c>
      <c r="G226" s="3">
        <v>8461400</v>
      </c>
      <c r="H226" s="3">
        <v>12068000</v>
      </c>
      <c r="I226" s="3">
        <v>10230000</v>
      </c>
      <c r="J226" s="4">
        <v>9473400</v>
      </c>
      <c r="K226" s="3">
        <v>9304100</v>
      </c>
      <c r="L226" s="3">
        <v>8490900</v>
      </c>
      <c r="M226" s="3">
        <v>11274000</v>
      </c>
      <c r="N226" s="3">
        <v>11787000</v>
      </c>
      <c r="O226" s="17">
        <v>10801000</v>
      </c>
      <c r="P226" s="3">
        <v>10067000</v>
      </c>
      <c r="Q226" s="3">
        <v>10711000</v>
      </c>
      <c r="R226" s="3">
        <v>9175800</v>
      </c>
      <c r="S226" s="17">
        <v>9248500</v>
      </c>
      <c r="T226" s="3">
        <v>10012000</v>
      </c>
      <c r="U226" s="3">
        <v>10037000</v>
      </c>
      <c r="V226" s="3">
        <v>8703700</v>
      </c>
      <c r="W226" s="17">
        <v>10577000</v>
      </c>
      <c r="X226" s="3">
        <v>7721900</v>
      </c>
      <c r="Y226" s="3">
        <v>15077000</v>
      </c>
      <c r="Z226" s="3">
        <v>11168000</v>
      </c>
      <c r="AA226" s="17">
        <v>7400800</v>
      </c>
      <c r="AB226" s="3">
        <v>11475000</v>
      </c>
      <c r="AC226" s="3">
        <v>9379000</v>
      </c>
      <c r="AD226" s="3">
        <v>12714000</v>
      </c>
      <c r="AE226" s="17">
        <v>10673000</v>
      </c>
      <c r="AF226" s="3">
        <v>14494000</v>
      </c>
      <c r="AG226" s="3">
        <v>6898600</v>
      </c>
      <c r="AH226" s="3">
        <v>8267200</v>
      </c>
      <c r="AI226" s="17">
        <v>10766000</v>
      </c>
      <c r="AJ226" s="3">
        <v>9159000</v>
      </c>
      <c r="AK226" s="3">
        <v>10951000</v>
      </c>
      <c r="AL226" s="3">
        <v>8522500</v>
      </c>
      <c r="AM226" s="3">
        <v>215.92</v>
      </c>
      <c r="AN226" s="3">
        <v>238</v>
      </c>
      <c r="AO226" s="3">
        <v>10</v>
      </c>
      <c r="AP226" s="3">
        <v>28.4</v>
      </c>
      <c r="AQ226" s="32">
        <v>9394000</v>
      </c>
      <c r="AR226" s="32">
        <v>10058200</v>
      </c>
      <c r="AS226" s="32">
        <v>10214000</v>
      </c>
      <c r="AT226" s="32">
        <v>10188700</v>
      </c>
      <c r="AU226" s="32">
        <v>9500300</v>
      </c>
      <c r="AV226" s="32">
        <v>11135975</v>
      </c>
      <c r="AW226" s="32">
        <v>10242200</v>
      </c>
      <c r="AX226" s="32">
        <v>10083200</v>
      </c>
      <c r="AY226" s="32">
        <v>9849625</v>
      </c>
      <c r="AZ226" s="32">
        <f t="shared" ref="AZ226:BE239" si="312">COUNTA(AQ226)</f>
        <v>1</v>
      </c>
      <c r="BA226" s="32">
        <f t="shared" si="312"/>
        <v>1</v>
      </c>
      <c r="BB226" s="32">
        <f t="shared" si="312"/>
        <v>1</v>
      </c>
      <c r="BC226" s="32">
        <f t="shared" si="293"/>
        <v>1</v>
      </c>
      <c r="BD226" s="32">
        <f t="shared" si="293"/>
        <v>1</v>
      </c>
      <c r="BE226" s="32">
        <f t="shared" si="293"/>
        <v>1</v>
      </c>
      <c r="BF226" s="32">
        <f t="shared" si="293"/>
        <v>1</v>
      </c>
      <c r="BG226" s="32">
        <f t="shared" si="293"/>
        <v>1</v>
      </c>
      <c r="BH226" s="32">
        <f t="shared" si="293"/>
        <v>1</v>
      </c>
      <c r="BI226" s="32">
        <f t="shared" si="294"/>
        <v>2</v>
      </c>
      <c r="BJ226" s="32">
        <f t="shared" si="295"/>
        <v>2</v>
      </c>
      <c r="BK226" s="32">
        <f t="shared" si="296"/>
        <v>2</v>
      </c>
      <c r="BL226" s="32">
        <f t="shared" si="297"/>
        <v>2</v>
      </c>
      <c r="BM226" s="32">
        <f t="shared" si="298"/>
        <v>1</v>
      </c>
      <c r="BN226" s="32">
        <f t="shared" si="299"/>
        <v>0</v>
      </c>
      <c r="BO226" s="32">
        <f t="shared" si="300"/>
        <v>0</v>
      </c>
      <c r="BP226" s="32">
        <f t="shared" si="301"/>
        <v>1</v>
      </c>
      <c r="BQ226" s="32">
        <f t="shared" si="302"/>
        <v>0</v>
      </c>
      <c r="BR226" s="32">
        <f t="shared" si="303"/>
        <v>0</v>
      </c>
      <c r="BS226" s="32">
        <f t="shared" si="304"/>
        <v>1</v>
      </c>
      <c r="BT226" s="32">
        <f t="shared" si="305"/>
        <v>0</v>
      </c>
      <c r="BU226" s="32">
        <f t="shared" si="306"/>
        <v>0</v>
      </c>
      <c r="BV226" s="32">
        <f t="shared" si="307"/>
        <v>1</v>
      </c>
      <c r="BW226" s="32">
        <f t="shared" si="308"/>
        <v>0</v>
      </c>
      <c r="BX226" s="32">
        <f t="shared" si="309"/>
        <v>0</v>
      </c>
      <c r="BY226" s="31">
        <f t="shared" si="310"/>
        <v>1</v>
      </c>
      <c r="BZ226" s="31">
        <f t="shared" si="311"/>
        <v>1</v>
      </c>
    </row>
    <row r="227" spans="1:78" x14ac:dyDescent="0.2">
      <c r="A227" s="3" t="s">
        <v>916</v>
      </c>
      <c r="B227" s="3" t="s">
        <v>1708</v>
      </c>
      <c r="C227" s="3">
        <v>11616000</v>
      </c>
      <c r="D227" s="3">
        <v>11334000</v>
      </c>
      <c r="E227" s="3">
        <v>12997000</v>
      </c>
      <c r="F227" s="4">
        <v>13678000</v>
      </c>
      <c r="G227" s="3">
        <v>13551000</v>
      </c>
      <c r="H227" s="3">
        <v>12538000</v>
      </c>
      <c r="I227" s="3">
        <v>12447000</v>
      </c>
      <c r="J227" s="4">
        <v>16400000</v>
      </c>
      <c r="K227" s="3">
        <v>10399000</v>
      </c>
      <c r="L227" s="3">
        <v>11465000</v>
      </c>
      <c r="M227" s="3">
        <v>10189000</v>
      </c>
      <c r="N227" s="3">
        <v>9967500</v>
      </c>
      <c r="O227" s="17">
        <v>13668000</v>
      </c>
      <c r="P227" s="3">
        <v>12606000</v>
      </c>
      <c r="Q227" s="3">
        <v>10363000</v>
      </c>
      <c r="R227" s="3">
        <v>12953000</v>
      </c>
      <c r="S227" s="17">
        <v>12262000</v>
      </c>
      <c r="T227" s="3">
        <v>13811000</v>
      </c>
      <c r="U227" s="3">
        <v>14790000</v>
      </c>
      <c r="V227" s="3">
        <v>14519000</v>
      </c>
      <c r="W227" s="17">
        <v>10596000</v>
      </c>
      <c r="X227" s="3">
        <v>10264000</v>
      </c>
      <c r="Y227" s="3">
        <v>11461000</v>
      </c>
      <c r="Z227" s="3">
        <v>14431000</v>
      </c>
      <c r="AA227" s="17">
        <v>11739000</v>
      </c>
      <c r="AB227" s="3">
        <v>9572200</v>
      </c>
      <c r="AC227" s="3">
        <v>11665000</v>
      </c>
      <c r="AD227" s="3">
        <v>12792000</v>
      </c>
      <c r="AE227" s="17">
        <v>11749000</v>
      </c>
      <c r="AF227" s="3">
        <v>12271000</v>
      </c>
      <c r="AG227" s="3">
        <v>9143500</v>
      </c>
      <c r="AH227" s="3">
        <v>10976000</v>
      </c>
      <c r="AI227" s="17">
        <v>8353900</v>
      </c>
      <c r="AJ227" s="3">
        <v>9118900</v>
      </c>
      <c r="AK227" s="3">
        <v>10409000</v>
      </c>
      <c r="AL227" s="3">
        <v>8887400</v>
      </c>
      <c r="AM227" s="3">
        <v>170.94</v>
      </c>
      <c r="AN227" s="3">
        <v>162</v>
      </c>
      <c r="AO227" s="3">
        <v>9</v>
      </c>
      <c r="AP227" s="3">
        <v>10.199999999999999</v>
      </c>
      <c r="AQ227" s="32">
        <v>12406250</v>
      </c>
      <c r="AR227" s="32">
        <v>13734000</v>
      </c>
      <c r="AS227" s="32">
        <v>10505125</v>
      </c>
      <c r="AT227" s="32">
        <v>12397500</v>
      </c>
      <c r="AU227" s="32">
        <v>13845500</v>
      </c>
      <c r="AV227" s="32">
        <v>11688000</v>
      </c>
      <c r="AW227" s="32">
        <v>11442050</v>
      </c>
      <c r="AX227" s="32">
        <v>11034875</v>
      </c>
      <c r="AY227" s="32">
        <v>9192300</v>
      </c>
      <c r="AZ227" s="32">
        <f t="shared" si="312"/>
        <v>1</v>
      </c>
      <c r="BA227" s="32">
        <f t="shared" si="312"/>
        <v>1</v>
      </c>
      <c r="BB227" s="32">
        <f t="shared" si="312"/>
        <v>1</v>
      </c>
      <c r="BC227" s="32">
        <f t="shared" si="293"/>
        <v>1</v>
      </c>
      <c r="BD227" s="32">
        <f t="shared" si="293"/>
        <v>1</v>
      </c>
      <c r="BE227" s="32">
        <f t="shared" si="293"/>
        <v>1</v>
      </c>
      <c r="BF227" s="32">
        <f t="shared" si="293"/>
        <v>1</v>
      </c>
      <c r="BG227" s="32">
        <f t="shared" si="293"/>
        <v>1</v>
      </c>
      <c r="BH227" s="32">
        <f t="shared" si="293"/>
        <v>1</v>
      </c>
      <c r="BI227" s="32">
        <f t="shared" si="294"/>
        <v>2</v>
      </c>
      <c r="BJ227" s="32">
        <f t="shared" si="295"/>
        <v>2</v>
      </c>
      <c r="BK227" s="32">
        <f t="shared" si="296"/>
        <v>2</v>
      </c>
      <c r="BL227" s="32">
        <f t="shared" si="297"/>
        <v>2</v>
      </c>
      <c r="BM227" s="32">
        <f t="shared" si="298"/>
        <v>1</v>
      </c>
      <c r="BN227" s="32">
        <f t="shared" si="299"/>
        <v>0</v>
      </c>
      <c r="BO227" s="32">
        <f t="shared" si="300"/>
        <v>0</v>
      </c>
      <c r="BP227" s="32">
        <f t="shared" si="301"/>
        <v>1</v>
      </c>
      <c r="BQ227" s="32">
        <f t="shared" si="302"/>
        <v>0</v>
      </c>
      <c r="BR227" s="32">
        <f t="shared" si="303"/>
        <v>0</v>
      </c>
      <c r="BS227" s="32">
        <f t="shared" si="304"/>
        <v>1</v>
      </c>
      <c r="BT227" s="32">
        <f t="shared" si="305"/>
        <v>0</v>
      </c>
      <c r="BU227" s="32">
        <f t="shared" si="306"/>
        <v>0</v>
      </c>
      <c r="BV227" s="32">
        <f t="shared" si="307"/>
        <v>1</v>
      </c>
      <c r="BW227" s="32">
        <f t="shared" si="308"/>
        <v>0</v>
      </c>
      <c r="BX227" s="32">
        <f t="shared" si="309"/>
        <v>0</v>
      </c>
      <c r="BY227" s="31">
        <f t="shared" si="310"/>
        <v>1</v>
      </c>
      <c r="BZ227" s="31">
        <f t="shared" si="311"/>
        <v>1</v>
      </c>
    </row>
    <row r="228" spans="1:78" x14ac:dyDescent="0.2">
      <c r="A228" s="3" t="s">
        <v>925</v>
      </c>
      <c r="B228" s="3" t="s">
        <v>1742</v>
      </c>
      <c r="C228" s="3">
        <v>301270000</v>
      </c>
      <c r="D228" s="3">
        <v>305570000</v>
      </c>
      <c r="E228" s="3">
        <v>342870000</v>
      </c>
      <c r="F228" s="4">
        <v>369280000</v>
      </c>
      <c r="G228" s="3">
        <v>428590000</v>
      </c>
      <c r="H228" s="3">
        <v>316140000</v>
      </c>
      <c r="I228" s="3">
        <v>326880000</v>
      </c>
      <c r="J228" s="4">
        <v>295450000</v>
      </c>
      <c r="K228" s="3">
        <v>328520000</v>
      </c>
      <c r="L228" s="3">
        <v>394370000</v>
      </c>
      <c r="M228" s="3">
        <v>246310000</v>
      </c>
      <c r="N228" s="3">
        <v>353190000</v>
      </c>
      <c r="O228" s="17">
        <v>401990000</v>
      </c>
      <c r="P228" s="3">
        <v>290580000</v>
      </c>
      <c r="Q228" s="3">
        <v>362620000</v>
      </c>
      <c r="R228" s="3">
        <v>334340000</v>
      </c>
      <c r="S228" s="17">
        <v>369220000</v>
      </c>
      <c r="T228" s="3">
        <v>352330000</v>
      </c>
      <c r="U228" s="3">
        <v>343090000</v>
      </c>
      <c r="V228" s="3">
        <v>334630000</v>
      </c>
      <c r="W228" s="17">
        <v>258740000</v>
      </c>
      <c r="X228" s="3">
        <v>317790000</v>
      </c>
      <c r="Y228" s="3">
        <v>452320000</v>
      </c>
      <c r="Z228" s="3">
        <v>409110000</v>
      </c>
      <c r="AA228" s="17">
        <v>128790000</v>
      </c>
      <c r="AB228" s="3">
        <v>402630000</v>
      </c>
      <c r="AC228" s="3">
        <v>299940000</v>
      </c>
      <c r="AD228" s="3">
        <v>331140000</v>
      </c>
      <c r="AE228" s="17">
        <v>384010000</v>
      </c>
      <c r="AF228" s="3">
        <v>326910000</v>
      </c>
      <c r="AG228" s="3">
        <v>347390000</v>
      </c>
      <c r="AH228" s="3">
        <v>317300000</v>
      </c>
      <c r="AI228" s="17">
        <v>335400000</v>
      </c>
      <c r="AJ228" s="3">
        <v>369940000</v>
      </c>
      <c r="AK228" s="3">
        <v>385720000</v>
      </c>
      <c r="AL228" s="3">
        <v>368790000</v>
      </c>
      <c r="AM228" s="3">
        <v>323.31</v>
      </c>
      <c r="AN228" s="3">
        <v>723</v>
      </c>
      <c r="AO228" s="3">
        <v>15</v>
      </c>
      <c r="AP228" s="3">
        <v>12.6</v>
      </c>
      <c r="AQ228" s="32">
        <v>329747500</v>
      </c>
      <c r="AR228" s="32">
        <v>341765000</v>
      </c>
      <c r="AS228" s="32">
        <v>330597500</v>
      </c>
      <c r="AT228" s="32">
        <v>347382500</v>
      </c>
      <c r="AU228" s="32">
        <v>349817500</v>
      </c>
      <c r="AV228" s="32">
        <v>359490000</v>
      </c>
      <c r="AW228" s="32">
        <v>290625000</v>
      </c>
      <c r="AX228" s="32">
        <v>343902500</v>
      </c>
      <c r="AY228" s="32">
        <v>364962500</v>
      </c>
      <c r="AZ228" s="32">
        <f t="shared" si="312"/>
        <v>1</v>
      </c>
      <c r="BA228" s="32">
        <f t="shared" si="312"/>
        <v>1</v>
      </c>
      <c r="BB228" s="32">
        <f t="shared" si="312"/>
        <v>1</v>
      </c>
      <c r="BC228" s="32">
        <f t="shared" si="293"/>
        <v>1</v>
      </c>
      <c r="BD228" s="32">
        <f t="shared" si="293"/>
        <v>1</v>
      </c>
      <c r="BE228" s="32">
        <f t="shared" si="293"/>
        <v>1</v>
      </c>
      <c r="BF228" s="32">
        <f t="shared" si="293"/>
        <v>1</v>
      </c>
      <c r="BG228" s="32">
        <f t="shared" si="293"/>
        <v>1</v>
      </c>
      <c r="BH228" s="32">
        <f t="shared" si="293"/>
        <v>1</v>
      </c>
      <c r="BI228" s="32">
        <f t="shared" si="294"/>
        <v>2</v>
      </c>
      <c r="BJ228" s="32">
        <f t="shared" si="295"/>
        <v>2</v>
      </c>
      <c r="BK228" s="32">
        <f t="shared" si="296"/>
        <v>2</v>
      </c>
      <c r="BL228" s="32">
        <f t="shared" si="297"/>
        <v>2</v>
      </c>
      <c r="BM228" s="32">
        <f t="shared" si="298"/>
        <v>1</v>
      </c>
      <c r="BN228" s="32">
        <f t="shared" si="299"/>
        <v>0</v>
      </c>
      <c r="BO228" s="32">
        <f t="shared" si="300"/>
        <v>0</v>
      </c>
      <c r="BP228" s="32">
        <f t="shared" si="301"/>
        <v>1</v>
      </c>
      <c r="BQ228" s="32">
        <f t="shared" si="302"/>
        <v>0</v>
      </c>
      <c r="BR228" s="32">
        <f t="shared" si="303"/>
        <v>0</v>
      </c>
      <c r="BS228" s="32">
        <f t="shared" si="304"/>
        <v>1</v>
      </c>
      <c r="BT228" s="32">
        <f t="shared" si="305"/>
        <v>0</v>
      </c>
      <c r="BU228" s="32">
        <f t="shared" si="306"/>
        <v>0</v>
      </c>
      <c r="BV228" s="32">
        <f t="shared" si="307"/>
        <v>1</v>
      </c>
      <c r="BW228" s="32">
        <f t="shared" si="308"/>
        <v>0</v>
      </c>
      <c r="BX228" s="32">
        <f t="shared" si="309"/>
        <v>0</v>
      </c>
      <c r="BY228" s="31">
        <f t="shared" si="310"/>
        <v>1</v>
      </c>
      <c r="BZ228" s="31">
        <f t="shared" si="311"/>
        <v>1</v>
      </c>
    </row>
    <row r="229" spans="1:78" x14ac:dyDescent="0.2">
      <c r="A229" s="3" t="s">
        <v>929</v>
      </c>
      <c r="B229" s="3" t="s">
        <v>1845</v>
      </c>
      <c r="C229" s="3">
        <v>1055500000</v>
      </c>
      <c r="D229" s="3">
        <v>751940000</v>
      </c>
      <c r="E229" s="3">
        <v>1232000000</v>
      </c>
      <c r="F229" s="4">
        <v>1113900000</v>
      </c>
      <c r="G229" s="3">
        <v>1092900000</v>
      </c>
      <c r="H229" s="3">
        <v>855880000</v>
      </c>
      <c r="I229" s="3">
        <v>848110000</v>
      </c>
      <c r="J229" s="4">
        <v>688050000</v>
      </c>
      <c r="K229" s="3">
        <v>575010000</v>
      </c>
      <c r="L229" s="3">
        <v>1113200000</v>
      </c>
      <c r="M229" s="3">
        <v>869040000</v>
      </c>
      <c r="N229" s="3">
        <v>1109200000</v>
      </c>
      <c r="O229" s="17">
        <v>1261900000</v>
      </c>
      <c r="P229" s="3">
        <v>846430000</v>
      </c>
      <c r="Q229" s="3">
        <v>1137200000</v>
      </c>
      <c r="R229" s="3">
        <v>1203300000</v>
      </c>
      <c r="S229" s="17">
        <v>1164500000</v>
      </c>
      <c r="T229" s="3">
        <v>1095100000</v>
      </c>
      <c r="U229" s="3">
        <v>964870000</v>
      </c>
      <c r="V229" s="3">
        <v>1042000000</v>
      </c>
      <c r="W229" s="17">
        <v>724460000</v>
      </c>
      <c r="X229" s="3">
        <v>841740000</v>
      </c>
      <c r="Y229" s="3">
        <v>1014700000</v>
      </c>
      <c r="Z229" s="3">
        <v>1118600000</v>
      </c>
      <c r="AA229" s="17">
        <v>244750000</v>
      </c>
      <c r="AB229" s="3">
        <v>1339400000</v>
      </c>
      <c r="AC229" s="3">
        <v>1053800000</v>
      </c>
      <c r="AD229" s="3">
        <v>860320000</v>
      </c>
      <c r="AE229" s="17">
        <v>916390000</v>
      </c>
      <c r="AF229" s="3">
        <v>993530000</v>
      </c>
      <c r="AG229" s="3">
        <v>551830000</v>
      </c>
      <c r="AH229" s="3">
        <v>803680000</v>
      </c>
      <c r="AI229" s="17">
        <v>1050700000</v>
      </c>
      <c r="AJ229" s="3">
        <v>954280000</v>
      </c>
      <c r="AK229" s="3">
        <v>958630000</v>
      </c>
      <c r="AL229" s="3">
        <v>754610000</v>
      </c>
      <c r="AM229" s="3">
        <v>323.31</v>
      </c>
      <c r="AN229" s="3">
        <v>2261</v>
      </c>
      <c r="AO229" s="3">
        <v>16</v>
      </c>
      <c r="AP229" s="3">
        <v>8.9</v>
      </c>
      <c r="AQ229" s="32">
        <v>1038335000</v>
      </c>
      <c r="AR229" s="32">
        <v>871235000</v>
      </c>
      <c r="AS229" s="32">
        <v>916612500</v>
      </c>
      <c r="AT229" s="32">
        <v>1112207500</v>
      </c>
      <c r="AU229" s="32">
        <v>1066617500</v>
      </c>
      <c r="AV229" s="32">
        <v>924875000</v>
      </c>
      <c r="AW229" s="32">
        <v>874567500</v>
      </c>
      <c r="AX229" s="32">
        <v>816357500</v>
      </c>
      <c r="AY229" s="32">
        <v>929555000</v>
      </c>
      <c r="AZ229" s="32">
        <f t="shared" si="312"/>
        <v>1</v>
      </c>
      <c r="BA229" s="32">
        <f t="shared" si="312"/>
        <v>1</v>
      </c>
      <c r="BB229" s="32">
        <f t="shared" si="312"/>
        <v>1</v>
      </c>
      <c r="BC229" s="32">
        <f t="shared" si="293"/>
        <v>1</v>
      </c>
      <c r="BD229" s="32">
        <f t="shared" si="293"/>
        <v>1</v>
      </c>
      <c r="BE229" s="32">
        <f t="shared" si="293"/>
        <v>1</v>
      </c>
      <c r="BF229" s="32">
        <f t="shared" si="293"/>
        <v>1</v>
      </c>
      <c r="BG229" s="32">
        <f t="shared" si="293"/>
        <v>1</v>
      </c>
      <c r="BH229" s="32">
        <f t="shared" si="293"/>
        <v>1</v>
      </c>
      <c r="BI229" s="32">
        <f t="shared" si="294"/>
        <v>2</v>
      </c>
      <c r="BJ229" s="32">
        <f t="shared" si="295"/>
        <v>2</v>
      </c>
      <c r="BK229" s="32">
        <f t="shared" si="296"/>
        <v>2</v>
      </c>
      <c r="BL229" s="32">
        <f t="shared" si="297"/>
        <v>2</v>
      </c>
      <c r="BM229" s="32">
        <f t="shared" si="298"/>
        <v>1</v>
      </c>
      <c r="BN229" s="32">
        <f t="shared" si="299"/>
        <v>0</v>
      </c>
      <c r="BO229" s="32">
        <f t="shared" si="300"/>
        <v>0</v>
      </c>
      <c r="BP229" s="32">
        <f t="shared" si="301"/>
        <v>1</v>
      </c>
      <c r="BQ229" s="32">
        <f t="shared" si="302"/>
        <v>0</v>
      </c>
      <c r="BR229" s="32">
        <f t="shared" si="303"/>
        <v>0</v>
      </c>
      <c r="BS229" s="32">
        <f t="shared" si="304"/>
        <v>1</v>
      </c>
      <c r="BT229" s="32">
        <f t="shared" si="305"/>
        <v>0</v>
      </c>
      <c r="BU229" s="32">
        <f t="shared" si="306"/>
        <v>0</v>
      </c>
      <c r="BV229" s="32">
        <f t="shared" si="307"/>
        <v>1</v>
      </c>
      <c r="BW229" s="32">
        <f t="shared" si="308"/>
        <v>0</v>
      </c>
      <c r="BX229" s="32">
        <f t="shared" si="309"/>
        <v>0</v>
      </c>
      <c r="BY229" s="31">
        <f t="shared" si="310"/>
        <v>1</v>
      </c>
      <c r="BZ229" s="31">
        <f t="shared" si="311"/>
        <v>1</v>
      </c>
    </row>
    <row r="230" spans="1:78" x14ac:dyDescent="0.2">
      <c r="A230" s="3" t="s">
        <v>930</v>
      </c>
      <c r="B230" s="3" t="s">
        <v>1471</v>
      </c>
      <c r="F230" s="4"/>
      <c r="J230" s="4">
        <v>2306700</v>
      </c>
      <c r="M230" s="3">
        <v>1773700</v>
      </c>
      <c r="O230" s="17">
        <v>1414300</v>
      </c>
      <c r="S230" s="17"/>
      <c r="T230" s="3">
        <v>1990400</v>
      </c>
      <c r="W230" s="17"/>
      <c r="Z230" s="3">
        <v>1819500</v>
      </c>
      <c r="AA230" s="17"/>
      <c r="AC230" s="3">
        <v>1945900</v>
      </c>
      <c r="AE230" s="17">
        <v>2122400</v>
      </c>
      <c r="AF230" s="3">
        <v>2677700</v>
      </c>
      <c r="AH230" s="3">
        <v>2093400</v>
      </c>
      <c r="AI230" s="17"/>
      <c r="AK230" s="3">
        <v>1669800</v>
      </c>
      <c r="AM230" s="3">
        <v>10.196999999999999</v>
      </c>
      <c r="AN230" s="3">
        <v>38</v>
      </c>
      <c r="AO230" s="3">
        <v>13</v>
      </c>
      <c r="AP230" s="3">
        <v>5.7</v>
      </c>
      <c r="AQ230" s="32"/>
      <c r="AR230" s="32">
        <v>2306700</v>
      </c>
      <c r="AS230" s="32">
        <v>1773700</v>
      </c>
      <c r="AT230" s="32">
        <v>1414300</v>
      </c>
      <c r="AU230" s="32">
        <v>1990400</v>
      </c>
      <c r="AV230" s="32">
        <v>1819500</v>
      </c>
      <c r="AW230" s="32">
        <v>1945900</v>
      </c>
      <c r="AX230" s="32">
        <v>2297833.3333333335</v>
      </c>
      <c r="AY230" s="32">
        <v>1669800</v>
      </c>
      <c r="AZ230" s="32">
        <f t="shared" si="312"/>
        <v>0</v>
      </c>
      <c r="BA230" s="32">
        <f t="shared" si="312"/>
        <v>1</v>
      </c>
      <c r="BB230" s="32">
        <f t="shared" si="312"/>
        <v>1</v>
      </c>
      <c r="BC230" s="32">
        <f t="shared" si="293"/>
        <v>1</v>
      </c>
      <c r="BD230" s="32">
        <f t="shared" si="293"/>
        <v>1</v>
      </c>
      <c r="BE230" s="32">
        <f t="shared" si="293"/>
        <v>1</v>
      </c>
      <c r="BF230" s="32">
        <f t="shared" si="293"/>
        <v>1</v>
      </c>
      <c r="BG230" s="32">
        <f t="shared" si="293"/>
        <v>1</v>
      </c>
      <c r="BH230" s="32">
        <f t="shared" si="293"/>
        <v>1</v>
      </c>
      <c r="BI230" s="32">
        <f t="shared" si="294"/>
        <v>2</v>
      </c>
      <c r="BJ230" s="32">
        <f t="shared" si="295"/>
        <v>2</v>
      </c>
      <c r="BK230" s="32">
        <f t="shared" si="296"/>
        <v>2</v>
      </c>
      <c r="BL230" s="32">
        <f t="shared" si="297"/>
        <v>2</v>
      </c>
      <c r="BM230" s="32">
        <f t="shared" si="298"/>
        <v>1</v>
      </c>
      <c r="BN230" s="32">
        <f t="shared" si="299"/>
        <v>0</v>
      </c>
      <c r="BO230" s="32">
        <f t="shared" si="300"/>
        <v>0</v>
      </c>
      <c r="BP230" s="32">
        <f t="shared" si="301"/>
        <v>1</v>
      </c>
      <c r="BQ230" s="32">
        <f t="shared" si="302"/>
        <v>0</v>
      </c>
      <c r="BR230" s="32">
        <f t="shared" si="303"/>
        <v>0</v>
      </c>
      <c r="BS230" s="32">
        <f t="shared" si="304"/>
        <v>1</v>
      </c>
      <c r="BT230" s="32">
        <f t="shared" si="305"/>
        <v>0</v>
      </c>
      <c r="BU230" s="32">
        <f t="shared" si="306"/>
        <v>0</v>
      </c>
      <c r="BV230" s="32">
        <f t="shared" si="307"/>
        <v>1</v>
      </c>
      <c r="BW230" s="32">
        <f t="shared" si="308"/>
        <v>0</v>
      </c>
      <c r="BX230" s="32">
        <f t="shared" si="309"/>
        <v>0</v>
      </c>
      <c r="BY230" s="31">
        <f t="shared" si="310"/>
        <v>1</v>
      </c>
      <c r="BZ230" s="31">
        <f t="shared" si="311"/>
        <v>1</v>
      </c>
    </row>
    <row r="231" spans="1:78" x14ac:dyDescent="0.2">
      <c r="A231" s="3" t="s">
        <v>937</v>
      </c>
      <c r="B231" s="3" t="s">
        <v>1566</v>
      </c>
      <c r="C231" s="3">
        <v>246100000</v>
      </c>
      <c r="D231" s="3">
        <v>228390000</v>
      </c>
      <c r="E231" s="3">
        <v>220150000</v>
      </c>
      <c r="F231" s="4">
        <v>207130000</v>
      </c>
      <c r="G231" s="3">
        <v>228470000</v>
      </c>
      <c r="H231" s="3">
        <v>249530000</v>
      </c>
      <c r="I231" s="3">
        <v>216430000</v>
      </c>
      <c r="J231" s="4">
        <v>232370000</v>
      </c>
      <c r="K231" s="3">
        <v>215980000</v>
      </c>
      <c r="L231" s="3">
        <v>247120000</v>
      </c>
      <c r="M231" s="3">
        <v>206800000</v>
      </c>
      <c r="N231" s="3">
        <v>227460000</v>
      </c>
      <c r="O231" s="17">
        <v>233330000</v>
      </c>
      <c r="P231" s="3">
        <v>239300000</v>
      </c>
      <c r="Q231" s="3">
        <v>251100000</v>
      </c>
      <c r="R231" s="3">
        <v>256670000</v>
      </c>
      <c r="S231" s="17">
        <v>211390000</v>
      </c>
      <c r="T231" s="3">
        <v>269080000</v>
      </c>
      <c r="U231" s="3">
        <v>266510000</v>
      </c>
      <c r="V231" s="3">
        <v>222610000</v>
      </c>
      <c r="W231" s="17">
        <v>220310000</v>
      </c>
      <c r="X231" s="3">
        <v>192830000</v>
      </c>
      <c r="Y231" s="3">
        <v>256730000</v>
      </c>
      <c r="Z231" s="3">
        <v>244860000</v>
      </c>
      <c r="AA231" s="17">
        <v>223140000</v>
      </c>
      <c r="AB231" s="3">
        <v>244470000</v>
      </c>
      <c r="AC231" s="3">
        <v>265200000</v>
      </c>
      <c r="AD231" s="3">
        <v>241910000</v>
      </c>
      <c r="AE231" s="17">
        <v>217350000</v>
      </c>
      <c r="AF231" s="3">
        <v>251470000</v>
      </c>
      <c r="AG231" s="3">
        <v>198060000</v>
      </c>
      <c r="AH231" s="3">
        <v>194830000</v>
      </c>
      <c r="AI231" s="17">
        <v>235910000</v>
      </c>
      <c r="AJ231" s="3">
        <v>238160000</v>
      </c>
      <c r="AK231" s="3">
        <v>229600000</v>
      </c>
      <c r="AL231" s="3">
        <v>244730000</v>
      </c>
      <c r="AM231" s="3">
        <v>323.31</v>
      </c>
      <c r="AN231" s="3">
        <v>1173</v>
      </c>
      <c r="AO231" s="3">
        <v>29</v>
      </c>
      <c r="AP231" s="3">
        <v>21.4</v>
      </c>
      <c r="AQ231" s="32">
        <v>225442500</v>
      </c>
      <c r="AR231" s="32">
        <v>231700000</v>
      </c>
      <c r="AS231" s="32">
        <v>224340000</v>
      </c>
      <c r="AT231" s="32">
        <v>245100000</v>
      </c>
      <c r="AU231" s="32">
        <v>242397500</v>
      </c>
      <c r="AV231" s="32">
        <v>228682500</v>
      </c>
      <c r="AW231" s="32">
        <v>243680000</v>
      </c>
      <c r="AX231" s="32">
        <v>215427500</v>
      </c>
      <c r="AY231" s="32">
        <v>237100000</v>
      </c>
      <c r="AZ231" s="32">
        <f t="shared" si="312"/>
        <v>1</v>
      </c>
      <c r="BA231" s="32">
        <f t="shared" si="312"/>
        <v>1</v>
      </c>
      <c r="BB231" s="32">
        <f t="shared" si="312"/>
        <v>1</v>
      </c>
      <c r="BC231" s="32">
        <f t="shared" si="293"/>
        <v>1</v>
      </c>
      <c r="BD231" s="32">
        <f t="shared" si="293"/>
        <v>1</v>
      </c>
      <c r="BE231" s="32">
        <f t="shared" si="293"/>
        <v>1</v>
      </c>
      <c r="BF231" s="32">
        <f t="shared" si="293"/>
        <v>1</v>
      </c>
      <c r="BG231" s="32">
        <f t="shared" si="293"/>
        <v>1</v>
      </c>
      <c r="BH231" s="32">
        <f t="shared" si="293"/>
        <v>1</v>
      </c>
      <c r="BI231" s="32">
        <f t="shared" si="294"/>
        <v>2</v>
      </c>
      <c r="BJ231" s="32">
        <f t="shared" si="295"/>
        <v>2</v>
      </c>
      <c r="BK231" s="32">
        <f t="shared" si="296"/>
        <v>2</v>
      </c>
      <c r="BL231" s="32">
        <f t="shared" si="297"/>
        <v>2</v>
      </c>
      <c r="BM231" s="32">
        <f t="shared" si="298"/>
        <v>1</v>
      </c>
      <c r="BN231" s="32">
        <f t="shared" si="299"/>
        <v>0</v>
      </c>
      <c r="BO231" s="32">
        <f t="shared" si="300"/>
        <v>0</v>
      </c>
      <c r="BP231" s="32">
        <f t="shared" si="301"/>
        <v>1</v>
      </c>
      <c r="BQ231" s="32">
        <f t="shared" si="302"/>
        <v>0</v>
      </c>
      <c r="BR231" s="32">
        <f t="shared" si="303"/>
        <v>0</v>
      </c>
      <c r="BS231" s="32">
        <f t="shared" si="304"/>
        <v>1</v>
      </c>
      <c r="BT231" s="32">
        <f t="shared" si="305"/>
        <v>0</v>
      </c>
      <c r="BU231" s="32">
        <f t="shared" si="306"/>
        <v>0</v>
      </c>
      <c r="BV231" s="32">
        <f t="shared" si="307"/>
        <v>1</v>
      </c>
      <c r="BW231" s="32">
        <f t="shared" si="308"/>
        <v>0</v>
      </c>
      <c r="BX231" s="32">
        <f t="shared" si="309"/>
        <v>0</v>
      </c>
      <c r="BY231" s="31">
        <f t="shared" si="310"/>
        <v>1</v>
      </c>
      <c r="BZ231" s="31">
        <f t="shared" si="311"/>
        <v>1</v>
      </c>
    </row>
    <row r="232" spans="1:78" x14ac:dyDescent="0.2">
      <c r="A232" s="3" t="s">
        <v>940</v>
      </c>
      <c r="B232" s="3" t="s">
        <v>1850</v>
      </c>
      <c r="C232" s="3">
        <v>2795800</v>
      </c>
      <c r="D232" s="3">
        <v>3622500</v>
      </c>
      <c r="E232" s="3">
        <v>3471000</v>
      </c>
      <c r="F232" s="4">
        <v>3768400</v>
      </c>
      <c r="G232" s="3">
        <v>3245800</v>
      </c>
      <c r="H232" s="3">
        <v>2302900</v>
      </c>
      <c r="J232" s="4">
        <v>2684800</v>
      </c>
      <c r="K232" s="3">
        <v>2755700</v>
      </c>
      <c r="L232" s="3">
        <v>3344800</v>
      </c>
      <c r="M232" s="3">
        <v>3152500</v>
      </c>
      <c r="N232" s="3">
        <v>4093300</v>
      </c>
      <c r="O232" s="17">
        <v>4139900</v>
      </c>
      <c r="P232" s="3">
        <v>3673000</v>
      </c>
      <c r="Q232" s="3">
        <v>4168900</v>
      </c>
      <c r="R232" s="3">
        <v>4886100</v>
      </c>
      <c r="S232" s="17">
        <v>2681500</v>
      </c>
      <c r="T232" s="3">
        <v>3118200</v>
      </c>
      <c r="U232" s="3">
        <v>2574500</v>
      </c>
      <c r="V232" s="3">
        <v>3327900</v>
      </c>
      <c r="W232" s="17">
        <v>2650500</v>
      </c>
      <c r="X232" s="3">
        <v>4039400</v>
      </c>
      <c r="Y232" s="3">
        <v>2597100</v>
      </c>
      <c r="AA232" s="17"/>
      <c r="AB232" s="3">
        <v>3620300</v>
      </c>
      <c r="AC232" s="3">
        <v>2824900</v>
      </c>
      <c r="AD232" s="3">
        <v>3609700</v>
      </c>
      <c r="AE232" s="17">
        <v>2528500</v>
      </c>
      <c r="AI232" s="17"/>
      <c r="AJ232" s="3">
        <v>2799200</v>
      </c>
      <c r="AK232" s="3">
        <v>2614700</v>
      </c>
      <c r="AL232" s="3">
        <v>3167400</v>
      </c>
      <c r="AM232" s="3">
        <v>40.640999999999998</v>
      </c>
      <c r="AN232" s="3">
        <v>108</v>
      </c>
      <c r="AO232" s="3">
        <v>5</v>
      </c>
      <c r="AP232" s="3">
        <v>17.600000000000001</v>
      </c>
      <c r="AQ232" s="32">
        <v>3414425</v>
      </c>
      <c r="AR232" s="32">
        <v>2744500</v>
      </c>
      <c r="AS232" s="32">
        <v>3336575</v>
      </c>
      <c r="AT232" s="32">
        <v>4216975</v>
      </c>
      <c r="AU232" s="32">
        <v>2925525</v>
      </c>
      <c r="AV232" s="32">
        <v>3095666.6666666665</v>
      </c>
      <c r="AW232" s="32">
        <v>3351633.3333333335</v>
      </c>
      <c r="AX232" s="32">
        <v>2528500</v>
      </c>
      <c r="AY232" s="32">
        <v>2860433.3333333335</v>
      </c>
      <c r="AZ232" s="32">
        <f t="shared" si="312"/>
        <v>1</v>
      </c>
      <c r="BA232" s="32">
        <f t="shared" si="312"/>
        <v>1</v>
      </c>
      <c r="BB232" s="32">
        <f t="shared" si="312"/>
        <v>1</v>
      </c>
      <c r="BC232" s="32">
        <f t="shared" si="293"/>
        <v>1</v>
      </c>
      <c r="BD232" s="32">
        <f t="shared" si="293"/>
        <v>1</v>
      </c>
      <c r="BE232" s="32">
        <f t="shared" si="293"/>
        <v>1</v>
      </c>
      <c r="BF232" s="32">
        <f t="shared" si="293"/>
        <v>1</v>
      </c>
      <c r="BG232" s="32">
        <f t="shared" si="293"/>
        <v>1</v>
      </c>
      <c r="BH232" s="32">
        <f t="shared" si="293"/>
        <v>1</v>
      </c>
      <c r="BI232" s="32">
        <f t="shared" si="294"/>
        <v>2</v>
      </c>
      <c r="BJ232" s="32">
        <f t="shared" si="295"/>
        <v>2</v>
      </c>
      <c r="BK232" s="32">
        <f t="shared" si="296"/>
        <v>2</v>
      </c>
      <c r="BL232" s="32">
        <f t="shared" si="297"/>
        <v>2</v>
      </c>
      <c r="BM232" s="32">
        <f t="shared" si="298"/>
        <v>1</v>
      </c>
      <c r="BN232" s="32">
        <f t="shared" si="299"/>
        <v>0</v>
      </c>
      <c r="BO232" s="32">
        <f t="shared" si="300"/>
        <v>0</v>
      </c>
      <c r="BP232" s="32">
        <f t="shared" si="301"/>
        <v>1</v>
      </c>
      <c r="BQ232" s="32">
        <f t="shared" si="302"/>
        <v>0</v>
      </c>
      <c r="BR232" s="32">
        <f t="shared" si="303"/>
        <v>0</v>
      </c>
      <c r="BS232" s="32">
        <f t="shared" si="304"/>
        <v>1</v>
      </c>
      <c r="BT232" s="32">
        <f t="shared" si="305"/>
        <v>0</v>
      </c>
      <c r="BU232" s="32">
        <f t="shared" si="306"/>
        <v>0</v>
      </c>
      <c r="BV232" s="32">
        <f t="shared" si="307"/>
        <v>1</v>
      </c>
      <c r="BW232" s="32">
        <f t="shared" si="308"/>
        <v>0</v>
      </c>
      <c r="BX232" s="32">
        <f t="shared" si="309"/>
        <v>0</v>
      </c>
      <c r="BY232" s="31">
        <f t="shared" si="310"/>
        <v>1</v>
      </c>
      <c r="BZ232" s="31">
        <f t="shared" si="311"/>
        <v>1</v>
      </c>
    </row>
    <row r="233" spans="1:78" x14ac:dyDescent="0.2">
      <c r="A233" s="3" t="s">
        <v>941</v>
      </c>
      <c r="B233" s="3" t="s">
        <v>1471</v>
      </c>
      <c r="C233" s="3">
        <v>2424000</v>
      </c>
      <c r="D233" s="3">
        <v>4982800</v>
      </c>
      <c r="E233" s="3">
        <v>3586100</v>
      </c>
      <c r="F233" s="4">
        <v>5681300</v>
      </c>
      <c r="G233" s="3">
        <v>3500600</v>
      </c>
      <c r="H233" s="3">
        <v>4777300</v>
      </c>
      <c r="I233" s="3">
        <v>9597000</v>
      </c>
      <c r="J233" s="4">
        <v>6093300</v>
      </c>
      <c r="K233" s="3">
        <v>6535800</v>
      </c>
      <c r="L233" s="3">
        <v>4456500</v>
      </c>
      <c r="M233" s="3">
        <v>5947100</v>
      </c>
      <c r="N233" s="3">
        <v>4520400</v>
      </c>
      <c r="O233" s="17">
        <v>4485600</v>
      </c>
      <c r="Q233" s="3">
        <v>3959100</v>
      </c>
      <c r="R233" s="3">
        <v>3175900</v>
      </c>
      <c r="S233" s="17">
        <v>4831900</v>
      </c>
      <c r="T233" s="3">
        <v>4425500</v>
      </c>
      <c r="U233" s="3">
        <v>3862600</v>
      </c>
      <c r="V233" s="3">
        <v>4374600</v>
      </c>
      <c r="W233" s="17">
        <v>4225800</v>
      </c>
      <c r="X233" s="3">
        <v>4153200</v>
      </c>
      <c r="Y233" s="3">
        <v>4230800</v>
      </c>
      <c r="Z233" s="3">
        <v>3820800</v>
      </c>
      <c r="AA233" s="17"/>
      <c r="AB233" s="3">
        <v>4308000</v>
      </c>
      <c r="AC233" s="3">
        <v>3155600</v>
      </c>
      <c r="AD233" s="3">
        <v>3784300</v>
      </c>
      <c r="AE233" s="17">
        <v>3817900</v>
      </c>
      <c r="AF233" s="3">
        <v>3362100</v>
      </c>
      <c r="AG233" s="3">
        <v>4267300</v>
      </c>
      <c r="AH233" s="3">
        <v>3930300</v>
      </c>
      <c r="AI233" s="17">
        <v>5525900</v>
      </c>
      <c r="AJ233" s="3">
        <v>4253600</v>
      </c>
      <c r="AK233" s="3">
        <v>2928800</v>
      </c>
      <c r="AM233" s="3">
        <v>11.137</v>
      </c>
      <c r="AN233" s="3">
        <v>94</v>
      </c>
      <c r="AO233" s="3">
        <v>5</v>
      </c>
      <c r="AP233" s="3">
        <v>19.899999999999999</v>
      </c>
      <c r="AQ233" s="32">
        <v>4168550</v>
      </c>
      <c r="AR233" s="32">
        <v>5992050</v>
      </c>
      <c r="AS233" s="32">
        <v>5364950</v>
      </c>
      <c r="AT233" s="32">
        <v>3873533.3333333335</v>
      </c>
      <c r="AU233" s="32">
        <v>4373650</v>
      </c>
      <c r="AV233" s="32">
        <v>4107650</v>
      </c>
      <c r="AW233" s="32">
        <v>3749300</v>
      </c>
      <c r="AX233" s="32">
        <v>3844400</v>
      </c>
      <c r="AY233" s="32">
        <v>4236100</v>
      </c>
      <c r="AZ233" s="32">
        <f t="shared" si="312"/>
        <v>1</v>
      </c>
      <c r="BA233" s="32">
        <f t="shared" si="312"/>
        <v>1</v>
      </c>
      <c r="BB233" s="32">
        <f t="shared" si="312"/>
        <v>1</v>
      </c>
      <c r="BC233" s="32">
        <f t="shared" si="293"/>
        <v>1</v>
      </c>
      <c r="BD233" s="32">
        <f t="shared" si="293"/>
        <v>1</v>
      </c>
      <c r="BE233" s="32">
        <f t="shared" si="293"/>
        <v>1</v>
      </c>
      <c r="BF233" s="32">
        <f t="shared" si="293"/>
        <v>1</v>
      </c>
      <c r="BG233" s="32">
        <f t="shared" si="293"/>
        <v>1</v>
      </c>
      <c r="BH233" s="32">
        <f t="shared" si="293"/>
        <v>1</v>
      </c>
      <c r="BI233" s="32">
        <f t="shared" si="294"/>
        <v>2</v>
      </c>
      <c r="BJ233" s="32">
        <f t="shared" si="295"/>
        <v>2</v>
      </c>
      <c r="BK233" s="32">
        <f t="shared" si="296"/>
        <v>2</v>
      </c>
      <c r="BL233" s="32">
        <f t="shared" si="297"/>
        <v>2</v>
      </c>
      <c r="BM233" s="32">
        <f t="shared" si="298"/>
        <v>1</v>
      </c>
      <c r="BN233" s="32">
        <f t="shared" si="299"/>
        <v>0</v>
      </c>
      <c r="BO233" s="32">
        <f t="shared" si="300"/>
        <v>0</v>
      </c>
      <c r="BP233" s="32">
        <f t="shared" si="301"/>
        <v>1</v>
      </c>
      <c r="BQ233" s="32">
        <f t="shared" si="302"/>
        <v>0</v>
      </c>
      <c r="BR233" s="32">
        <f t="shared" si="303"/>
        <v>0</v>
      </c>
      <c r="BS233" s="32">
        <f t="shared" si="304"/>
        <v>1</v>
      </c>
      <c r="BT233" s="32">
        <f t="shared" si="305"/>
        <v>0</v>
      </c>
      <c r="BU233" s="32">
        <f t="shared" si="306"/>
        <v>0</v>
      </c>
      <c r="BV233" s="32">
        <f t="shared" si="307"/>
        <v>1</v>
      </c>
      <c r="BW233" s="32">
        <f t="shared" si="308"/>
        <v>0</v>
      </c>
      <c r="BX233" s="32">
        <f t="shared" si="309"/>
        <v>0</v>
      </c>
      <c r="BY233" s="31">
        <f t="shared" si="310"/>
        <v>1</v>
      </c>
      <c r="BZ233" s="31">
        <f t="shared" si="311"/>
        <v>1</v>
      </c>
    </row>
    <row r="234" spans="1:78" x14ac:dyDescent="0.2">
      <c r="A234" s="3" t="s">
        <v>942</v>
      </c>
      <c r="B234" s="3" t="s">
        <v>1471</v>
      </c>
      <c r="C234" s="3">
        <v>9504800</v>
      </c>
      <c r="D234" s="3">
        <v>10143000</v>
      </c>
      <c r="E234" s="3">
        <v>11826000</v>
      </c>
      <c r="F234" s="4"/>
      <c r="G234" s="3">
        <v>11621000</v>
      </c>
      <c r="H234" s="3">
        <v>12430000</v>
      </c>
      <c r="I234" s="3">
        <v>7980000</v>
      </c>
      <c r="J234" s="4">
        <v>6345700</v>
      </c>
      <c r="K234" s="3">
        <v>8674300</v>
      </c>
      <c r="L234" s="3">
        <v>8749600</v>
      </c>
      <c r="M234" s="3">
        <v>10822000</v>
      </c>
      <c r="N234" s="3">
        <v>11500000</v>
      </c>
      <c r="O234" s="17">
        <v>10612000</v>
      </c>
      <c r="P234" s="3">
        <v>8630800</v>
      </c>
      <c r="Q234" s="3">
        <v>11698000</v>
      </c>
      <c r="R234" s="3">
        <v>9091200</v>
      </c>
      <c r="S234" s="17">
        <v>9103200</v>
      </c>
      <c r="T234" s="3">
        <v>8655900</v>
      </c>
      <c r="U234" s="3">
        <v>9457000</v>
      </c>
      <c r="V234" s="3">
        <v>11157000</v>
      </c>
      <c r="W234" s="17">
        <v>9652600</v>
      </c>
      <c r="X234" s="3">
        <v>8715500</v>
      </c>
      <c r="Y234" s="3">
        <v>15170000</v>
      </c>
      <c r="Z234" s="3">
        <v>9502400</v>
      </c>
      <c r="AA234" s="17">
        <v>11761000</v>
      </c>
      <c r="AB234" s="3">
        <v>11427000</v>
      </c>
      <c r="AC234" s="3">
        <v>9640300</v>
      </c>
      <c r="AD234" s="3">
        <v>9086900</v>
      </c>
      <c r="AE234" s="17">
        <v>6902400</v>
      </c>
      <c r="AF234" s="3">
        <v>9979100</v>
      </c>
      <c r="AG234" s="3">
        <v>9412100</v>
      </c>
      <c r="AH234" s="3">
        <v>10302000</v>
      </c>
      <c r="AI234" s="17">
        <v>10773000</v>
      </c>
      <c r="AJ234" s="3">
        <v>10817000</v>
      </c>
      <c r="AK234" s="3">
        <v>13229000</v>
      </c>
      <c r="AL234" s="3">
        <v>8682400</v>
      </c>
      <c r="AM234" s="3">
        <v>24.486000000000001</v>
      </c>
      <c r="AN234" s="3">
        <v>142</v>
      </c>
      <c r="AO234" s="3">
        <v>8</v>
      </c>
      <c r="AP234" s="3">
        <v>32.799999999999997</v>
      </c>
      <c r="AQ234" s="32">
        <v>10491266.666666666</v>
      </c>
      <c r="AR234" s="32">
        <v>9594175</v>
      </c>
      <c r="AS234" s="32">
        <v>9936475</v>
      </c>
      <c r="AT234" s="32">
        <v>10008000</v>
      </c>
      <c r="AU234" s="32">
        <v>9593275</v>
      </c>
      <c r="AV234" s="32">
        <v>10760125</v>
      </c>
      <c r="AW234" s="32">
        <v>10478800</v>
      </c>
      <c r="AX234" s="32">
        <v>9148900</v>
      </c>
      <c r="AY234" s="32">
        <v>10875350</v>
      </c>
      <c r="AZ234" s="32">
        <f t="shared" si="312"/>
        <v>1</v>
      </c>
      <c r="BA234" s="32">
        <f t="shared" si="312"/>
        <v>1</v>
      </c>
      <c r="BB234" s="32">
        <f t="shared" si="312"/>
        <v>1</v>
      </c>
      <c r="BC234" s="32">
        <f t="shared" si="293"/>
        <v>1</v>
      </c>
      <c r="BD234" s="32">
        <f t="shared" si="293"/>
        <v>1</v>
      </c>
      <c r="BE234" s="32">
        <f t="shared" si="293"/>
        <v>1</v>
      </c>
      <c r="BF234" s="32">
        <f t="shared" si="293"/>
        <v>1</v>
      </c>
      <c r="BG234" s="32">
        <f t="shared" si="293"/>
        <v>1</v>
      </c>
      <c r="BH234" s="32">
        <f t="shared" si="293"/>
        <v>1</v>
      </c>
      <c r="BI234" s="32">
        <f t="shared" si="294"/>
        <v>2</v>
      </c>
      <c r="BJ234" s="32">
        <f t="shared" si="295"/>
        <v>2</v>
      </c>
      <c r="BK234" s="32">
        <f t="shared" si="296"/>
        <v>2</v>
      </c>
      <c r="BL234" s="32">
        <f t="shared" si="297"/>
        <v>2</v>
      </c>
      <c r="BM234" s="32">
        <f t="shared" si="298"/>
        <v>1</v>
      </c>
      <c r="BN234" s="32">
        <f t="shared" si="299"/>
        <v>0</v>
      </c>
      <c r="BO234" s="32">
        <f t="shared" si="300"/>
        <v>0</v>
      </c>
      <c r="BP234" s="32">
        <f t="shared" si="301"/>
        <v>1</v>
      </c>
      <c r="BQ234" s="32">
        <f t="shared" si="302"/>
        <v>0</v>
      </c>
      <c r="BR234" s="32">
        <f t="shared" si="303"/>
        <v>0</v>
      </c>
      <c r="BS234" s="32">
        <f t="shared" si="304"/>
        <v>1</v>
      </c>
      <c r="BT234" s="32">
        <f t="shared" si="305"/>
        <v>0</v>
      </c>
      <c r="BU234" s="32">
        <f t="shared" si="306"/>
        <v>0</v>
      </c>
      <c r="BV234" s="32">
        <f t="shared" si="307"/>
        <v>1</v>
      </c>
      <c r="BW234" s="32">
        <f t="shared" si="308"/>
        <v>0</v>
      </c>
      <c r="BX234" s="32">
        <f t="shared" si="309"/>
        <v>0</v>
      </c>
      <c r="BY234" s="31">
        <f t="shared" si="310"/>
        <v>1</v>
      </c>
      <c r="BZ234" s="31">
        <f t="shared" si="311"/>
        <v>1</v>
      </c>
    </row>
    <row r="235" spans="1:78" x14ac:dyDescent="0.2">
      <c r="A235" s="3" t="s">
        <v>953</v>
      </c>
      <c r="B235" s="3" t="s">
        <v>1470</v>
      </c>
      <c r="C235" s="3">
        <v>12636000</v>
      </c>
      <c r="D235" s="3">
        <v>12236000</v>
      </c>
      <c r="E235" s="3">
        <v>5649400</v>
      </c>
      <c r="F235" s="4">
        <v>9171300</v>
      </c>
      <c r="G235" s="3">
        <v>18633000</v>
      </c>
      <c r="H235" s="3">
        <v>8802000</v>
      </c>
      <c r="I235" s="3">
        <v>7582200</v>
      </c>
      <c r="J235" s="4">
        <v>8102400</v>
      </c>
      <c r="K235" s="3">
        <v>12646000</v>
      </c>
      <c r="L235" s="3">
        <v>9130800</v>
      </c>
      <c r="M235" s="3">
        <v>14551000</v>
      </c>
      <c r="N235" s="3">
        <v>10146000</v>
      </c>
      <c r="O235" s="17">
        <v>9066800</v>
      </c>
      <c r="P235" s="3">
        <v>6979300</v>
      </c>
      <c r="Q235" s="3">
        <v>12361000</v>
      </c>
      <c r="R235" s="3">
        <v>9045100</v>
      </c>
      <c r="S235" s="17">
        <v>9838800</v>
      </c>
      <c r="T235" s="3">
        <v>10692000</v>
      </c>
      <c r="U235" s="3">
        <v>13745000</v>
      </c>
      <c r="V235" s="3">
        <v>11184000</v>
      </c>
      <c r="W235" s="17">
        <v>11953000</v>
      </c>
      <c r="X235" s="3">
        <v>21115000</v>
      </c>
      <c r="Y235" s="3">
        <v>10472000</v>
      </c>
      <c r="Z235" s="3">
        <v>6277200</v>
      </c>
      <c r="AA235" s="17">
        <v>9831700</v>
      </c>
      <c r="AB235" s="3">
        <v>8968400</v>
      </c>
      <c r="AC235" s="3">
        <v>11504000</v>
      </c>
      <c r="AD235" s="3">
        <v>7479900</v>
      </c>
      <c r="AE235" s="17">
        <v>8416400</v>
      </c>
      <c r="AF235" s="3">
        <v>7425700</v>
      </c>
      <c r="AG235" s="3">
        <v>15461000</v>
      </c>
      <c r="AH235" s="3">
        <v>12536000</v>
      </c>
      <c r="AI235" s="17">
        <v>16482000</v>
      </c>
      <c r="AJ235" s="3">
        <v>12745000</v>
      </c>
      <c r="AK235" s="3">
        <v>13872000</v>
      </c>
      <c r="AL235" s="3">
        <v>8315800</v>
      </c>
      <c r="AM235" s="3">
        <v>323.31</v>
      </c>
      <c r="AN235" s="3">
        <v>163</v>
      </c>
      <c r="AO235" s="3">
        <v>8</v>
      </c>
      <c r="AP235" s="3">
        <v>21.3</v>
      </c>
      <c r="AQ235" s="32">
        <v>9923175</v>
      </c>
      <c r="AR235" s="32">
        <v>10779900</v>
      </c>
      <c r="AS235" s="32">
        <v>11618450</v>
      </c>
      <c r="AT235" s="32">
        <v>9363050</v>
      </c>
      <c r="AU235" s="32">
        <v>11364950</v>
      </c>
      <c r="AV235" s="32">
        <v>12454300</v>
      </c>
      <c r="AW235" s="32">
        <v>9446000</v>
      </c>
      <c r="AX235" s="32">
        <v>10959775</v>
      </c>
      <c r="AY235" s="32">
        <v>12853700</v>
      </c>
      <c r="AZ235" s="32">
        <f t="shared" si="312"/>
        <v>1</v>
      </c>
      <c r="BA235" s="32">
        <f t="shared" si="312"/>
        <v>1</v>
      </c>
      <c r="BB235" s="32">
        <f t="shared" si="312"/>
        <v>1</v>
      </c>
      <c r="BC235" s="32">
        <f t="shared" si="312"/>
        <v>1</v>
      </c>
      <c r="BD235" s="32">
        <f t="shared" si="312"/>
        <v>1</v>
      </c>
      <c r="BE235" s="32">
        <f t="shared" si="312"/>
        <v>1</v>
      </c>
      <c r="BF235" s="32">
        <f t="shared" ref="BF235:BH243" si="313">COUNTA(AW235)</f>
        <v>1</v>
      </c>
      <c r="BG235" s="32">
        <f t="shared" si="313"/>
        <v>1</v>
      </c>
      <c r="BH235" s="32">
        <f t="shared" si="313"/>
        <v>1</v>
      </c>
      <c r="BI235" s="32">
        <f t="shared" si="294"/>
        <v>2</v>
      </c>
      <c r="BJ235" s="32">
        <f t="shared" si="295"/>
        <v>2</v>
      </c>
      <c r="BK235" s="32">
        <f t="shared" si="296"/>
        <v>2</v>
      </c>
      <c r="BL235" s="32">
        <f t="shared" si="297"/>
        <v>2</v>
      </c>
      <c r="BM235" s="32">
        <f t="shared" si="298"/>
        <v>1</v>
      </c>
      <c r="BN235" s="32">
        <f t="shared" si="299"/>
        <v>0</v>
      </c>
      <c r="BO235" s="32">
        <f t="shared" si="300"/>
        <v>0</v>
      </c>
      <c r="BP235" s="32">
        <f t="shared" si="301"/>
        <v>1</v>
      </c>
      <c r="BQ235" s="32">
        <f t="shared" si="302"/>
        <v>0</v>
      </c>
      <c r="BR235" s="32">
        <f t="shared" si="303"/>
        <v>0</v>
      </c>
      <c r="BS235" s="32">
        <f t="shared" si="304"/>
        <v>1</v>
      </c>
      <c r="BT235" s="32">
        <f t="shared" si="305"/>
        <v>0</v>
      </c>
      <c r="BU235" s="32">
        <f t="shared" si="306"/>
        <v>0</v>
      </c>
      <c r="BV235" s="32">
        <f t="shared" si="307"/>
        <v>1</v>
      </c>
      <c r="BW235" s="32">
        <f t="shared" si="308"/>
        <v>0</v>
      </c>
      <c r="BX235" s="32">
        <f t="shared" si="309"/>
        <v>0</v>
      </c>
      <c r="BY235" s="31">
        <f t="shared" si="310"/>
        <v>1</v>
      </c>
      <c r="BZ235" s="31">
        <f t="shared" si="311"/>
        <v>1</v>
      </c>
    </row>
    <row r="236" spans="1:78" x14ac:dyDescent="0.2">
      <c r="A236" s="3" t="s">
        <v>962</v>
      </c>
      <c r="B236" s="3" t="s">
        <v>1854</v>
      </c>
      <c r="C236" s="3">
        <v>5114400</v>
      </c>
      <c r="D236" s="3">
        <v>6158900</v>
      </c>
      <c r="E236" s="3">
        <v>8158000</v>
      </c>
      <c r="F236" s="4">
        <v>4890400</v>
      </c>
      <c r="G236" s="3">
        <v>4631600</v>
      </c>
      <c r="H236" s="3">
        <v>4989900</v>
      </c>
      <c r="I236" s="3">
        <v>6000800</v>
      </c>
      <c r="J236" s="4">
        <v>9173100</v>
      </c>
      <c r="K236" s="3">
        <v>6923100</v>
      </c>
      <c r="L236" s="3">
        <v>4361300</v>
      </c>
      <c r="M236" s="3">
        <v>6536700</v>
      </c>
      <c r="N236" s="3">
        <v>7101700</v>
      </c>
      <c r="O236" s="17">
        <v>5582700</v>
      </c>
      <c r="P236" s="3">
        <v>8159600</v>
      </c>
      <c r="Q236" s="3">
        <v>7464000</v>
      </c>
      <c r="R236" s="3">
        <v>6876300</v>
      </c>
      <c r="S236" s="17">
        <v>4408800</v>
      </c>
      <c r="T236" s="3">
        <v>6109100</v>
      </c>
      <c r="U236" s="3">
        <v>6924400</v>
      </c>
      <c r="V236" s="3">
        <v>6007900</v>
      </c>
      <c r="W236" s="17">
        <v>7636100</v>
      </c>
      <c r="X236" s="3">
        <v>8445500</v>
      </c>
      <c r="Y236" s="3">
        <v>7149600</v>
      </c>
      <c r="Z236" s="3">
        <v>7561800</v>
      </c>
      <c r="AA236" s="17">
        <v>5749800</v>
      </c>
      <c r="AB236" s="3">
        <v>8776100</v>
      </c>
      <c r="AC236" s="3">
        <v>7200600</v>
      </c>
      <c r="AD236" s="3">
        <v>6448400</v>
      </c>
      <c r="AE236" s="17">
        <v>12627000</v>
      </c>
      <c r="AF236" s="3">
        <v>10526000</v>
      </c>
      <c r="AG236" s="3">
        <v>8140100</v>
      </c>
      <c r="AH236" s="3">
        <v>9029300</v>
      </c>
      <c r="AI236" s="17">
        <v>6532100</v>
      </c>
      <c r="AJ236" s="3">
        <v>7281300</v>
      </c>
      <c r="AK236" s="3">
        <v>6005600</v>
      </c>
      <c r="AL236" s="3">
        <v>8668900</v>
      </c>
      <c r="AM236" s="3">
        <v>120.59</v>
      </c>
      <c r="AN236" s="3">
        <v>205</v>
      </c>
      <c r="AO236" s="3">
        <v>10</v>
      </c>
      <c r="AP236" s="3">
        <v>31.2</v>
      </c>
      <c r="AQ236" s="32">
        <v>6080425</v>
      </c>
      <c r="AR236" s="32">
        <v>6198850</v>
      </c>
      <c r="AS236" s="32">
        <v>6230700</v>
      </c>
      <c r="AT236" s="32">
        <v>7020650</v>
      </c>
      <c r="AU236" s="32">
        <v>5862550</v>
      </c>
      <c r="AV236" s="32">
        <v>7698250</v>
      </c>
      <c r="AW236" s="32">
        <v>7043725</v>
      </c>
      <c r="AX236" s="32">
        <v>10080600</v>
      </c>
      <c r="AY236" s="32">
        <v>7121975</v>
      </c>
      <c r="AZ236" s="32">
        <f t="shared" si="312"/>
        <v>1</v>
      </c>
      <c r="BA236" s="32">
        <f t="shared" si="312"/>
        <v>1</v>
      </c>
      <c r="BB236" s="32">
        <f t="shared" si="312"/>
        <v>1</v>
      </c>
      <c r="BC236" s="32">
        <f t="shared" si="312"/>
        <v>1</v>
      </c>
      <c r="BD236" s="32">
        <f t="shared" si="312"/>
        <v>1</v>
      </c>
      <c r="BE236" s="32">
        <f t="shared" si="312"/>
        <v>1</v>
      </c>
      <c r="BF236" s="32">
        <f t="shared" si="313"/>
        <v>1</v>
      </c>
      <c r="BG236" s="32">
        <f t="shared" si="313"/>
        <v>1</v>
      </c>
      <c r="BH236" s="32">
        <f t="shared" si="313"/>
        <v>1</v>
      </c>
      <c r="BI236" s="32">
        <f t="shared" ref="BI236:BI244" si="314">SUM(BA236:BB236)</f>
        <v>2</v>
      </c>
      <c r="BJ236" s="32">
        <f t="shared" ref="BJ236:BJ244" si="315">SUM(BC236:BD236)</f>
        <v>2</v>
      </c>
      <c r="BK236" s="32">
        <f t="shared" ref="BK236:BK244" si="316">SUM(BE236:BF236)</f>
        <v>2</v>
      </c>
      <c r="BL236" s="32">
        <f t="shared" ref="BL236:BL244" si="317">SUM(BG236:BH236)</f>
        <v>2</v>
      </c>
      <c r="BM236" s="32">
        <f t="shared" ref="BM236:BM244" si="318">IF(BI236=2,1,0)</f>
        <v>1</v>
      </c>
      <c r="BN236" s="32">
        <f t="shared" ref="BN236:BN244" si="319">IF(BI236=1,IF(BA236=1,1,0),0)</f>
        <v>0</v>
      </c>
      <c r="BO236" s="32">
        <f t="shared" ref="BO236:BO244" si="320">IF(BI236=1,IF(BB236=1,1,0),0)</f>
        <v>0</v>
      </c>
      <c r="BP236" s="32">
        <f t="shared" ref="BP236:BP244" si="321">IF(BJ236=2,1,0)</f>
        <v>1</v>
      </c>
      <c r="BQ236" s="32">
        <f t="shared" ref="BQ236:BQ244" si="322">IF(BJ236=1,IF(BC236=1,1,0),0)</f>
        <v>0</v>
      </c>
      <c r="BR236" s="32">
        <f t="shared" ref="BR236:BR244" si="323">IF(BJ236=1,IF(BD236=1,1,0),0)</f>
        <v>0</v>
      </c>
      <c r="BS236" s="32">
        <f t="shared" ref="BS236:BS244" si="324">IF(BK236=2,1,0)</f>
        <v>1</v>
      </c>
      <c r="BT236" s="32">
        <f t="shared" ref="BT236:BT244" si="325">IF(BK236=1,IF(BE236=1,1,0),0)</f>
        <v>0</v>
      </c>
      <c r="BU236" s="32">
        <f t="shared" ref="BU236:BU244" si="326">IF(BK236=1,IF(BF236=1,1,0),0)</f>
        <v>0</v>
      </c>
      <c r="BV236" s="32">
        <f t="shared" ref="BV236:BV244" si="327">IF(BL236=2,1,0)</f>
        <v>1</v>
      </c>
      <c r="BW236" s="32">
        <f t="shared" ref="BW236:BW244" si="328">IF(BL236=1,IF(BG236=1,1,0),0)</f>
        <v>0</v>
      </c>
      <c r="BX236" s="32">
        <f t="shared" ref="BX236:BX244" si="329">IF(BL236=1,IF(BH236=1,1,0),0)</f>
        <v>0</v>
      </c>
      <c r="BY236" s="31">
        <f t="shared" ref="BY236:BY244" si="330">IF(SUM(AQ236,AR236,AT236,AV236,AX236)=0,0,1)</f>
        <v>1</v>
      </c>
      <c r="BZ236" s="31">
        <f t="shared" ref="BZ236:BZ244" si="331">IF(SUM(AQ236,AS236,AU236,AW236,AY236)=0,0,1)</f>
        <v>1</v>
      </c>
    </row>
    <row r="237" spans="1:78" x14ac:dyDescent="0.2">
      <c r="A237" s="3" t="s">
        <v>963</v>
      </c>
      <c r="B237" s="3" t="s">
        <v>1710</v>
      </c>
      <c r="C237" s="3">
        <v>40880000</v>
      </c>
      <c r="D237" s="3">
        <v>49388000</v>
      </c>
      <c r="E237" s="3">
        <v>32113000</v>
      </c>
      <c r="F237" s="4">
        <v>47961000</v>
      </c>
      <c r="G237" s="3">
        <v>39000000</v>
      </c>
      <c r="H237" s="3">
        <v>48224000</v>
      </c>
      <c r="I237" s="3">
        <v>64641000</v>
      </c>
      <c r="J237" s="4">
        <v>54170000</v>
      </c>
      <c r="K237" s="3">
        <v>45770000</v>
      </c>
      <c r="L237" s="3">
        <v>48563000</v>
      </c>
      <c r="M237" s="3">
        <v>52762000</v>
      </c>
      <c r="N237" s="3">
        <v>46713000</v>
      </c>
      <c r="O237" s="17">
        <v>56320000</v>
      </c>
      <c r="P237" s="3">
        <v>53334000</v>
      </c>
      <c r="Q237" s="3">
        <v>52157000</v>
      </c>
      <c r="R237" s="3">
        <v>39524000</v>
      </c>
      <c r="S237" s="17">
        <v>42383000</v>
      </c>
      <c r="T237" s="3">
        <v>41022000</v>
      </c>
      <c r="U237" s="3">
        <v>39593000</v>
      </c>
      <c r="V237" s="3">
        <v>53255000</v>
      </c>
      <c r="W237" s="17">
        <v>49127000</v>
      </c>
      <c r="X237" s="3">
        <v>49682000</v>
      </c>
      <c r="Y237" s="3">
        <v>44168000</v>
      </c>
      <c r="Z237" s="3">
        <v>53228000</v>
      </c>
      <c r="AA237" s="17">
        <v>88553000</v>
      </c>
      <c r="AB237" s="3">
        <v>52571000</v>
      </c>
      <c r="AC237" s="3">
        <v>50561000</v>
      </c>
      <c r="AD237" s="3">
        <v>49852000</v>
      </c>
      <c r="AE237" s="17">
        <v>63429000</v>
      </c>
      <c r="AF237" s="3">
        <v>61918000</v>
      </c>
      <c r="AG237" s="3">
        <v>69495000</v>
      </c>
      <c r="AH237" s="3">
        <v>71865000</v>
      </c>
      <c r="AI237" s="17">
        <v>47198000</v>
      </c>
      <c r="AJ237" s="3">
        <v>37179000</v>
      </c>
      <c r="AK237" s="3">
        <v>46188000</v>
      </c>
      <c r="AL237" s="3">
        <v>40412000</v>
      </c>
      <c r="AM237" s="3">
        <v>116.61</v>
      </c>
      <c r="AN237" s="3">
        <v>124</v>
      </c>
      <c r="AO237" s="3">
        <v>4</v>
      </c>
      <c r="AP237" s="3">
        <v>34.4</v>
      </c>
      <c r="AQ237" s="32">
        <v>42585500</v>
      </c>
      <c r="AR237" s="32">
        <v>51508750</v>
      </c>
      <c r="AS237" s="32">
        <v>48452000</v>
      </c>
      <c r="AT237" s="32">
        <v>50333750</v>
      </c>
      <c r="AU237" s="32">
        <v>44063250</v>
      </c>
      <c r="AV237" s="32">
        <v>49051250</v>
      </c>
      <c r="AW237" s="32">
        <v>60384250</v>
      </c>
      <c r="AX237" s="32">
        <v>66676750</v>
      </c>
      <c r="AY237" s="32">
        <v>42744250</v>
      </c>
      <c r="AZ237" s="32">
        <f t="shared" si="312"/>
        <v>1</v>
      </c>
      <c r="BA237" s="32">
        <f t="shared" si="312"/>
        <v>1</v>
      </c>
      <c r="BB237" s="32">
        <f t="shared" si="312"/>
        <v>1</v>
      </c>
      <c r="BC237" s="32">
        <f t="shared" si="312"/>
        <v>1</v>
      </c>
      <c r="BD237" s="32">
        <f t="shared" si="312"/>
        <v>1</v>
      </c>
      <c r="BE237" s="32">
        <f t="shared" si="312"/>
        <v>1</v>
      </c>
      <c r="BF237" s="32">
        <f t="shared" si="313"/>
        <v>1</v>
      </c>
      <c r="BG237" s="32">
        <f t="shared" si="313"/>
        <v>1</v>
      </c>
      <c r="BH237" s="32">
        <f t="shared" si="313"/>
        <v>1</v>
      </c>
      <c r="BI237" s="32">
        <f t="shared" si="314"/>
        <v>2</v>
      </c>
      <c r="BJ237" s="32">
        <f t="shared" si="315"/>
        <v>2</v>
      </c>
      <c r="BK237" s="32">
        <f t="shared" si="316"/>
        <v>2</v>
      </c>
      <c r="BL237" s="32">
        <f t="shared" si="317"/>
        <v>2</v>
      </c>
      <c r="BM237" s="32">
        <f t="shared" si="318"/>
        <v>1</v>
      </c>
      <c r="BN237" s="32">
        <f t="shared" si="319"/>
        <v>0</v>
      </c>
      <c r="BO237" s="32">
        <f t="shared" si="320"/>
        <v>0</v>
      </c>
      <c r="BP237" s="32">
        <f t="shared" si="321"/>
        <v>1</v>
      </c>
      <c r="BQ237" s="32">
        <f t="shared" si="322"/>
        <v>0</v>
      </c>
      <c r="BR237" s="32">
        <f t="shared" si="323"/>
        <v>0</v>
      </c>
      <c r="BS237" s="32">
        <f t="shared" si="324"/>
        <v>1</v>
      </c>
      <c r="BT237" s="32">
        <f t="shared" si="325"/>
        <v>0</v>
      </c>
      <c r="BU237" s="32">
        <f t="shared" si="326"/>
        <v>0</v>
      </c>
      <c r="BV237" s="32">
        <f t="shared" si="327"/>
        <v>1</v>
      </c>
      <c r="BW237" s="32">
        <f t="shared" si="328"/>
        <v>0</v>
      </c>
      <c r="BX237" s="32">
        <f t="shared" si="329"/>
        <v>0</v>
      </c>
      <c r="BY237" s="31">
        <f t="shared" si="330"/>
        <v>1</v>
      </c>
      <c r="BZ237" s="31">
        <f t="shared" si="331"/>
        <v>1</v>
      </c>
    </row>
    <row r="238" spans="1:78" x14ac:dyDescent="0.2">
      <c r="A238" s="3" t="s">
        <v>969</v>
      </c>
      <c r="B238" s="3" t="s">
        <v>1471</v>
      </c>
      <c r="C238" s="3">
        <v>3852800</v>
      </c>
      <c r="D238" s="3">
        <v>3807600</v>
      </c>
      <c r="E238" s="3">
        <v>3895300</v>
      </c>
      <c r="F238" s="4">
        <v>4533500</v>
      </c>
      <c r="G238" s="3">
        <v>3641500</v>
      </c>
      <c r="H238" s="3">
        <v>3747100</v>
      </c>
      <c r="I238" s="3">
        <v>5993500</v>
      </c>
      <c r="J238" s="4">
        <v>5977700</v>
      </c>
      <c r="K238" s="3">
        <v>4875300</v>
      </c>
      <c r="L238" s="3">
        <v>4959500</v>
      </c>
      <c r="M238" s="3">
        <v>4638000</v>
      </c>
      <c r="N238" s="3">
        <v>4124700</v>
      </c>
      <c r="O238" s="17">
        <v>4487800</v>
      </c>
      <c r="P238" s="3">
        <v>5035100</v>
      </c>
      <c r="Q238" s="3">
        <v>4334800</v>
      </c>
      <c r="R238" s="3">
        <v>3872400</v>
      </c>
      <c r="S238" s="17">
        <v>3221800</v>
      </c>
      <c r="T238" s="3">
        <v>4021000</v>
      </c>
      <c r="U238" s="3">
        <v>3584200</v>
      </c>
      <c r="V238" s="3">
        <v>3773500</v>
      </c>
      <c r="W238" s="17">
        <v>4129200</v>
      </c>
      <c r="X238" s="3">
        <v>4638100</v>
      </c>
      <c r="Y238" s="3">
        <v>4115200</v>
      </c>
      <c r="Z238" s="3">
        <v>3669700</v>
      </c>
      <c r="AA238" s="17">
        <v>6946900</v>
      </c>
      <c r="AB238" s="3">
        <v>3893400</v>
      </c>
      <c r="AC238" s="3">
        <v>5628100</v>
      </c>
      <c r="AD238" s="3">
        <v>5004900</v>
      </c>
      <c r="AE238" s="17">
        <v>4254100</v>
      </c>
      <c r="AF238" s="3">
        <v>3563000</v>
      </c>
      <c r="AG238" s="3">
        <v>3948700</v>
      </c>
      <c r="AH238" s="3">
        <v>3518600</v>
      </c>
      <c r="AI238" s="17">
        <v>3840300</v>
      </c>
      <c r="AJ238" s="3">
        <v>4746200</v>
      </c>
      <c r="AK238" s="3">
        <v>3717500</v>
      </c>
      <c r="AL238" s="3">
        <v>3048200</v>
      </c>
      <c r="AM238" s="3">
        <v>182.32</v>
      </c>
      <c r="AN238" s="3">
        <v>164</v>
      </c>
      <c r="AO238" s="3">
        <v>7</v>
      </c>
      <c r="AP238" s="3">
        <v>9.6</v>
      </c>
      <c r="AQ238" s="32">
        <v>4022300</v>
      </c>
      <c r="AR238" s="32">
        <v>4839950</v>
      </c>
      <c r="AS238" s="32">
        <v>4649375</v>
      </c>
      <c r="AT238" s="32">
        <v>4432525</v>
      </c>
      <c r="AU238" s="32">
        <v>3650125</v>
      </c>
      <c r="AV238" s="32">
        <v>4138050</v>
      </c>
      <c r="AW238" s="32">
        <v>5368325</v>
      </c>
      <c r="AX238" s="32">
        <v>3821100</v>
      </c>
      <c r="AY238" s="32">
        <v>3838050</v>
      </c>
      <c r="AZ238" s="32">
        <f t="shared" si="312"/>
        <v>1</v>
      </c>
      <c r="BA238" s="32">
        <f t="shared" si="312"/>
        <v>1</v>
      </c>
      <c r="BB238" s="32">
        <f t="shared" si="312"/>
        <v>1</v>
      </c>
      <c r="BC238" s="32">
        <f t="shared" si="312"/>
        <v>1</v>
      </c>
      <c r="BD238" s="32">
        <f t="shared" si="312"/>
        <v>1</v>
      </c>
      <c r="BE238" s="32">
        <f t="shared" si="312"/>
        <v>1</v>
      </c>
      <c r="BF238" s="32">
        <f t="shared" si="313"/>
        <v>1</v>
      </c>
      <c r="BG238" s="32">
        <f t="shared" si="313"/>
        <v>1</v>
      </c>
      <c r="BH238" s="32">
        <f t="shared" si="313"/>
        <v>1</v>
      </c>
      <c r="BI238" s="32">
        <f t="shared" si="314"/>
        <v>2</v>
      </c>
      <c r="BJ238" s="32">
        <f t="shared" si="315"/>
        <v>2</v>
      </c>
      <c r="BK238" s="32">
        <f t="shared" si="316"/>
        <v>2</v>
      </c>
      <c r="BL238" s="32">
        <f t="shared" si="317"/>
        <v>2</v>
      </c>
      <c r="BM238" s="32">
        <f t="shared" si="318"/>
        <v>1</v>
      </c>
      <c r="BN238" s="32">
        <f t="shared" si="319"/>
        <v>0</v>
      </c>
      <c r="BO238" s="32">
        <f t="shared" si="320"/>
        <v>0</v>
      </c>
      <c r="BP238" s="32">
        <f t="shared" si="321"/>
        <v>1</v>
      </c>
      <c r="BQ238" s="32">
        <f t="shared" si="322"/>
        <v>0</v>
      </c>
      <c r="BR238" s="32">
        <f t="shared" si="323"/>
        <v>0</v>
      </c>
      <c r="BS238" s="32">
        <f t="shared" si="324"/>
        <v>1</v>
      </c>
      <c r="BT238" s="32">
        <f t="shared" si="325"/>
        <v>0</v>
      </c>
      <c r="BU238" s="32">
        <f t="shared" si="326"/>
        <v>0</v>
      </c>
      <c r="BV238" s="32">
        <f t="shared" si="327"/>
        <v>1</v>
      </c>
      <c r="BW238" s="32">
        <f t="shared" si="328"/>
        <v>0</v>
      </c>
      <c r="BX238" s="32">
        <f t="shared" si="329"/>
        <v>0</v>
      </c>
      <c r="BY238" s="31">
        <f t="shared" si="330"/>
        <v>1</v>
      </c>
      <c r="BZ238" s="31">
        <f t="shared" si="331"/>
        <v>1</v>
      </c>
    </row>
    <row r="239" spans="1:78" x14ac:dyDescent="0.2">
      <c r="A239" s="3" t="s">
        <v>970</v>
      </c>
      <c r="B239" s="3" t="s">
        <v>1505</v>
      </c>
      <c r="C239" s="3">
        <v>9391200</v>
      </c>
      <c r="D239" s="3">
        <v>8056100</v>
      </c>
      <c r="E239" s="3">
        <v>10532000</v>
      </c>
      <c r="F239" s="4">
        <v>11571000</v>
      </c>
      <c r="G239" s="3">
        <v>8115800</v>
      </c>
      <c r="H239" s="3">
        <v>8775100</v>
      </c>
      <c r="I239" s="3">
        <v>11289000</v>
      </c>
      <c r="J239" s="4">
        <v>11817000</v>
      </c>
      <c r="K239" s="3">
        <v>9848300</v>
      </c>
      <c r="L239" s="3">
        <v>9063500</v>
      </c>
      <c r="M239" s="3">
        <v>11308000</v>
      </c>
      <c r="N239" s="3">
        <v>8907200</v>
      </c>
      <c r="O239" s="17">
        <v>9559900</v>
      </c>
      <c r="P239" s="3">
        <v>9893300</v>
      </c>
      <c r="Q239" s="3">
        <v>9304600</v>
      </c>
      <c r="R239" s="3">
        <v>7855600</v>
      </c>
      <c r="S239" s="17">
        <v>6962000</v>
      </c>
      <c r="T239" s="3">
        <v>9968700</v>
      </c>
      <c r="U239" s="3">
        <v>7440700</v>
      </c>
      <c r="V239" s="3">
        <v>9388700</v>
      </c>
      <c r="W239" s="17">
        <v>8248300</v>
      </c>
      <c r="X239" s="3">
        <v>9181500</v>
      </c>
      <c r="Z239" s="3">
        <v>8253200</v>
      </c>
      <c r="AA239" s="17">
        <v>20728000</v>
      </c>
      <c r="AB239" s="3">
        <v>9560700</v>
      </c>
      <c r="AC239" s="3">
        <v>8888600</v>
      </c>
      <c r="AD239" s="3">
        <v>8657900</v>
      </c>
      <c r="AE239" s="17">
        <v>10111000</v>
      </c>
      <c r="AF239" s="3">
        <v>11160000</v>
      </c>
      <c r="AG239" s="3">
        <v>11310000</v>
      </c>
      <c r="AH239" s="3">
        <v>11114000</v>
      </c>
      <c r="AI239" s="17">
        <v>9465300</v>
      </c>
      <c r="AJ239" s="3">
        <v>10015000</v>
      </c>
      <c r="AK239" s="3">
        <v>9745700</v>
      </c>
      <c r="AL239" s="3">
        <v>11551000</v>
      </c>
      <c r="AM239" s="3">
        <v>54.418999999999997</v>
      </c>
      <c r="AN239" s="3">
        <v>115</v>
      </c>
      <c r="AO239" s="3">
        <v>4</v>
      </c>
      <c r="AP239" s="3">
        <v>32.200000000000003</v>
      </c>
      <c r="AQ239" s="32">
        <v>9887575</v>
      </c>
      <c r="AR239" s="32">
        <v>9999225</v>
      </c>
      <c r="AS239" s="32">
        <v>9781750</v>
      </c>
      <c r="AT239" s="32">
        <v>9153350</v>
      </c>
      <c r="AU239" s="32">
        <v>8440025</v>
      </c>
      <c r="AV239" s="32">
        <v>8561000</v>
      </c>
      <c r="AW239" s="32">
        <v>11958800</v>
      </c>
      <c r="AX239" s="32">
        <v>10923750</v>
      </c>
      <c r="AY239" s="32">
        <v>10194250</v>
      </c>
      <c r="AZ239" s="32">
        <f t="shared" si="312"/>
        <v>1</v>
      </c>
      <c r="BA239" s="32">
        <f t="shared" si="312"/>
        <v>1</v>
      </c>
      <c r="BB239" s="32">
        <f t="shared" si="312"/>
        <v>1</v>
      </c>
      <c r="BC239" s="32">
        <f t="shared" si="312"/>
        <v>1</v>
      </c>
      <c r="BD239" s="32">
        <f t="shared" si="312"/>
        <v>1</v>
      </c>
      <c r="BE239" s="32">
        <f t="shared" si="312"/>
        <v>1</v>
      </c>
      <c r="BF239" s="32">
        <f t="shared" si="313"/>
        <v>1</v>
      </c>
      <c r="BG239" s="32">
        <f t="shared" si="313"/>
        <v>1</v>
      </c>
      <c r="BH239" s="32">
        <f t="shared" si="313"/>
        <v>1</v>
      </c>
      <c r="BI239" s="32">
        <f t="shared" si="314"/>
        <v>2</v>
      </c>
      <c r="BJ239" s="32">
        <f t="shared" si="315"/>
        <v>2</v>
      </c>
      <c r="BK239" s="32">
        <f t="shared" si="316"/>
        <v>2</v>
      </c>
      <c r="BL239" s="32">
        <f t="shared" si="317"/>
        <v>2</v>
      </c>
      <c r="BM239" s="32">
        <f t="shared" si="318"/>
        <v>1</v>
      </c>
      <c r="BN239" s="32">
        <f t="shared" si="319"/>
        <v>0</v>
      </c>
      <c r="BO239" s="32">
        <f t="shared" si="320"/>
        <v>0</v>
      </c>
      <c r="BP239" s="32">
        <f t="shared" si="321"/>
        <v>1</v>
      </c>
      <c r="BQ239" s="32">
        <f t="shared" si="322"/>
        <v>0</v>
      </c>
      <c r="BR239" s="32">
        <f t="shared" si="323"/>
        <v>0</v>
      </c>
      <c r="BS239" s="32">
        <f t="shared" si="324"/>
        <v>1</v>
      </c>
      <c r="BT239" s="32">
        <f t="shared" si="325"/>
        <v>0</v>
      </c>
      <c r="BU239" s="32">
        <f t="shared" si="326"/>
        <v>0</v>
      </c>
      <c r="BV239" s="32">
        <f t="shared" si="327"/>
        <v>1</v>
      </c>
      <c r="BW239" s="32">
        <f t="shared" si="328"/>
        <v>0</v>
      </c>
      <c r="BX239" s="32">
        <f t="shared" si="329"/>
        <v>0</v>
      </c>
      <c r="BY239" s="31">
        <f t="shared" si="330"/>
        <v>1</v>
      </c>
      <c r="BZ239" s="31">
        <f t="shared" si="331"/>
        <v>1</v>
      </c>
    </row>
    <row r="240" spans="1:78" x14ac:dyDescent="0.2">
      <c r="A240" s="3" t="s">
        <v>981</v>
      </c>
      <c r="B240" s="3" t="s">
        <v>1471</v>
      </c>
      <c r="C240" s="3">
        <v>83646000</v>
      </c>
      <c r="D240" s="3">
        <v>87900000</v>
      </c>
      <c r="E240" s="3">
        <v>92142000</v>
      </c>
      <c r="F240" s="4">
        <v>81434000</v>
      </c>
      <c r="G240" s="3">
        <v>83394000</v>
      </c>
      <c r="H240" s="3">
        <v>89403000</v>
      </c>
      <c r="I240" s="3">
        <v>77283000</v>
      </c>
      <c r="J240" s="4">
        <v>92646000</v>
      </c>
      <c r="K240" s="3">
        <v>84356000</v>
      </c>
      <c r="L240" s="3">
        <v>74434000</v>
      </c>
      <c r="M240" s="3">
        <v>85548000</v>
      </c>
      <c r="N240" s="3">
        <v>78607000</v>
      </c>
      <c r="O240" s="17">
        <v>81846000</v>
      </c>
      <c r="P240" s="3">
        <v>83393000</v>
      </c>
      <c r="Q240" s="3">
        <v>92484000</v>
      </c>
      <c r="R240" s="3">
        <v>90155000</v>
      </c>
      <c r="S240" s="17">
        <v>90601000</v>
      </c>
      <c r="T240" s="3">
        <v>91959000</v>
      </c>
      <c r="U240" s="3">
        <v>82978000</v>
      </c>
      <c r="V240" s="3">
        <v>88657000</v>
      </c>
      <c r="W240" s="17">
        <v>78645000</v>
      </c>
      <c r="X240" s="3">
        <v>73701000</v>
      </c>
      <c r="Y240" s="3">
        <v>89557000</v>
      </c>
      <c r="Z240" s="3">
        <v>94079000</v>
      </c>
      <c r="AA240" s="17">
        <v>78078000</v>
      </c>
      <c r="AB240" s="3">
        <v>86965000</v>
      </c>
      <c r="AC240" s="3">
        <v>87764000</v>
      </c>
      <c r="AD240" s="3">
        <v>90193000</v>
      </c>
      <c r="AE240" s="17">
        <v>82135000</v>
      </c>
      <c r="AF240" s="3">
        <v>72212000</v>
      </c>
      <c r="AG240" s="3">
        <v>79137000</v>
      </c>
      <c r="AH240" s="3">
        <v>84632000</v>
      </c>
      <c r="AI240" s="17">
        <v>80662000</v>
      </c>
      <c r="AJ240" s="3">
        <v>68130000</v>
      </c>
      <c r="AK240" s="3">
        <v>90446000</v>
      </c>
      <c r="AL240" s="3">
        <v>98377000</v>
      </c>
      <c r="AM240" s="3">
        <v>323.31</v>
      </c>
      <c r="AN240" s="3">
        <v>634</v>
      </c>
      <c r="AO240" s="3">
        <v>17</v>
      </c>
      <c r="AP240" s="3">
        <v>60.4</v>
      </c>
      <c r="AQ240" s="32">
        <v>86280500</v>
      </c>
      <c r="AR240" s="32">
        <v>85681500</v>
      </c>
      <c r="AS240" s="32">
        <v>80736250</v>
      </c>
      <c r="AT240" s="32">
        <v>86969500</v>
      </c>
      <c r="AU240" s="32">
        <v>88548750</v>
      </c>
      <c r="AV240" s="32">
        <v>83995500</v>
      </c>
      <c r="AW240" s="32">
        <v>85750000</v>
      </c>
      <c r="AX240" s="32">
        <v>79529000</v>
      </c>
      <c r="AY240" s="32">
        <v>84403750</v>
      </c>
      <c r="AZ240" s="32">
        <f t="shared" ref="AZ240:BB245" si="332">COUNTA(AQ240)</f>
        <v>1</v>
      </c>
      <c r="BA240" s="32">
        <f t="shared" si="332"/>
        <v>1</v>
      </c>
      <c r="BB240" s="32">
        <f t="shared" si="332"/>
        <v>1</v>
      </c>
      <c r="BC240" s="32">
        <f t="shared" ref="BC240:BH245" si="333">COUNTA(AT240)</f>
        <v>1</v>
      </c>
      <c r="BD240" s="32">
        <f t="shared" si="333"/>
        <v>1</v>
      </c>
      <c r="BE240" s="32">
        <f t="shared" si="333"/>
        <v>1</v>
      </c>
      <c r="BF240" s="32">
        <f t="shared" si="313"/>
        <v>1</v>
      </c>
      <c r="BG240" s="32">
        <f t="shared" si="313"/>
        <v>1</v>
      </c>
      <c r="BH240" s="32">
        <f t="shared" si="313"/>
        <v>1</v>
      </c>
      <c r="BI240" s="32">
        <f t="shared" si="314"/>
        <v>2</v>
      </c>
      <c r="BJ240" s="32">
        <f t="shared" si="315"/>
        <v>2</v>
      </c>
      <c r="BK240" s="32">
        <f t="shared" si="316"/>
        <v>2</v>
      </c>
      <c r="BL240" s="32">
        <f t="shared" si="317"/>
        <v>2</v>
      </c>
      <c r="BM240" s="32">
        <f t="shared" si="318"/>
        <v>1</v>
      </c>
      <c r="BN240" s="32">
        <f t="shared" si="319"/>
        <v>0</v>
      </c>
      <c r="BO240" s="32">
        <f t="shared" si="320"/>
        <v>0</v>
      </c>
      <c r="BP240" s="32">
        <f t="shared" si="321"/>
        <v>1</v>
      </c>
      <c r="BQ240" s="32">
        <f t="shared" si="322"/>
        <v>0</v>
      </c>
      <c r="BR240" s="32">
        <f t="shared" si="323"/>
        <v>0</v>
      </c>
      <c r="BS240" s="32">
        <f t="shared" si="324"/>
        <v>1</v>
      </c>
      <c r="BT240" s="32">
        <f t="shared" si="325"/>
        <v>0</v>
      </c>
      <c r="BU240" s="32">
        <f t="shared" si="326"/>
        <v>0</v>
      </c>
      <c r="BV240" s="32">
        <f t="shared" si="327"/>
        <v>1</v>
      </c>
      <c r="BW240" s="32">
        <f t="shared" si="328"/>
        <v>0</v>
      </c>
      <c r="BX240" s="32">
        <f t="shared" si="329"/>
        <v>0</v>
      </c>
      <c r="BY240" s="31">
        <f t="shared" si="330"/>
        <v>1</v>
      </c>
      <c r="BZ240" s="31">
        <f t="shared" si="331"/>
        <v>1</v>
      </c>
    </row>
    <row r="241" spans="1:78" x14ac:dyDescent="0.2">
      <c r="A241" s="3" t="s">
        <v>994</v>
      </c>
      <c r="B241" s="3" t="s">
        <v>1864</v>
      </c>
      <c r="C241" s="3">
        <v>167680000</v>
      </c>
      <c r="D241" s="3">
        <v>186390000</v>
      </c>
      <c r="E241" s="3">
        <v>192730000</v>
      </c>
      <c r="F241" s="4">
        <v>172990000</v>
      </c>
      <c r="G241" s="3">
        <v>179090000</v>
      </c>
      <c r="H241" s="3">
        <v>185460000</v>
      </c>
      <c r="I241" s="3">
        <v>178620000</v>
      </c>
      <c r="J241" s="4">
        <v>174700000</v>
      </c>
      <c r="K241" s="3">
        <v>175650000</v>
      </c>
      <c r="L241" s="3">
        <v>183230000</v>
      </c>
      <c r="M241" s="3">
        <v>170100000</v>
      </c>
      <c r="N241" s="3">
        <v>164070000</v>
      </c>
      <c r="O241" s="17">
        <v>180520000</v>
      </c>
      <c r="P241" s="3">
        <v>193340000</v>
      </c>
      <c r="Q241" s="3">
        <v>176560000</v>
      </c>
      <c r="R241" s="3">
        <v>195070000</v>
      </c>
      <c r="S241" s="17">
        <v>187910000</v>
      </c>
      <c r="T241" s="3">
        <v>216790000</v>
      </c>
      <c r="U241" s="3">
        <v>153670000</v>
      </c>
      <c r="V241" s="3">
        <v>181410000</v>
      </c>
      <c r="W241" s="17">
        <v>169750000</v>
      </c>
      <c r="X241" s="3">
        <v>182810000</v>
      </c>
      <c r="Y241" s="3">
        <v>153750000</v>
      </c>
      <c r="Z241" s="3">
        <v>154950000</v>
      </c>
      <c r="AA241" s="17">
        <v>148260000</v>
      </c>
      <c r="AB241" s="3">
        <v>183410000</v>
      </c>
      <c r="AC241" s="3">
        <v>188980000</v>
      </c>
      <c r="AD241" s="3">
        <v>180490000</v>
      </c>
      <c r="AE241" s="17">
        <v>164860000</v>
      </c>
      <c r="AF241" s="3">
        <v>145490000</v>
      </c>
      <c r="AG241" s="3">
        <v>177130000</v>
      </c>
      <c r="AH241" s="3">
        <v>168680000</v>
      </c>
      <c r="AI241" s="17">
        <v>177080000</v>
      </c>
      <c r="AJ241" s="3">
        <v>170840000</v>
      </c>
      <c r="AK241" s="3">
        <v>180640000</v>
      </c>
      <c r="AL241" s="3">
        <v>171000000</v>
      </c>
      <c r="AM241" s="3">
        <v>323.31</v>
      </c>
      <c r="AN241" s="3">
        <v>705</v>
      </c>
      <c r="AO241" s="3">
        <v>20</v>
      </c>
      <c r="AP241" s="3">
        <v>46.2</v>
      </c>
      <c r="AQ241" s="32">
        <v>179947500</v>
      </c>
      <c r="AR241" s="32">
        <v>179467500</v>
      </c>
      <c r="AS241" s="32">
        <v>173262500</v>
      </c>
      <c r="AT241" s="32">
        <v>186372500</v>
      </c>
      <c r="AU241" s="32">
        <v>184945000</v>
      </c>
      <c r="AV241" s="32">
        <v>165315000</v>
      </c>
      <c r="AW241" s="32">
        <v>175285000</v>
      </c>
      <c r="AX241" s="32">
        <v>164040000</v>
      </c>
      <c r="AY241" s="32">
        <v>174890000</v>
      </c>
      <c r="AZ241" s="32">
        <f t="shared" si="332"/>
        <v>1</v>
      </c>
      <c r="BA241" s="32">
        <f t="shared" si="332"/>
        <v>1</v>
      </c>
      <c r="BB241" s="32">
        <f t="shared" si="332"/>
        <v>1</v>
      </c>
      <c r="BC241" s="32">
        <f t="shared" si="333"/>
        <v>1</v>
      </c>
      <c r="BD241" s="32">
        <f t="shared" si="333"/>
        <v>1</v>
      </c>
      <c r="BE241" s="32">
        <f t="shared" si="333"/>
        <v>1</v>
      </c>
      <c r="BF241" s="32">
        <f t="shared" si="313"/>
        <v>1</v>
      </c>
      <c r="BG241" s="32">
        <f t="shared" si="313"/>
        <v>1</v>
      </c>
      <c r="BH241" s="32">
        <f t="shared" si="313"/>
        <v>1</v>
      </c>
      <c r="BI241" s="32">
        <f t="shared" si="314"/>
        <v>2</v>
      </c>
      <c r="BJ241" s="32">
        <f t="shared" si="315"/>
        <v>2</v>
      </c>
      <c r="BK241" s="32">
        <f t="shared" si="316"/>
        <v>2</v>
      </c>
      <c r="BL241" s="32">
        <f t="shared" si="317"/>
        <v>2</v>
      </c>
      <c r="BM241" s="32">
        <f t="shared" si="318"/>
        <v>1</v>
      </c>
      <c r="BN241" s="32">
        <f t="shared" si="319"/>
        <v>0</v>
      </c>
      <c r="BO241" s="32">
        <f t="shared" si="320"/>
        <v>0</v>
      </c>
      <c r="BP241" s="32">
        <f t="shared" si="321"/>
        <v>1</v>
      </c>
      <c r="BQ241" s="32">
        <f t="shared" si="322"/>
        <v>0</v>
      </c>
      <c r="BR241" s="32">
        <f t="shared" si="323"/>
        <v>0</v>
      </c>
      <c r="BS241" s="32">
        <f t="shared" si="324"/>
        <v>1</v>
      </c>
      <c r="BT241" s="32">
        <f t="shared" si="325"/>
        <v>0</v>
      </c>
      <c r="BU241" s="32">
        <f t="shared" si="326"/>
        <v>0</v>
      </c>
      <c r="BV241" s="32">
        <f t="shared" si="327"/>
        <v>1</v>
      </c>
      <c r="BW241" s="32">
        <f t="shared" si="328"/>
        <v>0</v>
      </c>
      <c r="BX241" s="32">
        <f t="shared" si="329"/>
        <v>0</v>
      </c>
      <c r="BY241" s="31">
        <f t="shared" si="330"/>
        <v>1</v>
      </c>
      <c r="BZ241" s="31">
        <f t="shared" si="331"/>
        <v>1</v>
      </c>
    </row>
    <row r="242" spans="1:78" x14ac:dyDescent="0.2">
      <c r="A242" s="3" t="s">
        <v>1011</v>
      </c>
      <c r="B242" s="3" t="s">
        <v>1471</v>
      </c>
      <c r="C242" s="3">
        <v>33278000</v>
      </c>
      <c r="D242" s="3">
        <v>19281000</v>
      </c>
      <c r="E242" s="3">
        <v>20226000</v>
      </c>
      <c r="F242" s="4">
        <v>18281000</v>
      </c>
      <c r="G242" s="3">
        <v>17538000</v>
      </c>
      <c r="H242" s="3">
        <v>19422000</v>
      </c>
      <c r="I242" s="3">
        <v>19491000</v>
      </c>
      <c r="J242" s="4">
        <v>21573000</v>
      </c>
      <c r="K242" s="3">
        <v>11041000</v>
      </c>
      <c r="L242" s="3">
        <v>17456000</v>
      </c>
      <c r="M242" s="3">
        <v>20351000</v>
      </c>
      <c r="N242" s="3">
        <v>15090000</v>
      </c>
      <c r="O242" s="17">
        <v>20448000</v>
      </c>
      <c r="P242" s="3">
        <v>15635000</v>
      </c>
      <c r="Q242" s="3">
        <v>17727000</v>
      </c>
      <c r="R242" s="3">
        <v>13489000</v>
      </c>
      <c r="S242" s="17">
        <v>16776000</v>
      </c>
      <c r="T242" s="3">
        <v>18417000</v>
      </c>
      <c r="U242" s="3">
        <v>11343000</v>
      </c>
      <c r="V242" s="3">
        <v>14238000</v>
      </c>
      <c r="W242" s="17">
        <v>15583000</v>
      </c>
      <c r="X242" s="3">
        <v>18933000</v>
      </c>
      <c r="Y242" s="3">
        <v>19096000</v>
      </c>
      <c r="Z242" s="3">
        <v>17220000</v>
      </c>
      <c r="AA242" s="17">
        <v>32680000</v>
      </c>
      <c r="AB242" s="3">
        <v>16006000</v>
      </c>
      <c r="AC242" s="3">
        <v>19632000</v>
      </c>
      <c r="AD242" s="3">
        <v>9787700</v>
      </c>
      <c r="AE242" s="17">
        <v>15539000</v>
      </c>
      <c r="AF242" s="3">
        <v>39020000</v>
      </c>
      <c r="AG242" s="3">
        <v>11532000</v>
      </c>
      <c r="AH242" s="3">
        <v>16539000</v>
      </c>
      <c r="AI242" s="17">
        <v>20292000</v>
      </c>
      <c r="AJ242" s="3">
        <v>18832000</v>
      </c>
      <c r="AK242" s="3">
        <v>14958000</v>
      </c>
      <c r="AL242" s="3">
        <v>18013000</v>
      </c>
      <c r="AM242" s="3">
        <v>98.900999999999996</v>
      </c>
      <c r="AN242" s="3">
        <v>147</v>
      </c>
      <c r="AO242" s="3">
        <v>7</v>
      </c>
      <c r="AP242" s="3">
        <v>14.9</v>
      </c>
      <c r="AQ242" s="32">
        <v>22766500</v>
      </c>
      <c r="AR242" s="32">
        <v>19506000</v>
      </c>
      <c r="AS242" s="32">
        <v>15984500</v>
      </c>
      <c r="AT242" s="32">
        <v>16824750</v>
      </c>
      <c r="AU242" s="32">
        <v>15193500</v>
      </c>
      <c r="AV242" s="32">
        <v>17708000</v>
      </c>
      <c r="AW242" s="32">
        <v>19526425</v>
      </c>
      <c r="AX242" s="32">
        <v>20657500</v>
      </c>
      <c r="AY242" s="32">
        <v>18023750</v>
      </c>
      <c r="AZ242" s="32">
        <f t="shared" si="332"/>
        <v>1</v>
      </c>
      <c r="BA242" s="32">
        <f t="shared" si="332"/>
        <v>1</v>
      </c>
      <c r="BB242" s="32">
        <f t="shared" si="332"/>
        <v>1</v>
      </c>
      <c r="BC242" s="32">
        <f t="shared" si="333"/>
        <v>1</v>
      </c>
      <c r="BD242" s="32">
        <f t="shared" si="333"/>
        <v>1</v>
      </c>
      <c r="BE242" s="32">
        <f t="shared" si="333"/>
        <v>1</v>
      </c>
      <c r="BF242" s="32">
        <f t="shared" si="313"/>
        <v>1</v>
      </c>
      <c r="BG242" s="32">
        <f t="shared" si="313"/>
        <v>1</v>
      </c>
      <c r="BH242" s="32">
        <f t="shared" si="313"/>
        <v>1</v>
      </c>
      <c r="BI242" s="32">
        <f t="shared" si="314"/>
        <v>2</v>
      </c>
      <c r="BJ242" s="32">
        <f t="shared" si="315"/>
        <v>2</v>
      </c>
      <c r="BK242" s="32">
        <f t="shared" si="316"/>
        <v>2</v>
      </c>
      <c r="BL242" s="32">
        <f t="shared" si="317"/>
        <v>2</v>
      </c>
      <c r="BM242" s="32">
        <f t="shared" si="318"/>
        <v>1</v>
      </c>
      <c r="BN242" s="32">
        <f t="shared" si="319"/>
        <v>0</v>
      </c>
      <c r="BO242" s="32">
        <f t="shared" si="320"/>
        <v>0</v>
      </c>
      <c r="BP242" s="32">
        <f t="shared" si="321"/>
        <v>1</v>
      </c>
      <c r="BQ242" s="32">
        <f t="shared" si="322"/>
        <v>0</v>
      </c>
      <c r="BR242" s="32">
        <f t="shared" si="323"/>
        <v>0</v>
      </c>
      <c r="BS242" s="32">
        <f t="shared" si="324"/>
        <v>1</v>
      </c>
      <c r="BT242" s="32">
        <f t="shared" si="325"/>
        <v>0</v>
      </c>
      <c r="BU242" s="32">
        <f t="shared" si="326"/>
        <v>0</v>
      </c>
      <c r="BV242" s="32">
        <f t="shared" si="327"/>
        <v>1</v>
      </c>
      <c r="BW242" s="32">
        <f t="shared" si="328"/>
        <v>0</v>
      </c>
      <c r="BX242" s="32">
        <f t="shared" si="329"/>
        <v>0</v>
      </c>
      <c r="BY242" s="31">
        <f t="shared" si="330"/>
        <v>1</v>
      </c>
      <c r="BZ242" s="31">
        <f t="shared" si="331"/>
        <v>1</v>
      </c>
    </row>
    <row r="243" spans="1:78" x14ac:dyDescent="0.2">
      <c r="A243" s="3" t="s">
        <v>1013</v>
      </c>
      <c r="B243" s="3" t="s">
        <v>1872</v>
      </c>
      <c r="C243" s="3">
        <v>557890000</v>
      </c>
      <c r="D243" s="3">
        <v>536780000</v>
      </c>
      <c r="E243" s="3">
        <v>584830000</v>
      </c>
      <c r="F243" s="4">
        <v>581790000</v>
      </c>
      <c r="G243" s="3">
        <v>705280000</v>
      </c>
      <c r="H243" s="3">
        <v>603080000</v>
      </c>
      <c r="I243" s="3">
        <v>704410000</v>
      </c>
      <c r="J243" s="4">
        <v>668370000</v>
      </c>
      <c r="K243" s="3">
        <v>671580000</v>
      </c>
      <c r="L243" s="3">
        <v>628830000</v>
      </c>
      <c r="M243" s="3">
        <v>592320000</v>
      </c>
      <c r="N243" s="3">
        <v>570430000</v>
      </c>
      <c r="O243" s="17">
        <v>695740000</v>
      </c>
      <c r="P243" s="3">
        <v>679550000</v>
      </c>
      <c r="Q243" s="3">
        <v>685850000</v>
      </c>
      <c r="R243" s="3">
        <v>692050000</v>
      </c>
      <c r="S243" s="17">
        <v>621890000</v>
      </c>
      <c r="T243" s="3">
        <v>635620000</v>
      </c>
      <c r="U243" s="3">
        <v>655900000</v>
      </c>
      <c r="V243" s="3">
        <v>609260000</v>
      </c>
      <c r="W243" s="17">
        <v>569850000</v>
      </c>
      <c r="X243" s="3">
        <v>685400000</v>
      </c>
      <c r="Y243" s="3">
        <v>599330000</v>
      </c>
      <c r="Z243" s="3">
        <v>597920000</v>
      </c>
      <c r="AA243" s="17">
        <v>592780000</v>
      </c>
      <c r="AB243" s="3">
        <v>661090000</v>
      </c>
      <c r="AC243" s="3">
        <v>648680000</v>
      </c>
      <c r="AD243" s="3">
        <v>664330000</v>
      </c>
      <c r="AE243" s="17">
        <v>521140000</v>
      </c>
      <c r="AF243" s="3">
        <v>492550000</v>
      </c>
      <c r="AG243" s="3">
        <v>621530000</v>
      </c>
      <c r="AH243" s="3">
        <v>594530000</v>
      </c>
      <c r="AI243" s="17">
        <v>678740000</v>
      </c>
      <c r="AJ243" s="3">
        <v>664860000</v>
      </c>
      <c r="AK243" s="3">
        <v>686140000</v>
      </c>
      <c r="AL243" s="3">
        <v>645620000</v>
      </c>
      <c r="AM243" s="3">
        <v>323.31</v>
      </c>
      <c r="AN243" s="3">
        <v>1199</v>
      </c>
      <c r="AO243" s="3">
        <v>26</v>
      </c>
      <c r="AP243" s="3">
        <v>67.099999999999994</v>
      </c>
      <c r="AQ243" s="32">
        <v>565322500</v>
      </c>
      <c r="AR243" s="32">
        <v>670285000</v>
      </c>
      <c r="AS243" s="32">
        <v>615790000</v>
      </c>
      <c r="AT243" s="32">
        <v>688297500</v>
      </c>
      <c r="AU243" s="32">
        <v>630667500</v>
      </c>
      <c r="AV243" s="32">
        <v>613125000</v>
      </c>
      <c r="AW243" s="32">
        <v>641720000</v>
      </c>
      <c r="AX243" s="32">
        <v>557437500</v>
      </c>
      <c r="AY243" s="32">
        <v>668840000</v>
      </c>
      <c r="AZ243" s="32">
        <f t="shared" si="332"/>
        <v>1</v>
      </c>
      <c r="BA243" s="32">
        <f t="shared" si="332"/>
        <v>1</v>
      </c>
      <c r="BB243" s="32">
        <f t="shared" si="332"/>
        <v>1</v>
      </c>
      <c r="BC243" s="32">
        <f t="shared" si="333"/>
        <v>1</v>
      </c>
      <c r="BD243" s="32">
        <f t="shared" si="333"/>
        <v>1</v>
      </c>
      <c r="BE243" s="32">
        <f t="shared" si="333"/>
        <v>1</v>
      </c>
      <c r="BF243" s="32">
        <f t="shared" si="313"/>
        <v>1</v>
      </c>
      <c r="BG243" s="32">
        <f t="shared" si="313"/>
        <v>1</v>
      </c>
      <c r="BH243" s="32">
        <f t="shared" si="313"/>
        <v>1</v>
      </c>
      <c r="BI243" s="32">
        <f t="shared" si="314"/>
        <v>2</v>
      </c>
      <c r="BJ243" s="32">
        <f t="shared" si="315"/>
        <v>2</v>
      </c>
      <c r="BK243" s="32">
        <f t="shared" si="316"/>
        <v>2</v>
      </c>
      <c r="BL243" s="32">
        <f t="shared" si="317"/>
        <v>2</v>
      </c>
      <c r="BM243" s="32">
        <f t="shared" si="318"/>
        <v>1</v>
      </c>
      <c r="BN243" s="32">
        <f t="shared" si="319"/>
        <v>0</v>
      </c>
      <c r="BO243" s="32">
        <f t="shared" si="320"/>
        <v>0</v>
      </c>
      <c r="BP243" s="32">
        <f t="shared" si="321"/>
        <v>1</v>
      </c>
      <c r="BQ243" s="32">
        <f t="shared" si="322"/>
        <v>0</v>
      </c>
      <c r="BR243" s="32">
        <f t="shared" si="323"/>
        <v>0</v>
      </c>
      <c r="BS243" s="32">
        <f t="shared" si="324"/>
        <v>1</v>
      </c>
      <c r="BT243" s="32">
        <f t="shared" si="325"/>
        <v>0</v>
      </c>
      <c r="BU243" s="32">
        <f t="shared" si="326"/>
        <v>0</v>
      </c>
      <c r="BV243" s="32">
        <f t="shared" si="327"/>
        <v>1</v>
      </c>
      <c r="BW243" s="32">
        <f t="shared" si="328"/>
        <v>0</v>
      </c>
      <c r="BX243" s="32">
        <f t="shared" si="329"/>
        <v>0</v>
      </c>
      <c r="BY243" s="31">
        <f t="shared" si="330"/>
        <v>1</v>
      </c>
      <c r="BZ243" s="31">
        <f t="shared" si="331"/>
        <v>1</v>
      </c>
    </row>
    <row r="244" spans="1:78" x14ac:dyDescent="0.2">
      <c r="A244" s="3" t="s">
        <v>1017</v>
      </c>
      <c r="B244" s="3" t="s">
        <v>1874</v>
      </c>
      <c r="C244" s="3">
        <v>14121000</v>
      </c>
      <c r="D244" s="3">
        <v>2300300</v>
      </c>
      <c r="E244" s="3">
        <v>3059500</v>
      </c>
      <c r="F244" s="4">
        <v>3625100</v>
      </c>
      <c r="G244" s="3">
        <v>2121800</v>
      </c>
      <c r="H244" s="3">
        <v>2836700</v>
      </c>
      <c r="I244" s="3">
        <v>3465000</v>
      </c>
      <c r="J244" s="4">
        <v>3013900</v>
      </c>
      <c r="L244" s="3">
        <v>3841500</v>
      </c>
      <c r="M244" s="3">
        <v>2956400</v>
      </c>
      <c r="N244" s="3">
        <v>3098700</v>
      </c>
      <c r="O244" s="17">
        <v>3705100</v>
      </c>
      <c r="P244" s="3">
        <v>3337900</v>
      </c>
      <c r="Q244" s="3">
        <v>2723600</v>
      </c>
      <c r="R244" s="3">
        <v>3075700</v>
      </c>
      <c r="S244" s="17">
        <v>2661500</v>
      </c>
      <c r="T244" s="3">
        <v>2301100</v>
      </c>
      <c r="U244" s="3">
        <v>2437700</v>
      </c>
      <c r="W244" s="17">
        <v>2888200</v>
      </c>
      <c r="X244" s="3">
        <v>2845800</v>
      </c>
      <c r="Y244" s="3">
        <v>3069200</v>
      </c>
      <c r="Z244" s="3">
        <v>2727400</v>
      </c>
      <c r="AA244" s="17">
        <v>5788100</v>
      </c>
      <c r="AB244" s="3">
        <v>4155400</v>
      </c>
      <c r="AC244" s="3">
        <v>3322300</v>
      </c>
      <c r="AD244" s="3">
        <v>2785700</v>
      </c>
      <c r="AE244" s="17">
        <v>3612100</v>
      </c>
      <c r="AF244" s="3">
        <v>3386800</v>
      </c>
      <c r="AG244" s="3">
        <v>3079500</v>
      </c>
      <c r="AH244" s="3">
        <v>2717400</v>
      </c>
      <c r="AI244" s="17">
        <v>3567700</v>
      </c>
      <c r="AJ244" s="3">
        <v>2763600</v>
      </c>
      <c r="AL244" s="3">
        <v>9931100</v>
      </c>
      <c r="AM244" s="3">
        <v>19.280999999999999</v>
      </c>
      <c r="AN244" s="3">
        <v>94</v>
      </c>
      <c r="AO244" s="3">
        <v>6</v>
      </c>
      <c r="AP244" s="3">
        <v>18.2</v>
      </c>
      <c r="AQ244" s="32">
        <v>5776475</v>
      </c>
      <c r="AR244" s="32">
        <v>2859350</v>
      </c>
      <c r="AS244" s="32">
        <v>3298866.6666666665</v>
      </c>
      <c r="AT244" s="32">
        <v>3210575</v>
      </c>
      <c r="AU244" s="32">
        <v>2466766.6666666665</v>
      </c>
      <c r="AV244" s="32">
        <v>2882650</v>
      </c>
      <c r="AW244" s="32">
        <v>4012875</v>
      </c>
      <c r="AX244" s="32">
        <v>3198950</v>
      </c>
      <c r="AY244" s="32">
        <v>5420800</v>
      </c>
      <c r="AZ244" s="32">
        <f t="shared" si="332"/>
        <v>1</v>
      </c>
      <c r="BA244" s="32">
        <f t="shared" si="332"/>
        <v>1</v>
      </c>
      <c r="BB244" s="32">
        <f t="shared" si="332"/>
        <v>1</v>
      </c>
      <c r="BC244" s="32">
        <f t="shared" si="333"/>
        <v>1</v>
      </c>
      <c r="BD244" s="32">
        <f t="shared" si="333"/>
        <v>1</v>
      </c>
      <c r="BE244" s="32">
        <f t="shared" si="333"/>
        <v>1</v>
      </c>
      <c r="BF244" s="32">
        <f t="shared" si="333"/>
        <v>1</v>
      </c>
      <c r="BG244" s="32">
        <f t="shared" si="333"/>
        <v>1</v>
      </c>
      <c r="BH244" s="32">
        <f t="shared" si="333"/>
        <v>1</v>
      </c>
      <c r="BI244" s="32">
        <f t="shared" si="314"/>
        <v>2</v>
      </c>
      <c r="BJ244" s="32">
        <f t="shared" si="315"/>
        <v>2</v>
      </c>
      <c r="BK244" s="32">
        <f t="shared" si="316"/>
        <v>2</v>
      </c>
      <c r="BL244" s="32">
        <f t="shared" si="317"/>
        <v>2</v>
      </c>
      <c r="BM244" s="32">
        <f t="shared" si="318"/>
        <v>1</v>
      </c>
      <c r="BN244" s="32">
        <f t="shared" si="319"/>
        <v>0</v>
      </c>
      <c r="BO244" s="32">
        <f t="shared" si="320"/>
        <v>0</v>
      </c>
      <c r="BP244" s="32">
        <f t="shared" si="321"/>
        <v>1</v>
      </c>
      <c r="BQ244" s="32">
        <f t="shared" si="322"/>
        <v>0</v>
      </c>
      <c r="BR244" s="32">
        <f t="shared" si="323"/>
        <v>0</v>
      </c>
      <c r="BS244" s="32">
        <f t="shared" si="324"/>
        <v>1</v>
      </c>
      <c r="BT244" s="32">
        <f t="shared" si="325"/>
        <v>0</v>
      </c>
      <c r="BU244" s="32">
        <f t="shared" si="326"/>
        <v>0</v>
      </c>
      <c r="BV244" s="32">
        <f t="shared" si="327"/>
        <v>1</v>
      </c>
      <c r="BW244" s="32">
        <f t="shared" si="328"/>
        <v>0</v>
      </c>
      <c r="BX244" s="32">
        <f t="shared" si="329"/>
        <v>0</v>
      </c>
      <c r="BY244" s="31">
        <f t="shared" si="330"/>
        <v>1</v>
      </c>
      <c r="BZ244" s="31">
        <f t="shared" si="331"/>
        <v>1</v>
      </c>
    </row>
    <row r="245" spans="1:78" x14ac:dyDescent="0.2">
      <c r="A245" s="3" t="s">
        <v>1033</v>
      </c>
      <c r="B245" s="3" t="s">
        <v>1470</v>
      </c>
      <c r="C245" s="3">
        <v>1416600</v>
      </c>
      <c r="F245" s="4"/>
      <c r="J245" s="4">
        <v>1139400</v>
      </c>
      <c r="O245" s="17">
        <v>1409800</v>
      </c>
      <c r="P245" s="3">
        <v>1278900</v>
      </c>
      <c r="Q245" s="3">
        <v>1303700</v>
      </c>
      <c r="R245" s="3">
        <v>1125000</v>
      </c>
      <c r="S245" s="17"/>
      <c r="T245" s="3">
        <v>1188400</v>
      </c>
      <c r="W245" s="17"/>
      <c r="AA245" s="17"/>
      <c r="AB245" s="3">
        <v>1579600</v>
      </c>
      <c r="AE245" s="17"/>
      <c r="AI245" s="17"/>
      <c r="AM245" s="3">
        <v>5.1582999999999997</v>
      </c>
      <c r="AN245" s="3">
        <v>33</v>
      </c>
      <c r="AO245" s="3">
        <v>3</v>
      </c>
      <c r="AP245" s="3">
        <v>19.399999999999999</v>
      </c>
      <c r="AQ245" s="32">
        <v>1416600</v>
      </c>
      <c r="AR245" s="32">
        <v>1139400</v>
      </c>
      <c r="AS245" s="32"/>
      <c r="AT245" s="32">
        <v>1279350</v>
      </c>
      <c r="AU245" s="32">
        <v>1188400</v>
      </c>
      <c r="AV245" s="32"/>
      <c r="AW245" s="32">
        <v>1579600</v>
      </c>
      <c r="AX245" s="32"/>
      <c r="AY245" s="32"/>
      <c r="AZ245" s="32">
        <f t="shared" si="332"/>
        <v>1</v>
      </c>
      <c r="BA245" s="32">
        <f t="shared" si="332"/>
        <v>1</v>
      </c>
      <c r="BB245" s="32">
        <f t="shared" si="332"/>
        <v>0</v>
      </c>
      <c r="BC245" s="32">
        <f t="shared" si="333"/>
        <v>1</v>
      </c>
      <c r="BD245" s="32">
        <f t="shared" si="333"/>
        <v>1</v>
      </c>
      <c r="BE245" s="32">
        <f t="shared" si="333"/>
        <v>0</v>
      </c>
      <c r="BF245" s="32">
        <f t="shared" si="333"/>
        <v>1</v>
      </c>
      <c r="BG245" s="32">
        <f t="shared" si="333"/>
        <v>0</v>
      </c>
      <c r="BH245" s="32">
        <f t="shared" si="333"/>
        <v>0</v>
      </c>
      <c r="BI245" s="32">
        <f t="shared" ref="BI245:BI260" si="334">SUM(BA245:BB245)</f>
        <v>1</v>
      </c>
      <c r="BJ245" s="32">
        <f t="shared" ref="BJ245:BJ260" si="335">SUM(BC245:BD245)</f>
        <v>2</v>
      </c>
      <c r="BK245" s="32">
        <f t="shared" ref="BK245:BK260" si="336">SUM(BE245:BF245)</f>
        <v>1</v>
      </c>
      <c r="BL245" s="32">
        <f t="shared" ref="BL245:BL260" si="337">SUM(BG245:BH245)</f>
        <v>0</v>
      </c>
      <c r="BM245" s="32">
        <f t="shared" ref="BM245:BM260" si="338">IF(BI245=2,1,0)</f>
        <v>0</v>
      </c>
      <c r="BN245" s="32">
        <f t="shared" ref="BN245:BN260" si="339">IF(BI245=1,IF(BA245=1,1,0),0)</f>
        <v>1</v>
      </c>
      <c r="BO245" s="32">
        <f t="shared" ref="BO245:BO260" si="340">IF(BI245=1,IF(BB245=1,1,0),0)</f>
        <v>0</v>
      </c>
      <c r="BP245" s="32">
        <f t="shared" ref="BP245:BP260" si="341">IF(BJ245=2,1,0)</f>
        <v>1</v>
      </c>
      <c r="BQ245" s="32">
        <f t="shared" ref="BQ245:BQ260" si="342">IF(BJ245=1,IF(BC245=1,1,0),0)</f>
        <v>0</v>
      </c>
      <c r="BR245" s="32">
        <f t="shared" ref="BR245:BR260" si="343">IF(BJ245=1,IF(BD245=1,1,0),0)</f>
        <v>0</v>
      </c>
      <c r="BS245" s="32">
        <f t="shared" ref="BS245:BS260" si="344">IF(BK245=2,1,0)</f>
        <v>0</v>
      </c>
      <c r="BT245" s="32">
        <f t="shared" ref="BT245:BT260" si="345">IF(BK245=1,IF(BE245=1,1,0),0)</f>
        <v>0</v>
      </c>
      <c r="BU245" s="32">
        <f t="shared" ref="BU245:BU260" si="346">IF(BK245=1,IF(BF245=1,1,0),0)</f>
        <v>1</v>
      </c>
      <c r="BV245" s="32">
        <f t="shared" ref="BV245:BV260" si="347">IF(BL245=2,1,0)</f>
        <v>0</v>
      </c>
      <c r="BW245" s="32">
        <f t="shared" ref="BW245:BW260" si="348">IF(BL245=1,IF(BG245=1,1,0),0)</f>
        <v>0</v>
      </c>
      <c r="BX245" s="32">
        <f t="shared" ref="BX245:BX260" si="349">IF(BL245=1,IF(BH245=1,1,0),0)</f>
        <v>0</v>
      </c>
      <c r="BY245" s="31">
        <f t="shared" ref="BY245:BY260" si="350">IF(SUM(AQ245,AR245,AT245,AV245,AX245)=0,0,1)</f>
        <v>1</v>
      </c>
      <c r="BZ245" s="31">
        <f t="shared" ref="BZ245:BZ260" si="351">IF(SUM(AQ245,AS245,AU245,AW245,AY245)=0,0,1)</f>
        <v>1</v>
      </c>
    </row>
    <row r="246" spans="1:78" x14ac:dyDescent="0.2">
      <c r="A246" s="3" t="s">
        <v>1042</v>
      </c>
      <c r="B246" s="3" t="s">
        <v>1884</v>
      </c>
      <c r="F246" s="4"/>
      <c r="J246" s="4"/>
      <c r="O246" s="17"/>
      <c r="P246" s="3">
        <v>1829600</v>
      </c>
      <c r="S246" s="17"/>
      <c r="W246" s="17">
        <v>4628300</v>
      </c>
      <c r="Y246" s="3">
        <v>2951900</v>
      </c>
      <c r="Z246" s="3">
        <v>3384400</v>
      </c>
      <c r="AA246" s="17"/>
      <c r="AE246" s="17">
        <v>7485400</v>
      </c>
      <c r="AF246" s="3">
        <v>5491400</v>
      </c>
      <c r="AG246" s="3">
        <v>6922400</v>
      </c>
      <c r="AH246" s="3">
        <v>2974900</v>
      </c>
      <c r="AI246" s="17"/>
      <c r="AM246" s="3">
        <v>4.6345000000000001</v>
      </c>
      <c r="AN246" s="3">
        <v>40</v>
      </c>
      <c r="AO246" s="3">
        <v>5</v>
      </c>
      <c r="AP246" s="3">
        <v>10.5</v>
      </c>
      <c r="AQ246" s="32"/>
      <c r="AR246" s="32"/>
      <c r="AS246" s="32"/>
      <c r="AT246" s="32">
        <v>1829600</v>
      </c>
      <c r="AU246" s="32"/>
      <c r="AV246" s="32">
        <v>3654866.6666666665</v>
      </c>
      <c r="AW246" s="32"/>
      <c r="AX246" s="32">
        <v>5718525</v>
      </c>
      <c r="AY246" s="32"/>
      <c r="AZ246" s="32">
        <f t="shared" ref="AZ246:BE255" si="352">COUNTA(AQ246)</f>
        <v>0</v>
      </c>
      <c r="BA246" s="32">
        <f t="shared" si="352"/>
        <v>0</v>
      </c>
      <c r="BB246" s="32">
        <f t="shared" si="352"/>
        <v>0</v>
      </c>
      <c r="BC246" s="32">
        <f t="shared" si="352"/>
        <v>1</v>
      </c>
      <c r="BD246" s="32">
        <f t="shared" si="352"/>
        <v>0</v>
      </c>
      <c r="BE246" s="32">
        <f t="shared" si="352"/>
        <v>1</v>
      </c>
      <c r="BF246" s="32">
        <f t="shared" ref="BF246:BH261" si="353">COUNTA(AW246)</f>
        <v>0</v>
      </c>
      <c r="BG246" s="32">
        <f t="shared" si="353"/>
        <v>1</v>
      </c>
      <c r="BH246" s="32">
        <f t="shared" si="353"/>
        <v>0</v>
      </c>
      <c r="BI246" s="32">
        <f t="shared" si="334"/>
        <v>0</v>
      </c>
      <c r="BJ246" s="32">
        <f t="shared" si="335"/>
        <v>1</v>
      </c>
      <c r="BK246" s="32">
        <f t="shared" si="336"/>
        <v>1</v>
      </c>
      <c r="BL246" s="32">
        <f t="shared" si="337"/>
        <v>1</v>
      </c>
      <c r="BM246" s="32">
        <f t="shared" si="338"/>
        <v>0</v>
      </c>
      <c r="BN246" s="32">
        <f t="shared" si="339"/>
        <v>0</v>
      </c>
      <c r="BO246" s="32">
        <f t="shared" si="340"/>
        <v>0</v>
      </c>
      <c r="BP246" s="32">
        <f t="shared" si="341"/>
        <v>0</v>
      </c>
      <c r="BQ246" s="32">
        <f t="shared" si="342"/>
        <v>1</v>
      </c>
      <c r="BR246" s="32">
        <f t="shared" si="343"/>
        <v>0</v>
      </c>
      <c r="BS246" s="32">
        <f t="shared" si="344"/>
        <v>0</v>
      </c>
      <c r="BT246" s="32">
        <f t="shared" si="345"/>
        <v>1</v>
      </c>
      <c r="BU246" s="32">
        <f t="shared" si="346"/>
        <v>0</v>
      </c>
      <c r="BV246" s="32">
        <f t="shared" si="347"/>
        <v>0</v>
      </c>
      <c r="BW246" s="32">
        <f t="shared" si="348"/>
        <v>1</v>
      </c>
      <c r="BX246" s="32">
        <f t="shared" si="349"/>
        <v>0</v>
      </c>
      <c r="BY246" s="31">
        <f t="shared" si="350"/>
        <v>1</v>
      </c>
      <c r="BZ246" s="31">
        <f t="shared" si="351"/>
        <v>0</v>
      </c>
    </row>
    <row r="247" spans="1:78" x14ac:dyDescent="0.2">
      <c r="A247" s="3" t="s">
        <v>1047</v>
      </c>
      <c r="B247" s="3" t="s">
        <v>1886</v>
      </c>
      <c r="F247" s="4"/>
      <c r="J247" s="4"/>
      <c r="O247" s="17"/>
      <c r="S247" s="17"/>
      <c r="W247" s="17">
        <v>91947000</v>
      </c>
      <c r="X247" s="3">
        <v>99669000</v>
      </c>
      <c r="Y247" s="3">
        <v>114260000</v>
      </c>
      <c r="Z247" s="3">
        <v>103840000</v>
      </c>
      <c r="AA247" s="17"/>
      <c r="AE247" s="17">
        <v>259650000</v>
      </c>
      <c r="AF247" s="3">
        <v>212520000</v>
      </c>
      <c r="AG247" s="3">
        <v>285520000</v>
      </c>
      <c r="AH247" s="3">
        <v>293490000</v>
      </c>
      <c r="AI247" s="17">
        <v>28291000</v>
      </c>
      <c r="AJ247" s="3">
        <v>23093000</v>
      </c>
      <c r="AK247" s="3">
        <v>20648000</v>
      </c>
      <c r="AL247" s="3">
        <v>32949000</v>
      </c>
      <c r="AM247" s="3">
        <v>318.16000000000003</v>
      </c>
      <c r="AN247" s="3">
        <v>190</v>
      </c>
      <c r="AO247" s="3">
        <v>20</v>
      </c>
      <c r="AP247" s="3">
        <v>45.8</v>
      </c>
      <c r="AQ247" s="32"/>
      <c r="AR247" s="32"/>
      <c r="AS247" s="32"/>
      <c r="AT247" s="32"/>
      <c r="AU247" s="32"/>
      <c r="AV247" s="32">
        <v>102429000</v>
      </c>
      <c r="AW247" s="32"/>
      <c r="AX247" s="32">
        <v>262795000</v>
      </c>
      <c r="AY247" s="32">
        <v>26245250</v>
      </c>
      <c r="AZ247" s="32">
        <f t="shared" si="352"/>
        <v>0</v>
      </c>
      <c r="BA247" s="32">
        <f t="shared" si="352"/>
        <v>0</v>
      </c>
      <c r="BB247" s="32">
        <f t="shared" si="352"/>
        <v>0</v>
      </c>
      <c r="BC247" s="32">
        <f t="shared" si="352"/>
        <v>0</v>
      </c>
      <c r="BD247" s="32">
        <f t="shared" si="352"/>
        <v>0</v>
      </c>
      <c r="BE247" s="32">
        <f t="shared" si="352"/>
        <v>1</v>
      </c>
      <c r="BF247" s="32">
        <f t="shared" si="353"/>
        <v>0</v>
      </c>
      <c r="BG247" s="32">
        <f t="shared" si="353"/>
        <v>1</v>
      </c>
      <c r="BH247" s="32">
        <f t="shared" si="353"/>
        <v>1</v>
      </c>
      <c r="BI247" s="32">
        <f t="shared" si="334"/>
        <v>0</v>
      </c>
      <c r="BJ247" s="32">
        <f t="shared" si="335"/>
        <v>0</v>
      </c>
      <c r="BK247" s="32">
        <f t="shared" si="336"/>
        <v>1</v>
      </c>
      <c r="BL247" s="32">
        <f t="shared" si="337"/>
        <v>2</v>
      </c>
      <c r="BM247" s="32">
        <f t="shared" si="338"/>
        <v>0</v>
      </c>
      <c r="BN247" s="32">
        <f t="shared" si="339"/>
        <v>0</v>
      </c>
      <c r="BO247" s="32">
        <f t="shared" si="340"/>
        <v>0</v>
      </c>
      <c r="BP247" s="32">
        <f t="shared" si="341"/>
        <v>0</v>
      </c>
      <c r="BQ247" s="32">
        <f t="shared" si="342"/>
        <v>0</v>
      </c>
      <c r="BR247" s="32">
        <f t="shared" si="343"/>
        <v>0</v>
      </c>
      <c r="BS247" s="32">
        <f t="shared" si="344"/>
        <v>0</v>
      </c>
      <c r="BT247" s="32">
        <f t="shared" si="345"/>
        <v>1</v>
      </c>
      <c r="BU247" s="32">
        <f t="shared" si="346"/>
        <v>0</v>
      </c>
      <c r="BV247" s="32">
        <f t="shared" si="347"/>
        <v>1</v>
      </c>
      <c r="BW247" s="32">
        <f t="shared" si="348"/>
        <v>0</v>
      </c>
      <c r="BX247" s="32">
        <f t="shared" si="349"/>
        <v>0</v>
      </c>
      <c r="BY247" s="31">
        <f t="shared" si="350"/>
        <v>1</v>
      </c>
      <c r="BZ247" s="31">
        <f t="shared" si="351"/>
        <v>1</v>
      </c>
    </row>
    <row r="248" spans="1:78" x14ac:dyDescent="0.2">
      <c r="A248" s="3" t="s">
        <v>1061</v>
      </c>
      <c r="B248" s="3" t="s">
        <v>1571</v>
      </c>
      <c r="C248" s="3">
        <v>18361000</v>
      </c>
      <c r="D248" s="3">
        <v>15412000</v>
      </c>
      <c r="E248" s="3">
        <v>15796000</v>
      </c>
      <c r="F248" s="4">
        <v>18649000</v>
      </c>
      <c r="G248" s="3">
        <v>14287000</v>
      </c>
      <c r="H248" s="3">
        <v>15486000</v>
      </c>
      <c r="I248" s="3">
        <v>27410000</v>
      </c>
      <c r="J248" s="4">
        <v>22517000</v>
      </c>
      <c r="K248" s="3">
        <v>18881000</v>
      </c>
      <c r="L248" s="3">
        <v>19736000</v>
      </c>
      <c r="M248" s="3">
        <v>15624000</v>
      </c>
      <c r="N248" s="3">
        <v>18298000</v>
      </c>
      <c r="O248" s="17">
        <v>22806000</v>
      </c>
      <c r="P248" s="3">
        <v>21252000</v>
      </c>
      <c r="Q248" s="3">
        <v>22283000</v>
      </c>
      <c r="R248" s="3">
        <v>26799000</v>
      </c>
      <c r="S248" s="17">
        <v>20970000</v>
      </c>
      <c r="T248" s="3">
        <v>18534000</v>
      </c>
      <c r="U248" s="3">
        <v>19488000</v>
      </c>
      <c r="V248" s="3">
        <v>19785000</v>
      </c>
      <c r="W248" s="17">
        <v>18567000</v>
      </c>
      <c r="X248" s="3">
        <v>18855000</v>
      </c>
      <c r="Y248" s="3">
        <v>21894000</v>
      </c>
      <c r="Z248" s="3">
        <v>18114000</v>
      </c>
      <c r="AA248" s="17">
        <v>16360000</v>
      </c>
      <c r="AB248" s="3">
        <v>24047000</v>
      </c>
      <c r="AC248" s="3">
        <v>19977000</v>
      </c>
      <c r="AD248" s="3">
        <v>19371000</v>
      </c>
      <c r="AE248" s="17">
        <v>18972000</v>
      </c>
      <c r="AF248" s="3">
        <v>17682000</v>
      </c>
      <c r="AG248" s="3">
        <v>18909000</v>
      </c>
      <c r="AH248" s="3">
        <v>16799000</v>
      </c>
      <c r="AI248" s="17">
        <v>17265000</v>
      </c>
      <c r="AJ248" s="3">
        <v>16468000</v>
      </c>
      <c r="AK248" s="3">
        <v>16428000</v>
      </c>
      <c r="AL248" s="3">
        <v>17202000</v>
      </c>
      <c r="AM248" s="3">
        <v>92.954999999999998</v>
      </c>
      <c r="AN248" s="3">
        <v>238</v>
      </c>
      <c r="AO248" s="3">
        <v>11</v>
      </c>
      <c r="AP248" s="3">
        <v>38</v>
      </c>
      <c r="AQ248" s="32">
        <v>17054500</v>
      </c>
      <c r="AR248" s="32">
        <v>19925000</v>
      </c>
      <c r="AS248" s="32">
        <v>18134750</v>
      </c>
      <c r="AT248" s="32">
        <v>23285000</v>
      </c>
      <c r="AU248" s="32">
        <v>19694250</v>
      </c>
      <c r="AV248" s="32">
        <v>19357500</v>
      </c>
      <c r="AW248" s="32">
        <v>19938750</v>
      </c>
      <c r="AX248" s="32">
        <v>18090500</v>
      </c>
      <c r="AY248" s="32">
        <v>16840750</v>
      </c>
      <c r="AZ248" s="32">
        <f t="shared" si="352"/>
        <v>1</v>
      </c>
      <c r="BA248" s="32">
        <f t="shared" si="352"/>
        <v>1</v>
      </c>
      <c r="BB248" s="32">
        <f t="shared" si="352"/>
        <v>1</v>
      </c>
      <c r="BC248" s="32">
        <f t="shared" si="352"/>
        <v>1</v>
      </c>
      <c r="BD248" s="32">
        <f t="shared" si="352"/>
        <v>1</v>
      </c>
      <c r="BE248" s="32">
        <f t="shared" si="352"/>
        <v>1</v>
      </c>
      <c r="BF248" s="32">
        <f t="shared" si="353"/>
        <v>1</v>
      </c>
      <c r="BG248" s="32">
        <f t="shared" si="353"/>
        <v>1</v>
      </c>
      <c r="BH248" s="32">
        <f t="shared" si="353"/>
        <v>1</v>
      </c>
      <c r="BI248" s="32">
        <f t="shared" si="334"/>
        <v>2</v>
      </c>
      <c r="BJ248" s="32">
        <f t="shared" si="335"/>
        <v>2</v>
      </c>
      <c r="BK248" s="32">
        <f t="shared" si="336"/>
        <v>2</v>
      </c>
      <c r="BL248" s="32">
        <f t="shared" si="337"/>
        <v>2</v>
      </c>
      <c r="BM248" s="32">
        <f t="shared" si="338"/>
        <v>1</v>
      </c>
      <c r="BN248" s="32">
        <f t="shared" si="339"/>
        <v>0</v>
      </c>
      <c r="BO248" s="32">
        <f t="shared" si="340"/>
        <v>0</v>
      </c>
      <c r="BP248" s="32">
        <f t="shared" si="341"/>
        <v>1</v>
      </c>
      <c r="BQ248" s="32">
        <f t="shared" si="342"/>
        <v>0</v>
      </c>
      <c r="BR248" s="32">
        <f t="shared" si="343"/>
        <v>0</v>
      </c>
      <c r="BS248" s="32">
        <f t="shared" si="344"/>
        <v>1</v>
      </c>
      <c r="BT248" s="32">
        <f t="shared" si="345"/>
        <v>0</v>
      </c>
      <c r="BU248" s="32">
        <f t="shared" si="346"/>
        <v>0</v>
      </c>
      <c r="BV248" s="32">
        <f t="shared" si="347"/>
        <v>1</v>
      </c>
      <c r="BW248" s="32">
        <f t="shared" si="348"/>
        <v>0</v>
      </c>
      <c r="BX248" s="32">
        <f t="shared" si="349"/>
        <v>0</v>
      </c>
      <c r="BY248" s="31">
        <f t="shared" si="350"/>
        <v>1</v>
      </c>
      <c r="BZ248" s="31">
        <f t="shared" si="351"/>
        <v>1</v>
      </c>
    </row>
    <row r="249" spans="1:78" x14ac:dyDescent="0.2">
      <c r="A249" s="3" t="s">
        <v>1064</v>
      </c>
      <c r="B249" s="3" t="s">
        <v>1471</v>
      </c>
      <c r="C249" s="3">
        <v>475300000</v>
      </c>
      <c r="D249" s="3">
        <v>457200000</v>
      </c>
      <c r="E249" s="3">
        <v>453630000</v>
      </c>
      <c r="F249" s="4">
        <v>381810000</v>
      </c>
      <c r="G249" s="3">
        <v>484280000</v>
      </c>
      <c r="H249" s="3">
        <v>505830000</v>
      </c>
      <c r="I249" s="3">
        <v>580760000</v>
      </c>
      <c r="J249" s="4">
        <v>545400000</v>
      </c>
      <c r="K249" s="3">
        <v>538300000</v>
      </c>
      <c r="L249" s="3">
        <v>462600000</v>
      </c>
      <c r="M249" s="3">
        <v>470300000</v>
      </c>
      <c r="N249" s="3">
        <v>521080000</v>
      </c>
      <c r="O249" s="17">
        <v>456810000</v>
      </c>
      <c r="P249" s="3">
        <v>443860000</v>
      </c>
      <c r="Q249" s="3">
        <v>449420000</v>
      </c>
      <c r="R249" s="3">
        <v>454590000</v>
      </c>
      <c r="S249" s="17">
        <v>440660000</v>
      </c>
      <c r="T249" s="3">
        <v>413030000</v>
      </c>
      <c r="U249" s="3">
        <v>507190000</v>
      </c>
      <c r="V249" s="3">
        <v>483870000</v>
      </c>
      <c r="W249" s="17">
        <v>507830000</v>
      </c>
      <c r="X249" s="3">
        <v>570750000</v>
      </c>
      <c r="Y249" s="3">
        <v>452210000</v>
      </c>
      <c r="Z249" s="3">
        <v>482180000</v>
      </c>
      <c r="AA249" s="17">
        <v>273520000</v>
      </c>
      <c r="AB249" s="3">
        <v>448480000</v>
      </c>
      <c r="AC249" s="3">
        <v>518670000</v>
      </c>
      <c r="AD249" s="3">
        <v>470270000</v>
      </c>
      <c r="AE249" s="17">
        <v>509590000</v>
      </c>
      <c r="AF249" s="3">
        <v>409830000</v>
      </c>
      <c r="AG249" s="3">
        <v>654680000</v>
      </c>
      <c r="AH249" s="3">
        <v>507400000</v>
      </c>
      <c r="AI249" s="17">
        <v>479300000</v>
      </c>
      <c r="AJ249" s="3">
        <v>491680000</v>
      </c>
      <c r="AK249" s="3">
        <v>447950000</v>
      </c>
      <c r="AL249" s="3">
        <v>493710000</v>
      </c>
      <c r="AM249" s="3">
        <v>323.31</v>
      </c>
      <c r="AN249" s="3">
        <v>996</v>
      </c>
      <c r="AO249" s="3">
        <v>17</v>
      </c>
      <c r="AP249" s="3">
        <v>39.9</v>
      </c>
      <c r="AQ249" s="32">
        <v>441985000</v>
      </c>
      <c r="AR249" s="32">
        <v>529067500</v>
      </c>
      <c r="AS249" s="32">
        <v>498070000</v>
      </c>
      <c r="AT249" s="32">
        <v>451170000</v>
      </c>
      <c r="AU249" s="32">
        <v>461187500</v>
      </c>
      <c r="AV249" s="32">
        <v>503242500</v>
      </c>
      <c r="AW249" s="32">
        <v>427735000</v>
      </c>
      <c r="AX249" s="32">
        <v>520375000</v>
      </c>
      <c r="AY249" s="32">
        <v>478160000</v>
      </c>
      <c r="AZ249" s="32">
        <f t="shared" si="352"/>
        <v>1</v>
      </c>
      <c r="BA249" s="32">
        <f t="shared" si="352"/>
        <v>1</v>
      </c>
      <c r="BB249" s="32">
        <f t="shared" si="352"/>
        <v>1</v>
      </c>
      <c r="BC249" s="32">
        <f t="shared" si="352"/>
        <v>1</v>
      </c>
      <c r="BD249" s="32">
        <f t="shared" si="352"/>
        <v>1</v>
      </c>
      <c r="BE249" s="32">
        <f t="shared" si="352"/>
        <v>1</v>
      </c>
      <c r="BF249" s="32">
        <f t="shared" si="353"/>
        <v>1</v>
      </c>
      <c r="BG249" s="32">
        <f t="shared" si="353"/>
        <v>1</v>
      </c>
      <c r="BH249" s="32">
        <f t="shared" si="353"/>
        <v>1</v>
      </c>
      <c r="BI249" s="32">
        <f t="shared" si="334"/>
        <v>2</v>
      </c>
      <c r="BJ249" s="32">
        <f t="shared" si="335"/>
        <v>2</v>
      </c>
      <c r="BK249" s="32">
        <f t="shared" si="336"/>
        <v>2</v>
      </c>
      <c r="BL249" s="32">
        <f t="shared" si="337"/>
        <v>2</v>
      </c>
      <c r="BM249" s="32">
        <f t="shared" si="338"/>
        <v>1</v>
      </c>
      <c r="BN249" s="32">
        <f t="shared" si="339"/>
        <v>0</v>
      </c>
      <c r="BO249" s="32">
        <f t="shared" si="340"/>
        <v>0</v>
      </c>
      <c r="BP249" s="32">
        <f t="shared" si="341"/>
        <v>1</v>
      </c>
      <c r="BQ249" s="32">
        <f t="shared" si="342"/>
        <v>0</v>
      </c>
      <c r="BR249" s="32">
        <f t="shared" si="343"/>
        <v>0</v>
      </c>
      <c r="BS249" s="32">
        <f t="shared" si="344"/>
        <v>1</v>
      </c>
      <c r="BT249" s="32">
        <f t="shared" si="345"/>
        <v>0</v>
      </c>
      <c r="BU249" s="32">
        <f t="shared" si="346"/>
        <v>0</v>
      </c>
      <c r="BV249" s="32">
        <f t="shared" si="347"/>
        <v>1</v>
      </c>
      <c r="BW249" s="32">
        <f t="shared" si="348"/>
        <v>0</v>
      </c>
      <c r="BX249" s="32">
        <f t="shared" si="349"/>
        <v>0</v>
      </c>
      <c r="BY249" s="31">
        <f t="shared" si="350"/>
        <v>1</v>
      </c>
      <c r="BZ249" s="31">
        <f t="shared" si="351"/>
        <v>1</v>
      </c>
    </row>
    <row r="250" spans="1:78" x14ac:dyDescent="0.2">
      <c r="A250" s="3" t="s">
        <v>1068</v>
      </c>
      <c r="B250" s="3" t="s">
        <v>1471</v>
      </c>
      <c r="C250" s="3">
        <v>23669000</v>
      </c>
      <c r="D250" s="3">
        <v>19779000</v>
      </c>
      <c r="E250" s="3">
        <v>21070000</v>
      </c>
      <c r="F250" s="4">
        <v>21594000</v>
      </c>
      <c r="G250" s="3">
        <v>28406000</v>
      </c>
      <c r="H250" s="3">
        <v>25660000</v>
      </c>
      <c r="I250" s="3">
        <v>26263000</v>
      </c>
      <c r="J250" s="4">
        <v>25317000</v>
      </c>
      <c r="K250" s="3">
        <v>20537000</v>
      </c>
      <c r="L250" s="3">
        <v>20110000</v>
      </c>
      <c r="M250" s="3">
        <v>21169000</v>
      </c>
      <c r="N250" s="3">
        <v>22371000</v>
      </c>
      <c r="O250" s="17">
        <v>26158000</v>
      </c>
      <c r="P250" s="3">
        <v>22489000</v>
      </c>
      <c r="Q250" s="3">
        <v>22305000</v>
      </c>
      <c r="R250" s="3">
        <v>21903000</v>
      </c>
      <c r="S250" s="17">
        <v>22667000</v>
      </c>
      <c r="T250" s="3">
        <v>22429000</v>
      </c>
      <c r="U250" s="3">
        <v>18302000</v>
      </c>
      <c r="V250" s="3">
        <v>22279000</v>
      </c>
      <c r="W250" s="17">
        <v>28820000</v>
      </c>
      <c r="X250" s="3">
        <v>32166000</v>
      </c>
      <c r="Y250" s="3">
        <v>26254000</v>
      </c>
      <c r="Z250" s="3">
        <v>27437000</v>
      </c>
      <c r="AA250" s="17">
        <v>26712000</v>
      </c>
      <c r="AB250" s="3">
        <v>23191000</v>
      </c>
      <c r="AC250" s="3">
        <v>20660000</v>
      </c>
      <c r="AD250" s="3">
        <v>20585000</v>
      </c>
      <c r="AE250" s="17">
        <v>35045000</v>
      </c>
      <c r="AF250" s="3">
        <v>31539000</v>
      </c>
      <c r="AG250" s="3">
        <v>31180000</v>
      </c>
      <c r="AH250" s="3">
        <v>34919000</v>
      </c>
      <c r="AI250" s="17">
        <v>24603000</v>
      </c>
      <c r="AJ250" s="3">
        <v>25795000</v>
      </c>
      <c r="AK250" s="3">
        <v>29403000</v>
      </c>
      <c r="AL250" s="3">
        <v>28608000</v>
      </c>
      <c r="AM250" s="3">
        <v>323.31</v>
      </c>
      <c r="AN250" s="3">
        <v>320</v>
      </c>
      <c r="AO250" s="3">
        <v>11</v>
      </c>
      <c r="AP250" s="3">
        <v>38</v>
      </c>
      <c r="AQ250" s="32">
        <v>21528000</v>
      </c>
      <c r="AR250" s="32">
        <v>26411500</v>
      </c>
      <c r="AS250" s="32">
        <v>21046750</v>
      </c>
      <c r="AT250" s="32">
        <v>23213750</v>
      </c>
      <c r="AU250" s="32">
        <v>21419250</v>
      </c>
      <c r="AV250" s="32">
        <v>28669250</v>
      </c>
      <c r="AW250" s="32">
        <v>22787000</v>
      </c>
      <c r="AX250" s="32">
        <v>33170750</v>
      </c>
      <c r="AY250" s="32">
        <v>27102250</v>
      </c>
      <c r="AZ250" s="32">
        <f t="shared" si="352"/>
        <v>1</v>
      </c>
      <c r="BA250" s="32">
        <f t="shared" si="352"/>
        <v>1</v>
      </c>
      <c r="BB250" s="32">
        <f t="shared" si="352"/>
        <v>1</v>
      </c>
      <c r="BC250" s="32">
        <f t="shared" si="352"/>
        <v>1</v>
      </c>
      <c r="BD250" s="32">
        <f t="shared" si="352"/>
        <v>1</v>
      </c>
      <c r="BE250" s="32">
        <f t="shared" si="352"/>
        <v>1</v>
      </c>
      <c r="BF250" s="32">
        <f t="shared" si="353"/>
        <v>1</v>
      </c>
      <c r="BG250" s="32">
        <f t="shared" si="353"/>
        <v>1</v>
      </c>
      <c r="BH250" s="32">
        <f t="shared" si="353"/>
        <v>1</v>
      </c>
      <c r="BI250" s="32">
        <f t="shared" si="334"/>
        <v>2</v>
      </c>
      <c r="BJ250" s="32">
        <f t="shared" si="335"/>
        <v>2</v>
      </c>
      <c r="BK250" s="32">
        <f t="shared" si="336"/>
        <v>2</v>
      </c>
      <c r="BL250" s="32">
        <f t="shared" si="337"/>
        <v>2</v>
      </c>
      <c r="BM250" s="32">
        <f t="shared" si="338"/>
        <v>1</v>
      </c>
      <c r="BN250" s="32">
        <f t="shared" si="339"/>
        <v>0</v>
      </c>
      <c r="BO250" s="32">
        <f t="shared" si="340"/>
        <v>0</v>
      </c>
      <c r="BP250" s="32">
        <f t="shared" si="341"/>
        <v>1</v>
      </c>
      <c r="BQ250" s="32">
        <f t="shared" si="342"/>
        <v>0</v>
      </c>
      <c r="BR250" s="32">
        <f t="shared" si="343"/>
        <v>0</v>
      </c>
      <c r="BS250" s="32">
        <f t="shared" si="344"/>
        <v>1</v>
      </c>
      <c r="BT250" s="32">
        <f t="shared" si="345"/>
        <v>0</v>
      </c>
      <c r="BU250" s="32">
        <f t="shared" si="346"/>
        <v>0</v>
      </c>
      <c r="BV250" s="32">
        <f t="shared" si="347"/>
        <v>1</v>
      </c>
      <c r="BW250" s="32">
        <f t="shared" si="348"/>
        <v>0</v>
      </c>
      <c r="BX250" s="32">
        <f t="shared" si="349"/>
        <v>0</v>
      </c>
      <c r="BY250" s="31">
        <f t="shared" si="350"/>
        <v>1</v>
      </c>
      <c r="BZ250" s="31">
        <f t="shared" si="351"/>
        <v>1</v>
      </c>
    </row>
    <row r="251" spans="1:78" x14ac:dyDescent="0.2">
      <c r="A251" s="3" t="s">
        <v>1070</v>
      </c>
      <c r="B251" s="3" t="s">
        <v>1783</v>
      </c>
      <c r="C251" s="3">
        <v>22084000</v>
      </c>
      <c r="D251" s="3">
        <v>22178000</v>
      </c>
      <c r="E251" s="3">
        <v>20476000</v>
      </c>
      <c r="F251" s="4">
        <v>24386000</v>
      </c>
      <c r="G251" s="3">
        <v>21087000</v>
      </c>
      <c r="H251" s="3">
        <v>20921000</v>
      </c>
      <c r="I251" s="3">
        <v>33822000</v>
      </c>
      <c r="J251" s="4">
        <v>31116000</v>
      </c>
      <c r="K251" s="3">
        <v>24688000</v>
      </c>
      <c r="L251" s="3">
        <v>25137000</v>
      </c>
      <c r="M251" s="3">
        <v>25762000</v>
      </c>
      <c r="N251" s="3">
        <v>27662000</v>
      </c>
      <c r="O251" s="17">
        <v>27629000</v>
      </c>
      <c r="P251" s="3">
        <v>27882000</v>
      </c>
      <c r="Q251" s="3">
        <v>23328000</v>
      </c>
      <c r="R251" s="3">
        <v>27899000</v>
      </c>
      <c r="S251" s="17">
        <v>21395000</v>
      </c>
      <c r="T251" s="3">
        <v>26990000</v>
      </c>
      <c r="U251" s="3">
        <v>24952000</v>
      </c>
      <c r="V251" s="3">
        <v>22122000</v>
      </c>
      <c r="W251" s="17">
        <v>28029000</v>
      </c>
      <c r="X251" s="3">
        <v>24829000</v>
      </c>
      <c r="Y251" s="3">
        <v>25883000</v>
      </c>
      <c r="Z251" s="3">
        <v>25547000</v>
      </c>
      <c r="AA251" s="17">
        <v>22367000</v>
      </c>
      <c r="AB251" s="3">
        <v>31746000</v>
      </c>
      <c r="AC251" s="3">
        <v>26379000</v>
      </c>
      <c r="AD251" s="3">
        <v>24313000</v>
      </c>
      <c r="AE251" s="17">
        <v>31909000</v>
      </c>
      <c r="AF251" s="3">
        <v>32152000</v>
      </c>
      <c r="AG251" s="3">
        <v>35333000</v>
      </c>
      <c r="AH251" s="3">
        <v>29932000</v>
      </c>
      <c r="AI251" s="17">
        <v>30350000</v>
      </c>
      <c r="AJ251" s="3">
        <v>27703000</v>
      </c>
      <c r="AK251" s="3">
        <v>25550000</v>
      </c>
      <c r="AL251" s="3">
        <v>28648000</v>
      </c>
      <c r="AM251" s="3">
        <v>323.31</v>
      </c>
      <c r="AN251" s="3">
        <v>461</v>
      </c>
      <c r="AO251" s="3">
        <v>20</v>
      </c>
      <c r="AP251" s="3">
        <v>18</v>
      </c>
      <c r="AQ251" s="32">
        <v>22281000</v>
      </c>
      <c r="AR251" s="32">
        <v>26736500</v>
      </c>
      <c r="AS251" s="32">
        <v>25812250</v>
      </c>
      <c r="AT251" s="32">
        <v>26684500</v>
      </c>
      <c r="AU251" s="32">
        <v>23864750</v>
      </c>
      <c r="AV251" s="32">
        <v>26072000</v>
      </c>
      <c r="AW251" s="32">
        <v>26201250</v>
      </c>
      <c r="AX251" s="32">
        <v>32331500</v>
      </c>
      <c r="AY251" s="32">
        <v>28062750</v>
      </c>
      <c r="AZ251" s="32">
        <f t="shared" si="352"/>
        <v>1</v>
      </c>
      <c r="BA251" s="32">
        <f t="shared" si="352"/>
        <v>1</v>
      </c>
      <c r="BB251" s="32">
        <f t="shared" si="352"/>
        <v>1</v>
      </c>
      <c r="BC251" s="32">
        <f t="shared" si="352"/>
        <v>1</v>
      </c>
      <c r="BD251" s="32">
        <f t="shared" si="352"/>
        <v>1</v>
      </c>
      <c r="BE251" s="32">
        <f t="shared" si="352"/>
        <v>1</v>
      </c>
      <c r="BF251" s="32">
        <f t="shared" si="353"/>
        <v>1</v>
      </c>
      <c r="BG251" s="32">
        <f t="shared" si="353"/>
        <v>1</v>
      </c>
      <c r="BH251" s="32">
        <f t="shared" si="353"/>
        <v>1</v>
      </c>
      <c r="BI251" s="32">
        <f t="shared" si="334"/>
        <v>2</v>
      </c>
      <c r="BJ251" s="32">
        <f t="shared" si="335"/>
        <v>2</v>
      </c>
      <c r="BK251" s="32">
        <f t="shared" si="336"/>
        <v>2</v>
      </c>
      <c r="BL251" s="32">
        <f t="shared" si="337"/>
        <v>2</v>
      </c>
      <c r="BM251" s="32">
        <f t="shared" si="338"/>
        <v>1</v>
      </c>
      <c r="BN251" s="32">
        <f t="shared" si="339"/>
        <v>0</v>
      </c>
      <c r="BO251" s="32">
        <f t="shared" si="340"/>
        <v>0</v>
      </c>
      <c r="BP251" s="32">
        <f t="shared" si="341"/>
        <v>1</v>
      </c>
      <c r="BQ251" s="32">
        <f t="shared" si="342"/>
        <v>0</v>
      </c>
      <c r="BR251" s="32">
        <f t="shared" si="343"/>
        <v>0</v>
      </c>
      <c r="BS251" s="32">
        <f t="shared" si="344"/>
        <v>1</v>
      </c>
      <c r="BT251" s="32">
        <f t="shared" si="345"/>
        <v>0</v>
      </c>
      <c r="BU251" s="32">
        <f t="shared" si="346"/>
        <v>0</v>
      </c>
      <c r="BV251" s="32">
        <f t="shared" si="347"/>
        <v>1</v>
      </c>
      <c r="BW251" s="32">
        <f t="shared" si="348"/>
        <v>0</v>
      </c>
      <c r="BX251" s="32">
        <f t="shared" si="349"/>
        <v>0</v>
      </c>
      <c r="BY251" s="31">
        <f t="shared" si="350"/>
        <v>1</v>
      </c>
      <c r="BZ251" s="31">
        <f t="shared" si="351"/>
        <v>1</v>
      </c>
    </row>
    <row r="252" spans="1:78" x14ac:dyDescent="0.2">
      <c r="A252" s="3" t="s">
        <v>1071</v>
      </c>
      <c r="B252" s="3" t="s">
        <v>1471</v>
      </c>
      <c r="D252" s="3">
        <v>2089800</v>
      </c>
      <c r="E252" s="3">
        <v>1902100</v>
      </c>
      <c r="F252" s="4">
        <v>1569800</v>
      </c>
      <c r="H252" s="3">
        <v>1727600</v>
      </c>
      <c r="I252" s="3">
        <v>1032300</v>
      </c>
      <c r="J252" s="4">
        <v>1519300</v>
      </c>
      <c r="K252" s="3">
        <v>1237300</v>
      </c>
      <c r="L252" s="3">
        <v>1686000</v>
      </c>
      <c r="M252" s="3">
        <v>1779700</v>
      </c>
      <c r="N252" s="3">
        <v>1768800</v>
      </c>
      <c r="O252" s="17">
        <v>1558000</v>
      </c>
      <c r="P252" s="3">
        <v>1503000</v>
      </c>
      <c r="Q252" s="3">
        <v>1549900</v>
      </c>
      <c r="R252" s="3">
        <v>1481600</v>
      </c>
      <c r="S252" s="17">
        <v>1894500</v>
      </c>
      <c r="T252" s="3">
        <v>1200300</v>
      </c>
      <c r="U252" s="3">
        <v>2179000</v>
      </c>
      <c r="V252" s="3">
        <v>1534200</v>
      </c>
      <c r="W252" s="17">
        <v>2587700</v>
      </c>
      <c r="X252" s="3">
        <v>2144800</v>
      </c>
      <c r="Y252" s="3">
        <v>1765800</v>
      </c>
      <c r="Z252" s="3">
        <v>2058400</v>
      </c>
      <c r="AA252" s="17">
        <v>2150300</v>
      </c>
      <c r="AB252" s="3">
        <v>1740300</v>
      </c>
      <c r="AC252" s="3">
        <v>1488300</v>
      </c>
      <c r="AD252" s="3">
        <v>2233500</v>
      </c>
      <c r="AE252" s="17">
        <v>1603000</v>
      </c>
      <c r="AF252" s="3">
        <v>1231100</v>
      </c>
      <c r="AG252" s="3">
        <v>765260</v>
      </c>
      <c r="AH252" s="3">
        <v>1206800</v>
      </c>
      <c r="AI252" s="17">
        <v>1169500</v>
      </c>
      <c r="AJ252" s="3">
        <v>1031300</v>
      </c>
      <c r="AK252" s="3">
        <v>1740800</v>
      </c>
      <c r="AL252" s="3">
        <v>1741200</v>
      </c>
      <c r="AM252" s="3">
        <v>46.335000000000001</v>
      </c>
      <c r="AN252" s="3">
        <v>117</v>
      </c>
      <c r="AO252" s="3">
        <v>6</v>
      </c>
      <c r="AP252" s="3">
        <v>18.600000000000001</v>
      </c>
      <c r="AQ252" s="32">
        <v>1853900</v>
      </c>
      <c r="AR252" s="32">
        <v>1426400</v>
      </c>
      <c r="AS252" s="32">
        <v>1617950</v>
      </c>
      <c r="AT252" s="32">
        <v>1523125</v>
      </c>
      <c r="AU252" s="32">
        <v>1702000</v>
      </c>
      <c r="AV252" s="32">
        <v>2139175</v>
      </c>
      <c r="AW252" s="32">
        <v>1903100</v>
      </c>
      <c r="AX252" s="32">
        <v>1201540</v>
      </c>
      <c r="AY252" s="32">
        <v>1420700</v>
      </c>
      <c r="AZ252" s="32">
        <f t="shared" si="352"/>
        <v>1</v>
      </c>
      <c r="BA252" s="32">
        <f t="shared" si="352"/>
        <v>1</v>
      </c>
      <c r="BB252" s="32">
        <f t="shared" si="352"/>
        <v>1</v>
      </c>
      <c r="BC252" s="32">
        <f t="shared" si="352"/>
        <v>1</v>
      </c>
      <c r="BD252" s="32">
        <f t="shared" si="352"/>
        <v>1</v>
      </c>
      <c r="BE252" s="32">
        <f t="shared" si="352"/>
        <v>1</v>
      </c>
      <c r="BF252" s="32">
        <f t="shared" si="353"/>
        <v>1</v>
      </c>
      <c r="BG252" s="32">
        <f t="shared" si="353"/>
        <v>1</v>
      </c>
      <c r="BH252" s="32">
        <f t="shared" si="353"/>
        <v>1</v>
      </c>
      <c r="BI252" s="32">
        <f t="shared" si="334"/>
        <v>2</v>
      </c>
      <c r="BJ252" s="32">
        <f t="shared" si="335"/>
        <v>2</v>
      </c>
      <c r="BK252" s="32">
        <f t="shared" si="336"/>
        <v>2</v>
      </c>
      <c r="BL252" s="32">
        <f t="shared" si="337"/>
        <v>2</v>
      </c>
      <c r="BM252" s="32">
        <f t="shared" si="338"/>
        <v>1</v>
      </c>
      <c r="BN252" s="32">
        <f t="shared" si="339"/>
        <v>0</v>
      </c>
      <c r="BO252" s="32">
        <f t="shared" si="340"/>
        <v>0</v>
      </c>
      <c r="BP252" s="32">
        <f t="shared" si="341"/>
        <v>1</v>
      </c>
      <c r="BQ252" s="32">
        <f t="shared" si="342"/>
        <v>0</v>
      </c>
      <c r="BR252" s="32">
        <f t="shared" si="343"/>
        <v>0</v>
      </c>
      <c r="BS252" s="32">
        <f t="shared" si="344"/>
        <v>1</v>
      </c>
      <c r="BT252" s="32">
        <f t="shared" si="345"/>
        <v>0</v>
      </c>
      <c r="BU252" s="32">
        <f t="shared" si="346"/>
        <v>0</v>
      </c>
      <c r="BV252" s="32">
        <f t="shared" si="347"/>
        <v>1</v>
      </c>
      <c r="BW252" s="32">
        <f t="shared" si="348"/>
        <v>0</v>
      </c>
      <c r="BX252" s="32">
        <f t="shared" si="349"/>
        <v>0</v>
      </c>
      <c r="BY252" s="31">
        <f t="shared" si="350"/>
        <v>1</v>
      </c>
      <c r="BZ252" s="31">
        <f t="shared" si="351"/>
        <v>1</v>
      </c>
    </row>
    <row r="253" spans="1:78" x14ac:dyDescent="0.2">
      <c r="A253" s="3" t="s">
        <v>1078</v>
      </c>
      <c r="B253" s="3" t="s">
        <v>1572</v>
      </c>
      <c r="C253" s="3">
        <v>12291000</v>
      </c>
      <c r="D253" s="3">
        <v>13219000</v>
      </c>
      <c r="E253" s="3">
        <v>13466000</v>
      </c>
      <c r="F253" s="4">
        <v>17333000</v>
      </c>
      <c r="G253" s="3">
        <v>17442000</v>
      </c>
      <c r="H253" s="3">
        <v>14043000</v>
      </c>
      <c r="I253" s="3">
        <v>17082000</v>
      </c>
      <c r="J253" s="4">
        <v>17803000</v>
      </c>
      <c r="K253" s="3">
        <v>15085000</v>
      </c>
      <c r="L253" s="3">
        <v>13132000</v>
      </c>
      <c r="M253" s="3">
        <v>15105000</v>
      </c>
      <c r="N253" s="3">
        <v>16522000</v>
      </c>
      <c r="O253" s="17">
        <v>19843000</v>
      </c>
      <c r="P253" s="3">
        <v>19581000</v>
      </c>
      <c r="Q253" s="3">
        <v>17254000</v>
      </c>
      <c r="R253" s="3">
        <v>19418000</v>
      </c>
      <c r="S253" s="17">
        <v>15625000</v>
      </c>
      <c r="T253" s="3">
        <v>16865000</v>
      </c>
      <c r="U253" s="3">
        <v>15131000</v>
      </c>
      <c r="V253" s="3">
        <v>15541000</v>
      </c>
      <c r="W253" s="17">
        <v>16390000</v>
      </c>
      <c r="X253" s="3">
        <v>11602000</v>
      </c>
      <c r="Y253" s="3">
        <v>16674000</v>
      </c>
      <c r="Z253" s="3">
        <v>15290000</v>
      </c>
      <c r="AA253" s="17">
        <v>14767000</v>
      </c>
      <c r="AB253" s="3">
        <v>18426000</v>
      </c>
      <c r="AC253" s="3">
        <v>16823000</v>
      </c>
      <c r="AD253" s="3">
        <v>17376000</v>
      </c>
      <c r="AE253" s="17">
        <v>17217000</v>
      </c>
      <c r="AF253" s="3">
        <v>17137000</v>
      </c>
      <c r="AG253" s="3">
        <v>14318000</v>
      </c>
      <c r="AH253" s="3">
        <v>15551000</v>
      </c>
      <c r="AI253" s="17">
        <v>13901000</v>
      </c>
      <c r="AJ253" s="3">
        <v>13675000</v>
      </c>
      <c r="AK253" s="3">
        <v>14401000</v>
      </c>
      <c r="AL253" s="3">
        <v>15734000</v>
      </c>
      <c r="AM253" s="3">
        <v>89.462000000000003</v>
      </c>
      <c r="AN253" s="3">
        <v>208</v>
      </c>
      <c r="AO253" s="3">
        <v>12</v>
      </c>
      <c r="AP253" s="3">
        <v>29.6</v>
      </c>
      <c r="AQ253" s="32">
        <v>14077250</v>
      </c>
      <c r="AR253" s="32">
        <v>16592500</v>
      </c>
      <c r="AS253" s="32">
        <v>14961000</v>
      </c>
      <c r="AT253" s="32">
        <v>19024000</v>
      </c>
      <c r="AU253" s="32">
        <v>15790500</v>
      </c>
      <c r="AV253" s="32">
        <v>14989000</v>
      </c>
      <c r="AW253" s="32">
        <v>16848000</v>
      </c>
      <c r="AX253" s="32">
        <v>16055750</v>
      </c>
      <c r="AY253" s="32">
        <v>14427750</v>
      </c>
      <c r="AZ253" s="32">
        <f t="shared" si="352"/>
        <v>1</v>
      </c>
      <c r="BA253" s="32">
        <f t="shared" si="352"/>
        <v>1</v>
      </c>
      <c r="BB253" s="32">
        <f t="shared" si="352"/>
        <v>1</v>
      </c>
      <c r="BC253" s="32">
        <f t="shared" si="352"/>
        <v>1</v>
      </c>
      <c r="BD253" s="32">
        <f t="shared" si="352"/>
        <v>1</v>
      </c>
      <c r="BE253" s="32">
        <f t="shared" si="352"/>
        <v>1</v>
      </c>
      <c r="BF253" s="32">
        <f t="shared" si="353"/>
        <v>1</v>
      </c>
      <c r="BG253" s="32">
        <f t="shared" si="353"/>
        <v>1</v>
      </c>
      <c r="BH253" s="32">
        <f t="shared" si="353"/>
        <v>1</v>
      </c>
      <c r="BI253" s="32">
        <f t="shared" si="334"/>
        <v>2</v>
      </c>
      <c r="BJ253" s="32">
        <f t="shared" si="335"/>
        <v>2</v>
      </c>
      <c r="BK253" s="32">
        <f t="shared" si="336"/>
        <v>2</v>
      </c>
      <c r="BL253" s="32">
        <f t="shared" si="337"/>
        <v>2</v>
      </c>
      <c r="BM253" s="32">
        <f t="shared" si="338"/>
        <v>1</v>
      </c>
      <c r="BN253" s="32">
        <f t="shared" si="339"/>
        <v>0</v>
      </c>
      <c r="BO253" s="32">
        <f t="shared" si="340"/>
        <v>0</v>
      </c>
      <c r="BP253" s="32">
        <f t="shared" si="341"/>
        <v>1</v>
      </c>
      <c r="BQ253" s="32">
        <f t="shared" si="342"/>
        <v>0</v>
      </c>
      <c r="BR253" s="32">
        <f t="shared" si="343"/>
        <v>0</v>
      </c>
      <c r="BS253" s="32">
        <f t="shared" si="344"/>
        <v>1</v>
      </c>
      <c r="BT253" s="32">
        <f t="shared" si="345"/>
        <v>0</v>
      </c>
      <c r="BU253" s="32">
        <f t="shared" si="346"/>
        <v>0</v>
      </c>
      <c r="BV253" s="32">
        <f t="shared" si="347"/>
        <v>1</v>
      </c>
      <c r="BW253" s="32">
        <f t="shared" si="348"/>
        <v>0</v>
      </c>
      <c r="BX253" s="32">
        <f t="shared" si="349"/>
        <v>0</v>
      </c>
      <c r="BY253" s="31">
        <f t="shared" si="350"/>
        <v>1</v>
      </c>
      <c r="BZ253" s="31">
        <f t="shared" si="351"/>
        <v>1</v>
      </c>
    </row>
    <row r="254" spans="1:78" x14ac:dyDescent="0.2">
      <c r="A254" s="3" t="s">
        <v>1079</v>
      </c>
      <c r="B254" s="3" t="s">
        <v>1471</v>
      </c>
      <c r="C254" s="3">
        <v>4158800</v>
      </c>
      <c r="D254" s="3">
        <v>6066900</v>
      </c>
      <c r="E254" s="3">
        <v>4604100</v>
      </c>
      <c r="F254" s="4">
        <v>3858800</v>
      </c>
      <c r="G254" s="3">
        <v>4412500</v>
      </c>
      <c r="H254" s="3">
        <v>4234100</v>
      </c>
      <c r="I254" s="3">
        <v>4850300</v>
      </c>
      <c r="J254" s="4">
        <v>5502500</v>
      </c>
      <c r="K254" s="3">
        <v>4601500</v>
      </c>
      <c r="L254" s="3">
        <v>2941000</v>
      </c>
      <c r="M254" s="3">
        <v>3991600</v>
      </c>
      <c r="N254" s="3">
        <v>5037700</v>
      </c>
      <c r="O254" s="17">
        <v>3917200</v>
      </c>
      <c r="P254" s="3">
        <v>3673100</v>
      </c>
      <c r="Q254" s="3">
        <v>7703300</v>
      </c>
      <c r="R254" s="3">
        <v>3855300</v>
      </c>
      <c r="S254" s="17">
        <v>3852500</v>
      </c>
      <c r="T254" s="3">
        <v>5175700</v>
      </c>
      <c r="U254" s="3">
        <v>3492000</v>
      </c>
      <c r="V254" s="3">
        <v>3507200</v>
      </c>
      <c r="W254" s="17">
        <v>4631000</v>
      </c>
      <c r="X254" s="3">
        <v>2840700</v>
      </c>
      <c r="Y254" s="3">
        <v>3925000</v>
      </c>
      <c r="Z254" s="3">
        <v>5664500</v>
      </c>
      <c r="AA254" s="17">
        <v>9318400</v>
      </c>
      <c r="AB254" s="3">
        <v>5059100</v>
      </c>
      <c r="AC254" s="3">
        <v>4406300</v>
      </c>
      <c r="AD254" s="3">
        <v>4223000</v>
      </c>
      <c r="AE254" s="17">
        <v>4831800</v>
      </c>
      <c r="AF254" s="3">
        <v>7517200</v>
      </c>
      <c r="AG254" s="3">
        <v>3260700</v>
      </c>
      <c r="AH254" s="3">
        <v>5493900</v>
      </c>
      <c r="AI254" s="17">
        <v>4062600</v>
      </c>
      <c r="AJ254" s="3">
        <v>3146000</v>
      </c>
      <c r="AK254" s="3">
        <v>4094300</v>
      </c>
      <c r="AL254" s="3">
        <v>3132000</v>
      </c>
      <c r="AM254" s="3">
        <v>218.39</v>
      </c>
      <c r="AN254" s="3">
        <v>167</v>
      </c>
      <c r="AO254" s="3">
        <v>9</v>
      </c>
      <c r="AP254" s="3">
        <v>24.3</v>
      </c>
      <c r="AQ254" s="32">
        <v>4672150</v>
      </c>
      <c r="AR254" s="32">
        <v>4749850</v>
      </c>
      <c r="AS254" s="32">
        <v>4142950</v>
      </c>
      <c r="AT254" s="32">
        <v>4787225</v>
      </c>
      <c r="AU254" s="32">
        <v>4006850</v>
      </c>
      <c r="AV254" s="32">
        <v>4265300</v>
      </c>
      <c r="AW254" s="32">
        <v>5751700</v>
      </c>
      <c r="AX254" s="32">
        <v>5275900</v>
      </c>
      <c r="AY254" s="32">
        <v>3608725</v>
      </c>
      <c r="AZ254" s="32">
        <f t="shared" si="352"/>
        <v>1</v>
      </c>
      <c r="BA254" s="32">
        <f t="shared" si="352"/>
        <v>1</v>
      </c>
      <c r="BB254" s="32">
        <f t="shared" si="352"/>
        <v>1</v>
      </c>
      <c r="BC254" s="32">
        <f t="shared" si="352"/>
        <v>1</v>
      </c>
      <c r="BD254" s="32">
        <f t="shared" si="352"/>
        <v>1</v>
      </c>
      <c r="BE254" s="32">
        <f t="shared" si="352"/>
        <v>1</v>
      </c>
      <c r="BF254" s="32">
        <f t="shared" si="353"/>
        <v>1</v>
      </c>
      <c r="BG254" s="32">
        <f t="shared" si="353"/>
        <v>1</v>
      </c>
      <c r="BH254" s="32">
        <f t="shared" si="353"/>
        <v>1</v>
      </c>
      <c r="BI254" s="32">
        <f t="shared" si="334"/>
        <v>2</v>
      </c>
      <c r="BJ254" s="32">
        <f t="shared" si="335"/>
        <v>2</v>
      </c>
      <c r="BK254" s="32">
        <f t="shared" si="336"/>
        <v>2</v>
      </c>
      <c r="BL254" s="32">
        <f t="shared" si="337"/>
        <v>2</v>
      </c>
      <c r="BM254" s="32">
        <f t="shared" si="338"/>
        <v>1</v>
      </c>
      <c r="BN254" s="32">
        <f t="shared" si="339"/>
        <v>0</v>
      </c>
      <c r="BO254" s="32">
        <f t="shared" si="340"/>
        <v>0</v>
      </c>
      <c r="BP254" s="32">
        <f t="shared" si="341"/>
        <v>1</v>
      </c>
      <c r="BQ254" s="32">
        <f t="shared" si="342"/>
        <v>0</v>
      </c>
      <c r="BR254" s="32">
        <f t="shared" si="343"/>
        <v>0</v>
      </c>
      <c r="BS254" s="32">
        <f t="shared" si="344"/>
        <v>1</v>
      </c>
      <c r="BT254" s="32">
        <f t="shared" si="345"/>
        <v>0</v>
      </c>
      <c r="BU254" s="32">
        <f t="shared" si="346"/>
        <v>0</v>
      </c>
      <c r="BV254" s="32">
        <f t="shared" si="347"/>
        <v>1</v>
      </c>
      <c r="BW254" s="32">
        <f t="shared" si="348"/>
        <v>0</v>
      </c>
      <c r="BX254" s="32">
        <f t="shared" si="349"/>
        <v>0</v>
      </c>
      <c r="BY254" s="31">
        <f t="shared" si="350"/>
        <v>1</v>
      </c>
      <c r="BZ254" s="31">
        <f t="shared" si="351"/>
        <v>1</v>
      </c>
    </row>
    <row r="255" spans="1:78" x14ac:dyDescent="0.2">
      <c r="A255" s="3" t="s">
        <v>1080</v>
      </c>
      <c r="B255" s="3" t="s">
        <v>1503</v>
      </c>
      <c r="C255" s="3">
        <v>5451700</v>
      </c>
      <c r="D255" s="3">
        <v>7042800</v>
      </c>
      <c r="F255" s="4">
        <v>7363000</v>
      </c>
      <c r="G255" s="3">
        <v>3496500</v>
      </c>
      <c r="H255" s="3">
        <v>4840100</v>
      </c>
      <c r="I255" s="3">
        <v>7664900</v>
      </c>
      <c r="J255" s="4">
        <v>7258800</v>
      </c>
      <c r="K255" s="3">
        <v>6116300</v>
      </c>
      <c r="L255" s="3">
        <v>5356000</v>
      </c>
      <c r="M255" s="3">
        <v>5214900</v>
      </c>
      <c r="N255" s="3">
        <v>6112400</v>
      </c>
      <c r="O255" s="17">
        <v>5438000</v>
      </c>
      <c r="P255" s="3">
        <v>6997100</v>
      </c>
      <c r="Q255" s="3">
        <v>4290500</v>
      </c>
      <c r="R255" s="3">
        <v>4708500</v>
      </c>
      <c r="S255" s="17"/>
      <c r="V255" s="3">
        <v>5126100</v>
      </c>
      <c r="W255" s="17">
        <v>17973000</v>
      </c>
      <c r="X255" s="3">
        <v>16708000</v>
      </c>
      <c r="Y255" s="3">
        <v>13714000</v>
      </c>
      <c r="Z255" s="3">
        <v>4419400</v>
      </c>
      <c r="AA255" s="17">
        <v>9499900</v>
      </c>
      <c r="AB255" s="3">
        <v>7729900</v>
      </c>
      <c r="AC255" s="3">
        <v>6393100</v>
      </c>
      <c r="AD255" s="3">
        <v>6179100</v>
      </c>
      <c r="AE255" s="17">
        <v>23902000</v>
      </c>
      <c r="AF255" s="3">
        <v>27269000</v>
      </c>
      <c r="AG255" s="3">
        <v>39461000</v>
      </c>
      <c r="AH255" s="3">
        <v>32723000</v>
      </c>
      <c r="AI255" s="17">
        <v>8030700</v>
      </c>
      <c r="AJ255" s="3">
        <v>10332000</v>
      </c>
      <c r="AK255" s="3">
        <v>9052000</v>
      </c>
      <c r="AL255" s="3">
        <v>11906000</v>
      </c>
      <c r="AM255" s="3">
        <v>71.977000000000004</v>
      </c>
      <c r="AN255" s="3">
        <v>97</v>
      </c>
      <c r="AO255" s="3">
        <v>8</v>
      </c>
      <c r="AP255" s="3">
        <v>16.8</v>
      </c>
      <c r="AQ255" s="32">
        <v>6619166.666666667</v>
      </c>
      <c r="AR255" s="32">
        <v>5815075</v>
      </c>
      <c r="AS255" s="32">
        <v>5699900</v>
      </c>
      <c r="AT255" s="32">
        <v>5358525</v>
      </c>
      <c r="AU255" s="32">
        <v>5126100</v>
      </c>
      <c r="AV255" s="32">
        <v>13203600</v>
      </c>
      <c r="AW255" s="32">
        <v>7450500</v>
      </c>
      <c r="AX255" s="32">
        <v>30838750</v>
      </c>
      <c r="AY255" s="32">
        <v>9830175</v>
      </c>
      <c r="AZ255" s="32">
        <f t="shared" si="352"/>
        <v>1</v>
      </c>
      <c r="BA255" s="32">
        <f t="shared" si="352"/>
        <v>1</v>
      </c>
      <c r="BB255" s="32">
        <f t="shared" si="352"/>
        <v>1</v>
      </c>
      <c r="BC255" s="32">
        <f t="shared" ref="BC255:BH269" si="354">COUNTA(AT255)</f>
        <v>1</v>
      </c>
      <c r="BD255" s="32">
        <f t="shared" si="354"/>
        <v>1</v>
      </c>
      <c r="BE255" s="32">
        <f t="shared" si="354"/>
        <v>1</v>
      </c>
      <c r="BF255" s="32">
        <f t="shared" si="353"/>
        <v>1</v>
      </c>
      <c r="BG255" s="32">
        <f t="shared" si="353"/>
        <v>1</v>
      </c>
      <c r="BH255" s="32">
        <f t="shared" si="353"/>
        <v>1</v>
      </c>
      <c r="BI255" s="32">
        <f t="shared" si="334"/>
        <v>2</v>
      </c>
      <c r="BJ255" s="32">
        <f t="shared" si="335"/>
        <v>2</v>
      </c>
      <c r="BK255" s="32">
        <f t="shared" si="336"/>
        <v>2</v>
      </c>
      <c r="BL255" s="32">
        <f t="shared" si="337"/>
        <v>2</v>
      </c>
      <c r="BM255" s="32">
        <f t="shared" si="338"/>
        <v>1</v>
      </c>
      <c r="BN255" s="32">
        <f t="shared" si="339"/>
        <v>0</v>
      </c>
      <c r="BO255" s="32">
        <f t="shared" si="340"/>
        <v>0</v>
      </c>
      <c r="BP255" s="32">
        <f t="shared" si="341"/>
        <v>1</v>
      </c>
      <c r="BQ255" s="32">
        <f t="shared" si="342"/>
        <v>0</v>
      </c>
      <c r="BR255" s="32">
        <f t="shared" si="343"/>
        <v>0</v>
      </c>
      <c r="BS255" s="32">
        <f t="shared" si="344"/>
        <v>1</v>
      </c>
      <c r="BT255" s="32">
        <f t="shared" si="345"/>
        <v>0</v>
      </c>
      <c r="BU255" s="32">
        <f t="shared" si="346"/>
        <v>0</v>
      </c>
      <c r="BV255" s="32">
        <f t="shared" si="347"/>
        <v>1</v>
      </c>
      <c r="BW255" s="32">
        <f t="shared" si="348"/>
        <v>0</v>
      </c>
      <c r="BX255" s="32">
        <f t="shared" si="349"/>
        <v>0</v>
      </c>
      <c r="BY255" s="31">
        <f t="shared" si="350"/>
        <v>1</v>
      </c>
      <c r="BZ255" s="31">
        <f t="shared" si="351"/>
        <v>1</v>
      </c>
    </row>
    <row r="256" spans="1:78" x14ac:dyDescent="0.2">
      <c r="A256" s="3" t="s">
        <v>1083</v>
      </c>
      <c r="B256" s="3" t="s">
        <v>1471</v>
      </c>
      <c r="C256" s="3">
        <v>38681000</v>
      </c>
      <c r="D256" s="3">
        <v>24780000</v>
      </c>
      <c r="E256" s="3">
        <v>35925000</v>
      </c>
      <c r="F256" s="4">
        <v>26746000</v>
      </c>
      <c r="G256" s="3">
        <v>26997000</v>
      </c>
      <c r="H256" s="3">
        <v>34217000</v>
      </c>
      <c r="I256" s="3">
        <v>20050000</v>
      </c>
      <c r="J256" s="4">
        <v>20837000</v>
      </c>
      <c r="K256" s="3">
        <v>13972000</v>
      </c>
      <c r="L256" s="3">
        <v>25883000</v>
      </c>
      <c r="M256" s="3">
        <v>39530000</v>
      </c>
      <c r="N256" s="3">
        <v>19816000</v>
      </c>
      <c r="O256" s="17">
        <v>48915000</v>
      </c>
      <c r="P256" s="3">
        <v>22075000</v>
      </c>
      <c r="Q256" s="3">
        <v>19835000</v>
      </c>
      <c r="R256" s="3">
        <v>46799000</v>
      </c>
      <c r="S256" s="17">
        <v>28670000</v>
      </c>
      <c r="T256" s="3">
        <v>38454000</v>
      </c>
      <c r="U256" s="3">
        <v>54132000</v>
      </c>
      <c r="V256" s="3">
        <v>38224000</v>
      </c>
      <c r="W256" s="17">
        <v>33236000</v>
      </c>
      <c r="X256" s="3">
        <v>42653000</v>
      </c>
      <c r="Y256" s="3">
        <v>105970000</v>
      </c>
      <c r="Z256" s="3">
        <v>26482000</v>
      </c>
      <c r="AA256" s="17">
        <v>15686000</v>
      </c>
      <c r="AB256" s="3">
        <v>27806000</v>
      </c>
      <c r="AC256" s="3">
        <v>40283000</v>
      </c>
      <c r="AD256" s="3">
        <v>30630000</v>
      </c>
      <c r="AE256" s="17">
        <v>73222000</v>
      </c>
      <c r="AF256" s="3">
        <v>96408000</v>
      </c>
      <c r="AG256" s="3">
        <v>31227000</v>
      </c>
      <c r="AH256" s="3">
        <v>22435000</v>
      </c>
      <c r="AI256" s="17">
        <v>18335000</v>
      </c>
      <c r="AJ256" s="3">
        <v>53365000</v>
      </c>
      <c r="AK256" s="3">
        <v>22276000</v>
      </c>
      <c r="AL256" s="3">
        <v>25207000</v>
      </c>
      <c r="AM256" s="3">
        <v>88.972999999999999</v>
      </c>
      <c r="AN256" s="3">
        <v>136</v>
      </c>
      <c r="AO256" s="3">
        <v>5</v>
      </c>
      <c r="AP256" s="3">
        <v>17.100000000000001</v>
      </c>
      <c r="AQ256" s="32">
        <v>31533000</v>
      </c>
      <c r="AR256" s="32">
        <v>25525250</v>
      </c>
      <c r="AS256" s="32">
        <v>24800250</v>
      </c>
      <c r="AT256" s="32">
        <v>34406000</v>
      </c>
      <c r="AU256" s="32">
        <v>39870000</v>
      </c>
      <c r="AV256" s="32">
        <v>52085250</v>
      </c>
      <c r="AW256" s="32">
        <v>28601250</v>
      </c>
      <c r="AX256" s="32">
        <v>55823000</v>
      </c>
      <c r="AY256" s="32">
        <v>29795750</v>
      </c>
      <c r="AZ256" s="32">
        <f t="shared" ref="AZ256:BE273" si="355">COUNTA(AQ256)</f>
        <v>1</v>
      </c>
      <c r="BA256" s="32">
        <f t="shared" si="355"/>
        <v>1</v>
      </c>
      <c r="BB256" s="32">
        <f t="shared" si="355"/>
        <v>1</v>
      </c>
      <c r="BC256" s="32">
        <f t="shared" si="354"/>
        <v>1</v>
      </c>
      <c r="BD256" s="32">
        <f t="shared" si="354"/>
        <v>1</v>
      </c>
      <c r="BE256" s="32">
        <f t="shared" si="354"/>
        <v>1</v>
      </c>
      <c r="BF256" s="32">
        <f t="shared" si="353"/>
        <v>1</v>
      </c>
      <c r="BG256" s="32">
        <f t="shared" si="353"/>
        <v>1</v>
      </c>
      <c r="BH256" s="32">
        <f t="shared" si="353"/>
        <v>1</v>
      </c>
      <c r="BI256" s="32">
        <f t="shared" si="334"/>
        <v>2</v>
      </c>
      <c r="BJ256" s="32">
        <f t="shared" si="335"/>
        <v>2</v>
      </c>
      <c r="BK256" s="32">
        <f t="shared" si="336"/>
        <v>2</v>
      </c>
      <c r="BL256" s="32">
        <f t="shared" si="337"/>
        <v>2</v>
      </c>
      <c r="BM256" s="32">
        <f t="shared" si="338"/>
        <v>1</v>
      </c>
      <c r="BN256" s="32">
        <f t="shared" si="339"/>
        <v>0</v>
      </c>
      <c r="BO256" s="32">
        <f t="shared" si="340"/>
        <v>0</v>
      </c>
      <c r="BP256" s="32">
        <f t="shared" si="341"/>
        <v>1</v>
      </c>
      <c r="BQ256" s="32">
        <f t="shared" si="342"/>
        <v>0</v>
      </c>
      <c r="BR256" s="32">
        <f t="shared" si="343"/>
        <v>0</v>
      </c>
      <c r="BS256" s="32">
        <f t="shared" si="344"/>
        <v>1</v>
      </c>
      <c r="BT256" s="32">
        <f t="shared" si="345"/>
        <v>0</v>
      </c>
      <c r="BU256" s="32">
        <f t="shared" si="346"/>
        <v>0</v>
      </c>
      <c r="BV256" s="32">
        <f t="shared" si="347"/>
        <v>1</v>
      </c>
      <c r="BW256" s="32">
        <f t="shared" si="348"/>
        <v>0</v>
      </c>
      <c r="BX256" s="32">
        <f t="shared" si="349"/>
        <v>0</v>
      </c>
      <c r="BY256" s="31">
        <f t="shared" si="350"/>
        <v>1</v>
      </c>
      <c r="BZ256" s="31">
        <f t="shared" si="351"/>
        <v>1</v>
      </c>
    </row>
    <row r="257" spans="1:78" x14ac:dyDescent="0.2">
      <c r="A257" s="3" t="s">
        <v>1085</v>
      </c>
      <c r="B257" s="3" t="s">
        <v>1653</v>
      </c>
      <c r="C257" s="3">
        <v>78899000</v>
      </c>
      <c r="D257" s="3">
        <v>78714000</v>
      </c>
      <c r="E257" s="3">
        <v>62876000</v>
      </c>
      <c r="F257" s="4">
        <v>62987000</v>
      </c>
      <c r="G257" s="3">
        <v>99618000</v>
      </c>
      <c r="H257" s="3">
        <v>91383000</v>
      </c>
      <c r="I257" s="3">
        <v>184250000</v>
      </c>
      <c r="J257" s="4">
        <v>176310000</v>
      </c>
      <c r="K257" s="3">
        <v>109540000</v>
      </c>
      <c r="L257" s="3">
        <v>93761000</v>
      </c>
      <c r="M257" s="3">
        <v>158760000</v>
      </c>
      <c r="N257" s="3">
        <v>88044000</v>
      </c>
      <c r="O257" s="17">
        <v>80020000</v>
      </c>
      <c r="P257" s="3">
        <v>107000000</v>
      </c>
      <c r="Q257" s="3">
        <v>95730000</v>
      </c>
      <c r="R257" s="3">
        <v>90451000</v>
      </c>
      <c r="S257" s="17">
        <v>99261000</v>
      </c>
      <c r="T257" s="3">
        <v>85954000</v>
      </c>
      <c r="U257" s="3">
        <v>82306000</v>
      </c>
      <c r="V257" s="3">
        <v>96183000</v>
      </c>
      <c r="W257" s="17">
        <v>101330000</v>
      </c>
      <c r="X257" s="3">
        <v>78411000</v>
      </c>
      <c r="Y257" s="3">
        <v>85359000</v>
      </c>
      <c r="Z257" s="3">
        <v>82620000</v>
      </c>
      <c r="AA257" s="17">
        <v>82833000</v>
      </c>
      <c r="AB257" s="3">
        <v>78721000</v>
      </c>
      <c r="AC257" s="3">
        <v>88442000</v>
      </c>
      <c r="AD257" s="3">
        <v>85253000</v>
      </c>
      <c r="AE257" s="17">
        <v>76485000</v>
      </c>
      <c r="AF257" s="3">
        <v>59763000</v>
      </c>
      <c r="AG257" s="3">
        <v>106630000</v>
      </c>
      <c r="AH257" s="3">
        <v>91664000</v>
      </c>
      <c r="AI257" s="17">
        <v>71891000</v>
      </c>
      <c r="AJ257" s="3">
        <v>98337000</v>
      </c>
      <c r="AK257" s="3">
        <v>90394000</v>
      </c>
      <c r="AL257" s="3">
        <v>102630000</v>
      </c>
      <c r="AM257" s="3">
        <v>323.31</v>
      </c>
      <c r="AN257" s="3">
        <v>722</v>
      </c>
      <c r="AO257" s="3">
        <v>18</v>
      </c>
      <c r="AP257" s="3">
        <v>38</v>
      </c>
      <c r="AQ257" s="32">
        <v>70869000</v>
      </c>
      <c r="AR257" s="32">
        <v>137890250</v>
      </c>
      <c r="AS257" s="32">
        <v>112526250</v>
      </c>
      <c r="AT257" s="32">
        <v>93300250</v>
      </c>
      <c r="AU257" s="32">
        <v>90926000</v>
      </c>
      <c r="AV257" s="32">
        <v>86930000</v>
      </c>
      <c r="AW257" s="32">
        <v>83812250</v>
      </c>
      <c r="AX257" s="32">
        <v>83635500</v>
      </c>
      <c r="AY257" s="32">
        <v>90813000</v>
      </c>
      <c r="AZ257" s="32">
        <f t="shared" si="355"/>
        <v>1</v>
      </c>
      <c r="BA257" s="32">
        <f t="shared" si="355"/>
        <v>1</v>
      </c>
      <c r="BB257" s="32">
        <f t="shared" si="355"/>
        <v>1</v>
      </c>
      <c r="BC257" s="32">
        <f t="shared" si="354"/>
        <v>1</v>
      </c>
      <c r="BD257" s="32">
        <f t="shared" si="354"/>
        <v>1</v>
      </c>
      <c r="BE257" s="32">
        <f t="shared" si="354"/>
        <v>1</v>
      </c>
      <c r="BF257" s="32">
        <f t="shared" si="353"/>
        <v>1</v>
      </c>
      <c r="BG257" s="32">
        <f t="shared" si="353"/>
        <v>1</v>
      </c>
      <c r="BH257" s="32">
        <f t="shared" si="353"/>
        <v>1</v>
      </c>
      <c r="BI257" s="32">
        <f t="shared" si="334"/>
        <v>2</v>
      </c>
      <c r="BJ257" s="32">
        <f t="shared" si="335"/>
        <v>2</v>
      </c>
      <c r="BK257" s="32">
        <f t="shared" si="336"/>
        <v>2</v>
      </c>
      <c r="BL257" s="32">
        <f t="shared" si="337"/>
        <v>2</v>
      </c>
      <c r="BM257" s="32">
        <f t="shared" si="338"/>
        <v>1</v>
      </c>
      <c r="BN257" s="32">
        <f t="shared" si="339"/>
        <v>0</v>
      </c>
      <c r="BO257" s="32">
        <f t="shared" si="340"/>
        <v>0</v>
      </c>
      <c r="BP257" s="32">
        <f t="shared" si="341"/>
        <v>1</v>
      </c>
      <c r="BQ257" s="32">
        <f t="shared" si="342"/>
        <v>0</v>
      </c>
      <c r="BR257" s="32">
        <f t="shared" si="343"/>
        <v>0</v>
      </c>
      <c r="BS257" s="32">
        <f t="shared" si="344"/>
        <v>1</v>
      </c>
      <c r="BT257" s="32">
        <f t="shared" si="345"/>
        <v>0</v>
      </c>
      <c r="BU257" s="32">
        <f t="shared" si="346"/>
        <v>0</v>
      </c>
      <c r="BV257" s="32">
        <f t="shared" si="347"/>
        <v>1</v>
      </c>
      <c r="BW257" s="32">
        <f t="shared" si="348"/>
        <v>0</v>
      </c>
      <c r="BX257" s="32">
        <f t="shared" si="349"/>
        <v>0</v>
      </c>
      <c r="BY257" s="31">
        <f t="shared" si="350"/>
        <v>1</v>
      </c>
      <c r="BZ257" s="31">
        <f t="shared" si="351"/>
        <v>1</v>
      </c>
    </row>
    <row r="258" spans="1:78" x14ac:dyDescent="0.2">
      <c r="A258" s="3" t="s">
        <v>1086</v>
      </c>
      <c r="B258" s="3" t="s">
        <v>1892</v>
      </c>
      <c r="C258" s="3">
        <v>15201000</v>
      </c>
      <c r="D258" s="3">
        <v>15088000</v>
      </c>
      <c r="E258" s="3">
        <v>14792000</v>
      </c>
      <c r="F258" s="4">
        <v>19701000</v>
      </c>
      <c r="G258" s="3">
        <v>14627000</v>
      </c>
      <c r="H258" s="3">
        <v>14793000</v>
      </c>
      <c r="I258" s="3">
        <v>19470000</v>
      </c>
      <c r="J258" s="4">
        <v>15249000</v>
      </c>
      <c r="K258" s="3">
        <v>16952000</v>
      </c>
      <c r="L258" s="3">
        <v>16622000</v>
      </c>
      <c r="M258" s="3">
        <v>15784000</v>
      </c>
      <c r="N258" s="3">
        <v>14935000</v>
      </c>
      <c r="O258" s="17">
        <v>16071000</v>
      </c>
      <c r="P258" s="3">
        <v>18694000</v>
      </c>
      <c r="Q258" s="3">
        <v>17655000</v>
      </c>
      <c r="R258" s="3">
        <v>15495000</v>
      </c>
      <c r="S258" s="17">
        <v>13975000</v>
      </c>
      <c r="T258" s="3">
        <v>13946000</v>
      </c>
      <c r="U258" s="3">
        <v>11520000</v>
      </c>
      <c r="V258" s="3">
        <v>15554000</v>
      </c>
      <c r="W258" s="17">
        <v>17482000</v>
      </c>
      <c r="X258" s="3">
        <v>17673000</v>
      </c>
      <c r="Y258" s="3">
        <v>14910000</v>
      </c>
      <c r="Z258" s="3">
        <v>15998000</v>
      </c>
      <c r="AA258" s="17">
        <v>41382000</v>
      </c>
      <c r="AB258" s="3">
        <v>19250000</v>
      </c>
      <c r="AC258" s="3">
        <v>20243000</v>
      </c>
      <c r="AD258" s="3">
        <v>17452000</v>
      </c>
      <c r="AE258" s="17">
        <v>14130000</v>
      </c>
      <c r="AF258" s="3">
        <v>16314000</v>
      </c>
      <c r="AG258" s="3">
        <v>15062000</v>
      </c>
      <c r="AH258" s="3">
        <v>14073000</v>
      </c>
      <c r="AI258" s="17">
        <v>14516000</v>
      </c>
      <c r="AJ258" s="3">
        <v>18479000</v>
      </c>
      <c r="AK258" s="3">
        <v>17018000</v>
      </c>
      <c r="AL258" s="3">
        <v>14742000</v>
      </c>
      <c r="AM258" s="3">
        <v>8.5831999999999997</v>
      </c>
      <c r="AN258" s="3">
        <v>133</v>
      </c>
      <c r="AO258" s="3">
        <v>3</v>
      </c>
      <c r="AP258" s="3">
        <v>24.4</v>
      </c>
      <c r="AQ258" s="32">
        <v>16195500</v>
      </c>
      <c r="AR258" s="32">
        <v>16034750</v>
      </c>
      <c r="AS258" s="32">
        <v>16073250</v>
      </c>
      <c r="AT258" s="32">
        <v>16978750</v>
      </c>
      <c r="AU258" s="32">
        <v>13748750</v>
      </c>
      <c r="AV258" s="32">
        <v>16515750</v>
      </c>
      <c r="AW258" s="32">
        <v>24581750</v>
      </c>
      <c r="AX258" s="32">
        <v>14894750</v>
      </c>
      <c r="AY258" s="32">
        <v>16188750</v>
      </c>
      <c r="AZ258" s="32">
        <f t="shared" si="355"/>
        <v>1</v>
      </c>
      <c r="BA258" s="32">
        <f t="shared" si="355"/>
        <v>1</v>
      </c>
      <c r="BB258" s="32">
        <f t="shared" si="355"/>
        <v>1</v>
      </c>
      <c r="BC258" s="32">
        <f t="shared" si="354"/>
        <v>1</v>
      </c>
      <c r="BD258" s="32">
        <f t="shared" si="354"/>
        <v>1</v>
      </c>
      <c r="BE258" s="32">
        <f t="shared" si="354"/>
        <v>1</v>
      </c>
      <c r="BF258" s="32">
        <f t="shared" si="353"/>
        <v>1</v>
      </c>
      <c r="BG258" s="32">
        <f t="shared" si="353"/>
        <v>1</v>
      </c>
      <c r="BH258" s="32">
        <f t="shared" si="353"/>
        <v>1</v>
      </c>
      <c r="BI258" s="32">
        <f t="shared" si="334"/>
        <v>2</v>
      </c>
      <c r="BJ258" s="32">
        <f t="shared" si="335"/>
        <v>2</v>
      </c>
      <c r="BK258" s="32">
        <f t="shared" si="336"/>
        <v>2</v>
      </c>
      <c r="BL258" s="32">
        <f t="shared" si="337"/>
        <v>2</v>
      </c>
      <c r="BM258" s="32">
        <f t="shared" si="338"/>
        <v>1</v>
      </c>
      <c r="BN258" s="32">
        <f t="shared" si="339"/>
        <v>0</v>
      </c>
      <c r="BO258" s="32">
        <f t="shared" si="340"/>
        <v>0</v>
      </c>
      <c r="BP258" s="32">
        <f t="shared" si="341"/>
        <v>1</v>
      </c>
      <c r="BQ258" s="32">
        <f t="shared" si="342"/>
        <v>0</v>
      </c>
      <c r="BR258" s="32">
        <f t="shared" si="343"/>
        <v>0</v>
      </c>
      <c r="BS258" s="32">
        <f t="shared" si="344"/>
        <v>1</v>
      </c>
      <c r="BT258" s="32">
        <f t="shared" si="345"/>
        <v>0</v>
      </c>
      <c r="BU258" s="32">
        <f t="shared" si="346"/>
        <v>0</v>
      </c>
      <c r="BV258" s="32">
        <f t="shared" si="347"/>
        <v>1</v>
      </c>
      <c r="BW258" s="32">
        <f t="shared" si="348"/>
        <v>0</v>
      </c>
      <c r="BX258" s="32">
        <f t="shared" si="349"/>
        <v>0</v>
      </c>
      <c r="BY258" s="31">
        <f t="shared" si="350"/>
        <v>1</v>
      </c>
      <c r="BZ258" s="31">
        <f t="shared" si="351"/>
        <v>1</v>
      </c>
    </row>
    <row r="259" spans="1:78" x14ac:dyDescent="0.2">
      <c r="A259" s="3" t="s">
        <v>1087</v>
      </c>
      <c r="B259" s="3" t="s">
        <v>1596</v>
      </c>
      <c r="C259" s="3">
        <v>5530300</v>
      </c>
      <c r="D259" s="3">
        <v>5535400</v>
      </c>
      <c r="E259" s="3">
        <v>5010500</v>
      </c>
      <c r="F259" s="4">
        <v>5870500</v>
      </c>
      <c r="G259" s="3">
        <v>5398300</v>
      </c>
      <c r="H259" s="3">
        <v>6025400</v>
      </c>
      <c r="I259" s="3">
        <v>11530000</v>
      </c>
      <c r="J259" s="4">
        <v>9974500</v>
      </c>
      <c r="K259" s="3">
        <v>7608400</v>
      </c>
      <c r="L259" s="3">
        <v>6062200</v>
      </c>
      <c r="M259" s="3">
        <v>7569400</v>
      </c>
      <c r="N259" s="3">
        <v>7197300</v>
      </c>
      <c r="O259" s="17">
        <v>6985200</v>
      </c>
      <c r="P259" s="3">
        <v>6374800</v>
      </c>
      <c r="Q259" s="3">
        <v>6672000</v>
      </c>
      <c r="R259" s="3">
        <v>7184000</v>
      </c>
      <c r="S259" s="17">
        <v>6040100</v>
      </c>
      <c r="T259" s="3">
        <v>6574500</v>
      </c>
      <c r="U259" s="3">
        <v>5276300</v>
      </c>
      <c r="V259" s="3">
        <v>7008100</v>
      </c>
      <c r="W259" s="17">
        <v>6049200</v>
      </c>
      <c r="Y259" s="3">
        <v>6009000</v>
      </c>
      <c r="Z259" s="3">
        <v>5849000</v>
      </c>
      <c r="AA259" s="17">
        <v>7010200</v>
      </c>
      <c r="AB259" s="3">
        <v>7012500</v>
      </c>
      <c r="AC259" s="3">
        <v>5750600</v>
      </c>
      <c r="AD259" s="3">
        <v>6407100</v>
      </c>
      <c r="AE259" s="17">
        <v>7020200</v>
      </c>
      <c r="AF259" s="3">
        <v>7033700</v>
      </c>
      <c r="AG259" s="3">
        <v>5698400</v>
      </c>
      <c r="AH259" s="3">
        <v>6472100</v>
      </c>
      <c r="AI259" s="17">
        <v>5660000</v>
      </c>
      <c r="AJ259" s="3">
        <v>6686500</v>
      </c>
      <c r="AK259" s="3">
        <v>5459700</v>
      </c>
      <c r="AL259" s="3">
        <v>6915500</v>
      </c>
      <c r="AM259" s="3">
        <v>118.09</v>
      </c>
      <c r="AN259" s="3">
        <v>160</v>
      </c>
      <c r="AO259" s="3">
        <v>10</v>
      </c>
      <c r="AP259" s="3">
        <v>23.8</v>
      </c>
      <c r="AQ259" s="32">
        <v>5486675</v>
      </c>
      <c r="AR259" s="32">
        <v>8232050</v>
      </c>
      <c r="AS259" s="32">
        <v>7109325</v>
      </c>
      <c r="AT259" s="32">
        <v>6804000</v>
      </c>
      <c r="AU259" s="32">
        <v>6224750</v>
      </c>
      <c r="AV259" s="32">
        <v>5969066.666666667</v>
      </c>
      <c r="AW259" s="32">
        <v>6545100</v>
      </c>
      <c r="AX259" s="32">
        <v>6556100</v>
      </c>
      <c r="AY259" s="32">
        <v>6180425</v>
      </c>
      <c r="AZ259" s="32">
        <f t="shared" si="355"/>
        <v>1</v>
      </c>
      <c r="BA259" s="32">
        <f t="shared" si="355"/>
        <v>1</v>
      </c>
      <c r="BB259" s="32">
        <f t="shared" si="355"/>
        <v>1</v>
      </c>
      <c r="BC259" s="32">
        <f t="shared" si="354"/>
        <v>1</v>
      </c>
      <c r="BD259" s="32">
        <f t="shared" si="354"/>
        <v>1</v>
      </c>
      <c r="BE259" s="32">
        <f t="shared" si="354"/>
        <v>1</v>
      </c>
      <c r="BF259" s="32">
        <f t="shared" si="353"/>
        <v>1</v>
      </c>
      <c r="BG259" s="32">
        <f t="shared" si="353"/>
        <v>1</v>
      </c>
      <c r="BH259" s="32">
        <f t="shared" si="353"/>
        <v>1</v>
      </c>
      <c r="BI259" s="32">
        <f t="shared" si="334"/>
        <v>2</v>
      </c>
      <c r="BJ259" s="32">
        <f t="shared" si="335"/>
        <v>2</v>
      </c>
      <c r="BK259" s="32">
        <f t="shared" si="336"/>
        <v>2</v>
      </c>
      <c r="BL259" s="32">
        <f t="shared" si="337"/>
        <v>2</v>
      </c>
      <c r="BM259" s="32">
        <f t="shared" si="338"/>
        <v>1</v>
      </c>
      <c r="BN259" s="32">
        <f t="shared" si="339"/>
        <v>0</v>
      </c>
      <c r="BO259" s="32">
        <f t="shared" si="340"/>
        <v>0</v>
      </c>
      <c r="BP259" s="32">
        <f t="shared" si="341"/>
        <v>1</v>
      </c>
      <c r="BQ259" s="32">
        <f t="shared" si="342"/>
        <v>0</v>
      </c>
      <c r="BR259" s="32">
        <f t="shared" si="343"/>
        <v>0</v>
      </c>
      <c r="BS259" s="32">
        <f t="shared" si="344"/>
        <v>1</v>
      </c>
      <c r="BT259" s="32">
        <f t="shared" si="345"/>
        <v>0</v>
      </c>
      <c r="BU259" s="32">
        <f t="shared" si="346"/>
        <v>0</v>
      </c>
      <c r="BV259" s="32">
        <f t="shared" si="347"/>
        <v>1</v>
      </c>
      <c r="BW259" s="32">
        <f t="shared" si="348"/>
        <v>0</v>
      </c>
      <c r="BX259" s="32">
        <f t="shared" si="349"/>
        <v>0</v>
      </c>
      <c r="BY259" s="31">
        <f t="shared" si="350"/>
        <v>1</v>
      </c>
      <c r="BZ259" s="31">
        <f t="shared" si="351"/>
        <v>1</v>
      </c>
    </row>
    <row r="260" spans="1:78" x14ac:dyDescent="0.2">
      <c r="A260" s="3" t="s">
        <v>1088</v>
      </c>
      <c r="B260" s="3" t="s">
        <v>1471</v>
      </c>
      <c r="C260" s="3">
        <v>4410600</v>
      </c>
      <c r="D260" s="3">
        <v>5675700</v>
      </c>
      <c r="F260" s="4">
        <v>3053200</v>
      </c>
      <c r="G260" s="3">
        <v>3833500</v>
      </c>
      <c r="H260" s="3">
        <v>5246400</v>
      </c>
      <c r="I260" s="3">
        <v>7377600</v>
      </c>
      <c r="J260" s="4">
        <v>8267000</v>
      </c>
      <c r="K260" s="3">
        <v>5560400</v>
      </c>
      <c r="L260" s="3">
        <v>3339400</v>
      </c>
      <c r="M260" s="3">
        <v>6216200</v>
      </c>
      <c r="N260" s="3">
        <v>4064700</v>
      </c>
      <c r="O260" s="17">
        <v>4732400</v>
      </c>
      <c r="P260" s="3">
        <v>5849900</v>
      </c>
      <c r="Q260" s="3">
        <v>3941900</v>
      </c>
      <c r="R260" s="3">
        <v>4918800</v>
      </c>
      <c r="S260" s="17">
        <v>6154100</v>
      </c>
      <c r="T260" s="3">
        <v>4891000</v>
      </c>
      <c r="U260" s="3">
        <v>2846900</v>
      </c>
      <c r="V260" s="3">
        <v>6119200</v>
      </c>
      <c r="W260" s="17">
        <v>7140400</v>
      </c>
      <c r="X260" s="3">
        <v>6171200</v>
      </c>
      <c r="Y260" s="3">
        <v>5904500</v>
      </c>
      <c r="Z260" s="3">
        <v>5834800</v>
      </c>
      <c r="AA260" s="17">
        <v>2928700</v>
      </c>
      <c r="AB260" s="3">
        <v>5979700</v>
      </c>
      <c r="AC260" s="3">
        <v>6062100</v>
      </c>
      <c r="AD260" s="3">
        <v>6427100</v>
      </c>
      <c r="AE260" s="17">
        <v>10799000</v>
      </c>
      <c r="AF260" s="3">
        <v>9102300</v>
      </c>
      <c r="AG260" s="3">
        <v>10844000</v>
      </c>
      <c r="AH260" s="3">
        <v>9093800</v>
      </c>
      <c r="AI260" s="17">
        <v>5750200</v>
      </c>
      <c r="AJ260" s="3">
        <v>7060400</v>
      </c>
      <c r="AK260" s="3">
        <v>7402300</v>
      </c>
      <c r="AL260" s="3">
        <v>8180700</v>
      </c>
      <c r="AM260" s="3">
        <v>271</v>
      </c>
      <c r="AN260" s="3">
        <v>153</v>
      </c>
      <c r="AO260" s="3">
        <v>14</v>
      </c>
      <c r="AP260" s="3">
        <v>26.3</v>
      </c>
      <c r="AQ260" s="32">
        <v>4379833.333333333</v>
      </c>
      <c r="AR260" s="32">
        <v>6181125</v>
      </c>
      <c r="AS260" s="32">
        <v>4795175</v>
      </c>
      <c r="AT260" s="32">
        <v>4860750</v>
      </c>
      <c r="AU260" s="32">
        <v>5002800</v>
      </c>
      <c r="AV260" s="32">
        <v>6262725</v>
      </c>
      <c r="AW260" s="32">
        <v>5349400</v>
      </c>
      <c r="AX260" s="32">
        <v>9959775</v>
      </c>
      <c r="AY260" s="32">
        <v>7098400</v>
      </c>
      <c r="AZ260" s="32">
        <f t="shared" si="355"/>
        <v>1</v>
      </c>
      <c r="BA260" s="32">
        <f t="shared" si="355"/>
        <v>1</v>
      </c>
      <c r="BB260" s="32">
        <f t="shared" si="355"/>
        <v>1</v>
      </c>
      <c r="BC260" s="32">
        <f t="shared" si="354"/>
        <v>1</v>
      </c>
      <c r="BD260" s="32">
        <f t="shared" si="354"/>
        <v>1</v>
      </c>
      <c r="BE260" s="32">
        <f t="shared" si="354"/>
        <v>1</v>
      </c>
      <c r="BF260" s="32">
        <f t="shared" si="353"/>
        <v>1</v>
      </c>
      <c r="BG260" s="32">
        <f t="shared" si="353"/>
        <v>1</v>
      </c>
      <c r="BH260" s="32">
        <f t="shared" si="353"/>
        <v>1</v>
      </c>
      <c r="BI260" s="32">
        <f t="shared" si="334"/>
        <v>2</v>
      </c>
      <c r="BJ260" s="32">
        <f t="shared" si="335"/>
        <v>2</v>
      </c>
      <c r="BK260" s="32">
        <f t="shared" si="336"/>
        <v>2</v>
      </c>
      <c r="BL260" s="32">
        <f t="shared" si="337"/>
        <v>2</v>
      </c>
      <c r="BM260" s="32">
        <f t="shared" si="338"/>
        <v>1</v>
      </c>
      <c r="BN260" s="32">
        <f t="shared" si="339"/>
        <v>0</v>
      </c>
      <c r="BO260" s="32">
        <f t="shared" si="340"/>
        <v>0</v>
      </c>
      <c r="BP260" s="32">
        <f t="shared" si="341"/>
        <v>1</v>
      </c>
      <c r="BQ260" s="32">
        <f t="shared" si="342"/>
        <v>0</v>
      </c>
      <c r="BR260" s="32">
        <f t="shared" si="343"/>
        <v>0</v>
      </c>
      <c r="BS260" s="32">
        <f t="shared" si="344"/>
        <v>1</v>
      </c>
      <c r="BT260" s="32">
        <f t="shared" si="345"/>
        <v>0</v>
      </c>
      <c r="BU260" s="32">
        <f t="shared" si="346"/>
        <v>0</v>
      </c>
      <c r="BV260" s="32">
        <f t="shared" si="347"/>
        <v>1</v>
      </c>
      <c r="BW260" s="32">
        <f t="shared" si="348"/>
        <v>0</v>
      </c>
      <c r="BX260" s="32">
        <f t="shared" si="349"/>
        <v>0</v>
      </c>
      <c r="BY260" s="31">
        <f t="shared" si="350"/>
        <v>1</v>
      </c>
      <c r="BZ260" s="31">
        <f t="shared" si="351"/>
        <v>1</v>
      </c>
    </row>
    <row r="261" spans="1:78" x14ac:dyDescent="0.2">
      <c r="A261" s="3" t="s">
        <v>1089</v>
      </c>
      <c r="B261" s="3" t="s">
        <v>1504</v>
      </c>
      <c r="C261" s="3">
        <v>366150000</v>
      </c>
      <c r="D261" s="3">
        <v>365200000</v>
      </c>
      <c r="E261" s="3">
        <v>406630000</v>
      </c>
      <c r="F261" s="4">
        <v>361840000</v>
      </c>
      <c r="G261" s="3">
        <v>434860000</v>
      </c>
      <c r="H261" s="3">
        <v>413750000</v>
      </c>
      <c r="I261" s="3">
        <v>495510000</v>
      </c>
      <c r="J261" s="4">
        <v>491520000</v>
      </c>
      <c r="K261" s="3">
        <v>577070000</v>
      </c>
      <c r="L261" s="3">
        <v>533120000</v>
      </c>
      <c r="M261" s="3">
        <v>420280000</v>
      </c>
      <c r="N261" s="3">
        <v>478440000</v>
      </c>
      <c r="O261" s="17">
        <v>459590000</v>
      </c>
      <c r="P261" s="3">
        <v>510100000</v>
      </c>
      <c r="Q261" s="3">
        <v>377800000</v>
      </c>
      <c r="R261" s="3">
        <v>468240000</v>
      </c>
      <c r="S261" s="17">
        <v>469450000</v>
      </c>
      <c r="T261" s="3">
        <v>434230000</v>
      </c>
      <c r="U261" s="3">
        <v>389390000</v>
      </c>
      <c r="V261" s="3">
        <v>482820000</v>
      </c>
      <c r="W261" s="17">
        <v>414590000</v>
      </c>
      <c r="X261" s="3">
        <v>404770000</v>
      </c>
      <c r="Y261" s="3">
        <v>348740000</v>
      </c>
      <c r="Z261" s="3">
        <v>357560000</v>
      </c>
      <c r="AA261" s="17">
        <v>301100000</v>
      </c>
      <c r="AB261" s="3">
        <v>405420000</v>
      </c>
      <c r="AC261" s="3">
        <v>405120000</v>
      </c>
      <c r="AD261" s="3">
        <v>466170000</v>
      </c>
      <c r="AE261" s="17">
        <v>327060000</v>
      </c>
      <c r="AF261" s="3">
        <v>282590000</v>
      </c>
      <c r="AG261" s="3">
        <v>497610000</v>
      </c>
      <c r="AH261" s="3">
        <v>405880000</v>
      </c>
      <c r="AI261" s="17">
        <v>498490000</v>
      </c>
      <c r="AJ261" s="3">
        <v>457160000</v>
      </c>
      <c r="AK261" s="3">
        <v>506420000</v>
      </c>
      <c r="AL261" s="3">
        <v>537640000</v>
      </c>
      <c r="AM261" s="3">
        <v>129.35</v>
      </c>
      <c r="AN261" s="3">
        <v>816</v>
      </c>
      <c r="AO261" s="3">
        <v>7</v>
      </c>
      <c r="AP261" s="3">
        <v>62.2</v>
      </c>
      <c r="AQ261" s="32">
        <v>374955000</v>
      </c>
      <c r="AR261" s="32">
        <v>458910000</v>
      </c>
      <c r="AS261" s="32">
        <v>502227500</v>
      </c>
      <c r="AT261" s="32">
        <v>453932500</v>
      </c>
      <c r="AU261" s="32">
        <v>443972500</v>
      </c>
      <c r="AV261" s="32">
        <v>381415000</v>
      </c>
      <c r="AW261" s="32">
        <v>394452500</v>
      </c>
      <c r="AX261" s="32">
        <v>378285000</v>
      </c>
      <c r="AY261" s="32">
        <v>499927500</v>
      </c>
      <c r="AZ261" s="32">
        <f t="shared" si="355"/>
        <v>1</v>
      </c>
      <c r="BA261" s="32">
        <f t="shared" si="355"/>
        <v>1</v>
      </c>
      <c r="BB261" s="32">
        <f t="shared" si="355"/>
        <v>1</v>
      </c>
      <c r="BC261" s="32">
        <f t="shared" si="354"/>
        <v>1</v>
      </c>
      <c r="BD261" s="32">
        <f t="shared" si="354"/>
        <v>1</v>
      </c>
      <c r="BE261" s="32">
        <f t="shared" si="354"/>
        <v>1</v>
      </c>
      <c r="BF261" s="32">
        <f t="shared" si="353"/>
        <v>1</v>
      </c>
      <c r="BG261" s="32">
        <f t="shared" si="353"/>
        <v>1</v>
      </c>
      <c r="BH261" s="32">
        <f t="shared" si="353"/>
        <v>1</v>
      </c>
      <c r="BI261" s="32">
        <f t="shared" ref="BI261:BI274" si="356">SUM(BA261:BB261)</f>
        <v>2</v>
      </c>
      <c r="BJ261" s="32">
        <f t="shared" ref="BJ261:BJ274" si="357">SUM(BC261:BD261)</f>
        <v>2</v>
      </c>
      <c r="BK261" s="32">
        <f t="shared" ref="BK261:BK274" si="358">SUM(BE261:BF261)</f>
        <v>2</v>
      </c>
      <c r="BL261" s="32">
        <f t="shared" ref="BL261:BL274" si="359">SUM(BG261:BH261)</f>
        <v>2</v>
      </c>
      <c r="BM261" s="32">
        <f t="shared" ref="BM261:BM274" si="360">IF(BI261=2,1,0)</f>
        <v>1</v>
      </c>
      <c r="BN261" s="32">
        <f t="shared" ref="BN261:BN274" si="361">IF(BI261=1,IF(BA261=1,1,0),0)</f>
        <v>0</v>
      </c>
      <c r="BO261" s="32">
        <f t="shared" ref="BO261:BO274" si="362">IF(BI261=1,IF(BB261=1,1,0),0)</f>
        <v>0</v>
      </c>
      <c r="BP261" s="32">
        <f t="shared" ref="BP261:BP274" si="363">IF(BJ261=2,1,0)</f>
        <v>1</v>
      </c>
      <c r="BQ261" s="32">
        <f t="shared" ref="BQ261:BQ274" si="364">IF(BJ261=1,IF(BC261=1,1,0),0)</f>
        <v>0</v>
      </c>
      <c r="BR261" s="32">
        <f t="shared" ref="BR261:BR274" si="365">IF(BJ261=1,IF(BD261=1,1,0),0)</f>
        <v>0</v>
      </c>
      <c r="BS261" s="32">
        <f t="shared" ref="BS261:BS274" si="366">IF(BK261=2,1,0)</f>
        <v>1</v>
      </c>
      <c r="BT261" s="32">
        <f t="shared" ref="BT261:BT274" si="367">IF(BK261=1,IF(BE261=1,1,0),0)</f>
        <v>0</v>
      </c>
      <c r="BU261" s="32">
        <f t="shared" ref="BU261:BU274" si="368">IF(BK261=1,IF(BF261=1,1,0),0)</f>
        <v>0</v>
      </c>
      <c r="BV261" s="32">
        <f t="shared" ref="BV261:BV274" si="369">IF(BL261=2,1,0)</f>
        <v>1</v>
      </c>
      <c r="BW261" s="32">
        <f t="shared" ref="BW261:BW274" si="370">IF(BL261=1,IF(BG261=1,1,0),0)</f>
        <v>0</v>
      </c>
      <c r="BX261" s="32">
        <f t="shared" ref="BX261:BX274" si="371">IF(BL261=1,IF(BH261=1,1,0),0)</f>
        <v>0</v>
      </c>
      <c r="BY261" s="31">
        <f t="shared" ref="BY261:BY274" si="372">IF(SUM(AQ261,AR261,AT261,AV261,AX261)=0,0,1)</f>
        <v>1</v>
      </c>
      <c r="BZ261" s="31">
        <f t="shared" ref="BZ261:BZ274" si="373">IF(SUM(AQ261,AS261,AU261,AW261,AY261)=0,0,1)</f>
        <v>1</v>
      </c>
    </row>
    <row r="262" spans="1:78" x14ac:dyDescent="0.2">
      <c r="A262" s="3" t="s">
        <v>1100</v>
      </c>
      <c r="B262" s="3" t="s">
        <v>1471</v>
      </c>
      <c r="F262" s="4"/>
      <c r="J262" s="4"/>
      <c r="O262" s="17"/>
      <c r="S262" s="17"/>
      <c r="W262" s="17"/>
      <c r="Y262" s="3">
        <v>3420100</v>
      </c>
      <c r="AA262" s="17"/>
      <c r="AE262" s="17">
        <v>5504200</v>
      </c>
      <c r="AF262" s="3">
        <v>3351600</v>
      </c>
      <c r="AG262" s="3">
        <v>3831400</v>
      </c>
      <c r="AH262" s="3">
        <v>2963900</v>
      </c>
      <c r="AI262" s="17"/>
      <c r="AM262" s="3">
        <v>142.22</v>
      </c>
      <c r="AN262" s="3">
        <v>36</v>
      </c>
      <c r="AO262" s="3">
        <v>8</v>
      </c>
      <c r="AP262" s="3">
        <v>14.4</v>
      </c>
      <c r="AQ262" s="32"/>
      <c r="AR262" s="32"/>
      <c r="AS262" s="32"/>
      <c r="AT262" s="32"/>
      <c r="AU262" s="32"/>
      <c r="AV262" s="32">
        <v>3420100</v>
      </c>
      <c r="AW262" s="32"/>
      <c r="AX262" s="32">
        <v>3912775</v>
      </c>
      <c r="AY262" s="32"/>
      <c r="AZ262" s="32">
        <f t="shared" si="355"/>
        <v>0</v>
      </c>
      <c r="BA262" s="32">
        <f t="shared" si="355"/>
        <v>0</v>
      </c>
      <c r="BB262" s="32">
        <f t="shared" si="355"/>
        <v>0</v>
      </c>
      <c r="BC262" s="32">
        <f t="shared" si="354"/>
        <v>0</v>
      </c>
      <c r="BD262" s="32">
        <f t="shared" si="354"/>
        <v>0</v>
      </c>
      <c r="BE262" s="32">
        <f t="shared" si="354"/>
        <v>1</v>
      </c>
      <c r="BF262" s="32">
        <f t="shared" si="354"/>
        <v>0</v>
      </c>
      <c r="BG262" s="32">
        <f t="shared" si="354"/>
        <v>1</v>
      </c>
      <c r="BH262" s="32">
        <f t="shared" si="354"/>
        <v>0</v>
      </c>
      <c r="BI262" s="32">
        <f t="shared" si="356"/>
        <v>0</v>
      </c>
      <c r="BJ262" s="32">
        <f t="shared" si="357"/>
        <v>0</v>
      </c>
      <c r="BK262" s="32">
        <f t="shared" si="358"/>
        <v>1</v>
      </c>
      <c r="BL262" s="32">
        <f t="shared" si="359"/>
        <v>1</v>
      </c>
      <c r="BM262" s="32">
        <f t="shared" si="360"/>
        <v>0</v>
      </c>
      <c r="BN262" s="32">
        <f t="shared" si="361"/>
        <v>0</v>
      </c>
      <c r="BO262" s="32">
        <f t="shared" si="362"/>
        <v>0</v>
      </c>
      <c r="BP262" s="32">
        <f t="shared" si="363"/>
        <v>0</v>
      </c>
      <c r="BQ262" s="32">
        <f t="shared" si="364"/>
        <v>0</v>
      </c>
      <c r="BR262" s="32">
        <f t="shared" si="365"/>
        <v>0</v>
      </c>
      <c r="BS262" s="32">
        <f t="shared" si="366"/>
        <v>0</v>
      </c>
      <c r="BT262" s="32">
        <f t="shared" si="367"/>
        <v>1</v>
      </c>
      <c r="BU262" s="32">
        <f t="shared" si="368"/>
        <v>0</v>
      </c>
      <c r="BV262" s="32">
        <f t="shared" si="369"/>
        <v>0</v>
      </c>
      <c r="BW262" s="32">
        <f t="shared" si="370"/>
        <v>1</v>
      </c>
      <c r="BX262" s="32">
        <f t="shared" si="371"/>
        <v>0</v>
      </c>
      <c r="BY262" s="31">
        <f t="shared" si="372"/>
        <v>1</v>
      </c>
      <c r="BZ262" s="31">
        <f t="shared" si="373"/>
        <v>0</v>
      </c>
    </row>
    <row r="263" spans="1:78" x14ac:dyDescent="0.2">
      <c r="A263" s="3" t="s">
        <v>1104</v>
      </c>
      <c r="B263" s="3" t="s">
        <v>1617</v>
      </c>
      <c r="C263" s="3">
        <v>356830000</v>
      </c>
      <c r="D263" s="3">
        <v>349600000</v>
      </c>
      <c r="E263" s="3">
        <v>459780000</v>
      </c>
      <c r="F263" s="4">
        <v>321550000</v>
      </c>
      <c r="G263" s="3">
        <v>426580000</v>
      </c>
      <c r="H263" s="3">
        <v>421710000</v>
      </c>
      <c r="I263" s="3">
        <v>377850000</v>
      </c>
      <c r="J263" s="4">
        <v>380590000</v>
      </c>
      <c r="K263" s="3">
        <v>401530000</v>
      </c>
      <c r="L263" s="3">
        <v>390910000</v>
      </c>
      <c r="M263" s="3">
        <v>393100000</v>
      </c>
      <c r="N263" s="3">
        <v>369180000</v>
      </c>
      <c r="O263" s="17">
        <v>375540000</v>
      </c>
      <c r="P263" s="3">
        <v>304360000</v>
      </c>
      <c r="Q263" s="3">
        <v>398350000</v>
      </c>
      <c r="R263" s="3">
        <v>367770000</v>
      </c>
      <c r="S263" s="17">
        <v>406810000</v>
      </c>
      <c r="T263" s="3">
        <v>379170000</v>
      </c>
      <c r="U263" s="3">
        <v>433250000</v>
      </c>
      <c r="V263" s="3">
        <v>382290000</v>
      </c>
      <c r="W263" s="17">
        <v>290730000</v>
      </c>
      <c r="X263" s="3">
        <v>379900000</v>
      </c>
      <c r="Y263" s="3">
        <v>382350000</v>
      </c>
      <c r="Z263" s="3">
        <v>405350000</v>
      </c>
      <c r="AA263" s="17">
        <v>165030000</v>
      </c>
      <c r="AB263" s="3">
        <v>386540000</v>
      </c>
      <c r="AC263" s="3">
        <v>424210000</v>
      </c>
      <c r="AD263" s="3">
        <v>346870000</v>
      </c>
      <c r="AE263" s="17">
        <v>295230000</v>
      </c>
      <c r="AF263" s="3">
        <v>242530000</v>
      </c>
      <c r="AG263" s="3">
        <v>301900000</v>
      </c>
      <c r="AH263" s="3">
        <v>279140000</v>
      </c>
      <c r="AI263" s="17">
        <v>374000000</v>
      </c>
      <c r="AJ263" s="3">
        <v>300410000</v>
      </c>
      <c r="AK263" s="3">
        <v>330590000</v>
      </c>
      <c r="AL263" s="3">
        <v>401140000</v>
      </c>
      <c r="AM263" s="3">
        <v>323.31</v>
      </c>
      <c r="AN263" s="3">
        <v>1699</v>
      </c>
      <c r="AO263" s="3">
        <v>51</v>
      </c>
      <c r="AP263" s="3">
        <v>58.7</v>
      </c>
      <c r="AQ263" s="32">
        <v>371940000</v>
      </c>
      <c r="AR263" s="32">
        <v>401682500</v>
      </c>
      <c r="AS263" s="32">
        <v>388680000</v>
      </c>
      <c r="AT263" s="32">
        <v>361505000</v>
      </c>
      <c r="AU263" s="32">
        <v>400380000</v>
      </c>
      <c r="AV263" s="32">
        <v>364582500</v>
      </c>
      <c r="AW263" s="32">
        <v>330662500</v>
      </c>
      <c r="AX263" s="32">
        <v>279700000</v>
      </c>
      <c r="AY263" s="32">
        <v>351535000</v>
      </c>
      <c r="AZ263" s="32">
        <f t="shared" si="355"/>
        <v>1</v>
      </c>
      <c r="BA263" s="32">
        <f t="shared" si="355"/>
        <v>1</v>
      </c>
      <c r="BB263" s="32">
        <f t="shared" si="355"/>
        <v>1</v>
      </c>
      <c r="BC263" s="32">
        <f t="shared" si="354"/>
        <v>1</v>
      </c>
      <c r="BD263" s="32">
        <f t="shared" si="354"/>
        <v>1</v>
      </c>
      <c r="BE263" s="32">
        <f t="shared" si="354"/>
        <v>1</v>
      </c>
      <c r="BF263" s="32">
        <f t="shared" si="354"/>
        <v>1</v>
      </c>
      <c r="BG263" s="32">
        <f t="shared" si="354"/>
        <v>1</v>
      </c>
      <c r="BH263" s="32">
        <f t="shared" si="354"/>
        <v>1</v>
      </c>
      <c r="BI263" s="32">
        <f t="shared" si="356"/>
        <v>2</v>
      </c>
      <c r="BJ263" s="32">
        <f t="shared" si="357"/>
        <v>2</v>
      </c>
      <c r="BK263" s="32">
        <f t="shared" si="358"/>
        <v>2</v>
      </c>
      <c r="BL263" s="32">
        <f t="shared" si="359"/>
        <v>2</v>
      </c>
      <c r="BM263" s="32">
        <f t="shared" si="360"/>
        <v>1</v>
      </c>
      <c r="BN263" s="32">
        <f t="shared" si="361"/>
        <v>0</v>
      </c>
      <c r="BO263" s="32">
        <f t="shared" si="362"/>
        <v>0</v>
      </c>
      <c r="BP263" s="32">
        <f t="shared" si="363"/>
        <v>1</v>
      </c>
      <c r="BQ263" s="32">
        <f t="shared" si="364"/>
        <v>0</v>
      </c>
      <c r="BR263" s="32">
        <f t="shared" si="365"/>
        <v>0</v>
      </c>
      <c r="BS263" s="32">
        <f t="shared" si="366"/>
        <v>1</v>
      </c>
      <c r="BT263" s="32">
        <f t="shared" si="367"/>
        <v>0</v>
      </c>
      <c r="BU263" s="32">
        <f t="shared" si="368"/>
        <v>0</v>
      </c>
      <c r="BV263" s="32">
        <f t="shared" si="369"/>
        <v>1</v>
      </c>
      <c r="BW263" s="32">
        <f t="shared" si="370"/>
        <v>0</v>
      </c>
      <c r="BX263" s="32">
        <f t="shared" si="371"/>
        <v>0</v>
      </c>
      <c r="BY263" s="31">
        <f t="shared" si="372"/>
        <v>1</v>
      </c>
      <c r="BZ263" s="31">
        <f t="shared" si="373"/>
        <v>1</v>
      </c>
    </row>
    <row r="264" spans="1:78" x14ac:dyDescent="0.2">
      <c r="A264" s="3" t="s">
        <v>1109</v>
      </c>
      <c r="B264" s="3" t="s">
        <v>1504</v>
      </c>
      <c r="C264" s="3">
        <v>1547700000</v>
      </c>
      <c r="D264" s="3">
        <v>1772200000</v>
      </c>
      <c r="E264" s="3">
        <v>2553300000</v>
      </c>
      <c r="F264" s="4">
        <v>1413400000</v>
      </c>
      <c r="G264" s="3">
        <v>1682300000</v>
      </c>
      <c r="H264" s="3">
        <v>1785600000</v>
      </c>
      <c r="I264" s="3">
        <v>2461000000</v>
      </c>
      <c r="J264" s="4">
        <v>1747800000</v>
      </c>
      <c r="K264" s="3">
        <v>2200300000</v>
      </c>
      <c r="L264" s="3">
        <v>2114100000</v>
      </c>
      <c r="M264" s="3">
        <v>1960200000</v>
      </c>
      <c r="N264" s="3">
        <v>1705500000</v>
      </c>
      <c r="O264" s="17">
        <v>1796600000</v>
      </c>
      <c r="P264" s="3">
        <v>1830000000</v>
      </c>
      <c r="Q264" s="3">
        <v>1539500000</v>
      </c>
      <c r="R264" s="3">
        <v>1373200000</v>
      </c>
      <c r="S264" s="17">
        <v>1756100000</v>
      </c>
      <c r="T264" s="3">
        <v>1452700000</v>
      </c>
      <c r="U264" s="3">
        <v>1955500000</v>
      </c>
      <c r="V264" s="3">
        <v>2047300000</v>
      </c>
      <c r="W264" s="17">
        <v>1841600000</v>
      </c>
      <c r="X264" s="3">
        <v>1723300000</v>
      </c>
      <c r="Y264" s="3">
        <v>1453500000</v>
      </c>
      <c r="Z264" s="3">
        <v>1768900000</v>
      </c>
      <c r="AA264" s="17">
        <v>1375000000</v>
      </c>
      <c r="AB264" s="3">
        <v>1389700000</v>
      </c>
      <c r="AC264" s="3">
        <v>1501800000</v>
      </c>
      <c r="AD264" s="3">
        <v>2050600000</v>
      </c>
      <c r="AE264" s="17">
        <v>1512600000</v>
      </c>
      <c r="AF264" s="3">
        <v>1219700000</v>
      </c>
      <c r="AG264" s="3">
        <v>1943300000</v>
      </c>
      <c r="AH264" s="3">
        <v>1650800000</v>
      </c>
      <c r="AI264" s="17">
        <v>1933000000</v>
      </c>
      <c r="AJ264" s="3">
        <v>1900300000</v>
      </c>
      <c r="AK264" s="3">
        <v>1815500000</v>
      </c>
      <c r="AL264" s="3">
        <v>2080700000</v>
      </c>
      <c r="AM264" s="3">
        <v>60.16</v>
      </c>
      <c r="AN264" s="3">
        <v>581</v>
      </c>
      <c r="AO264" s="3">
        <v>10</v>
      </c>
      <c r="AP264" s="3">
        <v>58.3</v>
      </c>
      <c r="AQ264" s="32">
        <v>1821650000</v>
      </c>
      <c r="AR264" s="32">
        <v>1919175000</v>
      </c>
      <c r="AS264" s="32">
        <v>1995025000</v>
      </c>
      <c r="AT264" s="32">
        <v>1634825000</v>
      </c>
      <c r="AU264" s="32">
        <v>1802900000</v>
      </c>
      <c r="AV264" s="32">
        <v>1696825000</v>
      </c>
      <c r="AW264" s="32">
        <v>1579275000</v>
      </c>
      <c r="AX264" s="32">
        <v>1581600000</v>
      </c>
      <c r="AY264" s="32">
        <v>1932375000</v>
      </c>
      <c r="AZ264" s="32">
        <f t="shared" si="355"/>
        <v>1</v>
      </c>
      <c r="BA264" s="32">
        <f t="shared" si="355"/>
        <v>1</v>
      </c>
      <c r="BB264" s="32">
        <f t="shared" si="355"/>
        <v>1</v>
      </c>
      <c r="BC264" s="32">
        <f t="shared" si="354"/>
        <v>1</v>
      </c>
      <c r="BD264" s="32">
        <f t="shared" si="354"/>
        <v>1</v>
      </c>
      <c r="BE264" s="32">
        <f t="shared" si="354"/>
        <v>1</v>
      </c>
      <c r="BF264" s="32">
        <f t="shared" si="354"/>
        <v>1</v>
      </c>
      <c r="BG264" s="32">
        <f t="shared" si="354"/>
        <v>1</v>
      </c>
      <c r="BH264" s="32">
        <f t="shared" si="354"/>
        <v>1</v>
      </c>
      <c r="BI264" s="32">
        <f t="shared" si="356"/>
        <v>2</v>
      </c>
      <c r="BJ264" s="32">
        <f t="shared" si="357"/>
        <v>2</v>
      </c>
      <c r="BK264" s="32">
        <f t="shared" si="358"/>
        <v>2</v>
      </c>
      <c r="BL264" s="32">
        <f t="shared" si="359"/>
        <v>2</v>
      </c>
      <c r="BM264" s="32">
        <f t="shared" si="360"/>
        <v>1</v>
      </c>
      <c r="BN264" s="32">
        <f t="shared" si="361"/>
        <v>0</v>
      </c>
      <c r="BO264" s="32">
        <f t="shared" si="362"/>
        <v>0</v>
      </c>
      <c r="BP264" s="32">
        <f t="shared" si="363"/>
        <v>1</v>
      </c>
      <c r="BQ264" s="32">
        <f t="shared" si="364"/>
        <v>0</v>
      </c>
      <c r="BR264" s="32">
        <f t="shared" si="365"/>
        <v>0</v>
      </c>
      <c r="BS264" s="32">
        <f t="shared" si="366"/>
        <v>1</v>
      </c>
      <c r="BT264" s="32">
        <f t="shared" si="367"/>
        <v>0</v>
      </c>
      <c r="BU264" s="32">
        <f t="shared" si="368"/>
        <v>0</v>
      </c>
      <c r="BV264" s="32">
        <f t="shared" si="369"/>
        <v>1</v>
      </c>
      <c r="BW264" s="32">
        <f t="shared" si="370"/>
        <v>0</v>
      </c>
      <c r="BX264" s="32">
        <f t="shared" si="371"/>
        <v>0</v>
      </c>
      <c r="BY264" s="31">
        <f t="shared" si="372"/>
        <v>1</v>
      </c>
      <c r="BZ264" s="31">
        <f t="shared" si="373"/>
        <v>1</v>
      </c>
    </row>
    <row r="265" spans="1:78" x14ac:dyDescent="0.2">
      <c r="A265" s="3" t="s">
        <v>1113</v>
      </c>
      <c r="B265" s="3" t="s">
        <v>1900</v>
      </c>
      <c r="C265" s="3">
        <v>119170000</v>
      </c>
      <c r="D265" s="3">
        <v>127530000</v>
      </c>
      <c r="E265" s="3">
        <v>136850000</v>
      </c>
      <c r="F265" s="4">
        <v>105770000</v>
      </c>
      <c r="G265" s="3">
        <v>128830000</v>
      </c>
      <c r="H265" s="3">
        <v>116830000</v>
      </c>
      <c r="I265" s="3">
        <v>109060000</v>
      </c>
      <c r="J265" s="4">
        <v>113550000</v>
      </c>
      <c r="K265" s="3">
        <v>108810000</v>
      </c>
      <c r="L265" s="3">
        <v>112930000</v>
      </c>
      <c r="M265" s="3">
        <v>114530000</v>
      </c>
      <c r="N265" s="3">
        <v>113940000</v>
      </c>
      <c r="O265" s="17">
        <v>125630000</v>
      </c>
      <c r="P265" s="3">
        <v>113330000</v>
      </c>
      <c r="Q265" s="3">
        <v>111710000</v>
      </c>
      <c r="R265" s="3">
        <v>119200000</v>
      </c>
      <c r="S265" s="17">
        <v>129580000</v>
      </c>
      <c r="T265" s="3">
        <v>128060000</v>
      </c>
      <c r="U265" s="3">
        <v>151500000</v>
      </c>
      <c r="V265" s="3">
        <v>129220000</v>
      </c>
      <c r="W265" s="17">
        <v>120660000</v>
      </c>
      <c r="X265" s="3">
        <v>109630000</v>
      </c>
      <c r="Y265" s="3">
        <v>117190000</v>
      </c>
      <c r="Z265" s="3">
        <v>119350000</v>
      </c>
      <c r="AA265" s="17">
        <v>53878000</v>
      </c>
      <c r="AB265" s="3">
        <v>123730000</v>
      </c>
      <c r="AC265" s="3">
        <v>127270000</v>
      </c>
      <c r="AD265" s="3">
        <v>133910000</v>
      </c>
      <c r="AE265" s="17">
        <v>108050000</v>
      </c>
      <c r="AF265" s="3">
        <v>101250000</v>
      </c>
      <c r="AG265" s="3">
        <v>115510000</v>
      </c>
      <c r="AH265" s="3">
        <v>99046000</v>
      </c>
      <c r="AI265" s="17">
        <v>119620000</v>
      </c>
      <c r="AJ265" s="3">
        <v>121890000</v>
      </c>
      <c r="AK265" s="3">
        <v>128140000</v>
      </c>
      <c r="AL265" s="3">
        <v>159820000</v>
      </c>
      <c r="AM265" s="3">
        <v>323.31</v>
      </c>
      <c r="AN265" s="3">
        <v>776</v>
      </c>
      <c r="AO265" s="3">
        <v>21</v>
      </c>
      <c r="AP265" s="3">
        <v>56.3</v>
      </c>
      <c r="AQ265" s="32">
        <v>122330000</v>
      </c>
      <c r="AR265" s="32">
        <v>117067500</v>
      </c>
      <c r="AS265" s="32">
        <v>112552500</v>
      </c>
      <c r="AT265" s="32">
        <v>117467500</v>
      </c>
      <c r="AU265" s="32">
        <v>134590000</v>
      </c>
      <c r="AV265" s="32">
        <v>116707500</v>
      </c>
      <c r="AW265" s="32">
        <v>109697000</v>
      </c>
      <c r="AX265" s="32">
        <v>105964000</v>
      </c>
      <c r="AY265" s="32">
        <v>132367500</v>
      </c>
      <c r="AZ265" s="32">
        <f t="shared" si="355"/>
        <v>1</v>
      </c>
      <c r="BA265" s="32">
        <f t="shared" si="355"/>
        <v>1</v>
      </c>
      <c r="BB265" s="32">
        <f t="shared" si="355"/>
        <v>1</v>
      </c>
      <c r="BC265" s="32">
        <f t="shared" si="354"/>
        <v>1</v>
      </c>
      <c r="BD265" s="32">
        <f t="shared" si="354"/>
        <v>1</v>
      </c>
      <c r="BE265" s="32">
        <f t="shared" si="354"/>
        <v>1</v>
      </c>
      <c r="BF265" s="32">
        <f t="shared" si="354"/>
        <v>1</v>
      </c>
      <c r="BG265" s="32">
        <f t="shared" si="354"/>
        <v>1</v>
      </c>
      <c r="BH265" s="32">
        <f t="shared" si="354"/>
        <v>1</v>
      </c>
      <c r="BI265" s="32">
        <f t="shared" si="356"/>
        <v>2</v>
      </c>
      <c r="BJ265" s="32">
        <f t="shared" si="357"/>
        <v>2</v>
      </c>
      <c r="BK265" s="32">
        <f t="shared" si="358"/>
        <v>2</v>
      </c>
      <c r="BL265" s="32">
        <f t="shared" si="359"/>
        <v>2</v>
      </c>
      <c r="BM265" s="32">
        <f t="shared" si="360"/>
        <v>1</v>
      </c>
      <c r="BN265" s="32">
        <f t="shared" si="361"/>
        <v>0</v>
      </c>
      <c r="BO265" s="32">
        <f t="shared" si="362"/>
        <v>0</v>
      </c>
      <c r="BP265" s="32">
        <f t="shared" si="363"/>
        <v>1</v>
      </c>
      <c r="BQ265" s="32">
        <f t="shared" si="364"/>
        <v>0</v>
      </c>
      <c r="BR265" s="32">
        <f t="shared" si="365"/>
        <v>0</v>
      </c>
      <c r="BS265" s="32">
        <f t="shared" si="366"/>
        <v>1</v>
      </c>
      <c r="BT265" s="32">
        <f t="shared" si="367"/>
        <v>0</v>
      </c>
      <c r="BU265" s="32">
        <f t="shared" si="368"/>
        <v>0</v>
      </c>
      <c r="BV265" s="32">
        <f t="shared" si="369"/>
        <v>1</v>
      </c>
      <c r="BW265" s="32">
        <f t="shared" si="370"/>
        <v>0</v>
      </c>
      <c r="BX265" s="32">
        <f t="shared" si="371"/>
        <v>0</v>
      </c>
      <c r="BY265" s="31">
        <f t="shared" si="372"/>
        <v>1</v>
      </c>
      <c r="BZ265" s="31">
        <f t="shared" si="373"/>
        <v>1</v>
      </c>
    </row>
    <row r="266" spans="1:78" x14ac:dyDescent="0.2">
      <c r="A266" s="3" t="s">
        <v>1115</v>
      </c>
      <c r="B266" s="3" t="s">
        <v>1471</v>
      </c>
      <c r="C266" s="3">
        <v>2593300</v>
      </c>
      <c r="D266" s="3">
        <v>2783000</v>
      </c>
      <c r="F266" s="4">
        <v>3266600</v>
      </c>
      <c r="G266" s="3">
        <v>4493900</v>
      </c>
      <c r="H266" s="3">
        <v>3566500</v>
      </c>
      <c r="I266" s="3">
        <v>1256000</v>
      </c>
      <c r="J266" s="4">
        <v>2202100</v>
      </c>
      <c r="K266" s="3">
        <v>2324700</v>
      </c>
      <c r="L266" s="3">
        <v>3716100</v>
      </c>
      <c r="M266" s="3">
        <v>2262500</v>
      </c>
      <c r="N266" s="3">
        <v>2785000</v>
      </c>
      <c r="O266" s="17">
        <v>4158500</v>
      </c>
      <c r="Q266" s="3">
        <v>4632800</v>
      </c>
      <c r="R266" s="3">
        <v>2222200</v>
      </c>
      <c r="S266" s="17">
        <v>5178400</v>
      </c>
      <c r="T266" s="3">
        <v>4080700</v>
      </c>
      <c r="U266" s="3">
        <v>3121800</v>
      </c>
      <c r="W266" s="17">
        <v>3909000</v>
      </c>
      <c r="X266" s="3">
        <v>3317700</v>
      </c>
      <c r="Y266" s="3">
        <v>3278600</v>
      </c>
      <c r="Z266" s="3">
        <v>3002800</v>
      </c>
      <c r="AA266" s="17"/>
      <c r="AB266" s="3">
        <v>3433200</v>
      </c>
      <c r="AC266" s="3">
        <v>3410700</v>
      </c>
      <c r="AD266" s="3">
        <v>2572700</v>
      </c>
      <c r="AE266" s="17">
        <v>4050600</v>
      </c>
      <c r="AF266" s="3">
        <v>1769900</v>
      </c>
      <c r="AG266" s="3">
        <v>2072300</v>
      </c>
      <c r="AH266" s="3">
        <v>2885600</v>
      </c>
      <c r="AI266" s="17">
        <v>4533600</v>
      </c>
      <c r="AJ266" s="3">
        <v>3177000</v>
      </c>
      <c r="AK266" s="3">
        <v>2608200</v>
      </c>
      <c r="AL266" s="3">
        <v>3212400</v>
      </c>
      <c r="AM266" s="3">
        <v>53.63</v>
      </c>
      <c r="AN266" s="3">
        <v>119</v>
      </c>
      <c r="AO266" s="3">
        <v>8</v>
      </c>
      <c r="AP266" s="3">
        <v>11.8</v>
      </c>
      <c r="AQ266" s="32">
        <v>2880966.6666666665</v>
      </c>
      <c r="AR266" s="32">
        <v>2879625</v>
      </c>
      <c r="AS266" s="32">
        <v>2772075</v>
      </c>
      <c r="AT266" s="32">
        <v>3671166.6666666665</v>
      </c>
      <c r="AU266" s="32">
        <v>4126966.6666666665</v>
      </c>
      <c r="AV266" s="32">
        <v>3377025</v>
      </c>
      <c r="AW266" s="32">
        <v>3138866.6666666665</v>
      </c>
      <c r="AX266" s="32">
        <v>2694600</v>
      </c>
      <c r="AY266" s="32">
        <v>3382800</v>
      </c>
      <c r="AZ266" s="32">
        <f t="shared" si="355"/>
        <v>1</v>
      </c>
      <c r="BA266" s="32">
        <f t="shared" si="355"/>
        <v>1</v>
      </c>
      <c r="BB266" s="32">
        <f t="shared" si="355"/>
        <v>1</v>
      </c>
      <c r="BC266" s="32">
        <f t="shared" si="354"/>
        <v>1</v>
      </c>
      <c r="BD266" s="32">
        <f t="shared" si="354"/>
        <v>1</v>
      </c>
      <c r="BE266" s="32">
        <f t="shared" si="354"/>
        <v>1</v>
      </c>
      <c r="BF266" s="32">
        <f t="shared" si="354"/>
        <v>1</v>
      </c>
      <c r="BG266" s="32">
        <f t="shared" si="354"/>
        <v>1</v>
      </c>
      <c r="BH266" s="32">
        <f t="shared" si="354"/>
        <v>1</v>
      </c>
      <c r="BI266" s="32">
        <f t="shared" si="356"/>
        <v>2</v>
      </c>
      <c r="BJ266" s="32">
        <f t="shared" si="357"/>
        <v>2</v>
      </c>
      <c r="BK266" s="32">
        <f t="shared" si="358"/>
        <v>2</v>
      </c>
      <c r="BL266" s="32">
        <f t="shared" si="359"/>
        <v>2</v>
      </c>
      <c r="BM266" s="32">
        <f t="shared" si="360"/>
        <v>1</v>
      </c>
      <c r="BN266" s="32">
        <f t="shared" si="361"/>
        <v>0</v>
      </c>
      <c r="BO266" s="32">
        <f t="shared" si="362"/>
        <v>0</v>
      </c>
      <c r="BP266" s="32">
        <f t="shared" si="363"/>
        <v>1</v>
      </c>
      <c r="BQ266" s="32">
        <f t="shared" si="364"/>
        <v>0</v>
      </c>
      <c r="BR266" s="32">
        <f t="shared" si="365"/>
        <v>0</v>
      </c>
      <c r="BS266" s="32">
        <f t="shared" si="366"/>
        <v>1</v>
      </c>
      <c r="BT266" s="32">
        <f t="shared" si="367"/>
        <v>0</v>
      </c>
      <c r="BU266" s="32">
        <f t="shared" si="368"/>
        <v>0</v>
      </c>
      <c r="BV266" s="32">
        <f t="shared" si="369"/>
        <v>1</v>
      </c>
      <c r="BW266" s="32">
        <f t="shared" si="370"/>
        <v>0</v>
      </c>
      <c r="BX266" s="32">
        <f t="shared" si="371"/>
        <v>0</v>
      </c>
      <c r="BY266" s="31">
        <f t="shared" si="372"/>
        <v>1</v>
      </c>
      <c r="BZ266" s="31">
        <f t="shared" si="373"/>
        <v>1</v>
      </c>
    </row>
    <row r="267" spans="1:78" x14ac:dyDescent="0.2">
      <c r="A267" s="3" t="s">
        <v>1120</v>
      </c>
      <c r="B267" s="3" t="s">
        <v>1471</v>
      </c>
      <c r="C267" s="3">
        <v>84862000</v>
      </c>
      <c r="D267" s="3">
        <v>80639000</v>
      </c>
      <c r="E267" s="3">
        <v>84476000</v>
      </c>
      <c r="F267" s="4">
        <v>84431000</v>
      </c>
      <c r="G267" s="3">
        <v>84272000</v>
      </c>
      <c r="H267" s="3">
        <v>75976000</v>
      </c>
      <c r="I267" s="3">
        <v>56646000</v>
      </c>
      <c r="J267" s="4">
        <v>54632000</v>
      </c>
      <c r="K267" s="3">
        <v>63880000</v>
      </c>
      <c r="L267" s="3">
        <v>86057000</v>
      </c>
      <c r="M267" s="3">
        <v>62249000</v>
      </c>
      <c r="N267" s="3">
        <v>86656000</v>
      </c>
      <c r="O267" s="17">
        <v>105760000</v>
      </c>
      <c r="P267" s="3">
        <v>86762000</v>
      </c>
      <c r="Q267" s="3">
        <v>101560000</v>
      </c>
      <c r="R267" s="3">
        <v>112860000</v>
      </c>
      <c r="S267" s="17">
        <v>106100000</v>
      </c>
      <c r="T267" s="3">
        <v>100380000</v>
      </c>
      <c r="U267" s="3">
        <v>123280000</v>
      </c>
      <c r="V267" s="3">
        <v>94429000</v>
      </c>
      <c r="W267" s="17">
        <v>80684000</v>
      </c>
      <c r="X267" s="3">
        <v>70956000</v>
      </c>
      <c r="Y267" s="3">
        <v>83845000</v>
      </c>
      <c r="Z267" s="3">
        <v>96404000</v>
      </c>
      <c r="AA267" s="17">
        <v>30817000</v>
      </c>
      <c r="AB267" s="3">
        <v>103500000</v>
      </c>
      <c r="AC267" s="3">
        <v>90648000</v>
      </c>
      <c r="AD267" s="3">
        <v>79744000</v>
      </c>
      <c r="AE267" s="17">
        <v>72554000</v>
      </c>
      <c r="AF267" s="3">
        <v>82080000</v>
      </c>
      <c r="AG267" s="3">
        <v>59361000</v>
      </c>
      <c r="AH267" s="3">
        <v>72580000</v>
      </c>
      <c r="AI267" s="17">
        <v>106730000</v>
      </c>
      <c r="AJ267" s="3">
        <v>95561000</v>
      </c>
      <c r="AK267" s="3">
        <v>80724000</v>
      </c>
      <c r="AL267" s="3">
        <v>88059000</v>
      </c>
      <c r="AM267" s="3">
        <v>323.31</v>
      </c>
      <c r="AN267" s="3">
        <v>463</v>
      </c>
      <c r="AO267" s="3">
        <v>13</v>
      </c>
      <c r="AP267" s="3">
        <v>84.4</v>
      </c>
      <c r="AQ267" s="32">
        <v>83602000</v>
      </c>
      <c r="AR267" s="32">
        <v>67881500</v>
      </c>
      <c r="AS267" s="32">
        <v>74710500</v>
      </c>
      <c r="AT267" s="32">
        <v>101735500</v>
      </c>
      <c r="AU267" s="32">
        <v>106047250</v>
      </c>
      <c r="AV267" s="32">
        <v>82972250</v>
      </c>
      <c r="AW267" s="32">
        <v>76177250</v>
      </c>
      <c r="AX267" s="32">
        <v>71643750</v>
      </c>
      <c r="AY267" s="32">
        <v>92768500</v>
      </c>
      <c r="AZ267" s="32">
        <f t="shared" si="355"/>
        <v>1</v>
      </c>
      <c r="BA267" s="32">
        <f t="shared" si="355"/>
        <v>1</v>
      </c>
      <c r="BB267" s="32">
        <f t="shared" si="355"/>
        <v>1</v>
      </c>
      <c r="BC267" s="32">
        <f t="shared" si="354"/>
        <v>1</v>
      </c>
      <c r="BD267" s="32">
        <f t="shared" si="354"/>
        <v>1</v>
      </c>
      <c r="BE267" s="32">
        <f t="shared" si="354"/>
        <v>1</v>
      </c>
      <c r="BF267" s="32">
        <f t="shared" si="354"/>
        <v>1</v>
      </c>
      <c r="BG267" s="32">
        <f t="shared" si="354"/>
        <v>1</v>
      </c>
      <c r="BH267" s="32">
        <f t="shared" si="354"/>
        <v>1</v>
      </c>
      <c r="BI267" s="32">
        <f t="shared" si="356"/>
        <v>2</v>
      </c>
      <c r="BJ267" s="32">
        <f t="shared" si="357"/>
        <v>2</v>
      </c>
      <c r="BK267" s="32">
        <f t="shared" si="358"/>
        <v>2</v>
      </c>
      <c r="BL267" s="32">
        <f t="shared" si="359"/>
        <v>2</v>
      </c>
      <c r="BM267" s="32">
        <f t="shared" si="360"/>
        <v>1</v>
      </c>
      <c r="BN267" s="32">
        <f t="shared" si="361"/>
        <v>0</v>
      </c>
      <c r="BO267" s="32">
        <f t="shared" si="362"/>
        <v>0</v>
      </c>
      <c r="BP267" s="32">
        <f t="shared" si="363"/>
        <v>1</v>
      </c>
      <c r="BQ267" s="32">
        <f t="shared" si="364"/>
        <v>0</v>
      </c>
      <c r="BR267" s="32">
        <f t="shared" si="365"/>
        <v>0</v>
      </c>
      <c r="BS267" s="32">
        <f t="shared" si="366"/>
        <v>1</v>
      </c>
      <c r="BT267" s="32">
        <f t="shared" si="367"/>
        <v>0</v>
      </c>
      <c r="BU267" s="32">
        <f t="shared" si="368"/>
        <v>0</v>
      </c>
      <c r="BV267" s="32">
        <f t="shared" si="369"/>
        <v>1</v>
      </c>
      <c r="BW267" s="32">
        <f t="shared" si="370"/>
        <v>0</v>
      </c>
      <c r="BX267" s="32">
        <f t="shared" si="371"/>
        <v>0</v>
      </c>
      <c r="BY267" s="31">
        <f t="shared" si="372"/>
        <v>1</v>
      </c>
      <c r="BZ267" s="31">
        <f t="shared" si="373"/>
        <v>1</v>
      </c>
    </row>
    <row r="268" spans="1:78" x14ac:dyDescent="0.2">
      <c r="A268" s="3" t="s">
        <v>1124</v>
      </c>
      <c r="B268" s="3" t="s">
        <v>1902</v>
      </c>
      <c r="C268" s="3">
        <v>54493000</v>
      </c>
      <c r="D268" s="3">
        <v>53226000</v>
      </c>
      <c r="E268" s="3">
        <v>50522000</v>
      </c>
      <c r="F268" s="4">
        <v>55433000</v>
      </c>
      <c r="G268" s="3">
        <v>62621000</v>
      </c>
      <c r="H268" s="3">
        <v>54738000</v>
      </c>
      <c r="I268" s="3">
        <v>72009000</v>
      </c>
      <c r="J268" s="4">
        <v>62797000</v>
      </c>
      <c r="K268" s="3">
        <v>67334000</v>
      </c>
      <c r="L268" s="3">
        <v>65130000</v>
      </c>
      <c r="M268" s="3">
        <v>60819000</v>
      </c>
      <c r="N268" s="3">
        <v>60987000</v>
      </c>
      <c r="O268" s="17">
        <v>70471000</v>
      </c>
      <c r="P268" s="3">
        <v>69523000</v>
      </c>
      <c r="Q268" s="3">
        <v>59555000</v>
      </c>
      <c r="R268" s="3">
        <v>63238000</v>
      </c>
      <c r="S268" s="17">
        <v>55224000</v>
      </c>
      <c r="T268" s="3">
        <v>60207000</v>
      </c>
      <c r="U268" s="3">
        <v>52690000</v>
      </c>
      <c r="V268" s="3">
        <v>59042000</v>
      </c>
      <c r="W268" s="17">
        <v>54092000</v>
      </c>
      <c r="X268" s="3">
        <v>59530000</v>
      </c>
      <c r="Y268" s="3">
        <v>55765000</v>
      </c>
      <c r="Z268" s="3">
        <v>53807000</v>
      </c>
      <c r="AA268" s="17">
        <v>50369000</v>
      </c>
      <c r="AB268" s="3">
        <v>64045000</v>
      </c>
      <c r="AC268" s="3">
        <v>73787000</v>
      </c>
      <c r="AD268" s="3">
        <v>61175000</v>
      </c>
      <c r="AE268" s="17">
        <v>54762000</v>
      </c>
      <c r="AF268" s="3">
        <v>54892000</v>
      </c>
      <c r="AG268" s="3">
        <v>49082000</v>
      </c>
      <c r="AH268" s="3">
        <v>54606000</v>
      </c>
      <c r="AI268" s="17">
        <v>62398000</v>
      </c>
      <c r="AJ268" s="3">
        <v>67273000</v>
      </c>
      <c r="AK268" s="3">
        <v>63810000</v>
      </c>
      <c r="AL268" s="3">
        <v>56614000</v>
      </c>
      <c r="AM268" s="3">
        <v>218.26</v>
      </c>
      <c r="AN268" s="3">
        <v>463</v>
      </c>
      <c r="AO268" s="3">
        <v>13</v>
      </c>
      <c r="AP268" s="3">
        <v>63.9</v>
      </c>
      <c r="AQ268" s="32">
        <v>53418500</v>
      </c>
      <c r="AR268" s="32">
        <v>63041250</v>
      </c>
      <c r="AS268" s="32">
        <v>63567500</v>
      </c>
      <c r="AT268" s="32">
        <v>65696750</v>
      </c>
      <c r="AU268" s="32">
        <v>56790750</v>
      </c>
      <c r="AV268" s="32">
        <v>55798500</v>
      </c>
      <c r="AW268" s="32">
        <v>62344000</v>
      </c>
      <c r="AX268" s="32">
        <v>53335500</v>
      </c>
      <c r="AY268" s="32">
        <v>62523750</v>
      </c>
      <c r="AZ268" s="32">
        <f t="shared" si="355"/>
        <v>1</v>
      </c>
      <c r="BA268" s="32">
        <f t="shared" si="355"/>
        <v>1</v>
      </c>
      <c r="BB268" s="32">
        <f t="shared" si="355"/>
        <v>1</v>
      </c>
      <c r="BC268" s="32">
        <f t="shared" si="354"/>
        <v>1</v>
      </c>
      <c r="BD268" s="32">
        <f t="shared" si="354"/>
        <v>1</v>
      </c>
      <c r="BE268" s="32">
        <f t="shared" si="354"/>
        <v>1</v>
      </c>
      <c r="BF268" s="32">
        <f t="shared" si="354"/>
        <v>1</v>
      </c>
      <c r="BG268" s="32">
        <f t="shared" si="354"/>
        <v>1</v>
      </c>
      <c r="BH268" s="32">
        <f t="shared" si="354"/>
        <v>1</v>
      </c>
      <c r="BI268" s="32">
        <f t="shared" si="356"/>
        <v>2</v>
      </c>
      <c r="BJ268" s="32">
        <f t="shared" si="357"/>
        <v>2</v>
      </c>
      <c r="BK268" s="32">
        <f t="shared" si="358"/>
        <v>2</v>
      </c>
      <c r="BL268" s="32">
        <f t="shared" si="359"/>
        <v>2</v>
      </c>
      <c r="BM268" s="32">
        <f t="shared" si="360"/>
        <v>1</v>
      </c>
      <c r="BN268" s="32">
        <f t="shared" si="361"/>
        <v>0</v>
      </c>
      <c r="BO268" s="32">
        <f t="shared" si="362"/>
        <v>0</v>
      </c>
      <c r="BP268" s="32">
        <f t="shared" si="363"/>
        <v>1</v>
      </c>
      <c r="BQ268" s="32">
        <f t="shared" si="364"/>
        <v>0</v>
      </c>
      <c r="BR268" s="32">
        <f t="shared" si="365"/>
        <v>0</v>
      </c>
      <c r="BS268" s="32">
        <f t="shared" si="366"/>
        <v>1</v>
      </c>
      <c r="BT268" s="32">
        <f t="shared" si="367"/>
        <v>0</v>
      </c>
      <c r="BU268" s="32">
        <f t="shared" si="368"/>
        <v>0</v>
      </c>
      <c r="BV268" s="32">
        <f t="shared" si="369"/>
        <v>1</v>
      </c>
      <c r="BW268" s="32">
        <f t="shared" si="370"/>
        <v>0</v>
      </c>
      <c r="BX268" s="32">
        <f t="shared" si="371"/>
        <v>0</v>
      </c>
      <c r="BY268" s="31">
        <f t="shared" si="372"/>
        <v>1</v>
      </c>
      <c r="BZ268" s="31">
        <f t="shared" si="373"/>
        <v>1</v>
      </c>
    </row>
    <row r="269" spans="1:78" x14ac:dyDescent="0.2">
      <c r="A269" s="3" t="s">
        <v>1127</v>
      </c>
      <c r="B269" s="3" t="s">
        <v>1471</v>
      </c>
      <c r="C269" s="3">
        <v>22340000</v>
      </c>
      <c r="D269" s="3">
        <v>16325000</v>
      </c>
      <c r="E269" s="3">
        <v>20270000</v>
      </c>
      <c r="F269" s="4">
        <v>19910000</v>
      </c>
      <c r="G269" s="3">
        <v>18175000</v>
      </c>
      <c r="H269" s="3">
        <v>20228000</v>
      </c>
      <c r="I269" s="3">
        <v>28464000</v>
      </c>
      <c r="J269" s="4">
        <v>26035000</v>
      </c>
      <c r="K269" s="3">
        <v>29120000</v>
      </c>
      <c r="L269" s="3">
        <v>21031000</v>
      </c>
      <c r="M269" s="3">
        <v>28339000</v>
      </c>
      <c r="N269" s="3">
        <v>24170000</v>
      </c>
      <c r="O269" s="17">
        <v>24023000</v>
      </c>
      <c r="P269" s="3">
        <v>21440000</v>
      </c>
      <c r="Q269" s="3">
        <v>23109000</v>
      </c>
      <c r="R269" s="3">
        <v>20060000</v>
      </c>
      <c r="S269" s="17">
        <v>22446000</v>
      </c>
      <c r="T269" s="3">
        <v>18268000</v>
      </c>
      <c r="U269" s="3">
        <v>19373000</v>
      </c>
      <c r="V269" s="3">
        <v>20408000</v>
      </c>
      <c r="W269" s="17">
        <v>21341000</v>
      </c>
      <c r="X269" s="3">
        <v>22370000</v>
      </c>
      <c r="Y269" s="3">
        <v>22244000</v>
      </c>
      <c r="Z269" s="3">
        <v>21301000</v>
      </c>
      <c r="AA269" s="17">
        <v>26707000</v>
      </c>
      <c r="AB269" s="3">
        <v>21220000</v>
      </c>
      <c r="AC269" s="3">
        <v>25029000</v>
      </c>
      <c r="AD269" s="3">
        <v>20392000</v>
      </c>
      <c r="AE269" s="17">
        <v>16431000</v>
      </c>
      <c r="AF269" s="3">
        <v>19823000</v>
      </c>
      <c r="AG269" s="3">
        <v>15540000</v>
      </c>
      <c r="AH269" s="3">
        <v>19341000</v>
      </c>
      <c r="AI269" s="17">
        <v>20441000</v>
      </c>
      <c r="AJ269" s="3">
        <v>21104000</v>
      </c>
      <c r="AK269" s="3">
        <v>18200000</v>
      </c>
      <c r="AL269" s="3">
        <v>20615000</v>
      </c>
      <c r="AM269" s="3">
        <v>137.82</v>
      </c>
      <c r="AN269" s="3">
        <v>238</v>
      </c>
      <c r="AO269" s="3">
        <v>11</v>
      </c>
      <c r="AP269" s="3">
        <v>8.6999999999999993</v>
      </c>
      <c r="AQ269" s="32">
        <v>19711250</v>
      </c>
      <c r="AR269" s="32">
        <v>23225500</v>
      </c>
      <c r="AS269" s="32">
        <v>25665000</v>
      </c>
      <c r="AT269" s="32">
        <v>22158000</v>
      </c>
      <c r="AU269" s="32">
        <v>20123750</v>
      </c>
      <c r="AV269" s="32">
        <v>21814000</v>
      </c>
      <c r="AW269" s="32">
        <v>23337000</v>
      </c>
      <c r="AX269" s="32">
        <v>17783750</v>
      </c>
      <c r="AY269" s="32">
        <v>20090000</v>
      </c>
      <c r="AZ269" s="32">
        <f t="shared" si="355"/>
        <v>1</v>
      </c>
      <c r="BA269" s="32">
        <f t="shared" si="355"/>
        <v>1</v>
      </c>
      <c r="BB269" s="32">
        <f t="shared" si="355"/>
        <v>1</v>
      </c>
      <c r="BC269" s="32">
        <f t="shared" si="354"/>
        <v>1</v>
      </c>
      <c r="BD269" s="32">
        <f t="shared" si="354"/>
        <v>1</v>
      </c>
      <c r="BE269" s="32">
        <f t="shared" si="354"/>
        <v>1</v>
      </c>
      <c r="BF269" s="32">
        <f t="shared" si="354"/>
        <v>1</v>
      </c>
      <c r="BG269" s="32">
        <f t="shared" si="354"/>
        <v>1</v>
      </c>
      <c r="BH269" s="32">
        <f t="shared" si="354"/>
        <v>1</v>
      </c>
      <c r="BI269" s="32">
        <f t="shared" si="356"/>
        <v>2</v>
      </c>
      <c r="BJ269" s="32">
        <f t="shared" si="357"/>
        <v>2</v>
      </c>
      <c r="BK269" s="32">
        <f t="shared" si="358"/>
        <v>2</v>
      </c>
      <c r="BL269" s="32">
        <f t="shared" si="359"/>
        <v>2</v>
      </c>
      <c r="BM269" s="32">
        <f t="shared" si="360"/>
        <v>1</v>
      </c>
      <c r="BN269" s="32">
        <f t="shared" si="361"/>
        <v>0</v>
      </c>
      <c r="BO269" s="32">
        <f t="shared" si="362"/>
        <v>0</v>
      </c>
      <c r="BP269" s="32">
        <f t="shared" si="363"/>
        <v>1</v>
      </c>
      <c r="BQ269" s="32">
        <f t="shared" si="364"/>
        <v>0</v>
      </c>
      <c r="BR269" s="32">
        <f t="shared" si="365"/>
        <v>0</v>
      </c>
      <c r="BS269" s="32">
        <f t="shared" si="366"/>
        <v>1</v>
      </c>
      <c r="BT269" s="32">
        <f t="shared" si="367"/>
        <v>0</v>
      </c>
      <c r="BU269" s="32">
        <f t="shared" si="368"/>
        <v>0</v>
      </c>
      <c r="BV269" s="32">
        <f t="shared" si="369"/>
        <v>1</v>
      </c>
      <c r="BW269" s="32">
        <f t="shared" si="370"/>
        <v>0</v>
      </c>
      <c r="BX269" s="32">
        <f t="shared" si="371"/>
        <v>0</v>
      </c>
      <c r="BY269" s="31">
        <f t="shared" si="372"/>
        <v>1</v>
      </c>
      <c r="BZ269" s="31">
        <f t="shared" si="373"/>
        <v>1</v>
      </c>
    </row>
    <row r="270" spans="1:78" x14ac:dyDescent="0.2">
      <c r="A270" s="3" t="s">
        <v>1133</v>
      </c>
      <c r="B270" s="3" t="s">
        <v>1819</v>
      </c>
      <c r="C270" s="3">
        <v>3149400</v>
      </c>
      <c r="D270" s="3">
        <v>2788900</v>
      </c>
      <c r="E270" s="3">
        <v>2606400</v>
      </c>
      <c r="F270" s="4">
        <v>3390700</v>
      </c>
      <c r="G270" s="3">
        <v>3594600</v>
      </c>
      <c r="H270" s="3">
        <v>4082500</v>
      </c>
      <c r="I270" s="3">
        <v>3448600</v>
      </c>
      <c r="J270" s="4">
        <v>3518800</v>
      </c>
      <c r="K270" s="3">
        <v>3496900</v>
      </c>
      <c r="L270" s="3">
        <v>3900700</v>
      </c>
      <c r="M270" s="3">
        <v>3152600</v>
      </c>
      <c r="N270" s="3">
        <v>3628900</v>
      </c>
      <c r="O270" s="17">
        <v>3156500</v>
      </c>
      <c r="P270" s="3">
        <v>3488700</v>
      </c>
      <c r="Q270" s="3">
        <v>2970900</v>
      </c>
      <c r="R270" s="3">
        <v>3441100</v>
      </c>
      <c r="S270" s="17">
        <v>2754600</v>
      </c>
      <c r="T270" s="3">
        <v>3643500</v>
      </c>
      <c r="U270" s="3">
        <v>3045300</v>
      </c>
      <c r="V270" s="3">
        <v>2575800</v>
      </c>
      <c r="W270" s="17">
        <v>2937900</v>
      </c>
      <c r="X270" s="3">
        <v>3351100</v>
      </c>
      <c r="Z270" s="3">
        <v>3160100</v>
      </c>
      <c r="AA270" s="17">
        <v>4131600</v>
      </c>
      <c r="AB270" s="3">
        <v>3961800</v>
      </c>
      <c r="AC270" s="3">
        <v>3404200</v>
      </c>
      <c r="AD270" s="3">
        <v>3355700</v>
      </c>
      <c r="AE270" s="17">
        <v>2394500</v>
      </c>
      <c r="AF270" s="3">
        <v>2707800</v>
      </c>
      <c r="AG270" s="3">
        <v>3002000</v>
      </c>
      <c r="AH270" s="3">
        <v>3671300</v>
      </c>
      <c r="AI270" s="17">
        <v>2598200</v>
      </c>
      <c r="AJ270" s="3">
        <v>3657000</v>
      </c>
      <c r="AK270" s="3">
        <v>2841800</v>
      </c>
      <c r="AL270" s="3">
        <v>3079400</v>
      </c>
      <c r="AM270" s="3">
        <v>18.105</v>
      </c>
      <c r="AN270" s="3">
        <v>108</v>
      </c>
      <c r="AO270" s="3">
        <v>5</v>
      </c>
      <c r="AP270" s="3">
        <v>12.1</v>
      </c>
      <c r="AQ270" s="32">
        <v>2983850</v>
      </c>
      <c r="AR270" s="32">
        <v>3661125</v>
      </c>
      <c r="AS270" s="32">
        <v>3544775</v>
      </c>
      <c r="AT270" s="32">
        <v>3264300</v>
      </c>
      <c r="AU270" s="32">
        <v>3004800</v>
      </c>
      <c r="AV270" s="32">
        <v>3149700</v>
      </c>
      <c r="AW270" s="32">
        <v>3713325</v>
      </c>
      <c r="AX270" s="32">
        <v>2943900</v>
      </c>
      <c r="AY270" s="32">
        <v>3044100</v>
      </c>
      <c r="AZ270" s="32">
        <f t="shared" si="355"/>
        <v>1</v>
      </c>
      <c r="BA270" s="32">
        <f t="shared" si="355"/>
        <v>1</v>
      </c>
      <c r="BB270" s="32">
        <f t="shared" si="355"/>
        <v>1</v>
      </c>
      <c r="BC270" s="32">
        <f t="shared" si="355"/>
        <v>1</v>
      </c>
      <c r="BD270" s="32">
        <f t="shared" si="355"/>
        <v>1</v>
      </c>
      <c r="BE270" s="32">
        <f t="shared" si="355"/>
        <v>1</v>
      </c>
      <c r="BF270" s="32">
        <f t="shared" ref="BF270:BH280" si="374">COUNTA(AW270)</f>
        <v>1</v>
      </c>
      <c r="BG270" s="32">
        <f t="shared" si="374"/>
        <v>1</v>
      </c>
      <c r="BH270" s="32">
        <f t="shared" si="374"/>
        <v>1</v>
      </c>
      <c r="BI270" s="32">
        <f t="shared" si="356"/>
        <v>2</v>
      </c>
      <c r="BJ270" s="32">
        <f t="shared" si="357"/>
        <v>2</v>
      </c>
      <c r="BK270" s="32">
        <f t="shared" si="358"/>
        <v>2</v>
      </c>
      <c r="BL270" s="32">
        <f t="shared" si="359"/>
        <v>2</v>
      </c>
      <c r="BM270" s="32">
        <f t="shared" si="360"/>
        <v>1</v>
      </c>
      <c r="BN270" s="32">
        <f t="shared" si="361"/>
        <v>0</v>
      </c>
      <c r="BO270" s="32">
        <f t="shared" si="362"/>
        <v>0</v>
      </c>
      <c r="BP270" s="32">
        <f t="shared" si="363"/>
        <v>1</v>
      </c>
      <c r="BQ270" s="32">
        <f t="shared" si="364"/>
        <v>0</v>
      </c>
      <c r="BR270" s="32">
        <f t="shared" si="365"/>
        <v>0</v>
      </c>
      <c r="BS270" s="32">
        <f t="shared" si="366"/>
        <v>1</v>
      </c>
      <c r="BT270" s="32">
        <f t="shared" si="367"/>
        <v>0</v>
      </c>
      <c r="BU270" s="32">
        <f t="shared" si="368"/>
        <v>0</v>
      </c>
      <c r="BV270" s="32">
        <f t="shared" si="369"/>
        <v>1</v>
      </c>
      <c r="BW270" s="32">
        <f t="shared" si="370"/>
        <v>0</v>
      </c>
      <c r="BX270" s="32">
        <f t="shared" si="371"/>
        <v>0</v>
      </c>
      <c r="BY270" s="31">
        <f t="shared" si="372"/>
        <v>1</v>
      </c>
      <c r="BZ270" s="31">
        <f t="shared" si="373"/>
        <v>1</v>
      </c>
    </row>
    <row r="271" spans="1:78" x14ac:dyDescent="0.2">
      <c r="A271" s="3" t="s">
        <v>1134</v>
      </c>
      <c r="B271" s="3" t="s">
        <v>1471</v>
      </c>
      <c r="C271" s="3">
        <v>9048100</v>
      </c>
      <c r="D271" s="3">
        <v>7608000</v>
      </c>
      <c r="E271" s="3">
        <v>7580600</v>
      </c>
      <c r="F271" s="4">
        <v>8411400</v>
      </c>
      <c r="G271" s="3">
        <v>8320200</v>
      </c>
      <c r="H271" s="3">
        <v>7001300</v>
      </c>
      <c r="I271" s="3">
        <v>9930300</v>
      </c>
      <c r="J271" s="4">
        <v>9199700</v>
      </c>
      <c r="K271" s="3">
        <v>9710100</v>
      </c>
      <c r="L271" s="3">
        <v>7701400</v>
      </c>
      <c r="M271" s="3">
        <v>9018100</v>
      </c>
      <c r="N271" s="3">
        <v>8357300</v>
      </c>
      <c r="O271" s="17">
        <v>8047900</v>
      </c>
      <c r="P271" s="3">
        <v>10664000</v>
      </c>
      <c r="Q271" s="3">
        <v>8850500</v>
      </c>
      <c r="R271" s="3">
        <v>10841000</v>
      </c>
      <c r="S271" s="17">
        <v>9664000</v>
      </c>
      <c r="T271" s="3">
        <v>9229400</v>
      </c>
      <c r="U271" s="3">
        <v>9179700</v>
      </c>
      <c r="V271" s="3">
        <v>9261100</v>
      </c>
      <c r="W271" s="17">
        <v>7682300</v>
      </c>
      <c r="X271" s="3">
        <v>8252600</v>
      </c>
      <c r="Y271" s="3">
        <v>7973300</v>
      </c>
      <c r="Z271" s="3">
        <v>7221100</v>
      </c>
      <c r="AA271" s="17">
        <v>21456000</v>
      </c>
      <c r="AB271" s="3">
        <v>9451000</v>
      </c>
      <c r="AC271" s="3">
        <v>10179000</v>
      </c>
      <c r="AD271" s="3">
        <v>10252000</v>
      </c>
      <c r="AE271" s="17">
        <v>6522800</v>
      </c>
      <c r="AF271" s="3">
        <v>8265800</v>
      </c>
      <c r="AG271" s="3">
        <v>8962600</v>
      </c>
      <c r="AH271" s="3">
        <v>9316400</v>
      </c>
      <c r="AI271" s="17">
        <v>9301300</v>
      </c>
      <c r="AJ271" s="3">
        <v>8200900</v>
      </c>
      <c r="AK271" s="3">
        <v>8318100</v>
      </c>
      <c r="AL271" s="3">
        <v>7027300</v>
      </c>
      <c r="AM271" s="3">
        <v>10.782999999999999</v>
      </c>
      <c r="AN271" s="3">
        <v>164</v>
      </c>
      <c r="AO271" s="3">
        <v>4</v>
      </c>
      <c r="AP271" s="3">
        <v>19.899999999999999</v>
      </c>
      <c r="AQ271" s="32">
        <v>8162025</v>
      </c>
      <c r="AR271" s="32">
        <v>8612875</v>
      </c>
      <c r="AS271" s="32">
        <v>8696725</v>
      </c>
      <c r="AT271" s="32">
        <v>9600850</v>
      </c>
      <c r="AU271" s="32">
        <v>9333550</v>
      </c>
      <c r="AV271" s="32">
        <v>7782325</v>
      </c>
      <c r="AW271" s="32">
        <v>12834500</v>
      </c>
      <c r="AX271" s="32">
        <v>8266900</v>
      </c>
      <c r="AY271" s="32">
        <v>8211900</v>
      </c>
      <c r="AZ271" s="32">
        <f t="shared" si="355"/>
        <v>1</v>
      </c>
      <c r="BA271" s="32">
        <f t="shared" si="355"/>
        <v>1</v>
      </c>
      <c r="BB271" s="32">
        <f t="shared" si="355"/>
        <v>1</v>
      </c>
      <c r="BC271" s="32">
        <f t="shared" si="355"/>
        <v>1</v>
      </c>
      <c r="BD271" s="32">
        <f t="shared" si="355"/>
        <v>1</v>
      </c>
      <c r="BE271" s="32">
        <f t="shared" si="355"/>
        <v>1</v>
      </c>
      <c r="BF271" s="32">
        <f t="shared" si="374"/>
        <v>1</v>
      </c>
      <c r="BG271" s="32">
        <f t="shared" si="374"/>
        <v>1</v>
      </c>
      <c r="BH271" s="32">
        <f t="shared" si="374"/>
        <v>1</v>
      </c>
      <c r="BI271" s="32">
        <f t="shared" si="356"/>
        <v>2</v>
      </c>
      <c r="BJ271" s="32">
        <f t="shared" si="357"/>
        <v>2</v>
      </c>
      <c r="BK271" s="32">
        <f t="shared" si="358"/>
        <v>2</v>
      </c>
      <c r="BL271" s="32">
        <f t="shared" si="359"/>
        <v>2</v>
      </c>
      <c r="BM271" s="32">
        <f t="shared" si="360"/>
        <v>1</v>
      </c>
      <c r="BN271" s="32">
        <f t="shared" si="361"/>
        <v>0</v>
      </c>
      <c r="BO271" s="32">
        <f t="shared" si="362"/>
        <v>0</v>
      </c>
      <c r="BP271" s="32">
        <f t="shared" si="363"/>
        <v>1</v>
      </c>
      <c r="BQ271" s="32">
        <f t="shared" si="364"/>
        <v>0</v>
      </c>
      <c r="BR271" s="32">
        <f t="shared" si="365"/>
        <v>0</v>
      </c>
      <c r="BS271" s="32">
        <f t="shared" si="366"/>
        <v>1</v>
      </c>
      <c r="BT271" s="32">
        <f t="shared" si="367"/>
        <v>0</v>
      </c>
      <c r="BU271" s="32">
        <f t="shared" si="368"/>
        <v>0</v>
      </c>
      <c r="BV271" s="32">
        <f t="shared" si="369"/>
        <v>1</v>
      </c>
      <c r="BW271" s="32">
        <f t="shared" si="370"/>
        <v>0</v>
      </c>
      <c r="BX271" s="32">
        <f t="shared" si="371"/>
        <v>0</v>
      </c>
      <c r="BY271" s="31">
        <f t="shared" si="372"/>
        <v>1</v>
      </c>
      <c r="BZ271" s="31">
        <f t="shared" si="373"/>
        <v>1</v>
      </c>
    </row>
    <row r="272" spans="1:78" x14ac:dyDescent="0.2">
      <c r="A272" s="3" t="s">
        <v>1140</v>
      </c>
      <c r="B272" s="3" t="s">
        <v>1845</v>
      </c>
      <c r="C272" s="3">
        <v>21555000</v>
      </c>
      <c r="D272" s="3">
        <v>29505000</v>
      </c>
      <c r="E272" s="3">
        <v>36645000</v>
      </c>
      <c r="F272" s="4">
        <v>39931000</v>
      </c>
      <c r="G272" s="3">
        <v>108100000</v>
      </c>
      <c r="H272" s="3">
        <v>118330000</v>
      </c>
      <c r="I272" s="3">
        <v>12844000</v>
      </c>
      <c r="J272" s="4">
        <v>18186000</v>
      </c>
      <c r="K272" s="3">
        <v>12528000</v>
      </c>
      <c r="L272" s="3">
        <v>24428000</v>
      </c>
      <c r="M272" s="3">
        <v>32719000</v>
      </c>
      <c r="N272" s="3">
        <v>25914000</v>
      </c>
      <c r="O272" s="17">
        <v>30321000</v>
      </c>
      <c r="P272" s="3">
        <v>23750000</v>
      </c>
      <c r="Q272" s="3">
        <v>34729000</v>
      </c>
      <c r="R272" s="3">
        <v>45491000</v>
      </c>
      <c r="S272" s="17">
        <v>105130000</v>
      </c>
      <c r="T272" s="3">
        <v>33836000</v>
      </c>
      <c r="U272" s="3">
        <v>25204000</v>
      </c>
      <c r="V272" s="3">
        <v>31339000</v>
      </c>
      <c r="W272" s="17">
        <v>25974000</v>
      </c>
      <c r="X272" s="3">
        <v>26350000</v>
      </c>
      <c r="Y272" s="3">
        <v>202820000</v>
      </c>
      <c r="Z272" s="3">
        <v>167090000</v>
      </c>
      <c r="AA272" s="17">
        <v>10052000</v>
      </c>
      <c r="AB272" s="3">
        <v>39969000</v>
      </c>
      <c r="AC272" s="3">
        <v>45348000</v>
      </c>
      <c r="AD272" s="3">
        <v>24176000</v>
      </c>
      <c r="AE272" s="17">
        <v>23121000</v>
      </c>
      <c r="AF272" s="3">
        <v>59681000</v>
      </c>
      <c r="AG272" s="3">
        <v>12754000</v>
      </c>
      <c r="AH272" s="3">
        <v>19742000</v>
      </c>
      <c r="AI272" s="17">
        <v>54297000</v>
      </c>
      <c r="AJ272" s="3">
        <v>58442000</v>
      </c>
      <c r="AK272" s="3">
        <v>29962000</v>
      </c>
      <c r="AL272" s="3">
        <v>37653000</v>
      </c>
      <c r="AM272" s="3">
        <v>290.57</v>
      </c>
      <c r="AN272" s="3">
        <v>364</v>
      </c>
      <c r="AO272" s="3">
        <v>15</v>
      </c>
      <c r="AP272" s="3">
        <v>8.9</v>
      </c>
      <c r="AQ272" s="32">
        <v>31909000</v>
      </c>
      <c r="AR272" s="32">
        <v>64365000</v>
      </c>
      <c r="AS272" s="32">
        <v>23897250</v>
      </c>
      <c r="AT272" s="32">
        <v>33572750</v>
      </c>
      <c r="AU272" s="32">
        <v>48877250</v>
      </c>
      <c r="AV272" s="32">
        <v>105558500</v>
      </c>
      <c r="AW272" s="32">
        <v>29886250</v>
      </c>
      <c r="AX272" s="32">
        <v>28824500</v>
      </c>
      <c r="AY272" s="32">
        <v>45088500</v>
      </c>
      <c r="AZ272" s="32">
        <f t="shared" si="355"/>
        <v>1</v>
      </c>
      <c r="BA272" s="32">
        <f t="shared" si="355"/>
        <v>1</v>
      </c>
      <c r="BB272" s="32">
        <f t="shared" si="355"/>
        <v>1</v>
      </c>
      <c r="BC272" s="32">
        <f t="shared" si="355"/>
        <v>1</v>
      </c>
      <c r="BD272" s="32">
        <f t="shared" si="355"/>
        <v>1</v>
      </c>
      <c r="BE272" s="32">
        <f t="shared" si="355"/>
        <v>1</v>
      </c>
      <c r="BF272" s="32">
        <f t="shared" si="374"/>
        <v>1</v>
      </c>
      <c r="BG272" s="32">
        <f t="shared" si="374"/>
        <v>1</v>
      </c>
      <c r="BH272" s="32">
        <f t="shared" si="374"/>
        <v>1</v>
      </c>
      <c r="BI272" s="32">
        <f t="shared" si="356"/>
        <v>2</v>
      </c>
      <c r="BJ272" s="32">
        <f t="shared" si="357"/>
        <v>2</v>
      </c>
      <c r="BK272" s="32">
        <f t="shared" si="358"/>
        <v>2</v>
      </c>
      <c r="BL272" s="32">
        <f t="shared" si="359"/>
        <v>2</v>
      </c>
      <c r="BM272" s="32">
        <f t="shared" si="360"/>
        <v>1</v>
      </c>
      <c r="BN272" s="32">
        <f t="shared" si="361"/>
        <v>0</v>
      </c>
      <c r="BO272" s="32">
        <f t="shared" si="362"/>
        <v>0</v>
      </c>
      <c r="BP272" s="32">
        <f t="shared" si="363"/>
        <v>1</v>
      </c>
      <c r="BQ272" s="32">
        <f t="shared" si="364"/>
        <v>0</v>
      </c>
      <c r="BR272" s="32">
        <f t="shared" si="365"/>
        <v>0</v>
      </c>
      <c r="BS272" s="32">
        <f t="shared" si="366"/>
        <v>1</v>
      </c>
      <c r="BT272" s="32">
        <f t="shared" si="367"/>
        <v>0</v>
      </c>
      <c r="BU272" s="32">
        <f t="shared" si="368"/>
        <v>0</v>
      </c>
      <c r="BV272" s="32">
        <f t="shared" si="369"/>
        <v>1</v>
      </c>
      <c r="BW272" s="32">
        <f t="shared" si="370"/>
        <v>0</v>
      </c>
      <c r="BX272" s="32">
        <f t="shared" si="371"/>
        <v>0</v>
      </c>
      <c r="BY272" s="31">
        <f t="shared" si="372"/>
        <v>1</v>
      </c>
      <c r="BZ272" s="31">
        <f t="shared" si="373"/>
        <v>1</v>
      </c>
    </row>
    <row r="273" spans="1:78" x14ac:dyDescent="0.2">
      <c r="A273" s="3" t="s">
        <v>1142</v>
      </c>
      <c r="B273" s="3" t="s">
        <v>1470</v>
      </c>
      <c r="C273" s="3">
        <v>16319000</v>
      </c>
      <c r="D273" s="3">
        <v>21384000</v>
      </c>
      <c r="E273" s="3">
        <v>16372000</v>
      </c>
      <c r="F273" s="4">
        <v>17988000</v>
      </c>
      <c r="G273" s="3">
        <v>24207000</v>
      </c>
      <c r="H273" s="3">
        <v>14067000</v>
      </c>
      <c r="I273" s="3">
        <v>23283000</v>
      </c>
      <c r="J273" s="4">
        <v>23844000</v>
      </c>
      <c r="K273" s="3">
        <v>16452000</v>
      </c>
      <c r="L273" s="3">
        <v>17566000</v>
      </c>
      <c r="M273" s="3">
        <v>16897000</v>
      </c>
      <c r="N273" s="3">
        <v>20216000</v>
      </c>
      <c r="O273" s="17">
        <v>21859000</v>
      </c>
      <c r="P273" s="3">
        <v>16328000</v>
      </c>
      <c r="Q273" s="3">
        <v>19063000</v>
      </c>
      <c r="R273" s="3">
        <v>18526000</v>
      </c>
      <c r="S273" s="17">
        <v>25298000</v>
      </c>
      <c r="T273" s="3">
        <v>17624000</v>
      </c>
      <c r="U273" s="3">
        <v>26619000</v>
      </c>
      <c r="V273" s="3">
        <v>18769000</v>
      </c>
      <c r="W273" s="17">
        <v>20932000</v>
      </c>
      <c r="X273" s="3">
        <v>16007000</v>
      </c>
      <c r="Y273" s="3">
        <v>16824000</v>
      </c>
      <c r="Z273" s="3">
        <v>19462000</v>
      </c>
      <c r="AA273" s="17">
        <v>15068000</v>
      </c>
      <c r="AB273" s="3">
        <v>17686000</v>
      </c>
      <c r="AC273" s="3">
        <v>17233000</v>
      </c>
      <c r="AD273" s="3">
        <v>18695000</v>
      </c>
      <c r="AE273" s="17">
        <v>19669000</v>
      </c>
      <c r="AF273" s="3">
        <v>17646000</v>
      </c>
      <c r="AG273" s="3">
        <v>15228000</v>
      </c>
      <c r="AH273" s="3">
        <v>22172000</v>
      </c>
      <c r="AI273" s="17">
        <v>24717000</v>
      </c>
      <c r="AJ273" s="3">
        <v>21720000</v>
      </c>
      <c r="AK273" s="3">
        <v>20922000</v>
      </c>
      <c r="AL273" s="3">
        <v>14567000</v>
      </c>
      <c r="AM273" s="3">
        <v>32.734000000000002</v>
      </c>
      <c r="AN273" s="3">
        <v>235</v>
      </c>
      <c r="AO273" s="3">
        <v>8</v>
      </c>
      <c r="AP273" s="3">
        <v>24.2</v>
      </c>
      <c r="AQ273" s="32">
        <v>18015750</v>
      </c>
      <c r="AR273" s="32">
        <v>21350250</v>
      </c>
      <c r="AS273" s="32">
        <v>17782750</v>
      </c>
      <c r="AT273" s="32">
        <v>18944000</v>
      </c>
      <c r="AU273" s="32">
        <v>22077500</v>
      </c>
      <c r="AV273" s="32">
        <v>18306250</v>
      </c>
      <c r="AW273" s="32">
        <v>17170500</v>
      </c>
      <c r="AX273" s="32">
        <v>18678750</v>
      </c>
      <c r="AY273" s="32">
        <v>20481500</v>
      </c>
      <c r="AZ273" s="32">
        <f t="shared" si="355"/>
        <v>1</v>
      </c>
      <c r="BA273" s="32">
        <f t="shared" si="355"/>
        <v>1</v>
      </c>
      <c r="BB273" s="32">
        <f t="shared" si="355"/>
        <v>1</v>
      </c>
      <c r="BC273" s="32">
        <f t="shared" si="355"/>
        <v>1</v>
      </c>
      <c r="BD273" s="32">
        <f t="shared" si="355"/>
        <v>1</v>
      </c>
      <c r="BE273" s="32">
        <f t="shared" si="355"/>
        <v>1</v>
      </c>
      <c r="BF273" s="32">
        <f t="shared" si="374"/>
        <v>1</v>
      </c>
      <c r="BG273" s="32">
        <f t="shared" si="374"/>
        <v>1</v>
      </c>
      <c r="BH273" s="32">
        <f t="shared" si="374"/>
        <v>1</v>
      </c>
      <c r="BI273" s="32">
        <f t="shared" si="356"/>
        <v>2</v>
      </c>
      <c r="BJ273" s="32">
        <f t="shared" si="357"/>
        <v>2</v>
      </c>
      <c r="BK273" s="32">
        <f t="shared" si="358"/>
        <v>2</v>
      </c>
      <c r="BL273" s="32">
        <f t="shared" si="359"/>
        <v>2</v>
      </c>
      <c r="BM273" s="32">
        <f t="shared" si="360"/>
        <v>1</v>
      </c>
      <c r="BN273" s="32">
        <f t="shared" si="361"/>
        <v>0</v>
      </c>
      <c r="BO273" s="32">
        <f t="shared" si="362"/>
        <v>0</v>
      </c>
      <c r="BP273" s="32">
        <f t="shared" si="363"/>
        <v>1</v>
      </c>
      <c r="BQ273" s="32">
        <f t="shared" si="364"/>
        <v>0</v>
      </c>
      <c r="BR273" s="32">
        <f t="shared" si="365"/>
        <v>0</v>
      </c>
      <c r="BS273" s="32">
        <f t="shared" si="366"/>
        <v>1</v>
      </c>
      <c r="BT273" s="32">
        <f t="shared" si="367"/>
        <v>0</v>
      </c>
      <c r="BU273" s="32">
        <f t="shared" si="368"/>
        <v>0</v>
      </c>
      <c r="BV273" s="32">
        <f t="shared" si="369"/>
        <v>1</v>
      </c>
      <c r="BW273" s="32">
        <f t="shared" si="370"/>
        <v>0</v>
      </c>
      <c r="BX273" s="32">
        <f t="shared" si="371"/>
        <v>0</v>
      </c>
      <c r="BY273" s="31">
        <f t="shared" si="372"/>
        <v>1</v>
      </c>
      <c r="BZ273" s="31">
        <f t="shared" si="373"/>
        <v>1</v>
      </c>
    </row>
    <row r="274" spans="1:78" x14ac:dyDescent="0.2">
      <c r="A274" s="3" t="s">
        <v>1150</v>
      </c>
      <c r="B274" s="3" t="s">
        <v>1608</v>
      </c>
      <c r="C274" s="3">
        <v>39244000</v>
      </c>
      <c r="D274" s="3">
        <v>38474000</v>
      </c>
      <c r="E274" s="3">
        <v>30815000</v>
      </c>
      <c r="F274" s="4">
        <v>39062000</v>
      </c>
      <c r="G274" s="3">
        <v>46898000</v>
      </c>
      <c r="H274" s="3">
        <v>37479000</v>
      </c>
      <c r="I274" s="3">
        <v>34244000</v>
      </c>
      <c r="J274" s="4">
        <v>36311000</v>
      </c>
      <c r="K274" s="3">
        <v>41513000</v>
      </c>
      <c r="L274" s="3">
        <v>36245000</v>
      </c>
      <c r="M274" s="3">
        <v>50781000</v>
      </c>
      <c r="N274" s="3">
        <v>36736000</v>
      </c>
      <c r="O274" s="17">
        <v>56986000</v>
      </c>
      <c r="P274" s="3">
        <v>45290000</v>
      </c>
      <c r="Q274" s="3">
        <v>38765000</v>
      </c>
      <c r="R274" s="3">
        <v>46571000</v>
      </c>
      <c r="S274" s="17">
        <v>38225000</v>
      </c>
      <c r="T274" s="3">
        <v>50659000</v>
      </c>
      <c r="U274" s="3">
        <v>51183000</v>
      </c>
      <c r="V274" s="3">
        <v>40537000</v>
      </c>
      <c r="W274" s="17">
        <v>39767000</v>
      </c>
      <c r="X274" s="3">
        <v>40908000</v>
      </c>
      <c r="Y274" s="3">
        <v>44462000</v>
      </c>
      <c r="Z274" s="3">
        <v>43218000</v>
      </c>
      <c r="AA274" s="17">
        <v>28217000</v>
      </c>
      <c r="AB274" s="3">
        <v>42868000</v>
      </c>
      <c r="AC274" s="3">
        <v>46694000</v>
      </c>
      <c r="AD274" s="3">
        <v>32322000</v>
      </c>
      <c r="AE274" s="17">
        <v>42511000</v>
      </c>
      <c r="AF274" s="3">
        <v>32837000</v>
      </c>
      <c r="AG274" s="3">
        <v>47472000</v>
      </c>
      <c r="AH274" s="3">
        <v>39722000</v>
      </c>
      <c r="AI274" s="17">
        <v>34344000</v>
      </c>
      <c r="AJ274" s="3">
        <v>46167000</v>
      </c>
      <c r="AK274" s="3">
        <v>55699000</v>
      </c>
      <c r="AL274" s="3">
        <v>28306000</v>
      </c>
      <c r="AM274" s="3">
        <v>133.16</v>
      </c>
      <c r="AN274" s="3">
        <v>270</v>
      </c>
      <c r="AO274" s="3">
        <v>5</v>
      </c>
      <c r="AP274" s="3">
        <v>38.700000000000003</v>
      </c>
      <c r="AQ274" s="32">
        <v>36898750</v>
      </c>
      <c r="AR274" s="32">
        <v>38733000</v>
      </c>
      <c r="AS274" s="32">
        <v>41318750</v>
      </c>
      <c r="AT274" s="32">
        <v>46903000</v>
      </c>
      <c r="AU274" s="32">
        <v>45151000</v>
      </c>
      <c r="AV274" s="32">
        <v>42088750</v>
      </c>
      <c r="AW274" s="32">
        <v>37525250</v>
      </c>
      <c r="AX274" s="32">
        <v>40635500</v>
      </c>
      <c r="AY274" s="32">
        <v>41129000</v>
      </c>
      <c r="AZ274" s="32">
        <f t="shared" ref="AZ274:BE280" si="375">COUNTA(AQ274)</f>
        <v>1</v>
      </c>
      <c r="BA274" s="32">
        <f t="shared" si="375"/>
        <v>1</v>
      </c>
      <c r="BB274" s="32">
        <f t="shared" si="375"/>
        <v>1</v>
      </c>
      <c r="BC274" s="32">
        <f t="shared" si="375"/>
        <v>1</v>
      </c>
      <c r="BD274" s="32">
        <f t="shared" si="375"/>
        <v>1</v>
      </c>
      <c r="BE274" s="32">
        <f t="shared" si="375"/>
        <v>1</v>
      </c>
      <c r="BF274" s="32">
        <f t="shared" si="374"/>
        <v>1</v>
      </c>
      <c r="BG274" s="32">
        <f t="shared" si="374"/>
        <v>1</v>
      </c>
      <c r="BH274" s="32">
        <f t="shared" si="374"/>
        <v>1</v>
      </c>
      <c r="BI274" s="32">
        <f t="shared" si="356"/>
        <v>2</v>
      </c>
      <c r="BJ274" s="32">
        <f t="shared" si="357"/>
        <v>2</v>
      </c>
      <c r="BK274" s="32">
        <f t="shared" si="358"/>
        <v>2</v>
      </c>
      <c r="BL274" s="32">
        <f t="shared" si="359"/>
        <v>2</v>
      </c>
      <c r="BM274" s="32">
        <f t="shared" si="360"/>
        <v>1</v>
      </c>
      <c r="BN274" s="32">
        <f t="shared" si="361"/>
        <v>0</v>
      </c>
      <c r="BO274" s="32">
        <f t="shared" si="362"/>
        <v>0</v>
      </c>
      <c r="BP274" s="32">
        <f t="shared" si="363"/>
        <v>1</v>
      </c>
      <c r="BQ274" s="32">
        <f t="shared" si="364"/>
        <v>0</v>
      </c>
      <c r="BR274" s="32">
        <f t="shared" si="365"/>
        <v>0</v>
      </c>
      <c r="BS274" s="32">
        <f t="shared" si="366"/>
        <v>1</v>
      </c>
      <c r="BT274" s="32">
        <f t="shared" si="367"/>
        <v>0</v>
      </c>
      <c r="BU274" s="32">
        <f t="shared" si="368"/>
        <v>0</v>
      </c>
      <c r="BV274" s="32">
        <f t="shared" si="369"/>
        <v>1</v>
      </c>
      <c r="BW274" s="32">
        <f t="shared" si="370"/>
        <v>0</v>
      </c>
      <c r="BX274" s="32">
        <f t="shared" si="371"/>
        <v>0</v>
      </c>
      <c r="BY274" s="31">
        <f t="shared" si="372"/>
        <v>1</v>
      </c>
      <c r="BZ274" s="31">
        <f t="shared" si="373"/>
        <v>1</v>
      </c>
    </row>
    <row r="275" spans="1:78" x14ac:dyDescent="0.2">
      <c r="A275" s="3" t="s">
        <v>1161</v>
      </c>
      <c r="B275" s="3" t="s">
        <v>1907</v>
      </c>
      <c r="C275" s="3">
        <v>19155000</v>
      </c>
      <c r="D275" s="3">
        <v>16410000</v>
      </c>
      <c r="E275" s="3">
        <v>28795000</v>
      </c>
      <c r="F275" s="4">
        <v>17050000</v>
      </c>
      <c r="G275" s="3">
        <v>17650000</v>
      </c>
      <c r="H275" s="3">
        <v>16930000</v>
      </c>
      <c r="I275" s="3">
        <v>18642000</v>
      </c>
      <c r="J275" s="4">
        <v>21193000</v>
      </c>
      <c r="K275" s="3">
        <v>19331000</v>
      </c>
      <c r="L275" s="3">
        <v>18042000</v>
      </c>
      <c r="M275" s="3">
        <v>19750000</v>
      </c>
      <c r="N275" s="3">
        <v>18935000</v>
      </c>
      <c r="O275" s="17">
        <v>20646000</v>
      </c>
      <c r="P275" s="3">
        <v>17636000</v>
      </c>
      <c r="Q275" s="3">
        <v>18490000</v>
      </c>
      <c r="R275" s="3">
        <v>21692000</v>
      </c>
      <c r="S275" s="17">
        <v>21287000</v>
      </c>
      <c r="T275" s="3">
        <v>16935000</v>
      </c>
      <c r="U275" s="3">
        <v>13323000</v>
      </c>
      <c r="V275" s="3">
        <v>17642000</v>
      </c>
      <c r="W275" s="17">
        <v>17868000</v>
      </c>
      <c r="X275" s="3">
        <v>19585000</v>
      </c>
      <c r="Y275" s="3">
        <v>19194000</v>
      </c>
      <c r="Z275" s="3">
        <v>15070000</v>
      </c>
      <c r="AA275" s="17">
        <v>21835000</v>
      </c>
      <c r="AB275" s="3">
        <v>21464000</v>
      </c>
      <c r="AC275" s="3">
        <v>20237000</v>
      </c>
      <c r="AD275" s="3">
        <v>19006000</v>
      </c>
      <c r="AE275" s="17">
        <v>17457000</v>
      </c>
      <c r="AF275" s="3">
        <v>20582000</v>
      </c>
      <c r="AG275" s="3">
        <v>17508000</v>
      </c>
      <c r="AH275" s="3">
        <v>18462000</v>
      </c>
      <c r="AI275" s="17">
        <v>19087000</v>
      </c>
      <c r="AJ275" s="3">
        <v>19214000</v>
      </c>
      <c r="AK275" s="3">
        <v>20263000</v>
      </c>
      <c r="AL275" s="3">
        <v>21520000</v>
      </c>
      <c r="AM275" s="3">
        <v>167.68</v>
      </c>
      <c r="AN275" s="3">
        <v>207</v>
      </c>
      <c r="AO275" s="3">
        <v>8</v>
      </c>
      <c r="AP275" s="3">
        <v>39.700000000000003</v>
      </c>
      <c r="AQ275" s="32">
        <v>20352500</v>
      </c>
      <c r="AR275" s="32">
        <v>18603750</v>
      </c>
      <c r="AS275" s="32">
        <v>19014500</v>
      </c>
      <c r="AT275" s="32">
        <v>19616000</v>
      </c>
      <c r="AU275" s="32">
        <v>17296750</v>
      </c>
      <c r="AV275" s="32">
        <v>17929250</v>
      </c>
      <c r="AW275" s="32">
        <v>20635500</v>
      </c>
      <c r="AX275" s="32">
        <v>18502250</v>
      </c>
      <c r="AY275" s="32">
        <v>20021000</v>
      </c>
      <c r="AZ275" s="32">
        <f t="shared" si="375"/>
        <v>1</v>
      </c>
      <c r="BA275" s="32">
        <f t="shared" si="375"/>
        <v>1</v>
      </c>
      <c r="BB275" s="32">
        <f t="shared" si="375"/>
        <v>1</v>
      </c>
      <c r="BC275" s="32">
        <f t="shared" si="375"/>
        <v>1</v>
      </c>
      <c r="BD275" s="32">
        <f t="shared" si="375"/>
        <v>1</v>
      </c>
      <c r="BE275" s="32">
        <f t="shared" si="375"/>
        <v>1</v>
      </c>
      <c r="BF275" s="32">
        <f t="shared" si="374"/>
        <v>1</v>
      </c>
      <c r="BG275" s="32">
        <f t="shared" si="374"/>
        <v>1</v>
      </c>
      <c r="BH275" s="32">
        <f t="shared" si="374"/>
        <v>1</v>
      </c>
      <c r="BI275" s="32">
        <f t="shared" ref="BI275:BI284" si="376">SUM(BA275:BB275)</f>
        <v>2</v>
      </c>
      <c r="BJ275" s="32">
        <f t="shared" ref="BJ275:BJ284" si="377">SUM(BC275:BD275)</f>
        <v>2</v>
      </c>
      <c r="BK275" s="32">
        <f t="shared" ref="BK275:BK284" si="378">SUM(BE275:BF275)</f>
        <v>2</v>
      </c>
      <c r="BL275" s="32">
        <f t="shared" ref="BL275:BL284" si="379">SUM(BG275:BH275)</f>
        <v>2</v>
      </c>
      <c r="BM275" s="32">
        <f t="shared" ref="BM275:BM284" si="380">IF(BI275=2,1,0)</f>
        <v>1</v>
      </c>
      <c r="BN275" s="32">
        <f t="shared" ref="BN275:BN284" si="381">IF(BI275=1,IF(BA275=1,1,0),0)</f>
        <v>0</v>
      </c>
      <c r="BO275" s="32">
        <f t="shared" ref="BO275:BO284" si="382">IF(BI275=1,IF(BB275=1,1,0),0)</f>
        <v>0</v>
      </c>
      <c r="BP275" s="32">
        <f t="shared" ref="BP275:BP284" si="383">IF(BJ275=2,1,0)</f>
        <v>1</v>
      </c>
      <c r="BQ275" s="32">
        <f t="shared" ref="BQ275:BQ284" si="384">IF(BJ275=1,IF(BC275=1,1,0),0)</f>
        <v>0</v>
      </c>
      <c r="BR275" s="32">
        <f t="shared" ref="BR275:BR284" si="385">IF(BJ275=1,IF(BD275=1,1,0),0)</f>
        <v>0</v>
      </c>
      <c r="BS275" s="32">
        <f t="shared" ref="BS275:BS284" si="386">IF(BK275=2,1,0)</f>
        <v>1</v>
      </c>
      <c r="BT275" s="32">
        <f t="shared" ref="BT275:BT284" si="387">IF(BK275=1,IF(BE275=1,1,0),0)</f>
        <v>0</v>
      </c>
      <c r="BU275" s="32">
        <f t="shared" ref="BU275:BU284" si="388">IF(BK275=1,IF(BF275=1,1,0),0)</f>
        <v>0</v>
      </c>
      <c r="BV275" s="32">
        <f t="shared" ref="BV275:BV284" si="389">IF(BL275=2,1,0)</f>
        <v>1</v>
      </c>
      <c r="BW275" s="32">
        <f t="shared" ref="BW275:BW284" si="390">IF(BL275=1,IF(BG275=1,1,0),0)</f>
        <v>0</v>
      </c>
      <c r="BX275" s="32">
        <f t="shared" ref="BX275:BX284" si="391">IF(BL275=1,IF(BH275=1,1,0),0)</f>
        <v>0</v>
      </c>
      <c r="BY275" s="31">
        <f t="shared" ref="BY275:BY284" si="392">IF(SUM(AQ275,AR275,AT275,AV275,AX275)=0,0,1)</f>
        <v>1</v>
      </c>
      <c r="BZ275" s="31">
        <f t="shared" ref="BZ275:BZ284" si="393">IF(SUM(AQ275,AS275,AU275,AW275,AY275)=0,0,1)</f>
        <v>1</v>
      </c>
    </row>
    <row r="276" spans="1:78" x14ac:dyDescent="0.2">
      <c r="A276" s="3" t="s">
        <v>1163</v>
      </c>
      <c r="B276" s="3" t="s">
        <v>1872</v>
      </c>
      <c r="C276" s="3">
        <v>124510000</v>
      </c>
      <c r="D276" s="3">
        <v>134170000</v>
      </c>
      <c r="E276" s="3">
        <v>94288000</v>
      </c>
      <c r="F276" s="4">
        <v>98168000</v>
      </c>
      <c r="G276" s="3">
        <v>99278000</v>
      </c>
      <c r="H276" s="3">
        <v>101850000</v>
      </c>
      <c r="I276" s="3">
        <v>93861000</v>
      </c>
      <c r="J276" s="4">
        <v>124690000</v>
      </c>
      <c r="K276" s="3">
        <v>95370000</v>
      </c>
      <c r="L276" s="3">
        <v>98493000</v>
      </c>
      <c r="M276" s="3">
        <v>107900000</v>
      </c>
      <c r="N276" s="3">
        <v>117430000</v>
      </c>
      <c r="O276" s="17">
        <v>130570000</v>
      </c>
      <c r="P276" s="3">
        <v>121850000</v>
      </c>
      <c r="Q276" s="3">
        <v>102680000</v>
      </c>
      <c r="R276" s="3">
        <v>110380000</v>
      </c>
      <c r="S276" s="17">
        <v>106560000</v>
      </c>
      <c r="T276" s="3">
        <v>121840000</v>
      </c>
      <c r="U276" s="3">
        <v>88771000</v>
      </c>
      <c r="V276" s="3">
        <v>105310000</v>
      </c>
      <c r="W276" s="17">
        <v>93258000</v>
      </c>
      <c r="X276" s="3">
        <v>89236000</v>
      </c>
      <c r="Y276" s="3">
        <v>116050000</v>
      </c>
      <c r="Z276" s="3">
        <v>89842000</v>
      </c>
      <c r="AA276" s="17">
        <v>124870000</v>
      </c>
      <c r="AB276" s="3">
        <v>104510000</v>
      </c>
      <c r="AC276" s="3">
        <v>104220000</v>
      </c>
      <c r="AD276" s="3">
        <v>101420000</v>
      </c>
      <c r="AE276" s="17">
        <v>112800000</v>
      </c>
      <c r="AF276" s="3">
        <v>114180000</v>
      </c>
      <c r="AG276" s="3">
        <v>103020000</v>
      </c>
      <c r="AH276" s="3">
        <v>95194000</v>
      </c>
      <c r="AI276" s="17">
        <v>111730000</v>
      </c>
      <c r="AJ276" s="3">
        <v>108040000</v>
      </c>
      <c r="AK276" s="3">
        <v>90103000</v>
      </c>
      <c r="AL276" s="3">
        <v>130170000</v>
      </c>
      <c r="AM276" s="3">
        <v>323.31</v>
      </c>
      <c r="AN276" s="3">
        <v>534</v>
      </c>
      <c r="AO276" s="3">
        <v>18</v>
      </c>
      <c r="AP276" s="3">
        <v>64.3</v>
      </c>
      <c r="AQ276" s="32">
        <v>112784000</v>
      </c>
      <c r="AR276" s="32">
        <v>104919750</v>
      </c>
      <c r="AS276" s="32">
        <v>104798250</v>
      </c>
      <c r="AT276" s="32">
        <v>116370000</v>
      </c>
      <c r="AU276" s="32">
        <v>105620250</v>
      </c>
      <c r="AV276" s="32">
        <v>97096500</v>
      </c>
      <c r="AW276" s="32">
        <v>108755000</v>
      </c>
      <c r="AX276" s="32">
        <v>106298500</v>
      </c>
      <c r="AY276" s="32">
        <v>110010750</v>
      </c>
      <c r="AZ276" s="32">
        <f t="shared" si="375"/>
        <v>1</v>
      </c>
      <c r="BA276" s="32">
        <f t="shared" si="375"/>
        <v>1</v>
      </c>
      <c r="BB276" s="32">
        <f t="shared" si="375"/>
        <v>1</v>
      </c>
      <c r="BC276" s="32">
        <f t="shared" si="375"/>
        <v>1</v>
      </c>
      <c r="BD276" s="32">
        <f t="shared" si="375"/>
        <v>1</v>
      </c>
      <c r="BE276" s="32">
        <f t="shared" si="375"/>
        <v>1</v>
      </c>
      <c r="BF276" s="32">
        <f t="shared" si="374"/>
        <v>1</v>
      </c>
      <c r="BG276" s="32">
        <f t="shared" si="374"/>
        <v>1</v>
      </c>
      <c r="BH276" s="32">
        <f t="shared" si="374"/>
        <v>1</v>
      </c>
      <c r="BI276" s="32">
        <f t="shared" si="376"/>
        <v>2</v>
      </c>
      <c r="BJ276" s="32">
        <f t="shared" si="377"/>
        <v>2</v>
      </c>
      <c r="BK276" s="32">
        <f t="shared" si="378"/>
        <v>2</v>
      </c>
      <c r="BL276" s="32">
        <f t="shared" si="379"/>
        <v>2</v>
      </c>
      <c r="BM276" s="32">
        <f t="shared" si="380"/>
        <v>1</v>
      </c>
      <c r="BN276" s="32">
        <f t="shared" si="381"/>
        <v>0</v>
      </c>
      <c r="BO276" s="32">
        <f t="shared" si="382"/>
        <v>0</v>
      </c>
      <c r="BP276" s="32">
        <f t="shared" si="383"/>
        <v>1</v>
      </c>
      <c r="BQ276" s="32">
        <f t="shared" si="384"/>
        <v>0</v>
      </c>
      <c r="BR276" s="32">
        <f t="shared" si="385"/>
        <v>0</v>
      </c>
      <c r="BS276" s="32">
        <f t="shared" si="386"/>
        <v>1</v>
      </c>
      <c r="BT276" s="32">
        <f t="shared" si="387"/>
        <v>0</v>
      </c>
      <c r="BU276" s="32">
        <f t="shared" si="388"/>
        <v>0</v>
      </c>
      <c r="BV276" s="32">
        <f t="shared" si="389"/>
        <v>1</v>
      </c>
      <c r="BW276" s="32">
        <f t="shared" si="390"/>
        <v>0</v>
      </c>
      <c r="BX276" s="32">
        <f t="shared" si="391"/>
        <v>0</v>
      </c>
      <c r="BY276" s="31">
        <f t="shared" si="392"/>
        <v>1</v>
      </c>
      <c r="BZ276" s="31">
        <f t="shared" si="393"/>
        <v>1</v>
      </c>
    </row>
    <row r="277" spans="1:78" x14ac:dyDescent="0.2">
      <c r="A277" s="3" t="s">
        <v>1165</v>
      </c>
      <c r="B277" s="3" t="s">
        <v>1909</v>
      </c>
      <c r="C277" s="3">
        <v>7088000</v>
      </c>
      <c r="D277" s="3">
        <v>6160800</v>
      </c>
      <c r="E277" s="3">
        <v>8319900</v>
      </c>
      <c r="F277" s="4">
        <v>5316600</v>
      </c>
      <c r="G277" s="3">
        <v>9480100</v>
      </c>
      <c r="H277" s="3">
        <v>11235000</v>
      </c>
      <c r="I277" s="3">
        <v>8031500</v>
      </c>
      <c r="J277" s="4">
        <v>9032700</v>
      </c>
      <c r="K277" s="3">
        <v>3190900</v>
      </c>
      <c r="L277" s="3">
        <v>5103700</v>
      </c>
      <c r="M277" s="3">
        <v>4477400</v>
      </c>
      <c r="O277" s="17">
        <v>8526300</v>
      </c>
      <c r="P277" s="3">
        <v>5143900</v>
      </c>
      <c r="Q277" s="3">
        <v>10149000</v>
      </c>
      <c r="R277" s="3">
        <v>8739800</v>
      </c>
      <c r="S277" s="17">
        <v>7180000</v>
      </c>
      <c r="T277" s="3">
        <v>6857600</v>
      </c>
      <c r="U277" s="3">
        <v>9889100</v>
      </c>
      <c r="V277" s="3">
        <v>8245700</v>
      </c>
      <c r="W277" s="17">
        <v>6216300</v>
      </c>
      <c r="X277" s="3">
        <v>18854000</v>
      </c>
      <c r="Y277" s="3">
        <v>5890000</v>
      </c>
      <c r="Z277" s="3">
        <v>6308400</v>
      </c>
      <c r="AA277" s="17">
        <v>5989800</v>
      </c>
      <c r="AB277" s="3">
        <v>7063900</v>
      </c>
      <c r="AC277" s="3">
        <v>9684000</v>
      </c>
      <c r="AD277" s="3">
        <v>25916000</v>
      </c>
      <c r="AE277" s="17">
        <v>7518300</v>
      </c>
      <c r="AF277" s="3">
        <v>7209900</v>
      </c>
      <c r="AG277" s="3">
        <v>7661300</v>
      </c>
      <c r="AH277" s="3">
        <v>9353900</v>
      </c>
      <c r="AI277" s="17">
        <v>7301000</v>
      </c>
      <c r="AJ277" s="3">
        <v>4238900</v>
      </c>
      <c r="AK277" s="3">
        <v>5833100</v>
      </c>
      <c r="AL277" s="3">
        <v>6615400</v>
      </c>
      <c r="AM277" s="3">
        <v>27.391999999999999</v>
      </c>
      <c r="AN277" s="3">
        <v>153</v>
      </c>
      <c r="AO277" s="3">
        <v>7</v>
      </c>
      <c r="AP277" s="3">
        <v>43.1</v>
      </c>
      <c r="AQ277" s="32">
        <v>6721325</v>
      </c>
      <c r="AR277" s="32">
        <v>9444825</v>
      </c>
      <c r="AS277" s="32">
        <v>4257333.333333333</v>
      </c>
      <c r="AT277" s="32">
        <v>8139750</v>
      </c>
      <c r="AU277" s="32">
        <v>8043100</v>
      </c>
      <c r="AV277" s="32">
        <v>9317175</v>
      </c>
      <c r="AW277" s="32">
        <v>12163425</v>
      </c>
      <c r="AX277" s="32">
        <v>7935850</v>
      </c>
      <c r="AY277" s="32">
        <v>5997100</v>
      </c>
      <c r="AZ277" s="32">
        <f t="shared" si="375"/>
        <v>1</v>
      </c>
      <c r="BA277" s="32">
        <f t="shared" si="375"/>
        <v>1</v>
      </c>
      <c r="BB277" s="32">
        <f t="shared" si="375"/>
        <v>1</v>
      </c>
      <c r="BC277" s="32">
        <f t="shared" si="375"/>
        <v>1</v>
      </c>
      <c r="BD277" s="32">
        <f t="shared" si="375"/>
        <v>1</v>
      </c>
      <c r="BE277" s="32">
        <f t="shared" si="375"/>
        <v>1</v>
      </c>
      <c r="BF277" s="32">
        <f t="shared" si="374"/>
        <v>1</v>
      </c>
      <c r="BG277" s="32">
        <f t="shared" si="374"/>
        <v>1</v>
      </c>
      <c r="BH277" s="32">
        <f t="shared" si="374"/>
        <v>1</v>
      </c>
      <c r="BI277" s="32">
        <f t="shared" si="376"/>
        <v>2</v>
      </c>
      <c r="BJ277" s="32">
        <f t="shared" si="377"/>
        <v>2</v>
      </c>
      <c r="BK277" s="32">
        <f t="shared" si="378"/>
        <v>2</v>
      </c>
      <c r="BL277" s="32">
        <f t="shared" si="379"/>
        <v>2</v>
      </c>
      <c r="BM277" s="32">
        <f t="shared" si="380"/>
        <v>1</v>
      </c>
      <c r="BN277" s="32">
        <f t="shared" si="381"/>
        <v>0</v>
      </c>
      <c r="BO277" s="32">
        <f t="shared" si="382"/>
        <v>0</v>
      </c>
      <c r="BP277" s="32">
        <f t="shared" si="383"/>
        <v>1</v>
      </c>
      <c r="BQ277" s="32">
        <f t="shared" si="384"/>
        <v>0</v>
      </c>
      <c r="BR277" s="32">
        <f t="shared" si="385"/>
        <v>0</v>
      </c>
      <c r="BS277" s="32">
        <f t="shared" si="386"/>
        <v>1</v>
      </c>
      <c r="BT277" s="32">
        <f t="shared" si="387"/>
        <v>0</v>
      </c>
      <c r="BU277" s="32">
        <f t="shared" si="388"/>
        <v>0</v>
      </c>
      <c r="BV277" s="32">
        <f t="shared" si="389"/>
        <v>1</v>
      </c>
      <c r="BW277" s="32">
        <f t="shared" si="390"/>
        <v>0</v>
      </c>
      <c r="BX277" s="32">
        <f t="shared" si="391"/>
        <v>0</v>
      </c>
      <c r="BY277" s="31">
        <f t="shared" si="392"/>
        <v>1</v>
      </c>
      <c r="BZ277" s="31">
        <f t="shared" si="393"/>
        <v>1</v>
      </c>
    </row>
    <row r="278" spans="1:78" x14ac:dyDescent="0.2">
      <c r="A278" s="3" t="s">
        <v>1168</v>
      </c>
      <c r="B278" s="3" t="s">
        <v>1820</v>
      </c>
      <c r="C278" s="3">
        <v>5356300</v>
      </c>
      <c r="D278" s="3">
        <v>4633600</v>
      </c>
      <c r="E278" s="3">
        <v>4249800</v>
      </c>
      <c r="F278" s="4">
        <v>4573800</v>
      </c>
      <c r="G278" s="3">
        <v>5304800</v>
      </c>
      <c r="H278" s="3">
        <v>4808300</v>
      </c>
      <c r="I278" s="3">
        <v>8851400</v>
      </c>
      <c r="J278" s="4">
        <v>7525500</v>
      </c>
      <c r="K278" s="3">
        <v>5764900</v>
      </c>
      <c r="L278" s="3">
        <v>5008500</v>
      </c>
      <c r="M278" s="3">
        <v>6659800</v>
      </c>
      <c r="N278" s="3">
        <v>6027500</v>
      </c>
      <c r="O278" s="17">
        <v>6803200</v>
      </c>
      <c r="P278" s="3">
        <v>5525600</v>
      </c>
      <c r="Q278" s="3">
        <v>5129100</v>
      </c>
      <c r="R278" s="3">
        <v>6733900</v>
      </c>
      <c r="S278" s="17">
        <v>4745200</v>
      </c>
      <c r="T278" s="3">
        <v>5473100</v>
      </c>
      <c r="U278" s="3">
        <v>4780000</v>
      </c>
      <c r="V278" s="3">
        <v>6583200</v>
      </c>
      <c r="W278" s="17">
        <v>4737400</v>
      </c>
      <c r="X278" s="3">
        <v>4806100</v>
      </c>
      <c r="Y278" s="3">
        <v>5176200</v>
      </c>
      <c r="Z278" s="3">
        <v>6259100</v>
      </c>
      <c r="AA278" s="17">
        <v>5644800</v>
      </c>
      <c r="AB278" s="3">
        <v>6730300</v>
      </c>
      <c r="AC278" s="3">
        <v>6612700</v>
      </c>
      <c r="AD278" s="3">
        <v>5959800</v>
      </c>
      <c r="AE278" s="17">
        <v>5424600</v>
      </c>
      <c r="AF278" s="3">
        <v>4352100</v>
      </c>
      <c r="AG278" s="3">
        <v>4440200</v>
      </c>
      <c r="AH278" s="3">
        <v>5725500</v>
      </c>
      <c r="AI278" s="17">
        <v>6290800</v>
      </c>
      <c r="AJ278" s="3">
        <v>5960500</v>
      </c>
      <c r="AK278" s="3">
        <v>4775200</v>
      </c>
      <c r="AL278" s="3">
        <v>4213000</v>
      </c>
      <c r="AM278" s="3">
        <v>51.646000000000001</v>
      </c>
      <c r="AN278" s="3">
        <v>155</v>
      </c>
      <c r="AO278" s="3">
        <v>10</v>
      </c>
      <c r="AP278" s="3">
        <v>48.8</v>
      </c>
      <c r="AQ278" s="32">
        <v>4703375</v>
      </c>
      <c r="AR278" s="32">
        <v>6622500</v>
      </c>
      <c r="AS278" s="32">
        <v>5865175</v>
      </c>
      <c r="AT278" s="32">
        <v>6047950</v>
      </c>
      <c r="AU278" s="32">
        <v>5395375</v>
      </c>
      <c r="AV278" s="32">
        <v>5244700</v>
      </c>
      <c r="AW278" s="32">
        <v>6236900</v>
      </c>
      <c r="AX278" s="32">
        <v>4985600</v>
      </c>
      <c r="AY278" s="32">
        <v>5309875</v>
      </c>
      <c r="AZ278" s="32">
        <f t="shared" si="375"/>
        <v>1</v>
      </c>
      <c r="BA278" s="32">
        <f t="shared" si="375"/>
        <v>1</v>
      </c>
      <c r="BB278" s="32">
        <f t="shared" si="375"/>
        <v>1</v>
      </c>
      <c r="BC278" s="32">
        <f t="shared" si="375"/>
        <v>1</v>
      </c>
      <c r="BD278" s="32">
        <f t="shared" si="375"/>
        <v>1</v>
      </c>
      <c r="BE278" s="32">
        <f t="shared" si="375"/>
        <v>1</v>
      </c>
      <c r="BF278" s="32">
        <f t="shared" si="374"/>
        <v>1</v>
      </c>
      <c r="BG278" s="32">
        <f t="shared" si="374"/>
        <v>1</v>
      </c>
      <c r="BH278" s="32">
        <f t="shared" si="374"/>
        <v>1</v>
      </c>
      <c r="BI278" s="32">
        <f t="shared" si="376"/>
        <v>2</v>
      </c>
      <c r="BJ278" s="32">
        <f t="shared" si="377"/>
        <v>2</v>
      </c>
      <c r="BK278" s="32">
        <f t="shared" si="378"/>
        <v>2</v>
      </c>
      <c r="BL278" s="32">
        <f t="shared" si="379"/>
        <v>2</v>
      </c>
      <c r="BM278" s="32">
        <f t="shared" si="380"/>
        <v>1</v>
      </c>
      <c r="BN278" s="32">
        <f t="shared" si="381"/>
        <v>0</v>
      </c>
      <c r="BO278" s="32">
        <f t="shared" si="382"/>
        <v>0</v>
      </c>
      <c r="BP278" s="32">
        <f t="shared" si="383"/>
        <v>1</v>
      </c>
      <c r="BQ278" s="32">
        <f t="shared" si="384"/>
        <v>0</v>
      </c>
      <c r="BR278" s="32">
        <f t="shared" si="385"/>
        <v>0</v>
      </c>
      <c r="BS278" s="32">
        <f t="shared" si="386"/>
        <v>1</v>
      </c>
      <c r="BT278" s="32">
        <f t="shared" si="387"/>
        <v>0</v>
      </c>
      <c r="BU278" s="32">
        <f t="shared" si="388"/>
        <v>0</v>
      </c>
      <c r="BV278" s="32">
        <f t="shared" si="389"/>
        <v>1</v>
      </c>
      <c r="BW278" s="32">
        <f t="shared" si="390"/>
        <v>0</v>
      </c>
      <c r="BX278" s="32">
        <f t="shared" si="391"/>
        <v>0</v>
      </c>
      <c r="BY278" s="31">
        <f t="shared" si="392"/>
        <v>1</v>
      </c>
      <c r="BZ278" s="31">
        <f t="shared" si="393"/>
        <v>1</v>
      </c>
    </row>
    <row r="279" spans="1:78" x14ac:dyDescent="0.2">
      <c r="A279" s="3" t="s">
        <v>1176</v>
      </c>
      <c r="B279" s="3" t="s">
        <v>1471</v>
      </c>
      <c r="C279" s="3">
        <v>4587000</v>
      </c>
      <c r="D279" s="3">
        <v>3983900</v>
      </c>
      <c r="E279" s="3">
        <v>5540900</v>
      </c>
      <c r="F279" s="4">
        <v>6928500</v>
      </c>
      <c r="G279" s="3">
        <v>4945700</v>
      </c>
      <c r="H279" s="3">
        <v>4528500</v>
      </c>
      <c r="I279" s="3">
        <v>6184800</v>
      </c>
      <c r="J279" s="4">
        <v>5948000</v>
      </c>
      <c r="K279" s="3">
        <v>5952700</v>
      </c>
      <c r="L279" s="3">
        <v>5024600</v>
      </c>
      <c r="M279" s="3">
        <v>4748300</v>
      </c>
      <c r="N279" s="3">
        <v>5418000</v>
      </c>
      <c r="O279" s="17">
        <v>6645500</v>
      </c>
      <c r="P279" s="3">
        <v>7118400</v>
      </c>
      <c r="Q279" s="3">
        <v>4330400</v>
      </c>
      <c r="R279" s="3">
        <v>5663500</v>
      </c>
      <c r="S279" s="17">
        <v>5177800</v>
      </c>
      <c r="T279" s="3">
        <v>4762400</v>
      </c>
      <c r="U279" s="3">
        <v>4699000</v>
      </c>
      <c r="V279" s="3">
        <v>3510300</v>
      </c>
      <c r="W279" s="17">
        <v>4801900</v>
      </c>
      <c r="X279" s="3">
        <v>5811500</v>
      </c>
      <c r="Y279" s="3">
        <v>4932200</v>
      </c>
      <c r="Z279" s="3">
        <v>4685600</v>
      </c>
      <c r="AA279" s="17">
        <v>14010000</v>
      </c>
      <c r="AB279" s="3">
        <v>5616100</v>
      </c>
      <c r="AC279" s="3">
        <v>7415200</v>
      </c>
      <c r="AD279" s="3">
        <v>7034900</v>
      </c>
      <c r="AE279" s="17">
        <v>3997700</v>
      </c>
      <c r="AF279" s="3">
        <v>5569000</v>
      </c>
      <c r="AG279" s="3">
        <v>5392600</v>
      </c>
      <c r="AH279" s="3">
        <v>6328100</v>
      </c>
      <c r="AI279" s="17">
        <v>2460100</v>
      </c>
      <c r="AJ279" s="3">
        <v>5639200</v>
      </c>
      <c r="AK279" s="3">
        <v>3435700</v>
      </c>
      <c r="AL279" s="3">
        <v>3434300</v>
      </c>
      <c r="AM279" s="3">
        <v>40.225999999999999</v>
      </c>
      <c r="AN279" s="3">
        <v>124</v>
      </c>
      <c r="AO279" s="3">
        <v>3</v>
      </c>
      <c r="AP279" s="3">
        <v>11</v>
      </c>
      <c r="AQ279" s="32">
        <v>5260075</v>
      </c>
      <c r="AR279" s="32">
        <v>5401750</v>
      </c>
      <c r="AS279" s="32">
        <v>5285900</v>
      </c>
      <c r="AT279" s="32">
        <v>5939450</v>
      </c>
      <c r="AU279" s="32">
        <v>4537375</v>
      </c>
      <c r="AV279" s="32">
        <v>5057800</v>
      </c>
      <c r="AW279" s="32">
        <v>8519050</v>
      </c>
      <c r="AX279" s="32">
        <v>5321850</v>
      </c>
      <c r="AY279" s="32">
        <v>3742325</v>
      </c>
      <c r="AZ279" s="32">
        <f t="shared" si="375"/>
        <v>1</v>
      </c>
      <c r="BA279" s="32">
        <f t="shared" si="375"/>
        <v>1</v>
      </c>
      <c r="BB279" s="32">
        <f t="shared" si="375"/>
        <v>1</v>
      </c>
      <c r="BC279" s="32">
        <f t="shared" si="375"/>
        <v>1</v>
      </c>
      <c r="BD279" s="32">
        <f t="shared" si="375"/>
        <v>1</v>
      </c>
      <c r="BE279" s="32">
        <f t="shared" si="375"/>
        <v>1</v>
      </c>
      <c r="BF279" s="32">
        <f t="shared" si="374"/>
        <v>1</v>
      </c>
      <c r="BG279" s="32">
        <f t="shared" si="374"/>
        <v>1</v>
      </c>
      <c r="BH279" s="32">
        <f t="shared" si="374"/>
        <v>1</v>
      </c>
      <c r="BI279" s="32">
        <f t="shared" si="376"/>
        <v>2</v>
      </c>
      <c r="BJ279" s="32">
        <f t="shared" si="377"/>
        <v>2</v>
      </c>
      <c r="BK279" s="32">
        <f t="shared" si="378"/>
        <v>2</v>
      </c>
      <c r="BL279" s="32">
        <f t="shared" si="379"/>
        <v>2</v>
      </c>
      <c r="BM279" s="32">
        <f t="shared" si="380"/>
        <v>1</v>
      </c>
      <c r="BN279" s="32">
        <f t="shared" si="381"/>
        <v>0</v>
      </c>
      <c r="BO279" s="32">
        <f t="shared" si="382"/>
        <v>0</v>
      </c>
      <c r="BP279" s="32">
        <f t="shared" si="383"/>
        <v>1</v>
      </c>
      <c r="BQ279" s="32">
        <f t="shared" si="384"/>
        <v>0</v>
      </c>
      <c r="BR279" s="32">
        <f t="shared" si="385"/>
        <v>0</v>
      </c>
      <c r="BS279" s="32">
        <f t="shared" si="386"/>
        <v>1</v>
      </c>
      <c r="BT279" s="32">
        <f t="shared" si="387"/>
        <v>0</v>
      </c>
      <c r="BU279" s="32">
        <f t="shared" si="388"/>
        <v>0</v>
      </c>
      <c r="BV279" s="32">
        <f t="shared" si="389"/>
        <v>1</v>
      </c>
      <c r="BW279" s="32">
        <f t="shared" si="390"/>
        <v>0</v>
      </c>
      <c r="BX279" s="32">
        <f t="shared" si="391"/>
        <v>0</v>
      </c>
      <c r="BY279" s="31">
        <f t="shared" si="392"/>
        <v>1</v>
      </c>
      <c r="BZ279" s="31">
        <f t="shared" si="393"/>
        <v>1</v>
      </c>
    </row>
    <row r="280" spans="1:78" x14ac:dyDescent="0.2">
      <c r="A280" s="3" t="s">
        <v>1183</v>
      </c>
      <c r="B280" s="3" t="s">
        <v>1471</v>
      </c>
      <c r="C280" s="3">
        <v>75097000</v>
      </c>
      <c r="D280" s="3">
        <v>81678000</v>
      </c>
      <c r="E280" s="3">
        <v>71585000</v>
      </c>
      <c r="F280" s="4">
        <v>91798000</v>
      </c>
      <c r="G280" s="3">
        <v>67185000</v>
      </c>
      <c r="H280" s="3">
        <v>69512000</v>
      </c>
      <c r="I280" s="3">
        <v>74143000</v>
      </c>
      <c r="J280" s="4">
        <v>87045000</v>
      </c>
      <c r="K280" s="3">
        <v>74713000</v>
      </c>
      <c r="L280" s="3">
        <v>77883000</v>
      </c>
      <c r="M280" s="3">
        <v>75417000</v>
      </c>
      <c r="N280" s="3">
        <v>82697000</v>
      </c>
      <c r="O280" s="17">
        <v>67183000</v>
      </c>
      <c r="P280" s="3">
        <v>83889000</v>
      </c>
      <c r="Q280" s="3">
        <v>74330000</v>
      </c>
      <c r="R280" s="3">
        <v>82423000</v>
      </c>
      <c r="S280" s="17">
        <v>82910000</v>
      </c>
      <c r="T280" s="3">
        <v>83838000</v>
      </c>
      <c r="U280" s="3">
        <v>85090000</v>
      </c>
      <c r="V280" s="3">
        <v>77735000</v>
      </c>
      <c r="W280" s="17">
        <v>82656000</v>
      </c>
      <c r="X280" s="3">
        <v>78023000</v>
      </c>
      <c r="Y280" s="3">
        <v>87402000</v>
      </c>
      <c r="Z280" s="3">
        <v>101020000</v>
      </c>
      <c r="AA280" s="17">
        <v>78276000</v>
      </c>
      <c r="AB280" s="3">
        <v>87416000</v>
      </c>
      <c r="AC280" s="3">
        <v>88109000</v>
      </c>
      <c r="AD280" s="3">
        <v>79097000</v>
      </c>
      <c r="AE280" s="17">
        <v>89919000</v>
      </c>
      <c r="AF280" s="3">
        <v>78158000</v>
      </c>
      <c r="AG280" s="3">
        <v>102260000</v>
      </c>
      <c r="AH280" s="3">
        <v>97394000</v>
      </c>
      <c r="AI280" s="17">
        <v>75226000</v>
      </c>
      <c r="AJ280" s="3">
        <v>69780000</v>
      </c>
      <c r="AK280" s="3">
        <v>88738000</v>
      </c>
      <c r="AL280" s="3">
        <v>88143000</v>
      </c>
      <c r="AM280" s="3">
        <v>323.31</v>
      </c>
      <c r="AN280" s="3">
        <v>469</v>
      </c>
      <c r="AO280" s="3">
        <v>17</v>
      </c>
      <c r="AP280" s="3">
        <v>41.5</v>
      </c>
      <c r="AQ280" s="32">
        <v>80039500</v>
      </c>
      <c r="AR280" s="32">
        <v>74471250</v>
      </c>
      <c r="AS280" s="32">
        <v>77677500</v>
      </c>
      <c r="AT280" s="32">
        <v>76956250</v>
      </c>
      <c r="AU280" s="32">
        <v>82393250</v>
      </c>
      <c r="AV280" s="32">
        <v>87275250</v>
      </c>
      <c r="AW280" s="32">
        <v>83224500</v>
      </c>
      <c r="AX280" s="32">
        <v>91932750</v>
      </c>
      <c r="AY280" s="32">
        <v>80471750</v>
      </c>
      <c r="AZ280" s="32">
        <f t="shared" si="375"/>
        <v>1</v>
      </c>
      <c r="BA280" s="32">
        <f t="shared" si="375"/>
        <v>1</v>
      </c>
      <c r="BB280" s="32">
        <f t="shared" si="375"/>
        <v>1</v>
      </c>
      <c r="BC280" s="32">
        <f t="shared" si="375"/>
        <v>1</v>
      </c>
      <c r="BD280" s="32">
        <f t="shared" si="375"/>
        <v>1</v>
      </c>
      <c r="BE280" s="32">
        <f t="shared" si="375"/>
        <v>1</v>
      </c>
      <c r="BF280" s="32">
        <f t="shared" si="374"/>
        <v>1</v>
      </c>
      <c r="BG280" s="32">
        <f t="shared" si="374"/>
        <v>1</v>
      </c>
      <c r="BH280" s="32">
        <f t="shared" si="374"/>
        <v>1</v>
      </c>
      <c r="BI280" s="32">
        <f t="shared" si="376"/>
        <v>2</v>
      </c>
      <c r="BJ280" s="32">
        <f t="shared" si="377"/>
        <v>2</v>
      </c>
      <c r="BK280" s="32">
        <f t="shared" si="378"/>
        <v>2</v>
      </c>
      <c r="BL280" s="32">
        <f t="shared" si="379"/>
        <v>2</v>
      </c>
      <c r="BM280" s="32">
        <f t="shared" si="380"/>
        <v>1</v>
      </c>
      <c r="BN280" s="32">
        <f t="shared" si="381"/>
        <v>0</v>
      </c>
      <c r="BO280" s="32">
        <f t="shared" si="382"/>
        <v>0</v>
      </c>
      <c r="BP280" s="32">
        <f t="shared" si="383"/>
        <v>1</v>
      </c>
      <c r="BQ280" s="32">
        <f t="shared" si="384"/>
        <v>0</v>
      </c>
      <c r="BR280" s="32">
        <f t="shared" si="385"/>
        <v>0</v>
      </c>
      <c r="BS280" s="32">
        <f t="shared" si="386"/>
        <v>1</v>
      </c>
      <c r="BT280" s="32">
        <f t="shared" si="387"/>
        <v>0</v>
      </c>
      <c r="BU280" s="32">
        <f t="shared" si="388"/>
        <v>0</v>
      </c>
      <c r="BV280" s="32">
        <f t="shared" si="389"/>
        <v>1</v>
      </c>
      <c r="BW280" s="32">
        <f t="shared" si="390"/>
        <v>0</v>
      </c>
      <c r="BX280" s="32">
        <f t="shared" si="391"/>
        <v>0</v>
      </c>
      <c r="BY280" s="31">
        <f t="shared" si="392"/>
        <v>1</v>
      </c>
      <c r="BZ280" s="31">
        <f t="shared" si="393"/>
        <v>1</v>
      </c>
    </row>
    <row r="281" spans="1:78" x14ac:dyDescent="0.2">
      <c r="A281" s="3" t="s">
        <v>1200</v>
      </c>
      <c r="B281" s="3" t="s">
        <v>1914</v>
      </c>
      <c r="F281" s="4"/>
      <c r="J281" s="4"/>
      <c r="O281" s="17"/>
      <c r="S281" s="17"/>
      <c r="W281" s="17"/>
      <c r="AA281" s="17"/>
      <c r="AE281" s="17">
        <v>4312200</v>
      </c>
      <c r="AF281" s="3">
        <v>6004200</v>
      </c>
      <c r="AH281" s="3">
        <v>2881600</v>
      </c>
      <c r="AI281" s="17"/>
      <c r="AM281" s="3">
        <v>7.1516999999999999</v>
      </c>
      <c r="AN281" s="3">
        <v>12</v>
      </c>
      <c r="AO281" s="3">
        <v>5</v>
      </c>
      <c r="AP281" s="3">
        <v>7.8</v>
      </c>
      <c r="AQ281" s="32"/>
      <c r="AR281" s="32"/>
      <c r="AS281" s="32"/>
      <c r="AT281" s="32"/>
      <c r="AU281" s="32"/>
      <c r="AV281" s="32"/>
      <c r="AW281" s="32"/>
      <c r="AX281" s="32">
        <v>4399333.333333333</v>
      </c>
      <c r="AY281" s="32"/>
      <c r="AZ281" s="32">
        <f t="shared" ref="AZ281:BH296" si="394">COUNTA(AQ281)</f>
        <v>0</v>
      </c>
      <c r="BA281" s="32">
        <f t="shared" si="394"/>
        <v>0</v>
      </c>
      <c r="BB281" s="32">
        <f t="shared" si="394"/>
        <v>0</v>
      </c>
      <c r="BC281" s="32">
        <f t="shared" ref="BC281:BH292" si="395">COUNTA(AT281)</f>
        <v>0</v>
      </c>
      <c r="BD281" s="32">
        <f t="shared" si="395"/>
        <v>0</v>
      </c>
      <c r="BE281" s="32">
        <f t="shared" si="395"/>
        <v>0</v>
      </c>
      <c r="BF281" s="32">
        <f t="shared" si="395"/>
        <v>0</v>
      </c>
      <c r="BG281" s="32">
        <f t="shared" si="395"/>
        <v>1</v>
      </c>
      <c r="BH281" s="32">
        <f t="shared" si="395"/>
        <v>0</v>
      </c>
      <c r="BI281" s="32">
        <f t="shared" si="376"/>
        <v>0</v>
      </c>
      <c r="BJ281" s="32">
        <f t="shared" si="377"/>
        <v>0</v>
      </c>
      <c r="BK281" s="32">
        <f t="shared" si="378"/>
        <v>0</v>
      </c>
      <c r="BL281" s="32">
        <f t="shared" si="379"/>
        <v>1</v>
      </c>
      <c r="BM281" s="32">
        <f t="shared" si="380"/>
        <v>0</v>
      </c>
      <c r="BN281" s="32">
        <f t="shared" si="381"/>
        <v>0</v>
      </c>
      <c r="BO281" s="32">
        <f t="shared" si="382"/>
        <v>0</v>
      </c>
      <c r="BP281" s="32">
        <f t="shared" si="383"/>
        <v>0</v>
      </c>
      <c r="BQ281" s="32">
        <f t="shared" si="384"/>
        <v>0</v>
      </c>
      <c r="BR281" s="32">
        <f t="shared" si="385"/>
        <v>0</v>
      </c>
      <c r="BS281" s="32">
        <f t="shared" si="386"/>
        <v>0</v>
      </c>
      <c r="BT281" s="32">
        <f t="shared" si="387"/>
        <v>0</v>
      </c>
      <c r="BU281" s="32">
        <f t="shared" si="388"/>
        <v>0</v>
      </c>
      <c r="BV281" s="32">
        <f t="shared" si="389"/>
        <v>0</v>
      </c>
      <c r="BW281" s="32">
        <f t="shared" si="390"/>
        <v>1</v>
      </c>
      <c r="BX281" s="32">
        <f t="shared" si="391"/>
        <v>0</v>
      </c>
      <c r="BY281" s="31">
        <f t="shared" si="392"/>
        <v>1</v>
      </c>
      <c r="BZ281" s="31">
        <f t="shared" si="393"/>
        <v>0</v>
      </c>
    </row>
    <row r="282" spans="1:78" x14ac:dyDescent="0.2">
      <c r="A282" s="3" t="s">
        <v>1206</v>
      </c>
      <c r="B282" s="3" t="s">
        <v>1836</v>
      </c>
      <c r="C282" s="3">
        <v>3414800</v>
      </c>
      <c r="D282" s="3">
        <v>3803300</v>
      </c>
      <c r="E282" s="3">
        <v>1841300</v>
      </c>
      <c r="F282" s="4">
        <v>1633000</v>
      </c>
      <c r="G282" s="3">
        <v>3755200</v>
      </c>
      <c r="H282" s="3">
        <v>3766300</v>
      </c>
      <c r="I282" s="3">
        <v>2558800</v>
      </c>
      <c r="J282" s="4">
        <v>4756100</v>
      </c>
      <c r="K282" s="3">
        <v>2698400</v>
      </c>
      <c r="L282" s="3">
        <v>3212300</v>
      </c>
      <c r="M282" s="3">
        <v>3247700</v>
      </c>
      <c r="N282" s="3">
        <v>3071800</v>
      </c>
      <c r="O282" s="17">
        <v>4170700</v>
      </c>
      <c r="P282" s="3">
        <v>2369300</v>
      </c>
      <c r="Q282" s="3">
        <v>3107400</v>
      </c>
      <c r="R282" s="3">
        <v>3513600</v>
      </c>
      <c r="S282" s="17">
        <v>3235200</v>
      </c>
      <c r="T282" s="3">
        <v>3327900</v>
      </c>
      <c r="U282" s="3">
        <v>2690700</v>
      </c>
      <c r="V282" s="3">
        <v>2501900</v>
      </c>
      <c r="W282" s="17">
        <v>2215100</v>
      </c>
      <c r="X282" s="3">
        <v>2633400</v>
      </c>
      <c r="Y282" s="3">
        <v>3364500</v>
      </c>
      <c r="Z282" s="3">
        <v>4610600</v>
      </c>
      <c r="AA282" s="17"/>
      <c r="AB282" s="3">
        <v>4121000</v>
      </c>
      <c r="AC282" s="3">
        <v>3686300</v>
      </c>
      <c r="AD282" s="3">
        <v>2937400</v>
      </c>
      <c r="AE282" s="17">
        <v>3238700</v>
      </c>
      <c r="AF282" s="3">
        <v>2724200</v>
      </c>
      <c r="AG282" s="3">
        <v>2472300</v>
      </c>
      <c r="AH282" s="3">
        <v>2731000</v>
      </c>
      <c r="AI282" s="17">
        <v>2295300</v>
      </c>
      <c r="AK282" s="3">
        <v>2816300</v>
      </c>
      <c r="AL282" s="3">
        <v>3562500</v>
      </c>
      <c r="AM282" s="3">
        <v>271.48</v>
      </c>
      <c r="AN282" s="3">
        <v>138</v>
      </c>
      <c r="AO282" s="3">
        <v>9</v>
      </c>
      <c r="AP282" s="3">
        <v>4.5999999999999996</v>
      </c>
      <c r="AQ282" s="32">
        <v>2673100</v>
      </c>
      <c r="AR282" s="32">
        <v>3709100</v>
      </c>
      <c r="AS282" s="32">
        <v>3057550</v>
      </c>
      <c r="AT282" s="32">
        <v>3290250</v>
      </c>
      <c r="AU282" s="32">
        <v>2938925</v>
      </c>
      <c r="AV282" s="32">
        <v>3205900</v>
      </c>
      <c r="AW282" s="32">
        <v>3581566.6666666665</v>
      </c>
      <c r="AX282" s="32">
        <v>2791550</v>
      </c>
      <c r="AY282" s="32">
        <v>2891366.6666666665</v>
      </c>
      <c r="AZ282" s="32">
        <f t="shared" si="394"/>
        <v>1</v>
      </c>
      <c r="BA282" s="32">
        <f t="shared" si="394"/>
        <v>1</v>
      </c>
      <c r="BB282" s="32">
        <f t="shared" si="394"/>
        <v>1</v>
      </c>
      <c r="BC282" s="32">
        <f t="shared" si="395"/>
        <v>1</v>
      </c>
      <c r="BD282" s="32">
        <f t="shared" si="395"/>
        <v>1</v>
      </c>
      <c r="BE282" s="32">
        <f t="shared" si="395"/>
        <v>1</v>
      </c>
      <c r="BF282" s="32">
        <f t="shared" si="395"/>
        <v>1</v>
      </c>
      <c r="BG282" s="32">
        <f t="shared" si="395"/>
        <v>1</v>
      </c>
      <c r="BH282" s="32">
        <f t="shared" si="395"/>
        <v>1</v>
      </c>
      <c r="BI282" s="32">
        <f t="shared" si="376"/>
        <v>2</v>
      </c>
      <c r="BJ282" s="32">
        <f t="shared" si="377"/>
        <v>2</v>
      </c>
      <c r="BK282" s="32">
        <f t="shared" si="378"/>
        <v>2</v>
      </c>
      <c r="BL282" s="32">
        <f t="shared" si="379"/>
        <v>2</v>
      </c>
      <c r="BM282" s="32">
        <f t="shared" si="380"/>
        <v>1</v>
      </c>
      <c r="BN282" s="32">
        <f t="shared" si="381"/>
        <v>0</v>
      </c>
      <c r="BO282" s="32">
        <f t="shared" si="382"/>
        <v>0</v>
      </c>
      <c r="BP282" s="32">
        <f t="shared" si="383"/>
        <v>1</v>
      </c>
      <c r="BQ282" s="32">
        <f t="shared" si="384"/>
        <v>0</v>
      </c>
      <c r="BR282" s="32">
        <f t="shared" si="385"/>
        <v>0</v>
      </c>
      <c r="BS282" s="32">
        <f t="shared" si="386"/>
        <v>1</v>
      </c>
      <c r="BT282" s="32">
        <f t="shared" si="387"/>
        <v>0</v>
      </c>
      <c r="BU282" s="32">
        <f t="shared" si="388"/>
        <v>0</v>
      </c>
      <c r="BV282" s="32">
        <f t="shared" si="389"/>
        <v>1</v>
      </c>
      <c r="BW282" s="32">
        <f t="shared" si="390"/>
        <v>0</v>
      </c>
      <c r="BX282" s="32">
        <f t="shared" si="391"/>
        <v>0</v>
      </c>
      <c r="BY282" s="31">
        <f t="shared" si="392"/>
        <v>1</v>
      </c>
      <c r="BZ282" s="31">
        <f t="shared" si="393"/>
        <v>1</v>
      </c>
    </row>
    <row r="283" spans="1:78" x14ac:dyDescent="0.2">
      <c r="A283" s="3" t="s">
        <v>1212</v>
      </c>
      <c r="B283" s="3" t="s">
        <v>1807</v>
      </c>
      <c r="C283" s="3">
        <v>3871500</v>
      </c>
      <c r="D283" s="3">
        <v>3309900</v>
      </c>
      <c r="E283" s="3">
        <v>3400800</v>
      </c>
      <c r="F283" s="4">
        <v>4066000</v>
      </c>
      <c r="G283" s="3">
        <v>3096700</v>
      </c>
      <c r="H283" s="3">
        <v>3130600</v>
      </c>
      <c r="I283" s="3">
        <v>4817300</v>
      </c>
      <c r="J283" s="4">
        <v>3372500</v>
      </c>
      <c r="K283" s="3">
        <v>4483200</v>
      </c>
      <c r="L283" s="3">
        <v>5320500</v>
      </c>
      <c r="M283" s="3">
        <v>4314200</v>
      </c>
      <c r="N283" s="3">
        <v>4342500</v>
      </c>
      <c r="O283" s="17">
        <v>4257000</v>
      </c>
      <c r="P283" s="3">
        <v>4597000</v>
      </c>
      <c r="Q283" s="3">
        <v>4090400</v>
      </c>
      <c r="R283" s="3">
        <v>4036900</v>
      </c>
      <c r="S283" s="17">
        <v>3559600</v>
      </c>
      <c r="T283" s="3">
        <v>3724100</v>
      </c>
      <c r="U283" s="3">
        <v>4122800</v>
      </c>
      <c r="V283" s="3">
        <v>3279500</v>
      </c>
      <c r="W283" s="17">
        <v>4554500</v>
      </c>
      <c r="X283" s="3">
        <v>3907000</v>
      </c>
      <c r="Y283" s="3">
        <v>3967000</v>
      </c>
      <c r="Z283" s="3">
        <v>4408600</v>
      </c>
      <c r="AA283" s="17">
        <v>5724100</v>
      </c>
      <c r="AB283" s="3">
        <v>3542200</v>
      </c>
      <c r="AC283" s="3">
        <v>4499400</v>
      </c>
      <c r="AD283" s="3">
        <v>4299500</v>
      </c>
      <c r="AE283" s="17">
        <v>4283200</v>
      </c>
      <c r="AF283" s="3">
        <v>4206000</v>
      </c>
      <c r="AG283" s="3">
        <v>4261700</v>
      </c>
      <c r="AH283" s="3">
        <v>3800000</v>
      </c>
      <c r="AI283" s="17"/>
      <c r="AJ283" s="3">
        <v>4211500</v>
      </c>
      <c r="AK283" s="3">
        <v>2835800</v>
      </c>
      <c r="AL283" s="3">
        <v>3186400</v>
      </c>
      <c r="AM283" s="3">
        <v>40.186</v>
      </c>
      <c r="AN283" s="3">
        <v>144</v>
      </c>
      <c r="AO283" s="3">
        <v>9</v>
      </c>
      <c r="AP283" s="3">
        <v>10.5</v>
      </c>
      <c r="AQ283" s="32">
        <v>3662050</v>
      </c>
      <c r="AR283" s="32">
        <v>3604275</v>
      </c>
      <c r="AS283" s="32">
        <v>4615100</v>
      </c>
      <c r="AT283" s="32">
        <v>4245325</v>
      </c>
      <c r="AU283" s="32">
        <v>3671500</v>
      </c>
      <c r="AV283" s="32">
        <v>4209275</v>
      </c>
      <c r="AW283" s="32">
        <v>4516300</v>
      </c>
      <c r="AX283" s="32">
        <v>4137725</v>
      </c>
      <c r="AY283" s="32">
        <v>3411233.3333333335</v>
      </c>
      <c r="AZ283" s="32">
        <f t="shared" si="394"/>
        <v>1</v>
      </c>
      <c r="BA283" s="32">
        <f t="shared" si="394"/>
        <v>1</v>
      </c>
      <c r="BB283" s="32">
        <f t="shared" si="394"/>
        <v>1</v>
      </c>
      <c r="BC283" s="32">
        <f t="shared" si="395"/>
        <v>1</v>
      </c>
      <c r="BD283" s="32">
        <f t="shared" si="395"/>
        <v>1</v>
      </c>
      <c r="BE283" s="32">
        <f t="shared" si="395"/>
        <v>1</v>
      </c>
      <c r="BF283" s="32">
        <f t="shared" si="395"/>
        <v>1</v>
      </c>
      <c r="BG283" s="32">
        <f t="shared" si="395"/>
        <v>1</v>
      </c>
      <c r="BH283" s="32">
        <f t="shared" si="395"/>
        <v>1</v>
      </c>
      <c r="BI283" s="32">
        <f t="shared" si="376"/>
        <v>2</v>
      </c>
      <c r="BJ283" s="32">
        <f t="shared" si="377"/>
        <v>2</v>
      </c>
      <c r="BK283" s="32">
        <f t="shared" si="378"/>
        <v>2</v>
      </c>
      <c r="BL283" s="32">
        <f t="shared" si="379"/>
        <v>2</v>
      </c>
      <c r="BM283" s="32">
        <f t="shared" si="380"/>
        <v>1</v>
      </c>
      <c r="BN283" s="32">
        <f t="shared" si="381"/>
        <v>0</v>
      </c>
      <c r="BO283" s="32">
        <f t="shared" si="382"/>
        <v>0</v>
      </c>
      <c r="BP283" s="32">
        <f t="shared" si="383"/>
        <v>1</v>
      </c>
      <c r="BQ283" s="32">
        <f t="shared" si="384"/>
        <v>0</v>
      </c>
      <c r="BR283" s="32">
        <f t="shared" si="385"/>
        <v>0</v>
      </c>
      <c r="BS283" s="32">
        <f t="shared" si="386"/>
        <v>1</v>
      </c>
      <c r="BT283" s="32">
        <f t="shared" si="387"/>
        <v>0</v>
      </c>
      <c r="BU283" s="32">
        <f t="shared" si="388"/>
        <v>0</v>
      </c>
      <c r="BV283" s="32">
        <f t="shared" si="389"/>
        <v>1</v>
      </c>
      <c r="BW283" s="32">
        <f t="shared" si="390"/>
        <v>0</v>
      </c>
      <c r="BX283" s="32">
        <f t="shared" si="391"/>
        <v>0</v>
      </c>
      <c r="BY283" s="31">
        <f t="shared" si="392"/>
        <v>1</v>
      </c>
      <c r="BZ283" s="31">
        <f t="shared" si="393"/>
        <v>1</v>
      </c>
    </row>
    <row r="284" spans="1:78" x14ac:dyDescent="0.2">
      <c r="A284" s="3" t="s">
        <v>1216</v>
      </c>
      <c r="B284" s="3" t="s">
        <v>1471</v>
      </c>
      <c r="F284" s="4"/>
      <c r="J284" s="4"/>
      <c r="O284" s="17"/>
      <c r="S284" s="17"/>
      <c r="W284" s="17">
        <v>3902300</v>
      </c>
      <c r="X284" s="3">
        <v>3922700</v>
      </c>
      <c r="Y284" s="3">
        <v>4039600</v>
      </c>
      <c r="Z284" s="3">
        <v>3765100</v>
      </c>
      <c r="AA284" s="17"/>
      <c r="AE284" s="17">
        <v>9953700</v>
      </c>
      <c r="AF284" s="3">
        <v>10274000</v>
      </c>
      <c r="AG284" s="3">
        <v>13357000</v>
      </c>
      <c r="AH284" s="3">
        <v>11810000</v>
      </c>
      <c r="AI284" s="17"/>
      <c r="AM284" s="3">
        <v>187.04</v>
      </c>
      <c r="AN284" s="3">
        <v>53</v>
      </c>
      <c r="AO284" s="3">
        <v>7</v>
      </c>
      <c r="AP284" s="3">
        <v>38.700000000000003</v>
      </c>
      <c r="AQ284" s="32"/>
      <c r="AR284" s="32"/>
      <c r="AS284" s="32"/>
      <c r="AT284" s="32"/>
      <c r="AU284" s="32"/>
      <c r="AV284" s="32">
        <v>3907425</v>
      </c>
      <c r="AW284" s="32"/>
      <c r="AX284" s="32">
        <v>11348675</v>
      </c>
      <c r="AY284" s="32"/>
      <c r="AZ284" s="32">
        <f t="shared" si="394"/>
        <v>0</v>
      </c>
      <c r="BA284" s="32">
        <f t="shared" si="394"/>
        <v>0</v>
      </c>
      <c r="BB284" s="32">
        <f t="shared" si="394"/>
        <v>0</v>
      </c>
      <c r="BC284" s="32">
        <f t="shared" si="395"/>
        <v>0</v>
      </c>
      <c r="BD284" s="32">
        <f t="shared" si="395"/>
        <v>0</v>
      </c>
      <c r="BE284" s="32">
        <f t="shared" si="395"/>
        <v>1</v>
      </c>
      <c r="BF284" s="32">
        <f t="shared" si="395"/>
        <v>0</v>
      </c>
      <c r="BG284" s="32">
        <f t="shared" si="395"/>
        <v>1</v>
      </c>
      <c r="BH284" s="32">
        <f t="shared" si="395"/>
        <v>0</v>
      </c>
      <c r="BI284" s="32">
        <f t="shared" si="376"/>
        <v>0</v>
      </c>
      <c r="BJ284" s="32">
        <f t="shared" si="377"/>
        <v>0</v>
      </c>
      <c r="BK284" s="32">
        <f t="shared" si="378"/>
        <v>1</v>
      </c>
      <c r="BL284" s="32">
        <f t="shared" si="379"/>
        <v>1</v>
      </c>
      <c r="BM284" s="32">
        <f t="shared" si="380"/>
        <v>0</v>
      </c>
      <c r="BN284" s="32">
        <f t="shared" si="381"/>
        <v>0</v>
      </c>
      <c r="BO284" s="32">
        <f t="shared" si="382"/>
        <v>0</v>
      </c>
      <c r="BP284" s="32">
        <f t="shared" si="383"/>
        <v>0</v>
      </c>
      <c r="BQ284" s="32">
        <f t="shared" si="384"/>
        <v>0</v>
      </c>
      <c r="BR284" s="32">
        <f t="shared" si="385"/>
        <v>0</v>
      </c>
      <c r="BS284" s="32">
        <f t="shared" si="386"/>
        <v>0</v>
      </c>
      <c r="BT284" s="32">
        <f t="shared" si="387"/>
        <v>1</v>
      </c>
      <c r="BU284" s="32">
        <f t="shared" si="388"/>
        <v>0</v>
      </c>
      <c r="BV284" s="32">
        <f t="shared" si="389"/>
        <v>0</v>
      </c>
      <c r="BW284" s="32">
        <f t="shared" si="390"/>
        <v>1</v>
      </c>
      <c r="BX284" s="32">
        <f t="shared" si="391"/>
        <v>0</v>
      </c>
      <c r="BY284" s="31">
        <f t="shared" si="392"/>
        <v>1</v>
      </c>
      <c r="BZ284" s="31">
        <f t="shared" si="393"/>
        <v>0</v>
      </c>
    </row>
    <row r="285" spans="1:78" x14ac:dyDescent="0.2">
      <c r="A285" s="3" t="s">
        <v>1220</v>
      </c>
      <c r="B285" s="3" t="s">
        <v>1918</v>
      </c>
      <c r="C285" s="3">
        <v>82400000</v>
      </c>
      <c r="D285" s="3">
        <v>67952000</v>
      </c>
      <c r="E285" s="3">
        <v>79460000</v>
      </c>
      <c r="F285" s="4">
        <v>69923000</v>
      </c>
      <c r="G285" s="3">
        <v>90479000</v>
      </c>
      <c r="H285" s="3">
        <v>81767000</v>
      </c>
      <c r="I285" s="3">
        <v>136120000</v>
      </c>
      <c r="J285" s="4">
        <v>134580000</v>
      </c>
      <c r="K285" s="3">
        <v>104510000</v>
      </c>
      <c r="L285" s="3">
        <v>86964000</v>
      </c>
      <c r="M285" s="3">
        <v>96564000</v>
      </c>
      <c r="N285" s="3">
        <v>91072000</v>
      </c>
      <c r="O285" s="17">
        <v>102900000</v>
      </c>
      <c r="P285" s="3">
        <v>107800000</v>
      </c>
      <c r="Q285" s="3">
        <v>93939000</v>
      </c>
      <c r="R285" s="3">
        <v>87347000</v>
      </c>
      <c r="S285" s="17">
        <v>107590000</v>
      </c>
      <c r="T285" s="3">
        <v>84026000</v>
      </c>
      <c r="U285" s="3">
        <v>75712000</v>
      </c>
      <c r="V285" s="3">
        <v>78786000</v>
      </c>
      <c r="W285" s="17">
        <v>177920000</v>
      </c>
      <c r="X285" s="3">
        <v>164840000</v>
      </c>
      <c r="Y285" s="3">
        <v>140220000</v>
      </c>
      <c r="Z285" s="3">
        <v>162830000</v>
      </c>
      <c r="AA285" s="17">
        <v>72380000</v>
      </c>
      <c r="AB285" s="3">
        <v>128290000</v>
      </c>
      <c r="AC285" s="3">
        <v>133620000</v>
      </c>
      <c r="AD285" s="3">
        <v>108280000</v>
      </c>
      <c r="AE285" s="17">
        <v>205720000</v>
      </c>
      <c r="AF285" s="3">
        <v>221230000</v>
      </c>
      <c r="AG285" s="3">
        <v>275640000</v>
      </c>
      <c r="AH285" s="3">
        <v>232360000</v>
      </c>
      <c r="AI285" s="17">
        <v>112450000</v>
      </c>
      <c r="AJ285" s="3">
        <v>116060000</v>
      </c>
      <c r="AK285" s="3">
        <v>120320000</v>
      </c>
      <c r="AL285" s="3">
        <v>131580000</v>
      </c>
      <c r="AM285" s="3">
        <v>323.31</v>
      </c>
      <c r="AN285" s="3">
        <v>439</v>
      </c>
      <c r="AO285" s="3">
        <v>11</v>
      </c>
      <c r="AP285" s="3">
        <v>36.4</v>
      </c>
      <c r="AQ285" s="32">
        <v>74933750</v>
      </c>
      <c r="AR285" s="32">
        <v>110736500</v>
      </c>
      <c r="AS285" s="32">
        <v>94777500</v>
      </c>
      <c r="AT285" s="32">
        <v>97996500</v>
      </c>
      <c r="AU285" s="32">
        <v>86528500</v>
      </c>
      <c r="AV285" s="32">
        <v>161452500</v>
      </c>
      <c r="AW285" s="32">
        <v>110642500</v>
      </c>
      <c r="AX285" s="32">
        <v>233737500</v>
      </c>
      <c r="AY285" s="32">
        <v>120102500</v>
      </c>
      <c r="AZ285" s="32">
        <f t="shared" si="394"/>
        <v>1</v>
      </c>
      <c r="BA285" s="32">
        <f t="shared" si="394"/>
        <v>1</v>
      </c>
      <c r="BB285" s="32">
        <f t="shared" si="394"/>
        <v>1</v>
      </c>
      <c r="BC285" s="32">
        <f t="shared" si="395"/>
        <v>1</v>
      </c>
      <c r="BD285" s="32">
        <f t="shared" si="395"/>
        <v>1</v>
      </c>
      <c r="BE285" s="32">
        <f t="shared" si="395"/>
        <v>1</v>
      </c>
      <c r="BF285" s="32">
        <f t="shared" si="395"/>
        <v>1</v>
      </c>
      <c r="BG285" s="32">
        <f t="shared" si="395"/>
        <v>1</v>
      </c>
      <c r="BH285" s="32">
        <f t="shared" si="395"/>
        <v>1</v>
      </c>
      <c r="BI285" s="32">
        <f t="shared" ref="BI285:BI302" si="396">SUM(BA285:BB285)</f>
        <v>2</v>
      </c>
      <c r="BJ285" s="32">
        <f t="shared" ref="BJ285:BJ302" si="397">SUM(BC285:BD285)</f>
        <v>2</v>
      </c>
      <c r="BK285" s="32">
        <f t="shared" ref="BK285:BK302" si="398">SUM(BE285:BF285)</f>
        <v>2</v>
      </c>
      <c r="BL285" s="32">
        <f t="shared" ref="BL285:BL302" si="399">SUM(BG285:BH285)</f>
        <v>2</v>
      </c>
      <c r="BM285" s="32">
        <f t="shared" ref="BM285:BM302" si="400">IF(BI285=2,1,0)</f>
        <v>1</v>
      </c>
      <c r="BN285" s="32">
        <f t="shared" ref="BN285:BN302" si="401">IF(BI285=1,IF(BA285=1,1,0),0)</f>
        <v>0</v>
      </c>
      <c r="BO285" s="32">
        <f t="shared" ref="BO285:BO302" si="402">IF(BI285=1,IF(BB285=1,1,0),0)</f>
        <v>0</v>
      </c>
      <c r="BP285" s="32">
        <f t="shared" ref="BP285:BP302" si="403">IF(BJ285=2,1,0)</f>
        <v>1</v>
      </c>
      <c r="BQ285" s="32">
        <f t="shared" ref="BQ285:BQ302" si="404">IF(BJ285=1,IF(BC285=1,1,0),0)</f>
        <v>0</v>
      </c>
      <c r="BR285" s="32">
        <f t="shared" ref="BR285:BR302" si="405">IF(BJ285=1,IF(BD285=1,1,0),0)</f>
        <v>0</v>
      </c>
      <c r="BS285" s="32">
        <f t="shared" ref="BS285:BS302" si="406">IF(BK285=2,1,0)</f>
        <v>1</v>
      </c>
      <c r="BT285" s="32">
        <f t="shared" ref="BT285:BT302" si="407">IF(BK285=1,IF(BE285=1,1,0),0)</f>
        <v>0</v>
      </c>
      <c r="BU285" s="32">
        <f t="shared" ref="BU285:BU302" si="408">IF(BK285=1,IF(BF285=1,1,0),0)</f>
        <v>0</v>
      </c>
      <c r="BV285" s="32">
        <f t="shared" ref="BV285:BV302" si="409">IF(BL285=2,1,0)</f>
        <v>1</v>
      </c>
      <c r="BW285" s="32">
        <f t="shared" ref="BW285:BW302" si="410">IF(BL285=1,IF(BG285=1,1,0),0)</f>
        <v>0</v>
      </c>
      <c r="BX285" s="32">
        <f t="shared" ref="BX285:BX302" si="411">IF(BL285=1,IF(BH285=1,1,0),0)</f>
        <v>0</v>
      </c>
      <c r="BY285" s="31">
        <f t="shared" ref="BY285:BY302" si="412">IF(SUM(AQ285,AR285,AT285,AV285,AX285)=0,0,1)</f>
        <v>1</v>
      </c>
      <c r="BZ285" s="31">
        <f t="shared" ref="BZ285:BZ302" si="413">IF(SUM(AQ285,AS285,AU285,AW285,AY285)=0,0,1)</f>
        <v>1</v>
      </c>
    </row>
    <row r="286" spans="1:78" x14ac:dyDescent="0.2">
      <c r="A286" s="3" t="s">
        <v>1222</v>
      </c>
      <c r="B286" s="3" t="s">
        <v>1919</v>
      </c>
      <c r="C286" s="3">
        <v>5092600</v>
      </c>
      <c r="D286" s="3">
        <v>4498100</v>
      </c>
      <c r="E286" s="3">
        <v>8974300</v>
      </c>
      <c r="F286" s="4">
        <v>6116500</v>
      </c>
      <c r="G286" s="3">
        <v>5427500</v>
      </c>
      <c r="H286" s="3">
        <v>5288300</v>
      </c>
      <c r="I286" s="3">
        <v>8102300</v>
      </c>
      <c r="J286" s="4">
        <v>9285700</v>
      </c>
      <c r="K286" s="3">
        <v>6527200</v>
      </c>
      <c r="L286" s="3">
        <v>6815900</v>
      </c>
      <c r="M286" s="3">
        <v>6906200</v>
      </c>
      <c r="N286" s="3">
        <v>6847000</v>
      </c>
      <c r="O286" s="17">
        <v>7398700</v>
      </c>
      <c r="P286" s="3">
        <v>6640900</v>
      </c>
      <c r="Q286" s="3">
        <v>5848100</v>
      </c>
      <c r="R286" s="3">
        <v>6169800</v>
      </c>
      <c r="S286" s="17">
        <v>8002200</v>
      </c>
      <c r="T286" s="3">
        <v>5937200</v>
      </c>
      <c r="U286" s="3">
        <v>5551100</v>
      </c>
      <c r="V286" s="3">
        <v>6424100</v>
      </c>
      <c r="W286" s="17">
        <v>4944000</v>
      </c>
      <c r="X286" s="3">
        <v>4799600</v>
      </c>
      <c r="Y286" s="3">
        <v>5099700</v>
      </c>
      <c r="Z286" s="3">
        <v>5667900</v>
      </c>
      <c r="AA286" s="17"/>
      <c r="AB286" s="3">
        <v>6370200</v>
      </c>
      <c r="AC286" s="3">
        <v>5812300</v>
      </c>
      <c r="AD286" s="3">
        <v>6133200</v>
      </c>
      <c r="AE286" s="17">
        <v>4456900</v>
      </c>
      <c r="AF286" s="3">
        <v>5247900</v>
      </c>
      <c r="AG286" s="3">
        <v>5151100</v>
      </c>
      <c r="AH286" s="3">
        <v>5194300</v>
      </c>
      <c r="AI286" s="17">
        <v>6766000</v>
      </c>
      <c r="AJ286" s="3">
        <v>5282500</v>
      </c>
      <c r="AK286" s="3">
        <v>5584300</v>
      </c>
      <c r="AL286" s="3">
        <v>6833100</v>
      </c>
      <c r="AM286" s="3">
        <v>174.77</v>
      </c>
      <c r="AN286" s="3">
        <v>139</v>
      </c>
      <c r="AO286" s="3">
        <v>8</v>
      </c>
      <c r="AP286" s="3">
        <v>34.5</v>
      </c>
      <c r="AQ286" s="32">
        <v>6170375</v>
      </c>
      <c r="AR286" s="32">
        <v>7025950</v>
      </c>
      <c r="AS286" s="32">
        <v>6774075</v>
      </c>
      <c r="AT286" s="32">
        <v>6514375</v>
      </c>
      <c r="AU286" s="32">
        <v>6478650</v>
      </c>
      <c r="AV286" s="32">
        <v>5127800</v>
      </c>
      <c r="AW286" s="32">
        <v>6105233.333333333</v>
      </c>
      <c r="AX286" s="32">
        <v>5012550</v>
      </c>
      <c r="AY286" s="32">
        <v>6116475</v>
      </c>
      <c r="AZ286" s="32">
        <f t="shared" si="394"/>
        <v>1</v>
      </c>
      <c r="BA286" s="32">
        <f t="shared" si="394"/>
        <v>1</v>
      </c>
      <c r="BB286" s="32">
        <f t="shared" si="394"/>
        <v>1</v>
      </c>
      <c r="BC286" s="32">
        <f t="shared" si="395"/>
        <v>1</v>
      </c>
      <c r="BD286" s="32">
        <f t="shared" si="395"/>
        <v>1</v>
      </c>
      <c r="BE286" s="32">
        <f t="shared" si="395"/>
        <v>1</v>
      </c>
      <c r="BF286" s="32">
        <f t="shared" si="395"/>
        <v>1</v>
      </c>
      <c r="BG286" s="32">
        <f t="shared" si="395"/>
        <v>1</v>
      </c>
      <c r="BH286" s="32">
        <f t="shared" si="395"/>
        <v>1</v>
      </c>
      <c r="BI286" s="32">
        <f t="shared" si="396"/>
        <v>2</v>
      </c>
      <c r="BJ286" s="32">
        <f t="shared" si="397"/>
        <v>2</v>
      </c>
      <c r="BK286" s="32">
        <f t="shared" si="398"/>
        <v>2</v>
      </c>
      <c r="BL286" s="32">
        <f t="shared" si="399"/>
        <v>2</v>
      </c>
      <c r="BM286" s="32">
        <f t="shared" si="400"/>
        <v>1</v>
      </c>
      <c r="BN286" s="32">
        <f t="shared" si="401"/>
        <v>0</v>
      </c>
      <c r="BO286" s="32">
        <f t="shared" si="402"/>
        <v>0</v>
      </c>
      <c r="BP286" s="32">
        <f t="shared" si="403"/>
        <v>1</v>
      </c>
      <c r="BQ286" s="32">
        <f t="shared" si="404"/>
        <v>0</v>
      </c>
      <c r="BR286" s="32">
        <f t="shared" si="405"/>
        <v>0</v>
      </c>
      <c r="BS286" s="32">
        <f t="shared" si="406"/>
        <v>1</v>
      </c>
      <c r="BT286" s="32">
        <f t="shared" si="407"/>
        <v>0</v>
      </c>
      <c r="BU286" s="32">
        <f t="shared" si="408"/>
        <v>0</v>
      </c>
      <c r="BV286" s="32">
        <f t="shared" si="409"/>
        <v>1</v>
      </c>
      <c r="BW286" s="32">
        <f t="shared" si="410"/>
        <v>0</v>
      </c>
      <c r="BX286" s="32">
        <f t="shared" si="411"/>
        <v>0</v>
      </c>
      <c r="BY286" s="31">
        <f t="shared" si="412"/>
        <v>1</v>
      </c>
      <c r="BZ286" s="31">
        <f t="shared" si="413"/>
        <v>1</v>
      </c>
    </row>
    <row r="287" spans="1:78" x14ac:dyDescent="0.2">
      <c r="A287" s="3" t="s">
        <v>1223</v>
      </c>
      <c r="B287" s="3" t="s">
        <v>1555</v>
      </c>
      <c r="C287" s="3">
        <v>20150000</v>
      </c>
      <c r="D287" s="3">
        <v>17855000</v>
      </c>
      <c r="E287" s="3">
        <v>34295000</v>
      </c>
      <c r="F287" s="4">
        <v>20539000</v>
      </c>
      <c r="G287" s="3">
        <v>18374000</v>
      </c>
      <c r="H287" s="3">
        <v>17450000</v>
      </c>
      <c r="I287" s="3">
        <v>34163000</v>
      </c>
      <c r="J287" s="4">
        <v>26888000</v>
      </c>
      <c r="K287" s="3">
        <v>27953000</v>
      </c>
      <c r="L287" s="3">
        <v>21012000</v>
      </c>
      <c r="M287" s="3">
        <v>23781000</v>
      </c>
      <c r="N287" s="3">
        <v>21585000</v>
      </c>
      <c r="O287" s="17">
        <v>24304000</v>
      </c>
      <c r="P287" s="3">
        <v>22679000</v>
      </c>
      <c r="Q287" s="3">
        <v>19811000</v>
      </c>
      <c r="R287" s="3">
        <v>23764000</v>
      </c>
      <c r="S287" s="17">
        <v>22489000</v>
      </c>
      <c r="T287" s="3">
        <v>16971000</v>
      </c>
      <c r="U287" s="3">
        <v>19658000</v>
      </c>
      <c r="V287" s="3">
        <v>22905000</v>
      </c>
      <c r="W287" s="17">
        <v>16687000</v>
      </c>
      <c r="X287" s="3">
        <v>25494000</v>
      </c>
      <c r="Y287" s="3">
        <v>20799000</v>
      </c>
      <c r="Z287" s="3">
        <v>23332000</v>
      </c>
      <c r="AA287" s="17">
        <v>36804000</v>
      </c>
      <c r="AB287" s="3">
        <v>20956000</v>
      </c>
      <c r="AC287" s="3">
        <v>23605000</v>
      </c>
      <c r="AD287" s="3">
        <v>19753000</v>
      </c>
      <c r="AE287" s="17">
        <v>22827000</v>
      </c>
      <c r="AF287" s="3">
        <v>20726000</v>
      </c>
      <c r="AG287" s="3">
        <v>18880000</v>
      </c>
      <c r="AH287" s="3">
        <v>18782000</v>
      </c>
      <c r="AI287" s="17">
        <v>17851000</v>
      </c>
      <c r="AJ287" s="3">
        <v>23291000</v>
      </c>
      <c r="AK287" s="3">
        <v>16296000</v>
      </c>
      <c r="AL287" s="3">
        <v>19052000</v>
      </c>
      <c r="AM287" s="3">
        <v>241.84</v>
      </c>
      <c r="AN287" s="3">
        <v>241</v>
      </c>
      <c r="AO287" s="3">
        <v>10</v>
      </c>
      <c r="AP287" s="3">
        <v>5.6</v>
      </c>
      <c r="AQ287" s="32">
        <v>23209750</v>
      </c>
      <c r="AR287" s="32">
        <v>24218750</v>
      </c>
      <c r="AS287" s="32">
        <v>23582750</v>
      </c>
      <c r="AT287" s="32">
        <v>22639500</v>
      </c>
      <c r="AU287" s="32">
        <v>20505750</v>
      </c>
      <c r="AV287" s="32">
        <v>21578000</v>
      </c>
      <c r="AW287" s="32">
        <v>25279500</v>
      </c>
      <c r="AX287" s="32">
        <v>20303750</v>
      </c>
      <c r="AY287" s="32">
        <v>19122500</v>
      </c>
      <c r="AZ287" s="32">
        <f t="shared" si="394"/>
        <v>1</v>
      </c>
      <c r="BA287" s="32">
        <f t="shared" si="394"/>
        <v>1</v>
      </c>
      <c r="BB287" s="32">
        <f t="shared" si="394"/>
        <v>1</v>
      </c>
      <c r="BC287" s="32">
        <f t="shared" si="395"/>
        <v>1</v>
      </c>
      <c r="BD287" s="32">
        <f t="shared" si="395"/>
        <v>1</v>
      </c>
      <c r="BE287" s="32">
        <f t="shared" si="395"/>
        <v>1</v>
      </c>
      <c r="BF287" s="32">
        <f t="shared" si="395"/>
        <v>1</v>
      </c>
      <c r="BG287" s="32">
        <f t="shared" si="395"/>
        <v>1</v>
      </c>
      <c r="BH287" s="32">
        <f t="shared" si="395"/>
        <v>1</v>
      </c>
      <c r="BI287" s="32">
        <f t="shared" si="396"/>
        <v>2</v>
      </c>
      <c r="BJ287" s="32">
        <f t="shared" si="397"/>
        <v>2</v>
      </c>
      <c r="BK287" s="32">
        <f t="shared" si="398"/>
        <v>2</v>
      </c>
      <c r="BL287" s="32">
        <f t="shared" si="399"/>
        <v>2</v>
      </c>
      <c r="BM287" s="32">
        <f t="shared" si="400"/>
        <v>1</v>
      </c>
      <c r="BN287" s="32">
        <f t="shared" si="401"/>
        <v>0</v>
      </c>
      <c r="BO287" s="32">
        <f t="shared" si="402"/>
        <v>0</v>
      </c>
      <c r="BP287" s="32">
        <f t="shared" si="403"/>
        <v>1</v>
      </c>
      <c r="BQ287" s="32">
        <f t="shared" si="404"/>
        <v>0</v>
      </c>
      <c r="BR287" s="32">
        <f t="shared" si="405"/>
        <v>0</v>
      </c>
      <c r="BS287" s="32">
        <f t="shared" si="406"/>
        <v>1</v>
      </c>
      <c r="BT287" s="32">
        <f t="shared" si="407"/>
        <v>0</v>
      </c>
      <c r="BU287" s="32">
        <f t="shared" si="408"/>
        <v>0</v>
      </c>
      <c r="BV287" s="32">
        <f t="shared" si="409"/>
        <v>1</v>
      </c>
      <c r="BW287" s="32">
        <f t="shared" si="410"/>
        <v>0</v>
      </c>
      <c r="BX287" s="32">
        <f t="shared" si="411"/>
        <v>0</v>
      </c>
      <c r="BY287" s="31">
        <f t="shared" si="412"/>
        <v>1</v>
      </c>
      <c r="BZ287" s="31">
        <f t="shared" si="413"/>
        <v>1</v>
      </c>
    </row>
    <row r="288" spans="1:78" x14ac:dyDescent="0.2">
      <c r="A288" s="3" t="s">
        <v>1225</v>
      </c>
      <c r="B288" s="3" t="s">
        <v>1920</v>
      </c>
      <c r="C288" s="3">
        <v>14047000</v>
      </c>
      <c r="D288" s="3">
        <v>15910000</v>
      </c>
      <c r="E288" s="3">
        <v>21659000</v>
      </c>
      <c r="F288" s="4">
        <v>43103000</v>
      </c>
      <c r="G288" s="3">
        <v>21760000</v>
      </c>
      <c r="H288" s="3">
        <v>12403000</v>
      </c>
      <c r="I288" s="3">
        <v>12149000</v>
      </c>
      <c r="J288" s="4">
        <v>9465200</v>
      </c>
      <c r="K288" s="3">
        <v>7426800</v>
      </c>
      <c r="L288" s="3">
        <v>25739000</v>
      </c>
      <c r="M288" s="3">
        <v>14454000</v>
      </c>
      <c r="N288" s="3">
        <v>23967000</v>
      </c>
      <c r="O288" s="17">
        <v>23719000</v>
      </c>
      <c r="P288" s="3">
        <v>12909000</v>
      </c>
      <c r="Q288" s="3">
        <v>17436000</v>
      </c>
      <c r="R288" s="3">
        <v>19063000</v>
      </c>
      <c r="S288" s="17">
        <v>16230000</v>
      </c>
      <c r="T288" s="3">
        <v>18893000</v>
      </c>
      <c r="U288" s="3">
        <v>12497000</v>
      </c>
      <c r="V288" s="3">
        <v>13998000</v>
      </c>
      <c r="W288" s="17">
        <v>21384000</v>
      </c>
      <c r="X288" s="3">
        <v>20405000</v>
      </c>
      <c r="Y288" s="3">
        <v>11207000</v>
      </c>
      <c r="Z288" s="3">
        <v>7131800</v>
      </c>
      <c r="AA288" s="17"/>
      <c r="AB288" s="3">
        <v>15153000</v>
      </c>
      <c r="AC288" s="3">
        <v>14046000</v>
      </c>
      <c r="AD288" s="3">
        <v>13917000</v>
      </c>
      <c r="AE288" s="17">
        <v>7996100</v>
      </c>
      <c r="AF288" s="3">
        <v>11688000</v>
      </c>
      <c r="AG288" s="3">
        <v>7899200</v>
      </c>
      <c r="AH288" s="3">
        <v>9693900</v>
      </c>
      <c r="AI288" s="17">
        <v>28202000</v>
      </c>
      <c r="AJ288" s="3">
        <v>14362000</v>
      </c>
      <c r="AK288" s="3">
        <v>8815700</v>
      </c>
      <c r="AL288" s="3">
        <v>6612800</v>
      </c>
      <c r="AM288" s="3">
        <v>61.134999999999998</v>
      </c>
      <c r="AN288" s="3">
        <v>72</v>
      </c>
      <c r="AO288" s="3">
        <v>1</v>
      </c>
      <c r="AP288" s="3">
        <v>16.7</v>
      </c>
      <c r="AQ288" s="32">
        <v>23679750</v>
      </c>
      <c r="AR288" s="32">
        <v>13944300</v>
      </c>
      <c r="AS288" s="32">
        <v>17896700</v>
      </c>
      <c r="AT288" s="32">
        <v>18281750</v>
      </c>
      <c r="AU288" s="32">
        <v>15404500</v>
      </c>
      <c r="AV288" s="32">
        <v>15031950</v>
      </c>
      <c r="AW288" s="32">
        <v>14372000</v>
      </c>
      <c r="AX288" s="32">
        <v>9319300</v>
      </c>
      <c r="AY288" s="32">
        <v>14498125</v>
      </c>
      <c r="AZ288" s="32">
        <f t="shared" si="394"/>
        <v>1</v>
      </c>
      <c r="BA288" s="32">
        <f t="shared" si="394"/>
        <v>1</v>
      </c>
      <c r="BB288" s="32">
        <f t="shared" si="394"/>
        <v>1</v>
      </c>
      <c r="BC288" s="32">
        <f t="shared" si="395"/>
        <v>1</v>
      </c>
      <c r="BD288" s="32">
        <f t="shared" si="395"/>
        <v>1</v>
      </c>
      <c r="BE288" s="32">
        <f t="shared" si="395"/>
        <v>1</v>
      </c>
      <c r="BF288" s="32">
        <f t="shared" si="395"/>
        <v>1</v>
      </c>
      <c r="BG288" s="32">
        <f t="shared" si="395"/>
        <v>1</v>
      </c>
      <c r="BH288" s="32">
        <f t="shared" si="395"/>
        <v>1</v>
      </c>
      <c r="BI288" s="32">
        <f t="shared" si="396"/>
        <v>2</v>
      </c>
      <c r="BJ288" s="32">
        <f t="shared" si="397"/>
        <v>2</v>
      </c>
      <c r="BK288" s="32">
        <f t="shared" si="398"/>
        <v>2</v>
      </c>
      <c r="BL288" s="32">
        <f t="shared" si="399"/>
        <v>2</v>
      </c>
      <c r="BM288" s="32">
        <f t="shared" si="400"/>
        <v>1</v>
      </c>
      <c r="BN288" s="32">
        <f t="shared" si="401"/>
        <v>0</v>
      </c>
      <c r="BO288" s="32">
        <f t="shared" si="402"/>
        <v>0</v>
      </c>
      <c r="BP288" s="32">
        <f t="shared" si="403"/>
        <v>1</v>
      </c>
      <c r="BQ288" s="32">
        <f t="shared" si="404"/>
        <v>0</v>
      </c>
      <c r="BR288" s="32">
        <f t="shared" si="405"/>
        <v>0</v>
      </c>
      <c r="BS288" s="32">
        <f t="shared" si="406"/>
        <v>1</v>
      </c>
      <c r="BT288" s="32">
        <f t="shared" si="407"/>
        <v>0</v>
      </c>
      <c r="BU288" s="32">
        <f t="shared" si="408"/>
        <v>0</v>
      </c>
      <c r="BV288" s="32">
        <f t="shared" si="409"/>
        <v>1</v>
      </c>
      <c r="BW288" s="32">
        <f t="shared" si="410"/>
        <v>0</v>
      </c>
      <c r="BX288" s="32">
        <f t="shared" si="411"/>
        <v>0</v>
      </c>
      <c r="BY288" s="31">
        <f t="shared" si="412"/>
        <v>1</v>
      </c>
      <c r="BZ288" s="31">
        <f t="shared" si="413"/>
        <v>1</v>
      </c>
    </row>
    <row r="289" spans="1:78" x14ac:dyDescent="0.2">
      <c r="A289" s="3" t="s">
        <v>1226</v>
      </c>
      <c r="B289" s="3" t="s">
        <v>1585</v>
      </c>
      <c r="C289" s="3">
        <v>89803000</v>
      </c>
      <c r="D289" s="3">
        <v>91844000</v>
      </c>
      <c r="E289" s="3">
        <v>80189000</v>
      </c>
      <c r="F289" s="4">
        <v>86965000</v>
      </c>
      <c r="G289" s="3">
        <v>110520000</v>
      </c>
      <c r="H289" s="3">
        <v>109000000</v>
      </c>
      <c r="I289" s="3">
        <v>161710000</v>
      </c>
      <c r="J289" s="4">
        <v>173650000</v>
      </c>
      <c r="K289" s="3">
        <v>137180000</v>
      </c>
      <c r="L289" s="3">
        <v>117940000</v>
      </c>
      <c r="M289" s="3">
        <v>134730000</v>
      </c>
      <c r="N289" s="3">
        <v>112430000</v>
      </c>
      <c r="O289" s="17">
        <v>118320000</v>
      </c>
      <c r="P289" s="3">
        <v>127410000</v>
      </c>
      <c r="Q289" s="3">
        <v>96321000</v>
      </c>
      <c r="R289" s="3">
        <v>110490000</v>
      </c>
      <c r="S289" s="17">
        <v>120170000</v>
      </c>
      <c r="T289" s="3">
        <v>114440000</v>
      </c>
      <c r="U289" s="3">
        <v>114050000</v>
      </c>
      <c r="V289" s="3">
        <v>109380000</v>
      </c>
      <c r="W289" s="17">
        <v>98608000</v>
      </c>
      <c r="X289" s="3">
        <v>93568000</v>
      </c>
      <c r="Y289" s="3">
        <v>115790000</v>
      </c>
      <c r="Z289" s="3">
        <v>93640000</v>
      </c>
      <c r="AA289" s="17">
        <v>89788000</v>
      </c>
      <c r="AB289" s="3">
        <v>117560000</v>
      </c>
      <c r="AC289" s="3">
        <v>108130000</v>
      </c>
      <c r="AD289" s="3">
        <v>104090000</v>
      </c>
      <c r="AE289" s="17">
        <v>81365000</v>
      </c>
      <c r="AF289" s="3">
        <v>70127000</v>
      </c>
      <c r="AG289" s="3">
        <v>118860000</v>
      </c>
      <c r="AH289" s="3">
        <v>92044000</v>
      </c>
      <c r="AI289" s="17">
        <v>79161000</v>
      </c>
      <c r="AJ289" s="3">
        <v>96483000</v>
      </c>
      <c r="AK289" s="3">
        <v>102480000</v>
      </c>
      <c r="AL289" s="3">
        <v>123830000</v>
      </c>
      <c r="AM289" s="3">
        <v>323.31</v>
      </c>
      <c r="AN289" s="3">
        <v>759</v>
      </c>
      <c r="AO289" s="3">
        <v>24</v>
      </c>
      <c r="AP289" s="3">
        <v>60.5</v>
      </c>
      <c r="AQ289" s="32">
        <v>87200250</v>
      </c>
      <c r="AR289" s="32">
        <v>138720000</v>
      </c>
      <c r="AS289" s="32">
        <v>125570000</v>
      </c>
      <c r="AT289" s="32">
        <v>113135250</v>
      </c>
      <c r="AU289" s="32">
        <v>114510000</v>
      </c>
      <c r="AV289" s="32">
        <v>100401500</v>
      </c>
      <c r="AW289" s="32">
        <v>104892000</v>
      </c>
      <c r="AX289" s="32">
        <v>90599000</v>
      </c>
      <c r="AY289" s="32">
        <v>100488500</v>
      </c>
      <c r="AZ289" s="32">
        <f t="shared" si="394"/>
        <v>1</v>
      </c>
      <c r="BA289" s="32">
        <f t="shared" si="394"/>
        <v>1</v>
      </c>
      <c r="BB289" s="32">
        <f t="shared" si="394"/>
        <v>1</v>
      </c>
      <c r="BC289" s="32">
        <f t="shared" si="395"/>
        <v>1</v>
      </c>
      <c r="BD289" s="32">
        <f t="shared" si="395"/>
        <v>1</v>
      </c>
      <c r="BE289" s="32">
        <f t="shared" si="395"/>
        <v>1</v>
      </c>
      <c r="BF289" s="32">
        <f t="shared" si="395"/>
        <v>1</v>
      </c>
      <c r="BG289" s="32">
        <f t="shared" si="395"/>
        <v>1</v>
      </c>
      <c r="BH289" s="32">
        <f t="shared" si="395"/>
        <v>1</v>
      </c>
      <c r="BI289" s="32">
        <f t="shared" si="396"/>
        <v>2</v>
      </c>
      <c r="BJ289" s="32">
        <f t="shared" si="397"/>
        <v>2</v>
      </c>
      <c r="BK289" s="32">
        <f t="shared" si="398"/>
        <v>2</v>
      </c>
      <c r="BL289" s="32">
        <f t="shared" si="399"/>
        <v>2</v>
      </c>
      <c r="BM289" s="32">
        <f t="shared" si="400"/>
        <v>1</v>
      </c>
      <c r="BN289" s="32">
        <f t="shared" si="401"/>
        <v>0</v>
      </c>
      <c r="BO289" s="32">
        <f t="shared" si="402"/>
        <v>0</v>
      </c>
      <c r="BP289" s="32">
        <f t="shared" si="403"/>
        <v>1</v>
      </c>
      <c r="BQ289" s="32">
        <f t="shared" si="404"/>
        <v>0</v>
      </c>
      <c r="BR289" s="32">
        <f t="shared" si="405"/>
        <v>0</v>
      </c>
      <c r="BS289" s="32">
        <f t="shared" si="406"/>
        <v>1</v>
      </c>
      <c r="BT289" s="32">
        <f t="shared" si="407"/>
        <v>0</v>
      </c>
      <c r="BU289" s="32">
        <f t="shared" si="408"/>
        <v>0</v>
      </c>
      <c r="BV289" s="32">
        <f t="shared" si="409"/>
        <v>1</v>
      </c>
      <c r="BW289" s="32">
        <f t="shared" si="410"/>
        <v>0</v>
      </c>
      <c r="BX289" s="32">
        <f t="shared" si="411"/>
        <v>0</v>
      </c>
      <c r="BY289" s="31">
        <f t="shared" si="412"/>
        <v>1</v>
      </c>
      <c r="BZ289" s="31">
        <f t="shared" si="413"/>
        <v>1</v>
      </c>
    </row>
    <row r="290" spans="1:78" x14ac:dyDescent="0.2">
      <c r="A290" s="3" t="s">
        <v>1228</v>
      </c>
      <c r="B290" s="3" t="s">
        <v>1470</v>
      </c>
      <c r="F290" s="4"/>
      <c r="J290" s="4"/>
      <c r="O290" s="17"/>
      <c r="S290" s="17"/>
      <c r="W290" s="17"/>
      <c r="Y290" s="3">
        <v>3152800</v>
      </c>
      <c r="AA290" s="17"/>
      <c r="AE290" s="17">
        <v>6169000</v>
      </c>
      <c r="AF290" s="3">
        <v>10102000</v>
      </c>
      <c r="AH290" s="3">
        <v>4858700</v>
      </c>
      <c r="AI290" s="17"/>
      <c r="AM290" s="3">
        <v>211.2</v>
      </c>
      <c r="AN290" s="3">
        <v>18</v>
      </c>
      <c r="AO290" s="3">
        <v>5</v>
      </c>
      <c r="AP290" s="3">
        <v>21</v>
      </c>
      <c r="AQ290" s="32"/>
      <c r="AR290" s="32"/>
      <c r="AS290" s="32"/>
      <c r="AT290" s="32"/>
      <c r="AU290" s="32"/>
      <c r="AV290" s="32">
        <v>3152800</v>
      </c>
      <c r="AW290" s="32"/>
      <c r="AX290" s="32">
        <v>7043233.333333333</v>
      </c>
      <c r="AY290" s="32"/>
      <c r="AZ290" s="32">
        <f t="shared" si="394"/>
        <v>0</v>
      </c>
      <c r="BA290" s="32">
        <f t="shared" si="394"/>
        <v>0</v>
      </c>
      <c r="BB290" s="32">
        <f t="shared" si="394"/>
        <v>0</v>
      </c>
      <c r="BC290" s="32">
        <f t="shared" si="395"/>
        <v>0</v>
      </c>
      <c r="BD290" s="32">
        <f t="shared" si="395"/>
        <v>0</v>
      </c>
      <c r="BE290" s="32">
        <f t="shared" si="395"/>
        <v>1</v>
      </c>
      <c r="BF290" s="32">
        <f t="shared" si="395"/>
        <v>0</v>
      </c>
      <c r="BG290" s="32">
        <f t="shared" si="395"/>
        <v>1</v>
      </c>
      <c r="BH290" s="32">
        <f t="shared" si="395"/>
        <v>0</v>
      </c>
      <c r="BI290" s="32">
        <f t="shared" si="396"/>
        <v>0</v>
      </c>
      <c r="BJ290" s="32">
        <f t="shared" si="397"/>
        <v>0</v>
      </c>
      <c r="BK290" s="32">
        <f t="shared" si="398"/>
        <v>1</v>
      </c>
      <c r="BL290" s="32">
        <f t="shared" si="399"/>
        <v>1</v>
      </c>
      <c r="BM290" s="32">
        <f t="shared" si="400"/>
        <v>0</v>
      </c>
      <c r="BN290" s="32">
        <f t="shared" si="401"/>
        <v>0</v>
      </c>
      <c r="BO290" s="32">
        <f t="shared" si="402"/>
        <v>0</v>
      </c>
      <c r="BP290" s="32">
        <f t="shared" si="403"/>
        <v>0</v>
      </c>
      <c r="BQ290" s="32">
        <f t="shared" si="404"/>
        <v>0</v>
      </c>
      <c r="BR290" s="32">
        <f t="shared" si="405"/>
        <v>0</v>
      </c>
      <c r="BS290" s="32">
        <f t="shared" si="406"/>
        <v>0</v>
      </c>
      <c r="BT290" s="32">
        <f t="shared" si="407"/>
        <v>1</v>
      </c>
      <c r="BU290" s="32">
        <f t="shared" si="408"/>
        <v>0</v>
      </c>
      <c r="BV290" s="32">
        <f t="shared" si="409"/>
        <v>0</v>
      </c>
      <c r="BW290" s="32">
        <f t="shared" si="410"/>
        <v>1</v>
      </c>
      <c r="BX290" s="32">
        <f t="shared" si="411"/>
        <v>0</v>
      </c>
      <c r="BY290" s="31">
        <f t="shared" si="412"/>
        <v>1</v>
      </c>
      <c r="BZ290" s="31">
        <f t="shared" si="413"/>
        <v>0</v>
      </c>
    </row>
    <row r="291" spans="1:78" x14ac:dyDescent="0.2">
      <c r="A291" s="3" t="s">
        <v>1231</v>
      </c>
      <c r="B291" s="3" t="s">
        <v>1922</v>
      </c>
      <c r="C291" s="3">
        <v>34316000</v>
      </c>
      <c r="D291" s="3">
        <v>36778000</v>
      </c>
      <c r="E291" s="3">
        <v>27710000</v>
      </c>
      <c r="F291" s="4">
        <v>35842000</v>
      </c>
      <c r="G291" s="3">
        <v>38557000</v>
      </c>
      <c r="H291" s="3">
        <v>29784000</v>
      </c>
      <c r="I291" s="3">
        <v>45488000</v>
      </c>
      <c r="J291" s="4">
        <v>36468000</v>
      </c>
      <c r="K291" s="3">
        <v>45605000</v>
      </c>
      <c r="L291" s="3">
        <v>36891000</v>
      </c>
      <c r="M291" s="3">
        <v>35273000</v>
      </c>
      <c r="N291" s="3">
        <v>37309000</v>
      </c>
      <c r="O291" s="17">
        <v>42316000</v>
      </c>
      <c r="P291" s="3">
        <v>41745000</v>
      </c>
      <c r="Q291" s="3">
        <v>34010000</v>
      </c>
      <c r="R291" s="3">
        <v>37686000</v>
      </c>
      <c r="S291" s="17">
        <v>37925000</v>
      </c>
      <c r="T291" s="3">
        <v>39271000</v>
      </c>
      <c r="U291" s="3">
        <v>40229000</v>
      </c>
      <c r="V291" s="3">
        <v>40005000</v>
      </c>
      <c r="W291" s="17">
        <v>24901000</v>
      </c>
      <c r="X291" s="3">
        <v>31971000</v>
      </c>
      <c r="Y291" s="3">
        <v>34382000</v>
      </c>
      <c r="Z291" s="3">
        <v>31633000</v>
      </c>
      <c r="AA291" s="17">
        <v>54863000</v>
      </c>
      <c r="AB291" s="3">
        <v>34254000</v>
      </c>
      <c r="AC291" s="3">
        <v>41759000</v>
      </c>
      <c r="AD291" s="3">
        <v>37817000</v>
      </c>
      <c r="AE291" s="17">
        <v>33711000</v>
      </c>
      <c r="AF291" s="3">
        <v>30788000</v>
      </c>
      <c r="AG291" s="3">
        <v>41010000</v>
      </c>
      <c r="AH291" s="3">
        <v>35780000</v>
      </c>
      <c r="AI291" s="17">
        <v>33599000</v>
      </c>
      <c r="AJ291" s="3">
        <v>33463000</v>
      </c>
      <c r="AK291" s="3">
        <v>31493000</v>
      </c>
      <c r="AL291" s="3">
        <v>40121000</v>
      </c>
      <c r="AM291" s="3">
        <v>69.245999999999995</v>
      </c>
      <c r="AN291" s="3">
        <v>224</v>
      </c>
      <c r="AO291" s="3">
        <v>7</v>
      </c>
      <c r="AP291" s="3">
        <v>20.8</v>
      </c>
      <c r="AQ291" s="32">
        <v>33661500</v>
      </c>
      <c r="AR291" s="32">
        <v>37574250</v>
      </c>
      <c r="AS291" s="32">
        <v>38769500</v>
      </c>
      <c r="AT291" s="32">
        <v>38939250</v>
      </c>
      <c r="AU291" s="32">
        <v>39357500</v>
      </c>
      <c r="AV291" s="32">
        <v>30721750</v>
      </c>
      <c r="AW291" s="32">
        <v>42173250</v>
      </c>
      <c r="AX291" s="32">
        <v>35322250</v>
      </c>
      <c r="AY291" s="32">
        <v>34669000</v>
      </c>
      <c r="AZ291" s="32">
        <f t="shared" si="394"/>
        <v>1</v>
      </c>
      <c r="BA291" s="32">
        <f t="shared" si="394"/>
        <v>1</v>
      </c>
      <c r="BB291" s="32">
        <f t="shared" si="394"/>
        <v>1</v>
      </c>
      <c r="BC291" s="32">
        <f t="shared" si="395"/>
        <v>1</v>
      </c>
      <c r="BD291" s="32">
        <f t="shared" si="395"/>
        <v>1</v>
      </c>
      <c r="BE291" s="32">
        <f t="shared" si="395"/>
        <v>1</v>
      </c>
      <c r="BF291" s="32">
        <f t="shared" si="395"/>
        <v>1</v>
      </c>
      <c r="BG291" s="32">
        <f t="shared" si="395"/>
        <v>1</v>
      </c>
      <c r="BH291" s="32">
        <f t="shared" si="395"/>
        <v>1</v>
      </c>
      <c r="BI291" s="32">
        <f t="shared" si="396"/>
        <v>2</v>
      </c>
      <c r="BJ291" s="32">
        <f t="shared" si="397"/>
        <v>2</v>
      </c>
      <c r="BK291" s="32">
        <f t="shared" si="398"/>
        <v>2</v>
      </c>
      <c r="BL291" s="32">
        <f t="shared" si="399"/>
        <v>2</v>
      </c>
      <c r="BM291" s="32">
        <f t="shared" si="400"/>
        <v>1</v>
      </c>
      <c r="BN291" s="32">
        <f t="shared" si="401"/>
        <v>0</v>
      </c>
      <c r="BO291" s="32">
        <f t="shared" si="402"/>
        <v>0</v>
      </c>
      <c r="BP291" s="32">
        <f t="shared" si="403"/>
        <v>1</v>
      </c>
      <c r="BQ291" s="32">
        <f t="shared" si="404"/>
        <v>0</v>
      </c>
      <c r="BR291" s="32">
        <f t="shared" si="405"/>
        <v>0</v>
      </c>
      <c r="BS291" s="32">
        <f t="shared" si="406"/>
        <v>1</v>
      </c>
      <c r="BT291" s="32">
        <f t="shared" si="407"/>
        <v>0</v>
      </c>
      <c r="BU291" s="32">
        <f t="shared" si="408"/>
        <v>0</v>
      </c>
      <c r="BV291" s="32">
        <f t="shared" si="409"/>
        <v>1</v>
      </c>
      <c r="BW291" s="32">
        <f t="shared" si="410"/>
        <v>0</v>
      </c>
      <c r="BX291" s="32">
        <f t="shared" si="411"/>
        <v>0</v>
      </c>
      <c r="BY291" s="31">
        <f t="shared" si="412"/>
        <v>1</v>
      </c>
      <c r="BZ291" s="31">
        <f t="shared" si="413"/>
        <v>1</v>
      </c>
    </row>
    <row r="292" spans="1:78" x14ac:dyDescent="0.2">
      <c r="A292" s="3" t="s">
        <v>1232</v>
      </c>
      <c r="B292" s="3" t="s">
        <v>1746</v>
      </c>
      <c r="C292" s="3">
        <v>23015000</v>
      </c>
      <c r="D292" s="3">
        <v>28546000</v>
      </c>
      <c r="E292" s="3">
        <v>21146000</v>
      </c>
      <c r="F292" s="4">
        <v>21741000</v>
      </c>
      <c r="G292" s="3">
        <v>25932000</v>
      </c>
      <c r="H292" s="3">
        <v>29234000</v>
      </c>
      <c r="I292" s="3">
        <v>42963000</v>
      </c>
      <c r="J292" s="4">
        <v>40612000</v>
      </c>
      <c r="K292" s="3">
        <v>33909000</v>
      </c>
      <c r="L292" s="3">
        <v>32559000</v>
      </c>
      <c r="M292" s="3">
        <v>33761000</v>
      </c>
      <c r="N292" s="3">
        <v>33316000</v>
      </c>
      <c r="O292" s="17">
        <v>28926000</v>
      </c>
      <c r="P292" s="3">
        <v>29178000</v>
      </c>
      <c r="Q292" s="3">
        <v>28302000</v>
      </c>
      <c r="R292" s="3">
        <v>29627000</v>
      </c>
      <c r="S292" s="17">
        <v>30158000</v>
      </c>
      <c r="T292" s="3">
        <v>33870000</v>
      </c>
      <c r="U292" s="3">
        <v>25989000</v>
      </c>
      <c r="V292" s="3">
        <v>28752000</v>
      </c>
      <c r="W292" s="17">
        <v>22083000</v>
      </c>
      <c r="X292" s="3">
        <v>23073000</v>
      </c>
      <c r="Y292" s="3">
        <v>23563000</v>
      </c>
      <c r="Z292" s="3">
        <v>27439000</v>
      </c>
      <c r="AA292" s="17">
        <v>29505000</v>
      </c>
      <c r="AB292" s="3">
        <v>25768000</v>
      </c>
      <c r="AC292" s="3">
        <v>28753000</v>
      </c>
      <c r="AD292" s="3">
        <v>25719000</v>
      </c>
      <c r="AE292" s="17">
        <v>22299000</v>
      </c>
      <c r="AF292" s="3">
        <v>21151000</v>
      </c>
      <c r="AG292" s="3">
        <v>25883000</v>
      </c>
      <c r="AH292" s="3">
        <v>27263000</v>
      </c>
      <c r="AI292" s="17">
        <v>26475000</v>
      </c>
      <c r="AJ292" s="3">
        <v>25273000</v>
      </c>
      <c r="AK292" s="3">
        <v>29208000</v>
      </c>
      <c r="AL292" s="3">
        <v>27062000</v>
      </c>
      <c r="AM292" s="3">
        <v>245.19</v>
      </c>
      <c r="AN292" s="3">
        <v>284</v>
      </c>
      <c r="AO292" s="3">
        <v>14</v>
      </c>
      <c r="AP292" s="3">
        <v>11.9</v>
      </c>
      <c r="AQ292" s="32">
        <v>23612000</v>
      </c>
      <c r="AR292" s="32">
        <v>34685250</v>
      </c>
      <c r="AS292" s="32">
        <v>33386250</v>
      </c>
      <c r="AT292" s="32">
        <v>29008250</v>
      </c>
      <c r="AU292" s="32">
        <v>29692250</v>
      </c>
      <c r="AV292" s="32">
        <v>24039500</v>
      </c>
      <c r="AW292" s="32">
        <v>27436250</v>
      </c>
      <c r="AX292" s="32">
        <v>24149000</v>
      </c>
      <c r="AY292" s="32">
        <v>27004500</v>
      </c>
      <c r="AZ292" s="32">
        <f t="shared" si="394"/>
        <v>1</v>
      </c>
      <c r="BA292" s="32">
        <f t="shared" si="394"/>
        <v>1</v>
      </c>
      <c r="BB292" s="32">
        <f t="shared" si="394"/>
        <v>1</v>
      </c>
      <c r="BC292" s="32">
        <f t="shared" si="395"/>
        <v>1</v>
      </c>
      <c r="BD292" s="32">
        <f t="shared" si="395"/>
        <v>1</v>
      </c>
      <c r="BE292" s="32">
        <f t="shared" si="395"/>
        <v>1</v>
      </c>
      <c r="BF292" s="32">
        <f t="shared" si="395"/>
        <v>1</v>
      </c>
      <c r="BG292" s="32">
        <f t="shared" si="395"/>
        <v>1</v>
      </c>
      <c r="BH292" s="32">
        <f t="shared" si="395"/>
        <v>1</v>
      </c>
      <c r="BI292" s="32">
        <f t="shared" si="396"/>
        <v>2</v>
      </c>
      <c r="BJ292" s="32">
        <f t="shared" si="397"/>
        <v>2</v>
      </c>
      <c r="BK292" s="32">
        <f t="shared" si="398"/>
        <v>2</v>
      </c>
      <c r="BL292" s="32">
        <f t="shared" si="399"/>
        <v>2</v>
      </c>
      <c r="BM292" s="32">
        <f t="shared" si="400"/>
        <v>1</v>
      </c>
      <c r="BN292" s="32">
        <f t="shared" si="401"/>
        <v>0</v>
      </c>
      <c r="BO292" s="32">
        <f t="shared" si="402"/>
        <v>0</v>
      </c>
      <c r="BP292" s="32">
        <f t="shared" si="403"/>
        <v>1</v>
      </c>
      <c r="BQ292" s="32">
        <f t="shared" si="404"/>
        <v>0</v>
      </c>
      <c r="BR292" s="32">
        <f t="shared" si="405"/>
        <v>0</v>
      </c>
      <c r="BS292" s="32">
        <f t="shared" si="406"/>
        <v>1</v>
      </c>
      <c r="BT292" s="32">
        <f t="shared" si="407"/>
        <v>0</v>
      </c>
      <c r="BU292" s="32">
        <f t="shared" si="408"/>
        <v>0</v>
      </c>
      <c r="BV292" s="32">
        <f t="shared" si="409"/>
        <v>1</v>
      </c>
      <c r="BW292" s="32">
        <f t="shared" si="410"/>
        <v>0</v>
      </c>
      <c r="BX292" s="32">
        <f t="shared" si="411"/>
        <v>0</v>
      </c>
      <c r="BY292" s="31">
        <f t="shared" si="412"/>
        <v>1</v>
      </c>
      <c r="BZ292" s="31">
        <f t="shared" si="413"/>
        <v>1</v>
      </c>
    </row>
    <row r="293" spans="1:78" x14ac:dyDescent="0.2">
      <c r="A293" s="3" t="s">
        <v>1234</v>
      </c>
      <c r="B293" s="3" t="s">
        <v>1470</v>
      </c>
      <c r="C293" s="3">
        <v>35099000</v>
      </c>
      <c r="D293" s="3">
        <v>40183000</v>
      </c>
      <c r="E293" s="3">
        <v>33548000</v>
      </c>
      <c r="F293" s="4">
        <v>33414000</v>
      </c>
      <c r="G293" s="3">
        <v>30193000</v>
      </c>
      <c r="H293" s="3">
        <v>34273000</v>
      </c>
      <c r="I293" s="3">
        <v>58786000</v>
      </c>
      <c r="J293" s="4">
        <v>50030000</v>
      </c>
      <c r="K293" s="3">
        <v>38624000</v>
      </c>
      <c r="L293" s="3">
        <v>34135000</v>
      </c>
      <c r="M293" s="3">
        <v>44371000</v>
      </c>
      <c r="N293" s="3">
        <v>35545000</v>
      </c>
      <c r="O293" s="17">
        <v>38635000</v>
      </c>
      <c r="P293" s="3">
        <v>38334000</v>
      </c>
      <c r="Q293" s="3">
        <v>32523000</v>
      </c>
      <c r="R293" s="3">
        <v>37037000</v>
      </c>
      <c r="S293" s="17">
        <v>26652000</v>
      </c>
      <c r="T293" s="3">
        <v>32509000</v>
      </c>
      <c r="U293" s="3">
        <v>30440000</v>
      </c>
      <c r="V293" s="3">
        <v>36660000</v>
      </c>
      <c r="W293" s="17">
        <v>40347000</v>
      </c>
      <c r="X293" s="3">
        <v>34643000</v>
      </c>
      <c r="Y293" s="3">
        <v>39380000</v>
      </c>
      <c r="Z293" s="3">
        <v>38193000</v>
      </c>
      <c r="AA293" s="17">
        <v>25910000</v>
      </c>
      <c r="AB293" s="3">
        <v>43537000</v>
      </c>
      <c r="AC293" s="3">
        <v>33664000</v>
      </c>
      <c r="AD293" s="3">
        <v>40482000</v>
      </c>
      <c r="AE293" s="17">
        <v>40862000</v>
      </c>
      <c r="AF293" s="3">
        <v>46887000</v>
      </c>
      <c r="AG293" s="3">
        <v>37787000</v>
      </c>
      <c r="AH293" s="3">
        <v>45918000</v>
      </c>
      <c r="AI293" s="17">
        <v>29055000</v>
      </c>
      <c r="AJ293" s="3">
        <v>42148000</v>
      </c>
      <c r="AK293" s="3">
        <v>28311000</v>
      </c>
      <c r="AL293" s="3">
        <v>48658000</v>
      </c>
      <c r="AM293" s="3">
        <v>144.18</v>
      </c>
      <c r="AN293" s="3">
        <v>514</v>
      </c>
      <c r="AO293" s="3">
        <v>21</v>
      </c>
      <c r="AP293" s="3">
        <v>21.7</v>
      </c>
      <c r="AQ293" s="32">
        <v>35561000</v>
      </c>
      <c r="AR293" s="32">
        <v>43320500</v>
      </c>
      <c r="AS293" s="32">
        <v>38168750</v>
      </c>
      <c r="AT293" s="32">
        <v>36632250</v>
      </c>
      <c r="AU293" s="32">
        <v>31565250</v>
      </c>
      <c r="AV293" s="32">
        <v>38140750</v>
      </c>
      <c r="AW293" s="32">
        <v>35898250</v>
      </c>
      <c r="AX293" s="32">
        <v>42863500</v>
      </c>
      <c r="AY293" s="32">
        <v>37043000</v>
      </c>
      <c r="AZ293" s="32">
        <f t="shared" si="394"/>
        <v>1</v>
      </c>
      <c r="BA293" s="32">
        <f t="shared" si="394"/>
        <v>1</v>
      </c>
      <c r="BB293" s="32">
        <f t="shared" si="394"/>
        <v>1</v>
      </c>
      <c r="BC293" s="32">
        <f t="shared" si="394"/>
        <v>1</v>
      </c>
      <c r="BD293" s="32">
        <f t="shared" si="394"/>
        <v>1</v>
      </c>
      <c r="BE293" s="32">
        <f t="shared" si="394"/>
        <v>1</v>
      </c>
      <c r="BF293" s="32">
        <f t="shared" si="394"/>
        <v>1</v>
      </c>
      <c r="BG293" s="32">
        <f t="shared" si="394"/>
        <v>1</v>
      </c>
      <c r="BH293" s="32">
        <f t="shared" si="394"/>
        <v>1</v>
      </c>
      <c r="BI293" s="32">
        <f t="shared" si="396"/>
        <v>2</v>
      </c>
      <c r="BJ293" s="32">
        <f t="shared" si="397"/>
        <v>2</v>
      </c>
      <c r="BK293" s="32">
        <f t="shared" si="398"/>
        <v>2</v>
      </c>
      <c r="BL293" s="32">
        <f t="shared" si="399"/>
        <v>2</v>
      </c>
      <c r="BM293" s="32">
        <f t="shared" si="400"/>
        <v>1</v>
      </c>
      <c r="BN293" s="32">
        <f t="shared" si="401"/>
        <v>0</v>
      </c>
      <c r="BO293" s="32">
        <f t="shared" si="402"/>
        <v>0</v>
      </c>
      <c r="BP293" s="32">
        <f t="shared" si="403"/>
        <v>1</v>
      </c>
      <c r="BQ293" s="32">
        <f t="shared" si="404"/>
        <v>0</v>
      </c>
      <c r="BR293" s="32">
        <f t="shared" si="405"/>
        <v>0</v>
      </c>
      <c r="BS293" s="32">
        <f t="shared" si="406"/>
        <v>1</v>
      </c>
      <c r="BT293" s="32">
        <f t="shared" si="407"/>
        <v>0</v>
      </c>
      <c r="BU293" s="32">
        <f t="shared" si="408"/>
        <v>0</v>
      </c>
      <c r="BV293" s="32">
        <f t="shared" si="409"/>
        <v>1</v>
      </c>
      <c r="BW293" s="32">
        <f t="shared" si="410"/>
        <v>0</v>
      </c>
      <c r="BX293" s="32">
        <f t="shared" si="411"/>
        <v>0</v>
      </c>
      <c r="BY293" s="31">
        <f t="shared" si="412"/>
        <v>1</v>
      </c>
      <c r="BZ293" s="31">
        <f t="shared" si="413"/>
        <v>1</v>
      </c>
    </row>
    <row r="294" spans="1:78" x14ac:dyDescent="0.2">
      <c r="A294" s="3" t="s">
        <v>1236</v>
      </c>
      <c r="B294" s="3" t="s">
        <v>1470</v>
      </c>
      <c r="C294" s="3">
        <v>27630000</v>
      </c>
      <c r="D294" s="3">
        <v>26909000</v>
      </c>
      <c r="E294" s="3">
        <v>22116000</v>
      </c>
      <c r="F294" s="4">
        <v>27287000</v>
      </c>
      <c r="G294" s="3">
        <v>22782000</v>
      </c>
      <c r="H294" s="3">
        <v>18093000</v>
      </c>
      <c r="I294" s="3">
        <v>27237000</v>
      </c>
      <c r="J294" s="4">
        <v>24413000</v>
      </c>
      <c r="K294" s="3">
        <v>29564000</v>
      </c>
      <c r="L294" s="3">
        <v>24691000</v>
      </c>
      <c r="M294" s="3">
        <v>28839000</v>
      </c>
      <c r="N294" s="3">
        <v>30759000</v>
      </c>
      <c r="O294" s="17">
        <v>16259000</v>
      </c>
      <c r="P294" s="3">
        <v>20152000</v>
      </c>
      <c r="Q294" s="3">
        <v>20371000</v>
      </c>
      <c r="R294" s="3">
        <v>12949000</v>
      </c>
      <c r="S294" s="17">
        <v>16754000</v>
      </c>
      <c r="T294" s="3">
        <v>15746000</v>
      </c>
      <c r="U294" s="3">
        <v>16963000</v>
      </c>
      <c r="V294" s="3">
        <v>15273000</v>
      </c>
      <c r="W294" s="17">
        <v>21871000</v>
      </c>
      <c r="X294" s="3">
        <v>19606000</v>
      </c>
      <c r="Y294" s="3">
        <v>25507000</v>
      </c>
      <c r="Z294" s="3">
        <v>22726000</v>
      </c>
      <c r="AA294" s="17">
        <v>45723000</v>
      </c>
      <c r="AB294" s="3">
        <v>17033000</v>
      </c>
      <c r="AC294" s="3">
        <v>25791000</v>
      </c>
      <c r="AD294" s="3">
        <v>21187000</v>
      </c>
      <c r="AE294" s="17">
        <v>23455000</v>
      </c>
      <c r="AF294" s="3">
        <v>30970000</v>
      </c>
      <c r="AG294" s="3">
        <v>29093000</v>
      </c>
      <c r="AH294" s="3">
        <v>26238000</v>
      </c>
      <c r="AI294" s="17">
        <v>20139000</v>
      </c>
      <c r="AJ294" s="3">
        <v>25754000</v>
      </c>
      <c r="AK294" s="3">
        <v>19140000</v>
      </c>
      <c r="AL294" s="3">
        <v>24937000</v>
      </c>
      <c r="AM294" s="3">
        <v>76.771000000000001</v>
      </c>
      <c r="AN294" s="3">
        <v>260</v>
      </c>
      <c r="AO294" s="3">
        <v>10</v>
      </c>
      <c r="AP294" s="3">
        <v>49.4</v>
      </c>
      <c r="AQ294" s="32">
        <v>25985500</v>
      </c>
      <c r="AR294" s="32">
        <v>23131250</v>
      </c>
      <c r="AS294" s="32">
        <v>28463250</v>
      </c>
      <c r="AT294" s="32">
        <v>17432750</v>
      </c>
      <c r="AU294" s="32">
        <v>16184000</v>
      </c>
      <c r="AV294" s="32">
        <v>22427500</v>
      </c>
      <c r="AW294" s="32">
        <v>27433500</v>
      </c>
      <c r="AX294" s="32">
        <v>27439000</v>
      </c>
      <c r="AY294" s="32">
        <v>22492500</v>
      </c>
      <c r="AZ294" s="32">
        <f t="shared" si="394"/>
        <v>1</v>
      </c>
      <c r="BA294" s="32">
        <f t="shared" si="394"/>
        <v>1</v>
      </c>
      <c r="BB294" s="32">
        <f t="shared" si="394"/>
        <v>1</v>
      </c>
      <c r="BC294" s="32">
        <f t="shared" si="394"/>
        <v>1</v>
      </c>
      <c r="BD294" s="32">
        <f t="shared" si="394"/>
        <v>1</v>
      </c>
      <c r="BE294" s="32">
        <f t="shared" si="394"/>
        <v>1</v>
      </c>
      <c r="BF294" s="32">
        <f t="shared" si="394"/>
        <v>1</v>
      </c>
      <c r="BG294" s="32">
        <f t="shared" si="394"/>
        <v>1</v>
      </c>
      <c r="BH294" s="32">
        <f t="shared" si="394"/>
        <v>1</v>
      </c>
      <c r="BI294" s="32">
        <f t="shared" si="396"/>
        <v>2</v>
      </c>
      <c r="BJ294" s="32">
        <f t="shared" si="397"/>
        <v>2</v>
      </c>
      <c r="BK294" s="32">
        <f t="shared" si="398"/>
        <v>2</v>
      </c>
      <c r="BL294" s="32">
        <f t="shared" si="399"/>
        <v>2</v>
      </c>
      <c r="BM294" s="32">
        <f t="shared" si="400"/>
        <v>1</v>
      </c>
      <c r="BN294" s="32">
        <f t="shared" si="401"/>
        <v>0</v>
      </c>
      <c r="BO294" s="32">
        <f t="shared" si="402"/>
        <v>0</v>
      </c>
      <c r="BP294" s="32">
        <f t="shared" si="403"/>
        <v>1</v>
      </c>
      <c r="BQ294" s="32">
        <f t="shared" si="404"/>
        <v>0</v>
      </c>
      <c r="BR294" s="32">
        <f t="shared" si="405"/>
        <v>0</v>
      </c>
      <c r="BS294" s="32">
        <f t="shared" si="406"/>
        <v>1</v>
      </c>
      <c r="BT294" s="32">
        <f t="shared" si="407"/>
        <v>0</v>
      </c>
      <c r="BU294" s="32">
        <f t="shared" si="408"/>
        <v>0</v>
      </c>
      <c r="BV294" s="32">
        <f t="shared" si="409"/>
        <v>1</v>
      </c>
      <c r="BW294" s="32">
        <f t="shared" si="410"/>
        <v>0</v>
      </c>
      <c r="BX294" s="32">
        <f t="shared" si="411"/>
        <v>0</v>
      </c>
      <c r="BY294" s="31">
        <f t="shared" si="412"/>
        <v>1</v>
      </c>
      <c r="BZ294" s="31">
        <f t="shared" si="413"/>
        <v>1</v>
      </c>
    </row>
    <row r="295" spans="1:78" x14ac:dyDescent="0.2">
      <c r="A295" s="3" t="s">
        <v>1241</v>
      </c>
      <c r="B295" s="3" t="s">
        <v>1470</v>
      </c>
      <c r="C295" s="3">
        <v>19186000</v>
      </c>
      <c r="D295" s="3">
        <v>19207000</v>
      </c>
      <c r="E295" s="3">
        <v>13240000</v>
      </c>
      <c r="F295" s="4">
        <v>17415000</v>
      </c>
      <c r="G295" s="3">
        <v>6092200</v>
      </c>
      <c r="H295" s="3">
        <v>4638400</v>
      </c>
      <c r="I295" s="3">
        <v>9776300</v>
      </c>
      <c r="J295" s="4">
        <v>6463300</v>
      </c>
      <c r="K295" s="3">
        <v>12746000</v>
      </c>
      <c r="L295" s="3">
        <v>10765000</v>
      </c>
      <c r="M295" s="3">
        <v>12040000</v>
      </c>
      <c r="N295" s="3">
        <v>12343000</v>
      </c>
      <c r="O295" s="17">
        <v>4995500</v>
      </c>
      <c r="P295" s="3">
        <v>7069600</v>
      </c>
      <c r="Q295" s="3">
        <v>5996300</v>
      </c>
      <c r="R295" s="3">
        <v>5125300</v>
      </c>
      <c r="S295" s="17">
        <v>4069900</v>
      </c>
      <c r="T295" s="3">
        <v>5648500</v>
      </c>
      <c r="U295" s="3">
        <v>5775400</v>
      </c>
      <c r="V295" s="3">
        <v>7908500</v>
      </c>
      <c r="W295" s="17">
        <v>6763700</v>
      </c>
      <c r="X295" s="3">
        <v>4539400</v>
      </c>
      <c r="Y295" s="3">
        <v>4065100</v>
      </c>
      <c r="Z295" s="3">
        <v>4226700</v>
      </c>
      <c r="AA295" s="17">
        <v>74453000</v>
      </c>
      <c r="AB295" s="3">
        <v>5295400</v>
      </c>
      <c r="AC295" s="3">
        <v>5050200</v>
      </c>
      <c r="AD295" s="3">
        <v>6478800</v>
      </c>
      <c r="AE295" s="17">
        <v>8737800</v>
      </c>
      <c r="AF295" s="3">
        <v>12107000</v>
      </c>
      <c r="AG295" s="3">
        <v>7778000</v>
      </c>
      <c r="AH295" s="3">
        <v>7287300</v>
      </c>
      <c r="AI295" s="17">
        <v>6531500</v>
      </c>
      <c r="AJ295" s="3">
        <v>7064300</v>
      </c>
      <c r="AK295" s="3">
        <v>4739700</v>
      </c>
      <c r="AL295" s="3">
        <v>5076200</v>
      </c>
      <c r="AM295" s="3">
        <v>234.81</v>
      </c>
      <c r="AN295" s="3">
        <v>77</v>
      </c>
      <c r="AO295" s="3">
        <v>2</v>
      </c>
      <c r="AP295" s="3">
        <v>43.9</v>
      </c>
      <c r="AQ295" s="32">
        <v>17262000</v>
      </c>
      <c r="AR295" s="32">
        <v>6742550</v>
      </c>
      <c r="AS295" s="32">
        <v>11973500</v>
      </c>
      <c r="AT295" s="32">
        <v>5796675</v>
      </c>
      <c r="AU295" s="32">
        <v>5850575</v>
      </c>
      <c r="AV295" s="32">
        <v>4898725</v>
      </c>
      <c r="AW295" s="32">
        <v>22819350</v>
      </c>
      <c r="AX295" s="32">
        <v>8977525</v>
      </c>
      <c r="AY295" s="32">
        <v>5852925</v>
      </c>
      <c r="AZ295" s="32">
        <f t="shared" si="394"/>
        <v>1</v>
      </c>
      <c r="BA295" s="32">
        <f t="shared" si="394"/>
        <v>1</v>
      </c>
      <c r="BB295" s="32">
        <f t="shared" si="394"/>
        <v>1</v>
      </c>
      <c r="BC295" s="32">
        <f t="shared" si="394"/>
        <v>1</v>
      </c>
      <c r="BD295" s="32">
        <f t="shared" si="394"/>
        <v>1</v>
      </c>
      <c r="BE295" s="32">
        <f t="shared" si="394"/>
        <v>1</v>
      </c>
      <c r="BF295" s="32">
        <f t="shared" si="394"/>
        <v>1</v>
      </c>
      <c r="BG295" s="32">
        <f t="shared" si="394"/>
        <v>1</v>
      </c>
      <c r="BH295" s="32">
        <f t="shared" si="394"/>
        <v>1</v>
      </c>
      <c r="BI295" s="32">
        <f t="shared" si="396"/>
        <v>2</v>
      </c>
      <c r="BJ295" s="32">
        <f t="shared" si="397"/>
        <v>2</v>
      </c>
      <c r="BK295" s="32">
        <f t="shared" si="398"/>
        <v>2</v>
      </c>
      <c r="BL295" s="32">
        <f t="shared" si="399"/>
        <v>2</v>
      </c>
      <c r="BM295" s="32">
        <f t="shared" si="400"/>
        <v>1</v>
      </c>
      <c r="BN295" s="32">
        <f t="shared" si="401"/>
        <v>0</v>
      </c>
      <c r="BO295" s="32">
        <f t="shared" si="402"/>
        <v>0</v>
      </c>
      <c r="BP295" s="32">
        <f t="shared" si="403"/>
        <v>1</v>
      </c>
      <c r="BQ295" s="32">
        <f t="shared" si="404"/>
        <v>0</v>
      </c>
      <c r="BR295" s="32">
        <f t="shared" si="405"/>
        <v>0</v>
      </c>
      <c r="BS295" s="32">
        <f t="shared" si="406"/>
        <v>1</v>
      </c>
      <c r="BT295" s="32">
        <f t="shared" si="407"/>
        <v>0</v>
      </c>
      <c r="BU295" s="32">
        <f t="shared" si="408"/>
        <v>0</v>
      </c>
      <c r="BV295" s="32">
        <f t="shared" si="409"/>
        <v>1</v>
      </c>
      <c r="BW295" s="32">
        <f t="shared" si="410"/>
        <v>0</v>
      </c>
      <c r="BX295" s="32">
        <f t="shared" si="411"/>
        <v>0</v>
      </c>
      <c r="BY295" s="31">
        <f t="shared" si="412"/>
        <v>1</v>
      </c>
      <c r="BZ295" s="31">
        <f t="shared" si="413"/>
        <v>1</v>
      </c>
    </row>
    <row r="296" spans="1:78" x14ac:dyDescent="0.2">
      <c r="A296" s="3" t="s">
        <v>1243</v>
      </c>
      <c r="B296" s="3" t="s">
        <v>1573</v>
      </c>
      <c r="C296" s="3">
        <v>51977000</v>
      </c>
      <c r="D296" s="3">
        <v>39294000</v>
      </c>
      <c r="F296" s="4">
        <v>36782000</v>
      </c>
      <c r="G296" s="3">
        <v>28451000</v>
      </c>
      <c r="I296" s="3">
        <v>34477000</v>
      </c>
      <c r="J296" s="4">
        <v>35956000</v>
      </c>
      <c r="K296" s="3">
        <v>27877000</v>
      </c>
      <c r="M296" s="3">
        <v>35053000</v>
      </c>
      <c r="N296" s="3">
        <v>28283000</v>
      </c>
      <c r="O296" s="17">
        <v>35116000</v>
      </c>
      <c r="P296" s="3">
        <v>28888000</v>
      </c>
      <c r="Q296" s="3">
        <v>25946000</v>
      </c>
      <c r="R296" s="3">
        <v>37742000</v>
      </c>
      <c r="S296" s="17">
        <v>26289000</v>
      </c>
      <c r="T296" s="3">
        <v>40323000</v>
      </c>
      <c r="V296" s="3">
        <v>36703000</v>
      </c>
      <c r="W296" s="17">
        <v>60186000</v>
      </c>
      <c r="X296" s="3">
        <v>43628000</v>
      </c>
      <c r="Z296" s="3">
        <v>55659000</v>
      </c>
      <c r="AA296" s="17">
        <v>27260000</v>
      </c>
      <c r="AB296" s="3">
        <v>37736000</v>
      </c>
      <c r="AC296" s="3">
        <v>34516000</v>
      </c>
      <c r="AE296" s="17">
        <v>35993000</v>
      </c>
      <c r="AF296" s="3">
        <v>36639000</v>
      </c>
      <c r="AH296" s="3">
        <v>31306000</v>
      </c>
      <c r="AI296" s="17"/>
      <c r="AJ296" s="3">
        <v>41786000</v>
      </c>
      <c r="AK296" s="3">
        <v>43517000</v>
      </c>
      <c r="AL296" s="3">
        <v>45348000</v>
      </c>
      <c r="AM296" s="3">
        <v>163.22</v>
      </c>
      <c r="AN296" s="3">
        <v>81</v>
      </c>
      <c r="AO296" s="3">
        <v>10</v>
      </c>
      <c r="AP296" s="3">
        <v>16.5</v>
      </c>
      <c r="AQ296" s="32">
        <v>42684333.333333336</v>
      </c>
      <c r="AR296" s="32">
        <v>32961333.333333332</v>
      </c>
      <c r="AS296" s="32">
        <v>30404333.333333332</v>
      </c>
      <c r="AT296" s="32">
        <v>31923000</v>
      </c>
      <c r="AU296" s="32">
        <v>34438333.333333336</v>
      </c>
      <c r="AV296" s="32">
        <v>53157666.666666664</v>
      </c>
      <c r="AW296" s="32">
        <v>33170666.666666668</v>
      </c>
      <c r="AX296" s="32">
        <v>34646000</v>
      </c>
      <c r="AY296" s="32">
        <v>43550333.333333336</v>
      </c>
      <c r="AZ296" s="32">
        <f t="shared" si="394"/>
        <v>1</v>
      </c>
      <c r="BA296" s="32">
        <f t="shared" si="394"/>
        <v>1</v>
      </c>
      <c r="BB296" s="32">
        <f t="shared" si="394"/>
        <v>1</v>
      </c>
      <c r="BC296" s="32">
        <f t="shared" si="394"/>
        <v>1</v>
      </c>
      <c r="BD296" s="32">
        <f t="shared" si="394"/>
        <v>1</v>
      </c>
      <c r="BE296" s="32">
        <f t="shared" si="394"/>
        <v>1</v>
      </c>
      <c r="BF296" s="32">
        <f t="shared" si="394"/>
        <v>1</v>
      </c>
      <c r="BG296" s="32">
        <f t="shared" si="394"/>
        <v>1</v>
      </c>
      <c r="BH296" s="32">
        <f t="shared" si="394"/>
        <v>1</v>
      </c>
      <c r="BI296" s="32">
        <f t="shared" si="396"/>
        <v>2</v>
      </c>
      <c r="BJ296" s="32">
        <f t="shared" si="397"/>
        <v>2</v>
      </c>
      <c r="BK296" s="32">
        <f t="shared" si="398"/>
        <v>2</v>
      </c>
      <c r="BL296" s="32">
        <f t="shared" si="399"/>
        <v>2</v>
      </c>
      <c r="BM296" s="32">
        <f t="shared" si="400"/>
        <v>1</v>
      </c>
      <c r="BN296" s="32">
        <f t="shared" si="401"/>
        <v>0</v>
      </c>
      <c r="BO296" s="32">
        <f t="shared" si="402"/>
        <v>0</v>
      </c>
      <c r="BP296" s="32">
        <f t="shared" si="403"/>
        <v>1</v>
      </c>
      <c r="BQ296" s="32">
        <f t="shared" si="404"/>
        <v>0</v>
      </c>
      <c r="BR296" s="32">
        <f t="shared" si="405"/>
        <v>0</v>
      </c>
      <c r="BS296" s="32">
        <f t="shared" si="406"/>
        <v>1</v>
      </c>
      <c r="BT296" s="32">
        <f t="shared" si="407"/>
        <v>0</v>
      </c>
      <c r="BU296" s="32">
        <f t="shared" si="408"/>
        <v>0</v>
      </c>
      <c r="BV296" s="32">
        <f t="shared" si="409"/>
        <v>1</v>
      </c>
      <c r="BW296" s="32">
        <f t="shared" si="410"/>
        <v>0</v>
      </c>
      <c r="BX296" s="32">
        <f t="shared" si="411"/>
        <v>0</v>
      </c>
      <c r="BY296" s="31">
        <f t="shared" si="412"/>
        <v>1</v>
      </c>
      <c r="BZ296" s="31">
        <f t="shared" si="413"/>
        <v>1</v>
      </c>
    </row>
    <row r="297" spans="1:78" x14ac:dyDescent="0.2">
      <c r="A297" s="3" t="s">
        <v>1254</v>
      </c>
      <c r="B297" s="3" t="s">
        <v>1589</v>
      </c>
      <c r="C297" s="3">
        <v>71314000</v>
      </c>
      <c r="D297" s="3">
        <v>71429000</v>
      </c>
      <c r="E297" s="3">
        <v>78296000</v>
      </c>
      <c r="F297" s="4">
        <v>76105000</v>
      </c>
      <c r="G297" s="3">
        <v>77995000</v>
      </c>
      <c r="H297" s="3">
        <v>65756000</v>
      </c>
      <c r="I297" s="3">
        <v>68120000</v>
      </c>
      <c r="J297" s="4">
        <v>58057000</v>
      </c>
      <c r="K297" s="3">
        <v>81488000</v>
      </c>
      <c r="L297" s="3">
        <v>88105000</v>
      </c>
      <c r="M297" s="3">
        <v>70732000</v>
      </c>
      <c r="N297" s="3">
        <v>79867000</v>
      </c>
      <c r="O297" s="17">
        <v>88144000</v>
      </c>
      <c r="P297" s="3">
        <v>68700000</v>
      </c>
      <c r="Q297" s="3">
        <v>67194000</v>
      </c>
      <c r="R297" s="3">
        <v>82374000</v>
      </c>
      <c r="S297" s="17">
        <v>77265000</v>
      </c>
      <c r="T297" s="3">
        <v>73141000</v>
      </c>
      <c r="U297" s="3">
        <v>115210000</v>
      </c>
      <c r="V297" s="3">
        <v>82462000</v>
      </c>
      <c r="W297" s="17">
        <v>65269000</v>
      </c>
      <c r="X297" s="3">
        <v>70726000</v>
      </c>
      <c r="Y297" s="3">
        <v>67951000</v>
      </c>
      <c r="Z297" s="3">
        <v>76691000</v>
      </c>
      <c r="AA297" s="17">
        <v>64676000</v>
      </c>
      <c r="AB297" s="3">
        <v>77828000</v>
      </c>
      <c r="AC297" s="3">
        <v>87860000</v>
      </c>
      <c r="AD297" s="3">
        <v>81796000</v>
      </c>
      <c r="AE297" s="17">
        <v>61058000</v>
      </c>
      <c r="AF297" s="3">
        <v>62607000</v>
      </c>
      <c r="AG297" s="3">
        <v>76396000</v>
      </c>
      <c r="AH297" s="3">
        <v>72353000</v>
      </c>
      <c r="AI297" s="17">
        <v>92951000</v>
      </c>
      <c r="AJ297" s="3">
        <v>86824000</v>
      </c>
      <c r="AK297" s="3">
        <v>86933000</v>
      </c>
      <c r="AL297" s="3">
        <v>76104000</v>
      </c>
      <c r="AM297" s="3">
        <v>204.01</v>
      </c>
      <c r="AN297" s="3">
        <v>344</v>
      </c>
      <c r="AO297" s="3">
        <v>9</v>
      </c>
      <c r="AP297" s="3">
        <v>76.7</v>
      </c>
      <c r="AQ297" s="32">
        <v>74286000</v>
      </c>
      <c r="AR297" s="32">
        <v>67482000</v>
      </c>
      <c r="AS297" s="32">
        <v>80048000</v>
      </c>
      <c r="AT297" s="32">
        <v>76603000</v>
      </c>
      <c r="AU297" s="32">
        <v>87019500</v>
      </c>
      <c r="AV297" s="32">
        <v>70159250</v>
      </c>
      <c r="AW297" s="32">
        <v>78040000</v>
      </c>
      <c r="AX297" s="32">
        <v>68103500</v>
      </c>
      <c r="AY297" s="32">
        <v>85703000</v>
      </c>
      <c r="AZ297" s="32">
        <f t="shared" ref="AZ297:BH301" si="414">COUNTA(AQ297)</f>
        <v>1</v>
      </c>
      <c r="BA297" s="32">
        <f t="shared" si="414"/>
        <v>1</v>
      </c>
      <c r="BB297" s="32">
        <f t="shared" si="414"/>
        <v>1</v>
      </c>
      <c r="BC297" s="32">
        <f t="shared" si="414"/>
        <v>1</v>
      </c>
      <c r="BD297" s="32">
        <f t="shared" si="414"/>
        <v>1</v>
      </c>
      <c r="BE297" s="32">
        <f t="shared" si="414"/>
        <v>1</v>
      </c>
      <c r="BF297" s="32">
        <f t="shared" si="414"/>
        <v>1</v>
      </c>
      <c r="BG297" s="32">
        <f t="shared" si="414"/>
        <v>1</v>
      </c>
      <c r="BH297" s="32">
        <f t="shared" si="414"/>
        <v>1</v>
      </c>
      <c r="BI297" s="32">
        <f t="shared" si="396"/>
        <v>2</v>
      </c>
      <c r="BJ297" s="32">
        <f t="shared" si="397"/>
        <v>2</v>
      </c>
      <c r="BK297" s="32">
        <f t="shared" si="398"/>
        <v>2</v>
      </c>
      <c r="BL297" s="32">
        <f t="shared" si="399"/>
        <v>2</v>
      </c>
      <c r="BM297" s="32">
        <f t="shared" si="400"/>
        <v>1</v>
      </c>
      <c r="BN297" s="32">
        <f t="shared" si="401"/>
        <v>0</v>
      </c>
      <c r="BO297" s="32">
        <f t="shared" si="402"/>
        <v>0</v>
      </c>
      <c r="BP297" s="32">
        <f t="shared" si="403"/>
        <v>1</v>
      </c>
      <c r="BQ297" s="32">
        <f t="shared" si="404"/>
        <v>0</v>
      </c>
      <c r="BR297" s="32">
        <f t="shared" si="405"/>
        <v>0</v>
      </c>
      <c r="BS297" s="32">
        <f t="shared" si="406"/>
        <v>1</v>
      </c>
      <c r="BT297" s="32">
        <f t="shared" si="407"/>
        <v>0</v>
      </c>
      <c r="BU297" s="32">
        <f t="shared" si="408"/>
        <v>0</v>
      </c>
      <c r="BV297" s="32">
        <f t="shared" si="409"/>
        <v>1</v>
      </c>
      <c r="BW297" s="32">
        <f t="shared" si="410"/>
        <v>0</v>
      </c>
      <c r="BX297" s="32">
        <f t="shared" si="411"/>
        <v>0</v>
      </c>
      <c r="BY297" s="31">
        <f t="shared" si="412"/>
        <v>1</v>
      </c>
      <c r="BZ297" s="31">
        <f t="shared" si="413"/>
        <v>1</v>
      </c>
    </row>
    <row r="298" spans="1:78" x14ac:dyDescent="0.2">
      <c r="A298" s="3" t="s">
        <v>1261</v>
      </c>
      <c r="B298" s="3" t="s">
        <v>1470</v>
      </c>
      <c r="C298" s="3">
        <v>7154200</v>
      </c>
      <c r="D298" s="3">
        <v>8021900</v>
      </c>
      <c r="E298" s="3">
        <v>8037600</v>
      </c>
      <c r="F298" s="4">
        <v>8177300</v>
      </c>
      <c r="G298" s="3">
        <v>12672000</v>
      </c>
      <c r="H298" s="3">
        <v>6988300</v>
      </c>
      <c r="I298" s="3">
        <v>9063700</v>
      </c>
      <c r="J298" s="4">
        <v>7446600</v>
      </c>
      <c r="K298" s="3">
        <v>8367700</v>
      </c>
      <c r="L298" s="3">
        <v>8270300</v>
      </c>
      <c r="M298" s="3">
        <v>7928200</v>
      </c>
      <c r="N298" s="3">
        <v>8422800</v>
      </c>
      <c r="O298" s="17">
        <v>8797500</v>
      </c>
      <c r="P298" s="3">
        <v>8957100</v>
      </c>
      <c r="Q298" s="3">
        <v>7838500</v>
      </c>
      <c r="R298" s="3">
        <v>11453000</v>
      </c>
      <c r="S298" s="17">
        <v>9041900</v>
      </c>
      <c r="T298" s="3">
        <v>9242600</v>
      </c>
      <c r="U298" s="3">
        <v>11019000</v>
      </c>
      <c r="V298" s="3">
        <v>10690000</v>
      </c>
      <c r="W298" s="17">
        <v>7653000</v>
      </c>
      <c r="X298" s="3">
        <v>6964500</v>
      </c>
      <c r="Y298" s="3">
        <v>6793900</v>
      </c>
      <c r="Z298" s="3">
        <v>5057300</v>
      </c>
      <c r="AA298" s="17">
        <v>16994000</v>
      </c>
      <c r="AB298" s="3">
        <v>7936600</v>
      </c>
      <c r="AC298" s="3">
        <v>8245100</v>
      </c>
      <c r="AD298" s="3">
        <v>9218000</v>
      </c>
      <c r="AE298" s="17">
        <v>7763500</v>
      </c>
      <c r="AF298" s="3">
        <v>8328300</v>
      </c>
      <c r="AG298" s="3">
        <v>8151200</v>
      </c>
      <c r="AH298" s="3">
        <v>9443500</v>
      </c>
      <c r="AI298" s="17"/>
      <c r="AJ298" s="3">
        <v>8758700</v>
      </c>
      <c r="AK298" s="3">
        <v>6222500</v>
      </c>
      <c r="AL298" s="3">
        <v>7192700</v>
      </c>
      <c r="AM298" s="3">
        <v>12.510999999999999</v>
      </c>
      <c r="AN298" s="3">
        <v>117</v>
      </c>
      <c r="AO298" s="3">
        <v>8</v>
      </c>
      <c r="AP298" s="3">
        <v>41.5</v>
      </c>
      <c r="AQ298" s="32">
        <v>7847750</v>
      </c>
      <c r="AR298" s="32">
        <v>9042650</v>
      </c>
      <c r="AS298" s="32">
        <v>8247250</v>
      </c>
      <c r="AT298" s="32">
        <v>9261525</v>
      </c>
      <c r="AU298" s="32">
        <v>9998375</v>
      </c>
      <c r="AV298" s="32">
        <v>6617175</v>
      </c>
      <c r="AW298" s="32">
        <v>10598425</v>
      </c>
      <c r="AX298" s="32">
        <v>8421625</v>
      </c>
      <c r="AY298" s="32">
        <v>7391300</v>
      </c>
      <c r="AZ298" s="32">
        <f t="shared" si="414"/>
        <v>1</v>
      </c>
      <c r="BA298" s="32">
        <f t="shared" si="414"/>
        <v>1</v>
      </c>
      <c r="BB298" s="32">
        <f t="shared" si="414"/>
        <v>1</v>
      </c>
      <c r="BC298" s="32">
        <f t="shared" si="414"/>
        <v>1</v>
      </c>
      <c r="BD298" s="32">
        <f t="shared" si="414"/>
        <v>1</v>
      </c>
      <c r="BE298" s="32">
        <f t="shared" si="414"/>
        <v>1</v>
      </c>
      <c r="BF298" s="32">
        <f t="shared" si="414"/>
        <v>1</v>
      </c>
      <c r="BG298" s="32">
        <f t="shared" si="414"/>
        <v>1</v>
      </c>
      <c r="BH298" s="32">
        <f t="shared" si="414"/>
        <v>1</v>
      </c>
      <c r="BI298" s="32">
        <f t="shared" si="396"/>
        <v>2</v>
      </c>
      <c r="BJ298" s="32">
        <f t="shared" si="397"/>
        <v>2</v>
      </c>
      <c r="BK298" s="32">
        <f t="shared" si="398"/>
        <v>2</v>
      </c>
      <c r="BL298" s="32">
        <f t="shared" si="399"/>
        <v>2</v>
      </c>
      <c r="BM298" s="32">
        <f t="shared" si="400"/>
        <v>1</v>
      </c>
      <c r="BN298" s="32">
        <f t="shared" si="401"/>
        <v>0</v>
      </c>
      <c r="BO298" s="32">
        <f t="shared" si="402"/>
        <v>0</v>
      </c>
      <c r="BP298" s="32">
        <f t="shared" si="403"/>
        <v>1</v>
      </c>
      <c r="BQ298" s="32">
        <f t="shared" si="404"/>
        <v>0</v>
      </c>
      <c r="BR298" s="32">
        <f t="shared" si="405"/>
        <v>0</v>
      </c>
      <c r="BS298" s="32">
        <f t="shared" si="406"/>
        <v>1</v>
      </c>
      <c r="BT298" s="32">
        <f t="shared" si="407"/>
        <v>0</v>
      </c>
      <c r="BU298" s="32">
        <f t="shared" si="408"/>
        <v>0</v>
      </c>
      <c r="BV298" s="32">
        <f t="shared" si="409"/>
        <v>1</v>
      </c>
      <c r="BW298" s="32">
        <f t="shared" si="410"/>
        <v>0</v>
      </c>
      <c r="BX298" s="32">
        <f t="shared" si="411"/>
        <v>0</v>
      </c>
      <c r="BY298" s="31">
        <f t="shared" si="412"/>
        <v>1</v>
      </c>
      <c r="BZ298" s="31">
        <f t="shared" si="413"/>
        <v>1</v>
      </c>
    </row>
    <row r="299" spans="1:78" x14ac:dyDescent="0.2">
      <c r="A299" s="3" t="s">
        <v>1264</v>
      </c>
      <c r="B299" s="3" t="s">
        <v>1470</v>
      </c>
      <c r="C299" s="3">
        <v>10022000</v>
      </c>
      <c r="D299" s="3">
        <v>10537000</v>
      </c>
      <c r="E299" s="3">
        <v>8630600</v>
      </c>
      <c r="F299" s="4">
        <v>10402000</v>
      </c>
      <c r="G299" s="3">
        <v>10510000</v>
      </c>
      <c r="I299" s="3">
        <v>12044000</v>
      </c>
      <c r="J299" s="4">
        <v>9945300</v>
      </c>
      <c r="K299" s="3">
        <v>8565700</v>
      </c>
      <c r="L299" s="3">
        <v>12196000</v>
      </c>
      <c r="M299" s="3">
        <v>8618300</v>
      </c>
      <c r="N299" s="3">
        <v>7327200</v>
      </c>
      <c r="O299" s="17">
        <v>13153000</v>
      </c>
      <c r="P299" s="3">
        <v>9381700</v>
      </c>
      <c r="Q299" s="3">
        <v>9444700</v>
      </c>
      <c r="R299" s="3">
        <v>13861000</v>
      </c>
      <c r="S299" s="17">
        <v>9794400</v>
      </c>
      <c r="T299" s="3">
        <v>11488000</v>
      </c>
      <c r="U299" s="3">
        <v>10580000</v>
      </c>
      <c r="V299" s="3">
        <v>10879000</v>
      </c>
      <c r="W299" s="17">
        <v>9044200</v>
      </c>
      <c r="X299" s="3">
        <v>10933000</v>
      </c>
      <c r="Y299" s="3">
        <v>9254400</v>
      </c>
      <c r="Z299" s="3">
        <v>10133000</v>
      </c>
      <c r="AA299" s="17">
        <v>23154000</v>
      </c>
      <c r="AB299" s="3">
        <v>12147000</v>
      </c>
      <c r="AC299" s="3">
        <v>10902000</v>
      </c>
      <c r="AD299" s="3">
        <v>9744200</v>
      </c>
      <c r="AE299" s="17">
        <v>11354000</v>
      </c>
      <c r="AF299" s="3">
        <v>12433000</v>
      </c>
      <c r="AG299" s="3">
        <v>9407100</v>
      </c>
      <c r="AH299" s="3">
        <v>9698600</v>
      </c>
      <c r="AI299" s="17">
        <v>9379100</v>
      </c>
      <c r="AJ299" s="3">
        <v>8091100</v>
      </c>
      <c r="AK299" s="3">
        <v>9668900</v>
      </c>
      <c r="AL299" s="3">
        <v>8430400</v>
      </c>
      <c r="AM299" s="3">
        <v>10.909000000000001</v>
      </c>
      <c r="AN299" s="3">
        <v>100</v>
      </c>
      <c r="AO299" s="3">
        <v>5</v>
      </c>
      <c r="AP299" s="3">
        <v>28.9</v>
      </c>
      <c r="AQ299" s="32">
        <v>9897900</v>
      </c>
      <c r="AR299" s="32">
        <v>10833100</v>
      </c>
      <c r="AS299" s="32">
        <v>9176800</v>
      </c>
      <c r="AT299" s="32">
        <v>11460100</v>
      </c>
      <c r="AU299" s="32">
        <v>10685350</v>
      </c>
      <c r="AV299" s="32">
        <v>9841150</v>
      </c>
      <c r="AW299" s="32">
        <v>13986800</v>
      </c>
      <c r="AX299" s="32">
        <v>10723175</v>
      </c>
      <c r="AY299" s="32">
        <v>8892375</v>
      </c>
      <c r="AZ299" s="32">
        <f t="shared" si="414"/>
        <v>1</v>
      </c>
      <c r="BA299" s="32">
        <f t="shared" si="414"/>
        <v>1</v>
      </c>
      <c r="BB299" s="32">
        <f t="shared" si="414"/>
        <v>1</v>
      </c>
      <c r="BC299" s="32">
        <f t="shared" si="414"/>
        <v>1</v>
      </c>
      <c r="BD299" s="32">
        <f t="shared" si="414"/>
        <v>1</v>
      </c>
      <c r="BE299" s="32">
        <f t="shared" si="414"/>
        <v>1</v>
      </c>
      <c r="BF299" s="32">
        <f t="shared" si="414"/>
        <v>1</v>
      </c>
      <c r="BG299" s="32">
        <f t="shared" si="414"/>
        <v>1</v>
      </c>
      <c r="BH299" s="32">
        <f t="shared" si="414"/>
        <v>1</v>
      </c>
      <c r="BI299" s="32">
        <f t="shared" si="396"/>
        <v>2</v>
      </c>
      <c r="BJ299" s="32">
        <f t="shared" si="397"/>
        <v>2</v>
      </c>
      <c r="BK299" s="32">
        <f t="shared" si="398"/>
        <v>2</v>
      </c>
      <c r="BL299" s="32">
        <f t="shared" si="399"/>
        <v>2</v>
      </c>
      <c r="BM299" s="32">
        <f t="shared" si="400"/>
        <v>1</v>
      </c>
      <c r="BN299" s="32">
        <f t="shared" si="401"/>
        <v>0</v>
      </c>
      <c r="BO299" s="32">
        <f t="shared" si="402"/>
        <v>0</v>
      </c>
      <c r="BP299" s="32">
        <f t="shared" si="403"/>
        <v>1</v>
      </c>
      <c r="BQ299" s="32">
        <f t="shared" si="404"/>
        <v>0</v>
      </c>
      <c r="BR299" s="32">
        <f t="shared" si="405"/>
        <v>0</v>
      </c>
      <c r="BS299" s="32">
        <f t="shared" si="406"/>
        <v>1</v>
      </c>
      <c r="BT299" s="32">
        <f t="shared" si="407"/>
        <v>0</v>
      </c>
      <c r="BU299" s="32">
        <f t="shared" si="408"/>
        <v>0</v>
      </c>
      <c r="BV299" s="32">
        <f t="shared" si="409"/>
        <v>1</v>
      </c>
      <c r="BW299" s="32">
        <f t="shared" si="410"/>
        <v>0</v>
      </c>
      <c r="BX299" s="32">
        <f t="shared" si="411"/>
        <v>0</v>
      </c>
      <c r="BY299" s="31">
        <f t="shared" si="412"/>
        <v>1</v>
      </c>
      <c r="BZ299" s="31">
        <f t="shared" si="413"/>
        <v>1</v>
      </c>
    </row>
    <row r="300" spans="1:78" x14ac:dyDescent="0.2">
      <c r="A300" s="3" t="s">
        <v>1266</v>
      </c>
      <c r="B300" s="3" t="s">
        <v>1470</v>
      </c>
      <c r="C300" s="3">
        <v>13673000</v>
      </c>
      <c r="D300" s="3">
        <v>16453000</v>
      </c>
      <c r="E300" s="3">
        <v>23875000</v>
      </c>
      <c r="F300" s="4">
        <v>13702000</v>
      </c>
      <c r="G300" s="3">
        <v>12351000</v>
      </c>
      <c r="H300" s="3">
        <v>14013000</v>
      </c>
      <c r="I300" s="3">
        <v>11171000</v>
      </c>
      <c r="J300" s="4">
        <v>14468000</v>
      </c>
      <c r="K300" s="3">
        <v>12477000</v>
      </c>
      <c r="L300" s="3">
        <v>15600000</v>
      </c>
      <c r="M300" s="3">
        <v>14910000</v>
      </c>
      <c r="N300" s="3">
        <v>15681000</v>
      </c>
      <c r="O300" s="17">
        <v>13803000</v>
      </c>
      <c r="P300" s="3">
        <v>16770000</v>
      </c>
      <c r="Q300" s="3">
        <v>12142000</v>
      </c>
      <c r="R300" s="3">
        <v>13086000</v>
      </c>
      <c r="S300" s="17">
        <v>13640000</v>
      </c>
      <c r="T300" s="3">
        <v>16185000</v>
      </c>
      <c r="U300" s="3">
        <v>14330000</v>
      </c>
      <c r="V300" s="3">
        <v>13340000</v>
      </c>
      <c r="W300" s="17">
        <v>17382000</v>
      </c>
      <c r="X300" s="3">
        <v>12589000</v>
      </c>
      <c r="Y300" s="3">
        <v>15102000</v>
      </c>
      <c r="Z300" s="3">
        <v>19110000</v>
      </c>
      <c r="AA300" s="17">
        <v>14708000</v>
      </c>
      <c r="AB300" s="3">
        <v>12942000</v>
      </c>
      <c r="AC300" s="3">
        <v>13805000</v>
      </c>
      <c r="AD300" s="3">
        <v>14064000</v>
      </c>
      <c r="AE300" s="17">
        <v>16962000</v>
      </c>
      <c r="AF300" s="3">
        <v>16844000</v>
      </c>
      <c r="AG300" s="3">
        <v>15429000</v>
      </c>
      <c r="AH300" s="3">
        <v>17737000</v>
      </c>
      <c r="AI300" s="17">
        <v>8947900</v>
      </c>
      <c r="AJ300" s="3">
        <v>14406000</v>
      </c>
      <c r="AK300" s="3">
        <v>12794000</v>
      </c>
      <c r="AL300" s="3">
        <v>15678000</v>
      </c>
      <c r="AM300" s="3">
        <v>132.34</v>
      </c>
      <c r="AN300" s="3">
        <v>236</v>
      </c>
      <c r="AO300" s="3">
        <v>7</v>
      </c>
      <c r="AP300" s="3">
        <v>44.9</v>
      </c>
      <c r="AQ300" s="32">
        <v>16925750</v>
      </c>
      <c r="AR300" s="32">
        <v>13000750</v>
      </c>
      <c r="AS300" s="32">
        <v>14667000</v>
      </c>
      <c r="AT300" s="32">
        <v>13950250</v>
      </c>
      <c r="AU300" s="32">
        <v>14373750</v>
      </c>
      <c r="AV300" s="32">
        <v>16045750</v>
      </c>
      <c r="AW300" s="32">
        <v>13879750</v>
      </c>
      <c r="AX300" s="32">
        <v>16743000</v>
      </c>
      <c r="AY300" s="32">
        <v>12956475</v>
      </c>
      <c r="AZ300" s="32">
        <f t="shared" si="414"/>
        <v>1</v>
      </c>
      <c r="BA300" s="32">
        <f t="shared" si="414"/>
        <v>1</v>
      </c>
      <c r="BB300" s="32">
        <f t="shared" si="414"/>
        <v>1</v>
      </c>
      <c r="BC300" s="32">
        <f t="shared" si="414"/>
        <v>1</v>
      </c>
      <c r="BD300" s="32">
        <f t="shared" si="414"/>
        <v>1</v>
      </c>
      <c r="BE300" s="32">
        <f t="shared" si="414"/>
        <v>1</v>
      </c>
      <c r="BF300" s="32">
        <f t="shared" si="414"/>
        <v>1</v>
      </c>
      <c r="BG300" s="32">
        <f t="shared" si="414"/>
        <v>1</v>
      </c>
      <c r="BH300" s="32">
        <f t="shared" si="414"/>
        <v>1</v>
      </c>
      <c r="BI300" s="32">
        <f t="shared" si="396"/>
        <v>2</v>
      </c>
      <c r="BJ300" s="32">
        <f t="shared" si="397"/>
        <v>2</v>
      </c>
      <c r="BK300" s="32">
        <f t="shared" si="398"/>
        <v>2</v>
      </c>
      <c r="BL300" s="32">
        <f t="shared" si="399"/>
        <v>2</v>
      </c>
      <c r="BM300" s="32">
        <f t="shared" si="400"/>
        <v>1</v>
      </c>
      <c r="BN300" s="32">
        <f t="shared" si="401"/>
        <v>0</v>
      </c>
      <c r="BO300" s="32">
        <f t="shared" si="402"/>
        <v>0</v>
      </c>
      <c r="BP300" s="32">
        <f t="shared" si="403"/>
        <v>1</v>
      </c>
      <c r="BQ300" s="32">
        <f t="shared" si="404"/>
        <v>0</v>
      </c>
      <c r="BR300" s="32">
        <f t="shared" si="405"/>
        <v>0</v>
      </c>
      <c r="BS300" s="32">
        <f t="shared" si="406"/>
        <v>1</v>
      </c>
      <c r="BT300" s="32">
        <f t="shared" si="407"/>
        <v>0</v>
      </c>
      <c r="BU300" s="32">
        <f t="shared" si="408"/>
        <v>0</v>
      </c>
      <c r="BV300" s="32">
        <f t="shared" si="409"/>
        <v>1</v>
      </c>
      <c r="BW300" s="32">
        <f t="shared" si="410"/>
        <v>0</v>
      </c>
      <c r="BX300" s="32">
        <f t="shared" si="411"/>
        <v>0</v>
      </c>
      <c r="BY300" s="31">
        <f t="shared" si="412"/>
        <v>1</v>
      </c>
      <c r="BZ300" s="31">
        <f t="shared" si="413"/>
        <v>1</v>
      </c>
    </row>
    <row r="301" spans="1:78" x14ac:dyDescent="0.2">
      <c r="A301" s="3" t="s">
        <v>1270</v>
      </c>
      <c r="B301" s="3" t="s">
        <v>1470</v>
      </c>
      <c r="C301" s="3">
        <v>5040000</v>
      </c>
      <c r="D301" s="3">
        <v>3214200</v>
      </c>
      <c r="E301" s="3">
        <v>7080400</v>
      </c>
      <c r="F301" s="4">
        <v>3396400</v>
      </c>
      <c r="G301" s="3">
        <v>6314500</v>
      </c>
      <c r="H301" s="3">
        <v>7637300</v>
      </c>
      <c r="I301" s="3">
        <v>6230100</v>
      </c>
      <c r="J301" s="4">
        <v>7144400</v>
      </c>
      <c r="K301" s="3">
        <v>4673200</v>
      </c>
      <c r="L301" s="3">
        <v>5335500</v>
      </c>
      <c r="M301" s="3">
        <v>6015400</v>
      </c>
      <c r="N301" s="3">
        <v>6079500</v>
      </c>
      <c r="O301" s="17">
        <v>5606400</v>
      </c>
      <c r="P301" s="3">
        <v>4801400</v>
      </c>
      <c r="Q301" s="3">
        <v>4345800</v>
      </c>
      <c r="R301" s="3">
        <v>5646600</v>
      </c>
      <c r="S301" s="17">
        <v>4776500</v>
      </c>
      <c r="T301" s="3">
        <v>4792100</v>
      </c>
      <c r="U301" s="3">
        <v>6696200</v>
      </c>
      <c r="V301" s="3">
        <v>6288300</v>
      </c>
      <c r="W301" s="17">
        <v>5326800</v>
      </c>
      <c r="X301" s="3">
        <v>5411900</v>
      </c>
      <c r="Y301" s="3">
        <v>6632300</v>
      </c>
      <c r="Z301" s="3">
        <v>9272400</v>
      </c>
      <c r="AA301" s="17"/>
      <c r="AB301" s="3">
        <v>5822100</v>
      </c>
      <c r="AC301" s="3">
        <v>6207600</v>
      </c>
      <c r="AD301" s="3">
        <v>5305500</v>
      </c>
      <c r="AE301" s="17">
        <v>4537000</v>
      </c>
      <c r="AF301" s="3">
        <v>5689600</v>
      </c>
      <c r="AG301" s="3">
        <v>3334700</v>
      </c>
      <c r="AH301" s="3">
        <v>4666600</v>
      </c>
      <c r="AI301" s="17">
        <v>5066300</v>
      </c>
      <c r="AJ301" s="3">
        <v>9438600</v>
      </c>
      <c r="AK301" s="3">
        <v>6129900</v>
      </c>
      <c r="AL301" s="3">
        <v>5200800</v>
      </c>
      <c r="AM301" s="3">
        <v>135.97</v>
      </c>
      <c r="AN301" s="3">
        <v>109</v>
      </c>
      <c r="AO301" s="3">
        <v>4</v>
      </c>
      <c r="AP301" s="3">
        <v>20.8</v>
      </c>
      <c r="AQ301" s="32">
        <v>4682750</v>
      </c>
      <c r="AR301" s="32">
        <v>6831575</v>
      </c>
      <c r="AS301" s="32">
        <v>5525900</v>
      </c>
      <c r="AT301" s="32">
        <v>5100050</v>
      </c>
      <c r="AU301" s="32">
        <v>5638275</v>
      </c>
      <c r="AV301" s="32">
        <v>6660850</v>
      </c>
      <c r="AW301" s="32">
        <v>5778400</v>
      </c>
      <c r="AX301" s="32">
        <v>4556975</v>
      </c>
      <c r="AY301" s="32">
        <v>6458900</v>
      </c>
      <c r="AZ301" s="32">
        <f t="shared" si="414"/>
        <v>1</v>
      </c>
      <c r="BA301" s="32">
        <f t="shared" si="414"/>
        <v>1</v>
      </c>
      <c r="BB301" s="32">
        <f t="shared" si="414"/>
        <v>1</v>
      </c>
      <c r="BC301" s="32">
        <f t="shared" si="414"/>
        <v>1</v>
      </c>
      <c r="BD301" s="32">
        <f t="shared" si="414"/>
        <v>1</v>
      </c>
      <c r="BE301" s="32">
        <f t="shared" si="414"/>
        <v>1</v>
      </c>
      <c r="BF301" s="32">
        <f t="shared" si="414"/>
        <v>1</v>
      </c>
      <c r="BG301" s="32">
        <f t="shared" si="414"/>
        <v>1</v>
      </c>
      <c r="BH301" s="32">
        <f t="shared" si="414"/>
        <v>1</v>
      </c>
      <c r="BI301" s="32">
        <f t="shared" si="396"/>
        <v>2</v>
      </c>
      <c r="BJ301" s="32">
        <f t="shared" si="397"/>
        <v>2</v>
      </c>
      <c r="BK301" s="32">
        <f t="shared" si="398"/>
        <v>2</v>
      </c>
      <c r="BL301" s="32">
        <f t="shared" si="399"/>
        <v>2</v>
      </c>
      <c r="BM301" s="32">
        <f t="shared" si="400"/>
        <v>1</v>
      </c>
      <c r="BN301" s="32">
        <f t="shared" si="401"/>
        <v>0</v>
      </c>
      <c r="BO301" s="32">
        <f t="shared" si="402"/>
        <v>0</v>
      </c>
      <c r="BP301" s="32">
        <f t="shared" si="403"/>
        <v>1</v>
      </c>
      <c r="BQ301" s="32">
        <f t="shared" si="404"/>
        <v>0</v>
      </c>
      <c r="BR301" s="32">
        <f t="shared" si="405"/>
        <v>0</v>
      </c>
      <c r="BS301" s="32">
        <f t="shared" si="406"/>
        <v>1</v>
      </c>
      <c r="BT301" s="32">
        <f t="shared" si="407"/>
        <v>0</v>
      </c>
      <c r="BU301" s="32">
        <f t="shared" si="408"/>
        <v>0</v>
      </c>
      <c r="BV301" s="32">
        <f t="shared" si="409"/>
        <v>1</v>
      </c>
      <c r="BW301" s="32">
        <f t="shared" si="410"/>
        <v>0</v>
      </c>
      <c r="BX301" s="32">
        <f t="shared" si="411"/>
        <v>0</v>
      </c>
      <c r="BY301" s="31">
        <f t="shared" si="412"/>
        <v>1</v>
      </c>
      <c r="BZ301" s="31">
        <f t="shared" si="413"/>
        <v>1</v>
      </c>
    </row>
    <row r="302" spans="1:78" x14ac:dyDescent="0.2">
      <c r="A302" s="3" t="s">
        <v>1278</v>
      </c>
      <c r="B302" s="3" t="s">
        <v>1470</v>
      </c>
      <c r="C302" s="3">
        <v>30745000</v>
      </c>
      <c r="D302" s="3">
        <v>29503000</v>
      </c>
      <c r="E302" s="3">
        <v>35846000</v>
      </c>
      <c r="F302" s="4">
        <v>35141000</v>
      </c>
      <c r="G302" s="3">
        <v>31550000</v>
      </c>
      <c r="H302" s="3">
        <v>29316000</v>
      </c>
      <c r="I302" s="3">
        <v>38555000</v>
      </c>
      <c r="J302" s="4">
        <v>35845000</v>
      </c>
      <c r="K302" s="3">
        <v>34218000</v>
      </c>
      <c r="L302" s="3">
        <v>34445000</v>
      </c>
      <c r="M302" s="3">
        <v>34508000</v>
      </c>
      <c r="N302" s="3">
        <v>35229000</v>
      </c>
      <c r="O302" s="17">
        <v>41279000</v>
      </c>
      <c r="P302" s="3">
        <v>37544000</v>
      </c>
      <c r="Q302" s="3">
        <v>37487000</v>
      </c>
      <c r="R302" s="3">
        <v>45774000</v>
      </c>
      <c r="S302" s="17">
        <v>32458000</v>
      </c>
      <c r="T302" s="3">
        <v>38648000</v>
      </c>
      <c r="U302" s="3">
        <v>34525000</v>
      </c>
      <c r="V302" s="3">
        <v>38652000</v>
      </c>
      <c r="W302" s="17">
        <v>35609000</v>
      </c>
      <c r="X302" s="3">
        <v>34051000</v>
      </c>
      <c r="Y302" s="3">
        <v>31265000</v>
      </c>
      <c r="Z302" s="3">
        <v>37915000</v>
      </c>
      <c r="AA302" s="17">
        <v>28584000</v>
      </c>
      <c r="AB302" s="3">
        <v>40067000</v>
      </c>
      <c r="AC302" s="3">
        <v>42727000</v>
      </c>
      <c r="AD302" s="3">
        <v>34307000</v>
      </c>
      <c r="AE302" s="17">
        <v>34996000</v>
      </c>
      <c r="AF302" s="3">
        <v>39025000</v>
      </c>
      <c r="AG302" s="3">
        <v>38014000</v>
      </c>
      <c r="AH302" s="3">
        <v>38096000</v>
      </c>
      <c r="AI302" s="17">
        <v>43509000</v>
      </c>
      <c r="AJ302" s="3">
        <v>37796000</v>
      </c>
      <c r="AK302" s="3">
        <v>35684000</v>
      </c>
      <c r="AL302" s="3">
        <v>35617000</v>
      </c>
      <c r="AM302" s="3">
        <v>211.68</v>
      </c>
      <c r="AN302" s="3">
        <v>342</v>
      </c>
      <c r="AO302" s="3">
        <v>13</v>
      </c>
      <c r="AP302" s="3">
        <v>56.4</v>
      </c>
      <c r="AQ302" s="32">
        <v>32808750</v>
      </c>
      <c r="AR302" s="32">
        <v>33816500</v>
      </c>
      <c r="AS302" s="32">
        <v>34600000</v>
      </c>
      <c r="AT302" s="32">
        <v>40521000</v>
      </c>
      <c r="AU302" s="32">
        <v>36070750</v>
      </c>
      <c r="AV302" s="32">
        <v>34710000</v>
      </c>
      <c r="AW302" s="32">
        <v>36421250</v>
      </c>
      <c r="AX302" s="32">
        <v>37532750</v>
      </c>
      <c r="AY302" s="32">
        <v>38151500</v>
      </c>
      <c r="AZ302" s="32">
        <f t="shared" ref="AZ302:BE326" si="415">COUNTA(AQ302)</f>
        <v>1</v>
      </c>
      <c r="BA302" s="32">
        <f t="shared" si="415"/>
        <v>1</v>
      </c>
      <c r="BB302" s="32">
        <f t="shared" si="415"/>
        <v>1</v>
      </c>
      <c r="BC302" s="32">
        <f t="shared" ref="BC302:BH317" si="416">COUNTA(AT302)</f>
        <v>1</v>
      </c>
      <c r="BD302" s="32">
        <f t="shared" si="416"/>
        <v>1</v>
      </c>
      <c r="BE302" s="32">
        <f t="shared" si="416"/>
        <v>1</v>
      </c>
      <c r="BF302" s="32">
        <f t="shared" si="416"/>
        <v>1</v>
      </c>
      <c r="BG302" s="32">
        <f t="shared" si="416"/>
        <v>1</v>
      </c>
      <c r="BH302" s="32">
        <f t="shared" si="416"/>
        <v>1</v>
      </c>
      <c r="BI302" s="32">
        <f t="shared" si="396"/>
        <v>2</v>
      </c>
      <c r="BJ302" s="32">
        <f t="shared" si="397"/>
        <v>2</v>
      </c>
      <c r="BK302" s="32">
        <f t="shared" si="398"/>
        <v>2</v>
      </c>
      <c r="BL302" s="32">
        <f t="shared" si="399"/>
        <v>2</v>
      </c>
      <c r="BM302" s="32">
        <f t="shared" si="400"/>
        <v>1</v>
      </c>
      <c r="BN302" s="32">
        <f t="shared" si="401"/>
        <v>0</v>
      </c>
      <c r="BO302" s="32">
        <f t="shared" si="402"/>
        <v>0</v>
      </c>
      <c r="BP302" s="32">
        <f t="shared" si="403"/>
        <v>1</v>
      </c>
      <c r="BQ302" s="32">
        <f t="shared" si="404"/>
        <v>0</v>
      </c>
      <c r="BR302" s="32">
        <f t="shared" si="405"/>
        <v>0</v>
      </c>
      <c r="BS302" s="32">
        <f t="shared" si="406"/>
        <v>1</v>
      </c>
      <c r="BT302" s="32">
        <f t="shared" si="407"/>
        <v>0</v>
      </c>
      <c r="BU302" s="32">
        <f t="shared" si="408"/>
        <v>0</v>
      </c>
      <c r="BV302" s="32">
        <f t="shared" si="409"/>
        <v>1</v>
      </c>
      <c r="BW302" s="32">
        <f t="shared" si="410"/>
        <v>0</v>
      </c>
      <c r="BX302" s="32">
        <f t="shared" si="411"/>
        <v>0</v>
      </c>
      <c r="BY302" s="31">
        <f t="shared" si="412"/>
        <v>1</v>
      </c>
      <c r="BZ302" s="31">
        <f t="shared" si="413"/>
        <v>1</v>
      </c>
    </row>
    <row r="303" spans="1:78" x14ac:dyDescent="0.2">
      <c r="A303" s="3" t="s">
        <v>1284</v>
      </c>
      <c r="B303" s="3" t="s">
        <v>1470</v>
      </c>
      <c r="C303" s="3">
        <v>6999000</v>
      </c>
      <c r="D303" s="3">
        <v>7302700</v>
      </c>
      <c r="E303" s="3">
        <v>6607500</v>
      </c>
      <c r="F303" s="4">
        <v>6745000</v>
      </c>
      <c r="G303" s="3">
        <v>7406900</v>
      </c>
      <c r="H303" s="3">
        <v>7018200</v>
      </c>
      <c r="I303" s="3">
        <v>10039000</v>
      </c>
      <c r="J303" s="4">
        <v>8610200</v>
      </c>
      <c r="K303" s="3">
        <v>8465700</v>
      </c>
      <c r="L303" s="3">
        <v>8119300</v>
      </c>
      <c r="M303" s="3">
        <v>8964300</v>
      </c>
      <c r="N303" s="3">
        <v>8034900</v>
      </c>
      <c r="O303" s="17">
        <v>8472600</v>
      </c>
      <c r="P303" s="3">
        <v>8286300</v>
      </c>
      <c r="Q303" s="3">
        <v>7611900</v>
      </c>
      <c r="R303" s="3">
        <v>6346300</v>
      </c>
      <c r="S303" s="17">
        <v>6579200</v>
      </c>
      <c r="T303" s="3">
        <v>7937200</v>
      </c>
      <c r="U303" s="3">
        <v>6183500</v>
      </c>
      <c r="V303" s="3">
        <v>7720600</v>
      </c>
      <c r="W303" s="17">
        <v>6394200</v>
      </c>
      <c r="X303" s="3">
        <v>8690600</v>
      </c>
      <c r="Y303" s="3">
        <v>5678900</v>
      </c>
      <c r="Z303" s="3">
        <v>6864400</v>
      </c>
      <c r="AA303" s="17">
        <v>8166200</v>
      </c>
      <c r="AB303" s="3">
        <v>8905400</v>
      </c>
      <c r="AC303" s="3">
        <v>7037800</v>
      </c>
      <c r="AD303" s="3">
        <v>6535000</v>
      </c>
      <c r="AE303" s="17">
        <v>8591700</v>
      </c>
      <c r="AF303" s="3">
        <v>9066700</v>
      </c>
      <c r="AG303" s="3">
        <v>6872000</v>
      </c>
      <c r="AH303" s="3">
        <v>6913100</v>
      </c>
      <c r="AI303" s="17">
        <v>7849800</v>
      </c>
      <c r="AJ303" s="3">
        <v>7281700</v>
      </c>
      <c r="AK303" s="3">
        <v>5819400</v>
      </c>
      <c r="AL303" s="3">
        <v>5981900</v>
      </c>
      <c r="AM303" s="3">
        <v>200.11</v>
      </c>
      <c r="AN303" s="3">
        <v>210</v>
      </c>
      <c r="AO303" s="3">
        <v>10</v>
      </c>
      <c r="AP303" s="3">
        <v>36.9</v>
      </c>
      <c r="AQ303" s="32">
        <v>6913550</v>
      </c>
      <c r="AR303" s="32">
        <v>8268575</v>
      </c>
      <c r="AS303" s="32">
        <v>8396050</v>
      </c>
      <c r="AT303" s="32">
        <v>7679275</v>
      </c>
      <c r="AU303" s="32">
        <v>7105125</v>
      </c>
      <c r="AV303" s="32">
        <v>6907025</v>
      </c>
      <c r="AW303" s="32">
        <v>7661100</v>
      </c>
      <c r="AX303" s="32">
        <v>7860875</v>
      </c>
      <c r="AY303" s="32">
        <v>6733200</v>
      </c>
      <c r="AZ303" s="32">
        <f t="shared" si="415"/>
        <v>1</v>
      </c>
      <c r="BA303" s="32">
        <f t="shared" si="415"/>
        <v>1</v>
      </c>
      <c r="BB303" s="32">
        <f t="shared" si="415"/>
        <v>1</v>
      </c>
      <c r="BC303" s="32">
        <f t="shared" si="416"/>
        <v>1</v>
      </c>
      <c r="BD303" s="32">
        <f t="shared" si="416"/>
        <v>1</v>
      </c>
      <c r="BE303" s="32">
        <f t="shared" si="416"/>
        <v>1</v>
      </c>
      <c r="BF303" s="32">
        <f t="shared" si="416"/>
        <v>1</v>
      </c>
      <c r="BG303" s="32">
        <f t="shared" si="416"/>
        <v>1</v>
      </c>
      <c r="BH303" s="32">
        <f t="shared" si="416"/>
        <v>1</v>
      </c>
      <c r="BI303" s="32">
        <f t="shared" ref="BI303:BI326" si="417">SUM(BA303:BB303)</f>
        <v>2</v>
      </c>
      <c r="BJ303" s="32">
        <f t="shared" ref="BJ303:BJ326" si="418">SUM(BC303:BD303)</f>
        <v>2</v>
      </c>
      <c r="BK303" s="32">
        <f t="shared" ref="BK303:BK326" si="419">SUM(BE303:BF303)</f>
        <v>2</v>
      </c>
      <c r="BL303" s="32">
        <f t="shared" ref="BL303:BL326" si="420">SUM(BG303:BH303)</f>
        <v>2</v>
      </c>
      <c r="BM303" s="32">
        <f t="shared" ref="BM303:BM326" si="421">IF(BI303=2,1,0)</f>
        <v>1</v>
      </c>
      <c r="BN303" s="32">
        <f t="shared" ref="BN303:BN326" si="422">IF(BI303=1,IF(BA303=1,1,0),0)</f>
        <v>0</v>
      </c>
      <c r="BO303" s="32">
        <f t="shared" ref="BO303:BO326" si="423">IF(BI303=1,IF(BB303=1,1,0),0)</f>
        <v>0</v>
      </c>
      <c r="BP303" s="32">
        <f t="shared" ref="BP303:BP326" si="424">IF(BJ303=2,1,0)</f>
        <v>1</v>
      </c>
      <c r="BQ303" s="32">
        <f t="shared" ref="BQ303:BQ326" si="425">IF(BJ303=1,IF(BC303=1,1,0),0)</f>
        <v>0</v>
      </c>
      <c r="BR303" s="32">
        <f t="shared" ref="BR303:BR326" si="426">IF(BJ303=1,IF(BD303=1,1,0),0)</f>
        <v>0</v>
      </c>
      <c r="BS303" s="32">
        <f t="shared" ref="BS303:BS326" si="427">IF(BK303=2,1,0)</f>
        <v>1</v>
      </c>
      <c r="BT303" s="32">
        <f t="shared" ref="BT303:BT326" si="428">IF(BK303=1,IF(BE303=1,1,0),0)</f>
        <v>0</v>
      </c>
      <c r="BU303" s="32">
        <f t="shared" ref="BU303:BU326" si="429">IF(BK303=1,IF(BF303=1,1,0),0)</f>
        <v>0</v>
      </c>
      <c r="BV303" s="32">
        <f t="shared" ref="BV303:BV326" si="430">IF(BL303=2,1,0)</f>
        <v>1</v>
      </c>
      <c r="BW303" s="32">
        <f t="shared" ref="BW303:BW326" si="431">IF(BL303=1,IF(BG303=1,1,0),0)</f>
        <v>0</v>
      </c>
      <c r="BX303" s="32">
        <f t="shared" ref="BX303:BX326" si="432">IF(BL303=1,IF(BH303=1,1,0),0)</f>
        <v>0</v>
      </c>
      <c r="BY303" s="31">
        <f t="shared" ref="BY303:BY326" si="433">IF(SUM(AQ303,AR303,AT303,AV303,AX303)=0,0,1)</f>
        <v>1</v>
      </c>
      <c r="BZ303" s="31">
        <f t="shared" ref="BZ303:BZ326" si="434">IF(SUM(AQ303,AS303,AU303,AW303,AY303)=0,0,1)</f>
        <v>1</v>
      </c>
    </row>
    <row r="304" spans="1:78" x14ac:dyDescent="0.2">
      <c r="A304" s="3" t="s">
        <v>1287</v>
      </c>
      <c r="B304" s="3" t="s">
        <v>1880</v>
      </c>
      <c r="C304" s="3">
        <v>43685000</v>
      </c>
      <c r="D304" s="3">
        <v>46599000</v>
      </c>
      <c r="E304" s="3">
        <v>46063000</v>
      </c>
      <c r="F304" s="4">
        <v>42862000</v>
      </c>
      <c r="G304" s="3">
        <v>52028000</v>
      </c>
      <c r="H304" s="3">
        <v>47505000</v>
      </c>
      <c r="I304" s="3">
        <v>50864000</v>
      </c>
      <c r="J304" s="4">
        <v>48164000</v>
      </c>
      <c r="K304" s="3">
        <v>52227000</v>
      </c>
      <c r="L304" s="3">
        <v>44163000</v>
      </c>
      <c r="M304" s="3">
        <v>40008000</v>
      </c>
      <c r="N304" s="3">
        <v>49033000</v>
      </c>
      <c r="O304" s="17">
        <v>51118000</v>
      </c>
      <c r="P304" s="3">
        <v>49615000</v>
      </c>
      <c r="Q304" s="3">
        <v>47143000</v>
      </c>
      <c r="R304" s="3">
        <v>54392000</v>
      </c>
      <c r="S304" s="17">
        <v>46608000</v>
      </c>
      <c r="T304" s="3">
        <v>50954000</v>
      </c>
      <c r="U304" s="3">
        <v>54528000</v>
      </c>
      <c r="V304" s="3">
        <v>47347000</v>
      </c>
      <c r="W304" s="17">
        <v>39219000</v>
      </c>
      <c r="X304" s="3">
        <v>57723000</v>
      </c>
      <c r="Y304" s="3">
        <v>54930000</v>
      </c>
      <c r="Z304" s="3">
        <v>43758000</v>
      </c>
      <c r="AA304" s="17">
        <v>25902000</v>
      </c>
      <c r="AB304" s="3">
        <v>49163000</v>
      </c>
      <c r="AC304" s="3">
        <v>54169000</v>
      </c>
      <c r="AD304" s="3">
        <v>42785000</v>
      </c>
      <c r="AE304" s="17">
        <v>40182000</v>
      </c>
      <c r="AF304" s="3">
        <v>32353000</v>
      </c>
      <c r="AG304" s="3">
        <v>39297000</v>
      </c>
      <c r="AH304" s="3">
        <v>41945000</v>
      </c>
      <c r="AI304" s="17">
        <v>42245000</v>
      </c>
      <c r="AJ304" s="3">
        <v>41432000</v>
      </c>
      <c r="AK304" s="3">
        <v>42990000</v>
      </c>
      <c r="AL304" s="3">
        <v>51621000</v>
      </c>
      <c r="AM304" s="3">
        <v>323.31</v>
      </c>
      <c r="AN304" s="3">
        <v>363</v>
      </c>
      <c r="AO304" s="3">
        <v>19</v>
      </c>
      <c r="AP304" s="3">
        <v>43.1</v>
      </c>
      <c r="AQ304" s="32">
        <v>44802250</v>
      </c>
      <c r="AR304" s="32">
        <v>49640250</v>
      </c>
      <c r="AS304" s="32">
        <v>46357750</v>
      </c>
      <c r="AT304" s="32">
        <v>50567000</v>
      </c>
      <c r="AU304" s="32">
        <v>49859250</v>
      </c>
      <c r="AV304" s="32">
        <v>48907500</v>
      </c>
      <c r="AW304" s="32">
        <v>43004750</v>
      </c>
      <c r="AX304" s="32">
        <v>38444250</v>
      </c>
      <c r="AY304" s="32">
        <v>44572000</v>
      </c>
      <c r="AZ304" s="32">
        <f t="shared" si="415"/>
        <v>1</v>
      </c>
      <c r="BA304" s="32">
        <f t="shared" si="415"/>
        <v>1</v>
      </c>
      <c r="BB304" s="32">
        <f t="shared" si="415"/>
        <v>1</v>
      </c>
      <c r="BC304" s="32">
        <f t="shared" si="416"/>
        <v>1</v>
      </c>
      <c r="BD304" s="32">
        <f t="shared" si="416"/>
        <v>1</v>
      </c>
      <c r="BE304" s="32">
        <f t="shared" si="416"/>
        <v>1</v>
      </c>
      <c r="BF304" s="32">
        <f t="shared" si="416"/>
        <v>1</v>
      </c>
      <c r="BG304" s="32">
        <f t="shared" si="416"/>
        <v>1</v>
      </c>
      <c r="BH304" s="32">
        <f t="shared" si="416"/>
        <v>1</v>
      </c>
      <c r="BI304" s="32">
        <f t="shared" si="417"/>
        <v>2</v>
      </c>
      <c r="BJ304" s="32">
        <f t="shared" si="418"/>
        <v>2</v>
      </c>
      <c r="BK304" s="32">
        <f t="shared" si="419"/>
        <v>2</v>
      </c>
      <c r="BL304" s="32">
        <f t="shared" si="420"/>
        <v>2</v>
      </c>
      <c r="BM304" s="32">
        <f t="shared" si="421"/>
        <v>1</v>
      </c>
      <c r="BN304" s="32">
        <f t="shared" si="422"/>
        <v>0</v>
      </c>
      <c r="BO304" s="32">
        <f t="shared" si="423"/>
        <v>0</v>
      </c>
      <c r="BP304" s="32">
        <f t="shared" si="424"/>
        <v>1</v>
      </c>
      <c r="BQ304" s="32">
        <f t="shared" si="425"/>
        <v>0</v>
      </c>
      <c r="BR304" s="32">
        <f t="shared" si="426"/>
        <v>0</v>
      </c>
      <c r="BS304" s="32">
        <f t="shared" si="427"/>
        <v>1</v>
      </c>
      <c r="BT304" s="32">
        <f t="shared" si="428"/>
        <v>0</v>
      </c>
      <c r="BU304" s="32">
        <f t="shared" si="429"/>
        <v>0</v>
      </c>
      <c r="BV304" s="32">
        <f t="shared" si="430"/>
        <v>1</v>
      </c>
      <c r="BW304" s="32">
        <f t="shared" si="431"/>
        <v>0</v>
      </c>
      <c r="BX304" s="32">
        <f t="shared" si="432"/>
        <v>0</v>
      </c>
      <c r="BY304" s="31">
        <f t="shared" si="433"/>
        <v>1</v>
      </c>
      <c r="BZ304" s="31">
        <f t="shared" si="434"/>
        <v>1</v>
      </c>
    </row>
    <row r="305" spans="1:78" x14ac:dyDescent="0.2">
      <c r="A305" s="3" t="s">
        <v>1288</v>
      </c>
      <c r="B305" s="3" t="s">
        <v>1470</v>
      </c>
      <c r="C305" s="3">
        <v>8786500</v>
      </c>
      <c r="D305" s="3">
        <v>8389900</v>
      </c>
      <c r="E305" s="3">
        <v>9198600</v>
      </c>
      <c r="F305" s="4">
        <v>10266000</v>
      </c>
      <c r="G305" s="3">
        <v>7819800</v>
      </c>
      <c r="H305" s="3">
        <v>11673000</v>
      </c>
      <c r="I305" s="3">
        <v>10955000</v>
      </c>
      <c r="J305" s="4">
        <v>11798000</v>
      </c>
      <c r="K305" s="3">
        <v>8677300</v>
      </c>
      <c r="L305" s="3">
        <v>10641000</v>
      </c>
      <c r="M305" s="3">
        <v>11500000</v>
      </c>
      <c r="N305" s="3">
        <v>7300700</v>
      </c>
      <c r="O305" s="17">
        <v>9411200</v>
      </c>
      <c r="P305" s="3">
        <v>11196000</v>
      </c>
      <c r="Q305" s="3">
        <v>15134000</v>
      </c>
      <c r="R305" s="3">
        <v>9855500</v>
      </c>
      <c r="S305" s="17">
        <v>10016000</v>
      </c>
      <c r="T305" s="3">
        <v>12524000</v>
      </c>
      <c r="U305" s="3">
        <v>5629400</v>
      </c>
      <c r="V305" s="3">
        <v>11784000</v>
      </c>
      <c r="W305" s="17">
        <v>8726700</v>
      </c>
      <c r="Y305" s="3">
        <v>7759400</v>
      </c>
      <c r="Z305" s="3">
        <v>10170000</v>
      </c>
      <c r="AA305" s="17">
        <v>9178700</v>
      </c>
      <c r="AB305" s="3">
        <v>13355000</v>
      </c>
      <c r="AC305" s="3">
        <v>11302000</v>
      </c>
      <c r="AD305" s="3">
        <v>7513100</v>
      </c>
      <c r="AE305" s="17">
        <v>10188000</v>
      </c>
      <c r="AF305" s="3">
        <v>12748000</v>
      </c>
      <c r="AG305" s="3">
        <v>9800000</v>
      </c>
      <c r="AH305" s="3">
        <v>8864500</v>
      </c>
      <c r="AI305" s="17">
        <v>11602000</v>
      </c>
      <c r="AJ305" s="3">
        <v>7387700</v>
      </c>
      <c r="AK305" s="3">
        <v>11447000</v>
      </c>
      <c r="AL305" s="3">
        <v>10037000</v>
      </c>
      <c r="AM305" s="3">
        <v>69.576999999999998</v>
      </c>
      <c r="AN305" s="3">
        <v>114</v>
      </c>
      <c r="AO305" s="3">
        <v>4</v>
      </c>
      <c r="AP305" s="3">
        <v>19.600000000000001</v>
      </c>
      <c r="AQ305" s="32">
        <v>9160250</v>
      </c>
      <c r="AR305" s="32">
        <v>10561450</v>
      </c>
      <c r="AS305" s="32">
        <v>9529750</v>
      </c>
      <c r="AT305" s="32">
        <v>11399175</v>
      </c>
      <c r="AU305" s="32">
        <v>9988350</v>
      </c>
      <c r="AV305" s="32">
        <v>8885366.666666666</v>
      </c>
      <c r="AW305" s="32">
        <v>10337200</v>
      </c>
      <c r="AX305" s="32">
        <v>10400125</v>
      </c>
      <c r="AY305" s="32">
        <v>10118425</v>
      </c>
      <c r="AZ305" s="32">
        <f t="shared" si="415"/>
        <v>1</v>
      </c>
      <c r="BA305" s="32">
        <f t="shared" si="415"/>
        <v>1</v>
      </c>
      <c r="BB305" s="32">
        <f t="shared" si="415"/>
        <v>1</v>
      </c>
      <c r="BC305" s="32">
        <f t="shared" si="416"/>
        <v>1</v>
      </c>
      <c r="BD305" s="32">
        <f t="shared" si="416"/>
        <v>1</v>
      </c>
      <c r="BE305" s="32">
        <f t="shared" si="416"/>
        <v>1</v>
      </c>
      <c r="BF305" s="32">
        <f t="shared" si="416"/>
        <v>1</v>
      </c>
      <c r="BG305" s="32">
        <f t="shared" si="416"/>
        <v>1</v>
      </c>
      <c r="BH305" s="32">
        <f t="shared" si="416"/>
        <v>1</v>
      </c>
      <c r="BI305" s="32">
        <f t="shared" si="417"/>
        <v>2</v>
      </c>
      <c r="BJ305" s="32">
        <f t="shared" si="418"/>
        <v>2</v>
      </c>
      <c r="BK305" s="32">
        <f t="shared" si="419"/>
        <v>2</v>
      </c>
      <c r="BL305" s="32">
        <f t="shared" si="420"/>
        <v>2</v>
      </c>
      <c r="BM305" s="32">
        <f t="shared" si="421"/>
        <v>1</v>
      </c>
      <c r="BN305" s="32">
        <f t="shared" si="422"/>
        <v>0</v>
      </c>
      <c r="BO305" s="32">
        <f t="shared" si="423"/>
        <v>0</v>
      </c>
      <c r="BP305" s="32">
        <f t="shared" si="424"/>
        <v>1</v>
      </c>
      <c r="BQ305" s="32">
        <f t="shared" si="425"/>
        <v>0</v>
      </c>
      <c r="BR305" s="32">
        <f t="shared" si="426"/>
        <v>0</v>
      </c>
      <c r="BS305" s="32">
        <f t="shared" si="427"/>
        <v>1</v>
      </c>
      <c r="BT305" s="32">
        <f t="shared" si="428"/>
        <v>0</v>
      </c>
      <c r="BU305" s="32">
        <f t="shared" si="429"/>
        <v>0</v>
      </c>
      <c r="BV305" s="32">
        <f t="shared" si="430"/>
        <v>1</v>
      </c>
      <c r="BW305" s="32">
        <f t="shared" si="431"/>
        <v>0</v>
      </c>
      <c r="BX305" s="32">
        <f t="shared" si="432"/>
        <v>0</v>
      </c>
      <c r="BY305" s="31">
        <f t="shared" si="433"/>
        <v>1</v>
      </c>
      <c r="BZ305" s="31">
        <f t="shared" si="434"/>
        <v>1</v>
      </c>
    </row>
    <row r="306" spans="1:78" x14ac:dyDescent="0.2">
      <c r="A306" s="3" t="s">
        <v>1289</v>
      </c>
      <c r="B306" s="3" t="s">
        <v>1470</v>
      </c>
      <c r="F306" s="4">
        <v>3992800</v>
      </c>
      <c r="J306" s="4"/>
      <c r="O306" s="17"/>
      <c r="P306" s="3">
        <v>3787900</v>
      </c>
      <c r="S306" s="17"/>
      <c r="W306" s="17"/>
      <c r="AA306" s="17">
        <v>19205000</v>
      </c>
      <c r="AE306" s="17">
        <v>5515200</v>
      </c>
      <c r="AF306" s="3">
        <v>4406900</v>
      </c>
      <c r="AG306" s="3">
        <v>8121900</v>
      </c>
      <c r="AI306" s="17"/>
      <c r="AM306" s="3">
        <v>35.326000000000001</v>
      </c>
      <c r="AN306" s="3">
        <v>37</v>
      </c>
      <c r="AO306" s="3">
        <v>9</v>
      </c>
      <c r="AP306" s="3">
        <v>54.2</v>
      </c>
      <c r="AQ306" s="32">
        <v>3992800</v>
      </c>
      <c r="AR306" s="32"/>
      <c r="AS306" s="32"/>
      <c r="AT306" s="32">
        <v>3787900</v>
      </c>
      <c r="AU306" s="32"/>
      <c r="AV306" s="32"/>
      <c r="AW306" s="32">
        <v>19205000</v>
      </c>
      <c r="AX306" s="32">
        <v>6014666.666666667</v>
      </c>
      <c r="AY306" s="32"/>
      <c r="AZ306" s="32">
        <f t="shared" si="415"/>
        <v>1</v>
      </c>
      <c r="BA306" s="32">
        <f t="shared" si="415"/>
        <v>0</v>
      </c>
      <c r="BB306" s="32">
        <f t="shared" si="415"/>
        <v>0</v>
      </c>
      <c r="BC306" s="32">
        <f t="shared" si="416"/>
        <v>1</v>
      </c>
      <c r="BD306" s="32">
        <f t="shared" si="416"/>
        <v>0</v>
      </c>
      <c r="BE306" s="32">
        <f t="shared" si="416"/>
        <v>0</v>
      </c>
      <c r="BF306" s="32">
        <f t="shared" si="416"/>
        <v>1</v>
      </c>
      <c r="BG306" s="32">
        <f t="shared" si="416"/>
        <v>1</v>
      </c>
      <c r="BH306" s="32">
        <f t="shared" si="416"/>
        <v>0</v>
      </c>
      <c r="BI306" s="32">
        <f t="shared" si="417"/>
        <v>0</v>
      </c>
      <c r="BJ306" s="32">
        <f t="shared" si="418"/>
        <v>1</v>
      </c>
      <c r="BK306" s="32">
        <f t="shared" si="419"/>
        <v>1</v>
      </c>
      <c r="BL306" s="32">
        <f t="shared" si="420"/>
        <v>1</v>
      </c>
      <c r="BM306" s="32">
        <f t="shared" si="421"/>
        <v>0</v>
      </c>
      <c r="BN306" s="32">
        <f t="shared" si="422"/>
        <v>0</v>
      </c>
      <c r="BO306" s="32">
        <f t="shared" si="423"/>
        <v>0</v>
      </c>
      <c r="BP306" s="32">
        <f t="shared" si="424"/>
        <v>0</v>
      </c>
      <c r="BQ306" s="32">
        <f t="shared" si="425"/>
        <v>1</v>
      </c>
      <c r="BR306" s="32">
        <f t="shared" si="426"/>
        <v>0</v>
      </c>
      <c r="BS306" s="32">
        <f t="shared" si="427"/>
        <v>0</v>
      </c>
      <c r="BT306" s="32">
        <f t="shared" si="428"/>
        <v>0</v>
      </c>
      <c r="BU306" s="32">
        <f t="shared" si="429"/>
        <v>1</v>
      </c>
      <c r="BV306" s="32">
        <f t="shared" si="430"/>
        <v>0</v>
      </c>
      <c r="BW306" s="32">
        <f t="shared" si="431"/>
        <v>1</v>
      </c>
      <c r="BX306" s="32">
        <f t="shared" si="432"/>
        <v>0</v>
      </c>
      <c r="BY306" s="31">
        <f t="shared" si="433"/>
        <v>1</v>
      </c>
      <c r="BZ306" s="31">
        <f t="shared" si="434"/>
        <v>1</v>
      </c>
    </row>
    <row r="307" spans="1:78" x14ac:dyDescent="0.2">
      <c r="A307" s="3" t="s">
        <v>1296</v>
      </c>
      <c r="B307" s="3" t="s">
        <v>1883</v>
      </c>
      <c r="C307" s="3">
        <v>9035200</v>
      </c>
      <c r="D307" s="3">
        <v>8410000</v>
      </c>
      <c r="E307" s="3">
        <v>11039000</v>
      </c>
      <c r="F307" s="4">
        <v>8677700</v>
      </c>
      <c r="G307" s="3">
        <v>9499700</v>
      </c>
      <c r="H307" s="3">
        <v>8236800</v>
      </c>
      <c r="I307" s="3">
        <v>13099000</v>
      </c>
      <c r="J307" s="4">
        <v>13433000</v>
      </c>
      <c r="K307" s="3">
        <v>9252800</v>
      </c>
      <c r="L307" s="3">
        <v>8277500</v>
      </c>
      <c r="M307" s="3">
        <v>13406000</v>
      </c>
      <c r="N307" s="3">
        <v>8979400</v>
      </c>
      <c r="O307" s="17">
        <v>8208100</v>
      </c>
      <c r="P307" s="3">
        <v>10292000</v>
      </c>
      <c r="Q307" s="3">
        <v>9492600</v>
      </c>
      <c r="R307" s="3">
        <v>6815900</v>
      </c>
      <c r="S307" s="17">
        <v>9299600</v>
      </c>
      <c r="T307" s="3">
        <v>7874900</v>
      </c>
      <c r="U307" s="3">
        <v>6417000</v>
      </c>
      <c r="V307" s="3">
        <v>8673400</v>
      </c>
      <c r="W307" s="17">
        <v>8684200</v>
      </c>
      <c r="X307" s="3">
        <v>8890500</v>
      </c>
      <c r="Y307" s="3">
        <v>6875100</v>
      </c>
      <c r="Z307" s="3">
        <v>8954300</v>
      </c>
      <c r="AA307" s="17">
        <v>5465000</v>
      </c>
      <c r="AB307" s="3">
        <v>8526300</v>
      </c>
      <c r="AC307" s="3">
        <v>7363300</v>
      </c>
      <c r="AD307" s="3">
        <v>8736000</v>
      </c>
      <c r="AE307" s="17">
        <v>7707800</v>
      </c>
      <c r="AF307" s="3">
        <v>6736900</v>
      </c>
      <c r="AG307" s="3">
        <v>8639700</v>
      </c>
      <c r="AH307" s="3">
        <v>8044300</v>
      </c>
      <c r="AI307" s="17">
        <v>8561100</v>
      </c>
      <c r="AJ307" s="3">
        <v>7862200</v>
      </c>
      <c r="AK307" s="3">
        <v>9248200</v>
      </c>
      <c r="AL307" s="3">
        <v>11087000</v>
      </c>
      <c r="AM307" s="3">
        <v>80.11</v>
      </c>
      <c r="AN307" s="3">
        <v>203</v>
      </c>
      <c r="AO307" s="3">
        <v>11</v>
      </c>
      <c r="AP307" s="3">
        <v>46.2</v>
      </c>
      <c r="AQ307" s="32">
        <v>9290475</v>
      </c>
      <c r="AR307" s="32">
        <v>11067125</v>
      </c>
      <c r="AS307" s="32">
        <v>9978925</v>
      </c>
      <c r="AT307" s="32">
        <v>8702150</v>
      </c>
      <c r="AU307" s="32">
        <v>8066225</v>
      </c>
      <c r="AV307" s="32">
        <v>8351025</v>
      </c>
      <c r="AW307" s="32">
        <v>7522650</v>
      </c>
      <c r="AX307" s="32">
        <v>7782175</v>
      </c>
      <c r="AY307" s="32">
        <v>9189625</v>
      </c>
      <c r="AZ307" s="32">
        <f t="shared" si="415"/>
        <v>1</v>
      </c>
      <c r="BA307" s="32">
        <f t="shared" si="415"/>
        <v>1</v>
      </c>
      <c r="BB307" s="32">
        <f t="shared" si="415"/>
        <v>1</v>
      </c>
      <c r="BC307" s="32">
        <f t="shared" si="416"/>
        <v>1</v>
      </c>
      <c r="BD307" s="32">
        <f t="shared" si="416"/>
        <v>1</v>
      </c>
      <c r="BE307" s="32">
        <f t="shared" si="416"/>
        <v>1</v>
      </c>
      <c r="BF307" s="32">
        <f t="shared" si="416"/>
        <v>1</v>
      </c>
      <c r="BG307" s="32">
        <f t="shared" si="416"/>
        <v>1</v>
      </c>
      <c r="BH307" s="32">
        <f t="shared" si="416"/>
        <v>1</v>
      </c>
      <c r="BI307" s="32">
        <f t="shared" si="417"/>
        <v>2</v>
      </c>
      <c r="BJ307" s="32">
        <f t="shared" si="418"/>
        <v>2</v>
      </c>
      <c r="BK307" s="32">
        <f t="shared" si="419"/>
        <v>2</v>
      </c>
      <c r="BL307" s="32">
        <f t="shared" si="420"/>
        <v>2</v>
      </c>
      <c r="BM307" s="32">
        <f t="shared" si="421"/>
        <v>1</v>
      </c>
      <c r="BN307" s="32">
        <f t="shared" si="422"/>
        <v>0</v>
      </c>
      <c r="BO307" s="32">
        <f t="shared" si="423"/>
        <v>0</v>
      </c>
      <c r="BP307" s="32">
        <f t="shared" si="424"/>
        <v>1</v>
      </c>
      <c r="BQ307" s="32">
        <f t="shared" si="425"/>
        <v>0</v>
      </c>
      <c r="BR307" s="32">
        <f t="shared" si="426"/>
        <v>0</v>
      </c>
      <c r="BS307" s="32">
        <f t="shared" si="427"/>
        <v>1</v>
      </c>
      <c r="BT307" s="32">
        <f t="shared" si="428"/>
        <v>0</v>
      </c>
      <c r="BU307" s="32">
        <f t="shared" si="429"/>
        <v>0</v>
      </c>
      <c r="BV307" s="32">
        <f t="shared" si="430"/>
        <v>1</v>
      </c>
      <c r="BW307" s="32">
        <f t="shared" si="431"/>
        <v>0</v>
      </c>
      <c r="BX307" s="32">
        <f t="shared" si="432"/>
        <v>0</v>
      </c>
      <c r="BY307" s="31">
        <f t="shared" si="433"/>
        <v>1</v>
      </c>
      <c r="BZ307" s="31">
        <f t="shared" si="434"/>
        <v>1</v>
      </c>
    </row>
    <row r="308" spans="1:78" x14ac:dyDescent="0.2">
      <c r="A308" s="3" t="s">
        <v>1299</v>
      </c>
      <c r="B308" s="3" t="s">
        <v>1470</v>
      </c>
      <c r="C308" s="3">
        <v>170520000</v>
      </c>
      <c r="D308" s="3">
        <v>167530000</v>
      </c>
      <c r="E308" s="3">
        <v>168790000</v>
      </c>
      <c r="F308" s="4">
        <v>189200000</v>
      </c>
      <c r="G308" s="3">
        <v>189990000</v>
      </c>
      <c r="H308" s="3">
        <v>203000000</v>
      </c>
      <c r="I308" s="3">
        <v>194420000</v>
      </c>
      <c r="J308" s="4">
        <v>185920000</v>
      </c>
      <c r="K308" s="3">
        <v>189000000</v>
      </c>
      <c r="L308" s="3">
        <v>203790000</v>
      </c>
      <c r="M308" s="3">
        <v>176840000</v>
      </c>
      <c r="N308" s="3">
        <v>180980000</v>
      </c>
      <c r="O308" s="17">
        <v>202540000</v>
      </c>
      <c r="P308" s="3">
        <v>193370000</v>
      </c>
      <c r="Q308" s="3">
        <v>186080000</v>
      </c>
      <c r="R308" s="3">
        <v>214320000</v>
      </c>
      <c r="S308" s="17">
        <v>196190000</v>
      </c>
      <c r="T308" s="3">
        <v>231330000</v>
      </c>
      <c r="U308" s="3">
        <v>212170000</v>
      </c>
      <c r="V308" s="3">
        <v>215140000</v>
      </c>
      <c r="W308" s="17">
        <v>174060000</v>
      </c>
      <c r="X308" s="3">
        <v>197620000</v>
      </c>
      <c r="Y308" s="3">
        <v>152540000</v>
      </c>
      <c r="Z308" s="3">
        <v>162020000</v>
      </c>
      <c r="AA308" s="17">
        <v>141280000</v>
      </c>
      <c r="AB308" s="3">
        <v>204190000</v>
      </c>
      <c r="AC308" s="3">
        <v>195340000</v>
      </c>
      <c r="AD308" s="3">
        <v>184910000</v>
      </c>
      <c r="AE308" s="17">
        <v>162480000</v>
      </c>
      <c r="AF308" s="3">
        <v>143270000</v>
      </c>
      <c r="AG308" s="3">
        <v>178600000</v>
      </c>
      <c r="AH308" s="3">
        <v>155730000</v>
      </c>
      <c r="AI308" s="17">
        <v>201260000</v>
      </c>
      <c r="AJ308" s="3">
        <v>186600000</v>
      </c>
      <c r="AK308" s="3">
        <v>192340000</v>
      </c>
      <c r="AL308" s="3">
        <v>188660000</v>
      </c>
      <c r="AM308" s="3">
        <v>243.3</v>
      </c>
      <c r="AN308" s="3">
        <v>538</v>
      </c>
      <c r="AO308" s="3">
        <v>16</v>
      </c>
      <c r="AP308" s="3">
        <v>64.8</v>
      </c>
      <c r="AQ308" s="32">
        <v>174010000</v>
      </c>
      <c r="AR308" s="32">
        <v>193332500</v>
      </c>
      <c r="AS308" s="32">
        <v>187652500</v>
      </c>
      <c r="AT308" s="32">
        <v>199077500</v>
      </c>
      <c r="AU308" s="32">
        <v>213707500</v>
      </c>
      <c r="AV308" s="32">
        <v>171560000</v>
      </c>
      <c r="AW308" s="32">
        <v>181430000</v>
      </c>
      <c r="AX308" s="32">
        <v>160020000</v>
      </c>
      <c r="AY308" s="32">
        <v>192215000</v>
      </c>
      <c r="AZ308" s="32">
        <f t="shared" si="415"/>
        <v>1</v>
      </c>
      <c r="BA308" s="32">
        <f t="shared" si="415"/>
        <v>1</v>
      </c>
      <c r="BB308" s="32">
        <f t="shared" si="415"/>
        <v>1</v>
      </c>
      <c r="BC308" s="32">
        <f t="shared" si="416"/>
        <v>1</v>
      </c>
      <c r="BD308" s="32">
        <f t="shared" si="416"/>
        <v>1</v>
      </c>
      <c r="BE308" s="32">
        <f t="shared" si="416"/>
        <v>1</v>
      </c>
      <c r="BF308" s="32">
        <f t="shared" si="416"/>
        <v>1</v>
      </c>
      <c r="BG308" s="32">
        <f t="shared" si="416"/>
        <v>1</v>
      </c>
      <c r="BH308" s="32">
        <f t="shared" si="416"/>
        <v>1</v>
      </c>
      <c r="BI308" s="32">
        <f t="shared" si="417"/>
        <v>2</v>
      </c>
      <c r="BJ308" s="32">
        <f t="shared" si="418"/>
        <v>2</v>
      </c>
      <c r="BK308" s="32">
        <f t="shared" si="419"/>
        <v>2</v>
      </c>
      <c r="BL308" s="32">
        <f t="shared" si="420"/>
        <v>2</v>
      </c>
      <c r="BM308" s="32">
        <f t="shared" si="421"/>
        <v>1</v>
      </c>
      <c r="BN308" s="32">
        <f t="shared" si="422"/>
        <v>0</v>
      </c>
      <c r="BO308" s="32">
        <f t="shared" si="423"/>
        <v>0</v>
      </c>
      <c r="BP308" s="32">
        <f t="shared" si="424"/>
        <v>1</v>
      </c>
      <c r="BQ308" s="32">
        <f t="shared" si="425"/>
        <v>0</v>
      </c>
      <c r="BR308" s="32">
        <f t="shared" si="426"/>
        <v>0</v>
      </c>
      <c r="BS308" s="32">
        <f t="shared" si="427"/>
        <v>1</v>
      </c>
      <c r="BT308" s="32">
        <f t="shared" si="428"/>
        <v>0</v>
      </c>
      <c r="BU308" s="32">
        <f t="shared" si="429"/>
        <v>0</v>
      </c>
      <c r="BV308" s="32">
        <f t="shared" si="430"/>
        <v>1</v>
      </c>
      <c r="BW308" s="32">
        <f t="shared" si="431"/>
        <v>0</v>
      </c>
      <c r="BX308" s="32">
        <f t="shared" si="432"/>
        <v>0</v>
      </c>
      <c r="BY308" s="31">
        <f t="shared" si="433"/>
        <v>1</v>
      </c>
      <c r="BZ308" s="31">
        <f t="shared" si="434"/>
        <v>1</v>
      </c>
    </row>
    <row r="309" spans="1:78" x14ac:dyDescent="0.2">
      <c r="A309" s="3" t="s">
        <v>1300</v>
      </c>
      <c r="B309" s="3" t="s">
        <v>1470</v>
      </c>
      <c r="C309" s="3">
        <v>17611000</v>
      </c>
      <c r="D309" s="3">
        <v>15894000</v>
      </c>
      <c r="E309" s="3">
        <v>17250000</v>
      </c>
      <c r="F309" s="4">
        <v>19227000</v>
      </c>
      <c r="G309" s="3">
        <v>15844000</v>
      </c>
      <c r="H309" s="3">
        <v>18343000</v>
      </c>
      <c r="I309" s="3">
        <v>23135000</v>
      </c>
      <c r="J309" s="4">
        <v>20025000</v>
      </c>
      <c r="K309" s="3">
        <v>18741000</v>
      </c>
      <c r="L309" s="3">
        <v>22880000</v>
      </c>
      <c r="M309" s="3">
        <v>20491000</v>
      </c>
      <c r="N309" s="3">
        <v>20611000</v>
      </c>
      <c r="O309" s="17">
        <v>18489000</v>
      </c>
      <c r="P309" s="3">
        <v>17790000</v>
      </c>
      <c r="Q309" s="3">
        <v>18040000</v>
      </c>
      <c r="R309" s="3">
        <v>21374000</v>
      </c>
      <c r="S309" s="17">
        <v>20434000</v>
      </c>
      <c r="T309" s="3">
        <v>17335000</v>
      </c>
      <c r="U309" s="3">
        <v>25675000</v>
      </c>
      <c r="V309" s="3">
        <v>20953000</v>
      </c>
      <c r="W309" s="17">
        <v>17246000</v>
      </c>
      <c r="X309" s="3">
        <v>20554000</v>
      </c>
      <c r="Y309" s="3">
        <v>22265000</v>
      </c>
      <c r="Z309" s="3">
        <v>20255000</v>
      </c>
      <c r="AA309" s="17">
        <v>15707000</v>
      </c>
      <c r="AB309" s="3">
        <v>17735000</v>
      </c>
      <c r="AC309" s="3">
        <v>27623000</v>
      </c>
      <c r="AD309" s="3">
        <v>18644000</v>
      </c>
      <c r="AE309" s="17">
        <v>20739000</v>
      </c>
      <c r="AF309" s="3">
        <v>15934000</v>
      </c>
      <c r="AG309" s="3">
        <v>27974000</v>
      </c>
      <c r="AH309" s="3">
        <v>19996000</v>
      </c>
      <c r="AI309" s="17">
        <v>21920000</v>
      </c>
      <c r="AJ309" s="3">
        <v>14294000</v>
      </c>
      <c r="AK309" s="3">
        <v>16073000</v>
      </c>
      <c r="AL309" s="3">
        <v>18867000</v>
      </c>
      <c r="AM309" s="3">
        <v>63.445</v>
      </c>
      <c r="AN309" s="3">
        <v>222</v>
      </c>
      <c r="AO309" s="3">
        <v>7</v>
      </c>
      <c r="AP309" s="3">
        <v>51.5</v>
      </c>
      <c r="AQ309" s="32">
        <v>17495500</v>
      </c>
      <c r="AR309" s="32">
        <v>19336750</v>
      </c>
      <c r="AS309" s="32">
        <v>20680750</v>
      </c>
      <c r="AT309" s="32">
        <v>18923250</v>
      </c>
      <c r="AU309" s="32">
        <v>21099250</v>
      </c>
      <c r="AV309" s="32">
        <v>20080000</v>
      </c>
      <c r="AW309" s="32">
        <v>19927250</v>
      </c>
      <c r="AX309" s="32">
        <v>21160750</v>
      </c>
      <c r="AY309" s="32">
        <v>17788500</v>
      </c>
      <c r="AZ309" s="32">
        <f t="shared" si="415"/>
        <v>1</v>
      </c>
      <c r="BA309" s="32">
        <f t="shared" si="415"/>
        <v>1</v>
      </c>
      <c r="BB309" s="32">
        <f t="shared" si="415"/>
        <v>1</v>
      </c>
      <c r="BC309" s="32">
        <f t="shared" si="416"/>
        <v>1</v>
      </c>
      <c r="BD309" s="32">
        <f t="shared" si="416"/>
        <v>1</v>
      </c>
      <c r="BE309" s="32">
        <f t="shared" si="416"/>
        <v>1</v>
      </c>
      <c r="BF309" s="32">
        <f t="shared" si="416"/>
        <v>1</v>
      </c>
      <c r="BG309" s="32">
        <f t="shared" si="416"/>
        <v>1</v>
      </c>
      <c r="BH309" s="32">
        <f t="shared" si="416"/>
        <v>1</v>
      </c>
      <c r="BI309" s="32">
        <f t="shared" si="417"/>
        <v>2</v>
      </c>
      <c r="BJ309" s="32">
        <f t="shared" si="418"/>
        <v>2</v>
      </c>
      <c r="BK309" s="32">
        <f t="shared" si="419"/>
        <v>2</v>
      </c>
      <c r="BL309" s="32">
        <f t="shared" si="420"/>
        <v>2</v>
      </c>
      <c r="BM309" s="32">
        <f t="shared" si="421"/>
        <v>1</v>
      </c>
      <c r="BN309" s="32">
        <f t="shared" si="422"/>
        <v>0</v>
      </c>
      <c r="BO309" s="32">
        <f t="shared" si="423"/>
        <v>0</v>
      </c>
      <c r="BP309" s="32">
        <f t="shared" si="424"/>
        <v>1</v>
      </c>
      <c r="BQ309" s="32">
        <f t="shared" si="425"/>
        <v>0</v>
      </c>
      <c r="BR309" s="32">
        <f t="shared" si="426"/>
        <v>0</v>
      </c>
      <c r="BS309" s="32">
        <f t="shared" si="427"/>
        <v>1</v>
      </c>
      <c r="BT309" s="32">
        <f t="shared" si="428"/>
        <v>0</v>
      </c>
      <c r="BU309" s="32">
        <f t="shared" si="429"/>
        <v>0</v>
      </c>
      <c r="BV309" s="32">
        <f t="shared" si="430"/>
        <v>1</v>
      </c>
      <c r="BW309" s="32">
        <f t="shared" si="431"/>
        <v>0</v>
      </c>
      <c r="BX309" s="32">
        <f t="shared" si="432"/>
        <v>0</v>
      </c>
      <c r="BY309" s="31">
        <f t="shared" si="433"/>
        <v>1</v>
      </c>
      <c r="BZ309" s="31">
        <f t="shared" si="434"/>
        <v>1</v>
      </c>
    </row>
    <row r="310" spans="1:78" x14ac:dyDescent="0.2">
      <c r="A310" s="3" t="s">
        <v>1302</v>
      </c>
      <c r="B310" s="3" t="s">
        <v>1929</v>
      </c>
      <c r="C310" s="3">
        <v>3175500</v>
      </c>
      <c r="D310" s="3">
        <v>3079000</v>
      </c>
      <c r="E310" s="3">
        <v>2717700</v>
      </c>
      <c r="F310" s="4">
        <v>4006600</v>
      </c>
      <c r="G310" s="3">
        <v>3083000</v>
      </c>
      <c r="H310" s="3">
        <v>3170600</v>
      </c>
      <c r="J310" s="4">
        <v>4361600</v>
      </c>
      <c r="K310" s="3">
        <v>834060</v>
      </c>
      <c r="L310" s="3">
        <v>3442600</v>
      </c>
      <c r="M310" s="3">
        <v>3357900</v>
      </c>
      <c r="N310" s="3">
        <v>3598600</v>
      </c>
      <c r="O310" s="17">
        <v>2519300</v>
      </c>
      <c r="P310" s="3">
        <v>3786800</v>
      </c>
      <c r="Q310" s="3">
        <v>3884100</v>
      </c>
      <c r="R310" s="3">
        <v>4332000</v>
      </c>
      <c r="S310" s="17">
        <v>3094600</v>
      </c>
      <c r="T310" s="3">
        <v>3575000</v>
      </c>
      <c r="U310" s="3">
        <v>3431400</v>
      </c>
      <c r="V310" s="3">
        <v>3419800</v>
      </c>
      <c r="W310" s="17">
        <v>3090300</v>
      </c>
      <c r="X310" s="3">
        <v>3027500</v>
      </c>
      <c r="Y310" s="3">
        <v>2399000</v>
      </c>
      <c r="Z310" s="3">
        <v>2510900</v>
      </c>
      <c r="AA310" s="17">
        <v>8013800</v>
      </c>
      <c r="AB310" s="3">
        <v>2282100</v>
      </c>
      <c r="AC310" s="3">
        <v>4089300</v>
      </c>
      <c r="AD310" s="3">
        <v>3883700</v>
      </c>
      <c r="AE310" s="17">
        <v>3605900</v>
      </c>
      <c r="AF310" s="3">
        <v>3734200</v>
      </c>
      <c r="AG310" s="3">
        <v>3747900</v>
      </c>
      <c r="AH310" s="3">
        <v>3683800</v>
      </c>
      <c r="AI310" s="17">
        <v>3465700</v>
      </c>
      <c r="AJ310" s="3">
        <v>3805100</v>
      </c>
      <c r="AK310" s="3">
        <v>2911000</v>
      </c>
      <c r="AL310" s="3">
        <v>2703300</v>
      </c>
      <c r="AM310" s="3">
        <v>97.962000000000003</v>
      </c>
      <c r="AN310" s="3">
        <v>120</v>
      </c>
      <c r="AO310" s="3">
        <v>6</v>
      </c>
      <c r="AP310" s="3">
        <v>34.1</v>
      </c>
      <c r="AQ310" s="32">
        <v>3244700</v>
      </c>
      <c r="AR310" s="32">
        <v>3538400</v>
      </c>
      <c r="AS310" s="32">
        <v>2808290</v>
      </c>
      <c r="AT310" s="32">
        <v>3630550</v>
      </c>
      <c r="AU310" s="32">
        <v>3380200</v>
      </c>
      <c r="AV310" s="32">
        <v>2756925</v>
      </c>
      <c r="AW310" s="32">
        <v>4567225</v>
      </c>
      <c r="AX310" s="32">
        <v>3692950</v>
      </c>
      <c r="AY310" s="32">
        <v>3221275</v>
      </c>
      <c r="AZ310" s="32">
        <f t="shared" si="415"/>
        <v>1</v>
      </c>
      <c r="BA310" s="32">
        <f t="shared" si="415"/>
        <v>1</v>
      </c>
      <c r="BB310" s="32">
        <f t="shared" si="415"/>
        <v>1</v>
      </c>
      <c r="BC310" s="32">
        <f t="shared" si="416"/>
        <v>1</v>
      </c>
      <c r="BD310" s="32">
        <f t="shared" si="416"/>
        <v>1</v>
      </c>
      <c r="BE310" s="32">
        <f t="shared" si="416"/>
        <v>1</v>
      </c>
      <c r="BF310" s="32">
        <f t="shared" si="416"/>
        <v>1</v>
      </c>
      <c r="BG310" s="32">
        <f t="shared" si="416"/>
        <v>1</v>
      </c>
      <c r="BH310" s="32">
        <f t="shared" si="416"/>
        <v>1</v>
      </c>
      <c r="BI310" s="32">
        <f t="shared" si="417"/>
        <v>2</v>
      </c>
      <c r="BJ310" s="32">
        <f t="shared" si="418"/>
        <v>2</v>
      </c>
      <c r="BK310" s="32">
        <f t="shared" si="419"/>
        <v>2</v>
      </c>
      <c r="BL310" s="32">
        <f t="shared" si="420"/>
        <v>2</v>
      </c>
      <c r="BM310" s="32">
        <f t="shared" si="421"/>
        <v>1</v>
      </c>
      <c r="BN310" s="32">
        <f t="shared" si="422"/>
        <v>0</v>
      </c>
      <c r="BO310" s="32">
        <f t="shared" si="423"/>
        <v>0</v>
      </c>
      <c r="BP310" s="32">
        <f t="shared" si="424"/>
        <v>1</v>
      </c>
      <c r="BQ310" s="32">
        <f t="shared" si="425"/>
        <v>0</v>
      </c>
      <c r="BR310" s="32">
        <f t="shared" si="426"/>
        <v>0</v>
      </c>
      <c r="BS310" s="32">
        <f t="shared" si="427"/>
        <v>1</v>
      </c>
      <c r="BT310" s="32">
        <f t="shared" si="428"/>
        <v>0</v>
      </c>
      <c r="BU310" s="32">
        <f t="shared" si="429"/>
        <v>0</v>
      </c>
      <c r="BV310" s="32">
        <f t="shared" si="430"/>
        <v>1</v>
      </c>
      <c r="BW310" s="32">
        <f t="shared" si="431"/>
        <v>0</v>
      </c>
      <c r="BX310" s="32">
        <f t="shared" si="432"/>
        <v>0</v>
      </c>
      <c r="BY310" s="31">
        <f t="shared" si="433"/>
        <v>1</v>
      </c>
      <c r="BZ310" s="31">
        <f t="shared" si="434"/>
        <v>1</v>
      </c>
    </row>
    <row r="311" spans="1:78" x14ac:dyDescent="0.2">
      <c r="A311" s="3" t="s">
        <v>1304</v>
      </c>
      <c r="B311" s="3" t="s">
        <v>1470</v>
      </c>
      <c r="C311" s="3">
        <v>20744000</v>
      </c>
      <c r="D311" s="3">
        <v>18713000</v>
      </c>
      <c r="E311" s="3">
        <v>16627000</v>
      </c>
      <c r="F311" s="4">
        <v>28050000</v>
      </c>
      <c r="G311" s="3">
        <v>29735000</v>
      </c>
      <c r="H311" s="3">
        <v>22357000</v>
      </c>
      <c r="I311" s="3">
        <v>28872000</v>
      </c>
      <c r="J311" s="4">
        <v>28334000</v>
      </c>
      <c r="K311" s="3">
        <v>30089000</v>
      </c>
      <c r="L311" s="3">
        <v>22443000</v>
      </c>
      <c r="M311" s="3">
        <v>25644000</v>
      </c>
      <c r="N311" s="3">
        <v>26262000</v>
      </c>
      <c r="O311" s="17">
        <v>19651000</v>
      </c>
      <c r="P311" s="3">
        <v>24213000</v>
      </c>
      <c r="Q311" s="3">
        <v>19516000</v>
      </c>
      <c r="R311" s="3">
        <v>16512000</v>
      </c>
      <c r="S311" s="17">
        <v>19380000</v>
      </c>
      <c r="T311" s="3">
        <v>17992000</v>
      </c>
      <c r="U311" s="3">
        <v>17142000</v>
      </c>
      <c r="V311" s="3">
        <v>27231000</v>
      </c>
      <c r="W311" s="17">
        <v>25118000</v>
      </c>
      <c r="X311" s="3">
        <v>24030000</v>
      </c>
      <c r="Y311" s="3">
        <v>22543000</v>
      </c>
      <c r="Z311" s="3">
        <v>28006000</v>
      </c>
      <c r="AA311" s="17">
        <v>25811000</v>
      </c>
      <c r="AB311" s="3">
        <v>19175000</v>
      </c>
      <c r="AC311" s="3">
        <v>20705000</v>
      </c>
      <c r="AD311" s="3">
        <v>20814000</v>
      </c>
      <c r="AE311" s="17">
        <v>14612000</v>
      </c>
      <c r="AF311" s="3">
        <v>17133000</v>
      </c>
      <c r="AG311" s="3">
        <v>22970000</v>
      </c>
      <c r="AH311" s="3">
        <v>20687000</v>
      </c>
      <c r="AI311" s="17">
        <v>23576000</v>
      </c>
      <c r="AJ311" s="3">
        <v>28850000</v>
      </c>
      <c r="AK311" s="3">
        <v>20204000</v>
      </c>
      <c r="AL311" s="3">
        <v>20099000</v>
      </c>
      <c r="AM311" s="3">
        <v>160.1</v>
      </c>
      <c r="AN311" s="3">
        <v>180</v>
      </c>
      <c r="AO311" s="3">
        <v>4</v>
      </c>
      <c r="AP311" s="3">
        <v>42.8</v>
      </c>
      <c r="AQ311" s="32">
        <v>21033500</v>
      </c>
      <c r="AR311" s="32">
        <v>27324500</v>
      </c>
      <c r="AS311" s="32">
        <v>26109500</v>
      </c>
      <c r="AT311" s="32">
        <v>19973000</v>
      </c>
      <c r="AU311" s="32">
        <v>20436250</v>
      </c>
      <c r="AV311" s="32">
        <v>24924250</v>
      </c>
      <c r="AW311" s="32">
        <v>21626250</v>
      </c>
      <c r="AX311" s="32">
        <v>18850500</v>
      </c>
      <c r="AY311" s="32">
        <v>23182250</v>
      </c>
      <c r="AZ311" s="32">
        <f t="shared" si="415"/>
        <v>1</v>
      </c>
      <c r="BA311" s="32">
        <f t="shared" si="415"/>
        <v>1</v>
      </c>
      <c r="BB311" s="32">
        <f t="shared" si="415"/>
        <v>1</v>
      </c>
      <c r="BC311" s="32">
        <f t="shared" si="416"/>
        <v>1</v>
      </c>
      <c r="BD311" s="32">
        <f t="shared" si="416"/>
        <v>1</v>
      </c>
      <c r="BE311" s="32">
        <f t="shared" si="416"/>
        <v>1</v>
      </c>
      <c r="BF311" s="32">
        <f t="shared" si="416"/>
        <v>1</v>
      </c>
      <c r="BG311" s="32">
        <f t="shared" si="416"/>
        <v>1</v>
      </c>
      <c r="BH311" s="32">
        <f t="shared" si="416"/>
        <v>1</v>
      </c>
      <c r="BI311" s="32">
        <f t="shared" si="417"/>
        <v>2</v>
      </c>
      <c r="BJ311" s="32">
        <f t="shared" si="418"/>
        <v>2</v>
      </c>
      <c r="BK311" s="32">
        <f t="shared" si="419"/>
        <v>2</v>
      </c>
      <c r="BL311" s="32">
        <f t="shared" si="420"/>
        <v>2</v>
      </c>
      <c r="BM311" s="32">
        <f t="shared" si="421"/>
        <v>1</v>
      </c>
      <c r="BN311" s="32">
        <f t="shared" si="422"/>
        <v>0</v>
      </c>
      <c r="BO311" s="32">
        <f t="shared" si="423"/>
        <v>0</v>
      </c>
      <c r="BP311" s="32">
        <f t="shared" si="424"/>
        <v>1</v>
      </c>
      <c r="BQ311" s="32">
        <f t="shared" si="425"/>
        <v>0</v>
      </c>
      <c r="BR311" s="32">
        <f t="shared" si="426"/>
        <v>0</v>
      </c>
      <c r="BS311" s="32">
        <f t="shared" si="427"/>
        <v>1</v>
      </c>
      <c r="BT311" s="32">
        <f t="shared" si="428"/>
        <v>0</v>
      </c>
      <c r="BU311" s="32">
        <f t="shared" si="429"/>
        <v>0</v>
      </c>
      <c r="BV311" s="32">
        <f t="shared" si="430"/>
        <v>1</v>
      </c>
      <c r="BW311" s="32">
        <f t="shared" si="431"/>
        <v>0</v>
      </c>
      <c r="BX311" s="32">
        <f t="shared" si="432"/>
        <v>0</v>
      </c>
      <c r="BY311" s="31">
        <f t="shared" si="433"/>
        <v>1</v>
      </c>
      <c r="BZ311" s="31">
        <f t="shared" si="434"/>
        <v>1</v>
      </c>
    </row>
    <row r="312" spans="1:78" x14ac:dyDescent="0.2">
      <c r="A312" s="3" t="s">
        <v>1305</v>
      </c>
      <c r="B312" s="3" t="s">
        <v>1470</v>
      </c>
      <c r="C312" s="3">
        <v>3564900</v>
      </c>
      <c r="D312" s="3">
        <v>4645100</v>
      </c>
      <c r="E312" s="3">
        <v>4942000</v>
      </c>
      <c r="F312" s="4">
        <v>5558200</v>
      </c>
      <c r="G312" s="3">
        <v>4279300</v>
      </c>
      <c r="H312" s="3">
        <v>4450600</v>
      </c>
      <c r="I312" s="3">
        <v>6653100</v>
      </c>
      <c r="J312" s="4">
        <v>5017900</v>
      </c>
      <c r="K312" s="3">
        <v>5624100</v>
      </c>
      <c r="L312" s="3">
        <v>6815300</v>
      </c>
      <c r="M312" s="3">
        <v>5810800</v>
      </c>
      <c r="N312" s="3">
        <v>5229500</v>
      </c>
      <c r="O312" s="17">
        <v>5583300</v>
      </c>
      <c r="P312" s="3">
        <v>5006000</v>
      </c>
      <c r="Q312" s="3">
        <v>4830900</v>
      </c>
      <c r="R312" s="3">
        <v>3800900</v>
      </c>
      <c r="S312" s="17">
        <v>5049900</v>
      </c>
      <c r="T312" s="3">
        <v>4332600</v>
      </c>
      <c r="U312" s="3">
        <v>5036900</v>
      </c>
      <c r="V312" s="3">
        <v>5258500</v>
      </c>
      <c r="W312" s="17">
        <v>4657700</v>
      </c>
      <c r="X312" s="3">
        <v>4632100</v>
      </c>
      <c r="Y312" s="3">
        <v>4592000</v>
      </c>
      <c r="Z312" s="3">
        <v>3562200</v>
      </c>
      <c r="AA312" s="17">
        <v>4638800</v>
      </c>
      <c r="AB312" s="3">
        <v>5249500</v>
      </c>
      <c r="AC312" s="3">
        <v>3604900</v>
      </c>
      <c r="AD312" s="3">
        <v>4502700</v>
      </c>
      <c r="AE312" s="17">
        <v>3151600</v>
      </c>
      <c r="AF312" s="3">
        <v>3257800</v>
      </c>
      <c r="AG312" s="3">
        <v>5098000</v>
      </c>
      <c r="AH312" s="3">
        <v>3963900</v>
      </c>
      <c r="AI312" s="17">
        <v>5512200</v>
      </c>
      <c r="AJ312" s="3">
        <v>5213900</v>
      </c>
      <c r="AK312" s="3">
        <v>5017100</v>
      </c>
      <c r="AL312" s="3">
        <v>3459200</v>
      </c>
      <c r="AM312" s="3">
        <v>37.286999999999999</v>
      </c>
      <c r="AN312" s="3">
        <v>134</v>
      </c>
      <c r="AO312" s="3">
        <v>5</v>
      </c>
      <c r="AP312" s="3">
        <v>42.5</v>
      </c>
      <c r="AQ312" s="32">
        <v>4677550</v>
      </c>
      <c r="AR312" s="32">
        <v>5100225</v>
      </c>
      <c r="AS312" s="32">
        <v>5869925</v>
      </c>
      <c r="AT312" s="32">
        <v>4805275</v>
      </c>
      <c r="AU312" s="32">
        <v>4919475</v>
      </c>
      <c r="AV312" s="32">
        <v>4361000</v>
      </c>
      <c r="AW312" s="32">
        <v>4498975</v>
      </c>
      <c r="AX312" s="32">
        <v>3867825</v>
      </c>
      <c r="AY312" s="32">
        <v>4800600</v>
      </c>
      <c r="AZ312" s="32">
        <f t="shared" si="415"/>
        <v>1</v>
      </c>
      <c r="BA312" s="32">
        <f t="shared" si="415"/>
        <v>1</v>
      </c>
      <c r="BB312" s="32">
        <f t="shared" si="415"/>
        <v>1</v>
      </c>
      <c r="BC312" s="32">
        <f t="shared" si="416"/>
        <v>1</v>
      </c>
      <c r="BD312" s="32">
        <f t="shared" si="416"/>
        <v>1</v>
      </c>
      <c r="BE312" s="32">
        <f t="shared" si="416"/>
        <v>1</v>
      </c>
      <c r="BF312" s="32">
        <f t="shared" si="416"/>
        <v>1</v>
      </c>
      <c r="BG312" s="32">
        <f t="shared" si="416"/>
        <v>1</v>
      </c>
      <c r="BH312" s="32">
        <f t="shared" si="416"/>
        <v>1</v>
      </c>
      <c r="BI312" s="32">
        <f t="shared" si="417"/>
        <v>2</v>
      </c>
      <c r="BJ312" s="32">
        <f t="shared" si="418"/>
        <v>2</v>
      </c>
      <c r="BK312" s="32">
        <f t="shared" si="419"/>
        <v>2</v>
      </c>
      <c r="BL312" s="32">
        <f t="shared" si="420"/>
        <v>2</v>
      </c>
      <c r="BM312" s="32">
        <f t="shared" si="421"/>
        <v>1</v>
      </c>
      <c r="BN312" s="32">
        <f t="shared" si="422"/>
        <v>0</v>
      </c>
      <c r="BO312" s="32">
        <f t="shared" si="423"/>
        <v>0</v>
      </c>
      <c r="BP312" s="32">
        <f t="shared" si="424"/>
        <v>1</v>
      </c>
      <c r="BQ312" s="32">
        <f t="shared" si="425"/>
        <v>0</v>
      </c>
      <c r="BR312" s="32">
        <f t="shared" si="426"/>
        <v>0</v>
      </c>
      <c r="BS312" s="32">
        <f t="shared" si="427"/>
        <v>1</v>
      </c>
      <c r="BT312" s="32">
        <f t="shared" si="428"/>
        <v>0</v>
      </c>
      <c r="BU312" s="32">
        <f t="shared" si="429"/>
        <v>0</v>
      </c>
      <c r="BV312" s="32">
        <f t="shared" si="430"/>
        <v>1</v>
      </c>
      <c r="BW312" s="32">
        <f t="shared" si="431"/>
        <v>0</v>
      </c>
      <c r="BX312" s="32">
        <f t="shared" si="432"/>
        <v>0</v>
      </c>
      <c r="BY312" s="31">
        <f t="shared" si="433"/>
        <v>1</v>
      </c>
      <c r="BZ312" s="31">
        <f t="shared" si="434"/>
        <v>1</v>
      </c>
    </row>
    <row r="313" spans="1:78" x14ac:dyDescent="0.2">
      <c r="A313" s="3" t="s">
        <v>1308</v>
      </c>
      <c r="B313" s="3" t="s">
        <v>1470</v>
      </c>
      <c r="C313" s="3">
        <v>5588400</v>
      </c>
      <c r="D313" s="3">
        <v>5519800</v>
      </c>
      <c r="E313" s="3">
        <v>4719200</v>
      </c>
      <c r="F313" s="4">
        <v>6173000</v>
      </c>
      <c r="G313" s="3">
        <v>6512700</v>
      </c>
      <c r="H313" s="3">
        <v>7759100</v>
      </c>
      <c r="I313" s="3">
        <v>10285000</v>
      </c>
      <c r="J313" s="4">
        <v>8241800</v>
      </c>
      <c r="K313" s="3">
        <v>7183700</v>
      </c>
      <c r="L313" s="3">
        <v>7327600</v>
      </c>
      <c r="M313" s="3">
        <v>7008700</v>
      </c>
      <c r="N313" s="3">
        <v>5896900</v>
      </c>
      <c r="O313" s="17">
        <v>7126800</v>
      </c>
      <c r="P313" s="3">
        <v>7926400</v>
      </c>
      <c r="Q313" s="3">
        <v>6181200</v>
      </c>
      <c r="R313" s="3">
        <v>6874400</v>
      </c>
      <c r="S313" s="17">
        <v>5462500</v>
      </c>
      <c r="T313" s="3">
        <v>6530000</v>
      </c>
      <c r="U313" s="3">
        <v>5163800</v>
      </c>
      <c r="V313" s="3">
        <v>6158500</v>
      </c>
      <c r="W313" s="17">
        <v>6346300</v>
      </c>
      <c r="X313" s="3">
        <v>8719600</v>
      </c>
      <c r="Y313" s="3">
        <v>6396400</v>
      </c>
      <c r="Z313" s="3">
        <v>7011600</v>
      </c>
      <c r="AA313" s="17">
        <v>8068800</v>
      </c>
      <c r="AB313" s="3">
        <v>7672800</v>
      </c>
      <c r="AC313" s="3">
        <v>6737500</v>
      </c>
      <c r="AD313" s="3">
        <v>6669700</v>
      </c>
      <c r="AE313" s="17">
        <v>5557000</v>
      </c>
      <c r="AF313" s="3">
        <v>4636400</v>
      </c>
      <c r="AG313" s="3">
        <v>6335000</v>
      </c>
      <c r="AH313" s="3">
        <v>6970800</v>
      </c>
      <c r="AI313" s="17">
        <v>7277100</v>
      </c>
      <c r="AJ313" s="3">
        <v>6802200</v>
      </c>
      <c r="AK313" s="3">
        <v>6984800</v>
      </c>
      <c r="AL313" s="3">
        <v>5845600</v>
      </c>
      <c r="AM313" s="3">
        <v>156.93</v>
      </c>
      <c r="AN313" s="3">
        <v>132</v>
      </c>
      <c r="AO313" s="3">
        <v>6</v>
      </c>
      <c r="AP313" s="3">
        <v>29.2</v>
      </c>
      <c r="AQ313" s="32">
        <v>5500100</v>
      </c>
      <c r="AR313" s="32">
        <v>8199650</v>
      </c>
      <c r="AS313" s="32">
        <v>6854225</v>
      </c>
      <c r="AT313" s="32">
        <v>7027200</v>
      </c>
      <c r="AU313" s="32">
        <v>5828700</v>
      </c>
      <c r="AV313" s="32">
        <v>7118475</v>
      </c>
      <c r="AW313" s="32">
        <v>7287200</v>
      </c>
      <c r="AX313" s="32">
        <v>5874800</v>
      </c>
      <c r="AY313" s="32">
        <v>6727425</v>
      </c>
      <c r="AZ313" s="32">
        <f t="shared" si="415"/>
        <v>1</v>
      </c>
      <c r="BA313" s="32">
        <f t="shared" si="415"/>
        <v>1</v>
      </c>
      <c r="BB313" s="32">
        <f t="shared" si="415"/>
        <v>1</v>
      </c>
      <c r="BC313" s="32">
        <f t="shared" si="416"/>
        <v>1</v>
      </c>
      <c r="BD313" s="32">
        <f t="shared" si="416"/>
        <v>1</v>
      </c>
      <c r="BE313" s="32">
        <f t="shared" si="416"/>
        <v>1</v>
      </c>
      <c r="BF313" s="32">
        <f t="shared" si="416"/>
        <v>1</v>
      </c>
      <c r="BG313" s="32">
        <f t="shared" si="416"/>
        <v>1</v>
      </c>
      <c r="BH313" s="32">
        <f t="shared" si="416"/>
        <v>1</v>
      </c>
      <c r="BI313" s="32">
        <f t="shared" si="417"/>
        <v>2</v>
      </c>
      <c r="BJ313" s="32">
        <f t="shared" si="418"/>
        <v>2</v>
      </c>
      <c r="BK313" s="32">
        <f t="shared" si="419"/>
        <v>2</v>
      </c>
      <c r="BL313" s="32">
        <f t="shared" si="420"/>
        <v>2</v>
      </c>
      <c r="BM313" s="32">
        <f t="shared" si="421"/>
        <v>1</v>
      </c>
      <c r="BN313" s="32">
        <f t="shared" si="422"/>
        <v>0</v>
      </c>
      <c r="BO313" s="32">
        <f t="shared" si="423"/>
        <v>0</v>
      </c>
      <c r="BP313" s="32">
        <f t="shared" si="424"/>
        <v>1</v>
      </c>
      <c r="BQ313" s="32">
        <f t="shared" si="425"/>
        <v>0</v>
      </c>
      <c r="BR313" s="32">
        <f t="shared" si="426"/>
        <v>0</v>
      </c>
      <c r="BS313" s="32">
        <f t="shared" si="427"/>
        <v>1</v>
      </c>
      <c r="BT313" s="32">
        <f t="shared" si="428"/>
        <v>0</v>
      </c>
      <c r="BU313" s="32">
        <f t="shared" si="429"/>
        <v>0</v>
      </c>
      <c r="BV313" s="32">
        <f t="shared" si="430"/>
        <v>1</v>
      </c>
      <c r="BW313" s="32">
        <f t="shared" si="431"/>
        <v>0</v>
      </c>
      <c r="BX313" s="32">
        <f t="shared" si="432"/>
        <v>0</v>
      </c>
      <c r="BY313" s="31">
        <f t="shared" si="433"/>
        <v>1</v>
      </c>
      <c r="BZ313" s="31">
        <f t="shared" si="434"/>
        <v>1</v>
      </c>
    </row>
    <row r="314" spans="1:78" x14ac:dyDescent="0.2">
      <c r="A314" s="3" t="s">
        <v>1309</v>
      </c>
      <c r="B314" s="3" t="s">
        <v>1868</v>
      </c>
      <c r="C314" s="3">
        <v>3754300</v>
      </c>
      <c r="D314" s="3">
        <v>11040000</v>
      </c>
      <c r="E314" s="3">
        <v>6983900</v>
      </c>
      <c r="F314" s="4">
        <v>6434800</v>
      </c>
      <c r="G314" s="3">
        <v>2629900</v>
      </c>
      <c r="H314" s="3">
        <v>6235300</v>
      </c>
      <c r="I314" s="3">
        <v>3284900</v>
      </c>
      <c r="J314" s="4">
        <v>5323600</v>
      </c>
      <c r="K314" s="3">
        <v>5726100</v>
      </c>
      <c r="M314" s="3">
        <v>5502000</v>
      </c>
      <c r="N314" s="3">
        <v>5267900</v>
      </c>
      <c r="O314" s="17">
        <v>7784800</v>
      </c>
      <c r="P314" s="3">
        <v>4786500</v>
      </c>
      <c r="R314" s="3">
        <v>5269000</v>
      </c>
      <c r="S314" s="17">
        <v>5754000</v>
      </c>
      <c r="T314" s="3">
        <v>8381600</v>
      </c>
      <c r="V314" s="3">
        <v>4011200</v>
      </c>
      <c r="W314" s="17">
        <v>9115200</v>
      </c>
      <c r="X314" s="3">
        <v>8605600</v>
      </c>
      <c r="Y314" s="3">
        <v>8303800</v>
      </c>
      <c r="Z314" s="3">
        <v>5565600</v>
      </c>
      <c r="AA314" s="17">
        <v>6115600</v>
      </c>
      <c r="AB314" s="3">
        <v>4920600</v>
      </c>
      <c r="AD314" s="3">
        <v>9760000</v>
      </c>
      <c r="AE314" s="17">
        <v>4319200</v>
      </c>
      <c r="AI314" s="17">
        <v>3534700</v>
      </c>
      <c r="AJ314" s="3">
        <v>4477600</v>
      </c>
      <c r="AL314" s="3">
        <v>5018200</v>
      </c>
      <c r="AM314" s="3">
        <v>323.31</v>
      </c>
      <c r="AN314" s="3">
        <v>94</v>
      </c>
      <c r="AO314" s="3">
        <v>5</v>
      </c>
      <c r="AP314" s="3">
        <v>26.3</v>
      </c>
      <c r="AQ314" s="32">
        <v>7053250</v>
      </c>
      <c r="AR314" s="32">
        <v>4368425</v>
      </c>
      <c r="AS314" s="32">
        <v>5498666.666666667</v>
      </c>
      <c r="AT314" s="32">
        <v>5946766.666666667</v>
      </c>
      <c r="AU314" s="32">
        <v>6048933.333333333</v>
      </c>
      <c r="AV314" s="32">
        <v>7897550</v>
      </c>
      <c r="AW314" s="32">
        <v>6932066.666666667</v>
      </c>
      <c r="AX314" s="32">
        <v>4319200</v>
      </c>
      <c r="AY314" s="32">
        <v>4343500</v>
      </c>
      <c r="AZ314" s="32">
        <f t="shared" si="415"/>
        <v>1</v>
      </c>
      <c r="BA314" s="32">
        <f t="shared" si="415"/>
        <v>1</v>
      </c>
      <c r="BB314" s="32">
        <f t="shared" si="415"/>
        <v>1</v>
      </c>
      <c r="BC314" s="32">
        <f t="shared" si="416"/>
        <v>1</v>
      </c>
      <c r="BD314" s="32">
        <f t="shared" si="416"/>
        <v>1</v>
      </c>
      <c r="BE314" s="32">
        <f t="shared" si="416"/>
        <v>1</v>
      </c>
      <c r="BF314" s="32">
        <f t="shared" si="416"/>
        <v>1</v>
      </c>
      <c r="BG314" s="32">
        <f t="shared" si="416"/>
        <v>1</v>
      </c>
      <c r="BH314" s="32">
        <f t="shared" si="416"/>
        <v>1</v>
      </c>
      <c r="BI314" s="32">
        <f t="shared" si="417"/>
        <v>2</v>
      </c>
      <c r="BJ314" s="32">
        <f t="shared" si="418"/>
        <v>2</v>
      </c>
      <c r="BK314" s="32">
        <f t="shared" si="419"/>
        <v>2</v>
      </c>
      <c r="BL314" s="32">
        <f t="shared" si="420"/>
        <v>2</v>
      </c>
      <c r="BM314" s="32">
        <f t="shared" si="421"/>
        <v>1</v>
      </c>
      <c r="BN314" s="32">
        <f t="shared" si="422"/>
        <v>0</v>
      </c>
      <c r="BO314" s="32">
        <f t="shared" si="423"/>
        <v>0</v>
      </c>
      <c r="BP314" s="32">
        <f t="shared" si="424"/>
        <v>1</v>
      </c>
      <c r="BQ314" s="32">
        <f t="shared" si="425"/>
        <v>0</v>
      </c>
      <c r="BR314" s="32">
        <f t="shared" si="426"/>
        <v>0</v>
      </c>
      <c r="BS314" s="32">
        <f t="shared" si="427"/>
        <v>1</v>
      </c>
      <c r="BT314" s="32">
        <f t="shared" si="428"/>
        <v>0</v>
      </c>
      <c r="BU314" s="32">
        <f t="shared" si="429"/>
        <v>0</v>
      </c>
      <c r="BV314" s="32">
        <f t="shared" si="430"/>
        <v>1</v>
      </c>
      <c r="BW314" s="32">
        <f t="shared" si="431"/>
        <v>0</v>
      </c>
      <c r="BX314" s="32">
        <f t="shared" si="432"/>
        <v>0</v>
      </c>
      <c r="BY314" s="31">
        <f t="shared" si="433"/>
        <v>1</v>
      </c>
      <c r="BZ314" s="31">
        <f t="shared" si="434"/>
        <v>1</v>
      </c>
    </row>
    <row r="315" spans="1:78" x14ac:dyDescent="0.2">
      <c r="A315" s="3" t="s">
        <v>1310</v>
      </c>
      <c r="B315" s="3" t="s">
        <v>1470</v>
      </c>
      <c r="C315" s="3">
        <v>25037000</v>
      </c>
      <c r="D315" s="3">
        <v>23752000</v>
      </c>
      <c r="E315" s="3">
        <v>23763000</v>
      </c>
      <c r="F315" s="4">
        <v>26733000</v>
      </c>
      <c r="G315" s="3">
        <v>27705000</v>
      </c>
      <c r="H315" s="3">
        <v>25737000</v>
      </c>
      <c r="I315" s="3">
        <v>31259000</v>
      </c>
      <c r="J315" s="4">
        <v>31696000</v>
      </c>
      <c r="K315" s="3">
        <v>29079000</v>
      </c>
      <c r="L315" s="3">
        <v>25584000</v>
      </c>
      <c r="M315" s="3">
        <v>31625000</v>
      </c>
      <c r="N315" s="3">
        <v>25388000</v>
      </c>
      <c r="O315" s="17">
        <v>25199000</v>
      </c>
      <c r="P315" s="3">
        <v>27393000</v>
      </c>
      <c r="Q315" s="3">
        <v>25732000</v>
      </c>
      <c r="R315" s="3">
        <v>26328000</v>
      </c>
      <c r="S315" s="17">
        <v>23698000</v>
      </c>
      <c r="T315" s="3">
        <v>26807000</v>
      </c>
      <c r="U315" s="3">
        <v>29322000</v>
      </c>
      <c r="V315" s="3">
        <v>27336000</v>
      </c>
      <c r="W315" s="17">
        <v>23148000</v>
      </c>
      <c r="X315" s="3">
        <v>23814000</v>
      </c>
      <c r="Y315" s="3">
        <v>23330000</v>
      </c>
      <c r="Z315" s="3">
        <v>24526000</v>
      </c>
      <c r="AA315" s="17">
        <v>30646000</v>
      </c>
      <c r="AB315" s="3">
        <v>26393000</v>
      </c>
      <c r="AC315" s="3">
        <v>28021000</v>
      </c>
      <c r="AD315" s="3">
        <v>28469000</v>
      </c>
      <c r="AE315" s="17">
        <v>20631000</v>
      </c>
      <c r="AF315" s="3">
        <v>27436000</v>
      </c>
      <c r="AG315" s="3">
        <v>25414000</v>
      </c>
      <c r="AH315" s="3">
        <v>22452000</v>
      </c>
      <c r="AI315" s="17">
        <v>24108000</v>
      </c>
      <c r="AJ315" s="3">
        <v>24643000</v>
      </c>
      <c r="AK315" s="3">
        <v>27251000</v>
      </c>
      <c r="AL315" s="3">
        <v>26255000</v>
      </c>
      <c r="AM315" s="3">
        <v>323.31</v>
      </c>
      <c r="AN315" s="3">
        <v>507</v>
      </c>
      <c r="AO315" s="3">
        <v>21</v>
      </c>
      <c r="AP315" s="3">
        <v>17</v>
      </c>
      <c r="AQ315" s="32">
        <v>24821250</v>
      </c>
      <c r="AR315" s="32">
        <v>29099250</v>
      </c>
      <c r="AS315" s="32">
        <v>27919000</v>
      </c>
      <c r="AT315" s="32">
        <v>26163000</v>
      </c>
      <c r="AU315" s="32">
        <v>26790750</v>
      </c>
      <c r="AV315" s="32">
        <v>23704500</v>
      </c>
      <c r="AW315" s="32">
        <v>28382250</v>
      </c>
      <c r="AX315" s="32">
        <v>23983250</v>
      </c>
      <c r="AY315" s="32">
        <v>25564250</v>
      </c>
      <c r="AZ315" s="32">
        <f t="shared" si="415"/>
        <v>1</v>
      </c>
      <c r="BA315" s="32">
        <f t="shared" si="415"/>
        <v>1</v>
      </c>
      <c r="BB315" s="32">
        <f t="shared" si="415"/>
        <v>1</v>
      </c>
      <c r="BC315" s="32">
        <f t="shared" si="416"/>
        <v>1</v>
      </c>
      <c r="BD315" s="32">
        <f t="shared" si="416"/>
        <v>1</v>
      </c>
      <c r="BE315" s="32">
        <f t="shared" si="416"/>
        <v>1</v>
      </c>
      <c r="BF315" s="32">
        <f t="shared" si="416"/>
        <v>1</v>
      </c>
      <c r="BG315" s="32">
        <f t="shared" si="416"/>
        <v>1</v>
      </c>
      <c r="BH315" s="32">
        <f t="shared" si="416"/>
        <v>1</v>
      </c>
      <c r="BI315" s="32">
        <f t="shared" si="417"/>
        <v>2</v>
      </c>
      <c r="BJ315" s="32">
        <f t="shared" si="418"/>
        <v>2</v>
      </c>
      <c r="BK315" s="32">
        <f t="shared" si="419"/>
        <v>2</v>
      </c>
      <c r="BL315" s="32">
        <f t="shared" si="420"/>
        <v>2</v>
      </c>
      <c r="BM315" s="32">
        <f t="shared" si="421"/>
        <v>1</v>
      </c>
      <c r="BN315" s="32">
        <f t="shared" si="422"/>
        <v>0</v>
      </c>
      <c r="BO315" s="32">
        <f t="shared" si="423"/>
        <v>0</v>
      </c>
      <c r="BP315" s="32">
        <f t="shared" si="424"/>
        <v>1</v>
      </c>
      <c r="BQ315" s="32">
        <f t="shared" si="425"/>
        <v>0</v>
      </c>
      <c r="BR315" s="32">
        <f t="shared" si="426"/>
        <v>0</v>
      </c>
      <c r="BS315" s="32">
        <f t="shared" si="427"/>
        <v>1</v>
      </c>
      <c r="BT315" s="32">
        <f t="shared" si="428"/>
        <v>0</v>
      </c>
      <c r="BU315" s="32">
        <f t="shared" si="429"/>
        <v>0</v>
      </c>
      <c r="BV315" s="32">
        <f t="shared" si="430"/>
        <v>1</v>
      </c>
      <c r="BW315" s="32">
        <f t="shared" si="431"/>
        <v>0</v>
      </c>
      <c r="BX315" s="32">
        <f t="shared" si="432"/>
        <v>0</v>
      </c>
      <c r="BY315" s="31">
        <f t="shared" si="433"/>
        <v>1</v>
      </c>
      <c r="BZ315" s="31">
        <f t="shared" si="434"/>
        <v>1</v>
      </c>
    </row>
    <row r="316" spans="1:78" x14ac:dyDescent="0.2">
      <c r="A316" s="3" t="s">
        <v>1315</v>
      </c>
      <c r="B316" s="3" t="s">
        <v>1470</v>
      </c>
      <c r="C316" s="3">
        <v>19454000</v>
      </c>
      <c r="D316" s="3">
        <v>21125000</v>
      </c>
      <c r="E316" s="3">
        <v>16728000</v>
      </c>
      <c r="F316" s="4">
        <v>22575000</v>
      </c>
      <c r="G316" s="3">
        <v>18663000</v>
      </c>
      <c r="H316" s="3">
        <v>21031000</v>
      </c>
      <c r="I316" s="3">
        <v>20918000</v>
      </c>
      <c r="J316" s="4">
        <v>16828000</v>
      </c>
      <c r="K316" s="3">
        <v>17574000</v>
      </c>
      <c r="L316" s="3">
        <v>21210000</v>
      </c>
      <c r="M316" s="3">
        <v>16805000</v>
      </c>
      <c r="N316" s="3">
        <v>22768000</v>
      </c>
      <c r="O316" s="17">
        <v>18349000</v>
      </c>
      <c r="P316" s="3">
        <v>22072000</v>
      </c>
      <c r="Q316" s="3">
        <v>20425000</v>
      </c>
      <c r="R316" s="3">
        <v>20543000</v>
      </c>
      <c r="S316" s="17">
        <v>21389000</v>
      </c>
      <c r="T316" s="3">
        <v>21676000</v>
      </c>
      <c r="U316" s="3">
        <v>19969000</v>
      </c>
      <c r="V316" s="3">
        <v>18654000</v>
      </c>
      <c r="W316" s="17">
        <v>23623000</v>
      </c>
      <c r="X316" s="3">
        <v>17377000</v>
      </c>
      <c r="Y316" s="3">
        <v>19347000</v>
      </c>
      <c r="Z316" s="3">
        <v>17215000</v>
      </c>
      <c r="AA316" s="17">
        <v>35026000</v>
      </c>
      <c r="AB316" s="3">
        <v>20280000</v>
      </c>
      <c r="AC316" s="3">
        <v>18177000</v>
      </c>
      <c r="AD316" s="3">
        <v>19164000</v>
      </c>
      <c r="AE316" s="17">
        <v>19234000</v>
      </c>
      <c r="AF316" s="3">
        <v>22186000</v>
      </c>
      <c r="AG316" s="3">
        <v>19836000</v>
      </c>
      <c r="AH316" s="3">
        <v>20159000</v>
      </c>
      <c r="AI316" s="17">
        <v>19036000</v>
      </c>
      <c r="AJ316" s="3">
        <v>19887000</v>
      </c>
      <c r="AK316" s="3">
        <v>17438000</v>
      </c>
      <c r="AL316" s="3">
        <v>13031000</v>
      </c>
      <c r="AM316" s="3">
        <v>24.69</v>
      </c>
      <c r="AN316" s="3">
        <v>171</v>
      </c>
      <c r="AO316" s="3">
        <v>8</v>
      </c>
      <c r="AP316" s="3">
        <v>57.4</v>
      </c>
      <c r="AQ316" s="32">
        <v>19970500</v>
      </c>
      <c r="AR316" s="32">
        <v>19360000</v>
      </c>
      <c r="AS316" s="32">
        <v>19589250</v>
      </c>
      <c r="AT316" s="32">
        <v>20347250</v>
      </c>
      <c r="AU316" s="32">
        <v>20422000</v>
      </c>
      <c r="AV316" s="32">
        <v>19390500</v>
      </c>
      <c r="AW316" s="32">
        <v>23161750</v>
      </c>
      <c r="AX316" s="32">
        <v>20353750</v>
      </c>
      <c r="AY316" s="32">
        <v>17348000</v>
      </c>
      <c r="AZ316" s="32">
        <f t="shared" si="415"/>
        <v>1</v>
      </c>
      <c r="BA316" s="32">
        <f t="shared" si="415"/>
        <v>1</v>
      </c>
      <c r="BB316" s="32">
        <f t="shared" si="415"/>
        <v>1</v>
      </c>
      <c r="BC316" s="32">
        <f t="shared" si="416"/>
        <v>1</v>
      </c>
      <c r="BD316" s="32">
        <f t="shared" si="416"/>
        <v>1</v>
      </c>
      <c r="BE316" s="32">
        <f t="shared" si="416"/>
        <v>1</v>
      </c>
      <c r="BF316" s="32">
        <f t="shared" si="416"/>
        <v>1</v>
      </c>
      <c r="BG316" s="32">
        <f t="shared" si="416"/>
        <v>1</v>
      </c>
      <c r="BH316" s="32">
        <f t="shared" si="416"/>
        <v>1</v>
      </c>
      <c r="BI316" s="32">
        <f t="shared" si="417"/>
        <v>2</v>
      </c>
      <c r="BJ316" s="32">
        <f t="shared" si="418"/>
        <v>2</v>
      </c>
      <c r="BK316" s="32">
        <f t="shared" si="419"/>
        <v>2</v>
      </c>
      <c r="BL316" s="32">
        <f t="shared" si="420"/>
        <v>2</v>
      </c>
      <c r="BM316" s="32">
        <f t="shared" si="421"/>
        <v>1</v>
      </c>
      <c r="BN316" s="32">
        <f t="shared" si="422"/>
        <v>0</v>
      </c>
      <c r="BO316" s="32">
        <f t="shared" si="423"/>
        <v>0</v>
      </c>
      <c r="BP316" s="32">
        <f t="shared" si="424"/>
        <v>1</v>
      </c>
      <c r="BQ316" s="32">
        <f t="shared" si="425"/>
        <v>0</v>
      </c>
      <c r="BR316" s="32">
        <f t="shared" si="426"/>
        <v>0</v>
      </c>
      <c r="BS316" s="32">
        <f t="shared" si="427"/>
        <v>1</v>
      </c>
      <c r="BT316" s="32">
        <f t="shared" si="428"/>
        <v>0</v>
      </c>
      <c r="BU316" s="32">
        <f t="shared" si="429"/>
        <v>0</v>
      </c>
      <c r="BV316" s="32">
        <f t="shared" si="430"/>
        <v>1</v>
      </c>
      <c r="BW316" s="32">
        <f t="shared" si="431"/>
        <v>0</v>
      </c>
      <c r="BX316" s="32">
        <f t="shared" si="432"/>
        <v>0</v>
      </c>
      <c r="BY316" s="31">
        <f t="shared" si="433"/>
        <v>1</v>
      </c>
      <c r="BZ316" s="31">
        <f t="shared" si="434"/>
        <v>1</v>
      </c>
    </row>
    <row r="317" spans="1:78" x14ac:dyDescent="0.2">
      <c r="A317" s="3" t="s">
        <v>1316</v>
      </c>
      <c r="B317" s="3" t="s">
        <v>1470</v>
      </c>
      <c r="C317" s="3">
        <v>9695600</v>
      </c>
      <c r="D317" s="3">
        <v>9154400</v>
      </c>
      <c r="E317" s="3">
        <v>10951000</v>
      </c>
      <c r="F317" s="4">
        <v>5439300</v>
      </c>
      <c r="G317" s="3">
        <v>7507500</v>
      </c>
      <c r="H317" s="3">
        <v>7913800</v>
      </c>
      <c r="I317" s="3">
        <v>8774800</v>
      </c>
      <c r="J317" s="4">
        <v>7292300</v>
      </c>
      <c r="K317" s="3">
        <v>13487000</v>
      </c>
      <c r="L317" s="3">
        <v>8890400</v>
      </c>
      <c r="M317" s="3">
        <v>9199600</v>
      </c>
      <c r="N317" s="3">
        <v>9310800</v>
      </c>
      <c r="O317" s="17">
        <v>5594600</v>
      </c>
      <c r="P317" s="3">
        <v>9066400</v>
      </c>
      <c r="Q317" s="3">
        <v>9806100</v>
      </c>
      <c r="R317" s="3">
        <v>5245200</v>
      </c>
      <c r="S317" s="17">
        <v>7344900</v>
      </c>
      <c r="T317" s="3">
        <v>6593200</v>
      </c>
      <c r="U317" s="3">
        <v>8014100</v>
      </c>
      <c r="V317" s="3">
        <v>6075000</v>
      </c>
      <c r="W317" s="17">
        <v>8286500</v>
      </c>
      <c r="X317" s="3">
        <v>10508000</v>
      </c>
      <c r="Y317" s="3">
        <v>11166000</v>
      </c>
      <c r="Z317" s="3">
        <v>7225500</v>
      </c>
      <c r="AA317" s="17">
        <v>7188700</v>
      </c>
      <c r="AB317" s="3">
        <v>6744300</v>
      </c>
      <c r="AC317" s="3">
        <v>8902400</v>
      </c>
      <c r="AD317" s="3">
        <v>10087000</v>
      </c>
      <c r="AE317" s="17">
        <v>10519000</v>
      </c>
      <c r="AF317" s="3">
        <v>12497000</v>
      </c>
      <c r="AG317" s="3">
        <v>15279000</v>
      </c>
      <c r="AH317" s="3">
        <v>13537000</v>
      </c>
      <c r="AI317" s="17">
        <v>6389400</v>
      </c>
      <c r="AJ317" s="3">
        <v>8476200</v>
      </c>
      <c r="AK317" s="3">
        <v>9161000</v>
      </c>
      <c r="AL317" s="3">
        <v>11501000</v>
      </c>
      <c r="AM317" s="3">
        <v>323.31</v>
      </c>
      <c r="AN317" s="3">
        <v>248</v>
      </c>
      <c r="AO317" s="3">
        <v>5</v>
      </c>
      <c r="AP317" s="3">
        <v>26.3</v>
      </c>
      <c r="AQ317" s="32">
        <v>8810075</v>
      </c>
      <c r="AR317" s="32">
        <v>7872100</v>
      </c>
      <c r="AS317" s="32">
        <v>10221950</v>
      </c>
      <c r="AT317" s="32">
        <v>7428075</v>
      </c>
      <c r="AU317" s="32">
        <v>7006800</v>
      </c>
      <c r="AV317" s="32">
        <v>9296500</v>
      </c>
      <c r="AW317" s="32">
        <v>8230600</v>
      </c>
      <c r="AX317" s="32">
        <v>12958000</v>
      </c>
      <c r="AY317" s="32">
        <v>8881900</v>
      </c>
      <c r="AZ317" s="32">
        <f t="shared" si="415"/>
        <v>1</v>
      </c>
      <c r="BA317" s="32">
        <f t="shared" si="415"/>
        <v>1</v>
      </c>
      <c r="BB317" s="32">
        <f t="shared" si="415"/>
        <v>1</v>
      </c>
      <c r="BC317" s="32">
        <f t="shared" si="416"/>
        <v>1</v>
      </c>
      <c r="BD317" s="32">
        <f t="shared" si="416"/>
        <v>1</v>
      </c>
      <c r="BE317" s="32">
        <f t="shared" si="416"/>
        <v>1</v>
      </c>
      <c r="BF317" s="32">
        <f t="shared" si="416"/>
        <v>1</v>
      </c>
      <c r="BG317" s="32">
        <f t="shared" si="416"/>
        <v>1</v>
      </c>
      <c r="BH317" s="32">
        <f t="shared" si="416"/>
        <v>1</v>
      </c>
      <c r="BI317" s="32">
        <f t="shared" si="417"/>
        <v>2</v>
      </c>
      <c r="BJ317" s="32">
        <f t="shared" si="418"/>
        <v>2</v>
      </c>
      <c r="BK317" s="32">
        <f t="shared" si="419"/>
        <v>2</v>
      </c>
      <c r="BL317" s="32">
        <f t="shared" si="420"/>
        <v>2</v>
      </c>
      <c r="BM317" s="32">
        <f t="shared" si="421"/>
        <v>1</v>
      </c>
      <c r="BN317" s="32">
        <f t="shared" si="422"/>
        <v>0</v>
      </c>
      <c r="BO317" s="32">
        <f t="shared" si="423"/>
        <v>0</v>
      </c>
      <c r="BP317" s="32">
        <f t="shared" si="424"/>
        <v>1</v>
      </c>
      <c r="BQ317" s="32">
        <f t="shared" si="425"/>
        <v>0</v>
      </c>
      <c r="BR317" s="32">
        <f t="shared" si="426"/>
        <v>0</v>
      </c>
      <c r="BS317" s="32">
        <f t="shared" si="427"/>
        <v>1</v>
      </c>
      <c r="BT317" s="32">
        <f t="shared" si="428"/>
        <v>0</v>
      </c>
      <c r="BU317" s="32">
        <f t="shared" si="429"/>
        <v>0</v>
      </c>
      <c r="BV317" s="32">
        <f t="shared" si="430"/>
        <v>1</v>
      </c>
      <c r="BW317" s="32">
        <f t="shared" si="431"/>
        <v>0</v>
      </c>
      <c r="BX317" s="32">
        <f t="shared" si="432"/>
        <v>0</v>
      </c>
      <c r="BY317" s="31">
        <f t="shared" si="433"/>
        <v>1</v>
      </c>
      <c r="BZ317" s="31">
        <f t="shared" si="434"/>
        <v>1</v>
      </c>
    </row>
    <row r="318" spans="1:78" x14ac:dyDescent="0.2">
      <c r="A318" s="3" t="s">
        <v>1319</v>
      </c>
      <c r="B318" s="3" t="s">
        <v>1470</v>
      </c>
      <c r="D318" s="3">
        <v>4251800</v>
      </c>
      <c r="F318" s="4"/>
      <c r="J318" s="4">
        <v>2389700</v>
      </c>
      <c r="K318" s="3">
        <v>1636500</v>
      </c>
      <c r="O318" s="17"/>
      <c r="P318" s="3">
        <v>1918900</v>
      </c>
      <c r="S318" s="17"/>
      <c r="T318" s="3">
        <v>3361400</v>
      </c>
      <c r="W318" s="17"/>
      <c r="X318" s="3">
        <v>4094200</v>
      </c>
      <c r="AA318" s="17">
        <v>2287600</v>
      </c>
      <c r="AE318" s="17"/>
      <c r="AF318" s="3">
        <v>4547100</v>
      </c>
      <c r="AG318" s="3">
        <v>3456900</v>
      </c>
      <c r="AH318" s="3">
        <v>6147700</v>
      </c>
      <c r="AI318" s="17"/>
      <c r="AM318" s="3">
        <v>17.396000000000001</v>
      </c>
      <c r="AN318" s="3">
        <v>39</v>
      </c>
      <c r="AO318" s="3">
        <v>2</v>
      </c>
      <c r="AP318" s="3">
        <v>10.8</v>
      </c>
      <c r="AQ318" s="32">
        <v>4251800</v>
      </c>
      <c r="AR318" s="32">
        <v>2389700</v>
      </c>
      <c r="AS318" s="32">
        <v>1636500</v>
      </c>
      <c r="AT318" s="32">
        <v>1918900</v>
      </c>
      <c r="AU318" s="32">
        <v>3361400</v>
      </c>
      <c r="AV318" s="32">
        <v>4094200</v>
      </c>
      <c r="AW318" s="32">
        <v>2287600</v>
      </c>
      <c r="AX318" s="32">
        <v>4717233.333333333</v>
      </c>
      <c r="AY318" s="32"/>
      <c r="AZ318" s="32">
        <f t="shared" si="415"/>
        <v>1</v>
      </c>
      <c r="BA318" s="32">
        <f t="shared" si="415"/>
        <v>1</v>
      </c>
      <c r="BB318" s="32">
        <f t="shared" si="415"/>
        <v>1</v>
      </c>
      <c r="BC318" s="32">
        <f t="shared" si="415"/>
        <v>1</v>
      </c>
      <c r="BD318" s="32">
        <f t="shared" si="415"/>
        <v>1</v>
      </c>
      <c r="BE318" s="32">
        <f t="shared" si="415"/>
        <v>1</v>
      </c>
      <c r="BF318" s="32">
        <f t="shared" ref="BF318:BH341" si="435">COUNTA(AW318)</f>
        <v>1</v>
      </c>
      <c r="BG318" s="32">
        <f t="shared" si="435"/>
        <v>1</v>
      </c>
      <c r="BH318" s="32">
        <f t="shared" si="435"/>
        <v>0</v>
      </c>
      <c r="BI318" s="32">
        <f t="shared" si="417"/>
        <v>2</v>
      </c>
      <c r="BJ318" s="32">
        <f t="shared" si="418"/>
        <v>2</v>
      </c>
      <c r="BK318" s="32">
        <f t="shared" si="419"/>
        <v>2</v>
      </c>
      <c r="BL318" s="32">
        <f t="shared" si="420"/>
        <v>1</v>
      </c>
      <c r="BM318" s="32">
        <f t="shared" si="421"/>
        <v>1</v>
      </c>
      <c r="BN318" s="32">
        <f t="shared" si="422"/>
        <v>0</v>
      </c>
      <c r="BO318" s="32">
        <f t="shared" si="423"/>
        <v>0</v>
      </c>
      <c r="BP318" s="32">
        <f t="shared" si="424"/>
        <v>1</v>
      </c>
      <c r="BQ318" s="32">
        <f t="shared" si="425"/>
        <v>0</v>
      </c>
      <c r="BR318" s="32">
        <f t="shared" si="426"/>
        <v>0</v>
      </c>
      <c r="BS318" s="32">
        <f t="shared" si="427"/>
        <v>1</v>
      </c>
      <c r="BT318" s="32">
        <f t="shared" si="428"/>
        <v>0</v>
      </c>
      <c r="BU318" s="32">
        <f t="shared" si="429"/>
        <v>0</v>
      </c>
      <c r="BV318" s="32">
        <f t="shared" si="430"/>
        <v>0</v>
      </c>
      <c r="BW318" s="32">
        <f t="shared" si="431"/>
        <v>1</v>
      </c>
      <c r="BX318" s="32">
        <f t="shared" si="432"/>
        <v>0</v>
      </c>
      <c r="BY318" s="31">
        <f t="shared" si="433"/>
        <v>1</v>
      </c>
      <c r="BZ318" s="31">
        <f t="shared" si="434"/>
        <v>1</v>
      </c>
    </row>
    <row r="319" spans="1:78" x14ac:dyDescent="0.2">
      <c r="A319" s="3" t="s">
        <v>1321</v>
      </c>
      <c r="B319" s="3" t="s">
        <v>1470</v>
      </c>
      <c r="C319" s="3">
        <v>1164900000</v>
      </c>
      <c r="D319" s="3">
        <v>962160000</v>
      </c>
      <c r="E319" s="3">
        <v>1196500000</v>
      </c>
      <c r="F319" s="4">
        <v>1210300000</v>
      </c>
      <c r="G319" s="3">
        <v>1182300000</v>
      </c>
      <c r="H319" s="3">
        <v>912660000</v>
      </c>
      <c r="I319" s="3">
        <v>507100000</v>
      </c>
      <c r="J319" s="4">
        <v>501740000</v>
      </c>
      <c r="K319" s="3">
        <v>664250000</v>
      </c>
      <c r="L319" s="3">
        <v>1015900000</v>
      </c>
      <c r="M319" s="3">
        <v>634510000</v>
      </c>
      <c r="N319" s="3">
        <v>1086200000</v>
      </c>
      <c r="O319" s="17">
        <v>1235400000</v>
      </c>
      <c r="P319" s="3">
        <v>967430000</v>
      </c>
      <c r="Q319" s="3">
        <v>1032600000</v>
      </c>
      <c r="R319" s="3">
        <v>1136400000</v>
      </c>
      <c r="S319" s="17">
        <v>1189400000</v>
      </c>
      <c r="T319" s="3">
        <v>1094600000</v>
      </c>
      <c r="U319" s="3">
        <v>1134800000</v>
      </c>
      <c r="V319" s="3">
        <v>1106000000</v>
      </c>
      <c r="W319" s="17">
        <v>1075600000</v>
      </c>
      <c r="X319" s="3">
        <v>1294200000</v>
      </c>
      <c r="Y319" s="3">
        <v>922500000</v>
      </c>
      <c r="Z319" s="3">
        <v>1093100000</v>
      </c>
      <c r="AA319" s="17">
        <v>482770000</v>
      </c>
      <c r="AB319" s="3">
        <v>1046900000</v>
      </c>
      <c r="AC319" s="3">
        <v>985360000</v>
      </c>
      <c r="AD319" s="3">
        <v>986530000</v>
      </c>
      <c r="AE319" s="17">
        <v>1228400000</v>
      </c>
      <c r="AF319" s="3">
        <v>1162000000</v>
      </c>
      <c r="AG319" s="3">
        <v>886580000</v>
      </c>
      <c r="AH319" s="3">
        <v>962520000</v>
      </c>
      <c r="AI319" s="17">
        <v>1087800000</v>
      </c>
      <c r="AJ319" s="3">
        <v>1011000000</v>
      </c>
      <c r="AK319" s="3">
        <v>969150000</v>
      </c>
      <c r="AL319" s="3">
        <v>816310000</v>
      </c>
      <c r="AM319" s="3">
        <v>323.31</v>
      </c>
      <c r="AN319" s="3">
        <v>1353</v>
      </c>
      <c r="AO319" s="3">
        <v>27</v>
      </c>
      <c r="AP319" s="3">
        <v>65</v>
      </c>
      <c r="AQ319" s="32">
        <v>1133465000</v>
      </c>
      <c r="AR319" s="32">
        <v>775950000</v>
      </c>
      <c r="AS319" s="32">
        <v>850215000</v>
      </c>
      <c r="AT319" s="32">
        <v>1092957500</v>
      </c>
      <c r="AU319" s="32">
        <v>1131200000</v>
      </c>
      <c r="AV319" s="32">
        <v>1096350000</v>
      </c>
      <c r="AW319" s="32">
        <v>875390000</v>
      </c>
      <c r="AX319" s="32">
        <v>1059875000</v>
      </c>
      <c r="AY319" s="32">
        <v>971065000</v>
      </c>
      <c r="AZ319" s="32">
        <f t="shared" si="415"/>
        <v>1</v>
      </c>
      <c r="BA319" s="32">
        <f t="shared" si="415"/>
        <v>1</v>
      </c>
      <c r="BB319" s="32">
        <f t="shared" si="415"/>
        <v>1</v>
      </c>
      <c r="BC319" s="32">
        <f t="shared" si="415"/>
        <v>1</v>
      </c>
      <c r="BD319" s="32">
        <f t="shared" si="415"/>
        <v>1</v>
      </c>
      <c r="BE319" s="32">
        <f t="shared" si="415"/>
        <v>1</v>
      </c>
      <c r="BF319" s="32">
        <f t="shared" si="435"/>
        <v>1</v>
      </c>
      <c r="BG319" s="32">
        <f t="shared" si="435"/>
        <v>1</v>
      </c>
      <c r="BH319" s="32">
        <f t="shared" si="435"/>
        <v>1</v>
      </c>
      <c r="BI319" s="32">
        <f t="shared" si="417"/>
        <v>2</v>
      </c>
      <c r="BJ319" s="32">
        <f t="shared" si="418"/>
        <v>2</v>
      </c>
      <c r="BK319" s="32">
        <f t="shared" si="419"/>
        <v>2</v>
      </c>
      <c r="BL319" s="32">
        <f t="shared" si="420"/>
        <v>2</v>
      </c>
      <c r="BM319" s="32">
        <f t="shared" si="421"/>
        <v>1</v>
      </c>
      <c r="BN319" s="32">
        <f t="shared" si="422"/>
        <v>0</v>
      </c>
      <c r="BO319" s="32">
        <f t="shared" si="423"/>
        <v>0</v>
      </c>
      <c r="BP319" s="32">
        <f t="shared" si="424"/>
        <v>1</v>
      </c>
      <c r="BQ319" s="32">
        <f t="shared" si="425"/>
        <v>0</v>
      </c>
      <c r="BR319" s="32">
        <f t="shared" si="426"/>
        <v>0</v>
      </c>
      <c r="BS319" s="32">
        <f t="shared" si="427"/>
        <v>1</v>
      </c>
      <c r="BT319" s="32">
        <f t="shared" si="428"/>
        <v>0</v>
      </c>
      <c r="BU319" s="32">
        <f t="shared" si="429"/>
        <v>0</v>
      </c>
      <c r="BV319" s="32">
        <f t="shared" si="430"/>
        <v>1</v>
      </c>
      <c r="BW319" s="32">
        <f t="shared" si="431"/>
        <v>0</v>
      </c>
      <c r="BX319" s="32">
        <f t="shared" si="432"/>
        <v>0</v>
      </c>
      <c r="BY319" s="31">
        <f t="shared" si="433"/>
        <v>1</v>
      </c>
      <c r="BZ319" s="31">
        <f t="shared" si="434"/>
        <v>1</v>
      </c>
    </row>
    <row r="320" spans="1:78" x14ac:dyDescent="0.2">
      <c r="A320" s="3" t="s">
        <v>1322</v>
      </c>
      <c r="B320" s="3" t="s">
        <v>1470</v>
      </c>
      <c r="C320" s="3">
        <v>63563000</v>
      </c>
      <c r="D320" s="3">
        <v>50174000</v>
      </c>
      <c r="E320" s="3">
        <v>65725000</v>
      </c>
      <c r="F320" s="4">
        <v>66344000</v>
      </c>
      <c r="G320" s="3">
        <v>68603000</v>
      </c>
      <c r="H320" s="3">
        <v>64586000</v>
      </c>
      <c r="I320" s="3">
        <v>76851000</v>
      </c>
      <c r="J320" s="4">
        <v>55647000</v>
      </c>
      <c r="K320" s="3">
        <v>64417000</v>
      </c>
      <c r="L320" s="3">
        <v>83659000</v>
      </c>
      <c r="M320" s="3">
        <v>58018000</v>
      </c>
      <c r="N320" s="3">
        <v>72345000</v>
      </c>
      <c r="O320" s="17">
        <v>94513000</v>
      </c>
      <c r="P320" s="3">
        <v>56989000</v>
      </c>
      <c r="Q320" s="3">
        <v>83901000</v>
      </c>
      <c r="R320" s="3">
        <v>80668000</v>
      </c>
      <c r="S320" s="17">
        <v>76463000</v>
      </c>
      <c r="T320" s="3">
        <v>76707000</v>
      </c>
      <c r="U320" s="3">
        <v>73386000</v>
      </c>
      <c r="V320" s="3">
        <v>65012000</v>
      </c>
      <c r="W320" s="17">
        <v>93251000</v>
      </c>
      <c r="X320" s="3">
        <v>85389000</v>
      </c>
      <c r="Y320" s="3">
        <v>93683000</v>
      </c>
      <c r="Z320" s="3">
        <v>105770000</v>
      </c>
      <c r="AA320" s="17">
        <v>85279000</v>
      </c>
      <c r="AB320" s="3">
        <v>107200000</v>
      </c>
      <c r="AC320" s="3">
        <v>91502000</v>
      </c>
      <c r="AD320" s="3">
        <v>71330000</v>
      </c>
      <c r="AE320" s="17">
        <v>123360000</v>
      </c>
      <c r="AF320" s="3">
        <v>119330000</v>
      </c>
      <c r="AG320" s="3">
        <v>104900000</v>
      </c>
      <c r="AH320" s="3">
        <v>92530000</v>
      </c>
      <c r="AI320" s="17">
        <v>78010000</v>
      </c>
      <c r="AJ320" s="3">
        <v>77338000</v>
      </c>
      <c r="AK320" s="3">
        <v>76260000</v>
      </c>
      <c r="AL320" s="3">
        <v>74619000</v>
      </c>
      <c r="AM320" s="3">
        <v>178.23</v>
      </c>
      <c r="AN320" s="3">
        <v>252</v>
      </c>
      <c r="AO320" s="3">
        <v>5</v>
      </c>
      <c r="AP320" s="3">
        <v>30.1</v>
      </c>
      <c r="AQ320" s="32">
        <v>61451500</v>
      </c>
      <c r="AR320" s="32">
        <v>66421750</v>
      </c>
      <c r="AS320" s="32">
        <v>69609750</v>
      </c>
      <c r="AT320" s="32">
        <v>79017750</v>
      </c>
      <c r="AU320" s="32">
        <v>72892000</v>
      </c>
      <c r="AV320" s="32">
        <v>94523250</v>
      </c>
      <c r="AW320" s="32">
        <v>88827750</v>
      </c>
      <c r="AX320" s="32">
        <v>110030000</v>
      </c>
      <c r="AY320" s="32">
        <v>76556750</v>
      </c>
      <c r="AZ320" s="32">
        <f t="shared" si="415"/>
        <v>1</v>
      </c>
      <c r="BA320" s="32">
        <f t="shared" si="415"/>
        <v>1</v>
      </c>
      <c r="BB320" s="32">
        <f t="shared" si="415"/>
        <v>1</v>
      </c>
      <c r="BC320" s="32">
        <f t="shared" si="415"/>
        <v>1</v>
      </c>
      <c r="BD320" s="32">
        <f t="shared" si="415"/>
        <v>1</v>
      </c>
      <c r="BE320" s="32">
        <f t="shared" si="415"/>
        <v>1</v>
      </c>
      <c r="BF320" s="32">
        <f t="shared" si="435"/>
        <v>1</v>
      </c>
      <c r="BG320" s="32">
        <f t="shared" si="435"/>
        <v>1</v>
      </c>
      <c r="BH320" s="32">
        <f t="shared" si="435"/>
        <v>1</v>
      </c>
      <c r="BI320" s="32">
        <f t="shared" si="417"/>
        <v>2</v>
      </c>
      <c r="BJ320" s="32">
        <f t="shared" si="418"/>
        <v>2</v>
      </c>
      <c r="BK320" s="32">
        <f t="shared" si="419"/>
        <v>2</v>
      </c>
      <c r="BL320" s="32">
        <f t="shared" si="420"/>
        <v>2</v>
      </c>
      <c r="BM320" s="32">
        <f t="shared" si="421"/>
        <v>1</v>
      </c>
      <c r="BN320" s="32">
        <f t="shared" si="422"/>
        <v>0</v>
      </c>
      <c r="BO320" s="32">
        <f t="shared" si="423"/>
        <v>0</v>
      </c>
      <c r="BP320" s="32">
        <f t="shared" si="424"/>
        <v>1</v>
      </c>
      <c r="BQ320" s="32">
        <f t="shared" si="425"/>
        <v>0</v>
      </c>
      <c r="BR320" s="32">
        <f t="shared" si="426"/>
        <v>0</v>
      </c>
      <c r="BS320" s="32">
        <f t="shared" si="427"/>
        <v>1</v>
      </c>
      <c r="BT320" s="32">
        <f t="shared" si="428"/>
        <v>0</v>
      </c>
      <c r="BU320" s="32">
        <f t="shared" si="429"/>
        <v>0</v>
      </c>
      <c r="BV320" s="32">
        <f t="shared" si="430"/>
        <v>1</v>
      </c>
      <c r="BW320" s="32">
        <f t="shared" si="431"/>
        <v>0</v>
      </c>
      <c r="BX320" s="32">
        <f t="shared" si="432"/>
        <v>0</v>
      </c>
      <c r="BY320" s="31">
        <f t="shared" si="433"/>
        <v>1</v>
      </c>
      <c r="BZ320" s="31">
        <f t="shared" si="434"/>
        <v>1</v>
      </c>
    </row>
    <row r="321" spans="1:78" x14ac:dyDescent="0.2">
      <c r="A321" s="3" t="s">
        <v>1325</v>
      </c>
      <c r="B321" s="3" t="s">
        <v>1470</v>
      </c>
      <c r="C321" s="3">
        <v>10785000</v>
      </c>
      <c r="D321" s="3">
        <v>13929000</v>
      </c>
      <c r="E321" s="3">
        <v>10975000</v>
      </c>
      <c r="F321" s="4">
        <v>14868000</v>
      </c>
      <c r="G321" s="3">
        <v>9103300</v>
      </c>
      <c r="H321" s="3">
        <v>9103400</v>
      </c>
      <c r="I321" s="3">
        <v>12559000</v>
      </c>
      <c r="J321" s="4">
        <v>14976000</v>
      </c>
      <c r="K321" s="3">
        <v>15023000</v>
      </c>
      <c r="L321" s="3">
        <v>11006000</v>
      </c>
      <c r="M321" s="3">
        <v>12964000</v>
      </c>
      <c r="N321" s="3">
        <v>11480000</v>
      </c>
      <c r="O321" s="17">
        <v>9190800</v>
      </c>
      <c r="P321" s="3">
        <v>12940000</v>
      </c>
      <c r="Q321" s="3">
        <v>9196300</v>
      </c>
      <c r="R321" s="3">
        <v>7912900</v>
      </c>
      <c r="S321" s="17">
        <v>9782900</v>
      </c>
      <c r="T321" s="3">
        <v>9783300</v>
      </c>
      <c r="U321" s="3">
        <v>10061000</v>
      </c>
      <c r="V321" s="3">
        <v>10114000</v>
      </c>
      <c r="W321" s="17">
        <v>12347000</v>
      </c>
      <c r="X321" s="3">
        <v>8821500</v>
      </c>
      <c r="Y321" s="3">
        <v>9380800</v>
      </c>
      <c r="Z321" s="3">
        <v>10363000</v>
      </c>
      <c r="AA321" s="17">
        <v>38215000</v>
      </c>
      <c r="AB321" s="3">
        <v>9611400</v>
      </c>
      <c r="AD321" s="3">
        <v>10623000</v>
      </c>
      <c r="AE321" s="17">
        <v>11998000</v>
      </c>
      <c r="AF321" s="3">
        <v>14213000</v>
      </c>
      <c r="AG321" s="3">
        <v>13361000</v>
      </c>
      <c r="AH321" s="3">
        <v>11946000</v>
      </c>
      <c r="AI321" s="17">
        <v>10289000</v>
      </c>
      <c r="AJ321" s="3">
        <v>10622000</v>
      </c>
      <c r="AK321" s="3">
        <v>8291700</v>
      </c>
      <c r="AL321" s="3">
        <v>8356100</v>
      </c>
      <c r="AM321" s="3">
        <v>29.422999999999998</v>
      </c>
      <c r="AN321" s="3">
        <v>135</v>
      </c>
      <c r="AO321" s="3">
        <v>6</v>
      </c>
      <c r="AP321" s="3">
        <v>31.5</v>
      </c>
      <c r="AQ321" s="32">
        <v>12639250</v>
      </c>
      <c r="AR321" s="32">
        <v>11435425</v>
      </c>
      <c r="AS321" s="32">
        <v>12618250</v>
      </c>
      <c r="AT321" s="32">
        <v>9810000</v>
      </c>
      <c r="AU321" s="32">
        <v>9935300</v>
      </c>
      <c r="AV321" s="32">
        <v>10228075</v>
      </c>
      <c r="AW321" s="32">
        <v>19483133.333333332</v>
      </c>
      <c r="AX321" s="32">
        <v>12879500</v>
      </c>
      <c r="AY321" s="32">
        <v>9389700</v>
      </c>
      <c r="AZ321" s="32">
        <f t="shared" si="415"/>
        <v>1</v>
      </c>
      <c r="BA321" s="32">
        <f t="shared" si="415"/>
        <v>1</v>
      </c>
      <c r="BB321" s="32">
        <f t="shared" si="415"/>
        <v>1</v>
      </c>
      <c r="BC321" s="32">
        <f t="shared" si="415"/>
        <v>1</v>
      </c>
      <c r="BD321" s="32">
        <f t="shared" si="415"/>
        <v>1</v>
      </c>
      <c r="BE321" s="32">
        <f t="shared" si="415"/>
        <v>1</v>
      </c>
      <c r="BF321" s="32">
        <f t="shared" si="435"/>
        <v>1</v>
      </c>
      <c r="BG321" s="32">
        <f t="shared" si="435"/>
        <v>1</v>
      </c>
      <c r="BH321" s="32">
        <f t="shared" si="435"/>
        <v>1</v>
      </c>
      <c r="BI321" s="32">
        <f t="shared" si="417"/>
        <v>2</v>
      </c>
      <c r="BJ321" s="32">
        <f t="shared" si="418"/>
        <v>2</v>
      </c>
      <c r="BK321" s="32">
        <f t="shared" si="419"/>
        <v>2</v>
      </c>
      <c r="BL321" s="32">
        <f t="shared" si="420"/>
        <v>2</v>
      </c>
      <c r="BM321" s="32">
        <f t="shared" si="421"/>
        <v>1</v>
      </c>
      <c r="BN321" s="32">
        <f t="shared" si="422"/>
        <v>0</v>
      </c>
      <c r="BO321" s="32">
        <f t="shared" si="423"/>
        <v>0</v>
      </c>
      <c r="BP321" s="32">
        <f t="shared" si="424"/>
        <v>1</v>
      </c>
      <c r="BQ321" s="32">
        <f t="shared" si="425"/>
        <v>0</v>
      </c>
      <c r="BR321" s="32">
        <f t="shared" si="426"/>
        <v>0</v>
      </c>
      <c r="BS321" s="32">
        <f t="shared" si="427"/>
        <v>1</v>
      </c>
      <c r="BT321" s="32">
        <f t="shared" si="428"/>
        <v>0</v>
      </c>
      <c r="BU321" s="32">
        <f t="shared" si="429"/>
        <v>0</v>
      </c>
      <c r="BV321" s="32">
        <f t="shared" si="430"/>
        <v>1</v>
      </c>
      <c r="BW321" s="32">
        <f t="shared" si="431"/>
        <v>0</v>
      </c>
      <c r="BX321" s="32">
        <f t="shared" si="432"/>
        <v>0</v>
      </c>
      <c r="BY321" s="31">
        <f t="shared" si="433"/>
        <v>1</v>
      </c>
      <c r="BZ321" s="31">
        <f t="shared" si="434"/>
        <v>1</v>
      </c>
    </row>
    <row r="322" spans="1:78" x14ac:dyDescent="0.2">
      <c r="A322" s="3" t="s">
        <v>1329</v>
      </c>
      <c r="B322" s="3" t="s">
        <v>1627</v>
      </c>
      <c r="C322" s="3">
        <v>986090000</v>
      </c>
      <c r="D322" s="3">
        <v>873050000</v>
      </c>
      <c r="E322" s="3">
        <v>1081800000</v>
      </c>
      <c r="F322" s="4">
        <v>1060600000</v>
      </c>
      <c r="G322" s="3">
        <v>1000700000</v>
      </c>
      <c r="H322" s="3">
        <v>1027300000</v>
      </c>
      <c r="I322" s="3">
        <v>944700000</v>
      </c>
      <c r="J322" s="4">
        <v>775480000</v>
      </c>
      <c r="K322" s="3">
        <v>783460000</v>
      </c>
      <c r="L322" s="3">
        <v>976450000</v>
      </c>
      <c r="M322" s="3">
        <v>812910000</v>
      </c>
      <c r="N322" s="3">
        <v>961900000</v>
      </c>
      <c r="O322" s="17">
        <v>1270900000</v>
      </c>
      <c r="P322" s="3">
        <v>1100100000</v>
      </c>
      <c r="Q322" s="3">
        <v>1077600000</v>
      </c>
      <c r="R322" s="3">
        <v>1289500000</v>
      </c>
      <c r="S322" s="17">
        <v>1022400000</v>
      </c>
      <c r="T322" s="3">
        <v>1101700000</v>
      </c>
      <c r="U322" s="3">
        <v>984640000</v>
      </c>
      <c r="V322" s="3">
        <v>995210000</v>
      </c>
      <c r="W322" s="17">
        <v>1126800000</v>
      </c>
      <c r="X322" s="3">
        <v>1333600000</v>
      </c>
      <c r="Y322" s="3">
        <v>1040300000</v>
      </c>
      <c r="Z322" s="3">
        <v>1292700000</v>
      </c>
      <c r="AA322" s="17">
        <v>601480000</v>
      </c>
      <c r="AB322" s="3">
        <v>1095700000</v>
      </c>
      <c r="AC322" s="3">
        <v>1364300000</v>
      </c>
      <c r="AD322" s="3">
        <v>1130200000</v>
      </c>
      <c r="AE322" s="17">
        <v>1258700000</v>
      </c>
      <c r="AF322" s="3">
        <v>1071900000</v>
      </c>
      <c r="AG322" s="3">
        <v>1094900000</v>
      </c>
      <c r="AH322" s="3">
        <v>1141200000</v>
      </c>
      <c r="AI322" s="17">
        <v>1320500000</v>
      </c>
      <c r="AJ322" s="3">
        <v>1267600000</v>
      </c>
      <c r="AK322" s="3">
        <v>1151900000</v>
      </c>
      <c r="AL322" s="3">
        <v>944290000</v>
      </c>
      <c r="AM322" s="3">
        <v>323.31</v>
      </c>
      <c r="AN322" s="3">
        <v>1296</v>
      </c>
      <c r="AO322" s="3">
        <v>17</v>
      </c>
      <c r="AP322" s="3">
        <v>68</v>
      </c>
      <c r="AQ322" s="32">
        <v>1000385000</v>
      </c>
      <c r="AR322" s="32">
        <v>937045000</v>
      </c>
      <c r="AS322" s="32">
        <v>883680000</v>
      </c>
      <c r="AT322" s="32">
        <v>1184525000</v>
      </c>
      <c r="AU322" s="32">
        <v>1025987500</v>
      </c>
      <c r="AV322" s="32">
        <v>1198350000</v>
      </c>
      <c r="AW322" s="32">
        <v>1047920000</v>
      </c>
      <c r="AX322" s="32">
        <v>1141675000</v>
      </c>
      <c r="AY322" s="32">
        <v>1171072500</v>
      </c>
      <c r="AZ322" s="32">
        <f t="shared" si="415"/>
        <v>1</v>
      </c>
      <c r="BA322" s="32">
        <f t="shared" si="415"/>
        <v>1</v>
      </c>
      <c r="BB322" s="32">
        <f t="shared" si="415"/>
        <v>1</v>
      </c>
      <c r="BC322" s="32">
        <f t="shared" si="415"/>
        <v>1</v>
      </c>
      <c r="BD322" s="32">
        <f t="shared" si="415"/>
        <v>1</v>
      </c>
      <c r="BE322" s="32">
        <f t="shared" si="415"/>
        <v>1</v>
      </c>
      <c r="BF322" s="32">
        <f t="shared" si="435"/>
        <v>1</v>
      </c>
      <c r="BG322" s="32">
        <f t="shared" si="435"/>
        <v>1</v>
      </c>
      <c r="BH322" s="32">
        <f t="shared" si="435"/>
        <v>1</v>
      </c>
      <c r="BI322" s="32">
        <f t="shared" si="417"/>
        <v>2</v>
      </c>
      <c r="BJ322" s="32">
        <f t="shared" si="418"/>
        <v>2</v>
      </c>
      <c r="BK322" s="32">
        <f t="shared" si="419"/>
        <v>2</v>
      </c>
      <c r="BL322" s="32">
        <f t="shared" si="420"/>
        <v>2</v>
      </c>
      <c r="BM322" s="32">
        <f t="shared" si="421"/>
        <v>1</v>
      </c>
      <c r="BN322" s="32">
        <f t="shared" si="422"/>
        <v>0</v>
      </c>
      <c r="BO322" s="32">
        <f t="shared" si="423"/>
        <v>0</v>
      </c>
      <c r="BP322" s="32">
        <f t="shared" si="424"/>
        <v>1</v>
      </c>
      <c r="BQ322" s="32">
        <f t="shared" si="425"/>
        <v>0</v>
      </c>
      <c r="BR322" s="32">
        <f t="shared" si="426"/>
        <v>0</v>
      </c>
      <c r="BS322" s="32">
        <f t="shared" si="427"/>
        <v>1</v>
      </c>
      <c r="BT322" s="32">
        <f t="shared" si="428"/>
        <v>0</v>
      </c>
      <c r="BU322" s="32">
        <f t="shared" si="429"/>
        <v>0</v>
      </c>
      <c r="BV322" s="32">
        <f t="shared" si="430"/>
        <v>1</v>
      </c>
      <c r="BW322" s="32">
        <f t="shared" si="431"/>
        <v>0</v>
      </c>
      <c r="BX322" s="32">
        <f t="shared" si="432"/>
        <v>0</v>
      </c>
      <c r="BY322" s="31">
        <f t="shared" si="433"/>
        <v>1</v>
      </c>
      <c r="BZ322" s="31">
        <f t="shared" si="434"/>
        <v>1</v>
      </c>
    </row>
    <row r="323" spans="1:78" x14ac:dyDescent="0.2">
      <c r="A323" s="3" t="s">
        <v>1332</v>
      </c>
      <c r="B323" s="3" t="s">
        <v>1627</v>
      </c>
      <c r="C323" s="3">
        <v>6920500</v>
      </c>
      <c r="D323" s="3">
        <v>3946800</v>
      </c>
      <c r="E323" s="3">
        <v>5168900</v>
      </c>
      <c r="F323" s="4">
        <v>5771200</v>
      </c>
      <c r="G323" s="3">
        <v>6521900</v>
      </c>
      <c r="H323" s="3">
        <v>5467100</v>
      </c>
      <c r="I323" s="3">
        <v>7099200</v>
      </c>
      <c r="J323" s="4">
        <v>9187900</v>
      </c>
      <c r="K323" s="3">
        <v>7262700</v>
      </c>
      <c r="L323" s="3">
        <v>5221400</v>
      </c>
      <c r="M323" s="3">
        <v>7256300</v>
      </c>
      <c r="N323" s="3">
        <v>5698800</v>
      </c>
      <c r="O323" s="17">
        <v>5735500</v>
      </c>
      <c r="P323" s="3">
        <v>5654200</v>
      </c>
      <c r="Q323" s="3">
        <v>6089800</v>
      </c>
      <c r="R323" s="3">
        <v>5256300</v>
      </c>
      <c r="S323" s="17">
        <v>4106800</v>
      </c>
      <c r="T323" s="3">
        <v>6158600</v>
      </c>
      <c r="U323" s="3">
        <v>4715600</v>
      </c>
      <c r="V323" s="3">
        <v>6201500</v>
      </c>
      <c r="W323" s="17">
        <v>7208400</v>
      </c>
      <c r="X323" s="3">
        <v>6161400</v>
      </c>
      <c r="Y323" s="3">
        <v>9105600</v>
      </c>
      <c r="Z323" s="3">
        <v>6464300</v>
      </c>
      <c r="AA323" s="17">
        <v>7420000</v>
      </c>
      <c r="AB323" s="3">
        <v>5967000</v>
      </c>
      <c r="AC323" s="3">
        <v>6643800</v>
      </c>
      <c r="AD323" s="3">
        <v>6173000</v>
      </c>
      <c r="AE323" s="17">
        <v>9061100</v>
      </c>
      <c r="AF323" s="3">
        <v>6706500</v>
      </c>
      <c r="AG323" s="3">
        <v>11470000</v>
      </c>
      <c r="AH323" s="3">
        <v>10360000</v>
      </c>
      <c r="AI323" s="17">
        <v>6915000</v>
      </c>
      <c r="AJ323" s="3">
        <v>6796900</v>
      </c>
      <c r="AK323" s="3">
        <v>7653500</v>
      </c>
      <c r="AL323" s="3">
        <v>8842100</v>
      </c>
      <c r="AM323" s="3">
        <v>97.18</v>
      </c>
      <c r="AN323" s="3">
        <v>176</v>
      </c>
      <c r="AO323" s="3">
        <v>7</v>
      </c>
      <c r="AP323" s="3">
        <v>37</v>
      </c>
      <c r="AQ323" s="32">
        <v>5451850</v>
      </c>
      <c r="AR323" s="32">
        <v>7069025</v>
      </c>
      <c r="AS323" s="32">
        <v>6359800</v>
      </c>
      <c r="AT323" s="32">
        <v>5683950</v>
      </c>
      <c r="AU323" s="32">
        <v>5295625</v>
      </c>
      <c r="AV323" s="32">
        <v>7234925</v>
      </c>
      <c r="AW323" s="32">
        <v>6550950</v>
      </c>
      <c r="AX323" s="32">
        <v>9399400</v>
      </c>
      <c r="AY323" s="32">
        <v>7551875</v>
      </c>
      <c r="AZ323" s="32">
        <f t="shared" si="415"/>
        <v>1</v>
      </c>
      <c r="BA323" s="32">
        <f t="shared" si="415"/>
        <v>1</v>
      </c>
      <c r="BB323" s="32">
        <f t="shared" si="415"/>
        <v>1</v>
      </c>
      <c r="BC323" s="32">
        <f t="shared" si="415"/>
        <v>1</v>
      </c>
      <c r="BD323" s="32">
        <f t="shared" si="415"/>
        <v>1</v>
      </c>
      <c r="BE323" s="32">
        <f t="shared" si="415"/>
        <v>1</v>
      </c>
      <c r="BF323" s="32">
        <f t="shared" si="435"/>
        <v>1</v>
      </c>
      <c r="BG323" s="32">
        <f t="shared" si="435"/>
        <v>1</v>
      </c>
      <c r="BH323" s="32">
        <f t="shared" si="435"/>
        <v>1</v>
      </c>
      <c r="BI323" s="32">
        <f t="shared" si="417"/>
        <v>2</v>
      </c>
      <c r="BJ323" s="32">
        <f t="shared" si="418"/>
        <v>2</v>
      </c>
      <c r="BK323" s="32">
        <f t="shared" si="419"/>
        <v>2</v>
      </c>
      <c r="BL323" s="32">
        <f t="shared" si="420"/>
        <v>2</v>
      </c>
      <c r="BM323" s="32">
        <f t="shared" si="421"/>
        <v>1</v>
      </c>
      <c r="BN323" s="32">
        <f t="shared" si="422"/>
        <v>0</v>
      </c>
      <c r="BO323" s="32">
        <f t="shared" si="423"/>
        <v>0</v>
      </c>
      <c r="BP323" s="32">
        <f t="shared" si="424"/>
        <v>1</v>
      </c>
      <c r="BQ323" s="32">
        <f t="shared" si="425"/>
        <v>0</v>
      </c>
      <c r="BR323" s="32">
        <f t="shared" si="426"/>
        <v>0</v>
      </c>
      <c r="BS323" s="32">
        <f t="shared" si="427"/>
        <v>1</v>
      </c>
      <c r="BT323" s="32">
        <f t="shared" si="428"/>
        <v>0</v>
      </c>
      <c r="BU323" s="32">
        <f t="shared" si="429"/>
        <v>0</v>
      </c>
      <c r="BV323" s="32">
        <f t="shared" si="430"/>
        <v>1</v>
      </c>
      <c r="BW323" s="32">
        <f t="shared" si="431"/>
        <v>0</v>
      </c>
      <c r="BX323" s="32">
        <f t="shared" si="432"/>
        <v>0</v>
      </c>
      <c r="BY323" s="31">
        <f t="shared" si="433"/>
        <v>1</v>
      </c>
      <c r="BZ323" s="31">
        <f t="shared" si="434"/>
        <v>1</v>
      </c>
    </row>
    <row r="324" spans="1:78" x14ac:dyDescent="0.2">
      <c r="A324" s="3" t="s">
        <v>1333</v>
      </c>
      <c r="B324" s="3" t="s">
        <v>1470</v>
      </c>
      <c r="C324" s="3">
        <v>2798600</v>
      </c>
      <c r="D324" s="3">
        <v>2858000</v>
      </c>
      <c r="E324" s="3">
        <v>3068100</v>
      </c>
      <c r="F324" s="4">
        <v>2813600</v>
      </c>
      <c r="G324" s="3">
        <v>2673000</v>
      </c>
      <c r="H324" s="3">
        <v>2823200</v>
      </c>
      <c r="I324" s="3">
        <v>1546200</v>
      </c>
      <c r="J324" s="4">
        <v>2307500</v>
      </c>
      <c r="K324" s="3">
        <v>3170700</v>
      </c>
      <c r="L324" s="3">
        <v>2532700</v>
      </c>
      <c r="M324" s="3">
        <v>2531900</v>
      </c>
      <c r="N324" s="3">
        <v>2761000</v>
      </c>
      <c r="O324" s="17">
        <v>1985700</v>
      </c>
      <c r="P324" s="3">
        <v>3117700</v>
      </c>
      <c r="Q324" s="3">
        <v>2322400</v>
      </c>
      <c r="R324" s="3">
        <v>2219300</v>
      </c>
      <c r="S324" s="17">
        <v>2363700</v>
      </c>
      <c r="T324" s="3">
        <v>2363700</v>
      </c>
      <c r="U324" s="3">
        <v>2571000</v>
      </c>
      <c r="W324" s="17"/>
      <c r="X324" s="3">
        <v>2650300</v>
      </c>
      <c r="Y324" s="3">
        <v>2814100</v>
      </c>
      <c r="Z324" s="3">
        <v>2312600</v>
      </c>
      <c r="AA324" s="17"/>
      <c r="AB324" s="3">
        <v>2596700</v>
      </c>
      <c r="AC324" s="3">
        <v>3354700</v>
      </c>
      <c r="AD324" s="3">
        <v>4083500</v>
      </c>
      <c r="AE324" s="17">
        <v>3033300</v>
      </c>
      <c r="AF324" s="3">
        <v>2668500</v>
      </c>
      <c r="AH324" s="3">
        <v>2327800</v>
      </c>
      <c r="AI324" s="17">
        <v>1484300</v>
      </c>
      <c r="AJ324" s="3">
        <v>1959600</v>
      </c>
      <c r="AK324" s="3">
        <v>3016500</v>
      </c>
      <c r="AL324" s="3">
        <v>1947800</v>
      </c>
      <c r="AM324" s="3">
        <v>22.513000000000002</v>
      </c>
      <c r="AN324" s="3">
        <v>103</v>
      </c>
      <c r="AO324" s="3">
        <v>2</v>
      </c>
      <c r="AP324" s="3">
        <v>29.7</v>
      </c>
      <c r="AQ324" s="32">
        <v>2884575</v>
      </c>
      <c r="AR324" s="32">
        <v>2337475</v>
      </c>
      <c r="AS324" s="32">
        <v>2749075</v>
      </c>
      <c r="AT324" s="32">
        <v>2411275</v>
      </c>
      <c r="AU324" s="32">
        <v>2432800</v>
      </c>
      <c r="AV324" s="32">
        <v>2592333.3333333335</v>
      </c>
      <c r="AW324" s="32">
        <v>3344966.6666666665</v>
      </c>
      <c r="AX324" s="32">
        <v>2676533.3333333335</v>
      </c>
      <c r="AY324" s="32">
        <v>2102050</v>
      </c>
      <c r="AZ324" s="32">
        <f t="shared" si="415"/>
        <v>1</v>
      </c>
      <c r="BA324" s="32">
        <f t="shared" si="415"/>
        <v>1</v>
      </c>
      <c r="BB324" s="32">
        <f t="shared" si="415"/>
        <v>1</v>
      </c>
      <c r="BC324" s="32">
        <f t="shared" si="415"/>
        <v>1</v>
      </c>
      <c r="BD324" s="32">
        <f t="shared" si="415"/>
        <v>1</v>
      </c>
      <c r="BE324" s="32">
        <f t="shared" si="415"/>
        <v>1</v>
      </c>
      <c r="BF324" s="32">
        <f t="shared" si="435"/>
        <v>1</v>
      </c>
      <c r="BG324" s="32">
        <f t="shared" si="435"/>
        <v>1</v>
      </c>
      <c r="BH324" s="32">
        <f t="shared" si="435"/>
        <v>1</v>
      </c>
      <c r="BI324" s="32">
        <f t="shared" si="417"/>
        <v>2</v>
      </c>
      <c r="BJ324" s="32">
        <f t="shared" si="418"/>
        <v>2</v>
      </c>
      <c r="BK324" s="32">
        <f t="shared" si="419"/>
        <v>2</v>
      </c>
      <c r="BL324" s="32">
        <f t="shared" si="420"/>
        <v>2</v>
      </c>
      <c r="BM324" s="32">
        <f t="shared" si="421"/>
        <v>1</v>
      </c>
      <c r="BN324" s="32">
        <f t="shared" si="422"/>
        <v>0</v>
      </c>
      <c r="BO324" s="32">
        <f t="shared" si="423"/>
        <v>0</v>
      </c>
      <c r="BP324" s="32">
        <f t="shared" si="424"/>
        <v>1</v>
      </c>
      <c r="BQ324" s="32">
        <f t="shared" si="425"/>
        <v>0</v>
      </c>
      <c r="BR324" s="32">
        <f t="shared" si="426"/>
        <v>0</v>
      </c>
      <c r="BS324" s="32">
        <f t="shared" si="427"/>
        <v>1</v>
      </c>
      <c r="BT324" s="32">
        <f t="shared" si="428"/>
        <v>0</v>
      </c>
      <c r="BU324" s="32">
        <f t="shared" si="429"/>
        <v>0</v>
      </c>
      <c r="BV324" s="32">
        <f t="shared" si="430"/>
        <v>1</v>
      </c>
      <c r="BW324" s="32">
        <f t="shared" si="431"/>
        <v>0</v>
      </c>
      <c r="BX324" s="32">
        <f t="shared" si="432"/>
        <v>0</v>
      </c>
      <c r="BY324" s="31">
        <f t="shared" si="433"/>
        <v>1</v>
      </c>
      <c r="BZ324" s="31">
        <f t="shared" si="434"/>
        <v>1</v>
      </c>
    </row>
    <row r="325" spans="1:78" x14ac:dyDescent="0.2">
      <c r="A325" s="3" t="s">
        <v>1334</v>
      </c>
      <c r="B325" s="3" t="s">
        <v>1470</v>
      </c>
      <c r="C325" s="3">
        <v>6513900000</v>
      </c>
      <c r="D325" s="3">
        <v>6827000000</v>
      </c>
      <c r="E325" s="3">
        <v>6579500000</v>
      </c>
      <c r="F325" s="4">
        <v>6255300000</v>
      </c>
      <c r="G325" s="3">
        <v>6619300000</v>
      </c>
      <c r="H325" s="3">
        <v>6567100000</v>
      </c>
      <c r="I325" s="3">
        <v>8805600000</v>
      </c>
      <c r="J325" s="4">
        <v>7329100000</v>
      </c>
      <c r="K325" s="3">
        <v>8075900000</v>
      </c>
      <c r="L325" s="3">
        <v>7179200000</v>
      </c>
      <c r="M325" s="3">
        <v>6981600000</v>
      </c>
      <c r="N325" s="3">
        <v>6920200000</v>
      </c>
      <c r="O325" s="17">
        <v>6440700000</v>
      </c>
      <c r="P325" s="3">
        <v>6833000000</v>
      </c>
      <c r="Q325" s="3">
        <v>5883700000</v>
      </c>
      <c r="R325" s="3">
        <v>6288200000</v>
      </c>
      <c r="S325" s="17">
        <v>6316000000</v>
      </c>
      <c r="T325" s="3">
        <v>5606900000</v>
      </c>
      <c r="U325" s="3">
        <v>5991100000</v>
      </c>
      <c r="V325" s="3">
        <v>6995800000</v>
      </c>
      <c r="W325" s="17">
        <v>5849200000</v>
      </c>
      <c r="X325" s="3">
        <v>6502900000</v>
      </c>
      <c r="Y325" s="3">
        <v>6090000000</v>
      </c>
      <c r="Z325" s="3">
        <v>6290100000</v>
      </c>
      <c r="AA325" s="17">
        <v>6579200000</v>
      </c>
      <c r="AB325" s="3">
        <v>5530700000</v>
      </c>
      <c r="AC325" s="3">
        <v>6667400000</v>
      </c>
      <c r="AD325" s="3">
        <v>6853300000</v>
      </c>
      <c r="AE325" s="17">
        <v>5286100000</v>
      </c>
      <c r="AF325" s="3">
        <v>4673200000</v>
      </c>
      <c r="AG325" s="3">
        <v>7485600000</v>
      </c>
      <c r="AH325" s="3">
        <v>6033400000</v>
      </c>
      <c r="AI325" s="17">
        <v>7994100000</v>
      </c>
      <c r="AJ325" s="3">
        <v>5769800000</v>
      </c>
      <c r="AK325" s="3">
        <v>6496200000</v>
      </c>
      <c r="AL325" s="3">
        <v>6633600000</v>
      </c>
      <c r="AM325" s="3">
        <v>323.31</v>
      </c>
      <c r="AN325" s="3">
        <v>2556</v>
      </c>
      <c r="AO325" s="3">
        <v>11</v>
      </c>
      <c r="AP325" s="3">
        <v>64.900000000000006</v>
      </c>
      <c r="AQ325" s="32">
        <v>6543925000</v>
      </c>
      <c r="AR325" s="32">
        <v>7330275000</v>
      </c>
      <c r="AS325" s="32">
        <v>7289225000</v>
      </c>
      <c r="AT325" s="32">
        <v>6361400000</v>
      </c>
      <c r="AU325" s="32">
        <v>6227450000</v>
      </c>
      <c r="AV325" s="32">
        <v>6183050000</v>
      </c>
      <c r="AW325" s="32">
        <v>6407650000</v>
      </c>
      <c r="AX325" s="32">
        <v>5869575000</v>
      </c>
      <c r="AY325" s="32">
        <v>6723425000</v>
      </c>
      <c r="AZ325" s="32">
        <f t="shared" si="415"/>
        <v>1</v>
      </c>
      <c r="BA325" s="32">
        <f t="shared" si="415"/>
        <v>1</v>
      </c>
      <c r="BB325" s="32">
        <f t="shared" si="415"/>
        <v>1</v>
      </c>
      <c r="BC325" s="32">
        <f t="shared" si="415"/>
        <v>1</v>
      </c>
      <c r="BD325" s="32">
        <f t="shared" si="415"/>
        <v>1</v>
      </c>
      <c r="BE325" s="32">
        <f t="shared" si="415"/>
        <v>1</v>
      </c>
      <c r="BF325" s="32">
        <f t="shared" si="435"/>
        <v>1</v>
      </c>
      <c r="BG325" s="32">
        <f t="shared" si="435"/>
        <v>1</v>
      </c>
      <c r="BH325" s="32">
        <f t="shared" si="435"/>
        <v>1</v>
      </c>
      <c r="BI325" s="32">
        <f t="shared" si="417"/>
        <v>2</v>
      </c>
      <c r="BJ325" s="32">
        <f t="shared" si="418"/>
        <v>2</v>
      </c>
      <c r="BK325" s="32">
        <f t="shared" si="419"/>
        <v>2</v>
      </c>
      <c r="BL325" s="32">
        <f t="shared" si="420"/>
        <v>2</v>
      </c>
      <c r="BM325" s="32">
        <f t="shared" si="421"/>
        <v>1</v>
      </c>
      <c r="BN325" s="32">
        <f t="shared" si="422"/>
        <v>0</v>
      </c>
      <c r="BO325" s="32">
        <f t="shared" si="423"/>
        <v>0</v>
      </c>
      <c r="BP325" s="32">
        <f t="shared" si="424"/>
        <v>1</v>
      </c>
      <c r="BQ325" s="32">
        <f t="shared" si="425"/>
        <v>0</v>
      </c>
      <c r="BR325" s="32">
        <f t="shared" si="426"/>
        <v>0</v>
      </c>
      <c r="BS325" s="32">
        <f t="shared" si="427"/>
        <v>1</v>
      </c>
      <c r="BT325" s="32">
        <f t="shared" si="428"/>
        <v>0</v>
      </c>
      <c r="BU325" s="32">
        <f t="shared" si="429"/>
        <v>0</v>
      </c>
      <c r="BV325" s="32">
        <f t="shared" si="430"/>
        <v>1</v>
      </c>
      <c r="BW325" s="32">
        <f t="shared" si="431"/>
        <v>0</v>
      </c>
      <c r="BX325" s="32">
        <f t="shared" si="432"/>
        <v>0</v>
      </c>
      <c r="BY325" s="31">
        <f t="shared" si="433"/>
        <v>1</v>
      </c>
      <c r="BZ325" s="31">
        <f t="shared" si="434"/>
        <v>1</v>
      </c>
    </row>
    <row r="326" spans="1:78" x14ac:dyDescent="0.2">
      <c r="A326" s="3" t="s">
        <v>1336</v>
      </c>
      <c r="B326" s="3" t="s">
        <v>1936</v>
      </c>
      <c r="C326" s="3">
        <v>13281000</v>
      </c>
      <c r="D326" s="3">
        <v>11610000</v>
      </c>
      <c r="F326" s="4">
        <v>12324000</v>
      </c>
      <c r="G326" s="3">
        <v>8053200</v>
      </c>
      <c r="H326" s="3">
        <v>11655000</v>
      </c>
      <c r="I326" s="3">
        <v>13782000</v>
      </c>
      <c r="J326" s="4">
        <v>14586000</v>
      </c>
      <c r="K326" s="3">
        <v>12934000</v>
      </c>
      <c r="L326" s="3">
        <v>11600000</v>
      </c>
      <c r="M326" s="3">
        <v>10216000</v>
      </c>
      <c r="N326" s="3">
        <v>8954600</v>
      </c>
      <c r="O326" s="17">
        <v>10092000</v>
      </c>
      <c r="P326" s="3">
        <v>13511000</v>
      </c>
      <c r="Q326" s="3">
        <v>11513000</v>
      </c>
      <c r="R326" s="3">
        <v>11307000</v>
      </c>
      <c r="S326" s="17">
        <v>10490000</v>
      </c>
      <c r="T326" s="3">
        <v>10969000</v>
      </c>
      <c r="U326" s="3">
        <v>10789000</v>
      </c>
      <c r="V326" s="3">
        <v>11629000</v>
      </c>
      <c r="W326" s="17">
        <v>15529000</v>
      </c>
      <c r="X326" s="3">
        <v>9710300</v>
      </c>
      <c r="Y326" s="3">
        <v>14123000</v>
      </c>
      <c r="Z326" s="3">
        <v>10205000</v>
      </c>
      <c r="AA326" s="17">
        <v>7270600</v>
      </c>
      <c r="AB326" s="3">
        <v>14150000</v>
      </c>
      <c r="AC326" s="3">
        <v>8700400</v>
      </c>
      <c r="AD326" s="3">
        <v>12602000</v>
      </c>
      <c r="AE326" s="17">
        <v>18819000</v>
      </c>
      <c r="AF326" s="3">
        <v>18686000</v>
      </c>
      <c r="AG326" s="3">
        <v>14509000</v>
      </c>
      <c r="AH326" s="3">
        <v>18042000</v>
      </c>
      <c r="AI326" s="17">
        <v>10336000</v>
      </c>
      <c r="AJ326" s="3">
        <v>11043000</v>
      </c>
      <c r="AK326" s="3">
        <v>9660100</v>
      </c>
      <c r="AL326" s="3">
        <v>8997900</v>
      </c>
      <c r="AM326" s="3">
        <v>224.17</v>
      </c>
      <c r="AN326" s="3">
        <v>193</v>
      </c>
      <c r="AO326" s="3">
        <v>13</v>
      </c>
      <c r="AP326" s="3">
        <v>29.5</v>
      </c>
      <c r="AQ326" s="32">
        <v>12405000</v>
      </c>
      <c r="AR326" s="32">
        <v>12019050</v>
      </c>
      <c r="AS326" s="32">
        <v>10926150</v>
      </c>
      <c r="AT326" s="32">
        <v>11605750</v>
      </c>
      <c r="AU326" s="32">
        <v>10969250</v>
      </c>
      <c r="AV326" s="32">
        <v>12391825</v>
      </c>
      <c r="AW326" s="32">
        <v>10680750</v>
      </c>
      <c r="AX326" s="32">
        <v>17514000</v>
      </c>
      <c r="AY326" s="32">
        <v>10009250</v>
      </c>
      <c r="AZ326" s="32">
        <f t="shared" si="415"/>
        <v>1</v>
      </c>
      <c r="BA326" s="32">
        <f t="shared" si="415"/>
        <v>1</v>
      </c>
      <c r="BB326" s="32">
        <f t="shared" si="415"/>
        <v>1</v>
      </c>
      <c r="BC326" s="32">
        <f t="shared" si="415"/>
        <v>1</v>
      </c>
      <c r="BD326" s="32">
        <f t="shared" si="415"/>
        <v>1</v>
      </c>
      <c r="BE326" s="32">
        <f t="shared" si="415"/>
        <v>1</v>
      </c>
      <c r="BF326" s="32">
        <f t="shared" si="435"/>
        <v>1</v>
      </c>
      <c r="BG326" s="32">
        <f t="shared" si="435"/>
        <v>1</v>
      </c>
      <c r="BH326" s="32">
        <f t="shared" si="435"/>
        <v>1</v>
      </c>
      <c r="BI326" s="32">
        <f t="shared" si="417"/>
        <v>2</v>
      </c>
      <c r="BJ326" s="32">
        <f t="shared" si="418"/>
        <v>2</v>
      </c>
      <c r="BK326" s="32">
        <f t="shared" si="419"/>
        <v>2</v>
      </c>
      <c r="BL326" s="32">
        <f t="shared" si="420"/>
        <v>2</v>
      </c>
      <c r="BM326" s="32">
        <f t="shared" si="421"/>
        <v>1</v>
      </c>
      <c r="BN326" s="32">
        <f t="shared" si="422"/>
        <v>0</v>
      </c>
      <c r="BO326" s="32">
        <f t="shared" si="423"/>
        <v>0</v>
      </c>
      <c r="BP326" s="32">
        <f t="shared" si="424"/>
        <v>1</v>
      </c>
      <c r="BQ326" s="32">
        <f t="shared" si="425"/>
        <v>0</v>
      </c>
      <c r="BR326" s="32">
        <f t="shared" si="426"/>
        <v>0</v>
      </c>
      <c r="BS326" s="32">
        <f t="shared" si="427"/>
        <v>1</v>
      </c>
      <c r="BT326" s="32">
        <f t="shared" si="428"/>
        <v>0</v>
      </c>
      <c r="BU326" s="32">
        <f t="shared" si="429"/>
        <v>0</v>
      </c>
      <c r="BV326" s="32">
        <f t="shared" si="430"/>
        <v>1</v>
      </c>
      <c r="BW326" s="32">
        <f t="shared" si="431"/>
        <v>0</v>
      </c>
      <c r="BX326" s="32">
        <f t="shared" si="432"/>
        <v>0</v>
      </c>
      <c r="BY326" s="31">
        <f t="shared" si="433"/>
        <v>1</v>
      </c>
      <c r="BZ326" s="31">
        <f t="shared" si="434"/>
        <v>1</v>
      </c>
    </row>
    <row r="327" spans="1:78" x14ac:dyDescent="0.2">
      <c r="A327" s="3" t="s">
        <v>1346</v>
      </c>
      <c r="B327" s="3" t="s">
        <v>1940</v>
      </c>
      <c r="C327" s="3">
        <v>902860000</v>
      </c>
      <c r="D327" s="3">
        <v>1029000000</v>
      </c>
      <c r="E327" s="3">
        <v>903050000</v>
      </c>
      <c r="F327" s="4">
        <v>1031200000</v>
      </c>
      <c r="G327" s="3">
        <v>1003600000</v>
      </c>
      <c r="H327" s="3">
        <v>898800000</v>
      </c>
      <c r="I327" s="3">
        <v>1306200000</v>
      </c>
      <c r="J327" s="4">
        <v>989020000</v>
      </c>
      <c r="K327" s="3">
        <v>1171600000</v>
      </c>
      <c r="L327" s="3">
        <v>1122700000</v>
      </c>
      <c r="M327" s="3">
        <v>1258600000</v>
      </c>
      <c r="N327" s="3">
        <v>1109700000</v>
      </c>
      <c r="O327" s="17">
        <v>907440000</v>
      </c>
      <c r="P327" s="3">
        <v>1007900000</v>
      </c>
      <c r="Q327" s="3">
        <v>800790000</v>
      </c>
      <c r="R327" s="3">
        <v>866400000</v>
      </c>
      <c r="S327" s="17">
        <v>996060000</v>
      </c>
      <c r="T327" s="3">
        <v>965460000</v>
      </c>
      <c r="U327" s="3">
        <v>1031300000</v>
      </c>
      <c r="V327" s="3">
        <v>996330000</v>
      </c>
      <c r="W327" s="17">
        <v>1000200000</v>
      </c>
      <c r="X327" s="3">
        <v>957650000</v>
      </c>
      <c r="Y327" s="3">
        <v>861500000</v>
      </c>
      <c r="Z327" s="3">
        <v>819080000</v>
      </c>
      <c r="AA327" s="17">
        <v>701320000</v>
      </c>
      <c r="AB327" s="3">
        <v>828850000</v>
      </c>
      <c r="AC327" s="3">
        <v>782370000</v>
      </c>
      <c r="AD327" s="3">
        <v>1022400000</v>
      </c>
      <c r="AE327" s="17">
        <v>824970000</v>
      </c>
      <c r="AF327" s="3">
        <v>512190000</v>
      </c>
      <c r="AG327" s="3">
        <v>918640000</v>
      </c>
      <c r="AH327" s="3">
        <v>822530000</v>
      </c>
      <c r="AI327" s="17">
        <v>1083400000</v>
      </c>
      <c r="AJ327" s="3">
        <v>847270000</v>
      </c>
      <c r="AK327" s="3">
        <v>745440000</v>
      </c>
      <c r="AL327" s="3">
        <v>809280000</v>
      </c>
      <c r="AM327" s="3">
        <v>104.16</v>
      </c>
      <c r="AN327" s="3">
        <v>477</v>
      </c>
      <c r="AO327" s="3">
        <v>7</v>
      </c>
      <c r="AP327" s="3">
        <v>39.6</v>
      </c>
      <c r="AQ327" s="32">
        <v>966527500</v>
      </c>
      <c r="AR327" s="32">
        <v>1049405000</v>
      </c>
      <c r="AS327" s="32">
        <v>1165650000</v>
      </c>
      <c r="AT327" s="32">
        <v>895632500</v>
      </c>
      <c r="AU327" s="32">
        <v>997287500</v>
      </c>
      <c r="AV327" s="32">
        <v>909607500</v>
      </c>
      <c r="AW327" s="32">
        <v>833735000</v>
      </c>
      <c r="AX327" s="32">
        <v>769582500</v>
      </c>
      <c r="AY327" s="32">
        <v>871347500</v>
      </c>
      <c r="AZ327" s="32">
        <f t="shared" ref="AZ327:BE350" si="436">COUNTA(AQ327)</f>
        <v>1</v>
      </c>
      <c r="BA327" s="32">
        <f t="shared" si="436"/>
        <v>1</v>
      </c>
      <c r="BB327" s="32">
        <f t="shared" si="436"/>
        <v>1</v>
      </c>
      <c r="BC327" s="32">
        <f t="shared" ref="BC327:BH349" si="437">COUNTA(AT327)</f>
        <v>1</v>
      </c>
      <c r="BD327" s="32">
        <f t="shared" si="437"/>
        <v>1</v>
      </c>
      <c r="BE327" s="32">
        <f t="shared" si="437"/>
        <v>1</v>
      </c>
      <c r="BF327" s="32">
        <f t="shared" si="435"/>
        <v>1</v>
      </c>
      <c r="BG327" s="32">
        <f t="shared" si="435"/>
        <v>1</v>
      </c>
      <c r="BH327" s="32">
        <f t="shared" si="435"/>
        <v>1</v>
      </c>
      <c r="BI327" s="32">
        <f t="shared" ref="BI327:BI351" si="438">SUM(BA327:BB327)</f>
        <v>2</v>
      </c>
      <c r="BJ327" s="32">
        <f t="shared" ref="BJ327:BJ351" si="439">SUM(BC327:BD327)</f>
        <v>2</v>
      </c>
      <c r="BK327" s="32">
        <f t="shared" ref="BK327:BK351" si="440">SUM(BE327:BF327)</f>
        <v>2</v>
      </c>
      <c r="BL327" s="32">
        <f t="shared" ref="BL327:BL351" si="441">SUM(BG327:BH327)</f>
        <v>2</v>
      </c>
      <c r="BM327" s="32">
        <f t="shared" ref="BM327:BM351" si="442">IF(BI327=2,1,0)</f>
        <v>1</v>
      </c>
      <c r="BN327" s="32">
        <f t="shared" ref="BN327:BN351" si="443">IF(BI327=1,IF(BA327=1,1,0),0)</f>
        <v>0</v>
      </c>
      <c r="BO327" s="32">
        <f t="shared" ref="BO327:BO351" si="444">IF(BI327=1,IF(BB327=1,1,0),0)</f>
        <v>0</v>
      </c>
      <c r="BP327" s="32">
        <f t="shared" ref="BP327:BP351" si="445">IF(BJ327=2,1,0)</f>
        <v>1</v>
      </c>
      <c r="BQ327" s="32">
        <f t="shared" ref="BQ327:BQ351" si="446">IF(BJ327=1,IF(BC327=1,1,0),0)</f>
        <v>0</v>
      </c>
      <c r="BR327" s="32">
        <f t="shared" ref="BR327:BR351" si="447">IF(BJ327=1,IF(BD327=1,1,0),0)</f>
        <v>0</v>
      </c>
      <c r="BS327" s="32">
        <f t="shared" ref="BS327:BS351" si="448">IF(BK327=2,1,0)</f>
        <v>1</v>
      </c>
      <c r="BT327" s="32">
        <f t="shared" ref="BT327:BT351" si="449">IF(BK327=1,IF(BE327=1,1,0),0)</f>
        <v>0</v>
      </c>
      <c r="BU327" s="32">
        <f t="shared" ref="BU327:BU351" si="450">IF(BK327=1,IF(BF327=1,1,0),0)</f>
        <v>0</v>
      </c>
      <c r="BV327" s="32">
        <f t="shared" ref="BV327:BV351" si="451">IF(BL327=2,1,0)</f>
        <v>1</v>
      </c>
      <c r="BW327" s="32">
        <f t="shared" ref="BW327:BW351" si="452">IF(BL327=1,IF(BG327=1,1,0),0)</f>
        <v>0</v>
      </c>
      <c r="BX327" s="32">
        <f t="shared" ref="BX327:BX351" si="453">IF(BL327=1,IF(BH327=1,1,0),0)</f>
        <v>0</v>
      </c>
      <c r="BY327" s="31">
        <f t="shared" ref="BY327:BY351" si="454">IF(SUM(AQ327,AR327,AT327,AV327,AX327)=0,0,1)</f>
        <v>1</v>
      </c>
      <c r="BZ327" s="31">
        <f t="shared" ref="BZ327:BZ351" si="455">IF(SUM(AQ327,AS327,AU327,AW327,AY327)=0,0,1)</f>
        <v>1</v>
      </c>
    </row>
    <row r="328" spans="1:78" x14ac:dyDescent="0.2">
      <c r="A328" s="3" t="s">
        <v>1347</v>
      </c>
      <c r="B328" s="3" t="s">
        <v>1941</v>
      </c>
      <c r="C328" s="3">
        <v>1070800000</v>
      </c>
      <c r="D328" s="3">
        <v>1086100000</v>
      </c>
      <c r="E328" s="3">
        <v>1186900000</v>
      </c>
      <c r="F328" s="4">
        <v>1093300000</v>
      </c>
      <c r="G328" s="3">
        <v>1080800000</v>
      </c>
      <c r="H328" s="3">
        <v>1085900000</v>
      </c>
      <c r="I328" s="3">
        <v>1207900000</v>
      </c>
      <c r="J328" s="4">
        <v>914670000</v>
      </c>
      <c r="K328" s="3">
        <v>1242300000</v>
      </c>
      <c r="L328" s="3">
        <v>1279500000</v>
      </c>
      <c r="M328" s="3">
        <v>1025600000</v>
      </c>
      <c r="N328" s="3">
        <v>1331700000</v>
      </c>
      <c r="O328" s="17">
        <v>1486800000</v>
      </c>
      <c r="P328" s="3">
        <v>1218100000</v>
      </c>
      <c r="Q328" s="3">
        <v>1135300000</v>
      </c>
      <c r="R328" s="3">
        <v>1108200000</v>
      </c>
      <c r="S328" s="17">
        <v>1030200000</v>
      </c>
      <c r="T328" s="3">
        <v>1136800000</v>
      </c>
      <c r="U328" s="3">
        <v>1291700000</v>
      </c>
      <c r="V328" s="3">
        <v>1323800000</v>
      </c>
      <c r="W328" s="17">
        <v>1014800000</v>
      </c>
      <c r="X328" s="3">
        <v>1111600000</v>
      </c>
      <c r="Y328" s="3">
        <v>1018200000</v>
      </c>
      <c r="Z328" s="3">
        <v>994990000</v>
      </c>
      <c r="AA328" s="17">
        <v>846500000</v>
      </c>
      <c r="AB328" s="3">
        <v>1224900000</v>
      </c>
      <c r="AC328" s="3">
        <v>1144400000</v>
      </c>
      <c r="AD328" s="3">
        <v>1125200000</v>
      </c>
      <c r="AE328" s="17">
        <v>1024400000</v>
      </c>
      <c r="AF328" s="3">
        <v>788980000</v>
      </c>
      <c r="AG328" s="3">
        <v>1194000000</v>
      </c>
      <c r="AH328" s="3">
        <v>880910000</v>
      </c>
      <c r="AI328" s="17">
        <v>1146700000</v>
      </c>
      <c r="AJ328" s="3">
        <v>1226300000</v>
      </c>
      <c r="AK328" s="3">
        <v>1236000000</v>
      </c>
      <c r="AL328" s="3">
        <v>1116000000</v>
      </c>
      <c r="AM328" s="3">
        <v>323.31</v>
      </c>
      <c r="AN328" s="3">
        <v>955</v>
      </c>
      <c r="AO328" s="3">
        <v>9</v>
      </c>
      <c r="AP328" s="3">
        <v>62.2</v>
      </c>
      <c r="AQ328" s="32">
        <v>1109275000</v>
      </c>
      <c r="AR328" s="32">
        <v>1072317500</v>
      </c>
      <c r="AS328" s="32">
        <v>1219775000</v>
      </c>
      <c r="AT328" s="32">
        <v>1237100000</v>
      </c>
      <c r="AU328" s="32">
        <v>1195625000</v>
      </c>
      <c r="AV328" s="32">
        <v>1034897500</v>
      </c>
      <c r="AW328" s="32">
        <v>1085250000</v>
      </c>
      <c r="AX328" s="32">
        <v>972072500</v>
      </c>
      <c r="AY328" s="32">
        <v>1181250000</v>
      </c>
      <c r="AZ328" s="32">
        <f t="shared" si="436"/>
        <v>1</v>
      </c>
      <c r="BA328" s="32">
        <f t="shared" si="436"/>
        <v>1</v>
      </c>
      <c r="BB328" s="32">
        <f t="shared" si="436"/>
        <v>1</v>
      </c>
      <c r="BC328" s="32">
        <f t="shared" si="437"/>
        <v>1</v>
      </c>
      <c r="BD328" s="32">
        <f t="shared" si="437"/>
        <v>1</v>
      </c>
      <c r="BE328" s="32">
        <f t="shared" si="437"/>
        <v>1</v>
      </c>
      <c r="BF328" s="32">
        <f t="shared" si="435"/>
        <v>1</v>
      </c>
      <c r="BG328" s="32">
        <f t="shared" si="435"/>
        <v>1</v>
      </c>
      <c r="BH328" s="32">
        <f t="shared" si="435"/>
        <v>1</v>
      </c>
      <c r="BI328" s="32">
        <f t="shared" si="438"/>
        <v>2</v>
      </c>
      <c r="BJ328" s="32">
        <f t="shared" si="439"/>
        <v>2</v>
      </c>
      <c r="BK328" s="32">
        <f t="shared" si="440"/>
        <v>2</v>
      </c>
      <c r="BL328" s="32">
        <f t="shared" si="441"/>
        <v>2</v>
      </c>
      <c r="BM328" s="32">
        <f t="shared" si="442"/>
        <v>1</v>
      </c>
      <c r="BN328" s="32">
        <f t="shared" si="443"/>
        <v>0</v>
      </c>
      <c r="BO328" s="32">
        <f t="shared" si="444"/>
        <v>0</v>
      </c>
      <c r="BP328" s="32">
        <f t="shared" si="445"/>
        <v>1</v>
      </c>
      <c r="BQ328" s="32">
        <f t="shared" si="446"/>
        <v>0</v>
      </c>
      <c r="BR328" s="32">
        <f t="shared" si="447"/>
        <v>0</v>
      </c>
      <c r="BS328" s="32">
        <f t="shared" si="448"/>
        <v>1</v>
      </c>
      <c r="BT328" s="32">
        <f t="shared" si="449"/>
        <v>0</v>
      </c>
      <c r="BU328" s="32">
        <f t="shared" si="450"/>
        <v>0</v>
      </c>
      <c r="BV328" s="32">
        <f t="shared" si="451"/>
        <v>1</v>
      </c>
      <c r="BW328" s="32">
        <f t="shared" si="452"/>
        <v>0</v>
      </c>
      <c r="BX328" s="32">
        <f t="shared" si="453"/>
        <v>0</v>
      </c>
      <c r="BY328" s="31">
        <f t="shared" si="454"/>
        <v>1</v>
      </c>
      <c r="BZ328" s="31">
        <f t="shared" si="455"/>
        <v>1</v>
      </c>
    </row>
    <row r="329" spans="1:78" x14ac:dyDescent="0.2">
      <c r="A329" s="3" t="s">
        <v>1354</v>
      </c>
      <c r="B329" s="3" t="s">
        <v>1706</v>
      </c>
      <c r="C329" s="3">
        <v>314640000</v>
      </c>
      <c r="D329" s="3">
        <v>336370000</v>
      </c>
      <c r="E329" s="3">
        <v>475520000</v>
      </c>
      <c r="F329" s="4">
        <v>470450000</v>
      </c>
      <c r="G329" s="3">
        <v>359830000</v>
      </c>
      <c r="H329" s="3">
        <v>250880000</v>
      </c>
      <c r="I329" s="3">
        <v>773650000</v>
      </c>
      <c r="J329" s="4">
        <v>597260000</v>
      </c>
      <c r="K329" s="3">
        <v>426730000</v>
      </c>
      <c r="L329" s="3">
        <v>507530000</v>
      </c>
      <c r="M329" s="3">
        <v>469020000</v>
      </c>
      <c r="N329" s="3">
        <v>458380000</v>
      </c>
      <c r="O329" s="17">
        <v>547240000</v>
      </c>
      <c r="P329" s="3">
        <v>414190000</v>
      </c>
      <c r="Q329" s="3">
        <v>304010000</v>
      </c>
      <c r="R329" s="3">
        <v>342860000</v>
      </c>
      <c r="S329" s="17">
        <v>218020000</v>
      </c>
      <c r="T329" s="3">
        <v>363110000</v>
      </c>
      <c r="U329" s="3">
        <v>222890000</v>
      </c>
      <c r="V329" s="3">
        <v>290640000</v>
      </c>
      <c r="W329" s="17">
        <v>376290000</v>
      </c>
      <c r="X329" s="3">
        <v>330620000</v>
      </c>
      <c r="Y329" s="3">
        <v>247850000</v>
      </c>
      <c r="Z329" s="3">
        <v>83180000</v>
      </c>
      <c r="AA329" s="17">
        <v>75368000</v>
      </c>
      <c r="AB329" s="3">
        <v>234880000</v>
      </c>
      <c r="AC329" s="3">
        <v>210820000</v>
      </c>
      <c r="AD329" s="3">
        <v>380550000</v>
      </c>
      <c r="AE329" s="17">
        <v>225770000</v>
      </c>
      <c r="AF329" s="3">
        <v>185230000</v>
      </c>
      <c r="AG329" s="3">
        <v>317880000</v>
      </c>
      <c r="AH329" s="3">
        <v>270100000</v>
      </c>
      <c r="AI329" s="17">
        <v>599980000</v>
      </c>
      <c r="AJ329" s="3">
        <v>317360000</v>
      </c>
      <c r="AK329" s="3">
        <v>202580000</v>
      </c>
      <c r="AL329" s="3">
        <v>113630000</v>
      </c>
      <c r="AM329" s="3">
        <v>232.03</v>
      </c>
      <c r="AN329" s="3">
        <v>373</v>
      </c>
      <c r="AO329" s="3">
        <v>7</v>
      </c>
      <c r="AP329" s="3">
        <v>66.7</v>
      </c>
      <c r="AQ329" s="32">
        <v>399245000</v>
      </c>
      <c r="AR329" s="32">
        <v>495405000</v>
      </c>
      <c r="AS329" s="32">
        <v>465415000</v>
      </c>
      <c r="AT329" s="32">
        <v>402075000</v>
      </c>
      <c r="AU329" s="32">
        <v>273665000</v>
      </c>
      <c r="AV329" s="32">
        <v>259485000</v>
      </c>
      <c r="AW329" s="32">
        <v>225404500</v>
      </c>
      <c r="AX329" s="32">
        <v>249745000</v>
      </c>
      <c r="AY329" s="32">
        <v>308387500</v>
      </c>
      <c r="AZ329" s="32">
        <f t="shared" si="436"/>
        <v>1</v>
      </c>
      <c r="BA329" s="32">
        <f t="shared" si="436"/>
        <v>1</v>
      </c>
      <c r="BB329" s="32">
        <f t="shared" si="436"/>
        <v>1</v>
      </c>
      <c r="BC329" s="32">
        <f t="shared" si="437"/>
        <v>1</v>
      </c>
      <c r="BD329" s="32">
        <f t="shared" si="437"/>
        <v>1</v>
      </c>
      <c r="BE329" s="32">
        <f t="shared" si="437"/>
        <v>1</v>
      </c>
      <c r="BF329" s="32">
        <f t="shared" si="435"/>
        <v>1</v>
      </c>
      <c r="BG329" s="32">
        <f t="shared" si="435"/>
        <v>1</v>
      </c>
      <c r="BH329" s="32">
        <f t="shared" si="435"/>
        <v>1</v>
      </c>
      <c r="BI329" s="32">
        <f t="shared" si="438"/>
        <v>2</v>
      </c>
      <c r="BJ329" s="32">
        <f t="shared" si="439"/>
        <v>2</v>
      </c>
      <c r="BK329" s="32">
        <f t="shared" si="440"/>
        <v>2</v>
      </c>
      <c r="BL329" s="32">
        <f t="shared" si="441"/>
        <v>2</v>
      </c>
      <c r="BM329" s="32">
        <f t="shared" si="442"/>
        <v>1</v>
      </c>
      <c r="BN329" s="32">
        <f t="shared" si="443"/>
        <v>0</v>
      </c>
      <c r="BO329" s="32">
        <f t="shared" si="444"/>
        <v>0</v>
      </c>
      <c r="BP329" s="32">
        <f t="shared" si="445"/>
        <v>1</v>
      </c>
      <c r="BQ329" s="32">
        <f t="shared" si="446"/>
        <v>0</v>
      </c>
      <c r="BR329" s="32">
        <f t="shared" si="447"/>
        <v>0</v>
      </c>
      <c r="BS329" s="32">
        <f t="shared" si="448"/>
        <v>1</v>
      </c>
      <c r="BT329" s="32">
        <f t="shared" si="449"/>
        <v>0</v>
      </c>
      <c r="BU329" s="32">
        <f t="shared" si="450"/>
        <v>0</v>
      </c>
      <c r="BV329" s="32">
        <f t="shared" si="451"/>
        <v>1</v>
      </c>
      <c r="BW329" s="32">
        <f t="shared" si="452"/>
        <v>0</v>
      </c>
      <c r="BX329" s="32">
        <f t="shared" si="453"/>
        <v>0</v>
      </c>
      <c r="BY329" s="31">
        <f t="shared" si="454"/>
        <v>1</v>
      </c>
      <c r="BZ329" s="31">
        <f t="shared" si="455"/>
        <v>1</v>
      </c>
    </row>
    <row r="330" spans="1:78" x14ac:dyDescent="0.2">
      <c r="A330" s="3" t="s">
        <v>1357</v>
      </c>
      <c r="B330" s="3" t="s">
        <v>1504</v>
      </c>
      <c r="C330" s="3">
        <v>9665400</v>
      </c>
      <c r="D330" s="3">
        <v>11612000</v>
      </c>
      <c r="E330" s="3">
        <v>6570600</v>
      </c>
      <c r="F330" s="4">
        <v>3546700</v>
      </c>
      <c r="G330" s="3">
        <v>7019000</v>
      </c>
      <c r="H330" s="3">
        <v>9047700</v>
      </c>
      <c r="I330" s="3">
        <v>2216400</v>
      </c>
      <c r="J330" s="4">
        <v>2738300</v>
      </c>
      <c r="K330" s="3">
        <v>7241600</v>
      </c>
      <c r="L330" s="3">
        <v>8095300</v>
      </c>
      <c r="M330" s="3">
        <v>3829300</v>
      </c>
      <c r="N330" s="3">
        <v>9686100</v>
      </c>
      <c r="O330" s="17">
        <v>4091900</v>
      </c>
      <c r="P330" s="3">
        <v>6148600</v>
      </c>
      <c r="Q330" s="3">
        <v>5579600</v>
      </c>
      <c r="R330" s="3">
        <v>3260400</v>
      </c>
      <c r="S330" s="17">
        <v>4616000</v>
      </c>
      <c r="T330" s="3">
        <v>3822300</v>
      </c>
      <c r="U330" s="3">
        <v>4272800</v>
      </c>
      <c r="V330" s="3">
        <v>3513700</v>
      </c>
      <c r="W330" s="17">
        <v>7096100</v>
      </c>
      <c r="X330" s="3">
        <v>5580200</v>
      </c>
      <c r="Y330" s="3">
        <v>4104700</v>
      </c>
      <c r="Z330" s="3">
        <v>8419900</v>
      </c>
      <c r="AA330" s="17">
        <v>13825000</v>
      </c>
      <c r="AB330" s="3">
        <v>4655100</v>
      </c>
      <c r="AC330" s="3">
        <v>7752500</v>
      </c>
      <c r="AD330" s="3">
        <v>7080000</v>
      </c>
      <c r="AE330" s="17">
        <v>4417800</v>
      </c>
      <c r="AF330" s="3">
        <v>6226500</v>
      </c>
      <c r="AG330" s="3">
        <v>3677300</v>
      </c>
      <c r="AH330" s="3">
        <v>3367700</v>
      </c>
      <c r="AI330" s="17">
        <v>10271000</v>
      </c>
      <c r="AJ330" s="3">
        <v>8435500</v>
      </c>
      <c r="AK330" s="3">
        <v>5866500</v>
      </c>
      <c r="AL330" s="3">
        <v>5173200</v>
      </c>
      <c r="AM330" s="3">
        <v>173.02</v>
      </c>
      <c r="AN330" s="3">
        <v>171</v>
      </c>
      <c r="AO330" s="3">
        <v>5</v>
      </c>
      <c r="AP330" s="3">
        <v>34.200000000000003</v>
      </c>
      <c r="AQ330" s="32">
        <v>7848675</v>
      </c>
      <c r="AR330" s="32">
        <v>5255350</v>
      </c>
      <c r="AS330" s="32">
        <v>7213075</v>
      </c>
      <c r="AT330" s="32">
        <v>4770125</v>
      </c>
      <c r="AU330" s="32">
        <v>4056200</v>
      </c>
      <c r="AV330" s="32">
        <v>6300225</v>
      </c>
      <c r="AW330" s="32">
        <v>8328150</v>
      </c>
      <c r="AX330" s="32">
        <v>4422325</v>
      </c>
      <c r="AY330" s="32">
        <v>7436550</v>
      </c>
      <c r="AZ330" s="32">
        <f t="shared" si="436"/>
        <v>1</v>
      </c>
      <c r="BA330" s="32">
        <f t="shared" si="436"/>
        <v>1</v>
      </c>
      <c r="BB330" s="32">
        <f t="shared" si="436"/>
        <v>1</v>
      </c>
      <c r="BC330" s="32">
        <f t="shared" si="437"/>
        <v>1</v>
      </c>
      <c r="BD330" s="32">
        <f t="shared" si="437"/>
        <v>1</v>
      </c>
      <c r="BE330" s="32">
        <f t="shared" si="437"/>
        <v>1</v>
      </c>
      <c r="BF330" s="32">
        <f t="shared" si="435"/>
        <v>1</v>
      </c>
      <c r="BG330" s="32">
        <f t="shared" si="435"/>
        <v>1</v>
      </c>
      <c r="BH330" s="32">
        <f t="shared" si="435"/>
        <v>1</v>
      </c>
      <c r="BI330" s="32">
        <f t="shared" si="438"/>
        <v>2</v>
      </c>
      <c r="BJ330" s="32">
        <f t="shared" si="439"/>
        <v>2</v>
      </c>
      <c r="BK330" s="32">
        <f t="shared" si="440"/>
        <v>2</v>
      </c>
      <c r="BL330" s="32">
        <f t="shared" si="441"/>
        <v>2</v>
      </c>
      <c r="BM330" s="32">
        <f t="shared" si="442"/>
        <v>1</v>
      </c>
      <c r="BN330" s="32">
        <f t="shared" si="443"/>
        <v>0</v>
      </c>
      <c r="BO330" s="32">
        <f t="shared" si="444"/>
        <v>0</v>
      </c>
      <c r="BP330" s="32">
        <f t="shared" si="445"/>
        <v>1</v>
      </c>
      <c r="BQ330" s="32">
        <f t="shared" si="446"/>
        <v>0</v>
      </c>
      <c r="BR330" s="32">
        <f t="shared" si="447"/>
        <v>0</v>
      </c>
      <c r="BS330" s="32">
        <f t="shared" si="448"/>
        <v>1</v>
      </c>
      <c r="BT330" s="32">
        <f t="shared" si="449"/>
        <v>0</v>
      </c>
      <c r="BU330" s="32">
        <f t="shared" si="450"/>
        <v>0</v>
      </c>
      <c r="BV330" s="32">
        <f t="shared" si="451"/>
        <v>1</v>
      </c>
      <c r="BW330" s="32">
        <f t="shared" si="452"/>
        <v>0</v>
      </c>
      <c r="BX330" s="32">
        <f t="shared" si="453"/>
        <v>0</v>
      </c>
      <c r="BY330" s="31">
        <f t="shared" si="454"/>
        <v>1</v>
      </c>
      <c r="BZ330" s="31">
        <f t="shared" si="455"/>
        <v>1</v>
      </c>
    </row>
    <row r="331" spans="1:78" x14ac:dyDescent="0.2">
      <c r="A331" s="3" t="s">
        <v>1360</v>
      </c>
      <c r="B331" s="3" t="s">
        <v>1504</v>
      </c>
      <c r="C331" s="3">
        <v>131800000</v>
      </c>
      <c r="D331" s="3">
        <v>143330000</v>
      </c>
      <c r="E331" s="3">
        <v>147010000</v>
      </c>
      <c r="F331" s="4">
        <v>181800000</v>
      </c>
      <c r="G331" s="3">
        <v>153840000</v>
      </c>
      <c r="H331" s="3">
        <v>108490000</v>
      </c>
      <c r="I331" s="3">
        <v>113930000</v>
      </c>
      <c r="J331" s="4">
        <v>113820000</v>
      </c>
      <c r="K331" s="3">
        <v>165170000</v>
      </c>
      <c r="L331" s="3">
        <v>206940000</v>
      </c>
      <c r="M331" s="3">
        <v>137130000</v>
      </c>
      <c r="N331" s="3">
        <v>171980000</v>
      </c>
      <c r="O331" s="17">
        <v>120670000</v>
      </c>
      <c r="P331" s="3">
        <v>120370000</v>
      </c>
      <c r="Q331" s="3">
        <v>99935000</v>
      </c>
      <c r="R331" s="3">
        <v>91920000</v>
      </c>
      <c r="S331" s="17">
        <v>94307000</v>
      </c>
      <c r="T331" s="3">
        <v>102120000</v>
      </c>
      <c r="U331" s="3">
        <v>133690000</v>
      </c>
      <c r="V331" s="3">
        <v>165350000</v>
      </c>
      <c r="W331" s="17">
        <v>157020000</v>
      </c>
      <c r="X331" s="3">
        <v>95691000</v>
      </c>
      <c r="Y331" s="3">
        <v>78991000</v>
      </c>
      <c r="Z331" s="3">
        <v>102160000</v>
      </c>
      <c r="AA331" s="17">
        <v>59124000</v>
      </c>
      <c r="AB331" s="3">
        <v>116810000</v>
      </c>
      <c r="AC331" s="3">
        <v>71787000</v>
      </c>
      <c r="AD331" s="3">
        <v>143940000</v>
      </c>
      <c r="AE331" s="17">
        <v>114240000</v>
      </c>
      <c r="AF331" s="3">
        <v>77371000</v>
      </c>
      <c r="AG331" s="3">
        <v>109940000</v>
      </c>
      <c r="AH331" s="3">
        <v>110220000</v>
      </c>
      <c r="AI331" s="17">
        <v>220390000</v>
      </c>
      <c r="AJ331" s="3">
        <v>140540000</v>
      </c>
      <c r="AK331" s="3">
        <v>150320000</v>
      </c>
      <c r="AL331" s="3">
        <v>87556000</v>
      </c>
      <c r="AM331" s="3">
        <v>220.56</v>
      </c>
      <c r="AN331" s="3">
        <v>172</v>
      </c>
      <c r="AO331" s="3">
        <v>4</v>
      </c>
      <c r="AP331" s="3">
        <v>37.799999999999997</v>
      </c>
      <c r="AQ331" s="32">
        <v>150985000</v>
      </c>
      <c r="AR331" s="32">
        <v>122520000</v>
      </c>
      <c r="AS331" s="32">
        <v>170305000</v>
      </c>
      <c r="AT331" s="32">
        <v>108223750</v>
      </c>
      <c r="AU331" s="32">
        <v>123866750</v>
      </c>
      <c r="AV331" s="32">
        <v>108465500</v>
      </c>
      <c r="AW331" s="32">
        <v>97915250</v>
      </c>
      <c r="AX331" s="32">
        <v>102942750</v>
      </c>
      <c r="AY331" s="32">
        <v>149701500</v>
      </c>
      <c r="AZ331" s="32">
        <f t="shared" si="436"/>
        <v>1</v>
      </c>
      <c r="BA331" s="32">
        <f t="shared" si="436"/>
        <v>1</v>
      </c>
      <c r="BB331" s="32">
        <f t="shared" si="436"/>
        <v>1</v>
      </c>
      <c r="BC331" s="32">
        <f t="shared" si="437"/>
        <v>1</v>
      </c>
      <c r="BD331" s="32">
        <f t="shared" si="437"/>
        <v>1</v>
      </c>
      <c r="BE331" s="32">
        <f t="shared" si="437"/>
        <v>1</v>
      </c>
      <c r="BF331" s="32">
        <f t="shared" si="435"/>
        <v>1</v>
      </c>
      <c r="BG331" s="32">
        <f t="shared" si="435"/>
        <v>1</v>
      </c>
      <c r="BH331" s="32">
        <f t="shared" si="435"/>
        <v>1</v>
      </c>
      <c r="BI331" s="32">
        <f t="shared" si="438"/>
        <v>2</v>
      </c>
      <c r="BJ331" s="32">
        <f t="shared" si="439"/>
        <v>2</v>
      </c>
      <c r="BK331" s="32">
        <f t="shared" si="440"/>
        <v>2</v>
      </c>
      <c r="BL331" s="32">
        <f t="shared" si="441"/>
        <v>2</v>
      </c>
      <c r="BM331" s="32">
        <f t="shared" si="442"/>
        <v>1</v>
      </c>
      <c r="BN331" s="32">
        <f t="shared" si="443"/>
        <v>0</v>
      </c>
      <c r="BO331" s="32">
        <f t="shared" si="444"/>
        <v>0</v>
      </c>
      <c r="BP331" s="32">
        <f t="shared" si="445"/>
        <v>1</v>
      </c>
      <c r="BQ331" s="32">
        <f t="shared" si="446"/>
        <v>0</v>
      </c>
      <c r="BR331" s="32">
        <f t="shared" si="447"/>
        <v>0</v>
      </c>
      <c r="BS331" s="32">
        <f t="shared" si="448"/>
        <v>1</v>
      </c>
      <c r="BT331" s="32">
        <f t="shared" si="449"/>
        <v>0</v>
      </c>
      <c r="BU331" s="32">
        <f t="shared" si="450"/>
        <v>0</v>
      </c>
      <c r="BV331" s="32">
        <f t="shared" si="451"/>
        <v>1</v>
      </c>
      <c r="BW331" s="32">
        <f t="shared" si="452"/>
        <v>0</v>
      </c>
      <c r="BX331" s="32">
        <f t="shared" si="453"/>
        <v>0</v>
      </c>
      <c r="BY331" s="31">
        <f t="shared" si="454"/>
        <v>1</v>
      </c>
      <c r="BZ331" s="31">
        <f t="shared" si="455"/>
        <v>1</v>
      </c>
    </row>
    <row r="332" spans="1:78" x14ac:dyDescent="0.2">
      <c r="A332" s="3" t="s">
        <v>1363</v>
      </c>
      <c r="B332" s="3" t="s">
        <v>1471</v>
      </c>
      <c r="C332" s="3">
        <v>5097000</v>
      </c>
      <c r="D332" s="3">
        <v>6179600</v>
      </c>
      <c r="E332" s="3">
        <v>5824200</v>
      </c>
      <c r="F332" s="4">
        <v>5037700</v>
      </c>
      <c r="H332" s="3">
        <v>5604500</v>
      </c>
      <c r="I332" s="3">
        <v>3526400</v>
      </c>
      <c r="J332" s="4">
        <v>4775800</v>
      </c>
      <c r="K332" s="3">
        <v>3690500</v>
      </c>
      <c r="L332" s="3">
        <v>3425900</v>
      </c>
      <c r="N332" s="3">
        <v>4141000</v>
      </c>
      <c r="O332" s="17">
        <v>4587100</v>
      </c>
      <c r="P332" s="3">
        <v>4699700</v>
      </c>
      <c r="Q332" s="3">
        <v>4754600</v>
      </c>
      <c r="R332" s="3">
        <v>4762800</v>
      </c>
      <c r="S332" s="17">
        <v>5356000</v>
      </c>
      <c r="T332" s="3">
        <v>5509900</v>
      </c>
      <c r="U332" s="3">
        <v>7055600</v>
      </c>
      <c r="V332" s="3">
        <v>4858800</v>
      </c>
      <c r="W332" s="17">
        <v>5848300</v>
      </c>
      <c r="Y332" s="3">
        <v>5504900</v>
      </c>
      <c r="Z332" s="3">
        <v>3786000</v>
      </c>
      <c r="AA332" s="17">
        <v>9096500</v>
      </c>
      <c r="AB332" s="3">
        <v>5445500</v>
      </c>
      <c r="AC332" s="3">
        <v>5924600</v>
      </c>
      <c r="AD332" s="3">
        <v>4967000</v>
      </c>
      <c r="AE332" s="17">
        <v>3623900</v>
      </c>
      <c r="AF332" s="3">
        <v>5792500</v>
      </c>
      <c r="AG332" s="3">
        <v>4657000</v>
      </c>
      <c r="AH332" s="3">
        <v>4133300</v>
      </c>
      <c r="AI332" s="17">
        <v>4206800</v>
      </c>
      <c r="AJ332" s="3">
        <v>5042000</v>
      </c>
      <c r="AK332" s="3">
        <v>5025900</v>
      </c>
      <c r="AL332" s="3">
        <v>5415700</v>
      </c>
      <c r="AM332" s="3">
        <v>18.422000000000001</v>
      </c>
      <c r="AN332" s="3">
        <v>123</v>
      </c>
      <c r="AO332" s="3">
        <v>7</v>
      </c>
      <c r="AP332" s="3">
        <v>55.6</v>
      </c>
      <c r="AQ332" s="32">
        <v>5534625</v>
      </c>
      <c r="AR332" s="32">
        <v>4635566.666666667</v>
      </c>
      <c r="AS332" s="32">
        <v>3752466.6666666665</v>
      </c>
      <c r="AT332" s="32">
        <v>4701050</v>
      </c>
      <c r="AU332" s="32">
        <v>5695075</v>
      </c>
      <c r="AV332" s="32">
        <v>5046400</v>
      </c>
      <c r="AW332" s="32">
        <v>6358400</v>
      </c>
      <c r="AX332" s="32">
        <v>4551675</v>
      </c>
      <c r="AY332" s="32">
        <v>4922600</v>
      </c>
      <c r="AZ332" s="32">
        <f t="shared" si="436"/>
        <v>1</v>
      </c>
      <c r="BA332" s="32">
        <f t="shared" si="436"/>
        <v>1</v>
      </c>
      <c r="BB332" s="32">
        <f t="shared" si="436"/>
        <v>1</v>
      </c>
      <c r="BC332" s="32">
        <f t="shared" si="437"/>
        <v>1</v>
      </c>
      <c r="BD332" s="32">
        <f t="shared" si="437"/>
        <v>1</v>
      </c>
      <c r="BE332" s="32">
        <f t="shared" si="437"/>
        <v>1</v>
      </c>
      <c r="BF332" s="32">
        <f t="shared" si="435"/>
        <v>1</v>
      </c>
      <c r="BG332" s="32">
        <f t="shared" si="435"/>
        <v>1</v>
      </c>
      <c r="BH332" s="32">
        <f t="shared" si="435"/>
        <v>1</v>
      </c>
      <c r="BI332" s="32">
        <f t="shared" si="438"/>
        <v>2</v>
      </c>
      <c r="BJ332" s="32">
        <f t="shared" si="439"/>
        <v>2</v>
      </c>
      <c r="BK332" s="32">
        <f t="shared" si="440"/>
        <v>2</v>
      </c>
      <c r="BL332" s="32">
        <f t="shared" si="441"/>
        <v>2</v>
      </c>
      <c r="BM332" s="32">
        <f t="shared" si="442"/>
        <v>1</v>
      </c>
      <c r="BN332" s="32">
        <f t="shared" si="443"/>
        <v>0</v>
      </c>
      <c r="BO332" s="32">
        <f t="shared" si="444"/>
        <v>0</v>
      </c>
      <c r="BP332" s="32">
        <f t="shared" si="445"/>
        <v>1</v>
      </c>
      <c r="BQ332" s="32">
        <f t="shared" si="446"/>
        <v>0</v>
      </c>
      <c r="BR332" s="32">
        <f t="shared" si="447"/>
        <v>0</v>
      </c>
      <c r="BS332" s="32">
        <f t="shared" si="448"/>
        <v>1</v>
      </c>
      <c r="BT332" s="32">
        <f t="shared" si="449"/>
        <v>0</v>
      </c>
      <c r="BU332" s="32">
        <f t="shared" si="450"/>
        <v>0</v>
      </c>
      <c r="BV332" s="32">
        <f t="shared" si="451"/>
        <v>1</v>
      </c>
      <c r="BW332" s="32">
        <f t="shared" si="452"/>
        <v>0</v>
      </c>
      <c r="BX332" s="32">
        <f t="shared" si="453"/>
        <v>0</v>
      </c>
      <c r="BY332" s="31">
        <f t="shared" si="454"/>
        <v>1</v>
      </c>
      <c r="BZ332" s="31">
        <f t="shared" si="455"/>
        <v>1</v>
      </c>
    </row>
    <row r="333" spans="1:78" x14ac:dyDescent="0.2">
      <c r="A333" s="3" t="s">
        <v>1366</v>
      </c>
      <c r="B333" s="3" t="s">
        <v>1944</v>
      </c>
      <c r="D333" s="3">
        <v>18969000</v>
      </c>
      <c r="E333" s="3">
        <v>30412000</v>
      </c>
      <c r="F333" s="4">
        <v>19898000</v>
      </c>
      <c r="G333" s="3">
        <v>30576000</v>
      </c>
      <c r="H333" s="3">
        <v>27798000</v>
      </c>
      <c r="I333" s="3">
        <v>14008000</v>
      </c>
      <c r="J333" s="4">
        <v>28464000</v>
      </c>
      <c r="K333" s="3">
        <v>27905000</v>
      </c>
      <c r="L333" s="3">
        <v>37771000</v>
      </c>
      <c r="M333" s="3">
        <v>8078700</v>
      </c>
      <c r="N333" s="3">
        <v>17796000</v>
      </c>
      <c r="O333" s="17">
        <v>8104800</v>
      </c>
      <c r="P333" s="3">
        <v>10852000</v>
      </c>
      <c r="Q333" s="3">
        <v>19231000</v>
      </c>
      <c r="S333" s="17">
        <v>23425000</v>
      </c>
      <c r="T333" s="3">
        <v>18230000</v>
      </c>
      <c r="U333" s="3">
        <v>65097000</v>
      </c>
      <c r="V333" s="3">
        <v>19329000</v>
      </c>
      <c r="W333" s="17">
        <v>62138000</v>
      </c>
      <c r="Y333" s="3">
        <v>23717000</v>
      </c>
      <c r="Z333" s="3">
        <v>22756000</v>
      </c>
      <c r="AA333" s="17">
        <v>12756000</v>
      </c>
      <c r="AC333" s="3">
        <v>13444000</v>
      </c>
      <c r="AD333" s="3">
        <v>14680000</v>
      </c>
      <c r="AE333" s="17">
        <v>20935000</v>
      </c>
      <c r="AG333" s="3">
        <v>30446000</v>
      </c>
      <c r="AH333" s="3">
        <v>13448000</v>
      </c>
      <c r="AI333" s="17">
        <v>59059000</v>
      </c>
      <c r="AJ333" s="3">
        <v>25977000</v>
      </c>
      <c r="AK333" s="3">
        <v>21763000</v>
      </c>
      <c r="AL333" s="3">
        <v>23592000</v>
      </c>
      <c r="AM333" s="3">
        <v>83.991</v>
      </c>
      <c r="AN333" s="3">
        <v>100</v>
      </c>
      <c r="AO333" s="3">
        <v>4</v>
      </c>
      <c r="AP333" s="3">
        <v>46.3</v>
      </c>
      <c r="AQ333" s="32">
        <v>23093000</v>
      </c>
      <c r="AR333" s="32">
        <v>25211500</v>
      </c>
      <c r="AS333" s="32">
        <v>22887675</v>
      </c>
      <c r="AT333" s="32">
        <v>12729266.666666666</v>
      </c>
      <c r="AU333" s="32">
        <v>31520250</v>
      </c>
      <c r="AV333" s="32">
        <v>36203666.666666664</v>
      </c>
      <c r="AW333" s="32">
        <v>13626666.666666666</v>
      </c>
      <c r="AX333" s="32">
        <v>21609666.666666668</v>
      </c>
      <c r="AY333" s="32">
        <v>32597750</v>
      </c>
      <c r="AZ333" s="32">
        <f t="shared" si="436"/>
        <v>1</v>
      </c>
      <c r="BA333" s="32">
        <f t="shared" si="436"/>
        <v>1</v>
      </c>
      <c r="BB333" s="32">
        <f t="shared" si="436"/>
        <v>1</v>
      </c>
      <c r="BC333" s="32">
        <f t="shared" si="437"/>
        <v>1</v>
      </c>
      <c r="BD333" s="32">
        <f t="shared" si="437"/>
        <v>1</v>
      </c>
      <c r="BE333" s="32">
        <f t="shared" si="437"/>
        <v>1</v>
      </c>
      <c r="BF333" s="32">
        <f t="shared" si="435"/>
        <v>1</v>
      </c>
      <c r="BG333" s="32">
        <f t="shared" si="435"/>
        <v>1</v>
      </c>
      <c r="BH333" s="32">
        <f t="shared" si="435"/>
        <v>1</v>
      </c>
      <c r="BI333" s="32">
        <f t="shared" si="438"/>
        <v>2</v>
      </c>
      <c r="BJ333" s="32">
        <f t="shared" si="439"/>
        <v>2</v>
      </c>
      <c r="BK333" s="32">
        <f t="shared" si="440"/>
        <v>2</v>
      </c>
      <c r="BL333" s="32">
        <f t="shared" si="441"/>
        <v>2</v>
      </c>
      <c r="BM333" s="32">
        <f t="shared" si="442"/>
        <v>1</v>
      </c>
      <c r="BN333" s="32">
        <f t="shared" si="443"/>
        <v>0</v>
      </c>
      <c r="BO333" s="32">
        <f t="shared" si="444"/>
        <v>0</v>
      </c>
      <c r="BP333" s="32">
        <f t="shared" si="445"/>
        <v>1</v>
      </c>
      <c r="BQ333" s="32">
        <f t="shared" si="446"/>
        <v>0</v>
      </c>
      <c r="BR333" s="32">
        <f t="shared" si="447"/>
        <v>0</v>
      </c>
      <c r="BS333" s="32">
        <f t="shared" si="448"/>
        <v>1</v>
      </c>
      <c r="BT333" s="32">
        <f t="shared" si="449"/>
        <v>0</v>
      </c>
      <c r="BU333" s="32">
        <f t="shared" si="450"/>
        <v>0</v>
      </c>
      <c r="BV333" s="32">
        <f t="shared" si="451"/>
        <v>1</v>
      </c>
      <c r="BW333" s="32">
        <f t="shared" si="452"/>
        <v>0</v>
      </c>
      <c r="BX333" s="32">
        <f t="shared" si="453"/>
        <v>0</v>
      </c>
      <c r="BY333" s="31">
        <f t="shared" si="454"/>
        <v>1</v>
      </c>
      <c r="BZ333" s="31">
        <f t="shared" si="455"/>
        <v>1</v>
      </c>
    </row>
    <row r="334" spans="1:78" x14ac:dyDescent="0.2">
      <c r="A334" s="3" t="s">
        <v>1367</v>
      </c>
      <c r="B334" s="3" t="s">
        <v>1945</v>
      </c>
      <c r="F334" s="4"/>
      <c r="J334" s="4"/>
      <c r="O334" s="17"/>
      <c r="S334" s="17"/>
      <c r="W334" s="17">
        <v>10016000</v>
      </c>
      <c r="X334" s="3">
        <v>2723900</v>
      </c>
      <c r="Y334" s="3">
        <v>7766000</v>
      </c>
      <c r="Z334" s="3">
        <v>8961300</v>
      </c>
      <c r="AA334" s="17"/>
      <c r="AE334" s="17">
        <v>27807000</v>
      </c>
      <c r="AF334" s="3">
        <v>42698000</v>
      </c>
      <c r="AG334" s="3">
        <v>41166000</v>
      </c>
      <c r="AH334" s="3">
        <v>37991000</v>
      </c>
      <c r="AI334" s="17">
        <v>3368000</v>
      </c>
      <c r="AJ334" s="3">
        <v>3590200</v>
      </c>
      <c r="AK334" s="3">
        <v>4009600</v>
      </c>
      <c r="AL334" s="3">
        <v>4488700</v>
      </c>
      <c r="AM334" s="3">
        <v>323.31</v>
      </c>
      <c r="AN334" s="3">
        <v>96</v>
      </c>
      <c r="AO334" s="3">
        <v>12</v>
      </c>
      <c r="AP334" s="3">
        <v>31.1</v>
      </c>
      <c r="AQ334" s="32"/>
      <c r="AR334" s="32"/>
      <c r="AS334" s="32"/>
      <c r="AT334" s="32"/>
      <c r="AU334" s="32"/>
      <c r="AV334" s="32">
        <v>7366800</v>
      </c>
      <c r="AW334" s="32"/>
      <c r="AX334" s="32">
        <v>37415500</v>
      </c>
      <c r="AY334" s="32">
        <v>3864125</v>
      </c>
      <c r="AZ334" s="32">
        <f t="shared" si="436"/>
        <v>0</v>
      </c>
      <c r="BA334" s="32">
        <f t="shared" si="436"/>
        <v>0</v>
      </c>
      <c r="BB334" s="32">
        <f t="shared" si="436"/>
        <v>0</v>
      </c>
      <c r="BC334" s="32">
        <f t="shared" si="437"/>
        <v>0</v>
      </c>
      <c r="BD334" s="32">
        <f t="shared" si="437"/>
        <v>0</v>
      </c>
      <c r="BE334" s="32">
        <f t="shared" si="437"/>
        <v>1</v>
      </c>
      <c r="BF334" s="32">
        <f t="shared" si="435"/>
        <v>0</v>
      </c>
      <c r="BG334" s="32">
        <f t="shared" si="435"/>
        <v>1</v>
      </c>
      <c r="BH334" s="32">
        <f t="shared" si="435"/>
        <v>1</v>
      </c>
      <c r="BI334" s="32">
        <f t="shared" si="438"/>
        <v>0</v>
      </c>
      <c r="BJ334" s="32">
        <f t="shared" si="439"/>
        <v>0</v>
      </c>
      <c r="BK334" s="32">
        <f t="shared" si="440"/>
        <v>1</v>
      </c>
      <c r="BL334" s="32">
        <f t="shared" si="441"/>
        <v>2</v>
      </c>
      <c r="BM334" s="32">
        <f t="shared" si="442"/>
        <v>0</v>
      </c>
      <c r="BN334" s="32">
        <f t="shared" si="443"/>
        <v>0</v>
      </c>
      <c r="BO334" s="32">
        <f t="shared" si="444"/>
        <v>0</v>
      </c>
      <c r="BP334" s="32">
        <f t="shared" si="445"/>
        <v>0</v>
      </c>
      <c r="BQ334" s="32">
        <f t="shared" si="446"/>
        <v>0</v>
      </c>
      <c r="BR334" s="32">
        <f t="shared" si="447"/>
        <v>0</v>
      </c>
      <c r="BS334" s="32">
        <f t="shared" si="448"/>
        <v>0</v>
      </c>
      <c r="BT334" s="32">
        <f t="shared" si="449"/>
        <v>1</v>
      </c>
      <c r="BU334" s="32">
        <f t="shared" si="450"/>
        <v>0</v>
      </c>
      <c r="BV334" s="32">
        <f t="shared" si="451"/>
        <v>1</v>
      </c>
      <c r="BW334" s="32">
        <f t="shared" si="452"/>
        <v>0</v>
      </c>
      <c r="BX334" s="32">
        <f t="shared" si="453"/>
        <v>0</v>
      </c>
      <c r="BY334" s="31">
        <f t="shared" si="454"/>
        <v>1</v>
      </c>
      <c r="BZ334" s="31">
        <f t="shared" si="455"/>
        <v>1</v>
      </c>
    </row>
    <row r="335" spans="1:78" x14ac:dyDescent="0.2">
      <c r="A335" s="3" t="s">
        <v>1368</v>
      </c>
      <c r="B335" s="3" t="s">
        <v>1706</v>
      </c>
      <c r="C335" s="3">
        <v>22032000</v>
      </c>
      <c r="D335" s="3">
        <v>18261000</v>
      </c>
      <c r="E335" s="3">
        <v>15170000</v>
      </c>
      <c r="F335" s="4">
        <v>29177000</v>
      </c>
      <c r="G335" s="3">
        <v>25130000</v>
      </c>
      <c r="H335" s="3">
        <v>22393000</v>
      </c>
      <c r="I335" s="3">
        <v>63758000</v>
      </c>
      <c r="J335" s="4">
        <v>49927000</v>
      </c>
      <c r="K335" s="3">
        <v>34203000</v>
      </c>
      <c r="L335" s="3">
        <v>39193000</v>
      </c>
      <c r="M335" s="3">
        <v>54046000</v>
      </c>
      <c r="N335" s="3">
        <v>33676000</v>
      </c>
      <c r="O335" s="17"/>
      <c r="P335" s="3">
        <v>26023000</v>
      </c>
      <c r="Q335" s="3">
        <v>19023000</v>
      </c>
      <c r="R335" s="3">
        <v>16485000</v>
      </c>
      <c r="S335" s="17"/>
      <c r="T335" s="3">
        <v>21081000</v>
      </c>
      <c r="U335" s="3">
        <v>16110000</v>
      </c>
      <c r="V335" s="3">
        <v>21344000</v>
      </c>
      <c r="W335" s="17">
        <v>31795000</v>
      </c>
      <c r="X335" s="3">
        <v>24296000</v>
      </c>
      <c r="Y335" s="3">
        <v>25857000</v>
      </c>
      <c r="Z335" s="3">
        <v>21676000</v>
      </c>
      <c r="AA335" s="17">
        <v>26361000</v>
      </c>
      <c r="AC335" s="3">
        <v>13461000</v>
      </c>
      <c r="AD335" s="3">
        <v>23139000</v>
      </c>
      <c r="AE335" s="17">
        <v>19644000</v>
      </c>
      <c r="AF335" s="3">
        <v>13945000</v>
      </c>
      <c r="AH335" s="3">
        <v>23207000</v>
      </c>
      <c r="AI335" s="17">
        <v>21100000</v>
      </c>
      <c r="AJ335" s="3">
        <v>19072000</v>
      </c>
      <c r="AK335" s="3">
        <v>21996000</v>
      </c>
      <c r="AL335" s="3">
        <v>22838000</v>
      </c>
      <c r="AM335" s="3">
        <v>187.35</v>
      </c>
      <c r="AN335" s="3">
        <v>106</v>
      </c>
      <c r="AO335" s="3">
        <v>4</v>
      </c>
      <c r="AP335" s="3">
        <v>41.8</v>
      </c>
      <c r="AQ335" s="32">
        <v>21160000</v>
      </c>
      <c r="AR335" s="32">
        <v>40302000</v>
      </c>
      <c r="AS335" s="32">
        <v>40279500</v>
      </c>
      <c r="AT335" s="32">
        <v>20510333.333333332</v>
      </c>
      <c r="AU335" s="32">
        <v>19511666.666666668</v>
      </c>
      <c r="AV335" s="32">
        <v>25906000</v>
      </c>
      <c r="AW335" s="32">
        <v>20987000</v>
      </c>
      <c r="AX335" s="32">
        <v>18932000</v>
      </c>
      <c r="AY335" s="32">
        <v>21251500</v>
      </c>
      <c r="AZ335" s="32">
        <f t="shared" si="436"/>
        <v>1</v>
      </c>
      <c r="BA335" s="32">
        <f t="shared" si="436"/>
        <v>1</v>
      </c>
      <c r="BB335" s="32">
        <f t="shared" si="436"/>
        <v>1</v>
      </c>
      <c r="BC335" s="32">
        <f t="shared" si="437"/>
        <v>1</v>
      </c>
      <c r="BD335" s="32">
        <f t="shared" si="437"/>
        <v>1</v>
      </c>
      <c r="BE335" s="32">
        <f t="shared" si="437"/>
        <v>1</v>
      </c>
      <c r="BF335" s="32">
        <f t="shared" si="435"/>
        <v>1</v>
      </c>
      <c r="BG335" s="32">
        <f t="shared" si="435"/>
        <v>1</v>
      </c>
      <c r="BH335" s="32">
        <f t="shared" si="435"/>
        <v>1</v>
      </c>
      <c r="BI335" s="32">
        <f t="shared" si="438"/>
        <v>2</v>
      </c>
      <c r="BJ335" s="32">
        <f t="shared" si="439"/>
        <v>2</v>
      </c>
      <c r="BK335" s="32">
        <f t="shared" si="440"/>
        <v>2</v>
      </c>
      <c r="BL335" s="32">
        <f t="shared" si="441"/>
        <v>2</v>
      </c>
      <c r="BM335" s="32">
        <f t="shared" si="442"/>
        <v>1</v>
      </c>
      <c r="BN335" s="32">
        <f t="shared" si="443"/>
        <v>0</v>
      </c>
      <c r="BO335" s="32">
        <f t="shared" si="444"/>
        <v>0</v>
      </c>
      <c r="BP335" s="32">
        <f t="shared" si="445"/>
        <v>1</v>
      </c>
      <c r="BQ335" s="32">
        <f t="shared" si="446"/>
        <v>0</v>
      </c>
      <c r="BR335" s="32">
        <f t="shared" si="447"/>
        <v>0</v>
      </c>
      <c r="BS335" s="32">
        <f t="shared" si="448"/>
        <v>1</v>
      </c>
      <c r="BT335" s="32">
        <f t="shared" si="449"/>
        <v>0</v>
      </c>
      <c r="BU335" s="32">
        <f t="shared" si="450"/>
        <v>0</v>
      </c>
      <c r="BV335" s="32">
        <f t="shared" si="451"/>
        <v>1</v>
      </c>
      <c r="BW335" s="32">
        <f t="shared" si="452"/>
        <v>0</v>
      </c>
      <c r="BX335" s="32">
        <f t="shared" si="453"/>
        <v>0</v>
      </c>
      <c r="BY335" s="31">
        <f t="shared" si="454"/>
        <v>1</v>
      </c>
      <c r="BZ335" s="31">
        <f t="shared" si="455"/>
        <v>1</v>
      </c>
    </row>
    <row r="336" spans="1:78" x14ac:dyDescent="0.2">
      <c r="A336" s="3" t="s">
        <v>1370</v>
      </c>
      <c r="B336" s="3" t="s">
        <v>1471</v>
      </c>
      <c r="C336" s="3">
        <v>7822400</v>
      </c>
      <c r="D336" s="3">
        <v>6386500</v>
      </c>
      <c r="E336" s="3">
        <v>5673800</v>
      </c>
      <c r="F336" s="4">
        <v>7262400</v>
      </c>
      <c r="G336" s="3">
        <v>6221400</v>
      </c>
      <c r="H336" s="3">
        <v>5013800</v>
      </c>
      <c r="I336" s="3">
        <v>6851300</v>
      </c>
      <c r="J336" s="4">
        <v>6916000</v>
      </c>
      <c r="K336" s="3">
        <v>5782100</v>
      </c>
      <c r="L336" s="3">
        <v>6404900</v>
      </c>
      <c r="M336" s="3">
        <v>7117500</v>
      </c>
      <c r="N336" s="3">
        <v>7856200</v>
      </c>
      <c r="O336" s="17">
        <v>6694800</v>
      </c>
      <c r="P336" s="3">
        <v>6312300</v>
      </c>
      <c r="Q336" s="3">
        <v>5932800</v>
      </c>
      <c r="R336" s="3">
        <v>6436700</v>
      </c>
      <c r="S336" s="17">
        <v>6008300</v>
      </c>
      <c r="T336" s="3">
        <v>7400300</v>
      </c>
      <c r="U336" s="3">
        <v>5745900</v>
      </c>
      <c r="V336" s="3">
        <v>6518600</v>
      </c>
      <c r="W336" s="17">
        <v>5440900</v>
      </c>
      <c r="X336" s="3">
        <v>5126500</v>
      </c>
      <c r="Y336" s="3">
        <v>4994500</v>
      </c>
      <c r="Z336" s="3">
        <v>6762100</v>
      </c>
      <c r="AA336" s="17">
        <v>8209300</v>
      </c>
      <c r="AB336" s="3">
        <v>8284700</v>
      </c>
      <c r="AC336" s="3">
        <v>7066500</v>
      </c>
      <c r="AD336" s="3">
        <v>4917400</v>
      </c>
      <c r="AE336" s="17">
        <v>6147000</v>
      </c>
      <c r="AG336" s="3">
        <v>7809800</v>
      </c>
      <c r="AH336" s="3">
        <v>6066400</v>
      </c>
      <c r="AI336" s="17">
        <v>6599800</v>
      </c>
      <c r="AJ336" s="3">
        <v>5078100</v>
      </c>
      <c r="AK336" s="3">
        <v>5370300</v>
      </c>
      <c r="AL336" s="3">
        <v>4799000</v>
      </c>
      <c r="AM336" s="3">
        <v>53.566000000000003</v>
      </c>
      <c r="AN336" s="3">
        <v>103</v>
      </c>
      <c r="AO336" s="3">
        <v>3</v>
      </c>
      <c r="AP336" s="3">
        <v>23.8</v>
      </c>
      <c r="AQ336" s="32">
        <v>6786275</v>
      </c>
      <c r="AR336" s="32">
        <v>6250625</v>
      </c>
      <c r="AS336" s="32">
        <v>6790175</v>
      </c>
      <c r="AT336" s="32">
        <v>6344150</v>
      </c>
      <c r="AU336" s="32">
        <v>6418275</v>
      </c>
      <c r="AV336" s="32">
        <v>5581000</v>
      </c>
      <c r="AW336" s="32">
        <v>7119475</v>
      </c>
      <c r="AX336" s="32">
        <v>6674400</v>
      </c>
      <c r="AY336" s="32">
        <v>5461800</v>
      </c>
      <c r="AZ336" s="32">
        <f t="shared" si="436"/>
        <v>1</v>
      </c>
      <c r="BA336" s="32">
        <f t="shared" si="436"/>
        <v>1</v>
      </c>
      <c r="BB336" s="32">
        <f t="shared" si="436"/>
        <v>1</v>
      </c>
      <c r="BC336" s="32">
        <f t="shared" si="437"/>
        <v>1</v>
      </c>
      <c r="BD336" s="32">
        <f t="shared" si="437"/>
        <v>1</v>
      </c>
      <c r="BE336" s="32">
        <f t="shared" si="437"/>
        <v>1</v>
      </c>
      <c r="BF336" s="32">
        <f t="shared" si="435"/>
        <v>1</v>
      </c>
      <c r="BG336" s="32">
        <f t="shared" si="435"/>
        <v>1</v>
      </c>
      <c r="BH336" s="32">
        <f t="shared" si="435"/>
        <v>1</v>
      </c>
      <c r="BI336" s="32">
        <f t="shared" si="438"/>
        <v>2</v>
      </c>
      <c r="BJ336" s="32">
        <f t="shared" si="439"/>
        <v>2</v>
      </c>
      <c r="BK336" s="32">
        <f t="shared" si="440"/>
        <v>2</v>
      </c>
      <c r="BL336" s="32">
        <f t="shared" si="441"/>
        <v>2</v>
      </c>
      <c r="BM336" s="32">
        <f t="shared" si="442"/>
        <v>1</v>
      </c>
      <c r="BN336" s="32">
        <f t="shared" si="443"/>
        <v>0</v>
      </c>
      <c r="BO336" s="32">
        <f t="shared" si="444"/>
        <v>0</v>
      </c>
      <c r="BP336" s="32">
        <f t="shared" si="445"/>
        <v>1</v>
      </c>
      <c r="BQ336" s="32">
        <f t="shared" si="446"/>
        <v>0</v>
      </c>
      <c r="BR336" s="32">
        <f t="shared" si="447"/>
        <v>0</v>
      </c>
      <c r="BS336" s="32">
        <f t="shared" si="448"/>
        <v>1</v>
      </c>
      <c r="BT336" s="32">
        <f t="shared" si="449"/>
        <v>0</v>
      </c>
      <c r="BU336" s="32">
        <f t="shared" si="450"/>
        <v>0</v>
      </c>
      <c r="BV336" s="32">
        <f t="shared" si="451"/>
        <v>1</v>
      </c>
      <c r="BW336" s="32">
        <f t="shared" si="452"/>
        <v>0</v>
      </c>
      <c r="BX336" s="32">
        <f t="shared" si="453"/>
        <v>0</v>
      </c>
      <c r="BY336" s="31">
        <f t="shared" si="454"/>
        <v>1</v>
      </c>
      <c r="BZ336" s="31">
        <f t="shared" si="455"/>
        <v>1</v>
      </c>
    </row>
    <row r="337" spans="1:78" x14ac:dyDescent="0.2">
      <c r="A337" s="3" t="s">
        <v>1371</v>
      </c>
      <c r="B337" s="3" t="s">
        <v>1471</v>
      </c>
      <c r="C337" s="3">
        <v>28646000</v>
      </c>
      <c r="D337" s="3">
        <v>20907000</v>
      </c>
      <c r="E337" s="3">
        <v>25077000</v>
      </c>
      <c r="F337" s="4">
        <v>37425000</v>
      </c>
      <c r="G337" s="3">
        <v>40248000</v>
      </c>
      <c r="H337" s="3">
        <v>31144000</v>
      </c>
      <c r="I337" s="3">
        <v>44405000</v>
      </c>
      <c r="J337" s="4">
        <v>39084000</v>
      </c>
      <c r="K337" s="3">
        <v>42033000</v>
      </c>
      <c r="L337" s="3">
        <v>41299000</v>
      </c>
      <c r="M337" s="3">
        <v>27129000</v>
      </c>
      <c r="N337" s="3">
        <v>37188000</v>
      </c>
      <c r="O337" s="17">
        <v>52600000</v>
      </c>
      <c r="P337" s="3">
        <v>38571000</v>
      </c>
      <c r="Q337" s="3">
        <v>43774000</v>
      </c>
      <c r="R337" s="3">
        <v>48243000</v>
      </c>
      <c r="S337" s="17">
        <v>35831000</v>
      </c>
      <c r="T337" s="3">
        <v>42991000</v>
      </c>
      <c r="U337" s="3">
        <v>32906000</v>
      </c>
      <c r="V337" s="3">
        <v>35713000</v>
      </c>
      <c r="W337" s="17">
        <v>56320000</v>
      </c>
      <c r="X337" s="3">
        <v>55613000</v>
      </c>
      <c r="Y337" s="3">
        <v>43610000</v>
      </c>
      <c r="Z337" s="3">
        <v>55457000</v>
      </c>
      <c r="AA337" s="17">
        <v>33702000</v>
      </c>
      <c r="AB337" s="3">
        <v>64438000</v>
      </c>
      <c r="AC337" s="3">
        <v>67442000</v>
      </c>
      <c r="AD337" s="3">
        <v>42123000</v>
      </c>
      <c r="AE337" s="17">
        <v>81021000</v>
      </c>
      <c r="AF337" s="3">
        <v>76180000</v>
      </c>
      <c r="AG337" s="3">
        <v>65239000</v>
      </c>
      <c r="AH337" s="3">
        <v>70692000</v>
      </c>
      <c r="AI337" s="17">
        <v>39652000</v>
      </c>
      <c r="AJ337" s="3">
        <v>49312000</v>
      </c>
      <c r="AK337" s="3">
        <v>34689000</v>
      </c>
      <c r="AL337" s="3">
        <v>40541000</v>
      </c>
      <c r="AM337" s="3">
        <v>323.31</v>
      </c>
      <c r="AN337" s="3">
        <v>397</v>
      </c>
      <c r="AO337" s="3">
        <v>12</v>
      </c>
      <c r="AP337" s="3">
        <v>52.5</v>
      </c>
      <c r="AQ337" s="32">
        <v>28013750</v>
      </c>
      <c r="AR337" s="32">
        <v>38720250</v>
      </c>
      <c r="AS337" s="32">
        <v>36912250</v>
      </c>
      <c r="AT337" s="32">
        <v>45797000</v>
      </c>
      <c r="AU337" s="32">
        <v>36860250</v>
      </c>
      <c r="AV337" s="32">
        <v>52750000</v>
      </c>
      <c r="AW337" s="32">
        <v>51926250</v>
      </c>
      <c r="AX337" s="32">
        <v>73283000</v>
      </c>
      <c r="AY337" s="32">
        <v>41048500</v>
      </c>
      <c r="AZ337" s="32">
        <f t="shared" si="436"/>
        <v>1</v>
      </c>
      <c r="BA337" s="32">
        <f t="shared" si="436"/>
        <v>1</v>
      </c>
      <c r="BB337" s="32">
        <f t="shared" si="436"/>
        <v>1</v>
      </c>
      <c r="BC337" s="32">
        <f t="shared" si="437"/>
        <v>1</v>
      </c>
      <c r="BD337" s="32">
        <f t="shared" si="437"/>
        <v>1</v>
      </c>
      <c r="BE337" s="32">
        <f t="shared" si="437"/>
        <v>1</v>
      </c>
      <c r="BF337" s="32">
        <f t="shared" si="435"/>
        <v>1</v>
      </c>
      <c r="BG337" s="32">
        <f t="shared" si="435"/>
        <v>1</v>
      </c>
      <c r="BH337" s="32">
        <f t="shared" si="435"/>
        <v>1</v>
      </c>
      <c r="BI337" s="32">
        <f t="shared" si="438"/>
        <v>2</v>
      </c>
      <c r="BJ337" s="32">
        <f t="shared" si="439"/>
        <v>2</v>
      </c>
      <c r="BK337" s="32">
        <f t="shared" si="440"/>
        <v>2</v>
      </c>
      <c r="BL337" s="32">
        <f t="shared" si="441"/>
        <v>2</v>
      </c>
      <c r="BM337" s="32">
        <f t="shared" si="442"/>
        <v>1</v>
      </c>
      <c r="BN337" s="32">
        <f t="shared" si="443"/>
        <v>0</v>
      </c>
      <c r="BO337" s="32">
        <f t="shared" si="444"/>
        <v>0</v>
      </c>
      <c r="BP337" s="32">
        <f t="shared" si="445"/>
        <v>1</v>
      </c>
      <c r="BQ337" s="32">
        <f t="shared" si="446"/>
        <v>0</v>
      </c>
      <c r="BR337" s="32">
        <f t="shared" si="447"/>
        <v>0</v>
      </c>
      <c r="BS337" s="32">
        <f t="shared" si="448"/>
        <v>1</v>
      </c>
      <c r="BT337" s="32">
        <f t="shared" si="449"/>
        <v>0</v>
      </c>
      <c r="BU337" s="32">
        <f t="shared" si="450"/>
        <v>0</v>
      </c>
      <c r="BV337" s="32">
        <f t="shared" si="451"/>
        <v>1</v>
      </c>
      <c r="BW337" s="32">
        <f t="shared" si="452"/>
        <v>0</v>
      </c>
      <c r="BX337" s="32">
        <f t="shared" si="453"/>
        <v>0</v>
      </c>
      <c r="BY337" s="31">
        <f t="shared" si="454"/>
        <v>1</v>
      </c>
      <c r="BZ337" s="31">
        <f t="shared" si="455"/>
        <v>1</v>
      </c>
    </row>
    <row r="338" spans="1:78" x14ac:dyDescent="0.2">
      <c r="A338" s="3" t="s">
        <v>1376</v>
      </c>
      <c r="B338" s="3" t="s">
        <v>1947</v>
      </c>
      <c r="C338" s="3">
        <v>82632000</v>
      </c>
      <c r="D338" s="3">
        <v>70622000</v>
      </c>
      <c r="E338" s="3">
        <v>119320000</v>
      </c>
      <c r="F338" s="4">
        <v>94466000</v>
      </c>
      <c r="G338" s="3">
        <v>79619000</v>
      </c>
      <c r="H338" s="3">
        <v>58925000</v>
      </c>
      <c r="I338" s="3">
        <v>66897000</v>
      </c>
      <c r="J338" s="4">
        <v>34071000</v>
      </c>
      <c r="K338" s="3">
        <v>62683000</v>
      </c>
      <c r="L338" s="3">
        <v>104450000</v>
      </c>
      <c r="M338" s="3">
        <v>98952000</v>
      </c>
      <c r="N338" s="3">
        <v>79502000</v>
      </c>
      <c r="O338" s="17">
        <v>55377000</v>
      </c>
      <c r="P338" s="3">
        <v>45728000</v>
      </c>
      <c r="Q338" s="3">
        <v>45873000</v>
      </c>
      <c r="R338" s="3">
        <v>38947000</v>
      </c>
      <c r="S338" s="17">
        <v>40978000</v>
      </c>
      <c r="T338" s="3">
        <v>47483000</v>
      </c>
      <c r="U338" s="3">
        <v>43565000</v>
      </c>
      <c r="V338" s="3">
        <v>79117000</v>
      </c>
      <c r="W338" s="17">
        <v>59739000</v>
      </c>
      <c r="X338" s="3">
        <v>56616000</v>
      </c>
      <c r="Y338" s="3">
        <v>69552000</v>
      </c>
      <c r="Z338" s="3">
        <v>57775000</v>
      </c>
      <c r="AA338" s="17">
        <v>17476000</v>
      </c>
      <c r="AB338" s="3">
        <v>38382000</v>
      </c>
      <c r="AC338" s="3">
        <v>40104000</v>
      </c>
      <c r="AD338" s="3">
        <v>50084000</v>
      </c>
      <c r="AE338" s="17">
        <v>39296000</v>
      </c>
      <c r="AF338" s="3">
        <v>63308000</v>
      </c>
      <c r="AG338" s="3">
        <v>44925000</v>
      </c>
      <c r="AH338" s="3">
        <v>54962000</v>
      </c>
      <c r="AI338" s="17">
        <v>143440000</v>
      </c>
      <c r="AJ338" s="3">
        <v>92853000</v>
      </c>
      <c r="AK338" s="3">
        <v>80033000</v>
      </c>
      <c r="AL338" s="3">
        <v>35577000</v>
      </c>
      <c r="AM338" s="3">
        <v>234.97</v>
      </c>
      <c r="AN338" s="3">
        <v>357</v>
      </c>
      <c r="AO338" s="3">
        <v>6</v>
      </c>
      <c r="AP338" s="3">
        <v>84.3</v>
      </c>
      <c r="AQ338" s="32">
        <v>91760000</v>
      </c>
      <c r="AR338" s="32">
        <v>59878000</v>
      </c>
      <c r="AS338" s="32">
        <v>86396750</v>
      </c>
      <c r="AT338" s="32">
        <v>46481250</v>
      </c>
      <c r="AU338" s="32">
        <v>52785750</v>
      </c>
      <c r="AV338" s="32">
        <v>60920500</v>
      </c>
      <c r="AW338" s="32">
        <v>36511500</v>
      </c>
      <c r="AX338" s="32">
        <v>50622750</v>
      </c>
      <c r="AY338" s="32">
        <v>87975750</v>
      </c>
      <c r="AZ338" s="32">
        <f t="shared" si="436"/>
        <v>1</v>
      </c>
      <c r="BA338" s="32">
        <f t="shared" si="436"/>
        <v>1</v>
      </c>
      <c r="BB338" s="32">
        <f t="shared" si="436"/>
        <v>1</v>
      </c>
      <c r="BC338" s="32">
        <f t="shared" si="437"/>
        <v>1</v>
      </c>
      <c r="BD338" s="32">
        <f t="shared" si="437"/>
        <v>1</v>
      </c>
      <c r="BE338" s="32">
        <f t="shared" si="437"/>
        <v>1</v>
      </c>
      <c r="BF338" s="32">
        <f t="shared" si="435"/>
        <v>1</v>
      </c>
      <c r="BG338" s="32">
        <f t="shared" si="435"/>
        <v>1</v>
      </c>
      <c r="BH338" s="32">
        <f t="shared" si="435"/>
        <v>1</v>
      </c>
      <c r="BI338" s="32">
        <f t="shared" si="438"/>
        <v>2</v>
      </c>
      <c r="BJ338" s="32">
        <f t="shared" si="439"/>
        <v>2</v>
      </c>
      <c r="BK338" s="32">
        <f t="shared" si="440"/>
        <v>2</v>
      </c>
      <c r="BL338" s="32">
        <f t="shared" si="441"/>
        <v>2</v>
      </c>
      <c r="BM338" s="32">
        <f t="shared" si="442"/>
        <v>1</v>
      </c>
      <c r="BN338" s="32">
        <f t="shared" si="443"/>
        <v>0</v>
      </c>
      <c r="BO338" s="32">
        <f t="shared" si="444"/>
        <v>0</v>
      </c>
      <c r="BP338" s="32">
        <f t="shared" si="445"/>
        <v>1</v>
      </c>
      <c r="BQ338" s="32">
        <f t="shared" si="446"/>
        <v>0</v>
      </c>
      <c r="BR338" s="32">
        <f t="shared" si="447"/>
        <v>0</v>
      </c>
      <c r="BS338" s="32">
        <f t="shared" si="448"/>
        <v>1</v>
      </c>
      <c r="BT338" s="32">
        <f t="shared" si="449"/>
        <v>0</v>
      </c>
      <c r="BU338" s="32">
        <f t="shared" si="450"/>
        <v>0</v>
      </c>
      <c r="BV338" s="32">
        <f t="shared" si="451"/>
        <v>1</v>
      </c>
      <c r="BW338" s="32">
        <f t="shared" si="452"/>
        <v>0</v>
      </c>
      <c r="BX338" s="32">
        <f t="shared" si="453"/>
        <v>0</v>
      </c>
      <c r="BY338" s="31">
        <f t="shared" si="454"/>
        <v>1</v>
      </c>
      <c r="BZ338" s="31">
        <f t="shared" si="455"/>
        <v>1</v>
      </c>
    </row>
    <row r="339" spans="1:78" x14ac:dyDescent="0.2">
      <c r="A339" s="3" t="s">
        <v>1377</v>
      </c>
      <c r="B339" s="3" t="s">
        <v>1574</v>
      </c>
      <c r="C339" s="3">
        <v>9215200</v>
      </c>
      <c r="D339" s="3">
        <v>8770900</v>
      </c>
      <c r="E339" s="3">
        <v>8466800</v>
      </c>
      <c r="F339" s="4">
        <v>10585000</v>
      </c>
      <c r="G339" s="3">
        <v>8187900</v>
      </c>
      <c r="H339" s="3">
        <v>7532500</v>
      </c>
      <c r="I339" s="3">
        <v>11199000</v>
      </c>
      <c r="J339" s="4">
        <v>10833000</v>
      </c>
      <c r="K339" s="3">
        <v>14494000</v>
      </c>
      <c r="L339" s="3">
        <v>10119000</v>
      </c>
      <c r="M339" s="3">
        <v>10698000</v>
      </c>
      <c r="N339" s="3">
        <v>11656000</v>
      </c>
      <c r="O339" s="17">
        <v>9852400</v>
      </c>
      <c r="P339" s="3">
        <v>9903100</v>
      </c>
      <c r="Q339" s="3">
        <v>10993000</v>
      </c>
      <c r="R339" s="3">
        <v>7429100</v>
      </c>
      <c r="S339" s="17">
        <v>10574000</v>
      </c>
      <c r="T339" s="3">
        <v>11381000</v>
      </c>
      <c r="U339" s="3">
        <v>8221200</v>
      </c>
      <c r="V339" s="3">
        <v>9126100</v>
      </c>
      <c r="W339" s="17">
        <v>7503700</v>
      </c>
      <c r="X339" s="3">
        <v>4240700</v>
      </c>
      <c r="Y339" s="3">
        <v>7847800</v>
      </c>
      <c r="Z339" s="3">
        <v>8171600</v>
      </c>
      <c r="AA339" s="17">
        <v>8549600</v>
      </c>
      <c r="AB339" s="3">
        <v>8572800</v>
      </c>
      <c r="AC339" s="3">
        <v>8766300</v>
      </c>
      <c r="AD339" s="3">
        <v>10792000</v>
      </c>
      <c r="AE339" s="17">
        <v>11583000</v>
      </c>
      <c r="AF339" s="3">
        <v>9072400</v>
      </c>
      <c r="AG339" s="3">
        <v>10662000</v>
      </c>
      <c r="AH339" s="3">
        <v>10350000</v>
      </c>
      <c r="AI339" s="17">
        <v>8341300</v>
      </c>
      <c r="AJ339" s="3">
        <v>7609800</v>
      </c>
      <c r="AK339" s="3">
        <v>8764500</v>
      </c>
      <c r="AL339" s="3">
        <v>12463000</v>
      </c>
      <c r="AM339" s="3">
        <v>41.701000000000001</v>
      </c>
      <c r="AN339" s="3">
        <v>145</v>
      </c>
      <c r="AO339" s="3">
        <v>5</v>
      </c>
      <c r="AP339" s="3">
        <v>21.3</v>
      </c>
      <c r="AQ339" s="32">
        <v>9259475</v>
      </c>
      <c r="AR339" s="32">
        <v>9438100</v>
      </c>
      <c r="AS339" s="32">
        <v>11741750</v>
      </c>
      <c r="AT339" s="32">
        <v>9544400</v>
      </c>
      <c r="AU339" s="32">
        <v>9825575</v>
      </c>
      <c r="AV339" s="32">
        <v>6940950</v>
      </c>
      <c r="AW339" s="32">
        <v>9170175</v>
      </c>
      <c r="AX339" s="32">
        <v>10416850</v>
      </c>
      <c r="AY339" s="32">
        <v>9294650</v>
      </c>
      <c r="AZ339" s="32">
        <f t="shared" si="436"/>
        <v>1</v>
      </c>
      <c r="BA339" s="32">
        <f t="shared" si="436"/>
        <v>1</v>
      </c>
      <c r="BB339" s="32">
        <f t="shared" si="436"/>
        <v>1</v>
      </c>
      <c r="BC339" s="32">
        <f t="shared" si="437"/>
        <v>1</v>
      </c>
      <c r="BD339" s="32">
        <f t="shared" si="437"/>
        <v>1</v>
      </c>
      <c r="BE339" s="32">
        <f t="shared" si="437"/>
        <v>1</v>
      </c>
      <c r="BF339" s="32">
        <f t="shared" si="435"/>
        <v>1</v>
      </c>
      <c r="BG339" s="32">
        <f t="shared" si="435"/>
        <v>1</v>
      </c>
      <c r="BH339" s="32">
        <f t="shared" si="435"/>
        <v>1</v>
      </c>
      <c r="BI339" s="32">
        <f t="shared" si="438"/>
        <v>2</v>
      </c>
      <c r="BJ339" s="32">
        <f t="shared" si="439"/>
        <v>2</v>
      </c>
      <c r="BK339" s="32">
        <f t="shared" si="440"/>
        <v>2</v>
      </c>
      <c r="BL339" s="32">
        <f t="shared" si="441"/>
        <v>2</v>
      </c>
      <c r="BM339" s="32">
        <f t="shared" si="442"/>
        <v>1</v>
      </c>
      <c r="BN339" s="32">
        <f t="shared" si="443"/>
        <v>0</v>
      </c>
      <c r="BO339" s="32">
        <f t="shared" si="444"/>
        <v>0</v>
      </c>
      <c r="BP339" s="32">
        <f t="shared" si="445"/>
        <v>1</v>
      </c>
      <c r="BQ339" s="32">
        <f t="shared" si="446"/>
        <v>0</v>
      </c>
      <c r="BR339" s="32">
        <f t="shared" si="447"/>
        <v>0</v>
      </c>
      <c r="BS339" s="32">
        <f t="shared" si="448"/>
        <v>1</v>
      </c>
      <c r="BT339" s="32">
        <f t="shared" si="449"/>
        <v>0</v>
      </c>
      <c r="BU339" s="32">
        <f t="shared" si="450"/>
        <v>0</v>
      </c>
      <c r="BV339" s="32">
        <f t="shared" si="451"/>
        <v>1</v>
      </c>
      <c r="BW339" s="32">
        <f t="shared" si="452"/>
        <v>0</v>
      </c>
      <c r="BX339" s="32">
        <f t="shared" si="453"/>
        <v>0</v>
      </c>
      <c r="BY339" s="31">
        <f t="shared" si="454"/>
        <v>1</v>
      </c>
      <c r="BZ339" s="31">
        <f t="shared" si="455"/>
        <v>1</v>
      </c>
    </row>
    <row r="340" spans="1:78" x14ac:dyDescent="0.2">
      <c r="A340" s="3" t="s">
        <v>1378</v>
      </c>
      <c r="B340" s="3" t="s">
        <v>1948</v>
      </c>
      <c r="C340" s="3">
        <v>7921900</v>
      </c>
      <c r="D340" s="3">
        <v>9569500</v>
      </c>
      <c r="E340" s="3">
        <v>9574700</v>
      </c>
      <c r="F340" s="4">
        <v>11930000</v>
      </c>
      <c r="G340" s="3">
        <v>8559000</v>
      </c>
      <c r="H340" s="3">
        <v>10839000</v>
      </c>
      <c r="I340" s="3">
        <v>15951000</v>
      </c>
      <c r="J340" s="4">
        <v>14804000</v>
      </c>
      <c r="K340" s="3">
        <v>14565000</v>
      </c>
      <c r="L340" s="3">
        <v>10079000</v>
      </c>
      <c r="M340" s="3">
        <v>10831000</v>
      </c>
      <c r="N340" s="3">
        <v>12161000</v>
      </c>
      <c r="O340" s="17">
        <v>9219400</v>
      </c>
      <c r="P340" s="3">
        <v>10014000</v>
      </c>
      <c r="Q340" s="3">
        <v>9527800</v>
      </c>
      <c r="R340" s="3">
        <v>8769700</v>
      </c>
      <c r="S340" s="17">
        <v>9190400</v>
      </c>
      <c r="T340" s="3">
        <v>7294400</v>
      </c>
      <c r="U340" s="3">
        <v>7907500</v>
      </c>
      <c r="V340" s="3">
        <v>7568300</v>
      </c>
      <c r="W340" s="17">
        <v>9790700</v>
      </c>
      <c r="X340" s="3">
        <v>11012000</v>
      </c>
      <c r="Y340" s="3">
        <v>10691000</v>
      </c>
      <c r="Z340" s="3">
        <v>9320800</v>
      </c>
      <c r="AA340" s="17">
        <v>16757000</v>
      </c>
      <c r="AB340" s="3">
        <v>11461000</v>
      </c>
      <c r="AC340" s="3">
        <v>11849000</v>
      </c>
      <c r="AD340" s="3">
        <v>11237000</v>
      </c>
      <c r="AE340" s="17">
        <v>7734300</v>
      </c>
      <c r="AF340" s="3">
        <v>8588000</v>
      </c>
      <c r="AG340" s="3">
        <v>11172000</v>
      </c>
      <c r="AH340" s="3">
        <v>10175000</v>
      </c>
      <c r="AI340" s="17">
        <v>8827900</v>
      </c>
      <c r="AJ340" s="3">
        <v>10920000</v>
      </c>
      <c r="AK340" s="3">
        <v>7308100</v>
      </c>
      <c r="AL340" s="3">
        <v>11021000</v>
      </c>
      <c r="AM340" s="3">
        <v>173.17</v>
      </c>
      <c r="AN340" s="3">
        <v>175</v>
      </c>
      <c r="AO340" s="3">
        <v>4</v>
      </c>
      <c r="AP340" s="3">
        <v>57.1</v>
      </c>
      <c r="AQ340" s="32">
        <v>9749025</v>
      </c>
      <c r="AR340" s="32">
        <v>12538250</v>
      </c>
      <c r="AS340" s="32">
        <v>11909000</v>
      </c>
      <c r="AT340" s="32">
        <v>9382725</v>
      </c>
      <c r="AU340" s="32">
        <v>7990150</v>
      </c>
      <c r="AV340" s="32">
        <v>10203625</v>
      </c>
      <c r="AW340" s="32">
        <v>12826000</v>
      </c>
      <c r="AX340" s="32">
        <v>9417325</v>
      </c>
      <c r="AY340" s="32">
        <v>9519250</v>
      </c>
      <c r="AZ340" s="32">
        <f t="shared" si="436"/>
        <v>1</v>
      </c>
      <c r="BA340" s="32">
        <f t="shared" si="436"/>
        <v>1</v>
      </c>
      <c r="BB340" s="32">
        <f t="shared" si="436"/>
        <v>1</v>
      </c>
      <c r="BC340" s="32">
        <f t="shared" si="437"/>
        <v>1</v>
      </c>
      <c r="BD340" s="32">
        <f t="shared" si="437"/>
        <v>1</v>
      </c>
      <c r="BE340" s="32">
        <f t="shared" si="437"/>
        <v>1</v>
      </c>
      <c r="BF340" s="32">
        <f t="shared" si="435"/>
        <v>1</v>
      </c>
      <c r="BG340" s="32">
        <f t="shared" si="435"/>
        <v>1</v>
      </c>
      <c r="BH340" s="32">
        <f t="shared" si="435"/>
        <v>1</v>
      </c>
      <c r="BI340" s="32">
        <f t="shared" si="438"/>
        <v>2</v>
      </c>
      <c r="BJ340" s="32">
        <f t="shared" si="439"/>
        <v>2</v>
      </c>
      <c r="BK340" s="32">
        <f t="shared" si="440"/>
        <v>2</v>
      </c>
      <c r="BL340" s="32">
        <f t="shared" si="441"/>
        <v>2</v>
      </c>
      <c r="BM340" s="32">
        <f t="shared" si="442"/>
        <v>1</v>
      </c>
      <c r="BN340" s="32">
        <f t="shared" si="443"/>
        <v>0</v>
      </c>
      <c r="BO340" s="32">
        <f t="shared" si="444"/>
        <v>0</v>
      </c>
      <c r="BP340" s="32">
        <f t="shared" si="445"/>
        <v>1</v>
      </c>
      <c r="BQ340" s="32">
        <f t="shared" si="446"/>
        <v>0</v>
      </c>
      <c r="BR340" s="32">
        <f t="shared" si="447"/>
        <v>0</v>
      </c>
      <c r="BS340" s="32">
        <f t="shared" si="448"/>
        <v>1</v>
      </c>
      <c r="BT340" s="32">
        <f t="shared" si="449"/>
        <v>0</v>
      </c>
      <c r="BU340" s="32">
        <f t="shared" si="450"/>
        <v>0</v>
      </c>
      <c r="BV340" s="32">
        <f t="shared" si="451"/>
        <v>1</v>
      </c>
      <c r="BW340" s="32">
        <f t="shared" si="452"/>
        <v>0</v>
      </c>
      <c r="BX340" s="32">
        <f t="shared" si="453"/>
        <v>0</v>
      </c>
      <c r="BY340" s="31">
        <f t="shared" si="454"/>
        <v>1</v>
      </c>
      <c r="BZ340" s="31">
        <f t="shared" si="455"/>
        <v>1</v>
      </c>
    </row>
    <row r="341" spans="1:78" x14ac:dyDescent="0.2">
      <c r="A341" s="3" t="s">
        <v>1379</v>
      </c>
      <c r="B341" s="3" t="s">
        <v>1471</v>
      </c>
      <c r="C341" s="3">
        <v>140780000</v>
      </c>
      <c r="D341" s="3">
        <v>120280000</v>
      </c>
      <c r="E341" s="3">
        <v>134770000</v>
      </c>
      <c r="F341" s="4">
        <v>148830000</v>
      </c>
      <c r="G341" s="3">
        <v>152220000</v>
      </c>
      <c r="H341" s="3">
        <v>136740000</v>
      </c>
      <c r="I341" s="3">
        <v>172970000</v>
      </c>
      <c r="J341" s="4">
        <v>155550000</v>
      </c>
      <c r="K341" s="3">
        <v>154010000</v>
      </c>
      <c r="L341" s="3">
        <v>160710000</v>
      </c>
      <c r="M341" s="3">
        <v>159290000</v>
      </c>
      <c r="N341" s="3">
        <v>136170000</v>
      </c>
      <c r="O341" s="17">
        <v>137880000</v>
      </c>
      <c r="P341" s="3">
        <v>132740000</v>
      </c>
      <c r="Q341" s="3">
        <v>151560000</v>
      </c>
      <c r="R341" s="3">
        <v>152670000</v>
      </c>
      <c r="S341" s="17">
        <v>147750000</v>
      </c>
      <c r="T341" s="3">
        <v>134430000</v>
      </c>
      <c r="U341" s="3">
        <v>154910000</v>
      </c>
      <c r="V341" s="3">
        <v>150680000</v>
      </c>
      <c r="W341" s="17">
        <v>118950000</v>
      </c>
      <c r="X341" s="3">
        <v>139840000</v>
      </c>
      <c r="Y341" s="3">
        <v>133750000</v>
      </c>
      <c r="Z341" s="3">
        <v>154370000</v>
      </c>
      <c r="AA341" s="17">
        <v>133410000</v>
      </c>
      <c r="AB341" s="3">
        <v>150060000</v>
      </c>
      <c r="AC341" s="3">
        <v>155600000</v>
      </c>
      <c r="AD341" s="3">
        <v>130730000</v>
      </c>
      <c r="AE341" s="17">
        <v>120040000</v>
      </c>
      <c r="AF341" s="3">
        <v>125570000</v>
      </c>
      <c r="AG341" s="3">
        <v>133950000</v>
      </c>
      <c r="AH341" s="3">
        <v>115580000</v>
      </c>
      <c r="AI341" s="17">
        <v>148370000</v>
      </c>
      <c r="AJ341" s="3">
        <v>133570000</v>
      </c>
      <c r="AK341" s="3">
        <v>122190000</v>
      </c>
      <c r="AL341" s="3">
        <v>143780000</v>
      </c>
      <c r="AM341" s="3">
        <v>323.31</v>
      </c>
      <c r="AN341" s="3">
        <v>793</v>
      </c>
      <c r="AO341" s="3">
        <v>22</v>
      </c>
      <c r="AP341" s="3">
        <v>64.2</v>
      </c>
      <c r="AQ341" s="32">
        <v>136165000</v>
      </c>
      <c r="AR341" s="32">
        <v>154370000</v>
      </c>
      <c r="AS341" s="32">
        <v>152545000</v>
      </c>
      <c r="AT341" s="32">
        <v>143712500</v>
      </c>
      <c r="AU341" s="32">
        <v>146942500</v>
      </c>
      <c r="AV341" s="32">
        <v>136727500</v>
      </c>
      <c r="AW341" s="32">
        <v>142450000</v>
      </c>
      <c r="AX341" s="32">
        <v>123785000</v>
      </c>
      <c r="AY341" s="32">
        <v>136977500</v>
      </c>
      <c r="AZ341" s="32">
        <f t="shared" si="436"/>
        <v>1</v>
      </c>
      <c r="BA341" s="32">
        <f t="shared" si="436"/>
        <v>1</v>
      </c>
      <c r="BB341" s="32">
        <f t="shared" si="436"/>
        <v>1</v>
      </c>
      <c r="BC341" s="32">
        <f t="shared" si="437"/>
        <v>1</v>
      </c>
      <c r="BD341" s="32">
        <f t="shared" si="437"/>
        <v>1</v>
      </c>
      <c r="BE341" s="32">
        <f t="shared" si="437"/>
        <v>1</v>
      </c>
      <c r="BF341" s="32">
        <f t="shared" si="435"/>
        <v>1</v>
      </c>
      <c r="BG341" s="32">
        <f t="shared" si="435"/>
        <v>1</v>
      </c>
      <c r="BH341" s="32">
        <f t="shared" si="435"/>
        <v>1</v>
      </c>
      <c r="BI341" s="32">
        <f t="shared" si="438"/>
        <v>2</v>
      </c>
      <c r="BJ341" s="32">
        <f t="shared" si="439"/>
        <v>2</v>
      </c>
      <c r="BK341" s="32">
        <f t="shared" si="440"/>
        <v>2</v>
      </c>
      <c r="BL341" s="32">
        <f t="shared" si="441"/>
        <v>2</v>
      </c>
      <c r="BM341" s="32">
        <f t="shared" si="442"/>
        <v>1</v>
      </c>
      <c r="BN341" s="32">
        <f t="shared" si="443"/>
        <v>0</v>
      </c>
      <c r="BO341" s="32">
        <f t="shared" si="444"/>
        <v>0</v>
      </c>
      <c r="BP341" s="32">
        <f t="shared" si="445"/>
        <v>1</v>
      </c>
      <c r="BQ341" s="32">
        <f t="shared" si="446"/>
        <v>0</v>
      </c>
      <c r="BR341" s="32">
        <f t="shared" si="447"/>
        <v>0</v>
      </c>
      <c r="BS341" s="32">
        <f t="shared" si="448"/>
        <v>1</v>
      </c>
      <c r="BT341" s="32">
        <f t="shared" si="449"/>
        <v>0</v>
      </c>
      <c r="BU341" s="32">
        <f t="shared" si="450"/>
        <v>0</v>
      </c>
      <c r="BV341" s="32">
        <f t="shared" si="451"/>
        <v>1</v>
      </c>
      <c r="BW341" s="32">
        <f t="shared" si="452"/>
        <v>0</v>
      </c>
      <c r="BX341" s="32">
        <f t="shared" si="453"/>
        <v>0</v>
      </c>
      <c r="BY341" s="31">
        <f t="shared" si="454"/>
        <v>1</v>
      </c>
      <c r="BZ341" s="31">
        <f t="shared" si="455"/>
        <v>1</v>
      </c>
    </row>
    <row r="342" spans="1:78" x14ac:dyDescent="0.2">
      <c r="A342" s="3" t="s">
        <v>1381</v>
      </c>
      <c r="B342" s="3" t="s">
        <v>1618</v>
      </c>
      <c r="C342" s="3">
        <v>54023000</v>
      </c>
      <c r="D342" s="3">
        <v>53501000</v>
      </c>
      <c r="E342" s="3">
        <v>51120000</v>
      </c>
      <c r="F342" s="4">
        <v>55441000</v>
      </c>
      <c r="G342" s="3">
        <v>58897000</v>
      </c>
      <c r="H342" s="3">
        <v>67219000</v>
      </c>
      <c r="I342" s="3">
        <v>113110000</v>
      </c>
      <c r="J342" s="4">
        <v>91557000</v>
      </c>
      <c r="K342" s="3">
        <v>69845000</v>
      </c>
      <c r="L342" s="3">
        <v>70327000</v>
      </c>
      <c r="M342" s="3">
        <v>74395000</v>
      </c>
      <c r="N342" s="3">
        <v>60415000</v>
      </c>
      <c r="O342" s="17">
        <v>73908000</v>
      </c>
      <c r="P342" s="3">
        <v>72992000</v>
      </c>
      <c r="Q342" s="3">
        <v>63253000</v>
      </c>
      <c r="R342" s="3">
        <v>84126000</v>
      </c>
      <c r="S342" s="17">
        <v>65759000</v>
      </c>
      <c r="T342" s="3">
        <v>72161000</v>
      </c>
      <c r="U342" s="3">
        <v>58552000</v>
      </c>
      <c r="V342" s="3">
        <v>67346000</v>
      </c>
      <c r="W342" s="17">
        <v>70040000</v>
      </c>
      <c r="X342" s="3">
        <v>68387000</v>
      </c>
      <c r="Y342" s="3">
        <v>98317000</v>
      </c>
      <c r="Z342" s="3">
        <v>89140000</v>
      </c>
      <c r="AA342" s="17">
        <v>22990000</v>
      </c>
      <c r="AB342" s="3">
        <v>71069000</v>
      </c>
      <c r="AC342" s="3">
        <v>78276000</v>
      </c>
      <c r="AD342" s="3">
        <v>64880000</v>
      </c>
      <c r="AE342" s="17">
        <v>102850000</v>
      </c>
      <c r="AF342" s="3">
        <v>92990000</v>
      </c>
      <c r="AG342" s="3">
        <v>116110000</v>
      </c>
      <c r="AH342" s="3">
        <v>116440000</v>
      </c>
      <c r="AI342" s="17">
        <v>76295000</v>
      </c>
      <c r="AJ342" s="3">
        <v>62168000</v>
      </c>
      <c r="AK342" s="3">
        <v>68153000</v>
      </c>
      <c r="AL342" s="3">
        <v>70146000</v>
      </c>
      <c r="AM342" s="3">
        <v>171.65</v>
      </c>
      <c r="AN342" s="3">
        <v>256</v>
      </c>
      <c r="AO342" s="3">
        <v>10</v>
      </c>
      <c r="AP342" s="3">
        <v>38</v>
      </c>
      <c r="AQ342" s="32">
        <v>53521250</v>
      </c>
      <c r="AR342" s="32">
        <v>82695750</v>
      </c>
      <c r="AS342" s="32">
        <v>68745500</v>
      </c>
      <c r="AT342" s="32">
        <v>73569750</v>
      </c>
      <c r="AU342" s="32">
        <v>65954500</v>
      </c>
      <c r="AV342" s="32">
        <v>81471000</v>
      </c>
      <c r="AW342" s="32">
        <v>59303750</v>
      </c>
      <c r="AX342" s="32">
        <v>107097500</v>
      </c>
      <c r="AY342" s="32">
        <v>69190500</v>
      </c>
      <c r="AZ342" s="32">
        <f t="shared" si="436"/>
        <v>1</v>
      </c>
      <c r="BA342" s="32">
        <f t="shared" si="436"/>
        <v>1</v>
      </c>
      <c r="BB342" s="32">
        <f t="shared" si="436"/>
        <v>1</v>
      </c>
      <c r="BC342" s="32">
        <f t="shared" si="437"/>
        <v>1</v>
      </c>
      <c r="BD342" s="32">
        <f t="shared" si="437"/>
        <v>1</v>
      </c>
      <c r="BE342" s="32">
        <f t="shared" si="437"/>
        <v>1</v>
      </c>
      <c r="BF342" s="32">
        <f t="shared" si="437"/>
        <v>1</v>
      </c>
      <c r="BG342" s="32">
        <f t="shared" si="437"/>
        <v>1</v>
      </c>
      <c r="BH342" s="32">
        <f t="shared" si="437"/>
        <v>1</v>
      </c>
      <c r="BI342" s="32">
        <f t="shared" si="438"/>
        <v>2</v>
      </c>
      <c r="BJ342" s="32">
        <f t="shared" si="439"/>
        <v>2</v>
      </c>
      <c r="BK342" s="32">
        <f t="shared" si="440"/>
        <v>2</v>
      </c>
      <c r="BL342" s="32">
        <f t="shared" si="441"/>
        <v>2</v>
      </c>
      <c r="BM342" s="32">
        <f t="shared" si="442"/>
        <v>1</v>
      </c>
      <c r="BN342" s="32">
        <f t="shared" si="443"/>
        <v>0</v>
      </c>
      <c r="BO342" s="32">
        <f t="shared" si="444"/>
        <v>0</v>
      </c>
      <c r="BP342" s="32">
        <f t="shared" si="445"/>
        <v>1</v>
      </c>
      <c r="BQ342" s="32">
        <f t="shared" si="446"/>
        <v>0</v>
      </c>
      <c r="BR342" s="32">
        <f t="shared" si="447"/>
        <v>0</v>
      </c>
      <c r="BS342" s="32">
        <f t="shared" si="448"/>
        <v>1</v>
      </c>
      <c r="BT342" s="32">
        <f t="shared" si="449"/>
        <v>0</v>
      </c>
      <c r="BU342" s="32">
        <f t="shared" si="450"/>
        <v>0</v>
      </c>
      <c r="BV342" s="32">
        <f t="shared" si="451"/>
        <v>1</v>
      </c>
      <c r="BW342" s="32">
        <f t="shared" si="452"/>
        <v>0</v>
      </c>
      <c r="BX342" s="32">
        <f t="shared" si="453"/>
        <v>0</v>
      </c>
      <c r="BY342" s="31">
        <f t="shared" si="454"/>
        <v>1</v>
      </c>
      <c r="BZ342" s="31">
        <f t="shared" si="455"/>
        <v>1</v>
      </c>
    </row>
    <row r="343" spans="1:78" x14ac:dyDescent="0.2">
      <c r="A343" s="3" t="s">
        <v>1382</v>
      </c>
      <c r="B343" s="3" t="s">
        <v>1949</v>
      </c>
      <c r="C343" s="3">
        <v>12497000</v>
      </c>
      <c r="D343" s="3">
        <v>13973000</v>
      </c>
      <c r="E343" s="3">
        <v>9338400</v>
      </c>
      <c r="F343" s="4">
        <v>14175000</v>
      </c>
      <c r="G343" s="3">
        <v>3846900</v>
      </c>
      <c r="H343" s="3">
        <v>6669400</v>
      </c>
      <c r="I343" s="3">
        <v>4344300</v>
      </c>
      <c r="J343" s="4">
        <v>7495500</v>
      </c>
      <c r="K343" s="3">
        <v>6383600</v>
      </c>
      <c r="L343" s="3">
        <v>5752600</v>
      </c>
      <c r="M343" s="3">
        <v>6882600</v>
      </c>
      <c r="N343" s="3">
        <v>6515100</v>
      </c>
      <c r="O343" s="17">
        <v>5604600</v>
      </c>
      <c r="P343" s="3">
        <v>6271100</v>
      </c>
      <c r="Q343" s="3">
        <v>4791600</v>
      </c>
      <c r="R343" s="3">
        <v>3551800</v>
      </c>
      <c r="S343" s="17"/>
      <c r="T343" s="3">
        <v>5965600</v>
      </c>
      <c r="U343" s="3">
        <v>4676300</v>
      </c>
      <c r="V343" s="3">
        <v>5314600</v>
      </c>
      <c r="W343" s="17">
        <v>8338900</v>
      </c>
      <c r="X343" s="3">
        <v>5481200</v>
      </c>
      <c r="Y343" s="3">
        <v>4570400</v>
      </c>
      <c r="Z343" s="3">
        <v>4778200</v>
      </c>
      <c r="AA343" s="17">
        <v>28574000</v>
      </c>
      <c r="AB343" s="3">
        <v>4633300</v>
      </c>
      <c r="AC343" s="3">
        <v>3613800</v>
      </c>
      <c r="AD343" s="3">
        <v>6643900</v>
      </c>
      <c r="AE343" s="17">
        <v>5449300</v>
      </c>
      <c r="AF343" s="3">
        <v>3984500</v>
      </c>
      <c r="AG343" s="3">
        <v>5028200</v>
      </c>
      <c r="AH343" s="3">
        <v>4228100</v>
      </c>
      <c r="AI343" s="17">
        <v>5556300</v>
      </c>
      <c r="AJ343" s="3">
        <v>4516900</v>
      </c>
      <c r="AK343" s="3">
        <v>5029100</v>
      </c>
      <c r="AL343" s="3">
        <v>7617100</v>
      </c>
      <c r="AM343" s="3">
        <v>62.744999999999997</v>
      </c>
      <c r="AN343" s="3">
        <v>127</v>
      </c>
      <c r="AO343" s="3">
        <v>3</v>
      </c>
      <c r="AP343" s="3">
        <v>32.5</v>
      </c>
      <c r="AQ343" s="32">
        <v>12495850</v>
      </c>
      <c r="AR343" s="32">
        <v>5589025</v>
      </c>
      <c r="AS343" s="32">
        <v>6383475</v>
      </c>
      <c r="AT343" s="32">
        <v>5054775</v>
      </c>
      <c r="AU343" s="32">
        <v>5318833.333333333</v>
      </c>
      <c r="AV343" s="32">
        <v>5792175</v>
      </c>
      <c r="AW343" s="32">
        <v>10866250</v>
      </c>
      <c r="AX343" s="32">
        <v>4672525</v>
      </c>
      <c r="AY343" s="32">
        <v>5679850</v>
      </c>
      <c r="AZ343" s="32">
        <f t="shared" si="436"/>
        <v>1</v>
      </c>
      <c r="BA343" s="32">
        <f t="shared" si="436"/>
        <v>1</v>
      </c>
      <c r="BB343" s="32">
        <f t="shared" si="436"/>
        <v>1</v>
      </c>
      <c r="BC343" s="32">
        <f t="shared" si="437"/>
        <v>1</v>
      </c>
      <c r="BD343" s="32">
        <f t="shared" si="437"/>
        <v>1</v>
      </c>
      <c r="BE343" s="32">
        <f t="shared" si="437"/>
        <v>1</v>
      </c>
      <c r="BF343" s="32">
        <f t="shared" si="437"/>
        <v>1</v>
      </c>
      <c r="BG343" s="32">
        <f t="shared" si="437"/>
        <v>1</v>
      </c>
      <c r="BH343" s="32">
        <f t="shared" si="437"/>
        <v>1</v>
      </c>
      <c r="BI343" s="32">
        <f t="shared" si="438"/>
        <v>2</v>
      </c>
      <c r="BJ343" s="32">
        <f t="shared" si="439"/>
        <v>2</v>
      </c>
      <c r="BK343" s="32">
        <f t="shared" si="440"/>
        <v>2</v>
      </c>
      <c r="BL343" s="32">
        <f t="shared" si="441"/>
        <v>2</v>
      </c>
      <c r="BM343" s="32">
        <f t="shared" si="442"/>
        <v>1</v>
      </c>
      <c r="BN343" s="32">
        <f t="shared" si="443"/>
        <v>0</v>
      </c>
      <c r="BO343" s="32">
        <f t="shared" si="444"/>
        <v>0</v>
      </c>
      <c r="BP343" s="32">
        <f t="shared" si="445"/>
        <v>1</v>
      </c>
      <c r="BQ343" s="32">
        <f t="shared" si="446"/>
        <v>0</v>
      </c>
      <c r="BR343" s="32">
        <f t="shared" si="447"/>
        <v>0</v>
      </c>
      <c r="BS343" s="32">
        <f t="shared" si="448"/>
        <v>1</v>
      </c>
      <c r="BT343" s="32">
        <f t="shared" si="449"/>
        <v>0</v>
      </c>
      <c r="BU343" s="32">
        <f t="shared" si="450"/>
        <v>0</v>
      </c>
      <c r="BV343" s="32">
        <f t="shared" si="451"/>
        <v>1</v>
      </c>
      <c r="BW343" s="32">
        <f t="shared" si="452"/>
        <v>0</v>
      </c>
      <c r="BX343" s="32">
        <f t="shared" si="453"/>
        <v>0</v>
      </c>
      <c r="BY343" s="31">
        <f t="shared" si="454"/>
        <v>1</v>
      </c>
      <c r="BZ343" s="31">
        <f t="shared" si="455"/>
        <v>1</v>
      </c>
    </row>
    <row r="344" spans="1:78" x14ac:dyDescent="0.2">
      <c r="A344" s="3" t="s">
        <v>1384</v>
      </c>
      <c r="B344" s="3" t="s">
        <v>1471</v>
      </c>
      <c r="C344" s="3">
        <v>12952000</v>
      </c>
      <c r="D344" s="3">
        <v>13000000</v>
      </c>
      <c r="E344" s="3">
        <v>13237000</v>
      </c>
      <c r="F344" s="4">
        <v>11312000</v>
      </c>
      <c r="G344" s="3">
        <v>13875000</v>
      </c>
      <c r="H344" s="3">
        <v>9729800</v>
      </c>
      <c r="I344" s="3">
        <v>13494000</v>
      </c>
      <c r="J344" s="4">
        <v>16468000</v>
      </c>
      <c r="K344" s="3">
        <v>10787000</v>
      </c>
      <c r="L344" s="3">
        <v>9644300</v>
      </c>
      <c r="M344" s="3">
        <v>10503000</v>
      </c>
      <c r="N344" s="3">
        <v>10806000</v>
      </c>
      <c r="O344" s="17">
        <v>12733000</v>
      </c>
      <c r="P344" s="3">
        <v>11979000</v>
      </c>
      <c r="Q344" s="3">
        <v>11289000</v>
      </c>
      <c r="R344" s="3">
        <v>11461000</v>
      </c>
      <c r="S344" s="17">
        <v>12257000</v>
      </c>
      <c r="T344" s="3">
        <v>8297100</v>
      </c>
      <c r="U344" s="3">
        <v>11820000</v>
      </c>
      <c r="V344" s="3">
        <v>13201000</v>
      </c>
      <c r="W344" s="17">
        <v>7580000</v>
      </c>
      <c r="X344" s="3">
        <v>17701000</v>
      </c>
      <c r="Y344" s="3">
        <v>10830000</v>
      </c>
      <c r="Z344" s="3">
        <v>13845000</v>
      </c>
      <c r="AA344" s="17">
        <v>20505000</v>
      </c>
      <c r="AB344" s="3">
        <v>14190000</v>
      </c>
      <c r="AC344" s="3">
        <v>12687000</v>
      </c>
      <c r="AD344" s="3">
        <v>9102400</v>
      </c>
      <c r="AE344" s="17">
        <v>11851000</v>
      </c>
      <c r="AF344" s="3">
        <v>18078000</v>
      </c>
      <c r="AG344" s="3">
        <v>10623000</v>
      </c>
      <c r="AH344" s="3">
        <v>14168000</v>
      </c>
      <c r="AI344" s="17">
        <v>11103000</v>
      </c>
      <c r="AJ344" s="3">
        <v>12034000</v>
      </c>
      <c r="AK344" s="3">
        <v>23736000</v>
      </c>
      <c r="AL344" s="3">
        <v>16070000</v>
      </c>
      <c r="AM344" s="3">
        <v>256.54000000000002</v>
      </c>
      <c r="AN344" s="3">
        <v>251</v>
      </c>
      <c r="AO344" s="3">
        <v>14</v>
      </c>
      <c r="AP344" s="3">
        <v>12.7</v>
      </c>
      <c r="AQ344" s="32">
        <v>12625250</v>
      </c>
      <c r="AR344" s="32">
        <v>13391700</v>
      </c>
      <c r="AS344" s="32">
        <v>10435075</v>
      </c>
      <c r="AT344" s="32">
        <v>11865500</v>
      </c>
      <c r="AU344" s="32">
        <v>11393775</v>
      </c>
      <c r="AV344" s="32">
        <v>12489000</v>
      </c>
      <c r="AW344" s="32">
        <v>14121100</v>
      </c>
      <c r="AX344" s="32">
        <v>13680000</v>
      </c>
      <c r="AY344" s="32">
        <v>15735750</v>
      </c>
      <c r="AZ344" s="32">
        <f t="shared" si="436"/>
        <v>1</v>
      </c>
      <c r="BA344" s="32">
        <f t="shared" si="436"/>
        <v>1</v>
      </c>
      <c r="BB344" s="32">
        <f t="shared" si="436"/>
        <v>1</v>
      </c>
      <c r="BC344" s="32">
        <f t="shared" si="437"/>
        <v>1</v>
      </c>
      <c r="BD344" s="32">
        <f t="shared" si="437"/>
        <v>1</v>
      </c>
      <c r="BE344" s="32">
        <f t="shared" si="437"/>
        <v>1</v>
      </c>
      <c r="BF344" s="32">
        <f t="shared" si="437"/>
        <v>1</v>
      </c>
      <c r="BG344" s="32">
        <f t="shared" si="437"/>
        <v>1</v>
      </c>
      <c r="BH344" s="32">
        <f t="shared" si="437"/>
        <v>1</v>
      </c>
      <c r="BI344" s="32">
        <f t="shared" si="438"/>
        <v>2</v>
      </c>
      <c r="BJ344" s="32">
        <f t="shared" si="439"/>
        <v>2</v>
      </c>
      <c r="BK344" s="32">
        <f t="shared" si="440"/>
        <v>2</v>
      </c>
      <c r="BL344" s="32">
        <f t="shared" si="441"/>
        <v>2</v>
      </c>
      <c r="BM344" s="32">
        <f t="shared" si="442"/>
        <v>1</v>
      </c>
      <c r="BN344" s="32">
        <f t="shared" si="443"/>
        <v>0</v>
      </c>
      <c r="BO344" s="32">
        <f t="shared" si="444"/>
        <v>0</v>
      </c>
      <c r="BP344" s="32">
        <f t="shared" si="445"/>
        <v>1</v>
      </c>
      <c r="BQ344" s="32">
        <f t="shared" si="446"/>
        <v>0</v>
      </c>
      <c r="BR344" s="32">
        <f t="shared" si="447"/>
        <v>0</v>
      </c>
      <c r="BS344" s="32">
        <f t="shared" si="448"/>
        <v>1</v>
      </c>
      <c r="BT344" s="32">
        <f t="shared" si="449"/>
        <v>0</v>
      </c>
      <c r="BU344" s="32">
        <f t="shared" si="450"/>
        <v>0</v>
      </c>
      <c r="BV344" s="32">
        <f t="shared" si="451"/>
        <v>1</v>
      </c>
      <c r="BW344" s="32">
        <f t="shared" si="452"/>
        <v>0</v>
      </c>
      <c r="BX344" s="32">
        <f t="shared" si="453"/>
        <v>0</v>
      </c>
      <c r="BY344" s="31">
        <f t="shared" si="454"/>
        <v>1</v>
      </c>
      <c r="BZ344" s="31">
        <f t="shared" si="455"/>
        <v>1</v>
      </c>
    </row>
    <row r="345" spans="1:78" x14ac:dyDescent="0.2">
      <c r="A345" s="3" t="s">
        <v>1385</v>
      </c>
      <c r="B345" s="3" t="s">
        <v>1950</v>
      </c>
      <c r="C345" s="3">
        <v>37707000</v>
      </c>
      <c r="D345" s="3">
        <v>37728000</v>
      </c>
      <c r="E345" s="3">
        <v>48980000</v>
      </c>
      <c r="F345" s="4">
        <v>53317000</v>
      </c>
      <c r="G345" s="3">
        <v>49499000</v>
      </c>
      <c r="H345" s="3">
        <v>32731000</v>
      </c>
      <c r="I345" s="3">
        <v>49100000</v>
      </c>
      <c r="J345" s="4">
        <v>31763000</v>
      </c>
      <c r="K345" s="3">
        <v>45397000</v>
      </c>
      <c r="L345" s="3">
        <v>57769000</v>
      </c>
      <c r="M345" s="3">
        <v>42146000</v>
      </c>
      <c r="N345" s="3">
        <v>51411000</v>
      </c>
      <c r="O345" s="17">
        <v>39405000</v>
      </c>
      <c r="P345" s="3">
        <v>32626000</v>
      </c>
      <c r="Q345" s="3">
        <v>27368000</v>
      </c>
      <c r="R345" s="3">
        <v>31140000</v>
      </c>
      <c r="S345" s="17">
        <v>27873000</v>
      </c>
      <c r="T345" s="3">
        <v>38358000</v>
      </c>
      <c r="U345" s="3">
        <v>26320000</v>
      </c>
      <c r="V345" s="3">
        <v>33909000</v>
      </c>
      <c r="W345" s="17">
        <v>38660000</v>
      </c>
      <c r="X345" s="3">
        <v>42070000</v>
      </c>
      <c r="Y345" s="3">
        <v>40112000</v>
      </c>
      <c r="Z345" s="3">
        <v>19670000</v>
      </c>
      <c r="AA345" s="17"/>
      <c r="AB345" s="3">
        <v>23974000</v>
      </c>
      <c r="AC345" s="3">
        <v>22196000</v>
      </c>
      <c r="AD345" s="3">
        <v>35326000</v>
      </c>
      <c r="AE345" s="17">
        <v>28565000</v>
      </c>
      <c r="AF345" s="3">
        <v>19849000</v>
      </c>
      <c r="AG345" s="3">
        <v>41755000</v>
      </c>
      <c r="AH345" s="3">
        <v>38384000</v>
      </c>
      <c r="AI345" s="17">
        <v>57840000</v>
      </c>
      <c r="AJ345" s="3">
        <v>42542000</v>
      </c>
      <c r="AK345" s="3">
        <v>33240000</v>
      </c>
      <c r="AL345" s="3">
        <v>24969000</v>
      </c>
      <c r="AM345" s="3">
        <v>100.62</v>
      </c>
      <c r="AN345" s="3">
        <v>135</v>
      </c>
      <c r="AO345" s="3">
        <v>4</v>
      </c>
      <c r="AP345" s="3">
        <v>38</v>
      </c>
      <c r="AQ345" s="32">
        <v>44433000</v>
      </c>
      <c r="AR345" s="32">
        <v>40773250</v>
      </c>
      <c r="AS345" s="32">
        <v>49180750</v>
      </c>
      <c r="AT345" s="32">
        <v>32634750</v>
      </c>
      <c r="AU345" s="32">
        <v>31615000</v>
      </c>
      <c r="AV345" s="32">
        <v>35128000</v>
      </c>
      <c r="AW345" s="32">
        <v>27165333.333333332</v>
      </c>
      <c r="AX345" s="32">
        <v>32138250</v>
      </c>
      <c r="AY345" s="32">
        <v>39647750</v>
      </c>
      <c r="AZ345" s="32">
        <f t="shared" si="436"/>
        <v>1</v>
      </c>
      <c r="BA345" s="32">
        <f t="shared" si="436"/>
        <v>1</v>
      </c>
      <c r="BB345" s="32">
        <f t="shared" si="436"/>
        <v>1</v>
      </c>
      <c r="BC345" s="32">
        <f t="shared" si="437"/>
        <v>1</v>
      </c>
      <c r="BD345" s="32">
        <f t="shared" si="437"/>
        <v>1</v>
      </c>
      <c r="BE345" s="32">
        <f t="shared" si="437"/>
        <v>1</v>
      </c>
      <c r="BF345" s="32">
        <f t="shared" si="437"/>
        <v>1</v>
      </c>
      <c r="BG345" s="32">
        <f t="shared" si="437"/>
        <v>1</v>
      </c>
      <c r="BH345" s="32">
        <f t="shared" si="437"/>
        <v>1</v>
      </c>
      <c r="BI345" s="32">
        <f t="shared" si="438"/>
        <v>2</v>
      </c>
      <c r="BJ345" s="32">
        <f t="shared" si="439"/>
        <v>2</v>
      </c>
      <c r="BK345" s="32">
        <f t="shared" si="440"/>
        <v>2</v>
      </c>
      <c r="BL345" s="32">
        <f t="shared" si="441"/>
        <v>2</v>
      </c>
      <c r="BM345" s="32">
        <f t="shared" si="442"/>
        <v>1</v>
      </c>
      <c r="BN345" s="32">
        <f t="shared" si="443"/>
        <v>0</v>
      </c>
      <c r="BO345" s="32">
        <f t="shared" si="444"/>
        <v>0</v>
      </c>
      <c r="BP345" s="32">
        <f t="shared" si="445"/>
        <v>1</v>
      </c>
      <c r="BQ345" s="32">
        <f t="shared" si="446"/>
        <v>0</v>
      </c>
      <c r="BR345" s="32">
        <f t="shared" si="447"/>
        <v>0</v>
      </c>
      <c r="BS345" s="32">
        <f t="shared" si="448"/>
        <v>1</v>
      </c>
      <c r="BT345" s="32">
        <f t="shared" si="449"/>
        <v>0</v>
      </c>
      <c r="BU345" s="32">
        <f t="shared" si="450"/>
        <v>0</v>
      </c>
      <c r="BV345" s="32">
        <f t="shared" si="451"/>
        <v>1</v>
      </c>
      <c r="BW345" s="32">
        <f t="shared" si="452"/>
        <v>0</v>
      </c>
      <c r="BX345" s="32">
        <f t="shared" si="453"/>
        <v>0</v>
      </c>
      <c r="BY345" s="31">
        <f t="shared" si="454"/>
        <v>1</v>
      </c>
      <c r="BZ345" s="31">
        <f t="shared" si="455"/>
        <v>1</v>
      </c>
    </row>
    <row r="346" spans="1:78" x14ac:dyDescent="0.2">
      <c r="A346" s="3" t="s">
        <v>1389</v>
      </c>
      <c r="B346" s="3" t="s">
        <v>1562</v>
      </c>
      <c r="C346" s="3">
        <v>53471000</v>
      </c>
      <c r="D346" s="3">
        <v>55181000</v>
      </c>
      <c r="E346" s="3">
        <v>54571000</v>
      </c>
      <c r="F346" s="4">
        <v>53179000</v>
      </c>
      <c r="G346" s="3">
        <v>35093000</v>
      </c>
      <c r="H346" s="3">
        <v>34434000</v>
      </c>
      <c r="I346" s="3">
        <v>51514000</v>
      </c>
      <c r="J346" s="4">
        <v>57293000</v>
      </c>
      <c r="K346" s="3">
        <v>49087000</v>
      </c>
      <c r="L346" s="3">
        <v>36754000</v>
      </c>
      <c r="M346" s="3">
        <v>40816000</v>
      </c>
      <c r="N346" s="3">
        <v>37243000</v>
      </c>
      <c r="O346" s="17">
        <v>36521000</v>
      </c>
      <c r="P346" s="3">
        <v>45243000</v>
      </c>
      <c r="Q346" s="3">
        <v>43445000</v>
      </c>
      <c r="R346" s="3">
        <v>32923000</v>
      </c>
      <c r="S346" s="17">
        <v>32338000</v>
      </c>
      <c r="T346" s="3">
        <v>34792000</v>
      </c>
      <c r="U346" s="3">
        <v>36373000</v>
      </c>
      <c r="V346" s="3">
        <v>39779000</v>
      </c>
      <c r="W346" s="17">
        <v>52839000</v>
      </c>
      <c r="X346" s="3">
        <v>38472000</v>
      </c>
      <c r="Y346" s="3">
        <v>37576000</v>
      </c>
      <c r="Z346" s="3">
        <v>38954000</v>
      </c>
      <c r="AA346" s="17">
        <v>97041000</v>
      </c>
      <c r="AB346" s="3">
        <v>40541000</v>
      </c>
      <c r="AC346" s="3">
        <v>38989000</v>
      </c>
      <c r="AD346" s="3">
        <v>44521000</v>
      </c>
      <c r="AE346" s="17">
        <v>62812000</v>
      </c>
      <c r="AF346" s="3">
        <v>50815000</v>
      </c>
      <c r="AG346" s="3">
        <v>58808000</v>
      </c>
      <c r="AH346" s="3">
        <v>57153000</v>
      </c>
      <c r="AI346" s="17">
        <v>36019000</v>
      </c>
      <c r="AJ346" s="3">
        <v>40427000</v>
      </c>
      <c r="AK346" s="3">
        <v>34145000</v>
      </c>
      <c r="AL346" s="3">
        <v>40919000</v>
      </c>
      <c r="AM346" s="3">
        <v>278.32</v>
      </c>
      <c r="AN346" s="3">
        <v>439</v>
      </c>
      <c r="AO346" s="3">
        <v>16</v>
      </c>
      <c r="AP346" s="3">
        <v>52.5</v>
      </c>
      <c r="AQ346" s="32">
        <v>54100500</v>
      </c>
      <c r="AR346" s="32">
        <v>44583500</v>
      </c>
      <c r="AS346" s="32">
        <v>40975000</v>
      </c>
      <c r="AT346" s="32">
        <v>39533000</v>
      </c>
      <c r="AU346" s="32">
        <v>35820500</v>
      </c>
      <c r="AV346" s="32">
        <v>41960250</v>
      </c>
      <c r="AW346" s="32">
        <v>55273000</v>
      </c>
      <c r="AX346" s="32">
        <v>57397000</v>
      </c>
      <c r="AY346" s="32">
        <v>37877500</v>
      </c>
      <c r="AZ346" s="32">
        <f t="shared" si="436"/>
        <v>1</v>
      </c>
      <c r="BA346" s="32">
        <f t="shared" si="436"/>
        <v>1</v>
      </c>
      <c r="BB346" s="32">
        <f t="shared" si="436"/>
        <v>1</v>
      </c>
      <c r="BC346" s="32">
        <f t="shared" si="437"/>
        <v>1</v>
      </c>
      <c r="BD346" s="32">
        <f t="shared" si="437"/>
        <v>1</v>
      </c>
      <c r="BE346" s="32">
        <f t="shared" si="437"/>
        <v>1</v>
      </c>
      <c r="BF346" s="32">
        <f t="shared" si="437"/>
        <v>1</v>
      </c>
      <c r="BG346" s="32">
        <f t="shared" si="437"/>
        <v>1</v>
      </c>
      <c r="BH346" s="32">
        <f t="shared" si="437"/>
        <v>1</v>
      </c>
      <c r="BI346" s="32">
        <f t="shared" si="438"/>
        <v>2</v>
      </c>
      <c r="BJ346" s="32">
        <f t="shared" si="439"/>
        <v>2</v>
      </c>
      <c r="BK346" s="32">
        <f t="shared" si="440"/>
        <v>2</v>
      </c>
      <c r="BL346" s="32">
        <f t="shared" si="441"/>
        <v>2</v>
      </c>
      <c r="BM346" s="32">
        <f t="shared" si="442"/>
        <v>1</v>
      </c>
      <c r="BN346" s="32">
        <f t="shared" si="443"/>
        <v>0</v>
      </c>
      <c r="BO346" s="32">
        <f t="shared" si="444"/>
        <v>0</v>
      </c>
      <c r="BP346" s="32">
        <f t="shared" si="445"/>
        <v>1</v>
      </c>
      <c r="BQ346" s="32">
        <f t="shared" si="446"/>
        <v>0</v>
      </c>
      <c r="BR346" s="32">
        <f t="shared" si="447"/>
        <v>0</v>
      </c>
      <c r="BS346" s="32">
        <f t="shared" si="448"/>
        <v>1</v>
      </c>
      <c r="BT346" s="32">
        <f t="shared" si="449"/>
        <v>0</v>
      </c>
      <c r="BU346" s="32">
        <f t="shared" si="450"/>
        <v>0</v>
      </c>
      <c r="BV346" s="32">
        <f t="shared" si="451"/>
        <v>1</v>
      </c>
      <c r="BW346" s="32">
        <f t="shared" si="452"/>
        <v>0</v>
      </c>
      <c r="BX346" s="32">
        <f t="shared" si="453"/>
        <v>0</v>
      </c>
      <c r="BY346" s="31">
        <f t="shared" si="454"/>
        <v>1</v>
      </c>
      <c r="BZ346" s="31">
        <f t="shared" si="455"/>
        <v>1</v>
      </c>
    </row>
    <row r="347" spans="1:78" x14ac:dyDescent="0.2">
      <c r="A347" s="3" t="s">
        <v>1393</v>
      </c>
      <c r="B347" s="3" t="s">
        <v>1471</v>
      </c>
      <c r="C347" s="3">
        <v>90232000</v>
      </c>
      <c r="D347" s="3">
        <v>82489000</v>
      </c>
      <c r="E347" s="3">
        <v>88203000</v>
      </c>
      <c r="F347" s="4">
        <v>109150000</v>
      </c>
      <c r="G347" s="3">
        <v>94089000</v>
      </c>
      <c r="H347" s="3">
        <v>99891000</v>
      </c>
      <c r="I347" s="3">
        <v>114790000</v>
      </c>
      <c r="J347" s="4">
        <v>119850000</v>
      </c>
      <c r="K347" s="3">
        <v>87739000</v>
      </c>
      <c r="L347" s="3">
        <v>107680000</v>
      </c>
      <c r="M347" s="3">
        <v>86905000</v>
      </c>
      <c r="N347" s="3">
        <v>94461000</v>
      </c>
      <c r="O347" s="17">
        <v>111320000</v>
      </c>
      <c r="P347" s="3">
        <v>97047000</v>
      </c>
      <c r="Q347" s="3">
        <v>107170000</v>
      </c>
      <c r="R347" s="3">
        <v>141220000</v>
      </c>
      <c r="S347" s="17">
        <v>104170000</v>
      </c>
      <c r="T347" s="3">
        <v>110470000</v>
      </c>
      <c r="U347" s="3">
        <v>87149000</v>
      </c>
      <c r="V347" s="3">
        <v>98035000</v>
      </c>
      <c r="W347" s="17">
        <v>103120000</v>
      </c>
      <c r="X347" s="3">
        <v>91737000</v>
      </c>
      <c r="Y347" s="3">
        <v>95854000</v>
      </c>
      <c r="Z347" s="3">
        <v>99021000</v>
      </c>
      <c r="AA347" s="17">
        <v>67623000</v>
      </c>
      <c r="AB347" s="3">
        <v>100840000</v>
      </c>
      <c r="AC347" s="3">
        <v>99411000</v>
      </c>
      <c r="AD347" s="3">
        <v>104410000</v>
      </c>
      <c r="AE347" s="17">
        <v>88842000</v>
      </c>
      <c r="AF347" s="3">
        <v>79957000</v>
      </c>
      <c r="AG347" s="3">
        <v>92895000</v>
      </c>
      <c r="AH347" s="3">
        <v>86933000</v>
      </c>
      <c r="AI347" s="17">
        <v>111540000</v>
      </c>
      <c r="AJ347" s="3">
        <v>98086000</v>
      </c>
      <c r="AK347" s="3">
        <v>103410000</v>
      </c>
      <c r="AL347" s="3">
        <v>106510000</v>
      </c>
      <c r="AM347" s="3">
        <v>323.31</v>
      </c>
      <c r="AN347" s="3">
        <v>509</v>
      </c>
      <c r="AO347" s="3">
        <v>16</v>
      </c>
      <c r="AP347" s="3">
        <v>40.299999999999997</v>
      </c>
      <c r="AQ347" s="32">
        <v>92518500</v>
      </c>
      <c r="AR347" s="32">
        <v>107155000</v>
      </c>
      <c r="AS347" s="32">
        <v>94196250</v>
      </c>
      <c r="AT347" s="32">
        <v>114189250</v>
      </c>
      <c r="AU347" s="32">
        <v>99956000</v>
      </c>
      <c r="AV347" s="32">
        <v>97433000</v>
      </c>
      <c r="AW347" s="32">
        <v>93071000</v>
      </c>
      <c r="AX347" s="32">
        <v>87156750</v>
      </c>
      <c r="AY347" s="32">
        <v>104886500</v>
      </c>
      <c r="AZ347" s="32">
        <f t="shared" si="436"/>
        <v>1</v>
      </c>
      <c r="BA347" s="32">
        <f t="shared" si="436"/>
        <v>1</v>
      </c>
      <c r="BB347" s="32">
        <f t="shared" si="436"/>
        <v>1</v>
      </c>
      <c r="BC347" s="32">
        <f t="shared" si="437"/>
        <v>1</v>
      </c>
      <c r="BD347" s="32">
        <f t="shared" si="437"/>
        <v>1</v>
      </c>
      <c r="BE347" s="32">
        <f t="shared" si="437"/>
        <v>1</v>
      </c>
      <c r="BF347" s="32">
        <f t="shared" si="437"/>
        <v>1</v>
      </c>
      <c r="BG347" s="32">
        <f t="shared" si="437"/>
        <v>1</v>
      </c>
      <c r="BH347" s="32">
        <f t="shared" si="437"/>
        <v>1</v>
      </c>
      <c r="BI347" s="32">
        <f t="shared" si="438"/>
        <v>2</v>
      </c>
      <c r="BJ347" s="32">
        <f t="shared" si="439"/>
        <v>2</v>
      </c>
      <c r="BK347" s="32">
        <f t="shared" si="440"/>
        <v>2</v>
      </c>
      <c r="BL347" s="32">
        <f t="shared" si="441"/>
        <v>2</v>
      </c>
      <c r="BM347" s="32">
        <f t="shared" si="442"/>
        <v>1</v>
      </c>
      <c r="BN347" s="32">
        <f t="shared" si="443"/>
        <v>0</v>
      </c>
      <c r="BO347" s="32">
        <f t="shared" si="444"/>
        <v>0</v>
      </c>
      <c r="BP347" s="32">
        <f t="shared" si="445"/>
        <v>1</v>
      </c>
      <c r="BQ347" s="32">
        <f t="shared" si="446"/>
        <v>0</v>
      </c>
      <c r="BR347" s="32">
        <f t="shared" si="447"/>
        <v>0</v>
      </c>
      <c r="BS347" s="32">
        <f t="shared" si="448"/>
        <v>1</v>
      </c>
      <c r="BT347" s="32">
        <f t="shared" si="449"/>
        <v>0</v>
      </c>
      <c r="BU347" s="32">
        <f t="shared" si="450"/>
        <v>0</v>
      </c>
      <c r="BV347" s="32">
        <f t="shared" si="451"/>
        <v>1</v>
      </c>
      <c r="BW347" s="32">
        <f t="shared" si="452"/>
        <v>0</v>
      </c>
      <c r="BX347" s="32">
        <f t="shared" si="453"/>
        <v>0</v>
      </c>
      <c r="BY347" s="31">
        <f t="shared" si="454"/>
        <v>1</v>
      </c>
      <c r="BZ347" s="31">
        <f t="shared" si="455"/>
        <v>1</v>
      </c>
    </row>
    <row r="348" spans="1:78" x14ac:dyDescent="0.2">
      <c r="A348" s="3" t="s">
        <v>1398</v>
      </c>
      <c r="B348" s="3" t="s">
        <v>1471</v>
      </c>
      <c r="C348" s="3">
        <v>7950700</v>
      </c>
      <c r="D348" s="3">
        <v>8580100</v>
      </c>
      <c r="E348" s="3">
        <v>10998000</v>
      </c>
      <c r="F348" s="4">
        <v>10158000</v>
      </c>
      <c r="G348" s="3">
        <v>11621000</v>
      </c>
      <c r="H348" s="3">
        <v>10091000</v>
      </c>
      <c r="I348" s="3">
        <v>8592400</v>
      </c>
      <c r="J348" s="4">
        <v>9652800</v>
      </c>
      <c r="K348" s="3">
        <v>7285400</v>
      </c>
      <c r="L348" s="3">
        <v>9446900</v>
      </c>
      <c r="M348" s="3">
        <v>7948300</v>
      </c>
      <c r="N348" s="3">
        <v>8118000</v>
      </c>
      <c r="O348" s="17">
        <v>8852700</v>
      </c>
      <c r="P348" s="3">
        <v>7056300</v>
      </c>
      <c r="Q348" s="3">
        <v>7327700</v>
      </c>
      <c r="R348" s="3">
        <v>8185100</v>
      </c>
      <c r="S348" s="17">
        <v>6875200</v>
      </c>
      <c r="T348" s="3">
        <v>9767800</v>
      </c>
      <c r="U348" s="3">
        <v>6373200</v>
      </c>
      <c r="V348" s="3">
        <v>7219200</v>
      </c>
      <c r="W348" s="17">
        <v>7698300</v>
      </c>
      <c r="X348" s="3">
        <v>9824600</v>
      </c>
      <c r="Y348" s="3">
        <v>10644000</v>
      </c>
      <c r="Z348" s="3">
        <v>8461200</v>
      </c>
      <c r="AA348" s="17">
        <v>5836500</v>
      </c>
      <c r="AB348" s="3">
        <v>8927400</v>
      </c>
      <c r="AC348" s="3">
        <v>8149300</v>
      </c>
      <c r="AD348" s="3">
        <v>6065300</v>
      </c>
      <c r="AE348" s="17">
        <v>8902600</v>
      </c>
      <c r="AF348" s="3">
        <v>10258000</v>
      </c>
      <c r="AG348" s="3">
        <v>8448200</v>
      </c>
      <c r="AH348" s="3">
        <v>6966900</v>
      </c>
      <c r="AI348" s="17">
        <v>9229300</v>
      </c>
      <c r="AJ348" s="3">
        <v>6996400</v>
      </c>
      <c r="AK348" s="3">
        <v>6263400</v>
      </c>
      <c r="AL348" s="3">
        <v>9349100</v>
      </c>
      <c r="AM348" s="3">
        <v>175.58</v>
      </c>
      <c r="AN348" s="3">
        <v>172</v>
      </c>
      <c r="AO348" s="3">
        <v>11</v>
      </c>
      <c r="AP348" s="3">
        <v>30.8</v>
      </c>
      <c r="AQ348" s="32">
        <v>9421700</v>
      </c>
      <c r="AR348" s="32">
        <v>9989300</v>
      </c>
      <c r="AS348" s="32">
        <v>8199650</v>
      </c>
      <c r="AT348" s="32">
        <v>7855450</v>
      </c>
      <c r="AU348" s="32">
        <v>7558850</v>
      </c>
      <c r="AV348" s="32">
        <v>9157025</v>
      </c>
      <c r="AW348" s="32">
        <v>7244625</v>
      </c>
      <c r="AX348" s="32">
        <v>8643925</v>
      </c>
      <c r="AY348" s="32">
        <v>7959550</v>
      </c>
      <c r="AZ348" s="32">
        <f t="shared" si="436"/>
        <v>1</v>
      </c>
      <c r="BA348" s="32">
        <f t="shared" si="436"/>
        <v>1</v>
      </c>
      <c r="BB348" s="32">
        <f t="shared" si="436"/>
        <v>1</v>
      </c>
      <c r="BC348" s="32">
        <f t="shared" si="437"/>
        <v>1</v>
      </c>
      <c r="BD348" s="32">
        <f t="shared" si="437"/>
        <v>1</v>
      </c>
      <c r="BE348" s="32">
        <f t="shared" si="437"/>
        <v>1</v>
      </c>
      <c r="BF348" s="32">
        <f t="shared" si="437"/>
        <v>1</v>
      </c>
      <c r="BG348" s="32">
        <f t="shared" si="437"/>
        <v>1</v>
      </c>
      <c r="BH348" s="32">
        <f t="shared" si="437"/>
        <v>1</v>
      </c>
      <c r="BI348" s="32">
        <f t="shared" si="438"/>
        <v>2</v>
      </c>
      <c r="BJ348" s="32">
        <f t="shared" si="439"/>
        <v>2</v>
      </c>
      <c r="BK348" s="32">
        <f t="shared" si="440"/>
        <v>2</v>
      </c>
      <c r="BL348" s="32">
        <f t="shared" si="441"/>
        <v>2</v>
      </c>
      <c r="BM348" s="32">
        <f t="shared" si="442"/>
        <v>1</v>
      </c>
      <c r="BN348" s="32">
        <f t="shared" si="443"/>
        <v>0</v>
      </c>
      <c r="BO348" s="32">
        <f t="shared" si="444"/>
        <v>0</v>
      </c>
      <c r="BP348" s="32">
        <f t="shared" si="445"/>
        <v>1</v>
      </c>
      <c r="BQ348" s="32">
        <f t="shared" si="446"/>
        <v>0</v>
      </c>
      <c r="BR348" s="32">
        <f t="shared" si="447"/>
        <v>0</v>
      </c>
      <c r="BS348" s="32">
        <f t="shared" si="448"/>
        <v>1</v>
      </c>
      <c r="BT348" s="32">
        <f t="shared" si="449"/>
        <v>0</v>
      </c>
      <c r="BU348" s="32">
        <f t="shared" si="450"/>
        <v>0</v>
      </c>
      <c r="BV348" s="32">
        <f t="shared" si="451"/>
        <v>1</v>
      </c>
      <c r="BW348" s="32">
        <f t="shared" si="452"/>
        <v>0</v>
      </c>
      <c r="BX348" s="32">
        <f t="shared" si="453"/>
        <v>0</v>
      </c>
      <c r="BY348" s="31">
        <f t="shared" si="454"/>
        <v>1</v>
      </c>
      <c r="BZ348" s="31">
        <f t="shared" si="455"/>
        <v>1</v>
      </c>
    </row>
    <row r="349" spans="1:78" x14ac:dyDescent="0.2">
      <c r="A349" s="3" t="s">
        <v>1400</v>
      </c>
      <c r="B349" s="3" t="s">
        <v>1471</v>
      </c>
      <c r="C349" s="3">
        <v>17937000</v>
      </c>
      <c r="D349" s="3">
        <v>8322500</v>
      </c>
      <c r="E349" s="3">
        <v>8739400</v>
      </c>
      <c r="F349" s="4">
        <v>9114500</v>
      </c>
      <c r="G349" s="3">
        <v>8891900</v>
      </c>
      <c r="I349" s="3">
        <v>8505400</v>
      </c>
      <c r="J349" s="4">
        <v>15454000</v>
      </c>
      <c r="K349" s="3">
        <v>9734700</v>
      </c>
      <c r="L349" s="3">
        <v>7408100</v>
      </c>
      <c r="M349" s="3">
        <v>11105000</v>
      </c>
      <c r="N349" s="3">
        <v>9126700</v>
      </c>
      <c r="O349" s="17">
        <v>11971000</v>
      </c>
      <c r="P349" s="3">
        <v>8505100</v>
      </c>
      <c r="Q349" s="3">
        <v>8429700</v>
      </c>
      <c r="S349" s="17">
        <v>7742800</v>
      </c>
      <c r="U349" s="3">
        <v>12933000</v>
      </c>
      <c r="V349" s="3">
        <v>10918000</v>
      </c>
      <c r="W349" s="17">
        <v>9442500</v>
      </c>
      <c r="Y349" s="3">
        <v>8045800</v>
      </c>
      <c r="Z349" s="3">
        <v>9245400</v>
      </c>
      <c r="AA349" s="17">
        <v>16700000</v>
      </c>
      <c r="AB349" s="3">
        <v>9250200</v>
      </c>
      <c r="AD349" s="3">
        <v>19589000</v>
      </c>
      <c r="AE349" s="17">
        <v>10352000</v>
      </c>
      <c r="AF349" s="3">
        <v>7050100</v>
      </c>
      <c r="AG349" s="3">
        <v>10670000</v>
      </c>
      <c r="AI349" s="17">
        <v>13757000</v>
      </c>
      <c r="AJ349" s="3">
        <v>9636800</v>
      </c>
      <c r="AK349" s="3">
        <v>7327100</v>
      </c>
      <c r="AL349" s="3">
        <v>15381000</v>
      </c>
      <c r="AM349" s="3">
        <v>266.69</v>
      </c>
      <c r="AN349" s="3">
        <v>94</v>
      </c>
      <c r="AO349" s="3">
        <v>5</v>
      </c>
      <c r="AP349" s="3">
        <v>15.4</v>
      </c>
      <c r="AQ349" s="32">
        <v>11028350</v>
      </c>
      <c r="AR349" s="32">
        <v>10950433.333333334</v>
      </c>
      <c r="AS349" s="32">
        <v>9343625</v>
      </c>
      <c r="AT349" s="32">
        <v>9635266.666666666</v>
      </c>
      <c r="AU349" s="32">
        <v>10531266.666666666</v>
      </c>
      <c r="AV349" s="32">
        <v>8911233.333333334</v>
      </c>
      <c r="AW349" s="32">
        <v>15179733.333333334</v>
      </c>
      <c r="AX349" s="32">
        <v>9357366.666666666</v>
      </c>
      <c r="AY349" s="32">
        <v>11525475</v>
      </c>
      <c r="AZ349" s="32">
        <f t="shared" si="436"/>
        <v>1</v>
      </c>
      <c r="BA349" s="32">
        <f t="shared" si="436"/>
        <v>1</v>
      </c>
      <c r="BB349" s="32">
        <f t="shared" si="436"/>
        <v>1</v>
      </c>
      <c r="BC349" s="32">
        <f t="shared" si="437"/>
        <v>1</v>
      </c>
      <c r="BD349" s="32">
        <f t="shared" si="437"/>
        <v>1</v>
      </c>
      <c r="BE349" s="32">
        <f t="shared" si="437"/>
        <v>1</v>
      </c>
      <c r="BF349" s="32">
        <f t="shared" si="437"/>
        <v>1</v>
      </c>
      <c r="BG349" s="32">
        <f t="shared" si="437"/>
        <v>1</v>
      </c>
      <c r="BH349" s="32">
        <f t="shared" si="437"/>
        <v>1</v>
      </c>
      <c r="BI349" s="32">
        <f t="shared" si="438"/>
        <v>2</v>
      </c>
      <c r="BJ349" s="32">
        <f t="shared" si="439"/>
        <v>2</v>
      </c>
      <c r="BK349" s="32">
        <f t="shared" si="440"/>
        <v>2</v>
      </c>
      <c r="BL349" s="32">
        <f t="shared" si="441"/>
        <v>2</v>
      </c>
      <c r="BM349" s="32">
        <f t="shared" si="442"/>
        <v>1</v>
      </c>
      <c r="BN349" s="32">
        <f t="shared" si="443"/>
        <v>0</v>
      </c>
      <c r="BO349" s="32">
        <f t="shared" si="444"/>
        <v>0</v>
      </c>
      <c r="BP349" s="32">
        <f t="shared" si="445"/>
        <v>1</v>
      </c>
      <c r="BQ349" s="32">
        <f t="shared" si="446"/>
        <v>0</v>
      </c>
      <c r="BR349" s="32">
        <f t="shared" si="447"/>
        <v>0</v>
      </c>
      <c r="BS349" s="32">
        <f t="shared" si="448"/>
        <v>1</v>
      </c>
      <c r="BT349" s="32">
        <f t="shared" si="449"/>
        <v>0</v>
      </c>
      <c r="BU349" s="32">
        <f t="shared" si="450"/>
        <v>0</v>
      </c>
      <c r="BV349" s="32">
        <f t="shared" si="451"/>
        <v>1</v>
      </c>
      <c r="BW349" s="32">
        <f t="shared" si="452"/>
        <v>0</v>
      </c>
      <c r="BX349" s="32">
        <f t="shared" si="453"/>
        <v>0</v>
      </c>
      <c r="BY349" s="31">
        <f t="shared" si="454"/>
        <v>1</v>
      </c>
      <c r="BZ349" s="31">
        <f t="shared" si="455"/>
        <v>1</v>
      </c>
    </row>
    <row r="350" spans="1:78" x14ac:dyDescent="0.2">
      <c r="A350" s="3" t="s">
        <v>1403</v>
      </c>
      <c r="B350" s="3" t="s">
        <v>1755</v>
      </c>
      <c r="C350" s="3">
        <v>16126000</v>
      </c>
      <c r="D350" s="3">
        <v>16415000</v>
      </c>
      <c r="E350" s="3">
        <v>15496000</v>
      </c>
      <c r="F350" s="4">
        <v>15435000</v>
      </c>
      <c r="G350" s="3">
        <v>12623000</v>
      </c>
      <c r="H350" s="3">
        <v>12190000</v>
      </c>
      <c r="I350" s="3">
        <v>17877000</v>
      </c>
      <c r="J350" s="4">
        <v>12724000</v>
      </c>
      <c r="K350" s="3">
        <v>17864000</v>
      </c>
      <c r="L350" s="3">
        <v>15015000</v>
      </c>
      <c r="M350" s="3">
        <v>16435000</v>
      </c>
      <c r="N350" s="3">
        <v>18893000</v>
      </c>
      <c r="O350" s="17">
        <v>13468000</v>
      </c>
      <c r="P350" s="3">
        <v>16872000</v>
      </c>
      <c r="Q350" s="3">
        <v>16424000</v>
      </c>
      <c r="R350" s="3">
        <v>11917000</v>
      </c>
      <c r="S350" s="17">
        <v>14337000</v>
      </c>
      <c r="T350" s="3">
        <v>12835000</v>
      </c>
      <c r="U350" s="3">
        <v>13388000</v>
      </c>
      <c r="V350" s="3">
        <v>13861000</v>
      </c>
      <c r="W350" s="17">
        <v>12021000</v>
      </c>
      <c r="X350" s="3">
        <v>10085000</v>
      </c>
      <c r="Y350" s="3">
        <v>13853000</v>
      </c>
      <c r="Z350" s="3">
        <v>14607000</v>
      </c>
      <c r="AA350" s="17">
        <v>13815000</v>
      </c>
      <c r="AB350" s="3">
        <v>12672000</v>
      </c>
      <c r="AC350" s="3">
        <v>16677000</v>
      </c>
      <c r="AD350" s="3">
        <v>14301000</v>
      </c>
      <c r="AE350" s="17">
        <v>14181000</v>
      </c>
      <c r="AF350" s="3">
        <v>17279000</v>
      </c>
      <c r="AG350" s="3">
        <v>17726000</v>
      </c>
      <c r="AH350" s="3">
        <v>16614000</v>
      </c>
      <c r="AI350" s="17">
        <v>11473000</v>
      </c>
      <c r="AJ350" s="3">
        <v>16157000</v>
      </c>
      <c r="AK350" s="3">
        <v>12439000</v>
      </c>
      <c r="AL350" s="3">
        <v>12670000</v>
      </c>
      <c r="AM350" s="3">
        <v>85.655000000000001</v>
      </c>
      <c r="AN350" s="3">
        <v>211</v>
      </c>
      <c r="AO350" s="3">
        <v>7</v>
      </c>
      <c r="AP350" s="3">
        <v>39.200000000000003</v>
      </c>
      <c r="AQ350" s="32">
        <v>15868000</v>
      </c>
      <c r="AR350" s="32">
        <v>13853500</v>
      </c>
      <c r="AS350" s="32">
        <v>17051750</v>
      </c>
      <c r="AT350" s="32">
        <v>14670250</v>
      </c>
      <c r="AU350" s="32">
        <v>13605250</v>
      </c>
      <c r="AV350" s="32">
        <v>12641500</v>
      </c>
      <c r="AW350" s="32">
        <v>14366250</v>
      </c>
      <c r="AX350" s="32">
        <v>16450000</v>
      </c>
      <c r="AY350" s="32">
        <v>13184750</v>
      </c>
      <c r="AZ350" s="32">
        <f t="shared" si="436"/>
        <v>1</v>
      </c>
      <c r="BA350" s="32">
        <f t="shared" si="436"/>
        <v>1</v>
      </c>
      <c r="BB350" s="32">
        <f t="shared" si="436"/>
        <v>1</v>
      </c>
      <c r="BC350" s="32">
        <f t="shared" si="436"/>
        <v>1</v>
      </c>
      <c r="BD350" s="32">
        <f t="shared" si="436"/>
        <v>1</v>
      </c>
      <c r="BE350" s="32">
        <f t="shared" si="436"/>
        <v>1</v>
      </c>
      <c r="BF350" s="32">
        <f t="shared" ref="BF350:BH374" si="456">COUNTA(AW350)</f>
        <v>1</v>
      </c>
      <c r="BG350" s="32">
        <f t="shared" si="456"/>
        <v>1</v>
      </c>
      <c r="BH350" s="32">
        <f t="shared" si="456"/>
        <v>1</v>
      </c>
      <c r="BI350" s="32">
        <f t="shared" si="438"/>
        <v>2</v>
      </c>
      <c r="BJ350" s="32">
        <f t="shared" si="439"/>
        <v>2</v>
      </c>
      <c r="BK350" s="32">
        <f t="shared" si="440"/>
        <v>2</v>
      </c>
      <c r="BL350" s="32">
        <f t="shared" si="441"/>
        <v>2</v>
      </c>
      <c r="BM350" s="32">
        <f t="shared" si="442"/>
        <v>1</v>
      </c>
      <c r="BN350" s="32">
        <f t="shared" si="443"/>
        <v>0</v>
      </c>
      <c r="BO350" s="32">
        <f t="shared" si="444"/>
        <v>0</v>
      </c>
      <c r="BP350" s="32">
        <f t="shared" si="445"/>
        <v>1</v>
      </c>
      <c r="BQ350" s="32">
        <f t="shared" si="446"/>
        <v>0</v>
      </c>
      <c r="BR350" s="32">
        <f t="shared" si="447"/>
        <v>0</v>
      </c>
      <c r="BS350" s="32">
        <f t="shared" si="448"/>
        <v>1</v>
      </c>
      <c r="BT350" s="32">
        <f t="shared" si="449"/>
        <v>0</v>
      </c>
      <c r="BU350" s="32">
        <f t="shared" si="450"/>
        <v>0</v>
      </c>
      <c r="BV350" s="32">
        <f t="shared" si="451"/>
        <v>1</v>
      </c>
      <c r="BW350" s="32">
        <f t="shared" si="452"/>
        <v>0</v>
      </c>
      <c r="BX350" s="32">
        <f t="shared" si="453"/>
        <v>0</v>
      </c>
      <c r="BY350" s="31">
        <f t="shared" si="454"/>
        <v>1</v>
      </c>
      <c r="BZ350" s="31">
        <f t="shared" si="455"/>
        <v>1</v>
      </c>
    </row>
    <row r="351" spans="1:78" x14ac:dyDescent="0.2">
      <c r="A351" s="3" t="s">
        <v>1406</v>
      </c>
      <c r="B351" s="3" t="s">
        <v>1951</v>
      </c>
      <c r="C351" s="3">
        <v>2811900</v>
      </c>
      <c r="D351" s="3">
        <v>2853300</v>
      </c>
      <c r="F351" s="4">
        <v>3833100</v>
      </c>
      <c r="G351" s="3">
        <v>2168800</v>
      </c>
      <c r="H351" s="3">
        <v>3446500</v>
      </c>
      <c r="I351" s="3">
        <v>4409600</v>
      </c>
      <c r="J351" s="4">
        <v>4085900</v>
      </c>
      <c r="K351" s="3">
        <v>3771400</v>
      </c>
      <c r="L351" s="3">
        <v>3777500</v>
      </c>
      <c r="M351" s="3">
        <v>3764000</v>
      </c>
      <c r="N351" s="3">
        <v>3416600</v>
      </c>
      <c r="O351" s="17">
        <v>3057400</v>
      </c>
      <c r="P351" s="3">
        <v>3462700</v>
      </c>
      <c r="Q351" s="3">
        <v>2911600</v>
      </c>
      <c r="R351" s="3">
        <v>3575000</v>
      </c>
      <c r="S351" s="17">
        <v>2999100</v>
      </c>
      <c r="U351" s="3">
        <v>2583100</v>
      </c>
      <c r="V351" s="3">
        <v>3288400</v>
      </c>
      <c r="W351" s="17">
        <v>3636000</v>
      </c>
      <c r="X351" s="3">
        <v>2944500</v>
      </c>
      <c r="Y351" s="3">
        <v>2561200</v>
      </c>
      <c r="Z351" s="3">
        <v>3071800</v>
      </c>
      <c r="AA351" s="17">
        <v>9313700</v>
      </c>
      <c r="AB351" s="3">
        <v>3591300</v>
      </c>
      <c r="AD351" s="3">
        <v>2947400</v>
      </c>
      <c r="AE351" s="17"/>
      <c r="AF351" s="3">
        <v>2888900</v>
      </c>
      <c r="AG351" s="3">
        <v>3623100</v>
      </c>
      <c r="AH351" s="3">
        <v>3293100</v>
      </c>
      <c r="AI351" s="17"/>
      <c r="AJ351" s="3">
        <v>2886500</v>
      </c>
      <c r="AK351" s="3">
        <v>2297100</v>
      </c>
      <c r="AL351" s="3">
        <v>3130500</v>
      </c>
      <c r="AM351" s="3">
        <v>11.856999999999999</v>
      </c>
      <c r="AN351" s="3">
        <v>90</v>
      </c>
      <c r="AO351" s="3">
        <v>7</v>
      </c>
      <c r="AP351" s="3">
        <v>16.8</v>
      </c>
      <c r="AQ351" s="32">
        <v>3166100</v>
      </c>
      <c r="AR351" s="32">
        <v>3527700</v>
      </c>
      <c r="AS351" s="32">
        <v>3682375</v>
      </c>
      <c r="AT351" s="32">
        <v>3251675</v>
      </c>
      <c r="AU351" s="32">
        <v>2956866.6666666665</v>
      </c>
      <c r="AV351" s="32">
        <v>3053375</v>
      </c>
      <c r="AW351" s="32">
        <v>5284133.333333333</v>
      </c>
      <c r="AX351" s="32">
        <v>3268366.6666666665</v>
      </c>
      <c r="AY351" s="32">
        <v>2771366.6666666665</v>
      </c>
      <c r="AZ351" s="32">
        <f t="shared" ref="AZ351:BE367" si="457">COUNTA(AQ351)</f>
        <v>1</v>
      </c>
      <c r="BA351" s="32">
        <f t="shared" si="457"/>
        <v>1</v>
      </c>
      <c r="BB351" s="32">
        <f t="shared" si="457"/>
        <v>1</v>
      </c>
      <c r="BC351" s="32">
        <f t="shared" si="457"/>
        <v>1</v>
      </c>
      <c r="BD351" s="32">
        <f t="shared" si="457"/>
        <v>1</v>
      </c>
      <c r="BE351" s="32">
        <f t="shared" si="457"/>
        <v>1</v>
      </c>
      <c r="BF351" s="32">
        <f t="shared" si="456"/>
        <v>1</v>
      </c>
      <c r="BG351" s="32">
        <f t="shared" si="456"/>
        <v>1</v>
      </c>
      <c r="BH351" s="32">
        <f t="shared" si="456"/>
        <v>1</v>
      </c>
      <c r="BI351" s="32">
        <f t="shared" si="438"/>
        <v>2</v>
      </c>
      <c r="BJ351" s="32">
        <f t="shared" si="439"/>
        <v>2</v>
      </c>
      <c r="BK351" s="32">
        <f t="shared" si="440"/>
        <v>2</v>
      </c>
      <c r="BL351" s="32">
        <f t="shared" si="441"/>
        <v>2</v>
      </c>
      <c r="BM351" s="32">
        <f t="shared" si="442"/>
        <v>1</v>
      </c>
      <c r="BN351" s="32">
        <f t="shared" si="443"/>
        <v>0</v>
      </c>
      <c r="BO351" s="32">
        <f t="shared" si="444"/>
        <v>0</v>
      </c>
      <c r="BP351" s="32">
        <f t="shared" si="445"/>
        <v>1</v>
      </c>
      <c r="BQ351" s="32">
        <f t="shared" si="446"/>
        <v>0</v>
      </c>
      <c r="BR351" s="32">
        <f t="shared" si="447"/>
        <v>0</v>
      </c>
      <c r="BS351" s="32">
        <f t="shared" si="448"/>
        <v>1</v>
      </c>
      <c r="BT351" s="32">
        <f t="shared" si="449"/>
        <v>0</v>
      </c>
      <c r="BU351" s="32">
        <f t="shared" si="450"/>
        <v>0</v>
      </c>
      <c r="BV351" s="32">
        <f t="shared" si="451"/>
        <v>1</v>
      </c>
      <c r="BW351" s="32">
        <f t="shared" si="452"/>
        <v>0</v>
      </c>
      <c r="BX351" s="32">
        <f t="shared" si="453"/>
        <v>0</v>
      </c>
      <c r="BY351" s="31">
        <f t="shared" si="454"/>
        <v>1</v>
      </c>
      <c r="BZ351" s="31">
        <f t="shared" si="455"/>
        <v>1</v>
      </c>
    </row>
    <row r="352" spans="1:78" x14ac:dyDescent="0.2">
      <c r="A352" s="3" t="s">
        <v>1409</v>
      </c>
      <c r="B352" s="3" t="s">
        <v>1953</v>
      </c>
      <c r="C352" s="3">
        <v>21866000</v>
      </c>
      <c r="D352" s="3">
        <v>13100000</v>
      </c>
      <c r="E352" s="3">
        <v>23873000</v>
      </c>
      <c r="F352" s="4">
        <v>34343000</v>
      </c>
      <c r="G352" s="3">
        <v>21363000</v>
      </c>
      <c r="H352" s="3">
        <v>12599000</v>
      </c>
      <c r="I352" s="3">
        <v>19127000</v>
      </c>
      <c r="J352" s="4">
        <v>9485900</v>
      </c>
      <c r="K352" s="3">
        <v>12569000</v>
      </c>
      <c r="L352" s="3">
        <v>29311000</v>
      </c>
      <c r="M352" s="3">
        <v>18196000</v>
      </c>
      <c r="N352" s="3">
        <v>19107000</v>
      </c>
      <c r="O352" s="17">
        <v>19369000</v>
      </c>
      <c r="P352" s="3">
        <v>14245000</v>
      </c>
      <c r="Q352" s="3">
        <v>16991000</v>
      </c>
      <c r="R352" s="3">
        <v>16272000</v>
      </c>
      <c r="S352" s="17">
        <v>10175000</v>
      </c>
      <c r="T352" s="3">
        <v>18260000</v>
      </c>
      <c r="U352" s="3">
        <v>6698300</v>
      </c>
      <c r="V352" s="3">
        <v>15282000</v>
      </c>
      <c r="W352" s="17">
        <v>15530000</v>
      </c>
      <c r="X352" s="3">
        <v>24025000</v>
      </c>
      <c r="Y352" s="3">
        <v>12007000</v>
      </c>
      <c r="Z352" s="3">
        <v>9731000</v>
      </c>
      <c r="AA352" s="17"/>
      <c r="AB352" s="3">
        <v>12725000</v>
      </c>
      <c r="AC352" s="3">
        <v>12451000</v>
      </c>
      <c r="AD352" s="3">
        <v>12890000</v>
      </c>
      <c r="AE352" s="17">
        <v>8614800</v>
      </c>
      <c r="AF352" s="3">
        <v>11626000</v>
      </c>
      <c r="AG352" s="3">
        <v>3128100</v>
      </c>
      <c r="AH352" s="3">
        <v>9203900</v>
      </c>
      <c r="AI352" s="17">
        <v>44754000</v>
      </c>
      <c r="AJ352" s="3">
        <v>17530000</v>
      </c>
      <c r="AK352" s="3">
        <v>15284000</v>
      </c>
      <c r="AL352" s="3">
        <v>2216400</v>
      </c>
      <c r="AM352" s="3">
        <v>52.970999999999997</v>
      </c>
      <c r="AN352" s="3">
        <v>258</v>
      </c>
      <c r="AO352" s="3">
        <v>8</v>
      </c>
      <c r="AP352" s="3">
        <v>83.1</v>
      </c>
      <c r="AQ352" s="32">
        <v>23295500</v>
      </c>
      <c r="AR352" s="32">
        <v>15643725</v>
      </c>
      <c r="AS352" s="32">
        <v>19795750</v>
      </c>
      <c r="AT352" s="32">
        <v>16719250</v>
      </c>
      <c r="AU352" s="32">
        <v>12603825</v>
      </c>
      <c r="AV352" s="32">
        <v>15323250</v>
      </c>
      <c r="AW352" s="32">
        <v>12688666.666666666</v>
      </c>
      <c r="AX352" s="32">
        <v>8143200</v>
      </c>
      <c r="AY352" s="32">
        <v>19946100</v>
      </c>
      <c r="AZ352" s="32">
        <f t="shared" si="457"/>
        <v>1</v>
      </c>
      <c r="BA352" s="32">
        <f t="shared" si="457"/>
        <v>1</v>
      </c>
      <c r="BB352" s="32">
        <f t="shared" si="457"/>
        <v>1</v>
      </c>
      <c r="BC352" s="32">
        <f t="shared" si="457"/>
        <v>1</v>
      </c>
      <c r="BD352" s="32">
        <f t="shared" si="457"/>
        <v>1</v>
      </c>
      <c r="BE352" s="32">
        <f t="shared" si="457"/>
        <v>1</v>
      </c>
      <c r="BF352" s="32">
        <f t="shared" si="456"/>
        <v>1</v>
      </c>
      <c r="BG352" s="32">
        <f t="shared" si="456"/>
        <v>1</v>
      </c>
      <c r="BH352" s="32">
        <f t="shared" si="456"/>
        <v>1</v>
      </c>
      <c r="BI352" s="32">
        <f t="shared" ref="BI352:BI375" si="458">SUM(BA352:BB352)</f>
        <v>2</v>
      </c>
      <c r="BJ352" s="32">
        <f t="shared" ref="BJ352:BJ375" si="459">SUM(BC352:BD352)</f>
        <v>2</v>
      </c>
      <c r="BK352" s="32">
        <f t="shared" ref="BK352:BK375" si="460">SUM(BE352:BF352)</f>
        <v>2</v>
      </c>
      <c r="BL352" s="32">
        <f t="shared" ref="BL352:BL375" si="461">SUM(BG352:BH352)</f>
        <v>2</v>
      </c>
      <c r="BM352" s="32">
        <f t="shared" ref="BM352:BM375" si="462">IF(BI352=2,1,0)</f>
        <v>1</v>
      </c>
      <c r="BN352" s="32">
        <f t="shared" ref="BN352:BN375" si="463">IF(BI352=1,IF(BA352=1,1,0),0)</f>
        <v>0</v>
      </c>
      <c r="BO352" s="32">
        <f t="shared" ref="BO352:BO375" si="464">IF(BI352=1,IF(BB352=1,1,0),0)</f>
        <v>0</v>
      </c>
      <c r="BP352" s="32">
        <f t="shared" ref="BP352:BP375" si="465">IF(BJ352=2,1,0)</f>
        <v>1</v>
      </c>
      <c r="BQ352" s="32">
        <f t="shared" ref="BQ352:BQ375" si="466">IF(BJ352=1,IF(BC352=1,1,0),0)</f>
        <v>0</v>
      </c>
      <c r="BR352" s="32">
        <f t="shared" ref="BR352:BR375" si="467">IF(BJ352=1,IF(BD352=1,1,0),0)</f>
        <v>0</v>
      </c>
      <c r="BS352" s="32">
        <f t="shared" ref="BS352:BS375" si="468">IF(BK352=2,1,0)</f>
        <v>1</v>
      </c>
      <c r="BT352" s="32">
        <f t="shared" ref="BT352:BT375" si="469">IF(BK352=1,IF(BE352=1,1,0),0)</f>
        <v>0</v>
      </c>
      <c r="BU352" s="32">
        <f t="shared" ref="BU352:BU375" si="470">IF(BK352=1,IF(BF352=1,1,0),0)</f>
        <v>0</v>
      </c>
      <c r="BV352" s="32">
        <f t="shared" ref="BV352:BV375" si="471">IF(BL352=2,1,0)</f>
        <v>1</v>
      </c>
      <c r="BW352" s="32">
        <f t="shared" ref="BW352:BW375" si="472">IF(BL352=1,IF(BG352=1,1,0),0)</f>
        <v>0</v>
      </c>
      <c r="BX352" s="32">
        <f t="shared" ref="BX352:BX375" si="473">IF(BL352=1,IF(BH352=1,1,0),0)</f>
        <v>0</v>
      </c>
      <c r="BY352" s="31">
        <f t="shared" ref="BY352:BY375" si="474">IF(SUM(AQ352,AR352,AT352,AV352,AX352)=0,0,1)</f>
        <v>1</v>
      </c>
      <c r="BZ352" s="31">
        <f t="shared" ref="BZ352:BZ375" si="475">IF(SUM(AQ352,AS352,AU352,AW352,AY352)=0,0,1)</f>
        <v>1</v>
      </c>
    </row>
    <row r="353" spans="1:78" x14ac:dyDescent="0.2">
      <c r="A353" s="3" t="s">
        <v>1413</v>
      </c>
      <c r="B353" s="3" t="s">
        <v>1471</v>
      </c>
      <c r="C353" s="3">
        <v>4969600</v>
      </c>
      <c r="D353" s="3">
        <v>13457000</v>
      </c>
      <c r="F353" s="4">
        <v>4577300</v>
      </c>
      <c r="G353" s="3">
        <v>4111500</v>
      </c>
      <c r="I353" s="3">
        <v>3485400</v>
      </c>
      <c r="J353" s="4">
        <v>7617000</v>
      </c>
      <c r="K353" s="3">
        <v>3959700</v>
      </c>
      <c r="L353" s="3">
        <v>3193100</v>
      </c>
      <c r="M353" s="3">
        <v>9168300</v>
      </c>
      <c r="O353" s="17"/>
      <c r="P353" s="3">
        <v>6795000</v>
      </c>
      <c r="Q353" s="3">
        <v>7089000</v>
      </c>
      <c r="R353" s="3">
        <v>8480600</v>
      </c>
      <c r="S353" s="17">
        <v>6915300</v>
      </c>
      <c r="T353" s="3">
        <v>6738400</v>
      </c>
      <c r="U353" s="3">
        <v>7115000</v>
      </c>
      <c r="V353" s="3">
        <v>6097500</v>
      </c>
      <c r="W353" s="17">
        <v>6272500</v>
      </c>
      <c r="X353" s="3">
        <v>9659700</v>
      </c>
      <c r="Y353" s="3">
        <v>11098000</v>
      </c>
      <c r="Z353" s="3">
        <v>6813800</v>
      </c>
      <c r="AA353" s="17">
        <v>9896300</v>
      </c>
      <c r="AB353" s="3">
        <v>4192000</v>
      </c>
      <c r="AC353" s="3">
        <v>4058500</v>
      </c>
      <c r="AD353" s="3">
        <v>4468200</v>
      </c>
      <c r="AE353" s="17">
        <v>8122600</v>
      </c>
      <c r="AF353" s="3">
        <v>7469600</v>
      </c>
      <c r="AG353" s="3">
        <v>15918000</v>
      </c>
      <c r="AH353" s="3">
        <v>12052000</v>
      </c>
      <c r="AI353" s="17">
        <v>4756200</v>
      </c>
      <c r="AJ353" s="3">
        <v>6722700</v>
      </c>
      <c r="AK353" s="3">
        <v>7032200</v>
      </c>
      <c r="AL353" s="3">
        <v>6337500</v>
      </c>
      <c r="AM353" s="3">
        <v>103</v>
      </c>
      <c r="AN353" s="3">
        <v>120</v>
      </c>
      <c r="AO353" s="3">
        <v>9</v>
      </c>
      <c r="AP353" s="3">
        <v>29.1</v>
      </c>
      <c r="AQ353" s="32">
        <v>7667966.666666667</v>
      </c>
      <c r="AR353" s="32">
        <v>5071300</v>
      </c>
      <c r="AS353" s="32">
        <v>5440366.666666667</v>
      </c>
      <c r="AT353" s="32">
        <v>7454866.666666667</v>
      </c>
      <c r="AU353" s="32">
        <v>6716550</v>
      </c>
      <c r="AV353" s="32">
        <v>8461000</v>
      </c>
      <c r="AW353" s="32">
        <v>5653750</v>
      </c>
      <c r="AX353" s="32">
        <v>10890550</v>
      </c>
      <c r="AY353" s="32">
        <v>6212150</v>
      </c>
      <c r="AZ353" s="32">
        <f t="shared" si="457"/>
        <v>1</v>
      </c>
      <c r="BA353" s="32">
        <f t="shared" si="457"/>
        <v>1</v>
      </c>
      <c r="BB353" s="32">
        <f t="shared" si="457"/>
        <v>1</v>
      </c>
      <c r="BC353" s="32">
        <f t="shared" si="457"/>
        <v>1</v>
      </c>
      <c r="BD353" s="32">
        <f t="shared" si="457"/>
        <v>1</v>
      </c>
      <c r="BE353" s="32">
        <f t="shared" si="457"/>
        <v>1</v>
      </c>
      <c r="BF353" s="32">
        <f t="shared" si="456"/>
        <v>1</v>
      </c>
      <c r="BG353" s="32">
        <f t="shared" si="456"/>
        <v>1</v>
      </c>
      <c r="BH353" s="32">
        <f t="shared" si="456"/>
        <v>1</v>
      </c>
      <c r="BI353" s="32">
        <f t="shared" si="458"/>
        <v>2</v>
      </c>
      <c r="BJ353" s="32">
        <f t="shared" si="459"/>
        <v>2</v>
      </c>
      <c r="BK353" s="32">
        <f t="shared" si="460"/>
        <v>2</v>
      </c>
      <c r="BL353" s="32">
        <f t="shared" si="461"/>
        <v>2</v>
      </c>
      <c r="BM353" s="32">
        <f t="shared" si="462"/>
        <v>1</v>
      </c>
      <c r="BN353" s="32">
        <f t="shared" si="463"/>
        <v>0</v>
      </c>
      <c r="BO353" s="32">
        <f t="shared" si="464"/>
        <v>0</v>
      </c>
      <c r="BP353" s="32">
        <f t="shared" si="465"/>
        <v>1</v>
      </c>
      <c r="BQ353" s="32">
        <f t="shared" si="466"/>
        <v>0</v>
      </c>
      <c r="BR353" s="32">
        <f t="shared" si="467"/>
        <v>0</v>
      </c>
      <c r="BS353" s="32">
        <f t="shared" si="468"/>
        <v>1</v>
      </c>
      <c r="BT353" s="32">
        <f t="shared" si="469"/>
        <v>0</v>
      </c>
      <c r="BU353" s="32">
        <f t="shared" si="470"/>
        <v>0</v>
      </c>
      <c r="BV353" s="32">
        <f t="shared" si="471"/>
        <v>1</v>
      </c>
      <c r="BW353" s="32">
        <f t="shared" si="472"/>
        <v>0</v>
      </c>
      <c r="BX353" s="32">
        <f t="shared" si="473"/>
        <v>0</v>
      </c>
      <c r="BY353" s="31">
        <f t="shared" si="474"/>
        <v>1</v>
      </c>
      <c r="BZ353" s="31">
        <f t="shared" si="475"/>
        <v>1</v>
      </c>
    </row>
    <row r="354" spans="1:78" x14ac:dyDescent="0.2">
      <c r="A354" s="3" t="s">
        <v>1414</v>
      </c>
      <c r="B354" s="3" t="s">
        <v>1471</v>
      </c>
      <c r="C354" s="3">
        <v>472430000</v>
      </c>
      <c r="D354" s="3">
        <v>429830000</v>
      </c>
      <c r="E354" s="3">
        <v>378920000</v>
      </c>
      <c r="F354" s="4">
        <v>573880000</v>
      </c>
      <c r="G354" s="3">
        <v>301270000</v>
      </c>
      <c r="H354" s="3">
        <v>304060000</v>
      </c>
      <c r="I354" s="3">
        <v>358010000</v>
      </c>
      <c r="J354" s="4">
        <v>326240000</v>
      </c>
      <c r="K354" s="3">
        <v>423130000</v>
      </c>
      <c r="L354" s="3">
        <v>368850000</v>
      </c>
      <c r="M354" s="3">
        <v>279550000</v>
      </c>
      <c r="N354" s="3">
        <v>377990000</v>
      </c>
      <c r="O354" s="17">
        <v>407500000</v>
      </c>
      <c r="P354" s="3">
        <v>345980000</v>
      </c>
      <c r="Q354" s="3">
        <v>329400000</v>
      </c>
      <c r="R354" s="3">
        <v>284270000</v>
      </c>
      <c r="S354" s="17">
        <v>362170000</v>
      </c>
      <c r="T354" s="3">
        <v>319750000</v>
      </c>
      <c r="U354" s="3">
        <v>296150000</v>
      </c>
      <c r="V354" s="3">
        <v>289080000</v>
      </c>
      <c r="W354" s="17">
        <v>487290000</v>
      </c>
      <c r="X354" s="3">
        <v>355450000</v>
      </c>
      <c r="Y354" s="3">
        <v>283160000</v>
      </c>
      <c r="Z354" s="3">
        <v>349130000</v>
      </c>
      <c r="AA354" s="17">
        <v>440080000</v>
      </c>
      <c r="AB354" s="3">
        <v>383130000</v>
      </c>
      <c r="AC354" s="3">
        <v>316990000</v>
      </c>
      <c r="AD354" s="3">
        <v>344370000</v>
      </c>
      <c r="AE354" s="17">
        <v>468870000</v>
      </c>
      <c r="AF354" s="3">
        <v>560780000</v>
      </c>
      <c r="AG354" s="3">
        <v>359360000</v>
      </c>
      <c r="AH354" s="3">
        <v>331640000</v>
      </c>
      <c r="AI354" s="17">
        <v>255700000</v>
      </c>
      <c r="AJ354" s="3">
        <v>368140000</v>
      </c>
      <c r="AK354" s="3">
        <v>266280000</v>
      </c>
      <c r="AL354" s="3">
        <v>348530000</v>
      </c>
      <c r="AM354" s="3">
        <v>308.89999999999998</v>
      </c>
      <c r="AN354" s="3">
        <v>948</v>
      </c>
      <c r="AO354" s="3">
        <v>18</v>
      </c>
      <c r="AP354" s="3">
        <v>55.2</v>
      </c>
      <c r="AQ354" s="32">
        <v>463765000</v>
      </c>
      <c r="AR354" s="32">
        <v>322395000</v>
      </c>
      <c r="AS354" s="32">
        <v>362380000</v>
      </c>
      <c r="AT354" s="32">
        <v>341787500</v>
      </c>
      <c r="AU354" s="32">
        <v>316787500</v>
      </c>
      <c r="AV354" s="32">
        <v>368757500</v>
      </c>
      <c r="AW354" s="32">
        <v>371142500</v>
      </c>
      <c r="AX354" s="32">
        <v>430162500</v>
      </c>
      <c r="AY354" s="32">
        <v>309662500</v>
      </c>
      <c r="AZ354" s="32">
        <f t="shared" si="457"/>
        <v>1</v>
      </c>
      <c r="BA354" s="32">
        <f t="shared" si="457"/>
        <v>1</v>
      </c>
      <c r="BB354" s="32">
        <f t="shared" si="457"/>
        <v>1</v>
      </c>
      <c r="BC354" s="32">
        <f t="shared" si="457"/>
        <v>1</v>
      </c>
      <c r="BD354" s="32">
        <f t="shared" si="457"/>
        <v>1</v>
      </c>
      <c r="BE354" s="32">
        <f t="shared" si="457"/>
        <v>1</v>
      </c>
      <c r="BF354" s="32">
        <f t="shared" si="456"/>
        <v>1</v>
      </c>
      <c r="BG354" s="32">
        <f t="shared" si="456"/>
        <v>1</v>
      </c>
      <c r="BH354" s="32">
        <f t="shared" si="456"/>
        <v>1</v>
      </c>
      <c r="BI354" s="32">
        <f t="shared" si="458"/>
        <v>2</v>
      </c>
      <c r="BJ354" s="32">
        <f t="shared" si="459"/>
        <v>2</v>
      </c>
      <c r="BK354" s="32">
        <f t="shared" si="460"/>
        <v>2</v>
      </c>
      <c r="BL354" s="32">
        <f t="shared" si="461"/>
        <v>2</v>
      </c>
      <c r="BM354" s="32">
        <f t="shared" si="462"/>
        <v>1</v>
      </c>
      <c r="BN354" s="32">
        <f t="shared" si="463"/>
        <v>0</v>
      </c>
      <c r="BO354" s="32">
        <f t="shared" si="464"/>
        <v>0</v>
      </c>
      <c r="BP354" s="32">
        <f t="shared" si="465"/>
        <v>1</v>
      </c>
      <c r="BQ354" s="32">
        <f t="shared" si="466"/>
        <v>0</v>
      </c>
      <c r="BR354" s="32">
        <f t="shared" si="467"/>
        <v>0</v>
      </c>
      <c r="BS354" s="32">
        <f t="shared" si="468"/>
        <v>1</v>
      </c>
      <c r="BT354" s="32">
        <f t="shared" si="469"/>
        <v>0</v>
      </c>
      <c r="BU354" s="32">
        <f t="shared" si="470"/>
        <v>0</v>
      </c>
      <c r="BV354" s="32">
        <f t="shared" si="471"/>
        <v>1</v>
      </c>
      <c r="BW354" s="32">
        <f t="shared" si="472"/>
        <v>0</v>
      </c>
      <c r="BX354" s="32">
        <f t="shared" si="473"/>
        <v>0</v>
      </c>
      <c r="BY354" s="31">
        <f t="shared" si="474"/>
        <v>1</v>
      </c>
      <c r="BZ354" s="31">
        <f t="shared" si="475"/>
        <v>1</v>
      </c>
    </row>
    <row r="355" spans="1:78" x14ac:dyDescent="0.2">
      <c r="A355" s="3" t="s">
        <v>1415</v>
      </c>
      <c r="B355" s="3" t="s">
        <v>1471</v>
      </c>
      <c r="C355" s="3">
        <v>3170200</v>
      </c>
      <c r="D355" s="3">
        <v>3230300</v>
      </c>
      <c r="E355" s="3">
        <v>2980500</v>
      </c>
      <c r="F355" s="4">
        <v>2632100</v>
      </c>
      <c r="G355" s="3">
        <v>1617200</v>
      </c>
      <c r="H355" s="3">
        <v>2104700</v>
      </c>
      <c r="I355" s="3">
        <v>2770500</v>
      </c>
      <c r="J355" s="4">
        <v>2540800</v>
      </c>
      <c r="K355" s="3">
        <v>2376900</v>
      </c>
      <c r="L355" s="3">
        <v>2040500</v>
      </c>
      <c r="M355" s="3">
        <v>2685600</v>
      </c>
      <c r="N355" s="3">
        <v>2728300</v>
      </c>
      <c r="O355" s="17">
        <v>2112700</v>
      </c>
      <c r="P355" s="3">
        <v>2755700</v>
      </c>
      <c r="Q355" s="3">
        <v>2957900</v>
      </c>
      <c r="R355" s="3">
        <v>2551400</v>
      </c>
      <c r="S355" s="17">
        <v>1783400</v>
      </c>
      <c r="T355" s="3">
        <v>2082600</v>
      </c>
      <c r="U355" s="3">
        <v>1865000</v>
      </c>
      <c r="W355" s="17">
        <v>2196500</v>
      </c>
      <c r="X355" s="3">
        <v>2301000</v>
      </c>
      <c r="Y355" s="3">
        <v>2759100</v>
      </c>
      <c r="Z355" s="3">
        <v>2051100</v>
      </c>
      <c r="AA355" s="17">
        <v>9222600</v>
      </c>
      <c r="AB355" s="3">
        <v>2353100</v>
      </c>
      <c r="AC355" s="3">
        <v>2731700</v>
      </c>
      <c r="AD355" s="3">
        <v>2715500</v>
      </c>
      <c r="AE355" s="17">
        <v>2340100</v>
      </c>
      <c r="AF355" s="3">
        <v>3718600</v>
      </c>
      <c r="AG355" s="3">
        <v>2479300</v>
      </c>
      <c r="AH355" s="3">
        <v>3218300</v>
      </c>
      <c r="AI355" s="17"/>
      <c r="AJ355" s="3">
        <v>2796400</v>
      </c>
      <c r="AK355" s="3">
        <v>2169300</v>
      </c>
      <c r="AL355" s="3">
        <v>2074400</v>
      </c>
      <c r="AM355" s="3">
        <v>17.765000000000001</v>
      </c>
      <c r="AN355" s="3">
        <v>71</v>
      </c>
      <c r="AO355" s="3">
        <v>2</v>
      </c>
      <c r="AP355" s="3">
        <v>35.1</v>
      </c>
      <c r="AQ355" s="32">
        <v>3003275</v>
      </c>
      <c r="AR355" s="32">
        <v>2258300</v>
      </c>
      <c r="AS355" s="32">
        <v>2457825</v>
      </c>
      <c r="AT355" s="32">
        <v>2594425</v>
      </c>
      <c r="AU355" s="32">
        <v>1910333.3333333333</v>
      </c>
      <c r="AV355" s="32">
        <v>2326925</v>
      </c>
      <c r="AW355" s="32">
        <v>4255725</v>
      </c>
      <c r="AX355" s="32">
        <v>2939075</v>
      </c>
      <c r="AY355" s="32">
        <v>2346700</v>
      </c>
      <c r="AZ355" s="32">
        <f t="shared" si="457"/>
        <v>1</v>
      </c>
      <c r="BA355" s="32">
        <f t="shared" si="457"/>
        <v>1</v>
      </c>
      <c r="BB355" s="32">
        <f t="shared" si="457"/>
        <v>1</v>
      </c>
      <c r="BC355" s="32">
        <f t="shared" si="457"/>
        <v>1</v>
      </c>
      <c r="BD355" s="32">
        <f t="shared" si="457"/>
        <v>1</v>
      </c>
      <c r="BE355" s="32">
        <f t="shared" si="457"/>
        <v>1</v>
      </c>
      <c r="BF355" s="32">
        <f t="shared" si="456"/>
        <v>1</v>
      </c>
      <c r="BG355" s="32">
        <f t="shared" si="456"/>
        <v>1</v>
      </c>
      <c r="BH355" s="32">
        <f t="shared" si="456"/>
        <v>1</v>
      </c>
      <c r="BI355" s="32">
        <f t="shared" si="458"/>
        <v>2</v>
      </c>
      <c r="BJ355" s="32">
        <f t="shared" si="459"/>
        <v>2</v>
      </c>
      <c r="BK355" s="32">
        <f t="shared" si="460"/>
        <v>2</v>
      </c>
      <c r="BL355" s="32">
        <f t="shared" si="461"/>
        <v>2</v>
      </c>
      <c r="BM355" s="32">
        <f t="shared" si="462"/>
        <v>1</v>
      </c>
      <c r="BN355" s="32">
        <f t="shared" si="463"/>
        <v>0</v>
      </c>
      <c r="BO355" s="32">
        <f t="shared" si="464"/>
        <v>0</v>
      </c>
      <c r="BP355" s="32">
        <f t="shared" si="465"/>
        <v>1</v>
      </c>
      <c r="BQ355" s="32">
        <f t="shared" si="466"/>
        <v>0</v>
      </c>
      <c r="BR355" s="32">
        <f t="shared" si="467"/>
        <v>0</v>
      </c>
      <c r="BS355" s="32">
        <f t="shared" si="468"/>
        <v>1</v>
      </c>
      <c r="BT355" s="32">
        <f t="shared" si="469"/>
        <v>0</v>
      </c>
      <c r="BU355" s="32">
        <f t="shared" si="470"/>
        <v>0</v>
      </c>
      <c r="BV355" s="32">
        <f t="shared" si="471"/>
        <v>1</v>
      </c>
      <c r="BW355" s="32">
        <f t="shared" si="472"/>
        <v>0</v>
      </c>
      <c r="BX355" s="32">
        <f t="shared" si="473"/>
        <v>0</v>
      </c>
      <c r="BY355" s="31">
        <f t="shared" si="474"/>
        <v>1</v>
      </c>
      <c r="BZ355" s="31">
        <f t="shared" si="475"/>
        <v>1</v>
      </c>
    </row>
    <row r="356" spans="1:78" x14ac:dyDescent="0.2">
      <c r="A356" s="3" t="s">
        <v>1419</v>
      </c>
      <c r="B356" s="3" t="s">
        <v>1471</v>
      </c>
      <c r="C356" s="3">
        <v>83012000</v>
      </c>
      <c r="D356" s="3">
        <v>80789000</v>
      </c>
      <c r="E356" s="3">
        <v>66712000</v>
      </c>
      <c r="F356" s="4">
        <v>82764000</v>
      </c>
      <c r="G356" s="3">
        <v>79553000</v>
      </c>
      <c r="H356" s="3">
        <v>74336000</v>
      </c>
      <c r="I356" s="3">
        <v>86016000</v>
      </c>
      <c r="J356" s="4">
        <v>96848000</v>
      </c>
      <c r="K356" s="3">
        <v>91182000</v>
      </c>
      <c r="L356" s="3">
        <v>88066000</v>
      </c>
      <c r="M356" s="3">
        <v>97522000</v>
      </c>
      <c r="N356" s="3">
        <v>90264000</v>
      </c>
      <c r="O356" s="17">
        <v>91304000</v>
      </c>
      <c r="P356" s="3">
        <v>91662000</v>
      </c>
      <c r="Q356" s="3">
        <v>94755000</v>
      </c>
      <c r="R356" s="3">
        <v>90055000</v>
      </c>
      <c r="S356" s="17">
        <v>84323000</v>
      </c>
      <c r="T356" s="3">
        <v>88073000</v>
      </c>
      <c r="U356" s="3">
        <v>95108000</v>
      </c>
      <c r="V356" s="3">
        <v>91304000</v>
      </c>
      <c r="W356" s="17">
        <v>108140000</v>
      </c>
      <c r="X356" s="3">
        <v>88851000</v>
      </c>
      <c r="Y356" s="3">
        <v>88045000</v>
      </c>
      <c r="Z356" s="3">
        <v>89398000</v>
      </c>
      <c r="AA356" s="17">
        <v>86088000</v>
      </c>
      <c r="AB356" s="3">
        <v>101600000</v>
      </c>
      <c r="AC356" s="3">
        <v>95611000</v>
      </c>
      <c r="AD356" s="3">
        <v>82698000</v>
      </c>
      <c r="AE356" s="17">
        <v>105750000</v>
      </c>
      <c r="AF356" s="3">
        <v>103660000</v>
      </c>
      <c r="AG356" s="3">
        <v>102500000</v>
      </c>
      <c r="AH356" s="3">
        <v>101470000</v>
      </c>
      <c r="AI356" s="17">
        <v>93599000</v>
      </c>
      <c r="AJ356" s="3">
        <v>91322000</v>
      </c>
      <c r="AK356" s="3">
        <v>88555000</v>
      </c>
      <c r="AL356" s="3">
        <v>89083000</v>
      </c>
      <c r="AM356" s="3">
        <v>114.65</v>
      </c>
      <c r="AN356" s="3">
        <v>692</v>
      </c>
      <c r="AO356" s="3">
        <v>19</v>
      </c>
      <c r="AP356" s="3">
        <v>46.1</v>
      </c>
      <c r="AQ356" s="32">
        <v>78319250</v>
      </c>
      <c r="AR356" s="32">
        <v>84188250</v>
      </c>
      <c r="AS356" s="32">
        <v>91758500</v>
      </c>
      <c r="AT356" s="32">
        <v>91944000</v>
      </c>
      <c r="AU356" s="32">
        <v>89702000</v>
      </c>
      <c r="AV356" s="32">
        <v>93608500</v>
      </c>
      <c r="AW356" s="32">
        <v>91499250</v>
      </c>
      <c r="AX356" s="32">
        <v>103345000</v>
      </c>
      <c r="AY356" s="32">
        <v>90639750</v>
      </c>
      <c r="AZ356" s="32">
        <f t="shared" si="457"/>
        <v>1</v>
      </c>
      <c r="BA356" s="32">
        <f t="shared" si="457"/>
        <v>1</v>
      </c>
      <c r="BB356" s="32">
        <f t="shared" si="457"/>
        <v>1</v>
      </c>
      <c r="BC356" s="32">
        <f t="shared" si="457"/>
        <v>1</v>
      </c>
      <c r="BD356" s="32">
        <f t="shared" si="457"/>
        <v>1</v>
      </c>
      <c r="BE356" s="32">
        <f t="shared" si="457"/>
        <v>1</v>
      </c>
      <c r="BF356" s="32">
        <f t="shared" si="456"/>
        <v>1</v>
      </c>
      <c r="BG356" s="32">
        <f t="shared" si="456"/>
        <v>1</v>
      </c>
      <c r="BH356" s="32">
        <f t="shared" si="456"/>
        <v>1</v>
      </c>
      <c r="BI356" s="32">
        <f t="shared" si="458"/>
        <v>2</v>
      </c>
      <c r="BJ356" s="32">
        <f t="shared" si="459"/>
        <v>2</v>
      </c>
      <c r="BK356" s="32">
        <f t="shared" si="460"/>
        <v>2</v>
      </c>
      <c r="BL356" s="32">
        <f t="shared" si="461"/>
        <v>2</v>
      </c>
      <c r="BM356" s="32">
        <f t="shared" si="462"/>
        <v>1</v>
      </c>
      <c r="BN356" s="32">
        <f t="shared" si="463"/>
        <v>0</v>
      </c>
      <c r="BO356" s="32">
        <f t="shared" si="464"/>
        <v>0</v>
      </c>
      <c r="BP356" s="32">
        <f t="shared" si="465"/>
        <v>1</v>
      </c>
      <c r="BQ356" s="32">
        <f t="shared" si="466"/>
        <v>0</v>
      </c>
      <c r="BR356" s="32">
        <f t="shared" si="467"/>
        <v>0</v>
      </c>
      <c r="BS356" s="32">
        <f t="shared" si="468"/>
        <v>1</v>
      </c>
      <c r="BT356" s="32">
        <f t="shared" si="469"/>
        <v>0</v>
      </c>
      <c r="BU356" s="32">
        <f t="shared" si="470"/>
        <v>0</v>
      </c>
      <c r="BV356" s="32">
        <f t="shared" si="471"/>
        <v>1</v>
      </c>
      <c r="BW356" s="32">
        <f t="shared" si="472"/>
        <v>0</v>
      </c>
      <c r="BX356" s="32">
        <f t="shared" si="473"/>
        <v>0</v>
      </c>
      <c r="BY356" s="31">
        <f t="shared" si="474"/>
        <v>1</v>
      </c>
      <c r="BZ356" s="31">
        <f t="shared" si="475"/>
        <v>1</v>
      </c>
    </row>
    <row r="357" spans="1:78" x14ac:dyDescent="0.2">
      <c r="A357" s="3" t="s">
        <v>1422</v>
      </c>
      <c r="B357" s="3" t="s">
        <v>1820</v>
      </c>
      <c r="C357" s="3">
        <v>21058000</v>
      </c>
      <c r="D357" s="3">
        <v>18108000</v>
      </c>
      <c r="E357" s="3">
        <v>20142000</v>
      </c>
      <c r="F357" s="4">
        <v>21390000</v>
      </c>
      <c r="G357" s="3">
        <v>20279000</v>
      </c>
      <c r="H357" s="3">
        <v>19169000</v>
      </c>
      <c r="I357" s="3">
        <v>25859000</v>
      </c>
      <c r="J357" s="4">
        <v>22549000</v>
      </c>
      <c r="K357" s="3">
        <v>22553000</v>
      </c>
      <c r="L357" s="3">
        <v>22342000</v>
      </c>
      <c r="M357" s="3">
        <v>20930000</v>
      </c>
      <c r="N357" s="3">
        <v>20329000</v>
      </c>
      <c r="O357" s="17">
        <v>24372000</v>
      </c>
      <c r="P357" s="3">
        <v>21889000</v>
      </c>
      <c r="Q357" s="3">
        <v>18528000</v>
      </c>
      <c r="R357" s="3">
        <v>24398000</v>
      </c>
      <c r="S357" s="17">
        <v>16516000</v>
      </c>
      <c r="T357" s="3">
        <v>22507000</v>
      </c>
      <c r="U357" s="3">
        <v>19837000</v>
      </c>
      <c r="V357" s="3">
        <v>19575000</v>
      </c>
      <c r="W357" s="17">
        <v>20195000</v>
      </c>
      <c r="X357" s="3">
        <v>22118000</v>
      </c>
      <c r="Y357" s="3">
        <v>19508000</v>
      </c>
      <c r="Z357" s="3">
        <v>18372000</v>
      </c>
      <c r="AA357" s="17">
        <v>29154000</v>
      </c>
      <c r="AB357" s="3">
        <v>21499000</v>
      </c>
      <c r="AC357" s="3">
        <v>19404000</v>
      </c>
      <c r="AD357" s="3">
        <v>20845000</v>
      </c>
      <c r="AE357" s="17">
        <v>20529000</v>
      </c>
      <c r="AF357" s="3">
        <v>21969000</v>
      </c>
      <c r="AG357" s="3">
        <v>19000000</v>
      </c>
      <c r="AH357" s="3">
        <v>22491000</v>
      </c>
      <c r="AI357" s="17">
        <v>22074000</v>
      </c>
      <c r="AJ357" s="3">
        <v>21362000</v>
      </c>
      <c r="AK357" s="3">
        <v>19079000</v>
      </c>
      <c r="AL357" s="3">
        <v>18089000</v>
      </c>
      <c r="AM357" s="3">
        <v>323.31</v>
      </c>
      <c r="AN357" s="3">
        <v>337</v>
      </c>
      <c r="AO357" s="3">
        <v>14</v>
      </c>
      <c r="AP357" s="3">
        <v>60.2</v>
      </c>
      <c r="AQ357" s="32">
        <v>20174500</v>
      </c>
      <c r="AR357" s="32">
        <v>21964000</v>
      </c>
      <c r="AS357" s="32">
        <v>21538500</v>
      </c>
      <c r="AT357" s="32">
        <v>22296750</v>
      </c>
      <c r="AU357" s="32">
        <v>19608750</v>
      </c>
      <c r="AV357" s="32">
        <v>20048250</v>
      </c>
      <c r="AW357" s="32">
        <v>22725500</v>
      </c>
      <c r="AX357" s="32">
        <v>20997250</v>
      </c>
      <c r="AY357" s="32">
        <v>20151000</v>
      </c>
      <c r="AZ357" s="32">
        <f t="shared" si="457"/>
        <v>1</v>
      </c>
      <c r="BA357" s="32">
        <f t="shared" si="457"/>
        <v>1</v>
      </c>
      <c r="BB357" s="32">
        <f t="shared" si="457"/>
        <v>1</v>
      </c>
      <c r="BC357" s="32">
        <f t="shared" si="457"/>
        <v>1</v>
      </c>
      <c r="BD357" s="32">
        <f t="shared" si="457"/>
        <v>1</v>
      </c>
      <c r="BE357" s="32">
        <f t="shared" si="457"/>
        <v>1</v>
      </c>
      <c r="BF357" s="32">
        <f t="shared" si="456"/>
        <v>1</v>
      </c>
      <c r="BG357" s="32">
        <f t="shared" si="456"/>
        <v>1</v>
      </c>
      <c r="BH357" s="32">
        <f t="shared" si="456"/>
        <v>1</v>
      </c>
      <c r="BI357" s="32">
        <f t="shared" si="458"/>
        <v>2</v>
      </c>
      <c r="BJ357" s="32">
        <f t="shared" si="459"/>
        <v>2</v>
      </c>
      <c r="BK357" s="32">
        <f t="shared" si="460"/>
        <v>2</v>
      </c>
      <c r="BL357" s="32">
        <f t="shared" si="461"/>
        <v>2</v>
      </c>
      <c r="BM357" s="32">
        <f t="shared" si="462"/>
        <v>1</v>
      </c>
      <c r="BN357" s="32">
        <f t="shared" si="463"/>
        <v>0</v>
      </c>
      <c r="BO357" s="32">
        <f t="shared" si="464"/>
        <v>0</v>
      </c>
      <c r="BP357" s="32">
        <f t="shared" si="465"/>
        <v>1</v>
      </c>
      <c r="BQ357" s="32">
        <f t="shared" si="466"/>
        <v>0</v>
      </c>
      <c r="BR357" s="32">
        <f t="shared" si="467"/>
        <v>0</v>
      </c>
      <c r="BS357" s="32">
        <f t="shared" si="468"/>
        <v>1</v>
      </c>
      <c r="BT357" s="32">
        <f t="shared" si="469"/>
        <v>0</v>
      </c>
      <c r="BU357" s="32">
        <f t="shared" si="470"/>
        <v>0</v>
      </c>
      <c r="BV357" s="32">
        <f t="shared" si="471"/>
        <v>1</v>
      </c>
      <c r="BW357" s="32">
        <f t="shared" si="472"/>
        <v>0</v>
      </c>
      <c r="BX357" s="32">
        <f t="shared" si="473"/>
        <v>0</v>
      </c>
      <c r="BY357" s="31">
        <f t="shared" si="474"/>
        <v>1</v>
      </c>
      <c r="BZ357" s="31">
        <f t="shared" si="475"/>
        <v>1</v>
      </c>
    </row>
    <row r="358" spans="1:78" x14ac:dyDescent="0.2">
      <c r="A358" s="3" t="s">
        <v>1426</v>
      </c>
      <c r="B358" s="3" t="s">
        <v>1471</v>
      </c>
      <c r="C358" s="3">
        <v>92784000</v>
      </c>
      <c r="D358" s="3">
        <v>95991000</v>
      </c>
      <c r="E358" s="3">
        <v>103030000</v>
      </c>
      <c r="F358" s="4">
        <v>98562000</v>
      </c>
      <c r="G358" s="3">
        <v>127590000</v>
      </c>
      <c r="H358" s="3">
        <v>102690000</v>
      </c>
      <c r="I358" s="3">
        <v>116870000</v>
      </c>
      <c r="J358" s="4">
        <v>117210000</v>
      </c>
      <c r="K358" s="3">
        <v>109290000</v>
      </c>
      <c r="L358" s="3">
        <v>106610000</v>
      </c>
      <c r="M358" s="3">
        <v>112330000</v>
      </c>
      <c r="N358" s="3">
        <v>102480000</v>
      </c>
      <c r="O358" s="17">
        <v>112280000</v>
      </c>
      <c r="P358" s="3">
        <v>109810000</v>
      </c>
      <c r="Q358" s="3">
        <v>98571000</v>
      </c>
      <c r="R358" s="3">
        <v>111870000</v>
      </c>
      <c r="S358" s="17">
        <v>111300000</v>
      </c>
      <c r="T358" s="3">
        <v>111250000</v>
      </c>
      <c r="U358" s="3">
        <v>109790000</v>
      </c>
      <c r="V358" s="3">
        <v>110590000</v>
      </c>
      <c r="W358" s="17">
        <v>104130000</v>
      </c>
      <c r="X358" s="3">
        <v>129570000</v>
      </c>
      <c r="Y358" s="3">
        <v>107800000</v>
      </c>
      <c r="Z358" s="3">
        <v>108520000</v>
      </c>
      <c r="AA358" s="17">
        <v>102370000</v>
      </c>
      <c r="AB358" s="3">
        <v>107310000</v>
      </c>
      <c r="AC358" s="3">
        <v>106170000</v>
      </c>
      <c r="AD358" s="3">
        <v>106300000</v>
      </c>
      <c r="AE358" s="17">
        <v>91314000</v>
      </c>
      <c r="AF358" s="3">
        <v>76592000</v>
      </c>
      <c r="AG358" s="3">
        <v>95862000</v>
      </c>
      <c r="AH358" s="3">
        <v>93412000</v>
      </c>
      <c r="AI358" s="17">
        <v>110260000</v>
      </c>
      <c r="AJ358" s="3">
        <v>111870000</v>
      </c>
      <c r="AK358" s="3">
        <v>113000000</v>
      </c>
      <c r="AL358" s="3">
        <v>126080000</v>
      </c>
      <c r="AM358" s="3">
        <v>323.31</v>
      </c>
      <c r="AN358" s="3">
        <v>952</v>
      </c>
      <c r="AO358" s="3">
        <v>26</v>
      </c>
      <c r="AP358" s="3">
        <v>49.6</v>
      </c>
      <c r="AQ358" s="32">
        <v>97591750</v>
      </c>
      <c r="AR358" s="32">
        <v>116090000</v>
      </c>
      <c r="AS358" s="32">
        <v>107677500</v>
      </c>
      <c r="AT358" s="32">
        <v>108132750</v>
      </c>
      <c r="AU358" s="32">
        <v>110732500</v>
      </c>
      <c r="AV358" s="32">
        <v>112505000</v>
      </c>
      <c r="AW358" s="32">
        <v>105537500</v>
      </c>
      <c r="AX358" s="32">
        <v>89295000</v>
      </c>
      <c r="AY358" s="32">
        <v>115302500</v>
      </c>
      <c r="AZ358" s="32">
        <f t="shared" si="457"/>
        <v>1</v>
      </c>
      <c r="BA358" s="32">
        <f t="shared" si="457"/>
        <v>1</v>
      </c>
      <c r="BB358" s="32">
        <f t="shared" si="457"/>
        <v>1</v>
      </c>
      <c r="BC358" s="32">
        <f t="shared" si="457"/>
        <v>1</v>
      </c>
      <c r="BD358" s="32">
        <f t="shared" si="457"/>
        <v>1</v>
      </c>
      <c r="BE358" s="32">
        <f t="shared" si="457"/>
        <v>1</v>
      </c>
      <c r="BF358" s="32">
        <f t="shared" si="456"/>
        <v>1</v>
      </c>
      <c r="BG358" s="32">
        <f t="shared" si="456"/>
        <v>1</v>
      </c>
      <c r="BH358" s="32">
        <f t="shared" si="456"/>
        <v>1</v>
      </c>
      <c r="BI358" s="32">
        <f t="shared" si="458"/>
        <v>2</v>
      </c>
      <c r="BJ358" s="32">
        <f t="shared" si="459"/>
        <v>2</v>
      </c>
      <c r="BK358" s="32">
        <f t="shared" si="460"/>
        <v>2</v>
      </c>
      <c r="BL358" s="32">
        <f t="shared" si="461"/>
        <v>2</v>
      </c>
      <c r="BM358" s="32">
        <f t="shared" si="462"/>
        <v>1</v>
      </c>
      <c r="BN358" s="32">
        <f t="shared" si="463"/>
        <v>0</v>
      </c>
      <c r="BO358" s="32">
        <f t="shared" si="464"/>
        <v>0</v>
      </c>
      <c r="BP358" s="32">
        <f t="shared" si="465"/>
        <v>1</v>
      </c>
      <c r="BQ358" s="32">
        <f t="shared" si="466"/>
        <v>0</v>
      </c>
      <c r="BR358" s="32">
        <f t="shared" si="467"/>
        <v>0</v>
      </c>
      <c r="BS358" s="32">
        <f t="shared" si="468"/>
        <v>1</v>
      </c>
      <c r="BT358" s="32">
        <f t="shared" si="469"/>
        <v>0</v>
      </c>
      <c r="BU358" s="32">
        <f t="shared" si="470"/>
        <v>0</v>
      </c>
      <c r="BV358" s="32">
        <f t="shared" si="471"/>
        <v>1</v>
      </c>
      <c r="BW358" s="32">
        <f t="shared" si="472"/>
        <v>0</v>
      </c>
      <c r="BX358" s="32">
        <f t="shared" si="473"/>
        <v>0</v>
      </c>
      <c r="BY358" s="31">
        <f t="shared" si="474"/>
        <v>1</v>
      </c>
      <c r="BZ358" s="31">
        <f t="shared" si="475"/>
        <v>1</v>
      </c>
    </row>
    <row r="359" spans="1:78" x14ac:dyDescent="0.2">
      <c r="A359" s="3" t="s">
        <v>1427</v>
      </c>
      <c r="B359" s="3" t="s">
        <v>1471</v>
      </c>
      <c r="C359" s="3">
        <v>2434700</v>
      </c>
      <c r="D359" s="3">
        <v>3166600</v>
      </c>
      <c r="E359" s="3">
        <v>2286700</v>
      </c>
      <c r="F359" s="4">
        <v>2189600</v>
      </c>
      <c r="G359" s="3">
        <v>1902200</v>
      </c>
      <c r="H359" s="3">
        <v>2417800</v>
      </c>
      <c r="I359" s="3">
        <v>1830600</v>
      </c>
      <c r="J359" s="4">
        <v>2311400</v>
      </c>
      <c r="K359" s="3">
        <v>2464500</v>
      </c>
      <c r="L359" s="3">
        <v>1571100</v>
      </c>
      <c r="M359" s="3">
        <v>2164400</v>
      </c>
      <c r="N359" s="3">
        <v>2128000</v>
      </c>
      <c r="O359" s="17">
        <v>2029800</v>
      </c>
      <c r="P359" s="3">
        <v>2481200</v>
      </c>
      <c r="Q359" s="3">
        <v>2460500</v>
      </c>
      <c r="R359" s="3">
        <v>2179200</v>
      </c>
      <c r="S359" s="17">
        <v>2540100</v>
      </c>
      <c r="T359" s="3">
        <v>2589400</v>
      </c>
      <c r="U359" s="3">
        <v>2568900</v>
      </c>
      <c r="V359" s="3">
        <v>2769700</v>
      </c>
      <c r="W359" s="17">
        <v>2005900</v>
      </c>
      <c r="X359" s="3">
        <v>2043200</v>
      </c>
      <c r="Y359" s="3">
        <v>2550300</v>
      </c>
      <c r="Z359" s="3">
        <v>2706700</v>
      </c>
      <c r="AA359" s="17">
        <v>2727900</v>
      </c>
      <c r="AB359" s="3">
        <v>2020400</v>
      </c>
      <c r="AC359" s="3">
        <v>2537600</v>
      </c>
      <c r="AD359" s="3">
        <v>2056900</v>
      </c>
      <c r="AE359" s="17">
        <v>2283400</v>
      </c>
      <c r="AF359" s="3">
        <v>2512300</v>
      </c>
      <c r="AG359" s="3">
        <v>2188600</v>
      </c>
      <c r="AH359" s="3">
        <v>2452700</v>
      </c>
      <c r="AI359" s="17">
        <v>2323700</v>
      </c>
      <c r="AJ359" s="3">
        <v>2193200</v>
      </c>
      <c r="AK359" s="3">
        <v>2922100</v>
      </c>
      <c r="AL359" s="3">
        <v>3435800</v>
      </c>
      <c r="AM359" s="3">
        <v>123.43</v>
      </c>
      <c r="AN359" s="3">
        <v>153</v>
      </c>
      <c r="AO359" s="3">
        <v>6</v>
      </c>
      <c r="AP359" s="3">
        <v>19.399999999999999</v>
      </c>
      <c r="AQ359" s="32">
        <v>2519400</v>
      </c>
      <c r="AR359" s="32">
        <v>2115500</v>
      </c>
      <c r="AS359" s="32">
        <v>2082000</v>
      </c>
      <c r="AT359" s="32">
        <v>2287675</v>
      </c>
      <c r="AU359" s="32">
        <v>2617025</v>
      </c>
      <c r="AV359" s="32">
        <v>2326525</v>
      </c>
      <c r="AW359" s="32">
        <v>2335700</v>
      </c>
      <c r="AX359" s="32">
        <v>2359250</v>
      </c>
      <c r="AY359" s="32">
        <v>2718700</v>
      </c>
      <c r="AZ359" s="32">
        <f t="shared" si="457"/>
        <v>1</v>
      </c>
      <c r="BA359" s="32">
        <f t="shared" si="457"/>
        <v>1</v>
      </c>
      <c r="BB359" s="32">
        <f t="shared" si="457"/>
        <v>1</v>
      </c>
      <c r="BC359" s="32">
        <f t="shared" si="457"/>
        <v>1</v>
      </c>
      <c r="BD359" s="32">
        <f t="shared" si="457"/>
        <v>1</v>
      </c>
      <c r="BE359" s="32">
        <f t="shared" si="457"/>
        <v>1</v>
      </c>
      <c r="BF359" s="32">
        <f t="shared" si="456"/>
        <v>1</v>
      </c>
      <c r="BG359" s="32">
        <f t="shared" si="456"/>
        <v>1</v>
      </c>
      <c r="BH359" s="32">
        <f t="shared" si="456"/>
        <v>1</v>
      </c>
      <c r="BI359" s="32">
        <f t="shared" si="458"/>
        <v>2</v>
      </c>
      <c r="BJ359" s="32">
        <f t="shared" si="459"/>
        <v>2</v>
      </c>
      <c r="BK359" s="32">
        <f t="shared" si="460"/>
        <v>2</v>
      </c>
      <c r="BL359" s="32">
        <f t="shared" si="461"/>
        <v>2</v>
      </c>
      <c r="BM359" s="32">
        <f t="shared" si="462"/>
        <v>1</v>
      </c>
      <c r="BN359" s="32">
        <f t="shared" si="463"/>
        <v>0</v>
      </c>
      <c r="BO359" s="32">
        <f t="shared" si="464"/>
        <v>0</v>
      </c>
      <c r="BP359" s="32">
        <f t="shared" si="465"/>
        <v>1</v>
      </c>
      <c r="BQ359" s="32">
        <f t="shared" si="466"/>
        <v>0</v>
      </c>
      <c r="BR359" s="32">
        <f t="shared" si="467"/>
        <v>0</v>
      </c>
      <c r="BS359" s="32">
        <f t="shared" si="468"/>
        <v>1</v>
      </c>
      <c r="BT359" s="32">
        <f t="shared" si="469"/>
        <v>0</v>
      </c>
      <c r="BU359" s="32">
        <f t="shared" si="470"/>
        <v>0</v>
      </c>
      <c r="BV359" s="32">
        <f t="shared" si="471"/>
        <v>1</v>
      </c>
      <c r="BW359" s="32">
        <f t="shared" si="472"/>
        <v>0</v>
      </c>
      <c r="BX359" s="32">
        <f t="shared" si="473"/>
        <v>0</v>
      </c>
      <c r="BY359" s="31">
        <f t="shared" si="474"/>
        <v>1</v>
      </c>
      <c r="BZ359" s="31">
        <f t="shared" si="475"/>
        <v>1</v>
      </c>
    </row>
    <row r="360" spans="1:78" x14ac:dyDescent="0.2">
      <c r="A360" s="3" t="s">
        <v>1429</v>
      </c>
      <c r="B360" s="3" t="s">
        <v>1471</v>
      </c>
      <c r="C360" s="3">
        <v>949930000</v>
      </c>
      <c r="D360" s="3">
        <v>952680000</v>
      </c>
      <c r="E360" s="3">
        <v>876500000</v>
      </c>
      <c r="F360" s="4">
        <v>1175300000</v>
      </c>
      <c r="G360" s="3">
        <v>379380000</v>
      </c>
      <c r="H360" s="3">
        <v>351730000</v>
      </c>
      <c r="I360" s="3">
        <v>371800000</v>
      </c>
      <c r="J360" s="4">
        <v>466380000</v>
      </c>
      <c r="K360" s="3">
        <v>537110000</v>
      </c>
      <c r="L360" s="3">
        <v>471830000</v>
      </c>
      <c r="M360" s="3">
        <v>376810000</v>
      </c>
      <c r="N360" s="3">
        <v>471220000</v>
      </c>
      <c r="O360" s="17">
        <v>401230000</v>
      </c>
      <c r="P360" s="3">
        <v>507550000</v>
      </c>
      <c r="Q360" s="3">
        <v>446550000</v>
      </c>
      <c r="R360" s="3">
        <v>445880000</v>
      </c>
      <c r="S360" s="17">
        <v>383930000</v>
      </c>
      <c r="T360" s="3">
        <v>386030000</v>
      </c>
      <c r="U360" s="3">
        <v>403160000</v>
      </c>
      <c r="V360" s="3">
        <v>367960000</v>
      </c>
      <c r="W360" s="17">
        <v>547680000</v>
      </c>
      <c r="X360" s="3">
        <v>482460000</v>
      </c>
      <c r="Y360" s="3">
        <v>350370000</v>
      </c>
      <c r="Z360" s="3">
        <v>390980000</v>
      </c>
      <c r="AA360" s="17">
        <v>1535800000</v>
      </c>
      <c r="AB360" s="3">
        <v>446170000</v>
      </c>
      <c r="AC360" s="3">
        <v>424700000</v>
      </c>
      <c r="AD360" s="3">
        <v>408670000</v>
      </c>
      <c r="AE360" s="17">
        <v>611960000</v>
      </c>
      <c r="AF360" s="3">
        <v>495250000</v>
      </c>
      <c r="AG360" s="3">
        <v>365370000</v>
      </c>
      <c r="AH360" s="3">
        <v>378120000</v>
      </c>
      <c r="AI360" s="17">
        <v>291140000</v>
      </c>
      <c r="AJ360" s="3">
        <v>369630000</v>
      </c>
      <c r="AK360" s="3">
        <v>258930000</v>
      </c>
      <c r="AL360" s="3">
        <v>400330000</v>
      </c>
      <c r="AM360" s="3">
        <v>283.89</v>
      </c>
      <c r="AN360" s="3">
        <v>895</v>
      </c>
      <c r="AO360" s="3">
        <v>17</v>
      </c>
      <c r="AP360" s="3">
        <v>51.4</v>
      </c>
      <c r="AQ360" s="32">
        <v>988602500</v>
      </c>
      <c r="AR360" s="32">
        <v>392322500</v>
      </c>
      <c r="AS360" s="32">
        <v>464242500</v>
      </c>
      <c r="AT360" s="32">
        <v>450302500</v>
      </c>
      <c r="AU360" s="32">
        <v>385270000</v>
      </c>
      <c r="AV360" s="32">
        <v>442872500</v>
      </c>
      <c r="AW360" s="32">
        <v>703835000</v>
      </c>
      <c r="AX360" s="32">
        <v>462675000</v>
      </c>
      <c r="AY360" s="32">
        <v>330007500</v>
      </c>
      <c r="AZ360" s="32">
        <f t="shared" si="457"/>
        <v>1</v>
      </c>
      <c r="BA360" s="32">
        <f t="shared" si="457"/>
        <v>1</v>
      </c>
      <c r="BB360" s="32">
        <f t="shared" si="457"/>
        <v>1</v>
      </c>
      <c r="BC360" s="32">
        <f t="shared" si="457"/>
        <v>1</v>
      </c>
      <c r="BD360" s="32">
        <f t="shared" si="457"/>
        <v>1</v>
      </c>
      <c r="BE360" s="32">
        <f t="shared" si="457"/>
        <v>1</v>
      </c>
      <c r="BF360" s="32">
        <f t="shared" si="456"/>
        <v>1</v>
      </c>
      <c r="BG360" s="32">
        <f t="shared" si="456"/>
        <v>1</v>
      </c>
      <c r="BH360" s="32">
        <f t="shared" si="456"/>
        <v>1</v>
      </c>
      <c r="BI360" s="32">
        <f t="shared" si="458"/>
        <v>2</v>
      </c>
      <c r="BJ360" s="32">
        <f t="shared" si="459"/>
        <v>2</v>
      </c>
      <c r="BK360" s="32">
        <f t="shared" si="460"/>
        <v>2</v>
      </c>
      <c r="BL360" s="32">
        <f t="shared" si="461"/>
        <v>2</v>
      </c>
      <c r="BM360" s="32">
        <f t="shared" si="462"/>
        <v>1</v>
      </c>
      <c r="BN360" s="32">
        <f t="shared" si="463"/>
        <v>0</v>
      </c>
      <c r="BO360" s="32">
        <f t="shared" si="464"/>
        <v>0</v>
      </c>
      <c r="BP360" s="32">
        <f t="shared" si="465"/>
        <v>1</v>
      </c>
      <c r="BQ360" s="32">
        <f t="shared" si="466"/>
        <v>0</v>
      </c>
      <c r="BR360" s="32">
        <f t="shared" si="467"/>
        <v>0</v>
      </c>
      <c r="BS360" s="32">
        <f t="shared" si="468"/>
        <v>1</v>
      </c>
      <c r="BT360" s="32">
        <f t="shared" si="469"/>
        <v>0</v>
      </c>
      <c r="BU360" s="32">
        <f t="shared" si="470"/>
        <v>0</v>
      </c>
      <c r="BV360" s="32">
        <f t="shared" si="471"/>
        <v>1</v>
      </c>
      <c r="BW360" s="32">
        <f t="shared" si="472"/>
        <v>0</v>
      </c>
      <c r="BX360" s="32">
        <f t="shared" si="473"/>
        <v>0</v>
      </c>
      <c r="BY360" s="31">
        <f t="shared" si="474"/>
        <v>1</v>
      </c>
      <c r="BZ360" s="31">
        <f t="shared" si="475"/>
        <v>1</v>
      </c>
    </row>
    <row r="361" spans="1:78" x14ac:dyDescent="0.2">
      <c r="A361" s="3" t="s">
        <v>1431</v>
      </c>
      <c r="B361" s="3" t="s">
        <v>1471</v>
      </c>
      <c r="C361" s="3">
        <v>27013000</v>
      </c>
      <c r="D361" s="3">
        <v>46055000</v>
      </c>
      <c r="E361" s="3">
        <v>31983000</v>
      </c>
      <c r="F361" s="4">
        <v>18625000</v>
      </c>
      <c r="G361" s="3">
        <v>19324000</v>
      </c>
      <c r="H361" s="3">
        <v>21307000</v>
      </c>
      <c r="I361" s="3">
        <v>11525000</v>
      </c>
      <c r="J361" s="4">
        <v>14330000</v>
      </c>
      <c r="K361" s="3">
        <v>24358000</v>
      </c>
      <c r="L361" s="3">
        <v>12808000</v>
      </c>
      <c r="M361" s="3">
        <v>26270000</v>
      </c>
      <c r="N361" s="3">
        <v>20100000</v>
      </c>
      <c r="O361" s="17">
        <v>13929000</v>
      </c>
      <c r="P361" s="3">
        <v>18037000</v>
      </c>
      <c r="Q361" s="3">
        <v>18569000</v>
      </c>
      <c r="S361" s="17">
        <v>14682000</v>
      </c>
      <c r="T361" s="3">
        <v>13531000</v>
      </c>
      <c r="U361" s="3">
        <v>13169000</v>
      </c>
      <c r="V361" s="3">
        <v>16564000</v>
      </c>
      <c r="W361" s="17">
        <v>27510000</v>
      </c>
      <c r="X361" s="3">
        <v>14533000</v>
      </c>
      <c r="Y361" s="3">
        <v>31210000</v>
      </c>
      <c r="Z361" s="3">
        <v>24253000</v>
      </c>
      <c r="AA361" s="17">
        <v>73460000</v>
      </c>
      <c r="AB361" s="3">
        <v>16327000</v>
      </c>
      <c r="AC361" s="3">
        <v>26494000</v>
      </c>
      <c r="AD361" s="3">
        <v>16729000</v>
      </c>
      <c r="AE361" s="17">
        <v>19384000</v>
      </c>
      <c r="AF361" s="3">
        <v>37275000</v>
      </c>
      <c r="AG361" s="3">
        <v>24563000</v>
      </c>
      <c r="AH361" s="3">
        <v>42093000</v>
      </c>
      <c r="AI361" s="17">
        <v>19712000</v>
      </c>
      <c r="AJ361" s="3">
        <v>39214000</v>
      </c>
      <c r="AK361" s="3">
        <v>21619000</v>
      </c>
      <c r="AL361" s="3">
        <v>24630000</v>
      </c>
      <c r="AM361" s="3">
        <v>93.590999999999994</v>
      </c>
      <c r="AN361" s="3">
        <v>104</v>
      </c>
      <c r="AO361" s="3">
        <v>4</v>
      </c>
      <c r="AP361" s="3">
        <v>63.3</v>
      </c>
      <c r="AQ361" s="32">
        <v>30919000</v>
      </c>
      <c r="AR361" s="32">
        <v>16621500</v>
      </c>
      <c r="AS361" s="32">
        <v>20884000</v>
      </c>
      <c r="AT361" s="32">
        <v>16845000</v>
      </c>
      <c r="AU361" s="32">
        <v>14486500</v>
      </c>
      <c r="AV361" s="32">
        <v>24376500</v>
      </c>
      <c r="AW361" s="32">
        <v>33252500</v>
      </c>
      <c r="AX361" s="32">
        <v>30828750</v>
      </c>
      <c r="AY361" s="32">
        <v>26293750</v>
      </c>
      <c r="AZ361" s="32">
        <f t="shared" si="457"/>
        <v>1</v>
      </c>
      <c r="BA361" s="32">
        <f t="shared" si="457"/>
        <v>1</v>
      </c>
      <c r="BB361" s="32">
        <f t="shared" si="457"/>
        <v>1</v>
      </c>
      <c r="BC361" s="32">
        <f t="shared" si="457"/>
        <v>1</v>
      </c>
      <c r="BD361" s="32">
        <f t="shared" si="457"/>
        <v>1</v>
      </c>
      <c r="BE361" s="32">
        <f t="shared" si="457"/>
        <v>1</v>
      </c>
      <c r="BF361" s="32">
        <f t="shared" si="456"/>
        <v>1</v>
      </c>
      <c r="BG361" s="32">
        <f t="shared" si="456"/>
        <v>1</v>
      </c>
      <c r="BH361" s="32">
        <f t="shared" si="456"/>
        <v>1</v>
      </c>
      <c r="BI361" s="32">
        <f t="shared" si="458"/>
        <v>2</v>
      </c>
      <c r="BJ361" s="32">
        <f t="shared" si="459"/>
        <v>2</v>
      </c>
      <c r="BK361" s="32">
        <f t="shared" si="460"/>
        <v>2</v>
      </c>
      <c r="BL361" s="32">
        <f t="shared" si="461"/>
        <v>2</v>
      </c>
      <c r="BM361" s="32">
        <f t="shared" si="462"/>
        <v>1</v>
      </c>
      <c r="BN361" s="32">
        <f t="shared" si="463"/>
        <v>0</v>
      </c>
      <c r="BO361" s="32">
        <f t="shared" si="464"/>
        <v>0</v>
      </c>
      <c r="BP361" s="32">
        <f t="shared" si="465"/>
        <v>1</v>
      </c>
      <c r="BQ361" s="32">
        <f t="shared" si="466"/>
        <v>0</v>
      </c>
      <c r="BR361" s="32">
        <f t="shared" si="467"/>
        <v>0</v>
      </c>
      <c r="BS361" s="32">
        <f t="shared" si="468"/>
        <v>1</v>
      </c>
      <c r="BT361" s="32">
        <f t="shared" si="469"/>
        <v>0</v>
      </c>
      <c r="BU361" s="32">
        <f t="shared" si="470"/>
        <v>0</v>
      </c>
      <c r="BV361" s="32">
        <f t="shared" si="471"/>
        <v>1</v>
      </c>
      <c r="BW361" s="32">
        <f t="shared" si="472"/>
        <v>0</v>
      </c>
      <c r="BX361" s="32">
        <f t="shared" si="473"/>
        <v>0</v>
      </c>
      <c r="BY361" s="31">
        <f t="shared" si="474"/>
        <v>1</v>
      </c>
      <c r="BZ361" s="31">
        <f t="shared" si="475"/>
        <v>1</v>
      </c>
    </row>
    <row r="362" spans="1:78" x14ac:dyDescent="0.2">
      <c r="A362" s="3" t="s">
        <v>1433</v>
      </c>
      <c r="B362" s="3" t="s">
        <v>1504</v>
      </c>
      <c r="C362" s="3">
        <v>744780000</v>
      </c>
      <c r="D362" s="3">
        <v>776960000</v>
      </c>
      <c r="E362" s="3">
        <v>947130000</v>
      </c>
      <c r="F362" s="4">
        <v>835070000</v>
      </c>
      <c r="G362" s="3">
        <v>919380000</v>
      </c>
      <c r="H362" s="3">
        <v>657780000</v>
      </c>
      <c r="I362" s="3">
        <v>432900000</v>
      </c>
      <c r="J362" s="4">
        <v>474830000</v>
      </c>
      <c r="K362" s="3">
        <v>586510000</v>
      </c>
      <c r="L362" s="3">
        <v>907070000</v>
      </c>
      <c r="M362" s="3">
        <v>704810000</v>
      </c>
      <c r="N362" s="3">
        <v>736770000</v>
      </c>
      <c r="O362" s="17">
        <v>712330000</v>
      </c>
      <c r="P362" s="3">
        <v>601470000</v>
      </c>
      <c r="Q362" s="3">
        <v>529920000</v>
      </c>
      <c r="R362" s="3">
        <v>593270000</v>
      </c>
      <c r="S362" s="17">
        <v>562030000</v>
      </c>
      <c r="T362" s="3">
        <v>686270000</v>
      </c>
      <c r="U362" s="3">
        <v>683600000</v>
      </c>
      <c r="V362" s="3">
        <v>853950000</v>
      </c>
      <c r="W362" s="17">
        <v>923980000</v>
      </c>
      <c r="X362" s="3">
        <v>509330000</v>
      </c>
      <c r="Y362" s="3">
        <v>647130000</v>
      </c>
      <c r="Z362" s="3">
        <v>682600000</v>
      </c>
      <c r="AA362" s="17">
        <v>169640000</v>
      </c>
      <c r="AB362" s="3">
        <v>534800000</v>
      </c>
      <c r="AC362" s="3">
        <v>340090000</v>
      </c>
      <c r="AD362" s="3">
        <v>589400000</v>
      </c>
      <c r="AE362" s="17">
        <v>483630000</v>
      </c>
      <c r="AF362" s="3">
        <v>537140000</v>
      </c>
      <c r="AG362" s="3">
        <v>405520000</v>
      </c>
      <c r="AH362" s="3">
        <v>559700000</v>
      </c>
      <c r="AI362" s="17">
        <v>1579900000</v>
      </c>
      <c r="AJ362" s="3">
        <v>1060500000</v>
      </c>
      <c r="AK362" s="3">
        <v>854970000</v>
      </c>
      <c r="AL362" s="3">
        <v>399010000</v>
      </c>
      <c r="AM362" s="3">
        <v>323.31</v>
      </c>
      <c r="AN362" s="3">
        <v>750</v>
      </c>
      <c r="AO362" s="3">
        <v>7</v>
      </c>
      <c r="AP362" s="3">
        <v>28.9</v>
      </c>
      <c r="AQ362" s="32">
        <v>825985000</v>
      </c>
      <c r="AR362" s="32">
        <v>621222500</v>
      </c>
      <c r="AS362" s="32">
        <v>733790000</v>
      </c>
      <c r="AT362" s="32">
        <v>609247500</v>
      </c>
      <c r="AU362" s="32">
        <v>696462500</v>
      </c>
      <c r="AV362" s="32">
        <v>690760000</v>
      </c>
      <c r="AW362" s="32">
        <v>408482500</v>
      </c>
      <c r="AX362" s="32">
        <v>496497500</v>
      </c>
      <c r="AY362" s="32">
        <v>973595000</v>
      </c>
      <c r="AZ362" s="32">
        <f t="shared" si="457"/>
        <v>1</v>
      </c>
      <c r="BA362" s="32">
        <f t="shared" si="457"/>
        <v>1</v>
      </c>
      <c r="BB362" s="32">
        <f t="shared" si="457"/>
        <v>1</v>
      </c>
      <c r="BC362" s="32">
        <f t="shared" si="457"/>
        <v>1</v>
      </c>
      <c r="BD362" s="32">
        <f t="shared" si="457"/>
        <v>1</v>
      </c>
      <c r="BE362" s="32">
        <f t="shared" si="457"/>
        <v>1</v>
      </c>
      <c r="BF362" s="32">
        <f t="shared" si="456"/>
        <v>1</v>
      </c>
      <c r="BG362" s="32">
        <f t="shared" si="456"/>
        <v>1</v>
      </c>
      <c r="BH362" s="32">
        <f t="shared" si="456"/>
        <v>1</v>
      </c>
      <c r="BI362" s="32">
        <f t="shared" si="458"/>
        <v>2</v>
      </c>
      <c r="BJ362" s="32">
        <f t="shared" si="459"/>
        <v>2</v>
      </c>
      <c r="BK362" s="32">
        <f t="shared" si="460"/>
        <v>2</v>
      </c>
      <c r="BL362" s="32">
        <f t="shared" si="461"/>
        <v>2</v>
      </c>
      <c r="BM362" s="32">
        <f t="shared" si="462"/>
        <v>1</v>
      </c>
      <c r="BN362" s="32">
        <f t="shared" si="463"/>
        <v>0</v>
      </c>
      <c r="BO362" s="32">
        <f t="shared" si="464"/>
        <v>0</v>
      </c>
      <c r="BP362" s="32">
        <f t="shared" si="465"/>
        <v>1</v>
      </c>
      <c r="BQ362" s="32">
        <f t="shared" si="466"/>
        <v>0</v>
      </c>
      <c r="BR362" s="32">
        <f t="shared" si="467"/>
        <v>0</v>
      </c>
      <c r="BS362" s="32">
        <f t="shared" si="468"/>
        <v>1</v>
      </c>
      <c r="BT362" s="32">
        <f t="shared" si="469"/>
        <v>0</v>
      </c>
      <c r="BU362" s="32">
        <f t="shared" si="470"/>
        <v>0</v>
      </c>
      <c r="BV362" s="32">
        <f t="shared" si="471"/>
        <v>1</v>
      </c>
      <c r="BW362" s="32">
        <f t="shared" si="472"/>
        <v>0</v>
      </c>
      <c r="BX362" s="32">
        <f t="shared" si="473"/>
        <v>0</v>
      </c>
      <c r="BY362" s="31">
        <f t="shared" si="474"/>
        <v>1</v>
      </c>
      <c r="BZ362" s="31">
        <f t="shared" si="475"/>
        <v>1</v>
      </c>
    </row>
    <row r="363" spans="1:78" x14ac:dyDescent="0.2">
      <c r="A363" s="3" t="s">
        <v>1435</v>
      </c>
      <c r="B363" s="3" t="s">
        <v>1955</v>
      </c>
      <c r="C363" s="3">
        <v>1474500000</v>
      </c>
      <c r="D363" s="3">
        <v>1610200000</v>
      </c>
      <c r="E363" s="3">
        <v>1679000000</v>
      </c>
      <c r="F363" s="4">
        <v>1875700000</v>
      </c>
      <c r="G363" s="3">
        <v>1913100000</v>
      </c>
      <c r="H363" s="3">
        <v>1564500000</v>
      </c>
      <c r="I363" s="3">
        <v>2047500000</v>
      </c>
      <c r="J363" s="4">
        <v>2037200000</v>
      </c>
      <c r="K363" s="3">
        <v>2046000000</v>
      </c>
      <c r="L363" s="3">
        <v>2091600000</v>
      </c>
      <c r="M363" s="3">
        <v>2221600000</v>
      </c>
      <c r="N363" s="3">
        <v>1901900000</v>
      </c>
      <c r="O363" s="17">
        <v>1140700000</v>
      </c>
      <c r="P363" s="3">
        <v>1415900000</v>
      </c>
      <c r="Q363" s="3">
        <v>1134000000</v>
      </c>
      <c r="R363" s="3">
        <v>1090200000</v>
      </c>
      <c r="S363" s="17">
        <v>1306900000</v>
      </c>
      <c r="T363" s="3">
        <v>1315500000</v>
      </c>
      <c r="U363" s="3">
        <v>1225500000</v>
      </c>
      <c r="V363" s="3">
        <v>1729200000</v>
      </c>
      <c r="W363" s="17">
        <v>1621300000</v>
      </c>
      <c r="X363" s="3">
        <v>1514500000</v>
      </c>
      <c r="Y363" s="3">
        <v>1434900000</v>
      </c>
      <c r="Z363" s="3">
        <v>1255400000</v>
      </c>
      <c r="AA363" s="17">
        <v>652640000</v>
      </c>
      <c r="AB363" s="3">
        <v>1162100000</v>
      </c>
      <c r="AC363" s="3">
        <v>764860000</v>
      </c>
      <c r="AD363" s="3">
        <v>1521700000</v>
      </c>
      <c r="AE363" s="17">
        <v>1364200000</v>
      </c>
      <c r="AF363" s="3">
        <v>887490000</v>
      </c>
      <c r="AG363" s="3">
        <v>1484800000</v>
      </c>
      <c r="AH363" s="3">
        <v>1425700000</v>
      </c>
      <c r="AI363" s="17">
        <v>2295600000</v>
      </c>
      <c r="AJ363" s="3">
        <v>1804300000</v>
      </c>
      <c r="AK363" s="3">
        <v>1791400000</v>
      </c>
      <c r="AL363" s="3">
        <v>1526600000</v>
      </c>
      <c r="AM363" s="3">
        <v>323.31</v>
      </c>
      <c r="AN363" s="3">
        <v>592</v>
      </c>
      <c r="AO363" s="3">
        <v>7</v>
      </c>
      <c r="AP363" s="3">
        <v>64.900000000000006</v>
      </c>
      <c r="AQ363" s="32">
        <v>1659850000</v>
      </c>
      <c r="AR363" s="32">
        <v>1890575000</v>
      </c>
      <c r="AS363" s="32">
        <v>2065275000</v>
      </c>
      <c r="AT363" s="32">
        <v>1195200000</v>
      </c>
      <c r="AU363" s="32">
        <v>1394275000</v>
      </c>
      <c r="AV363" s="32">
        <v>1456525000</v>
      </c>
      <c r="AW363" s="32">
        <v>1025325000</v>
      </c>
      <c r="AX363" s="32">
        <v>1290547500</v>
      </c>
      <c r="AY363" s="32">
        <v>1854475000</v>
      </c>
      <c r="AZ363" s="32">
        <f t="shared" si="457"/>
        <v>1</v>
      </c>
      <c r="BA363" s="32">
        <f t="shared" si="457"/>
        <v>1</v>
      </c>
      <c r="BB363" s="32">
        <f t="shared" si="457"/>
        <v>1</v>
      </c>
      <c r="BC363" s="32">
        <f t="shared" si="457"/>
        <v>1</v>
      </c>
      <c r="BD363" s="32">
        <f t="shared" si="457"/>
        <v>1</v>
      </c>
      <c r="BE363" s="32">
        <f t="shared" si="457"/>
        <v>1</v>
      </c>
      <c r="BF363" s="32">
        <f t="shared" si="456"/>
        <v>1</v>
      </c>
      <c r="BG363" s="32">
        <f t="shared" si="456"/>
        <v>1</v>
      </c>
      <c r="BH363" s="32">
        <f t="shared" si="456"/>
        <v>1</v>
      </c>
      <c r="BI363" s="32">
        <f t="shared" si="458"/>
        <v>2</v>
      </c>
      <c r="BJ363" s="32">
        <f t="shared" si="459"/>
        <v>2</v>
      </c>
      <c r="BK363" s="32">
        <f t="shared" si="460"/>
        <v>2</v>
      </c>
      <c r="BL363" s="32">
        <f t="shared" si="461"/>
        <v>2</v>
      </c>
      <c r="BM363" s="32">
        <f t="shared" si="462"/>
        <v>1</v>
      </c>
      <c r="BN363" s="32">
        <f t="shared" si="463"/>
        <v>0</v>
      </c>
      <c r="BO363" s="32">
        <f t="shared" si="464"/>
        <v>0</v>
      </c>
      <c r="BP363" s="32">
        <f t="shared" si="465"/>
        <v>1</v>
      </c>
      <c r="BQ363" s="32">
        <f t="shared" si="466"/>
        <v>0</v>
      </c>
      <c r="BR363" s="32">
        <f t="shared" si="467"/>
        <v>0</v>
      </c>
      <c r="BS363" s="32">
        <f t="shared" si="468"/>
        <v>1</v>
      </c>
      <c r="BT363" s="32">
        <f t="shared" si="469"/>
        <v>0</v>
      </c>
      <c r="BU363" s="32">
        <f t="shared" si="470"/>
        <v>0</v>
      </c>
      <c r="BV363" s="32">
        <f t="shared" si="471"/>
        <v>1</v>
      </c>
      <c r="BW363" s="32">
        <f t="shared" si="472"/>
        <v>0</v>
      </c>
      <c r="BX363" s="32">
        <f t="shared" si="473"/>
        <v>0</v>
      </c>
      <c r="BY363" s="31">
        <f t="shared" si="474"/>
        <v>1</v>
      </c>
      <c r="BZ363" s="31">
        <f t="shared" si="475"/>
        <v>1</v>
      </c>
    </row>
    <row r="364" spans="1:78" x14ac:dyDescent="0.2">
      <c r="A364" s="3" t="s">
        <v>1436</v>
      </c>
      <c r="B364" s="3" t="s">
        <v>1618</v>
      </c>
      <c r="C364" s="3">
        <v>19401000</v>
      </c>
      <c r="D364" s="3">
        <v>22956000</v>
      </c>
      <c r="E364" s="3">
        <v>18994000</v>
      </c>
      <c r="F364" s="4">
        <v>15273000</v>
      </c>
      <c r="G364" s="3">
        <v>21971000</v>
      </c>
      <c r="H364" s="3">
        <v>22214000</v>
      </c>
      <c r="I364" s="3">
        <v>16719000</v>
      </c>
      <c r="J364" s="4">
        <v>18385000</v>
      </c>
      <c r="K364" s="3">
        <v>29060000</v>
      </c>
      <c r="L364" s="3">
        <v>19694000</v>
      </c>
      <c r="M364" s="3">
        <v>19489000</v>
      </c>
      <c r="N364" s="3">
        <v>26898000</v>
      </c>
      <c r="O364" s="17">
        <v>25330000</v>
      </c>
      <c r="P364" s="3">
        <v>16135000</v>
      </c>
      <c r="Q364" s="3">
        <v>30587000</v>
      </c>
      <c r="R364" s="3">
        <v>25768000</v>
      </c>
      <c r="S364" s="17">
        <v>19997000</v>
      </c>
      <c r="T364" s="3">
        <v>28094000</v>
      </c>
      <c r="U364" s="3">
        <v>18926000</v>
      </c>
      <c r="V364" s="3">
        <v>25104000</v>
      </c>
      <c r="W364" s="17">
        <v>34269000</v>
      </c>
      <c r="X364" s="3">
        <v>27690000</v>
      </c>
      <c r="Y364" s="3">
        <v>46456000</v>
      </c>
      <c r="Z364" s="3">
        <v>39078000</v>
      </c>
      <c r="AA364" s="17">
        <v>14922000</v>
      </c>
      <c r="AB364" s="3">
        <v>40636000</v>
      </c>
      <c r="AC364" s="3">
        <v>20713000</v>
      </c>
      <c r="AD364" s="3">
        <v>20191000</v>
      </c>
      <c r="AE364" s="17">
        <v>42844000</v>
      </c>
      <c r="AF364" s="3">
        <v>27072000</v>
      </c>
      <c r="AG364" s="3">
        <v>37335000</v>
      </c>
      <c r="AH364" s="3">
        <v>43577000</v>
      </c>
      <c r="AI364" s="17">
        <v>28265000</v>
      </c>
      <c r="AJ364" s="3">
        <v>27792000</v>
      </c>
      <c r="AK364" s="3">
        <v>21310000</v>
      </c>
      <c r="AL364" s="3">
        <v>31452000</v>
      </c>
      <c r="AM364" s="3">
        <v>278.57</v>
      </c>
      <c r="AN364" s="3">
        <v>261</v>
      </c>
      <c r="AO364" s="3">
        <v>9</v>
      </c>
      <c r="AP364" s="3">
        <v>34.1</v>
      </c>
      <c r="AQ364" s="32">
        <v>19156000</v>
      </c>
      <c r="AR364" s="32">
        <v>19822250</v>
      </c>
      <c r="AS364" s="32">
        <v>23785250</v>
      </c>
      <c r="AT364" s="32">
        <v>24455000</v>
      </c>
      <c r="AU364" s="32">
        <v>23030250</v>
      </c>
      <c r="AV364" s="32">
        <v>36873250</v>
      </c>
      <c r="AW364" s="32">
        <v>24115500</v>
      </c>
      <c r="AX364" s="32">
        <v>37707000</v>
      </c>
      <c r="AY364" s="32">
        <v>27204750</v>
      </c>
      <c r="AZ364" s="32">
        <f t="shared" si="457"/>
        <v>1</v>
      </c>
      <c r="BA364" s="32">
        <f t="shared" si="457"/>
        <v>1</v>
      </c>
      <c r="BB364" s="32">
        <f t="shared" si="457"/>
        <v>1</v>
      </c>
      <c r="BC364" s="32">
        <f t="shared" si="457"/>
        <v>1</v>
      </c>
      <c r="BD364" s="32">
        <f t="shared" si="457"/>
        <v>1</v>
      </c>
      <c r="BE364" s="32">
        <f t="shared" si="457"/>
        <v>1</v>
      </c>
      <c r="BF364" s="32">
        <f t="shared" si="456"/>
        <v>1</v>
      </c>
      <c r="BG364" s="32">
        <f t="shared" si="456"/>
        <v>1</v>
      </c>
      <c r="BH364" s="32">
        <f t="shared" si="456"/>
        <v>1</v>
      </c>
      <c r="BI364" s="32">
        <f t="shared" si="458"/>
        <v>2</v>
      </c>
      <c r="BJ364" s="32">
        <f t="shared" si="459"/>
        <v>2</v>
      </c>
      <c r="BK364" s="32">
        <f t="shared" si="460"/>
        <v>2</v>
      </c>
      <c r="BL364" s="32">
        <f t="shared" si="461"/>
        <v>2</v>
      </c>
      <c r="BM364" s="32">
        <f t="shared" si="462"/>
        <v>1</v>
      </c>
      <c r="BN364" s="32">
        <f t="shared" si="463"/>
        <v>0</v>
      </c>
      <c r="BO364" s="32">
        <f t="shared" si="464"/>
        <v>0</v>
      </c>
      <c r="BP364" s="32">
        <f t="shared" si="465"/>
        <v>1</v>
      </c>
      <c r="BQ364" s="32">
        <f t="shared" si="466"/>
        <v>0</v>
      </c>
      <c r="BR364" s="32">
        <f t="shared" si="467"/>
        <v>0</v>
      </c>
      <c r="BS364" s="32">
        <f t="shared" si="468"/>
        <v>1</v>
      </c>
      <c r="BT364" s="32">
        <f t="shared" si="469"/>
        <v>0</v>
      </c>
      <c r="BU364" s="32">
        <f t="shared" si="470"/>
        <v>0</v>
      </c>
      <c r="BV364" s="32">
        <f t="shared" si="471"/>
        <v>1</v>
      </c>
      <c r="BW364" s="32">
        <f t="shared" si="472"/>
        <v>0</v>
      </c>
      <c r="BX364" s="32">
        <f t="shared" si="473"/>
        <v>0</v>
      </c>
      <c r="BY364" s="31">
        <f t="shared" si="474"/>
        <v>1</v>
      </c>
      <c r="BZ364" s="31">
        <f t="shared" si="475"/>
        <v>1</v>
      </c>
    </row>
    <row r="365" spans="1:78" x14ac:dyDescent="0.2">
      <c r="A365" s="3" t="s">
        <v>1437</v>
      </c>
      <c r="B365" s="3" t="s">
        <v>1815</v>
      </c>
      <c r="C365" s="3">
        <v>6354300</v>
      </c>
      <c r="D365" s="3">
        <v>6230100</v>
      </c>
      <c r="E365" s="3">
        <v>7093900</v>
      </c>
      <c r="F365" s="4">
        <v>7917100</v>
      </c>
      <c r="G365" s="3">
        <v>5679800</v>
      </c>
      <c r="H365" s="3">
        <v>6908900</v>
      </c>
      <c r="I365" s="3">
        <v>8484700</v>
      </c>
      <c r="J365" s="4">
        <v>9161300</v>
      </c>
      <c r="K365" s="3">
        <v>7440900</v>
      </c>
      <c r="L365" s="3">
        <v>7368300</v>
      </c>
      <c r="M365" s="3">
        <v>7307700</v>
      </c>
      <c r="N365" s="3">
        <v>7004800</v>
      </c>
      <c r="O365" s="17">
        <v>8117000</v>
      </c>
      <c r="P365" s="3">
        <v>7191900</v>
      </c>
      <c r="Q365" s="3">
        <v>6511000</v>
      </c>
      <c r="R365" s="3">
        <v>6442600</v>
      </c>
      <c r="S365" s="17">
        <v>6467100</v>
      </c>
      <c r="T365" s="3">
        <v>7291100</v>
      </c>
      <c r="U365" s="3">
        <v>5973800</v>
      </c>
      <c r="V365" s="3">
        <v>8390800</v>
      </c>
      <c r="W365" s="17">
        <v>7242600</v>
      </c>
      <c r="X365" s="3">
        <v>7932000</v>
      </c>
      <c r="Y365" s="3">
        <v>6432400</v>
      </c>
      <c r="Z365" s="3">
        <v>6780900</v>
      </c>
      <c r="AA365" s="17">
        <v>9216900</v>
      </c>
      <c r="AB365" s="3">
        <v>7106300</v>
      </c>
      <c r="AC365" s="3">
        <v>8279600</v>
      </c>
      <c r="AD365" s="3">
        <v>5876000</v>
      </c>
      <c r="AE365" s="17">
        <v>8777700</v>
      </c>
      <c r="AF365" s="3">
        <v>7426600</v>
      </c>
      <c r="AG365" s="3">
        <v>8671100</v>
      </c>
      <c r="AH365" s="3">
        <v>7195000</v>
      </c>
      <c r="AI365" s="17">
        <v>8066700</v>
      </c>
      <c r="AJ365" s="3">
        <v>6772500</v>
      </c>
      <c r="AK365" s="3">
        <v>6309600</v>
      </c>
      <c r="AL365" s="3">
        <v>7552600</v>
      </c>
      <c r="AM365" s="3">
        <v>85.957999999999998</v>
      </c>
      <c r="AN365" s="3">
        <v>159</v>
      </c>
      <c r="AO365" s="3">
        <v>7</v>
      </c>
      <c r="AP365" s="3">
        <v>29.5</v>
      </c>
      <c r="AQ365" s="32">
        <v>6898850</v>
      </c>
      <c r="AR365" s="32">
        <v>7558675</v>
      </c>
      <c r="AS365" s="32">
        <v>7280425</v>
      </c>
      <c r="AT365" s="32">
        <v>7065625</v>
      </c>
      <c r="AU365" s="32">
        <v>7030700</v>
      </c>
      <c r="AV365" s="32">
        <v>7096975</v>
      </c>
      <c r="AW365" s="32">
        <v>7619700</v>
      </c>
      <c r="AX365" s="32">
        <v>8017600</v>
      </c>
      <c r="AY365" s="32">
        <v>7175350</v>
      </c>
      <c r="AZ365" s="32">
        <f t="shared" si="457"/>
        <v>1</v>
      </c>
      <c r="BA365" s="32">
        <f t="shared" si="457"/>
        <v>1</v>
      </c>
      <c r="BB365" s="32">
        <f t="shared" si="457"/>
        <v>1</v>
      </c>
      <c r="BC365" s="32">
        <f t="shared" si="457"/>
        <v>1</v>
      </c>
      <c r="BD365" s="32">
        <f t="shared" si="457"/>
        <v>1</v>
      </c>
      <c r="BE365" s="32">
        <f t="shared" si="457"/>
        <v>1</v>
      </c>
      <c r="BF365" s="32">
        <f t="shared" si="456"/>
        <v>1</v>
      </c>
      <c r="BG365" s="32">
        <f t="shared" si="456"/>
        <v>1</v>
      </c>
      <c r="BH365" s="32">
        <f t="shared" si="456"/>
        <v>1</v>
      </c>
      <c r="BI365" s="32">
        <f t="shared" si="458"/>
        <v>2</v>
      </c>
      <c r="BJ365" s="32">
        <f t="shared" si="459"/>
        <v>2</v>
      </c>
      <c r="BK365" s="32">
        <f t="shared" si="460"/>
        <v>2</v>
      </c>
      <c r="BL365" s="32">
        <f t="shared" si="461"/>
        <v>2</v>
      </c>
      <c r="BM365" s="32">
        <f t="shared" si="462"/>
        <v>1</v>
      </c>
      <c r="BN365" s="32">
        <f t="shared" si="463"/>
        <v>0</v>
      </c>
      <c r="BO365" s="32">
        <f t="shared" si="464"/>
        <v>0</v>
      </c>
      <c r="BP365" s="32">
        <f t="shared" si="465"/>
        <v>1</v>
      </c>
      <c r="BQ365" s="32">
        <f t="shared" si="466"/>
        <v>0</v>
      </c>
      <c r="BR365" s="32">
        <f t="shared" si="467"/>
        <v>0</v>
      </c>
      <c r="BS365" s="32">
        <f t="shared" si="468"/>
        <v>1</v>
      </c>
      <c r="BT365" s="32">
        <f t="shared" si="469"/>
        <v>0</v>
      </c>
      <c r="BU365" s="32">
        <f t="shared" si="470"/>
        <v>0</v>
      </c>
      <c r="BV365" s="32">
        <f t="shared" si="471"/>
        <v>1</v>
      </c>
      <c r="BW365" s="32">
        <f t="shared" si="472"/>
        <v>0</v>
      </c>
      <c r="BX365" s="32">
        <f t="shared" si="473"/>
        <v>0</v>
      </c>
      <c r="BY365" s="31">
        <f t="shared" si="474"/>
        <v>1</v>
      </c>
      <c r="BZ365" s="31">
        <f t="shared" si="475"/>
        <v>1</v>
      </c>
    </row>
    <row r="366" spans="1:78" x14ac:dyDescent="0.2">
      <c r="A366" s="3" t="s">
        <v>1439</v>
      </c>
      <c r="B366" s="3" t="s">
        <v>1957</v>
      </c>
      <c r="C366" s="3">
        <v>4528100</v>
      </c>
      <c r="D366" s="3">
        <v>5296300</v>
      </c>
      <c r="E366" s="3">
        <v>3522200</v>
      </c>
      <c r="F366" s="4">
        <v>5826400</v>
      </c>
      <c r="G366" s="3">
        <v>3953000</v>
      </c>
      <c r="H366" s="3">
        <v>4525500</v>
      </c>
      <c r="I366" s="3">
        <v>7611000</v>
      </c>
      <c r="J366" s="4">
        <v>5555800</v>
      </c>
      <c r="K366" s="3">
        <v>4981900</v>
      </c>
      <c r="L366" s="3">
        <v>7005300</v>
      </c>
      <c r="M366" s="3">
        <v>5286400</v>
      </c>
      <c r="N366" s="3">
        <v>6457900</v>
      </c>
      <c r="O366" s="17">
        <v>5682900</v>
      </c>
      <c r="P366" s="3">
        <v>5223400</v>
      </c>
      <c r="Q366" s="3">
        <v>4734300</v>
      </c>
      <c r="R366" s="3">
        <v>5289100</v>
      </c>
      <c r="S366" s="17">
        <v>5432500</v>
      </c>
      <c r="T366" s="3">
        <v>6168500</v>
      </c>
      <c r="V366" s="3">
        <v>4792700</v>
      </c>
      <c r="W366" s="17">
        <v>7032000</v>
      </c>
      <c r="X366" s="3">
        <v>6459800</v>
      </c>
      <c r="Y366" s="3">
        <v>4848400</v>
      </c>
      <c r="Z366" s="3">
        <v>4986900</v>
      </c>
      <c r="AA366" s="17">
        <v>7560600</v>
      </c>
      <c r="AB366" s="3">
        <v>6219600</v>
      </c>
      <c r="AC366" s="3">
        <v>4481400</v>
      </c>
      <c r="AE366" s="17">
        <v>5620800</v>
      </c>
      <c r="AF366" s="3">
        <v>5330500</v>
      </c>
      <c r="AG366" s="3">
        <v>5074000</v>
      </c>
      <c r="AH366" s="3">
        <v>5709800</v>
      </c>
      <c r="AI366" s="17">
        <v>4790200</v>
      </c>
      <c r="AJ366" s="3">
        <v>5967300</v>
      </c>
      <c r="AK366" s="3">
        <v>5207500</v>
      </c>
      <c r="AL366" s="3">
        <v>5858400</v>
      </c>
      <c r="AM366" s="3">
        <v>73.132999999999996</v>
      </c>
      <c r="AN366" s="3">
        <v>113</v>
      </c>
      <c r="AO366" s="3">
        <v>6</v>
      </c>
      <c r="AP366" s="3">
        <v>50</v>
      </c>
      <c r="AQ366" s="32">
        <v>4793250</v>
      </c>
      <c r="AR366" s="32">
        <v>5411325</v>
      </c>
      <c r="AS366" s="32">
        <v>5932875</v>
      </c>
      <c r="AT366" s="32">
        <v>5232425</v>
      </c>
      <c r="AU366" s="32">
        <v>5464566.666666667</v>
      </c>
      <c r="AV366" s="32">
        <v>5831775</v>
      </c>
      <c r="AW366" s="32">
        <v>6087200</v>
      </c>
      <c r="AX366" s="32">
        <v>5433775</v>
      </c>
      <c r="AY366" s="32">
        <v>5455850</v>
      </c>
      <c r="AZ366" s="32">
        <f t="shared" si="457"/>
        <v>1</v>
      </c>
      <c r="BA366" s="32">
        <f t="shared" si="457"/>
        <v>1</v>
      </c>
      <c r="BB366" s="32">
        <f t="shared" si="457"/>
        <v>1</v>
      </c>
      <c r="BC366" s="32">
        <f t="shared" si="457"/>
        <v>1</v>
      </c>
      <c r="BD366" s="32">
        <f t="shared" si="457"/>
        <v>1</v>
      </c>
      <c r="BE366" s="32">
        <f t="shared" si="457"/>
        <v>1</v>
      </c>
      <c r="BF366" s="32">
        <f t="shared" si="456"/>
        <v>1</v>
      </c>
      <c r="BG366" s="32">
        <f t="shared" si="456"/>
        <v>1</v>
      </c>
      <c r="BH366" s="32">
        <f t="shared" si="456"/>
        <v>1</v>
      </c>
      <c r="BI366" s="32">
        <f t="shared" si="458"/>
        <v>2</v>
      </c>
      <c r="BJ366" s="32">
        <f t="shared" si="459"/>
        <v>2</v>
      </c>
      <c r="BK366" s="32">
        <f t="shared" si="460"/>
        <v>2</v>
      </c>
      <c r="BL366" s="32">
        <f t="shared" si="461"/>
        <v>2</v>
      </c>
      <c r="BM366" s="32">
        <f t="shared" si="462"/>
        <v>1</v>
      </c>
      <c r="BN366" s="32">
        <f t="shared" si="463"/>
        <v>0</v>
      </c>
      <c r="BO366" s="32">
        <f t="shared" si="464"/>
        <v>0</v>
      </c>
      <c r="BP366" s="32">
        <f t="shared" si="465"/>
        <v>1</v>
      </c>
      <c r="BQ366" s="32">
        <f t="shared" si="466"/>
        <v>0</v>
      </c>
      <c r="BR366" s="32">
        <f t="shared" si="467"/>
        <v>0</v>
      </c>
      <c r="BS366" s="32">
        <f t="shared" si="468"/>
        <v>1</v>
      </c>
      <c r="BT366" s="32">
        <f t="shared" si="469"/>
        <v>0</v>
      </c>
      <c r="BU366" s="32">
        <f t="shared" si="470"/>
        <v>0</v>
      </c>
      <c r="BV366" s="32">
        <f t="shared" si="471"/>
        <v>1</v>
      </c>
      <c r="BW366" s="32">
        <f t="shared" si="472"/>
        <v>0</v>
      </c>
      <c r="BX366" s="32">
        <f t="shared" si="473"/>
        <v>0</v>
      </c>
      <c r="BY366" s="31">
        <f t="shared" si="474"/>
        <v>1</v>
      </c>
      <c r="BZ366" s="31">
        <f t="shared" si="475"/>
        <v>1</v>
      </c>
    </row>
    <row r="367" spans="1:78" x14ac:dyDescent="0.2">
      <c r="A367" s="3" t="s">
        <v>1443</v>
      </c>
      <c r="B367" s="3" t="s">
        <v>1959</v>
      </c>
      <c r="C367" s="3">
        <v>32588000</v>
      </c>
      <c r="D367" s="3">
        <v>34288000</v>
      </c>
      <c r="E367" s="3">
        <v>32283000</v>
      </c>
      <c r="F367" s="4">
        <v>33140000</v>
      </c>
      <c r="G367" s="3">
        <v>36247000</v>
      </c>
      <c r="H367" s="3">
        <v>35051000</v>
      </c>
      <c r="I367" s="3">
        <v>51518000</v>
      </c>
      <c r="J367" s="4">
        <v>43240000</v>
      </c>
      <c r="K367" s="3">
        <v>40976000</v>
      </c>
      <c r="L367" s="3">
        <v>41064000</v>
      </c>
      <c r="M367" s="3">
        <v>42194000</v>
      </c>
      <c r="N367" s="3">
        <v>38766000</v>
      </c>
      <c r="O367" s="17">
        <v>42021000</v>
      </c>
      <c r="P367" s="3">
        <v>41631000</v>
      </c>
      <c r="Q367" s="3">
        <v>40316000</v>
      </c>
      <c r="R367" s="3">
        <v>44281000</v>
      </c>
      <c r="S367" s="17">
        <v>42855000</v>
      </c>
      <c r="T367" s="3">
        <v>39149000</v>
      </c>
      <c r="U367" s="3">
        <v>37730000</v>
      </c>
      <c r="V367" s="3">
        <v>43325000</v>
      </c>
      <c r="W367" s="17">
        <v>41716000</v>
      </c>
      <c r="X367" s="3">
        <v>34200000</v>
      </c>
      <c r="Y367" s="3">
        <v>35395000</v>
      </c>
      <c r="Z367" s="3">
        <v>41435000</v>
      </c>
      <c r="AA367" s="17">
        <v>36646000</v>
      </c>
      <c r="AB367" s="3">
        <v>44688000</v>
      </c>
      <c r="AC367" s="3">
        <v>45410000</v>
      </c>
      <c r="AD367" s="3">
        <v>34617000</v>
      </c>
      <c r="AE367" s="17">
        <v>46661000</v>
      </c>
      <c r="AF367" s="3">
        <v>30911000</v>
      </c>
      <c r="AG367" s="3">
        <v>39773000</v>
      </c>
      <c r="AH367" s="3">
        <v>35298000</v>
      </c>
      <c r="AI367" s="17">
        <v>40961000</v>
      </c>
      <c r="AJ367" s="3">
        <v>41954000</v>
      </c>
      <c r="AK367" s="3">
        <v>47669000</v>
      </c>
      <c r="AL367" s="3">
        <v>37249000</v>
      </c>
      <c r="AM367" s="3">
        <v>323.31</v>
      </c>
      <c r="AN367" s="3">
        <v>398</v>
      </c>
      <c r="AO367" s="3">
        <v>20</v>
      </c>
      <c r="AP367" s="3">
        <v>48.8</v>
      </c>
      <c r="AQ367" s="32">
        <v>33074750</v>
      </c>
      <c r="AR367" s="32">
        <v>41514000</v>
      </c>
      <c r="AS367" s="32">
        <v>40750000</v>
      </c>
      <c r="AT367" s="32">
        <v>42062250</v>
      </c>
      <c r="AU367" s="32">
        <v>40764750</v>
      </c>
      <c r="AV367" s="32">
        <v>38186500</v>
      </c>
      <c r="AW367" s="32">
        <v>40340250</v>
      </c>
      <c r="AX367" s="32">
        <v>38160750</v>
      </c>
      <c r="AY367" s="32">
        <v>41958250</v>
      </c>
      <c r="AZ367" s="32">
        <f t="shared" si="457"/>
        <v>1</v>
      </c>
      <c r="BA367" s="32">
        <f t="shared" si="457"/>
        <v>1</v>
      </c>
      <c r="BB367" s="32">
        <f t="shared" si="457"/>
        <v>1</v>
      </c>
      <c r="BC367" s="32">
        <f t="shared" si="457"/>
        <v>1</v>
      </c>
      <c r="BD367" s="32">
        <f t="shared" si="457"/>
        <v>1</v>
      </c>
      <c r="BE367" s="32">
        <f t="shared" si="457"/>
        <v>1</v>
      </c>
      <c r="BF367" s="32">
        <f t="shared" si="456"/>
        <v>1</v>
      </c>
      <c r="BG367" s="32">
        <f t="shared" si="456"/>
        <v>1</v>
      </c>
      <c r="BH367" s="32">
        <f t="shared" si="456"/>
        <v>1</v>
      </c>
      <c r="BI367" s="32">
        <f t="shared" si="458"/>
        <v>2</v>
      </c>
      <c r="BJ367" s="32">
        <f t="shared" si="459"/>
        <v>2</v>
      </c>
      <c r="BK367" s="32">
        <f t="shared" si="460"/>
        <v>2</v>
      </c>
      <c r="BL367" s="32">
        <f t="shared" si="461"/>
        <v>2</v>
      </c>
      <c r="BM367" s="32">
        <f t="shared" si="462"/>
        <v>1</v>
      </c>
      <c r="BN367" s="32">
        <f t="shared" si="463"/>
        <v>0</v>
      </c>
      <c r="BO367" s="32">
        <f t="shared" si="464"/>
        <v>0</v>
      </c>
      <c r="BP367" s="32">
        <f t="shared" si="465"/>
        <v>1</v>
      </c>
      <c r="BQ367" s="32">
        <f t="shared" si="466"/>
        <v>0</v>
      </c>
      <c r="BR367" s="32">
        <f t="shared" si="467"/>
        <v>0</v>
      </c>
      <c r="BS367" s="32">
        <f t="shared" si="468"/>
        <v>1</v>
      </c>
      <c r="BT367" s="32">
        <f t="shared" si="469"/>
        <v>0</v>
      </c>
      <c r="BU367" s="32">
        <f t="shared" si="470"/>
        <v>0</v>
      </c>
      <c r="BV367" s="32">
        <f t="shared" si="471"/>
        <v>1</v>
      </c>
      <c r="BW367" s="32">
        <f t="shared" si="472"/>
        <v>0</v>
      </c>
      <c r="BX367" s="32">
        <f t="shared" si="473"/>
        <v>0</v>
      </c>
      <c r="BY367" s="31">
        <f t="shared" si="474"/>
        <v>1</v>
      </c>
      <c r="BZ367" s="31">
        <f t="shared" si="475"/>
        <v>1</v>
      </c>
    </row>
    <row r="368" spans="1:78" x14ac:dyDescent="0.2">
      <c r="A368" s="3" t="s">
        <v>1449</v>
      </c>
      <c r="B368" s="3" t="s">
        <v>1471</v>
      </c>
      <c r="C368" s="3">
        <v>5085600</v>
      </c>
      <c r="D368" s="3">
        <v>4334600</v>
      </c>
      <c r="F368" s="4">
        <v>4122100</v>
      </c>
      <c r="H368" s="3">
        <v>3781900</v>
      </c>
      <c r="I368" s="3">
        <v>4405300</v>
      </c>
      <c r="J368" s="4">
        <v>4490100</v>
      </c>
      <c r="K368" s="3">
        <v>3800900</v>
      </c>
      <c r="L368" s="3">
        <v>4442500</v>
      </c>
      <c r="M368" s="3">
        <v>4493700</v>
      </c>
      <c r="N368" s="3">
        <v>4083000</v>
      </c>
      <c r="O368" s="17"/>
      <c r="P368" s="3">
        <v>4131000</v>
      </c>
      <c r="Q368" s="3">
        <v>4321900</v>
      </c>
      <c r="R368" s="3">
        <v>4367100</v>
      </c>
      <c r="S368" s="17">
        <v>4369600</v>
      </c>
      <c r="T368" s="3">
        <v>4565400</v>
      </c>
      <c r="U368" s="3">
        <v>4068100</v>
      </c>
      <c r="V368" s="3">
        <v>4550400</v>
      </c>
      <c r="W368" s="17">
        <v>4069100</v>
      </c>
      <c r="X368" s="3">
        <v>3794200</v>
      </c>
      <c r="Y368" s="3">
        <v>3382800</v>
      </c>
      <c r="AA368" s="17">
        <v>5474200</v>
      </c>
      <c r="AB368" s="3">
        <v>4151500</v>
      </c>
      <c r="AC368" s="3">
        <v>4753500</v>
      </c>
      <c r="AD368" s="3">
        <v>4835400</v>
      </c>
      <c r="AE368" s="17">
        <v>3581200</v>
      </c>
      <c r="AF368" s="3">
        <v>4933300</v>
      </c>
      <c r="AG368" s="3">
        <v>3875000</v>
      </c>
      <c r="AH368" s="3">
        <v>2993300</v>
      </c>
      <c r="AI368" s="17">
        <v>3440200</v>
      </c>
      <c r="AK368" s="3">
        <v>8093000</v>
      </c>
      <c r="AL368" s="3">
        <v>5157600</v>
      </c>
      <c r="AM368" s="3">
        <v>68.974999999999994</v>
      </c>
      <c r="AN368" s="3">
        <v>122</v>
      </c>
      <c r="AO368" s="3">
        <v>7</v>
      </c>
      <c r="AP368" s="3">
        <v>14.2</v>
      </c>
      <c r="AQ368" s="32">
        <v>4514100</v>
      </c>
      <c r="AR368" s="32">
        <v>4225766.666666667</v>
      </c>
      <c r="AS368" s="32">
        <v>4205025</v>
      </c>
      <c r="AT368" s="32">
        <v>4273333.333333333</v>
      </c>
      <c r="AU368" s="32">
        <v>4388375</v>
      </c>
      <c r="AV368" s="32">
        <v>3748700</v>
      </c>
      <c r="AW368" s="32">
        <v>4803650</v>
      </c>
      <c r="AX368" s="32">
        <v>3845700</v>
      </c>
      <c r="AY368" s="32">
        <v>5563600</v>
      </c>
      <c r="AZ368" s="32">
        <f t="shared" ref="AZ368:BB375" si="476">COUNTA(AQ368)</f>
        <v>1</v>
      </c>
      <c r="BA368" s="32">
        <f t="shared" si="476"/>
        <v>1</v>
      </c>
      <c r="BB368" s="32">
        <f t="shared" si="476"/>
        <v>1</v>
      </c>
      <c r="BC368" s="32">
        <f t="shared" ref="BC368:BE375" si="477">COUNTA(AT368)</f>
        <v>1</v>
      </c>
      <c r="BD368" s="32">
        <f t="shared" si="477"/>
        <v>1</v>
      </c>
      <c r="BE368" s="32">
        <f t="shared" si="477"/>
        <v>1</v>
      </c>
      <c r="BF368" s="32">
        <f t="shared" si="456"/>
        <v>1</v>
      </c>
      <c r="BG368" s="32">
        <f t="shared" si="456"/>
        <v>1</v>
      </c>
      <c r="BH368" s="32">
        <f t="shared" si="456"/>
        <v>1</v>
      </c>
      <c r="BI368" s="32">
        <f t="shared" si="458"/>
        <v>2</v>
      </c>
      <c r="BJ368" s="32">
        <f t="shared" si="459"/>
        <v>2</v>
      </c>
      <c r="BK368" s="32">
        <f t="shared" si="460"/>
        <v>2</v>
      </c>
      <c r="BL368" s="32">
        <f t="shared" si="461"/>
        <v>2</v>
      </c>
      <c r="BM368" s="32">
        <f t="shared" si="462"/>
        <v>1</v>
      </c>
      <c r="BN368" s="32">
        <f t="shared" si="463"/>
        <v>0</v>
      </c>
      <c r="BO368" s="32">
        <f t="shared" si="464"/>
        <v>0</v>
      </c>
      <c r="BP368" s="32">
        <f t="shared" si="465"/>
        <v>1</v>
      </c>
      <c r="BQ368" s="32">
        <f t="shared" si="466"/>
        <v>0</v>
      </c>
      <c r="BR368" s="32">
        <f t="shared" si="467"/>
        <v>0</v>
      </c>
      <c r="BS368" s="32">
        <f t="shared" si="468"/>
        <v>1</v>
      </c>
      <c r="BT368" s="32">
        <f t="shared" si="469"/>
        <v>0</v>
      </c>
      <c r="BU368" s="32">
        <f t="shared" si="470"/>
        <v>0</v>
      </c>
      <c r="BV368" s="32">
        <f t="shared" si="471"/>
        <v>1</v>
      </c>
      <c r="BW368" s="32">
        <f t="shared" si="472"/>
        <v>0</v>
      </c>
      <c r="BX368" s="32">
        <f t="shared" si="473"/>
        <v>0</v>
      </c>
      <c r="BY368" s="31">
        <f t="shared" si="474"/>
        <v>1</v>
      </c>
      <c r="BZ368" s="31">
        <f t="shared" si="475"/>
        <v>1</v>
      </c>
    </row>
    <row r="369" spans="1:78" x14ac:dyDescent="0.2">
      <c r="A369" s="3" t="s">
        <v>1450</v>
      </c>
      <c r="B369" s="3" t="s">
        <v>1627</v>
      </c>
      <c r="F369" s="4"/>
      <c r="J369" s="4"/>
      <c r="O369" s="17"/>
      <c r="S369" s="17"/>
      <c r="W369" s="17"/>
      <c r="AA369" s="17"/>
      <c r="AE369" s="17">
        <v>17647000</v>
      </c>
      <c r="AF369" s="3">
        <v>12583000</v>
      </c>
      <c r="AH369" s="3">
        <v>15832000</v>
      </c>
      <c r="AI369" s="17"/>
      <c r="AM369" s="3">
        <v>61.468000000000004</v>
      </c>
      <c r="AN369" s="3">
        <v>33</v>
      </c>
      <c r="AO369" s="3">
        <v>1</v>
      </c>
      <c r="AP369" s="3">
        <v>4.4000000000000004</v>
      </c>
      <c r="AQ369" s="32"/>
      <c r="AR369" s="32"/>
      <c r="AS369" s="32"/>
      <c r="AT369" s="32"/>
      <c r="AU369" s="32"/>
      <c r="AV369" s="32"/>
      <c r="AW369" s="32"/>
      <c r="AX369" s="32">
        <v>15354000</v>
      </c>
      <c r="AY369" s="32"/>
      <c r="AZ369" s="32">
        <f t="shared" si="476"/>
        <v>0</v>
      </c>
      <c r="BA369" s="32">
        <f t="shared" si="476"/>
        <v>0</v>
      </c>
      <c r="BB369" s="32">
        <f t="shared" si="476"/>
        <v>0</v>
      </c>
      <c r="BC369" s="32">
        <f t="shared" si="477"/>
        <v>0</v>
      </c>
      <c r="BD369" s="32">
        <f t="shared" si="477"/>
        <v>0</v>
      </c>
      <c r="BE369" s="32">
        <f t="shared" si="477"/>
        <v>0</v>
      </c>
      <c r="BF369" s="32">
        <f t="shared" si="456"/>
        <v>0</v>
      </c>
      <c r="BG369" s="32">
        <f t="shared" si="456"/>
        <v>1</v>
      </c>
      <c r="BH369" s="32">
        <f t="shared" si="456"/>
        <v>0</v>
      </c>
      <c r="BI369" s="32">
        <f t="shared" si="458"/>
        <v>0</v>
      </c>
      <c r="BJ369" s="32">
        <f t="shared" si="459"/>
        <v>0</v>
      </c>
      <c r="BK369" s="32">
        <f t="shared" si="460"/>
        <v>0</v>
      </c>
      <c r="BL369" s="32">
        <f t="shared" si="461"/>
        <v>1</v>
      </c>
      <c r="BM369" s="32">
        <f t="shared" si="462"/>
        <v>0</v>
      </c>
      <c r="BN369" s="32">
        <f t="shared" si="463"/>
        <v>0</v>
      </c>
      <c r="BO369" s="32">
        <f t="shared" si="464"/>
        <v>0</v>
      </c>
      <c r="BP369" s="32">
        <f t="shared" si="465"/>
        <v>0</v>
      </c>
      <c r="BQ369" s="32">
        <f t="shared" si="466"/>
        <v>0</v>
      </c>
      <c r="BR369" s="32">
        <f t="shared" si="467"/>
        <v>0</v>
      </c>
      <c r="BS369" s="32">
        <f t="shared" si="468"/>
        <v>0</v>
      </c>
      <c r="BT369" s="32">
        <f t="shared" si="469"/>
        <v>0</v>
      </c>
      <c r="BU369" s="32">
        <f t="shared" si="470"/>
        <v>0</v>
      </c>
      <c r="BV369" s="32">
        <f t="shared" si="471"/>
        <v>0</v>
      </c>
      <c r="BW369" s="32">
        <f t="shared" si="472"/>
        <v>1</v>
      </c>
      <c r="BX369" s="32">
        <f t="shared" si="473"/>
        <v>0</v>
      </c>
      <c r="BY369" s="31">
        <f t="shared" si="474"/>
        <v>1</v>
      </c>
      <c r="BZ369" s="31">
        <f t="shared" si="475"/>
        <v>0</v>
      </c>
    </row>
    <row r="370" spans="1:78" x14ac:dyDescent="0.2">
      <c r="A370" s="3" t="s">
        <v>1452</v>
      </c>
      <c r="B370" s="3" t="s">
        <v>1562</v>
      </c>
      <c r="C370" s="3">
        <v>7593400</v>
      </c>
      <c r="D370" s="3">
        <v>7124800</v>
      </c>
      <c r="E370" s="3">
        <v>6864100</v>
      </c>
      <c r="F370" s="4">
        <v>7578800</v>
      </c>
      <c r="G370" s="3">
        <v>8200500</v>
      </c>
      <c r="H370" s="3">
        <v>7159200</v>
      </c>
      <c r="I370" s="3">
        <v>10160000</v>
      </c>
      <c r="J370" s="4">
        <v>9402700</v>
      </c>
      <c r="K370" s="3">
        <v>8649900</v>
      </c>
      <c r="L370" s="3">
        <v>8376700</v>
      </c>
      <c r="M370" s="3">
        <v>9019700</v>
      </c>
      <c r="N370" s="3">
        <v>8284600</v>
      </c>
      <c r="O370" s="17">
        <v>8575300</v>
      </c>
      <c r="P370" s="3">
        <v>8669300</v>
      </c>
      <c r="Q370" s="3">
        <v>7167700</v>
      </c>
      <c r="R370" s="3">
        <v>8077600</v>
      </c>
      <c r="S370" s="17">
        <v>7645700</v>
      </c>
      <c r="T370" s="3">
        <v>7766600</v>
      </c>
      <c r="U370" s="3">
        <v>7248200</v>
      </c>
      <c r="V370" s="3">
        <v>7405200</v>
      </c>
      <c r="W370" s="17">
        <v>6755300</v>
      </c>
      <c r="X370" s="3">
        <v>7059300</v>
      </c>
      <c r="Y370" s="3">
        <v>7062000</v>
      </c>
      <c r="Z370" s="3">
        <v>7540900</v>
      </c>
      <c r="AA370" s="17">
        <v>11765000</v>
      </c>
      <c r="AB370" s="3">
        <v>8803300</v>
      </c>
      <c r="AC370" s="3">
        <v>7713700</v>
      </c>
      <c r="AD370" s="3">
        <v>8168000</v>
      </c>
      <c r="AE370" s="17">
        <v>6474700</v>
      </c>
      <c r="AF370" s="3">
        <v>6188700</v>
      </c>
      <c r="AG370" s="3">
        <v>7307000</v>
      </c>
      <c r="AH370" s="3">
        <v>6235300</v>
      </c>
      <c r="AI370" s="17">
        <v>8514300</v>
      </c>
      <c r="AJ370" s="3">
        <v>6552300</v>
      </c>
      <c r="AK370" s="3">
        <v>7144500</v>
      </c>
      <c r="AL370" s="3">
        <v>8084800</v>
      </c>
      <c r="AM370" s="3">
        <v>107.02</v>
      </c>
      <c r="AN370" s="3">
        <v>153</v>
      </c>
      <c r="AO370" s="3">
        <v>9</v>
      </c>
      <c r="AP370" s="3">
        <v>28.7</v>
      </c>
      <c r="AQ370" s="32">
        <v>7290275</v>
      </c>
      <c r="AR370" s="32">
        <v>8730600</v>
      </c>
      <c r="AS370" s="32">
        <v>8582725</v>
      </c>
      <c r="AT370" s="32">
        <v>8122475</v>
      </c>
      <c r="AU370" s="32">
        <v>7516425</v>
      </c>
      <c r="AV370" s="32">
        <v>7104375</v>
      </c>
      <c r="AW370" s="32">
        <v>9112500</v>
      </c>
      <c r="AX370" s="32">
        <v>6551425</v>
      </c>
      <c r="AY370" s="32">
        <v>7573975</v>
      </c>
      <c r="AZ370" s="32">
        <f t="shared" si="476"/>
        <v>1</v>
      </c>
      <c r="BA370" s="32">
        <f t="shared" si="476"/>
        <v>1</v>
      </c>
      <c r="BB370" s="32">
        <f t="shared" si="476"/>
        <v>1</v>
      </c>
      <c r="BC370" s="32">
        <f t="shared" si="477"/>
        <v>1</v>
      </c>
      <c r="BD370" s="32">
        <f t="shared" si="477"/>
        <v>1</v>
      </c>
      <c r="BE370" s="32">
        <f t="shared" si="477"/>
        <v>1</v>
      </c>
      <c r="BF370" s="32">
        <f t="shared" si="456"/>
        <v>1</v>
      </c>
      <c r="BG370" s="32">
        <f t="shared" si="456"/>
        <v>1</v>
      </c>
      <c r="BH370" s="32">
        <f t="shared" si="456"/>
        <v>1</v>
      </c>
      <c r="BI370" s="32">
        <f t="shared" si="458"/>
        <v>2</v>
      </c>
      <c r="BJ370" s="32">
        <f t="shared" si="459"/>
        <v>2</v>
      </c>
      <c r="BK370" s="32">
        <f t="shared" si="460"/>
        <v>2</v>
      </c>
      <c r="BL370" s="32">
        <f t="shared" si="461"/>
        <v>2</v>
      </c>
      <c r="BM370" s="32">
        <f t="shared" si="462"/>
        <v>1</v>
      </c>
      <c r="BN370" s="32">
        <f t="shared" si="463"/>
        <v>0</v>
      </c>
      <c r="BO370" s="32">
        <f t="shared" si="464"/>
        <v>0</v>
      </c>
      <c r="BP370" s="32">
        <f t="shared" si="465"/>
        <v>1</v>
      </c>
      <c r="BQ370" s="32">
        <f t="shared" si="466"/>
        <v>0</v>
      </c>
      <c r="BR370" s="32">
        <f t="shared" si="467"/>
        <v>0</v>
      </c>
      <c r="BS370" s="32">
        <f t="shared" si="468"/>
        <v>1</v>
      </c>
      <c r="BT370" s="32">
        <f t="shared" si="469"/>
        <v>0</v>
      </c>
      <c r="BU370" s="32">
        <f t="shared" si="470"/>
        <v>0</v>
      </c>
      <c r="BV370" s="32">
        <f t="shared" si="471"/>
        <v>1</v>
      </c>
      <c r="BW370" s="32">
        <f t="shared" si="472"/>
        <v>0</v>
      </c>
      <c r="BX370" s="32">
        <f t="shared" si="473"/>
        <v>0</v>
      </c>
      <c r="BY370" s="31">
        <f t="shared" si="474"/>
        <v>1</v>
      </c>
      <c r="BZ370" s="31">
        <f t="shared" si="475"/>
        <v>1</v>
      </c>
    </row>
    <row r="371" spans="1:78" x14ac:dyDescent="0.2">
      <c r="A371" s="3" t="s">
        <v>1454</v>
      </c>
      <c r="B371" s="3" t="s">
        <v>1471</v>
      </c>
      <c r="C371" s="3">
        <v>54825000</v>
      </c>
      <c r="D371" s="3">
        <v>51005000</v>
      </c>
      <c r="E371" s="3">
        <v>59190000</v>
      </c>
      <c r="F371" s="4">
        <v>53049000</v>
      </c>
      <c r="G371" s="3">
        <v>64518000</v>
      </c>
      <c r="H371" s="3">
        <v>59638000</v>
      </c>
      <c r="I371" s="3">
        <v>92393000</v>
      </c>
      <c r="J371" s="4">
        <v>60033000</v>
      </c>
      <c r="K371" s="3">
        <v>77584000</v>
      </c>
      <c r="L371" s="3">
        <v>60745000</v>
      </c>
      <c r="M371" s="3">
        <v>72884000</v>
      </c>
      <c r="N371" s="3">
        <v>60426000</v>
      </c>
      <c r="O371" s="17">
        <v>73257000</v>
      </c>
      <c r="P371" s="3">
        <v>67026000</v>
      </c>
      <c r="Q371" s="3">
        <v>59412000</v>
      </c>
      <c r="R371" s="3">
        <v>63401000</v>
      </c>
      <c r="S371" s="17">
        <v>61266000</v>
      </c>
      <c r="T371" s="3">
        <v>63046000</v>
      </c>
      <c r="U371" s="3">
        <v>65778000</v>
      </c>
      <c r="V371" s="3">
        <v>66805000</v>
      </c>
      <c r="W371" s="17">
        <v>61932000</v>
      </c>
      <c r="X371" s="3">
        <v>62441000</v>
      </c>
      <c r="Y371" s="3">
        <v>52177000</v>
      </c>
      <c r="Z371" s="3">
        <v>60126000</v>
      </c>
      <c r="AA371" s="17">
        <v>44414000</v>
      </c>
      <c r="AB371" s="3">
        <v>61372000</v>
      </c>
      <c r="AC371" s="3">
        <v>67743000</v>
      </c>
      <c r="AD371" s="3">
        <v>68211000</v>
      </c>
      <c r="AE371" s="17">
        <v>60945000</v>
      </c>
      <c r="AF371" s="3">
        <v>47573000</v>
      </c>
      <c r="AG371" s="3">
        <v>54015000</v>
      </c>
      <c r="AH371" s="3">
        <v>51066000</v>
      </c>
      <c r="AI371" s="17">
        <v>60914000</v>
      </c>
      <c r="AJ371" s="3">
        <v>60614000</v>
      </c>
      <c r="AK371" s="3">
        <v>63865000</v>
      </c>
      <c r="AL371" s="3">
        <v>62751000</v>
      </c>
      <c r="AM371" s="3">
        <v>192.56</v>
      </c>
      <c r="AN371" s="3">
        <v>517</v>
      </c>
      <c r="AO371" s="3">
        <v>20</v>
      </c>
      <c r="AP371" s="3">
        <v>50.1</v>
      </c>
      <c r="AQ371" s="32">
        <v>54517250</v>
      </c>
      <c r="AR371" s="32">
        <v>69145500</v>
      </c>
      <c r="AS371" s="32">
        <v>67909750</v>
      </c>
      <c r="AT371" s="32">
        <v>65774000</v>
      </c>
      <c r="AU371" s="32">
        <v>64223750</v>
      </c>
      <c r="AV371" s="32">
        <v>59169000</v>
      </c>
      <c r="AW371" s="32">
        <v>60435000</v>
      </c>
      <c r="AX371" s="32">
        <v>53399750</v>
      </c>
      <c r="AY371" s="32">
        <v>62036000</v>
      </c>
      <c r="AZ371" s="32">
        <f t="shared" si="476"/>
        <v>1</v>
      </c>
      <c r="BA371" s="32">
        <f t="shared" si="476"/>
        <v>1</v>
      </c>
      <c r="BB371" s="32">
        <f t="shared" si="476"/>
        <v>1</v>
      </c>
      <c r="BC371" s="32">
        <f t="shared" si="477"/>
        <v>1</v>
      </c>
      <c r="BD371" s="32">
        <f t="shared" si="477"/>
        <v>1</v>
      </c>
      <c r="BE371" s="32">
        <f t="shared" si="477"/>
        <v>1</v>
      </c>
      <c r="BF371" s="32">
        <f t="shared" si="456"/>
        <v>1</v>
      </c>
      <c r="BG371" s="32">
        <f t="shared" si="456"/>
        <v>1</v>
      </c>
      <c r="BH371" s="32">
        <f t="shared" si="456"/>
        <v>1</v>
      </c>
      <c r="BI371" s="32">
        <f t="shared" si="458"/>
        <v>2</v>
      </c>
      <c r="BJ371" s="32">
        <f t="shared" si="459"/>
        <v>2</v>
      </c>
      <c r="BK371" s="32">
        <f t="shared" si="460"/>
        <v>2</v>
      </c>
      <c r="BL371" s="32">
        <f t="shared" si="461"/>
        <v>2</v>
      </c>
      <c r="BM371" s="32">
        <f t="shared" si="462"/>
        <v>1</v>
      </c>
      <c r="BN371" s="32">
        <f t="shared" si="463"/>
        <v>0</v>
      </c>
      <c r="BO371" s="32">
        <f t="shared" si="464"/>
        <v>0</v>
      </c>
      <c r="BP371" s="32">
        <f t="shared" si="465"/>
        <v>1</v>
      </c>
      <c r="BQ371" s="32">
        <f t="shared" si="466"/>
        <v>0</v>
      </c>
      <c r="BR371" s="32">
        <f t="shared" si="467"/>
        <v>0</v>
      </c>
      <c r="BS371" s="32">
        <f t="shared" si="468"/>
        <v>1</v>
      </c>
      <c r="BT371" s="32">
        <f t="shared" si="469"/>
        <v>0</v>
      </c>
      <c r="BU371" s="32">
        <f t="shared" si="470"/>
        <v>0</v>
      </c>
      <c r="BV371" s="32">
        <f t="shared" si="471"/>
        <v>1</v>
      </c>
      <c r="BW371" s="32">
        <f t="shared" si="472"/>
        <v>0</v>
      </c>
      <c r="BX371" s="32">
        <f t="shared" si="473"/>
        <v>0</v>
      </c>
      <c r="BY371" s="31">
        <f t="shared" si="474"/>
        <v>1</v>
      </c>
      <c r="BZ371" s="31">
        <f t="shared" si="475"/>
        <v>1</v>
      </c>
    </row>
    <row r="372" spans="1:78" x14ac:dyDescent="0.2">
      <c r="A372" s="3" t="s">
        <v>1456</v>
      </c>
      <c r="B372" s="3" t="s">
        <v>1471</v>
      </c>
      <c r="C372" s="3">
        <v>28110000</v>
      </c>
      <c r="D372" s="3">
        <v>25291000</v>
      </c>
      <c r="E372" s="3">
        <v>24686000</v>
      </c>
      <c r="F372" s="4">
        <v>18335000</v>
      </c>
      <c r="G372" s="3">
        <v>27541000</v>
      </c>
      <c r="H372" s="3">
        <v>25954000</v>
      </c>
      <c r="I372" s="3">
        <v>22362000</v>
      </c>
      <c r="J372" s="4">
        <v>24205000</v>
      </c>
      <c r="K372" s="3">
        <v>26834000</v>
      </c>
      <c r="L372" s="3">
        <v>21931000</v>
      </c>
      <c r="M372" s="3">
        <v>21966000</v>
      </c>
      <c r="N372" s="3">
        <v>21977000</v>
      </c>
      <c r="O372" s="17">
        <v>25814000</v>
      </c>
      <c r="P372" s="3">
        <v>26685000</v>
      </c>
      <c r="Q372" s="3">
        <v>23712000</v>
      </c>
      <c r="R372" s="3">
        <v>23413000</v>
      </c>
      <c r="S372" s="17">
        <v>23398000</v>
      </c>
      <c r="T372" s="3">
        <v>27121000</v>
      </c>
      <c r="U372" s="3">
        <v>24661000</v>
      </c>
      <c r="V372" s="3">
        <v>27048000</v>
      </c>
      <c r="W372" s="17">
        <v>28823000</v>
      </c>
      <c r="X372" s="3">
        <v>22157000</v>
      </c>
      <c r="Y372" s="3">
        <v>27700000</v>
      </c>
      <c r="Z372" s="3">
        <v>25029000</v>
      </c>
      <c r="AA372" s="17">
        <v>23170000</v>
      </c>
      <c r="AB372" s="3">
        <v>25788000</v>
      </c>
      <c r="AC372" s="3">
        <v>26747000</v>
      </c>
      <c r="AD372" s="3">
        <v>21429000</v>
      </c>
      <c r="AE372" s="17">
        <v>20744000</v>
      </c>
      <c r="AF372" s="3">
        <v>47095000</v>
      </c>
      <c r="AG372" s="3">
        <v>28936000</v>
      </c>
      <c r="AH372" s="3">
        <v>30544000</v>
      </c>
      <c r="AI372" s="17">
        <v>26679000</v>
      </c>
      <c r="AJ372" s="3">
        <v>28419000</v>
      </c>
      <c r="AK372" s="3">
        <v>34013000</v>
      </c>
      <c r="AL372" s="3">
        <v>30096000</v>
      </c>
      <c r="AM372" s="3">
        <v>204.79</v>
      </c>
      <c r="AN372" s="3">
        <v>327</v>
      </c>
      <c r="AO372" s="3">
        <v>11</v>
      </c>
      <c r="AP372" s="3">
        <v>44.1</v>
      </c>
      <c r="AQ372" s="32">
        <v>24105500</v>
      </c>
      <c r="AR372" s="32">
        <v>25015500</v>
      </c>
      <c r="AS372" s="32">
        <v>23177000</v>
      </c>
      <c r="AT372" s="32">
        <v>24906000</v>
      </c>
      <c r="AU372" s="32">
        <v>25557000</v>
      </c>
      <c r="AV372" s="32">
        <v>25927250</v>
      </c>
      <c r="AW372" s="32">
        <v>24283500</v>
      </c>
      <c r="AX372" s="32">
        <v>31829750</v>
      </c>
      <c r="AY372" s="32">
        <v>29801750</v>
      </c>
      <c r="AZ372" s="32">
        <f t="shared" si="476"/>
        <v>1</v>
      </c>
      <c r="BA372" s="32">
        <f t="shared" si="476"/>
        <v>1</v>
      </c>
      <c r="BB372" s="32">
        <f t="shared" si="476"/>
        <v>1</v>
      </c>
      <c r="BC372" s="32">
        <f t="shared" si="477"/>
        <v>1</v>
      </c>
      <c r="BD372" s="32">
        <f t="shared" si="477"/>
        <v>1</v>
      </c>
      <c r="BE372" s="32">
        <f t="shared" si="477"/>
        <v>1</v>
      </c>
      <c r="BF372" s="32">
        <f t="shared" si="456"/>
        <v>1</v>
      </c>
      <c r="BG372" s="32">
        <f t="shared" si="456"/>
        <v>1</v>
      </c>
      <c r="BH372" s="32">
        <f t="shared" si="456"/>
        <v>1</v>
      </c>
      <c r="BI372" s="32">
        <f t="shared" si="458"/>
        <v>2</v>
      </c>
      <c r="BJ372" s="32">
        <f t="shared" si="459"/>
        <v>2</v>
      </c>
      <c r="BK372" s="32">
        <f t="shared" si="460"/>
        <v>2</v>
      </c>
      <c r="BL372" s="32">
        <f t="shared" si="461"/>
        <v>2</v>
      </c>
      <c r="BM372" s="32">
        <f t="shared" si="462"/>
        <v>1</v>
      </c>
      <c r="BN372" s="32">
        <f t="shared" si="463"/>
        <v>0</v>
      </c>
      <c r="BO372" s="32">
        <f t="shared" si="464"/>
        <v>0</v>
      </c>
      <c r="BP372" s="32">
        <f t="shared" si="465"/>
        <v>1</v>
      </c>
      <c r="BQ372" s="32">
        <f t="shared" si="466"/>
        <v>0</v>
      </c>
      <c r="BR372" s="32">
        <f t="shared" si="467"/>
        <v>0</v>
      </c>
      <c r="BS372" s="32">
        <f t="shared" si="468"/>
        <v>1</v>
      </c>
      <c r="BT372" s="32">
        <f t="shared" si="469"/>
        <v>0</v>
      </c>
      <c r="BU372" s="32">
        <f t="shared" si="470"/>
        <v>0</v>
      </c>
      <c r="BV372" s="32">
        <f t="shared" si="471"/>
        <v>1</v>
      </c>
      <c r="BW372" s="32">
        <f t="shared" si="472"/>
        <v>0</v>
      </c>
      <c r="BX372" s="32">
        <f t="shared" si="473"/>
        <v>0</v>
      </c>
      <c r="BY372" s="31">
        <f t="shared" si="474"/>
        <v>1</v>
      </c>
      <c r="BZ372" s="31">
        <f t="shared" si="475"/>
        <v>1</v>
      </c>
    </row>
    <row r="373" spans="1:78" x14ac:dyDescent="0.2">
      <c r="A373" s="3" t="s">
        <v>1459</v>
      </c>
      <c r="B373" s="3" t="s">
        <v>1960</v>
      </c>
      <c r="C373" s="3">
        <v>7449200</v>
      </c>
      <c r="D373" s="3">
        <v>7510600</v>
      </c>
      <c r="F373" s="4">
        <v>7652800</v>
      </c>
      <c r="G373" s="3">
        <v>11068000</v>
      </c>
      <c r="H373" s="3">
        <v>16299000</v>
      </c>
      <c r="I373" s="3">
        <v>7434700</v>
      </c>
      <c r="J373" s="4">
        <v>7372900</v>
      </c>
      <c r="K373" s="3">
        <v>6428400</v>
      </c>
      <c r="L373" s="3">
        <v>8028100</v>
      </c>
      <c r="M373" s="3">
        <v>8232700</v>
      </c>
      <c r="N373" s="3">
        <v>8709700</v>
      </c>
      <c r="O373" s="17">
        <v>8325100</v>
      </c>
      <c r="P373" s="3">
        <v>8871000</v>
      </c>
      <c r="Q373" s="3">
        <v>10152000</v>
      </c>
      <c r="R373" s="3">
        <v>7572700</v>
      </c>
      <c r="S373" s="17">
        <v>8014800</v>
      </c>
      <c r="T373" s="3">
        <v>7743900</v>
      </c>
      <c r="U373" s="3">
        <v>3678400</v>
      </c>
      <c r="V373" s="3">
        <v>8007600</v>
      </c>
      <c r="W373" s="17">
        <v>17787000</v>
      </c>
      <c r="X373" s="3">
        <v>9112200</v>
      </c>
      <c r="Y373" s="3">
        <v>7681000</v>
      </c>
      <c r="Z373" s="3">
        <v>4673400</v>
      </c>
      <c r="AA373" s="17">
        <v>12657000</v>
      </c>
      <c r="AB373" s="3">
        <v>6584600</v>
      </c>
      <c r="AC373" s="3">
        <v>12923000</v>
      </c>
      <c r="AD373" s="3">
        <v>10762000</v>
      </c>
      <c r="AE373" s="17">
        <v>7723100</v>
      </c>
      <c r="AF373" s="3">
        <v>13038000</v>
      </c>
      <c r="AG373" s="3">
        <v>17582000</v>
      </c>
      <c r="AH373" s="3">
        <v>17711000</v>
      </c>
      <c r="AI373" s="17">
        <v>14772000</v>
      </c>
      <c r="AJ373" s="3">
        <v>14874000</v>
      </c>
      <c r="AK373" s="3">
        <v>13312000</v>
      </c>
      <c r="AL373" s="3">
        <v>14212000</v>
      </c>
      <c r="AM373" s="3">
        <v>64.174999999999997</v>
      </c>
      <c r="AN373" s="3">
        <v>129</v>
      </c>
      <c r="AO373" s="3">
        <v>5</v>
      </c>
      <c r="AP373" s="3">
        <v>15.6</v>
      </c>
      <c r="AQ373" s="32">
        <v>7537533.333333333</v>
      </c>
      <c r="AR373" s="32">
        <v>10543650</v>
      </c>
      <c r="AS373" s="32">
        <v>7849725</v>
      </c>
      <c r="AT373" s="32">
        <v>8730200</v>
      </c>
      <c r="AU373" s="32">
        <v>6861175</v>
      </c>
      <c r="AV373" s="32">
        <v>9813400</v>
      </c>
      <c r="AW373" s="32">
        <v>10731650</v>
      </c>
      <c r="AX373" s="32">
        <v>14013525</v>
      </c>
      <c r="AY373" s="32">
        <v>14292500</v>
      </c>
      <c r="AZ373" s="32">
        <f t="shared" si="476"/>
        <v>1</v>
      </c>
      <c r="BA373" s="32">
        <f t="shared" si="476"/>
        <v>1</v>
      </c>
      <c r="BB373" s="32">
        <f t="shared" si="476"/>
        <v>1</v>
      </c>
      <c r="BC373" s="32">
        <f t="shared" si="477"/>
        <v>1</v>
      </c>
      <c r="BD373" s="32">
        <f t="shared" si="477"/>
        <v>1</v>
      </c>
      <c r="BE373" s="32">
        <f t="shared" si="477"/>
        <v>1</v>
      </c>
      <c r="BF373" s="32">
        <f t="shared" si="456"/>
        <v>1</v>
      </c>
      <c r="BG373" s="32">
        <f t="shared" si="456"/>
        <v>1</v>
      </c>
      <c r="BH373" s="32">
        <f t="shared" si="456"/>
        <v>1</v>
      </c>
      <c r="BI373" s="32">
        <f t="shared" si="458"/>
        <v>2</v>
      </c>
      <c r="BJ373" s="32">
        <f t="shared" si="459"/>
        <v>2</v>
      </c>
      <c r="BK373" s="32">
        <f t="shared" si="460"/>
        <v>2</v>
      </c>
      <c r="BL373" s="32">
        <f t="shared" si="461"/>
        <v>2</v>
      </c>
      <c r="BM373" s="32">
        <f t="shared" si="462"/>
        <v>1</v>
      </c>
      <c r="BN373" s="32">
        <f t="shared" si="463"/>
        <v>0</v>
      </c>
      <c r="BO373" s="32">
        <f t="shared" si="464"/>
        <v>0</v>
      </c>
      <c r="BP373" s="32">
        <f t="shared" si="465"/>
        <v>1</v>
      </c>
      <c r="BQ373" s="32">
        <f t="shared" si="466"/>
        <v>0</v>
      </c>
      <c r="BR373" s="32">
        <f t="shared" si="467"/>
        <v>0</v>
      </c>
      <c r="BS373" s="32">
        <f t="shared" si="468"/>
        <v>1</v>
      </c>
      <c r="BT373" s="32">
        <f t="shared" si="469"/>
        <v>0</v>
      </c>
      <c r="BU373" s="32">
        <f t="shared" si="470"/>
        <v>0</v>
      </c>
      <c r="BV373" s="32">
        <f t="shared" si="471"/>
        <v>1</v>
      </c>
      <c r="BW373" s="32">
        <f t="shared" si="472"/>
        <v>0</v>
      </c>
      <c r="BX373" s="32">
        <f t="shared" si="473"/>
        <v>0</v>
      </c>
      <c r="BY373" s="31">
        <f t="shared" si="474"/>
        <v>1</v>
      </c>
      <c r="BZ373" s="31">
        <f t="shared" si="475"/>
        <v>1</v>
      </c>
    </row>
    <row r="374" spans="1:78" x14ac:dyDescent="0.2">
      <c r="A374" s="3" t="s">
        <v>1463</v>
      </c>
      <c r="B374" s="3" t="s">
        <v>1962</v>
      </c>
      <c r="C374" s="3">
        <v>17007000</v>
      </c>
      <c r="D374" s="3">
        <v>13309000</v>
      </c>
      <c r="E374" s="3">
        <v>14491000</v>
      </c>
      <c r="F374" s="4">
        <v>16225000</v>
      </c>
      <c r="G374" s="3">
        <v>18813000</v>
      </c>
      <c r="H374" s="3">
        <v>18260000</v>
      </c>
      <c r="I374" s="3">
        <v>27358000</v>
      </c>
      <c r="J374" s="4">
        <v>24134000</v>
      </c>
      <c r="K374" s="3">
        <v>18947000</v>
      </c>
      <c r="L374" s="3">
        <v>17918000</v>
      </c>
      <c r="M374" s="3">
        <v>24921000</v>
      </c>
      <c r="N374" s="3">
        <v>16981000</v>
      </c>
      <c r="O374" s="17">
        <v>18985000</v>
      </c>
      <c r="P374" s="3">
        <v>17004000</v>
      </c>
      <c r="Q374" s="3">
        <v>20758000</v>
      </c>
      <c r="R374" s="3">
        <v>20078000</v>
      </c>
      <c r="S374" s="17">
        <v>18510000</v>
      </c>
      <c r="T374" s="3">
        <v>18292000</v>
      </c>
      <c r="U374" s="3">
        <v>17433000</v>
      </c>
      <c r="V374" s="3">
        <v>21420000</v>
      </c>
      <c r="W374" s="17">
        <v>15652000</v>
      </c>
      <c r="X374" s="3">
        <v>16859000</v>
      </c>
      <c r="Y374" s="3">
        <v>16954000</v>
      </c>
      <c r="Z374" s="3">
        <v>16672000</v>
      </c>
      <c r="AA374" s="17">
        <v>12938000</v>
      </c>
      <c r="AB374" s="3">
        <v>18461000</v>
      </c>
      <c r="AC374" s="3">
        <v>16425000</v>
      </c>
      <c r="AD374" s="3">
        <v>14341000</v>
      </c>
      <c r="AE374" s="17">
        <v>11867000</v>
      </c>
      <c r="AF374" s="3">
        <v>12661000</v>
      </c>
      <c r="AG374" s="3">
        <v>15784000</v>
      </c>
      <c r="AH374" s="3">
        <v>13843000</v>
      </c>
      <c r="AI374" s="17">
        <v>18473000</v>
      </c>
      <c r="AJ374" s="3">
        <v>18727000</v>
      </c>
      <c r="AK374" s="3">
        <v>23590000</v>
      </c>
      <c r="AL374" s="3">
        <v>19377000</v>
      </c>
      <c r="AM374" s="3">
        <v>323.31</v>
      </c>
      <c r="AN374" s="3">
        <v>394</v>
      </c>
      <c r="AO374" s="3">
        <v>11</v>
      </c>
      <c r="AP374" s="3">
        <v>42.8</v>
      </c>
      <c r="AQ374" s="32">
        <v>15258000</v>
      </c>
      <c r="AR374" s="32">
        <v>22141250</v>
      </c>
      <c r="AS374" s="32">
        <v>19691750</v>
      </c>
      <c r="AT374" s="32">
        <v>19206250</v>
      </c>
      <c r="AU374" s="32">
        <v>18913750</v>
      </c>
      <c r="AV374" s="32">
        <v>16534250</v>
      </c>
      <c r="AW374" s="32">
        <v>15541250</v>
      </c>
      <c r="AX374" s="32">
        <v>13538750</v>
      </c>
      <c r="AY374" s="32">
        <v>20041750</v>
      </c>
      <c r="AZ374" s="32">
        <f t="shared" si="476"/>
        <v>1</v>
      </c>
      <c r="BA374" s="32">
        <f t="shared" si="476"/>
        <v>1</v>
      </c>
      <c r="BB374" s="32">
        <f t="shared" si="476"/>
        <v>1</v>
      </c>
      <c r="BC374" s="32">
        <f t="shared" si="477"/>
        <v>1</v>
      </c>
      <c r="BD374" s="32">
        <f t="shared" si="477"/>
        <v>1</v>
      </c>
      <c r="BE374" s="32">
        <f t="shared" si="477"/>
        <v>1</v>
      </c>
      <c r="BF374" s="32">
        <f t="shared" si="456"/>
        <v>1</v>
      </c>
      <c r="BG374" s="32">
        <f t="shared" si="456"/>
        <v>1</v>
      </c>
      <c r="BH374" s="32">
        <f t="shared" si="456"/>
        <v>1</v>
      </c>
      <c r="BI374" s="32">
        <f t="shared" si="458"/>
        <v>2</v>
      </c>
      <c r="BJ374" s="32">
        <f t="shared" si="459"/>
        <v>2</v>
      </c>
      <c r="BK374" s="32">
        <f t="shared" si="460"/>
        <v>2</v>
      </c>
      <c r="BL374" s="32">
        <f t="shared" si="461"/>
        <v>2</v>
      </c>
      <c r="BM374" s="32">
        <f t="shared" si="462"/>
        <v>1</v>
      </c>
      <c r="BN374" s="32">
        <f t="shared" si="463"/>
        <v>0</v>
      </c>
      <c r="BO374" s="32">
        <f t="shared" si="464"/>
        <v>0</v>
      </c>
      <c r="BP374" s="32">
        <f t="shared" si="465"/>
        <v>1</v>
      </c>
      <c r="BQ374" s="32">
        <f t="shared" si="466"/>
        <v>0</v>
      </c>
      <c r="BR374" s="32">
        <f t="shared" si="467"/>
        <v>0</v>
      </c>
      <c r="BS374" s="32">
        <f t="shared" si="468"/>
        <v>1</v>
      </c>
      <c r="BT374" s="32">
        <f t="shared" si="469"/>
        <v>0</v>
      </c>
      <c r="BU374" s="32">
        <f t="shared" si="470"/>
        <v>0</v>
      </c>
      <c r="BV374" s="32">
        <f t="shared" si="471"/>
        <v>1</v>
      </c>
      <c r="BW374" s="32">
        <f t="shared" si="472"/>
        <v>0</v>
      </c>
      <c r="BX374" s="32">
        <f t="shared" si="473"/>
        <v>0</v>
      </c>
      <c r="BY374" s="31">
        <f t="shared" si="474"/>
        <v>1</v>
      </c>
      <c r="BZ374" s="31">
        <f t="shared" si="475"/>
        <v>1</v>
      </c>
    </row>
    <row r="375" spans="1:78" x14ac:dyDescent="0.2">
      <c r="A375" s="3" t="s">
        <v>1467</v>
      </c>
      <c r="B375" s="3" t="s">
        <v>1966</v>
      </c>
      <c r="C375" s="3">
        <v>20047000</v>
      </c>
      <c r="D375" s="3">
        <v>18662000</v>
      </c>
      <c r="E375" s="3">
        <v>16206000</v>
      </c>
      <c r="F375" s="4">
        <v>22610000</v>
      </c>
      <c r="G375" s="3">
        <v>15227000</v>
      </c>
      <c r="H375" s="3">
        <v>14616000</v>
      </c>
      <c r="I375" s="3">
        <v>23607000</v>
      </c>
      <c r="J375" s="4">
        <v>23080000</v>
      </c>
      <c r="K375" s="3">
        <v>22139000</v>
      </c>
      <c r="L375" s="3">
        <v>14790000</v>
      </c>
      <c r="M375" s="3">
        <v>16339000</v>
      </c>
      <c r="N375" s="3">
        <v>16072000</v>
      </c>
      <c r="O375" s="17">
        <v>18511000</v>
      </c>
      <c r="P375" s="3">
        <v>17558000</v>
      </c>
      <c r="Q375" s="3">
        <v>13510000</v>
      </c>
      <c r="R375" s="3">
        <v>15628000</v>
      </c>
      <c r="S375" s="17">
        <v>14345000</v>
      </c>
      <c r="T375" s="3">
        <v>18173000</v>
      </c>
      <c r="U375" s="3">
        <v>15776000</v>
      </c>
      <c r="V375" s="3">
        <v>15219000</v>
      </c>
      <c r="W375" s="17">
        <v>19071000</v>
      </c>
      <c r="X375" s="3">
        <v>20318000</v>
      </c>
      <c r="Y375" s="3">
        <v>17112000</v>
      </c>
      <c r="Z375" s="3">
        <v>15700000</v>
      </c>
      <c r="AA375" s="17">
        <v>30760000</v>
      </c>
      <c r="AB375" s="3">
        <v>15941000</v>
      </c>
      <c r="AC375" s="3">
        <v>13867000</v>
      </c>
      <c r="AD375" s="3">
        <v>15059000</v>
      </c>
      <c r="AE375" s="17">
        <v>25912000</v>
      </c>
      <c r="AF375" s="3">
        <v>25582000</v>
      </c>
      <c r="AG375" s="3">
        <v>25324000</v>
      </c>
      <c r="AH375" s="3">
        <v>25641000</v>
      </c>
      <c r="AI375" s="17">
        <v>14132000</v>
      </c>
      <c r="AJ375" s="3">
        <v>15108000</v>
      </c>
      <c r="AK375" s="3">
        <v>15170000</v>
      </c>
      <c r="AL375" s="3">
        <v>22119000</v>
      </c>
      <c r="AM375" s="3">
        <v>125.89</v>
      </c>
      <c r="AN375" s="3">
        <v>238</v>
      </c>
      <c r="AO375" s="3">
        <v>9</v>
      </c>
      <c r="AP375" s="3">
        <v>31.1</v>
      </c>
      <c r="AQ375" s="32">
        <v>19381250</v>
      </c>
      <c r="AR375" s="32">
        <v>19132500</v>
      </c>
      <c r="AS375" s="32">
        <v>17335000</v>
      </c>
      <c r="AT375" s="32">
        <v>16301750</v>
      </c>
      <c r="AU375" s="32">
        <v>15878250</v>
      </c>
      <c r="AV375" s="32">
        <v>18050250</v>
      </c>
      <c r="AW375" s="32">
        <v>18906750</v>
      </c>
      <c r="AX375" s="32">
        <v>25614750</v>
      </c>
      <c r="AY375" s="32">
        <v>16632250</v>
      </c>
      <c r="AZ375" s="32">
        <f t="shared" si="476"/>
        <v>1</v>
      </c>
      <c r="BA375" s="32">
        <f t="shared" si="476"/>
        <v>1</v>
      </c>
      <c r="BB375" s="32">
        <f t="shared" si="476"/>
        <v>1</v>
      </c>
      <c r="BC375" s="32">
        <f t="shared" si="477"/>
        <v>1</v>
      </c>
      <c r="BD375" s="32">
        <f t="shared" si="477"/>
        <v>1</v>
      </c>
      <c r="BE375" s="32">
        <f t="shared" si="477"/>
        <v>1</v>
      </c>
      <c r="BF375" s="32">
        <f>COUNTA(AW375)</f>
        <v>1</v>
      </c>
      <c r="BG375" s="32">
        <f>COUNTA(AX375)</f>
        <v>1</v>
      </c>
      <c r="BH375" s="32">
        <f>COUNTA(AY375)</f>
        <v>1</v>
      </c>
      <c r="BI375" s="32">
        <f t="shared" si="458"/>
        <v>2</v>
      </c>
      <c r="BJ375" s="32">
        <f t="shared" si="459"/>
        <v>2</v>
      </c>
      <c r="BK375" s="32">
        <f t="shared" si="460"/>
        <v>2</v>
      </c>
      <c r="BL375" s="32">
        <f t="shared" si="461"/>
        <v>2</v>
      </c>
      <c r="BM375" s="32">
        <f t="shared" si="462"/>
        <v>1</v>
      </c>
      <c r="BN375" s="32">
        <f t="shared" si="463"/>
        <v>0</v>
      </c>
      <c r="BO375" s="32">
        <f t="shared" si="464"/>
        <v>0</v>
      </c>
      <c r="BP375" s="32">
        <f t="shared" si="465"/>
        <v>1</v>
      </c>
      <c r="BQ375" s="32">
        <f t="shared" si="466"/>
        <v>0</v>
      </c>
      <c r="BR375" s="32">
        <f t="shared" si="467"/>
        <v>0</v>
      </c>
      <c r="BS375" s="32">
        <f t="shared" si="468"/>
        <v>1</v>
      </c>
      <c r="BT375" s="32">
        <f t="shared" si="469"/>
        <v>0</v>
      </c>
      <c r="BU375" s="32">
        <f t="shared" si="470"/>
        <v>0</v>
      </c>
      <c r="BV375" s="32">
        <f t="shared" si="471"/>
        <v>1</v>
      </c>
      <c r="BW375" s="32">
        <f t="shared" si="472"/>
        <v>0</v>
      </c>
      <c r="BX375" s="32">
        <f t="shared" si="473"/>
        <v>0</v>
      </c>
      <c r="BY375" s="31">
        <f t="shared" si="474"/>
        <v>1</v>
      </c>
      <c r="BZ375" s="31">
        <f t="shared" si="475"/>
        <v>1</v>
      </c>
    </row>
    <row r="376" spans="1:78" x14ac:dyDescent="0.2">
      <c r="Z376" s="10"/>
      <c r="AA376" s="10"/>
      <c r="AB376" s="10"/>
      <c r="AC376" s="10"/>
      <c r="AD376" s="10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>
        <f>SUM(AZ2:AZ375)</f>
        <v>347</v>
      </c>
      <c r="BA376" s="32"/>
      <c r="BB376" s="32"/>
      <c r="BC376" s="32"/>
      <c r="BD376" s="32"/>
      <c r="BE376" s="32"/>
      <c r="BF376" s="32"/>
      <c r="BG376" s="32"/>
      <c r="BH376" s="32"/>
      <c r="BI376" s="32"/>
      <c r="BJ376" s="32"/>
      <c r="BK376" s="32"/>
      <c r="BL376" s="32"/>
      <c r="BM376" s="32">
        <f t="shared" ref="BM376:BX376" si="478">SUM(BM2:BM375)</f>
        <v>346</v>
      </c>
      <c r="BN376" s="32">
        <f t="shared" si="478"/>
        <v>3</v>
      </c>
      <c r="BO376" s="32">
        <f t="shared" si="478"/>
        <v>3</v>
      </c>
      <c r="BP376" s="32">
        <f t="shared" si="478"/>
        <v>348</v>
      </c>
      <c r="BQ376" s="32">
        <f t="shared" si="478"/>
        <v>8</v>
      </c>
      <c r="BR376" s="32">
        <f t="shared" si="478"/>
        <v>1</v>
      </c>
      <c r="BS376" s="32">
        <f t="shared" si="478"/>
        <v>351</v>
      </c>
      <c r="BT376" s="32">
        <f t="shared" si="478"/>
        <v>13</v>
      </c>
      <c r="BU376" s="32">
        <f t="shared" si="478"/>
        <v>6</v>
      </c>
      <c r="BV376" s="32">
        <f t="shared" si="478"/>
        <v>350</v>
      </c>
      <c r="BW376" s="32">
        <f t="shared" si="478"/>
        <v>17</v>
      </c>
      <c r="BX376" s="32">
        <f t="shared" si="478"/>
        <v>2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1B101-87C6-E94C-A1B1-96033001D761}">
  <dimension ref="A1:BZ375"/>
  <sheetViews>
    <sheetView topLeftCell="A241" zoomScale="78" zoomScaleNormal="78" workbookViewId="0">
      <selection activeCell="B274" sqref="B274"/>
    </sheetView>
  </sheetViews>
  <sheetFormatPr baseColWidth="10" defaultRowHeight="15" x14ac:dyDescent="0.2"/>
  <cols>
    <col min="1" max="1" width="19.1640625" style="3" customWidth="1"/>
    <col min="2" max="2" width="26.1640625" style="3" customWidth="1"/>
    <col min="3" max="5" width="10.83203125" style="3"/>
    <col min="6" max="6" width="12.1640625" style="3" bestFit="1" customWidth="1"/>
    <col min="7" max="7" width="10.83203125" style="3"/>
    <col min="8" max="8" width="12.1640625" style="3" bestFit="1" customWidth="1"/>
    <col min="9" max="11" width="10.83203125" style="3"/>
    <col min="12" max="13" width="12.1640625" style="3" bestFit="1" customWidth="1"/>
    <col min="14" max="14" width="10.83203125" style="3"/>
    <col min="15" max="15" width="12.1640625" style="3" bestFit="1" customWidth="1"/>
    <col min="16" max="17" width="10.83203125" style="3"/>
    <col min="18" max="18" width="11.5" style="3" customWidth="1"/>
    <col min="19" max="26" width="10.83203125" style="3"/>
    <col min="27" max="27" width="12.1640625" style="3" bestFit="1" customWidth="1"/>
    <col min="28" max="29" width="10.83203125" style="3"/>
    <col min="30" max="30" width="12.1640625" style="3" bestFit="1" customWidth="1"/>
    <col min="31" max="16384" width="10.83203125" style="3"/>
  </cols>
  <sheetData>
    <row r="1" spans="1:78" s="10" customFormat="1" x14ac:dyDescent="0.2">
      <c r="A1" s="10" t="s">
        <v>2008</v>
      </c>
      <c r="B1" s="10" t="s">
        <v>2007</v>
      </c>
      <c r="C1" s="10" t="s">
        <v>2125</v>
      </c>
      <c r="D1" s="10" t="s">
        <v>2125</v>
      </c>
      <c r="E1" s="10" t="s">
        <v>2125</v>
      </c>
      <c r="F1" s="10" t="s">
        <v>2125</v>
      </c>
      <c r="G1" s="22" t="s">
        <v>2118</v>
      </c>
      <c r="H1" s="22" t="s">
        <v>2118</v>
      </c>
      <c r="I1" s="22" t="s">
        <v>2118</v>
      </c>
      <c r="J1" s="33" t="s">
        <v>2118</v>
      </c>
      <c r="K1" s="10" t="s">
        <v>2119</v>
      </c>
      <c r="L1" s="10" t="s">
        <v>2119</v>
      </c>
      <c r="M1" s="10" t="s">
        <v>2119</v>
      </c>
      <c r="N1" s="23" t="s">
        <v>2119</v>
      </c>
      <c r="O1" s="10" t="s">
        <v>2120</v>
      </c>
      <c r="P1" s="22" t="s">
        <v>2120</v>
      </c>
      <c r="Q1" s="22" t="s">
        <v>2120</v>
      </c>
      <c r="R1" s="33" t="s">
        <v>2120</v>
      </c>
      <c r="S1" s="10" t="s">
        <v>2121</v>
      </c>
      <c r="T1" s="22" t="s">
        <v>2121</v>
      </c>
      <c r="U1" s="22" t="s">
        <v>2121</v>
      </c>
      <c r="V1" s="33" t="s">
        <v>2121</v>
      </c>
      <c r="W1" s="10" t="s">
        <v>2122</v>
      </c>
      <c r="X1" s="22" t="s">
        <v>2122</v>
      </c>
      <c r="Y1" s="22" t="s">
        <v>2122</v>
      </c>
      <c r="Z1" s="33" t="s">
        <v>2122</v>
      </c>
      <c r="AA1" s="10" t="s">
        <v>2123</v>
      </c>
      <c r="AB1" s="22" t="s">
        <v>2123</v>
      </c>
      <c r="AC1" s="22" t="s">
        <v>2123</v>
      </c>
      <c r="AD1" s="33" t="s">
        <v>2123</v>
      </c>
      <c r="AE1" s="10" t="s">
        <v>2126</v>
      </c>
      <c r="AF1" s="22" t="s">
        <v>2126</v>
      </c>
      <c r="AG1" s="22" t="s">
        <v>2126</v>
      </c>
      <c r="AH1" s="33" t="s">
        <v>2126</v>
      </c>
      <c r="AI1" s="10" t="s">
        <v>2124</v>
      </c>
      <c r="AJ1" s="22" t="s">
        <v>2124</v>
      </c>
      <c r="AK1" s="22" t="s">
        <v>2124</v>
      </c>
      <c r="AL1" s="33" t="s">
        <v>2124</v>
      </c>
      <c r="AM1" s="10" t="s">
        <v>2005</v>
      </c>
      <c r="AN1" s="10" t="s">
        <v>2003</v>
      </c>
      <c r="AO1" s="10" t="s">
        <v>2006</v>
      </c>
      <c r="AP1" s="10" t="s">
        <v>2004</v>
      </c>
      <c r="AQ1" s="30" t="s">
        <v>2009</v>
      </c>
      <c r="AR1" s="30" t="s">
        <v>2010</v>
      </c>
      <c r="AS1" s="30" t="s">
        <v>2011</v>
      </c>
      <c r="AT1" s="30" t="s">
        <v>2012</v>
      </c>
      <c r="AU1" s="30" t="s">
        <v>2013</v>
      </c>
      <c r="AV1" s="30" t="s">
        <v>2014</v>
      </c>
      <c r="AW1" s="30" t="s">
        <v>2015</v>
      </c>
      <c r="AX1" s="30" t="s">
        <v>2016</v>
      </c>
      <c r="AY1" s="30" t="s">
        <v>2017</v>
      </c>
      <c r="AZ1" s="30" t="s">
        <v>2009</v>
      </c>
      <c r="BA1" s="30" t="s">
        <v>2010</v>
      </c>
      <c r="BB1" s="30" t="s">
        <v>2011</v>
      </c>
      <c r="BC1" s="30" t="s">
        <v>2012</v>
      </c>
      <c r="BD1" s="30" t="s">
        <v>2013</v>
      </c>
      <c r="BE1" s="30" t="s">
        <v>2014</v>
      </c>
      <c r="BF1" s="30" t="s">
        <v>2015</v>
      </c>
      <c r="BG1" s="30" t="s">
        <v>2016</v>
      </c>
      <c r="BH1" s="30" t="s">
        <v>2017</v>
      </c>
      <c r="BI1" s="31">
        <v>12</v>
      </c>
      <c r="BJ1" s="31">
        <v>24</v>
      </c>
      <c r="BK1" s="31">
        <v>48</v>
      </c>
      <c r="BL1" s="31">
        <v>72</v>
      </c>
      <c r="BM1" s="31" t="s">
        <v>2024</v>
      </c>
      <c r="BN1" s="31" t="s">
        <v>2018</v>
      </c>
      <c r="BO1" s="31" t="s">
        <v>2020</v>
      </c>
      <c r="BP1" s="31" t="s">
        <v>2025</v>
      </c>
      <c r="BQ1" s="31" t="s">
        <v>2019</v>
      </c>
      <c r="BR1" s="31" t="s">
        <v>2021</v>
      </c>
      <c r="BS1" s="31">
        <v>48</v>
      </c>
      <c r="BT1" s="31" t="s">
        <v>2026</v>
      </c>
      <c r="BU1" s="31" t="s">
        <v>2022</v>
      </c>
      <c r="BV1" s="31">
        <v>72</v>
      </c>
      <c r="BW1" s="31" t="s">
        <v>2026</v>
      </c>
      <c r="BX1" s="31" t="s">
        <v>2023</v>
      </c>
      <c r="BY1" s="31" t="s">
        <v>2028</v>
      </c>
      <c r="BZ1" s="31" t="s">
        <v>2027</v>
      </c>
    </row>
    <row r="2" spans="1:78" x14ac:dyDescent="0.2">
      <c r="A2" s="3" t="s">
        <v>0</v>
      </c>
      <c r="B2" s="3" t="s">
        <v>1474</v>
      </c>
      <c r="C2" s="3">
        <v>3924200</v>
      </c>
      <c r="D2" s="3">
        <v>4648900</v>
      </c>
      <c r="E2" s="3">
        <v>3086700</v>
      </c>
      <c r="F2" s="4">
        <v>5951500</v>
      </c>
      <c r="G2" s="3">
        <v>3744800</v>
      </c>
      <c r="H2" s="3">
        <v>3843900</v>
      </c>
      <c r="I2" s="3">
        <v>3736500</v>
      </c>
      <c r="J2" s="4">
        <v>3727000</v>
      </c>
      <c r="K2" s="3">
        <v>6344800</v>
      </c>
      <c r="L2" s="3">
        <v>3449900</v>
      </c>
      <c r="M2" s="3">
        <v>3383200</v>
      </c>
      <c r="N2" s="3">
        <v>4403700</v>
      </c>
      <c r="O2" s="17">
        <v>3065900</v>
      </c>
      <c r="P2" s="3">
        <v>3049900</v>
      </c>
      <c r="Q2" s="3">
        <v>3533800</v>
      </c>
      <c r="R2" s="3">
        <v>2799400</v>
      </c>
      <c r="S2" s="17">
        <v>3157800</v>
      </c>
      <c r="T2" s="3">
        <v>3163100</v>
      </c>
      <c r="U2" s="3">
        <v>3243900</v>
      </c>
      <c r="V2" s="3">
        <v>4173300</v>
      </c>
      <c r="W2" s="17">
        <v>5413100</v>
      </c>
      <c r="X2" s="3">
        <v>4010600</v>
      </c>
      <c r="Y2" s="3">
        <v>4016100</v>
      </c>
      <c r="Z2" s="3">
        <v>3157400</v>
      </c>
      <c r="AA2" s="17">
        <v>6692800</v>
      </c>
      <c r="AB2" s="3">
        <v>3596200</v>
      </c>
      <c r="AC2" s="3">
        <v>3684600</v>
      </c>
      <c r="AD2" s="3">
        <v>3316100</v>
      </c>
      <c r="AE2" s="17">
        <v>3913800</v>
      </c>
      <c r="AF2" s="3">
        <v>3352100</v>
      </c>
      <c r="AG2" s="3">
        <v>3988600</v>
      </c>
      <c r="AH2" s="3">
        <v>3797600</v>
      </c>
      <c r="AI2" s="17">
        <v>4180200</v>
      </c>
      <c r="AJ2" s="3">
        <v>4143000</v>
      </c>
      <c r="AK2" s="3">
        <v>3032300</v>
      </c>
      <c r="AL2" s="3">
        <v>3130000</v>
      </c>
      <c r="AM2" s="3">
        <v>82.067999999999998</v>
      </c>
      <c r="AN2" s="3">
        <v>97</v>
      </c>
      <c r="AO2" s="3">
        <v>2</v>
      </c>
      <c r="AP2" s="3">
        <v>17.7</v>
      </c>
      <c r="AQ2" s="32">
        <v>4402825</v>
      </c>
      <c r="AR2" s="32">
        <v>3763050</v>
      </c>
      <c r="AS2" s="32">
        <v>4395400</v>
      </c>
      <c r="AT2" s="32">
        <v>3112250</v>
      </c>
      <c r="AU2" s="32">
        <v>3434525</v>
      </c>
      <c r="AV2" s="32">
        <v>4149300</v>
      </c>
      <c r="AW2" s="32">
        <v>4322425</v>
      </c>
      <c r="AX2" s="32">
        <v>3763025</v>
      </c>
      <c r="AY2" s="32">
        <v>3621375</v>
      </c>
      <c r="AZ2" s="32">
        <f>COUNTA(AQ2)</f>
        <v>1</v>
      </c>
      <c r="BA2" s="32">
        <f t="shared" ref="BA2:BH5" si="0">COUNTA(AR2)</f>
        <v>1</v>
      </c>
      <c r="BB2" s="32">
        <f t="shared" si="0"/>
        <v>1</v>
      </c>
      <c r="BC2" s="32">
        <f t="shared" si="0"/>
        <v>1</v>
      </c>
      <c r="BD2" s="32">
        <f t="shared" si="0"/>
        <v>1</v>
      </c>
      <c r="BE2" s="32">
        <f t="shared" si="0"/>
        <v>1</v>
      </c>
      <c r="BF2" s="32">
        <f t="shared" si="0"/>
        <v>1</v>
      </c>
      <c r="BG2" s="32">
        <f t="shared" si="0"/>
        <v>1</v>
      </c>
      <c r="BH2" s="32">
        <f t="shared" si="0"/>
        <v>1</v>
      </c>
      <c r="BI2" s="32">
        <f>SUM(BA2:BB2)</f>
        <v>2</v>
      </c>
      <c r="BJ2" s="32">
        <f>SUM(BC2:BD2)</f>
        <v>2</v>
      </c>
      <c r="BK2" s="32">
        <f>SUM(BE2:BF2)</f>
        <v>2</v>
      </c>
      <c r="BL2" s="32">
        <f>SUM(BG2:BH2)</f>
        <v>2</v>
      </c>
      <c r="BM2" s="32">
        <f>IF(BI2=2,1,0)</f>
        <v>1</v>
      </c>
      <c r="BN2" s="32">
        <f>IF(BI2=1,IF(BA2=1,1,0),0)</f>
        <v>0</v>
      </c>
      <c r="BO2" s="32">
        <f>IF(BI2=1,IF(BB2=1,1,0),0)</f>
        <v>0</v>
      </c>
      <c r="BP2" s="32">
        <f>IF(BJ2=2,1,0)</f>
        <v>1</v>
      </c>
      <c r="BQ2" s="32">
        <f>IF(BJ2=1,IF(BC2=1,1,0),0)</f>
        <v>0</v>
      </c>
      <c r="BR2" s="32">
        <f>IF(BJ2=1,IF(BD2=1,1,0),0)</f>
        <v>0</v>
      </c>
      <c r="BS2" s="32">
        <f>IF(BK2=2,1,0)</f>
        <v>1</v>
      </c>
      <c r="BT2" s="32">
        <f>IF(BK2=1,IF(BE2=1,1,0),0)</f>
        <v>0</v>
      </c>
      <c r="BU2" s="32">
        <f>IF(BK2=1,IF(BF2=1,1,0),0)</f>
        <v>0</v>
      </c>
      <c r="BV2" s="32">
        <f>IF(BL2=2,1,0)</f>
        <v>1</v>
      </c>
      <c r="BW2" s="32">
        <f>IF(BL2=1,IF(BG2=1,1,0),0)</f>
        <v>0</v>
      </c>
      <c r="BX2" s="32">
        <f>IF(BL2=1,IF(BH2=1,1,0),0)</f>
        <v>0</v>
      </c>
      <c r="BY2" s="31">
        <f>IF(SUM(AQ2,AR2,AT2,AV2,AX2)=0,0,1)</f>
        <v>1</v>
      </c>
      <c r="BZ2" s="31">
        <f>IF(SUM(AQ2,AS2,AU2,AW2,AY2)=0,0,1)</f>
        <v>1</v>
      </c>
    </row>
    <row r="3" spans="1:78" x14ac:dyDescent="0.2">
      <c r="A3" s="3" t="s">
        <v>3</v>
      </c>
      <c r="B3" s="3" t="s">
        <v>1477</v>
      </c>
      <c r="C3" s="3">
        <v>51226000</v>
      </c>
      <c r="D3" s="3">
        <v>55319000</v>
      </c>
      <c r="E3" s="3">
        <v>45623000</v>
      </c>
      <c r="F3" s="4">
        <v>54926000</v>
      </c>
      <c r="G3" s="3">
        <v>41852000</v>
      </c>
      <c r="H3" s="3">
        <v>44360000</v>
      </c>
      <c r="I3" s="3">
        <v>48344000</v>
      </c>
      <c r="J3" s="4">
        <v>52040000</v>
      </c>
      <c r="K3" s="3">
        <v>42513000</v>
      </c>
      <c r="L3" s="3">
        <v>39303000</v>
      </c>
      <c r="M3" s="3">
        <v>47560000</v>
      </c>
      <c r="N3" s="3">
        <v>47248000</v>
      </c>
      <c r="O3" s="17">
        <v>44313000</v>
      </c>
      <c r="P3" s="3">
        <v>54960000</v>
      </c>
      <c r="Q3" s="3">
        <v>50671000</v>
      </c>
      <c r="R3" s="3">
        <v>47223000</v>
      </c>
      <c r="S3" s="17">
        <v>47171000</v>
      </c>
      <c r="T3" s="3">
        <v>44804000</v>
      </c>
      <c r="U3" s="3">
        <v>46877000</v>
      </c>
      <c r="V3" s="3">
        <v>46863000</v>
      </c>
      <c r="W3" s="17">
        <v>51976000</v>
      </c>
      <c r="X3" s="3">
        <v>46172000</v>
      </c>
      <c r="Y3" s="3">
        <v>46613000</v>
      </c>
      <c r="Z3" s="3">
        <v>46968000</v>
      </c>
      <c r="AA3" s="17">
        <v>92096000</v>
      </c>
      <c r="AB3" s="3">
        <v>54774000</v>
      </c>
      <c r="AC3" s="3">
        <v>44763000</v>
      </c>
      <c r="AD3" s="3">
        <v>51049000</v>
      </c>
      <c r="AE3" s="17">
        <v>51368000</v>
      </c>
      <c r="AF3" s="3">
        <v>61095000</v>
      </c>
      <c r="AG3" s="3">
        <v>51529000</v>
      </c>
      <c r="AH3" s="3">
        <v>57319000</v>
      </c>
      <c r="AI3" s="17">
        <v>45868000</v>
      </c>
      <c r="AJ3" s="3">
        <v>48063000</v>
      </c>
      <c r="AK3" s="3">
        <v>48219000</v>
      </c>
      <c r="AL3" s="3">
        <v>49662000</v>
      </c>
      <c r="AM3" s="3">
        <v>323.31</v>
      </c>
      <c r="AN3" s="3">
        <v>369</v>
      </c>
      <c r="AO3" s="3">
        <v>17</v>
      </c>
      <c r="AP3" s="3">
        <v>42.4</v>
      </c>
      <c r="AQ3" s="32">
        <v>51773500</v>
      </c>
      <c r="AR3" s="32">
        <v>46649000</v>
      </c>
      <c r="AS3" s="32">
        <v>44156000</v>
      </c>
      <c r="AT3" s="32">
        <v>49291750</v>
      </c>
      <c r="AU3" s="32">
        <v>46428750</v>
      </c>
      <c r="AV3" s="32">
        <v>47932250</v>
      </c>
      <c r="AW3" s="32">
        <v>60670500</v>
      </c>
      <c r="AX3" s="32">
        <v>55327750</v>
      </c>
      <c r="AY3" s="32">
        <v>47953000</v>
      </c>
      <c r="AZ3" s="32">
        <f t="shared" ref="AZ3:BH17" si="1">COUNTA(AQ3)</f>
        <v>1</v>
      </c>
      <c r="BA3" s="32">
        <f t="shared" si="0"/>
        <v>1</v>
      </c>
      <c r="BB3" s="32">
        <f t="shared" si="0"/>
        <v>1</v>
      </c>
      <c r="BC3" s="32">
        <f t="shared" si="0"/>
        <v>1</v>
      </c>
      <c r="BD3" s="32">
        <f t="shared" si="0"/>
        <v>1</v>
      </c>
      <c r="BE3" s="32">
        <f t="shared" si="0"/>
        <v>1</v>
      </c>
      <c r="BF3" s="32">
        <f t="shared" si="0"/>
        <v>1</v>
      </c>
      <c r="BG3" s="32">
        <f t="shared" si="0"/>
        <v>1</v>
      </c>
      <c r="BH3" s="32">
        <f t="shared" si="0"/>
        <v>1</v>
      </c>
      <c r="BI3" s="32">
        <f t="shared" ref="BI3:BI63" si="2">SUM(BA3:BB3)</f>
        <v>2</v>
      </c>
      <c r="BJ3" s="32">
        <f t="shared" ref="BJ3:BJ63" si="3">SUM(BC3:BD3)</f>
        <v>2</v>
      </c>
      <c r="BK3" s="32">
        <f t="shared" ref="BK3:BK63" si="4">SUM(BE3:BF3)</f>
        <v>2</v>
      </c>
      <c r="BL3" s="32">
        <f t="shared" ref="BL3:BL63" si="5">SUM(BG3:BH3)</f>
        <v>2</v>
      </c>
      <c r="BM3" s="32">
        <f t="shared" ref="BM3:BM63" si="6">IF(BI3=2,1,0)</f>
        <v>1</v>
      </c>
      <c r="BN3" s="32">
        <f t="shared" ref="BN3:BN63" si="7">IF(BI3=1,IF(BA3=1,1,0),0)</f>
        <v>0</v>
      </c>
      <c r="BO3" s="32">
        <f t="shared" ref="BO3:BO63" si="8">IF(BI3=1,IF(BB3=1,1,0),0)</f>
        <v>0</v>
      </c>
      <c r="BP3" s="32">
        <f t="shared" ref="BP3:BP63" si="9">IF(BJ3=2,1,0)</f>
        <v>1</v>
      </c>
      <c r="BQ3" s="32">
        <f t="shared" ref="BQ3:BQ63" si="10">IF(BJ3=1,IF(BC3=1,1,0),0)</f>
        <v>0</v>
      </c>
      <c r="BR3" s="32">
        <f t="shared" ref="BR3:BR63" si="11">IF(BJ3=1,IF(BD3=1,1,0),0)</f>
        <v>0</v>
      </c>
      <c r="BS3" s="32">
        <f t="shared" ref="BS3:BS63" si="12">IF(BK3=2,1,0)</f>
        <v>1</v>
      </c>
      <c r="BT3" s="32">
        <f t="shared" ref="BT3:BT63" si="13">IF(BK3=1,IF(BE3=1,1,0),0)</f>
        <v>0</v>
      </c>
      <c r="BU3" s="32">
        <f t="shared" ref="BU3:BU63" si="14">IF(BK3=1,IF(BF3=1,1,0),0)</f>
        <v>0</v>
      </c>
      <c r="BV3" s="32">
        <f t="shared" ref="BV3:BV63" si="15">IF(BL3=2,1,0)</f>
        <v>1</v>
      </c>
      <c r="BW3" s="32">
        <f t="shared" ref="BW3:BW63" si="16">IF(BL3=1,IF(BG3=1,1,0),0)</f>
        <v>0</v>
      </c>
      <c r="BX3" s="32">
        <f t="shared" ref="BX3:BX63" si="17">IF(BL3=1,IF(BH3=1,1,0),0)</f>
        <v>0</v>
      </c>
      <c r="BY3" s="31">
        <f t="shared" ref="BY3:BY63" si="18">IF(SUM(AQ3,AR3,AT3,AV3,AX3)=0,0,1)</f>
        <v>1</v>
      </c>
      <c r="BZ3" s="31">
        <f t="shared" ref="BZ3:BZ63" si="19">IF(SUM(AQ3,AS3,AU3,AW3,AY3)=0,0,1)</f>
        <v>1</v>
      </c>
    </row>
    <row r="4" spans="1:78" x14ac:dyDescent="0.2">
      <c r="A4" s="3" t="s">
        <v>7</v>
      </c>
      <c r="B4" s="3" t="s">
        <v>1481</v>
      </c>
      <c r="C4" s="3">
        <v>14055000</v>
      </c>
      <c r="D4" s="3">
        <v>19407000</v>
      </c>
      <c r="E4" s="3">
        <v>19179000</v>
      </c>
      <c r="F4" s="4">
        <v>14712000</v>
      </c>
      <c r="G4" s="3">
        <v>13365000</v>
      </c>
      <c r="H4" s="3">
        <v>17383000</v>
      </c>
      <c r="I4" s="3">
        <v>7615400</v>
      </c>
      <c r="J4" s="4">
        <v>12808000</v>
      </c>
      <c r="K4" s="3">
        <v>15243000</v>
      </c>
      <c r="L4" s="3">
        <v>8712700</v>
      </c>
      <c r="M4" s="3">
        <v>18266000</v>
      </c>
      <c r="N4" s="3">
        <v>18335000</v>
      </c>
      <c r="O4" s="17">
        <v>20325000</v>
      </c>
      <c r="P4" s="3">
        <v>13614000</v>
      </c>
      <c r="Q4" s="3">
        <v>17817000</v>
      </c>
      <c r="R4" s="3">
        <v>15472000</v>
      </c>
      <c r="S4" s="17">
        <v>14783000</v>
      </c>
      <c r="T4" s="3">
        <v>21270000</v>
      </c>
      <c r="U4" s="3">
        <v>15671000</v>
      </c>
      <c r="V4" s="3">
        <v>17123000</v>
      </c>
      <c r="W4" s="17">
        <v>11144000</v>
      </c>
      <c r="X4" s="3">
        <f>AVERAGE(W4,Y4:Z4)</f>
        <v>14600666.666666666</v>
      </c>
      <c r="Y4" s="3">
        <v>15844000</v>
      </c>
      <c r="Z4" s="3">
        <v>16814000</v>
      </c>
      <c r="AA4" s="17">
        <v>5456000</v>
      </c>
      <c r="AB4" s="3">
        <v>21509000</v>
      </c>
      <c r="AC4" s="3">
        <v>21852000</v>
      </c>
      <c r="AD4" s="3">
        <v>19547000</v>
      </c>
      <c r="AE4" s="17">
        <v>11868000</v>
      </c>
      <c r="AF4" s="3">
        <v>7138200</v>
      </c>
      <c r="AG4" s="3">
        <v>10207000</v>
      </c>
      <c r="AH4" s="3">
        <v>13887000</v>
      </c>
      <c r="AI4" s="17">
        <v>10591000</v>
      </c>
      <c r="AJ4" s="3">
        <v>12044000</v>
      </c>
      <c r="AK4" s="3">
        <v>9250500</v>
      </c>
      <c r="AL4" s="3">
        <v>18336000</v>
      </c>
      <c r="AM4" s="3">
        <v>90.033000000000001</v>
      </c>
      <c r="AN4" s="3">
        <v>121</v>
      </c>
      <c r="AO4" s="3">
        <v>5</v>
      </c>
      <c r="AP4" s="3">
        <v>67.8</v>
      </c>
      <c r="AQ4" s="32">
        <v>16838250</v>
      </c>
      <c r="AR4" s="32">
        <v>12792850</v>
      </c>
      <c r="AS4" s="32">
        <v>15139175</v>
      </c>
      <c r="AT4" s="32">
        <v>16807000</v>
      </c>
      <c r="AU4" s="32">
        <v>17211750</v>
      </c>
      <c r="AV4" s="32">
        <v>14600666.666666666</v>
      </c>
      <c r="AW4" s="32">
        <v>17091000</v>
      </c>
      <c r="AX4" s="32">
        <v>10775050</v>
      </c>
      <c r="AY4" s="32">
        <v>12555375</v>
      </c>
      <c r="AZ4" s="32">
        <f t="shared" si="1"/>
        <v>1</v>
      </c>
      <c r="BA4" s="32">
        <f t="shared" si="0"/>
        <v>1</v>
      </c>
      <c r="BB4" s="32">
        <f t="shared" si="0"/>
        <v>1</v>
      </c>
      <c r="BC4" s="32">
        <f t="shared" si="0"/>
        <v>1</v>
      </c>
      <c r="BD4" s="32">
        <f t="shared" si="0"/>
        <v>1</v>
      </c>
      <c r="BE4" s="32">
        <f t="shared" si="0"/>
        <v>1</v>
      </c>
      <c r="BF4" s="32">
        <f t="shared" si="0"/>
        <v>1</v>
      </c>
      <c r="BG4" s="32">
        <f t="shared" si="0"/>
        <v>1</v>
      </c>
      <c r="BH4" s="32">
        <f t="shared" si="0"/>
        <v>1</v>
      </c>
      <c r="BI4" s="32">
        <f t="shared" si="2"/>
        <v>2</v>
      </c>
      <c r="BJ4" s="32">
        <f t="shared" si="3"/>
        <v>2</v>
      </c>
      <c r="BK4" s="32">
        <f t="shared" si="4"/>
        <v>2</v>
      </c>
      <c r="BL4" s="32">
        <f t="shared" si="5"/>
        <v>2</v>
      </c>
      <c r="BM4" s="32">
        <f t="shared" si="6"/>
        <v>1</v>
      </c>
      <c r="BN4" s="32">
        <f t="shared" si="7"/>
        <v>0</v>
      </c>
      <c r="BO4" s="32">
        <f t="shared" si="8"/>
        <v>0</v>
      </c>
      <c r="BP4" s="32">
        <f t="shared" si="9"/>
        <v>1</v>
      </c>
      <c r="BQ4" s="32">
        <f t="shared" si="10"/>
        <v>0</v>
      </c>
      <c r="BR4" s="32">
        <f t="shared" si="11"/>
        <v>0</v>
      </c>
      <c r="BS4" s="32">
        <f t="shared" si="12"/>
        <v>1</v>
      </c>
      <c r="BT4" s="32">
        <f t="shared" si="13"/>
        <v>0</v>
      </c>
      <c r="BU4" s="32">
        <f t="shared" si="14"/>
        <v>0</v>
      </c>
      <c r="BV4" s="32">
        <f t="shared" si="15"/>
        <v>1</v>
      </c>
      <c r="BW4" s="32">
        <f t="shared" si="16"/>
        <v>0</v>
      </c>
      <c r="BX4" s="32">
        <f t="shared" si="17"/>
        <v>0</v>
      </c>
      <c r="BY4" s="31">
        <f t="shared" si="18"/>
        <v>1</v>
      </c>
      <c r="BZ4" s="31">
        <f t="shared" si="19"/>
        <v>1</v>
      </c>
    </row>
    <row r="5" spans="1:78" x14ac:dyDescent="0.2">
      <c r="A5" s="3" t="s">
        <v>11</v>
      </c>
      <c r="B5" s="3" t="s">
        <v>1471</v>
      </c>
      <c r="C5" s="3">
        <v>10781000</v>
      </c>
      <c r="D5" s="3">
        <v>11428000</v>
      </c>
      <c r="E5" s="3">
        <v>11611000</v>
      </c>
      <c r="F5" s="4">
        <v>10156000</v>
      </c>
      <c r="G5" s="3">
        <v>11235000</v>
      </c>
      <c r="H5" s="3">
        <v>9240900</v>
      </c>
      <c r="I5" s="3">
        <v>9157900</v>
      </c>
      <c r="J5" s="4">
        <v>7490500</v>
      </c>
      <c r="K5" s="3">
        <v>9003700</v>
      </c>
      <c r="L5" s="3">
        <v>8449800</v>
      </c>
      <c r="M5" s="3">
        <v>9442500</v>
      </c>
      <c r="N5" s="3">
        <v>8658400</v>
      </c>
      <c r="O5" s="17">
        <v>11685000</v>
      </c>
      <c r="P5" s="3">
        <v>12278000</v>
      </c>
      <c r="Q5" s="3">
        <v>10889000</v>
      </c>
      <c r="R5" s="3">
        <v>11013000</v>
      </c>
      <c r="S5" s="17">
        <v>10381000</v>
      </c>
      <c r="T5" s="3">
        <v>11184000</v>
      </c>
      <c r="U5" s="3">
        <v>8719100</v>
      </c>
      <c r="V5" s="3">
        <v>10037000</v>
      </c>
      <c r="W5" s="17">
        <v>8119900</v>
      </c>
      <c r="X5" s="3">
        <v>8730800</v>
      </c>
      <c r="Y5" s="3">
        <v>8999300</v>
      </c>
      <c r="Z5" s="3">
        <v>7770300</v>
      </c>
      <c r="AA5" s="17">
        <v>13273000</v>
      </c>
      <c r="AB5" s="3">
        <v>10410000</v>
      </c>
      <c r="AC5" s="3">
        <v>9823900</v>
      </c>
      <c r="AD5" s="3">
        <v>8177400</v>
      </c>
      <c r="AE5" s="17">
        <v>8908000</v>
      </c>
      <c r="AF5" s="3">
        <v>11240000</v>
      </c>
      <c r="AG5" s="3">
        <v>7867000</v>
      </c>
      <c r="AH5" s="3">
        <v>7866700</v>
      </c>
      <c r="AI5" s="17">
        <v>10686000</v>
      </c>
      <c r="AJ5" s="3">
        <v>5833600</v>
      </c>
      <c r="AK5" s="3">
        <v>6467800</v>
      </c>
      <c r="AL5" s="3">
        <v>8140100</v>
      </c>
      <c r="AM5" s="3">
        <v>109.78</v>
      </c>
      <c r="AN5" s="3">
        <v>257</v>
      </c>
      <c r="AO5" s="3">
        <v>7</v>
      </c>
      <c r="AP5" s="3">
        <v>42.9</v>
      </c>
      <c r="AQ5" s="32">
        <v>10994000</v>
      </c>
      <c r="AR5" s="32">
        <v>9281075</v>
      </c>
      <c r="AS5" s="32">
        <v>8888600</v>
      </c>
      <c r="AT5" s="32">
        <v>11466250</v>
      </c>
      <c r="AU5" s="32">
        <v>10080275</v>
      </c>
      <c r="AV5" s="32">
        <v>8405075</v>
      </c>
      <c r="AW5" s="32">
        <v>10421075</v>
      </c>
      <c r="AX5" s="32">
        <v>8970425</v>
      </c>
      <c r="AY5" s="32">
        <v>7781875</v>
      </c>
      <c r="AZ5" s="32">
        <f t="shared" si="1"/>
        <v>1</v>
      </c>
      <c r="BA5" s="32">
        <f t="shared" si="0"/>
        <v>1</v>
      </c>
      <c r="BB5" s="32">
        <f t="shared" si="0"/>
        <v>1</v>
      </c>
      <c r="BC5" s="32">
        <f t="shared" si="0"/>
        <v>1</v>
      </c>
      <c r="BD5" s="32">
        <f t="shared" si="0"/>
        <v>1</v>
      </c>
      <c r="BE5" s="32">
        <f t="shared" si="0"/>
        <v>1</v>
      </c>
      <c r="BF5" s="32">
        <f t="shared" si="0"/>
        <v>1</v>
      </c>
      <c r="BG5" s="32">
        <f t="shared" si="0"/>
        <v>1</v>
      </c>
      <c r="BH5" s="32">
        <f t="shared" si="0"/>
        <v>1</v>
      </c>
      <c r="BI5" s="32">
        <f t="shared" si="2"/>
        <v>2</v>
      </c>
      <c r="BJ5" s="32">
        <f t="shared" si="3"/>
        <v>2</v>
      </c>
      <c r="BK5" s="32">
        <f t="shared" si="4"/>
        <v>2</v>
      </c>
      <c r="BL5" s="32">
        <f t="shared" si="5"/>
        <v>2</v>
      </c>
      <c r="BM5" s="32">
        <f t="shared" si="6"/>
        <v>1</v>
      </c>
      <c r="BN5" s="32">
        <f t="shared" si="7"/>
        <v>0</v>
      </c>
      <c r="BO5" s="32">
        <f t="shared" si="8"/>
        <v>0</v>
      </c>
      <c r="BP5" s="32">
        <f t="shared" si="9"/>
        <v>1</v>
      </c>
      <c r="BQ5" s="32">
        <f t="shared" si="10"/>
        <v>0</v>
      </c>
      <c r="BR5" s="32">
        <f t="shared" si="11"/>
        <v>0</v>
      </c>
      <c r="BS5" s="32">
        <f t="shared" si="12"/>
        <v>1</v>
      </c>
      <c r="BT5" s="32">
        <f t="shared" si="13"/>
        <v>0</v>
      </c>
      <c r="BU5" s="32">
        <f t="shared" si="14"/>
        <v>0</v>
      </c>
      <c r="BV5" s="32">
        <f t="shared" si="15"/>
        <v>1</v>
      </c>
      <c r="BW5" s="32">
        <f t="shared" si="16"/>
        <v>0</v>
      </c>
      <c r="BX5" s="32">
        <f t="shared" si="17"/>
        <v>0</v>
      </c>
      <c r="BY5" s="31">
        <f t="shared" si="18"/>
        <v>1</v>
      </c>
      <c r="BZ5" s="31">
        <f t="shared" si="19"/>
        <v>1</v>
      </c>
    </row>
    <row r="6" spans="1:78" x14ac:dyDescent="0.2">
      <c r="A6" s="3" t="s">
        <v>28</v>
      </c>
      <c r="B6" s="3" t="s">
        <v>1495</v>
      </c>
      <c r="F6" s="4"/>
      <c r="J6" s="4"/>
      <c r="O6" s="17"/>
      <c r="S6" s="17"/>
      <c r="W6" s="17">
        <v>1710300</v>
      </c>
      <c r="X6" s="3">
        <v>1844500</v>
      </c>
      <c r="Y6" s="3">
        <v>1985400</v>
      </c>
      <c r="Z6" s="3">
        <v>1811700</v>
      </c>
      <c r="AA6" s="17"/>
      <c r="AE6" s="17">
        <v>3259300</v>
      </c>
      <c r="AF6" s="3">
        <v>3353500</v>
      </c>
      <c r="AG6" s="3">
        <v>3923900</v>
      </c>
      <c r="AH6" s="3">
        <v>3706400</v>
      </c>
      <c r="AI6" s="17"/>
      <c r="AM6" s="3">
        <v>10.641</v>
      </c>
      <c r="AN6" s="3">
        <v>26</v>
      </c>
      <c r="AO6" s="3">
        <v>3</v>
      </c>
      <c r="AP6" s="3">
        <v>8.1</v>
      </c>
      <c r="AQ6" s="32"/>
      <c r="AR6" s="32"/>
      <c r="AS6" s="32"/>
      <c r="AT6" s="32"/>
      <c r="AU6" s="32"/>
      <c r="AV6" s="32">
        <v>1837975</v>
      </c>
      <c r="AW6" s="32"/>
      <c r="AX6" s="32">
        <v>3560775</v>
      </c>
      <c r="AY6" s="32"/>
      <c r="AZ6" s="32">
        <f t="shared" si="1"/>
        <v>0</v>
      </c>
      <c r="BA6" s="32">
        <f t="shared" si="1"/>
        <v>0</v>
      </c>
      <c r="BB6" s="32">
        <f t="shared" si="1"/>
        <v>0</v>
      </c>
      <c r="BC6" s="32">
        <f t="shared" si="1"/>
        <v>0</v>
      </c>
      <c r="BD6" s="32">
        <f t="shared" si="1"/>
        <v>0</v>
      </c>
      <c r="BE6" s="32">
        <f t="shared" si="1"/>
        <v>1</v>
      </c>
      <c r="BF6" s="32">
        <f t="shared" si="1"/>
        <v>0</v>
      </c>
      <c r="BG6" s="32">
        <f t="shared" si="1"/>
        <v>1</v>
      </c>
      <c r="BH6" s="32">
        <f t="shared" si="1"/>
        <v>0</v>
      </c>
      <c r="BI6" s="32">
        <f t="shared" si="2"/>
        <v>0</v>
      </c>
      <c r="BJ6" s="32">
        <f t="shared" si="3"/>
        <v>0</v>
      </c>
      <c r="BK6" s="32">
        <f t="shared" si="4"/>
        <v>1</v>
      </c>
      <c r="BL6" s="32">
        <f t="shared" si="5"/>
        <v>1</v>
      </c>
      <c r="BM6" s="32">
        <f t="shared" si="6"/>
        <v>0</v>
      </c>
      <c r="BN6" s="32">
        <f t="shared" si="7"/>
        <v>0</v>
      </c>
      <c r="BO6" s="32">
        <f t="shared" si="8"/>
        <v>0</v>
      </c>
      <c r="BP6" s="32">
        <f t="shared" si="9"/>
        <v>0</v>
      </c>
      <c r="BQ6" s="32">
        <f t="shared" si="10"/>
        <v>0</v>
      </c>
      <c r="BR6" s="32">
        <f t="shared" si="11"/>
        <v>0</v>
      </c>
      <c r="BS6" s="32">
        <f t="shared" si="12"/>
        <v>0</v>
      </c>
      <c r="BT6" s="32">
        <f t="shared" si="13"/>
        <v>1</v>
      </c>
      <c r="BU6" s="32">
        <f t="shared" si="14"/>
        <v>0</v>
      </c>
      <c r="BV6" s="32">
        <f t="shared" si="15"/>
        <v>0</v>
      </c>
      <c r="BW6" s="32">
        <f t="shared" si="16"/>
        <v>1</v>
      </c>
      <c r="BX6" s="32">
        <f t="shared" si="17"/>
        <v>0</v>
      </c>
      <c r="BY6" s="31">
        <f t="shared" si="18"/>
        <v>1</v>
      </c>
      <c r="BZ6" s="31">
        <f t="shared" si="19"/>
        <v>0</v>
      </c>
    </row>
    <row r="7" spans="1:78" x14ac:dyDescent="0.2">
      <c r="A7" s="3" t="s">
        <v>37</v>
      </c>
      <c r="B7" s="3" t="s">
        <v>1501</v>
      </c>
      <c r="C7" s="3">
        <v>55335000</v>
      </c>
      <c r="D7" s="3">
        <v>59731000</v>
      </c>
      <c r="E7" s="3">
        <v>60307000</v>
      </c>
      <c r="F7" s="4">
        <v>50196000</v>
      </c>
      <c r="G7" s="3">
        <v>64565000</v>
      </c>
      <c r="H7" s="3">
        <v>63113000</v>
      </c>
      <c r="I7" s="3">
        <v>88532000</v>
      </c>
      <c r="J7" s="4">
        <v>74793000</v>
      </c>
      <c r="K7" s="3">
        <v>69921000</v>
      </c>
      <c r="L7" s="3">
        <v>64191000</v>
      </c>
      <c r="M7" s="3">
        <v>70978000</v>
      </c>
      <c r="N7" s="3">
        <v>58666000</v>
      </c>
      <c r="O7" s="17">
        <v>69579000</v>
      </c>
      <c r="P7" s="3">
        <v>70894000</v>
      </c>
      <c r="Q7" s="3">
        <v>56767000</v>
      </c>
      <c r="R7" s="3">
        <v>72632000</v>
      </c>
      <c r="S7" s="17">
        <v>69962000</v>
      </c>
      <c r="T7" s="3">
        <v>55708000</v>
      </c>
      <c r="U7" s="3">
        <v>60317000</v>
      </c>
      <c r="V7" s="3">
        <v>74270000</v>
      </c>
      <c r="W7" s="17">
        <v>44274000</v>
      </c>
      <c r="X7" s="3">
        <v>55830000</v>
      </c>
      <c r="Y7" s="3">
        <v>54151000</v>
      </c>
      <c r="Z7" s="3">
        <v>55899000</v>
      </c>
      <c r="AA7" s="17">
        <v>38491000</v>
      </c>
      <c r="AB7" s="3">
        <v>64513000</v>
      </c>
      <c r="AC7" s="3">
        <v>73645000</v>
      </c>
      <c r="AD7" s="3">
        <v>59323000</v>
      </c>
      <c r="AE7" s="17">
        <v>45888000</v>
      </c>
      <c r="AF7" s="3">
        <v>41744000</v>
      </c>
      <c r="AG7" s="3">
        <v>56128000</v>
      </c>
      <c r="AH7" s="3">
        <v>45952000</v>
      </c>
      <c r="AI7" s="17">
        <v>60484000</v>
      </c>
      <c r="AJ7" s="3">
        <v>55306000</v>
      </c>
      <c r="AK7" s="3">
        <v>54261000</v>
      </c>
      <c r="AL7" s="3">
        <v>64468000</v>
      </c>
      <c r="AM7" s="3">
        <v>271.17</v>
      </c>
      <c r="AN7" s="3">
        <v>774</v>
      </c>
      <c r="AO7" s="3">
        <v>31</v>
      </c>
      <c r="AP7" s="3">
        <v>37.4</v>
      </c>
      <c r="AQ7" s="32">
        <v>56392250</v>
      </c>
      <c r="AR7" s="32">
        <v>72750750</v>
      </c>
      <c r="AS7" s="32">
        <v>65939000</v>
      </c>
      <c r="AT7" s="32">
        <v>67468000</v>
      </c>
      <c r="AU7" s="32">
        <v>65064250</v>
      </c>
      <c r="AV7" s="32">
        <v>52538500</v>
      </c>
      <c r="AW7" s="32">
        <v>58993000</v>
      </c>
      <c r="AX7" s="32">
        <v>47428000</v>
      </c>
      <c r="AY7" s="32">
        <v>58629750</v>
      </c>
      <c r="AZ7" s="32">
        <f t="shared" si="1"/>
        <v>1</v>
      </c>
      <c r="BA7" s="32">
        <f t="shared" si="1"/>
        <v>1</v>
      </c>
      <c r="BB7" s="32">
        <f t="shared" si="1"/>
        <v>1</v>
      </c>
      <c r="BC7" s="32">
        <f t="shared" si="1"/>
        <v>1</v>
      </c>
      <c r="BD7" s="32">
        <f t="shared" si="1"/>
        <v>1</v>
      </c>
      <c r="BE7" s="32">
        <f t="shared" si="1"/>
        <v>1</v>
      </c>
      <c r="BF7" s="32">
        <f t="shared" si="1"/>
        <v>1</v>
      </c>
      <c r="BG7" s="32">
        <f t="shared" si="1"/>
        <v>1</v>
      </c>
      <c r="BH7" s="32">
        <f t="shared" si="1"/>
        <v>1</v>
      </c>
      <c r="BI7" s="32">
        <f t="shared" si="2"/>
        <v>2</v>
      </c>
      <c r="BJ7" s="32">
        <f t="shared" si="3"/>
        <v>2</v>
      </c>
      <c r="BK7" s="32">
        <f t="shared" si="4"/>
        <v>2</v>
      </c>
      <c r="BL7" s="32">
        <f t="shared" si="5"/>
        <v>2</v>
      </c>
      <c r="BM7" s="32">
        <f t="shared" si="6"/>
        <v>1</v>
      </c>
      <c r="BN7" s="32">
        <f t="shared" si="7"/>
        <v>0</v>
      </c>
      <c r="BO7" s="32">
        <f t="shared" si="8"/>
        <v>0</v>
      </c>
      <c r="BP7" s="32">
        <f t="shared" si="9"/>
        <v>1</v>
      </c>
      <c r="BQ7" s="32">
        <f t="shared" si="10"/>
        <v>0</v>
      </c>
      <c r="BR7" s="32">
        <f t="shared" si="11"/>
        <v>0</v>
      </c>
      <c r="BS7" s="32">
        <f t="shared" si="12"/>
        <v>1</v>
      </c>
      <c r="BT7" s="32">
        <f t="shared" si="13"/>
        <v>0</v>
      </c>
      <c r="BU7" s="32">
        <f t="shared" si="14"/>
        <v>0</v>
      </c>
      <c r="BV7" s="32">
        <f t="shared" si="15"/>
        <v>1</v>
      </c>
      <c r="BW7" s="32">
        <f t="shared" si="16"/>
        <v>0</v>
      </c>
      <c r="BX7" s="32">
        <f t="shared" si="17"/>
        <v>0</v>
      </c>
      <c r="BY7" s="31">
        <f t="shared" si="18"/>
        <v>1</v>
      </c>
      <c r="BZ7" s="31">
        <f t="shared" si="19"/>
        <v>1</v>
      </c>
    </row>
    <row r="8" spans="1:78" x14ac:dyDescent="0.2">
      <c r="A8" s="3" t="s">
        <v>38</v>
      </c>
      <c r="B8" s="3" t="s">
        <v>1502</v>
      </c>
      <c r="C8" s="3">
        <v>4987900</v>
      </c>
      <c r="D8" s="3">
        <v>4577300</v>
      </c>
      <c r="E8" s="3">
        <v>4101600</v>
      </c>
      <c r="F8" s="4">
        <v>4689000</v>
      </c>
      <c r="J8" s="4">
        <v>4936700</v>
      </c>
      <c r="N8" s="3">
        <v>4706100</v>
      </c>
      <c r="O8" s="17">
        <v>4920500</v>
      </c>
      <c r="P8" s="3">
        <v>4216400</v>
      </c>
      <c r="Q8" s="3">
        <v>3820900</v>
      </c>
      <c r="R8" s="3">
        <f>AVERAGE(O8:Q8)</f>
        <v>4319266.666666667</v>
      </c>
      <c r="S8" s="17">
        <v>4517600</v>
      </c>
      <c r="T8" s="3">
        <f>AVERAGE(S8,U8:V8)</f>
        <v>4393800</v>
      </c>
      <c r="U8" s="3">
        <v>3950100</v>
      </c>
      <c r="V8" s="3">
        <v>4713700</v>
      </c>
      <c r="W8" s="17">
        <v>4877200</v>
      </c>
      <c r="X8" s="3">
        <v>5922000</v>
      </c>
      <c r="Y8" s="3">
        <v>3945300</v>
      </c>
      <c r="Z8" s="3">
        <f>AVERAGE(W8:Y8)</f>
        <v>4914833.333333333</v>
      </c>
      <c r="AA8" s="17">
        <v>9599800</v>
      </c>
      <c r="AB8" s="3">
        <f>AVERAGE(AA8,AC8:AD8)</f>
        <v>6149633.333333333</v>
      </c>
      <c r="AC8" s="3">
        <v>4639600</v>
      </c>
      <c r="AD8" s="3">
        <v>4209500</v>
      </c>
      <c r="AE8" s="17">
        <v>4360900</v>
      </c>
      <c r="AF8" s="3">
        <v>5675900</v>
      </c>
      <c r="AG8" s="3">
        <v>4970900</v>
      </c>
      <c r="AH8" s="3">
        <v>5585900</v>
      </c>
      <c r="AI8" s="17">
        <v>5068400</v>
      </c>
      <c r="AJ8" s="3">
        <v>4878700</v>
      </c>
      <c r="AK8" s="3">
        <v>5010200</v>
      </c>
      <c r="AL8" s="3">
        <v>4357300</v>
      </c>
      <c r="AM8" s="3">
        <v>11.581</v>
      </c>
      <c r="AN8" s="3">
        <v>77</v>
      </c>
      <c r="AO8" s="3">
        <v>3</v>
      </c>
      <c r="AP8" s="3">
        <v>19.5</v>
      </c>
      <c r="AQ8" s="32">
        <v>4588950</v>
      </c>
      <c r="AR8" s="32">
        <v>4936700</v>
      </c>
      <c r="AS8" s="32">
        <v>4706100</v>
      </c>
      <c r="AT8" s="32">
        <v>4319266.666666667</v>
      </c>
      <c r="AU8" s="32">
        <v>4393800</v>
      </c>
      <c r="AV8" s="32">
        <v>4914833.333333333</v>
      </c>
      <c r="AW8" s="32">
        <v>6149633.333333333</v>
      </c>
      <c r="AX8" s="32">
        <v>5148400</v>
      </c>
      <c r="AY8" s="32">
        <v>4828650</v>
      </c>
      <c r="AZ8" s="32">
        <f t="shared" si="1"/>
        <v>1</v>
      </c>
      <c r="BA8" s="32">
        <f t="shared" si="1"/>
        <v>1</v>
      </c>
      <c r="BB8" s="32">
        <f t="shared" si="1"/>
        <v>1</v>
      </c>
      <c r="BC8" s="32">
        <f t="shared" si="1"/>
        <v>1</v>
      </c>
      <c r="BD8" s="32">
        <f t="shared" si="1"/>
        <v>1</v>
      </c>
      <c r="BE8" s="32">
        <f t="shared" si="1"/>
        <v>1</v>
      </c>
      <c r="BF8" s="32">
        <f t="shared" si="1"/>
        <v>1</v>
      </c>
      <c r="BG8" s="32">
        <f t="shared" si="1"/>
        <v>1</v>
      </c>
      <c r="BH8" s="32">
        <f t="shared" si="1"/>
        <v>1</v>
      </c>
      <c r="BI8" s="32">
        <f t="shared" si="2"/>
        <v>2</v>
      </c>
      <c r="BJ8" s="32">
        <f t="shared" si="3"/>
        <v>2</v>
      </c>
      <c r="BK8" s="32">
        <f t="shared" si="4"/>
        <v>2</v>
      </c>
      <c r="BL8" s="32">
        <f t="shared" si="5"/>
        <v>2</v>
      </c>
      <c r="BM8" s="32">
        <f t="shared" si="6"/>
        <v>1</v>
      </c>
      <c r="BN8" s="32">
        <f t="shared" si="7"/>
        <v>0</v>
      </c>
      <c r="BO8" s="32">
        <f t="shared" si="8"/>
        <v>0</v>
      </c>
      <c r="BP8" s="32">
        <f t="shared" si="9"/>
        <v>1</v>
      </c>
      <c r="BQ8" s="32">
        <f t="shared" si="10"/>
        <v>0</v>
      </c>
      <c r="BR8" s="32">
        <f t="shared" si="11"/>
        <v>0</v>
      </c>
      <c r="BS8" s="32">
        <f t="shared" si="12"/>
        <v>1</v>
      </c>
      <c r="BT8" s="32">
        <f t="shared" si="13"/>
        <v>0</v>
      </c>
      <c r="BU8" s="32">
        <f t="shared" si="14"/>
        <v>0</v>
      </c>
      <c r="BV8" s="32">
        <f t="shared" si="15"/>
        <v>1</v>
      </c>
      <c r="BW8" s="32">
        <f t="shared" si="16"/>
        <v>0</v>
      </c>
      <c r="BX8" s="32">
        <f t="shared" si="17"/>
        <v>0</v>
      </c>
      <c r="BY8" s="31">
        <f t="shared" si="18"/>
        <v>1</v>
      </c>
      <c r="BZ8" s="31">
        <f t="shared" si="19"/>
        <v>1</v>
      </c>
    </row>
    <row r="9" spans="1:78" x14ac:dyDescent="0.2">
      <c r="A9" s="3" t="s">
        <v>40</v>
      </c>
      <c r="B9" s="3" t="s">
        <v>1470</v>
      </c>
      <c r="C9" s="3">
        <v>101780000</v>
      </c>
      <c r="D9" s="3">
        <v>93295000</v>
      </c>
      <c r="E9" s="3">
        <v>98400000</v>
      </c>
      <c r="F9" s="4">
        <v>155460000</v>
      </c>
      <c r="G9" s="3">
        <v>116340000</v>
      </c>
      <c r="H9" s="3">
        <v>89328000</v>
      </c>
      <c r="I9" s="3">
        <v>123950000</v>
      </c>
      <c r="J9" s="4">
        <v>130650000</v>
      </c>
      <c r="K9" s="3">
        <v>145700000</v>
      </c>
      <c r="L9" s="3">
        <v>153860000</v>
      </c>
      <c r="M9" s="3">
        <v>123950000</v>
      </c>
      <c r="N9" s="3">
        <v>149190000</v>
      </c>
      <c r="O9" s="17">
        <v>114830000</v>
      </c>
      <c r="P9" s="3">
        <v>108920000</v>
      </c>
      <c r="Q9" s="3">
        <v>107100000</v>
      </c>
      <c r="R9" s="3">
        <v>66073000</v>
      </c>
      <c r="S9" s="17">
        <v>98197000</v>
      </c>
      <c r="T9" s="3">
        <v>105860000</v>
      </c>
      <c r="U9" s="3">
        <v>75956000</v>
      </c>
      <c r="V9" s="3">
        <v>73805000</v>
      </c>
      <c r="W9" s="17">
        <v>127960000</v>
      </c>
      <c r="X9" s="3">
        <v>85904000</v>
      </c>
      <c r="Y9" s="3">
        <v>62697000</v>
      </c>
      <c r="Z9" s="3">
        <v>36022000</v>
      </c>
      <c r="AA9" s="17">
        <v>46021000</v>
      </c>
      <c r="AB9" s="3">
        <v>78169000</v>
      </c>
      <c r="AC9" s="3">
        <v>60641000</v>
      </c>
      <c r="AD9" s="3">
        <v>82857000</v>
      </c>
      <c r="AE9" s="17">
        <v>74930000</v>
      </c>
      <c r="AF9" s="3">
        <v>53715000</v>
      </c>
      <c r="AG9" s="3">
        <v>83789000</v>
      </c>
      <c r="AH9" s="3">
        <v>82469000</v>
      </c>
      <c r="AI9" s="17">
        <v>128410000</v>
      </c>
      <c r="AJ9" s="3">
        <v>84594000</v>
      </c>
      <c r="AK9" s="3">
        <v>61900000</v>
      </c>
      <c r="AL9" s="3">
        <v>52940000</v>
      </c>
      <c r="AM9" s="3">
        <v>20.163</v>
      </c>
      <c r="AN9" s="3">
        <v>132</v>
      </c>
      <c r="AO9" s="3">
        <v>4</v>
      </c>
      <c r="AP9" s="3">
        <v>12.1</v>
      </c>
      <c r="AQ9" s="32">
        <v>112233750</v>
      </c>
      <c r="AR9" s="32">
        <v>115067000</v>
      </c>
      <c r="AS9" s="32">
        <v>143175000</v>
      </c>
      <c r="AT9" s="32">
        <v>99230750</v>
      </c>
      <c r="AU9" s="32">
        <v>88454500</v>
      </c>
      <c r="AV9" s="32">
        <v>78145750</v>
      </c>
      <c r="AW9" s="32">
        <v>66922000</v>
      </c>
      <c r="AX9" s="32">
        <v>73725750</v>
      </c>
      <c r="AY9" s="32">
        <v>81961000</v>
      </c>
      <c r="AZ9" s="32">
        <f t="shared" si="1"/>
        <v>1</v>
      </c>
      <c r="BA9" s="32">
        <f t="shared" si="1"/>
        <v>1</v>
      </c>
      <c r="BB9" s="32">
        <f t="shared" si="1"/>
        <v>1</v>
      </c>
      <c r="BC9" s="32">
        <f t="shared" si="1"/>
        <v>1</v>
      </c>
      <c r="BD9" s="32">
        <f t="shared" si="1"/>
        <v>1</v>
      </c>
      <c r="BE9" s="32">
        <f t="shared" si="1"/>
        <v>1</v>
      </c>
      <c r="BF9" s="32">
        <f t="shared" si="1"/>
        <v>1</v>
      </c>
      <c r="BG9" s="32">
        <f t="shared" si="1"/>
        <v>1</v>
      </c>
      <c r="BH9" s="32">
        <f t="shared" si="1"/>
        <v>1</v>
      </c>
      <c r="BI9" s="32">
        <f t="shared" si="2"/>
        <v>2</v>
      </c>
      <c r="BJ9" s="32">
        <f t="shared" si="3"/>
        <v>2</v>
      </c>
      <c r="BK9" s="32">
        <f t="shared" si="4"/>
        <v>2</v>
      </c>
      <c r="BL9" s="32">
        <f t="shared" si="5"/>
        <v>2</v>
      </c>
      <c r="BM9" s="32">
        <f t="shared" si="6"/>
        <v>1</v>
      </c>
      <c r="BN9" s="32">
        <f t="shared" si="7"/>
        <v>0</v>
      </c>
      <c r="BO9" s="32">
        <f t="shared" si="8"/>
        <v>0</v>
      </c>
      <c r="BP9" s="32">
        <f t="shared" si="9"/>
        <v>1</v>
      </c>
      <c r="BQ9" s="32">
        <f t="shared" si="10"/>
        <v>0</v>
      </c>
      <c r="BR9" s="32">
        <f t="shared" si="11"/>
        <v>0</v>
      </c>
      <c r="BS9" s="32">
        <f t="shared" si="12"/>
        <v>1</v>
      </c>
      <c r="BT9" s="32">
        <f t="shared" si="13"/>
        <v>0</v>
      </c>
      <c r="BU9" s="32">
        <f t="shared" si="14"/>
        <v>0</v>
      </c>
      <c r="BV9" s="32">
        <f t="shared" si="15"/>
        <v>1</v>
      </c>
      <c r="BW9" s="32">
        <f t="shared" si="16"/>
        <v>0</v>
      </c>
      <c r="BX9" s="32">
        <f t="shared" si="17"/>
        <v>0</v>
      </c>
      <c r="BY9" s="31">
        <f t="shared" si="18"/>
        <v>1</v>
      </c>
      <c r="BZ9" s="31">
        <f t="shared" si="19"/>
        <v>1</v>
      </c>
    </row>
    <row r="10" spans="1:78" x14ac:dyDescent="0.2">
      <c r="A10" s="3" t="s">
        <v>41</v>
      </c>
      <c r="B10" s="3" t="s">
        <v>1471</v>
      </c>
      <c r="C10" s="3">
        <v>29562000</v>
      </c>
      <c r="D10" s="3">
        <v>18796000</v>
      </c>
      <c r="E10" s="3">
        <f>AVERAGE(C10:D10,F10)</f>
        <v>20405000</v>
      </c>
      <c r="F10" s="4">
        <v>12857000</v>
      </c>
      <c r="G10" s="3">
        <v>19072000</v>
      </c>
      <c r="H10" s="3">
        <v>43564000</v>
      </c>
      <c r="I10" s="3">
        <v>17503000</v>
      </c>
      <c r="J10" s="4">
        <v>20907000</v>
      </c>
      <c r="K10" s="3">
        <v>19900000</v>
      </c>
      <c r="L10" s="3">
        <v>13520000</v>
      </c>
      <c r="M10" s="3">
        <v>24562000</v>
      </c>
      <c r="N10" s="3">
        <v>15969000</v>
      </c>
      <c r="O10" s="17">
        <v>14125000</v>
      </c>
      <c r="P10" s="3">
        <v>14356000</v>
      </c>
      <c r="Q10" s="3">
        <v>26154000</v>
      </c>
      <c r="R10" s="3">
        <v>19593000</v>
      </c>
      <c r="S10" s="17">
        <v>28174000</v>
      </c>
      <c r="T10" s="3">
        <v>15586000</v>
      </c>
      <c r="U10" s="3">
        <v>15123000</v>
      </c>
      <c r="V10" s="3">
        <v>16525000</v>
      </c>
      <c r="W10" s="17">
        <v>30493000</v>
      </c>
      <c r="X10" s="3">
        <v>14600000</v>
      </c>
      <c r="Y10" s="3">
        <v>27806000</v>
      </c>
      <c r="Z10" s="3">
        <v>24121000</v>
      </c>
      <c r="AA10" s="17">
        <v>11235000</v>
      </c>
      <c r="AB10" s="3">
        <v>12649000</v>
      </c>
      <c r="AC10" s="3">
        <v>20962000</v>
      </c>
      <c r="AD10" s="3">
        <v>15370000</v>
      </c>
      <c r="AE10" s="17">
        <v>18134000</v>
      </c>
      <c r="AF10" s="3">
        <v>13257000</v>
      </c>
      <c r="AG10" s="3">
        <v>15058000</v>
      </c>
      <c r="AH10" s="3">
        <v>15893000</v>
      </c>
      <c r="AI10" s="17">
        <v>18259000</v>
      </c>
      <c r="AJ10" s="3">
        <v>21043000</v>
      </c>
      <c r="AK10" s="3">
        <v>23442000</v>
      </c>
      <c r="AL10" s="3">
        <v>22028000</v>
      </c>
      <c r="AM10" s="3">
        <v>66.369</v>
      </c>
      <c r="AN10" s="3">
        <v>118</v>
      </c>
      <c r="AO10" s="3">
        <v>5</v>
      </c>
      <c r="AP10" s="3">
        <v>9.6</v>
      </c>
      <c r="AQ10" s="32">
        <v>20405000</v>
      </c>
      <c r="AR10" s="32">
        <v>25261500</v>
      </c>
      <c r="AS10" s="32">
        <v>18487750</v>
      </c>
      <c r="AT10" s="32">
        <v>18557000</v>
      </c>
      <c r="AU10" s="32">
        <v>18852000</v>
      </c>
      <c r="AV10" s="32">
        <v>24255000</v>
      </c>
      <c r="AW10" s="32">
        <v>15054000</v>
      </c>
      <c r="AX10" s="32">
        <v>15585500</v>
      </c>
      <c r="AY10" s="32">
        <v>21193000</v>
      </c>
      <c r="AZ10" s="32">
        <f t="shared" si="1"/>
        <v>1</v>
      </c>
      <c r="BA10" s="32">
        <f t="shared" si="1"/>
        <v>1</v>
      </c>
      <c r="BB10" s="32">
        <f t="shared" si="1"/>
        <v>1</v>
      </c>
      <c r="BC10" s="32">
        <f t="shared" si="1"/>
        <v>1</v>
      </c>
      <c r="BD10" s="32">
        <f t="shared" si="1"/>
        <v>1</v>
      </c>
      <c r="BE10" s="32">
        <f t="shared" si="1"/>
        <v>1</v>
      </c>
      <c r="BF10" s="32">
        <f t="shared" si="1"/>
        <v>1</v>
      </c>
      <c r="BG10" s="32">
        <f t="shared" si="1"/>
        <v>1</v>
      </c>
      <c r="BH10" s="32">
        <f t="shared" si="1"/>
        <v>1</v>
      </c>
      <c r="BI10" s="32">
        <f t="shared" si="2"/>
        <v>2</v>
      </c>
      <c r="BJ10" s="32">
        <f t="shared" si="3"/>
        <v>2</v>
      </c>
      <c r="BK10" s="32">
        <f t="shared" si="4"/>
        <v>2</v>
      </c>
      <c r="BL10" s="32">
        <f t="shared" si="5"/>
        <v>2</v>
      </c>
      <c r="BM10" s="32">
        <f t="shared" si="6"/>
        <v>1</v>
      </c>
      <c r="BN10" s="32">
        <f t="shared" si="7"/>
        <v>0</v>
      </c>
      <c r="BO10" s="32">
        <f t="shared" si="8"/>
        <v>0</v>
      </c>
      <c r="BP10" s="32">
        <f t="shared" si="9"/>
        <v>1</v>
      </c>
      <c r="BQ10" s="32">
        <f t="shared" si="10"/>
        <v>0</v>
      </c>
      <c r="BR10" s="32">
        <f t="shared" si="11"/>
        <v>0</v>
      </c>
      <c r="BS10" s="32">
        <f t="shared" si="12"/>
        <v>1</v>
      </c>
      <c r="BT10" s="32">
        <f t="shared" si="13"/>
        <v>0</v>
      </c>
      <c r="BU10" s="32">
        <f t="shared" si="14"/>
        <v>0</v>
      </c>
      <c r="BV10" s="32">
        <f t="shared" si="15"/>
        <v>1</v>
      </c>
      <c r="BW10" s="32">
        <f t="shared" si="16"/>
        <v>0</v>
      </c>
      <c r="BX10" s="32">
        <f t="shared" si="17"/>
        <v>0</v>
      </c>
      <c r="BY10" s="31">
        <f t="shared" si="18"/>
        <v>1</v>
      </c>
      <c r="BZ10" s="31">
        <f t="shared" si="19"/>
        <v>1</v>
      </c>
    </row>
    <row r="11" spans="1:78" x14ac:dyDescent="0.2">
      <c r="A11" s="3" t="s">
        <v>43</v>
      </c>
      <c r="B11" s="3" t="s">
        <v>1503</v>
      </c>
      <c r="F11" s="4"/>
      <c r="J11" s="4"/>
      <c r="O11" s="17"/>
      <c r="S11" s="17"/>
      <c r="W11" s="17"/>
      <c r="X11" s="3">
        <v>8756200</v>
      </c>
      <c r="AA11" s="17">
        <v>4015800</v>
      </c>
      <c r="AE11" s="17">
        <v>7237900</v>
      </c>
      <c r="AF11" s="3">
        <v>11991000</v>
      </c>
      <c r="AG11" s="3">
        <v>10885000</v>
      </c>
      <c r="AH11" s="3">
        <v>14159000</v>
      </c>
      <c r="AI11" s="17"/>
      <c r="AM11" s="3">
        <v>101.75</v>
      </c>
      <c r="AN11" s="3">
        <v>34</v>
      </c>
      <c r="AO11" s="3">
        <v>7</v>
      </c>
      <c r="AP11" s="3">
        <v>13</v>
      </c>
      <c r="AQ11" s="32"/>
      <c r="AR11" s="32"/>
      <c r="AS11" s="32"/>
      <c r="AT11" s="32"/>
      <c r="AU11" s="32"/>
      <c r="AV11" s="32">
        <v>8756200</v>
      </c>
      <c r="AW11" s="32">
        <v>4015800</v>
      </c>
      <c r="AX11" s="32">
        <v>11068225</v>
      </c>
      <c r="AY11" s="32"/>
      <c r="AZ11" s="32">
        <f t="shared" si="1"/>
        <v>0</v>
      </c>
      <c r="BA11" s="32">
        <f t="shared" si="1"/>
        <v>0</v>
      </c>
      <c r="BB11" s="32">
        <f t="shared" si="1"/>
        <v>0</v>
      </c>
      <c r="BC11" s="32">
        <f t="shared" si="1"/>
        <v>0</v>
      </c>
      <c r="BD11" s="32">
        <f t="shared" si="1"/>
        <v>0</v>
      </c>
      <c r="BE11" s="32">
        <f t="shared" si="1"/>
        <v>1</v>
      </c>
      <c r="BF11" s="32">
        <f t="shared" si="1"/>
        <v>1</v>
      </c>
      <c r="BG11" s="32">
        <f t="shared" si="1"/>
        <v>1</v>
      </c>
      <c r="BH11" s="32">
        <f t="shared" si="1"/>
        <v>0</v>
      </c>
      <c r="BI11" s="32">
        <f t="shared" si="2"/>
        <v>0</v>
      </c>
      <c r="BJ11" s="32">
        <f t="shared" si="3"/>
        <v>0</v>
      </c>
      <c r="BK11" s="32">
        <f t="shared" si="4"/>
        <v>2</v>
      </c>
      <c r="BL11" s="32">
        <f t="shared" si="5"/>
        <v>1</v>
      </c>
      <c r="BM11" s="32">
        <f t="shared" si="6"/>
        <v>0</v>
      </c>
      <c r="BN11" s="32">
        <f t="shared" si="7"/>
        <v>0</v>
      </c>
      <c r="BO11" s="32">
        <f t="shared" si="8"/>
        <v>0</v>
      </c>
      <c r="BP11" s="32">
        <f t="shared" si="9"/>
        <v>0</v>
      </c>
      <c r="BQ11" s="32">
        <f t="shared" si="10"/>
        <v>0</v>
      </c>
      <c r="BR11" s="32">
        <f t="shared" si="11"/>
        <v>0</v>
      </c>
      <c r="BS11" s="32">
        <f t="shared" si="12"/>
        <v>1</v>
      </c>
      <c r="BT11" s="32">
        <f t="shared" si="13"/>
        <v>0</v>
      </c>
      <c r="BU11" s="32">
        <f t="shared" si="14"/>
        <v>0</v>
      </c>
      <c r="BV11" s="32">
        <f t="shared" si="15"/>
        <v>0</v>
      </c>
      <c r="BW11" s="32">
        <f t="shared" si="16"/>
        <v>1</v>
      </c>
      <c r="BX11" s="32">
        <f t="shared" si="17"/>
        <v>0</v>
      </c>
      <c r="BY11" s="31">
        <f t="shared" si="18"/>
        <v>1</v>
      </c>
      <c r="BZ11" s="31">
        <f t="shared" si="19"/>
        <v>1</v>
      </c>
    </row>
    <row r="12" spans="1:78" x14ac:dyDescent="0.2">
      <c r="A12" s="3" t="s">
        <v>44</v>
      </c>
      <c r="B12" s="3" t="s">
        <v>1471</v>
      </c>
      <c r="E12" s="3">
        <v>2542100</v>
      </c>
      <c r="F12" s="4"/>
      <c r="G12" s="3">
        <v>2944000</v>
      </c>
      <c r="H12" s="3">
        <v>2175100</v>
      </c>
      <c r="I12" s="3">
        <f>AVERAGE(G12:H12,J12)</f>
        <v>2616300</v>
      </c>
      <c r="J12" s="4">
        <v>2729800</v>
      </c>
      <c r="K12" s="3">
        <v>2677700</v>
      </c>
      <c r="L12" s="3">
        <v>3119300</v>
      </c>
      <c r="M12" s="3">
        <v>3470500</v>
      </c>
      <c r="N12" s="3">
        <v>2461700</v>
      </c>
      <c r="O12" s="17">
        <v>2815100</v>
      </c>
      <c r="P12" s="3">
        <v>3393000</v>
      </c>
      <c r="Q12" s="3">
        <v>3165500</v>
      </c>
      <c r="R12" s="3">
        <v>3069800</v>
      </c>
      <c r="S12" s="17">
        <v>2501100</v>
      </c>
      <c r="T12" s="3">
        <v>3334600</v>
      </c>
      <c r="U12" s="3">
        <v>2547300</v>
      </c>
      <c r="V12" s="3">
        <v>2444300</v>
      </c>
      <c r="W12" s="17">
        <v>2413600</v>
      </c>
      <c r="X12" s="3">
        <v>2973900</v>
      </c>
      <c r="Y12" s="3">
        <v>2446600</v>
      </c>
      <c r="Z12" s="3">
        <v>3151100</v>
      </c>
      <c r="AA12" s="17">
        <v>2439100</v>
      </c>
      <c r="AB12" s="3">
        <v>3599900</v>
      </c>
      <c r="AC12" s="3">
        <v>2843700</v>
      </c>
      <c r="AD12" s="3">
        <v>3984000</v>
      </c>
      <c r="AE12" s="17">
        <v>3209500</v>
      </c>
      <c r="AF12" s="3">
        <v>3254000</v>
      </c>
      <c r="AG12" s="3">
        <v>1995400</v>
      </c>
      <c r="AH12" s="3">
        <v>2493600</v>
      </c>
      <c r="AI12" s="17">
        <v>2352400</v>
      </c>
      <c r="AJ12" s="3">
        <v>2771500</v>
      </c>
      <c r="AK12" s="3">
        <v>3457600</v>
      </c>
      <c r="AL12" s="3">
        <v>1706400</v>
      </c>
      <c r="AM12" s="3">
        <v>102.19</v>
      </c>
      <c r="AN12" s="3">
        <v>104</v>
      </c>
      <c r="AO12" s="3">
        <v>6</v>
      </c>
      <c r="AP12" s="3">
        <v>13.4</v>
      </c>
      <c r="AQ12" s="32">
        <v>2542100</v>
      </c>
      <c r="AR12" s="32">
        <v>2616300</v>
      </c>
      <c r="AS12" s="32">
        <v>2932300</v>
      </c>
      <c r="AT12" s="32">
        <v>3110850</v>
      </c>
      <c r="AU12" s="32">
        <v>2706825</v>
      </c>
      <c r="AV12" s="32">
        <v>2746300</v>
      </c>
      <c r="AW12" s="32">
        <v>3216675</v>
      </c>
      <c r="AX12" s="32">
        <v>2738125</v>
      </c>
      <c r="AY12" s="32">
        <v>2571975</v>
      </c>
      <c r="AZ12" s="32">
        <f t="shared" si="1"/>
        <v>1</v>
      </c>
      <c r="BA12" s="32">
        <f t="shared" si="1"/>
        <v>1</v>
      </c>
      <c r="BB12" s="32">
        <f t="shared" si="1"/>
        <v>1</v>
      </c>
      <c r="BC12" s="32">
        <f t="shared" si="1"/>
        <v>1</v>
      </c>
      <c r="BD12" s="32">
        <f t="shared" si="1"/>
        <v>1</v>
      </c>
      <c r="BE12" s="32">
        <f t="shared" si="1"/>
        <v>1</v>
      </c>
      <c r="BF12" s="32">
        <f t="shared" si="1"/>
        <v>1</v>
      </c>
      <c r="BG12" s="32">
        <f t="shared" si="1"/>
        <v>1</v>
      </c>
      <c r="BH12" s="32">
        <f t="shared" si="1"/>
        <v>1</v>
      </c>
      <c r="BI12" s="32">
        <f t="shared" si="2"/>
        <v>2</v>
      </c>
      <c r="BJ12" s="32">
        <f t="shared" si="3"/>
        <v>2</v>
      </c>
      <c r="BK12" s="32">
        <f t="shared" si="4"/>
        <v>2</v>
      </c>
      <c r="BL12" s="32">
        <f t="shared" si="5"/>
        <v>2</v>
      </c>
      <c r="BM12" s="32">
        <f t="shared" si="6"/>
        <v>1</v>
      </c>
      <c r="BN12" s="32">
        <f t="shared" si="7"/>
        <v>0</v>
      </c>
      <c r="BO12" s="32">
        <f t="shared" si="8"/>
        <v>0</v>
      </c>
      <c r="BP12" s="32">
        <f t="shared" si="9"/>
        <v>1</v>
      </c>
      <c r="BQ12" s="32">
        <f t="shared" si="10"/>
        <v>0</v>
      </c>
      <c r="BR12" s="32">
        <f t="shared" si="11"/>
        <v>0</v>
      </c>
      <c r="BS12" s="32">
        <f t="shared" si="12"/>
        <v>1</v>
      </c>
      <c r="BT12" s="32">
        <f t="shared" si="13"/>
        <v>0</v>
      </c>
      <c r="BU12" s="32">
        <f t="shared" si="14"/>
        <v>0</v>
      </c>
      <c r="BV12" s="32">
        <f t="shared" si="15"/>
        <v>1</v>
      </c>
      <c r="BW12" s="32">
        <f t="shared" si="16"/>
        <v>0</v>
      </c>
      <c r="BX12" s="32">
        <f t="shared" si="17"/>
        <v>0</v>
      </c>
      <c r="BY12" s="31">
        <f t="shared" si="18"/>
        <v>1</v>
      </c>
      <c r="BZ12" s="31">
        <f t="shared" si="19"/>
        <v>1</v>
      </c>
    </row>
    <row r="13" spans="1:78" x14ac:dyDescent="0.2">
      <c r="A13" s="3" t="s">
        <v>49</v>
      </c>
      <c r="B13" s="3" t="s">
        <v>1504</v>
      </c>
      <c r="C13" s="3">
        <v>298950000</v>
      </c>
      <c r="D13" s="3">
        <v>250760000</v>
      </c>
      <c r="E13" s="3">
        <v>274980000</v>
      </c>
      <c r="F13" s="4">
        <v>300900000</v>
      </c>
      <c r="G13" s="3">
        <v>315990000</v>
      </c>
      <c r="H13" s="3">
        <v>232300000</v>
      </c>
      <c r="I13" s="3">
        <v>125590000</v>
      </c>
      <c r="J13" s="4">
        <v>151240000</v>
      </c>
      <c r="K13" s="3">
        <v>306330000</v>
      </c>
      <c r="L13" s="3">
        <v>353810000</v>
      </c>
      <c r="M13" s="3">
        <v>189840000</v>
      </c>
      <c r="N13" s="3">
        <v>249880000</v>
      </c>
      <c r="O13" s="17">
        <v>253410000</v>
      </c>
      <c r="P13" s="3">
        <v>178590000</v>
      </c>
      <c r="Q13" s="3">
        <v>115880000</v>
      </c>
      <c r="R13" s="3">
        <v>156530000</v>
      </c>
      <c r="S13" s="17">
        <v>234590000</v>
      </c>
      <c r="T13" s="3">
        <v>173660000</v>
      </c>
      <c r="U13" s="3">
        <v>308490000</v>
      </c>
      <c r="V13" s="3">
        <v>336060000</v>
      </c>
      <c r="W13" s="17">
        <v>287910000</v>
      </c>
      <c r="X13" s="3">
        <v>193360000</v>
      </c>
      <c r="Y13" s="3">
        <v>158540000</v>
      </c>
      <c r="Z13" s="3">
        <v>172660000</v>
      </c>
      <c r="AA13" s="17">
        <v>87001000</v>
      </c>
      <c r="AB13" s="3">
        <v>169490000</v>
      </c>
      <c r="AC13" s="3">
        <v>94042000</v>
      </c>
      <c r="AD13" s="3">
        <v>244560000</v>
      </c>
      <c r="AE13" s="17">
        <v>181450000</v>
      </c>
      <c r="AF13" s="3">
        <v>109750000</v>
      </c>
      <c r="AG13" s="3">
        <v>175020000</v>
      </c>
      <c r="AH13" s="3">
        <v>147610000</v>
      </c>
      <c r="AI13" s="17">
        <v>300330000</v>
      </c>
      <c r="AJ13" s="3">
        <v>341230000</v>
      </c>
      <c r="AK13" s="3">
        <v>257990000</v>
      </c>
      <c r="AL13" s="3">
        <v>104510000</v>
      </c>
      <c r="AM13" s="3">
        <v>323.31</v>
      </c>
      <c r="AN13" s="3">
        <v>224</v>
      </c>
      <c r="AO13" s="3">
        <v>5</v>
      </c>
      <c r="AP13" s="3">
        <v>27.3</v>
      </c>
      <c r="AQ13" s="32">
        <v>281397500</v>
      </c>
      <c r="AR13" s="32">
        <v>206280000</v>
      </c>
      <c r="AS13" s="32">
        <v>274965000</v>
      </c>
      <c r="AT13" s="32">
        <v>176102500</v>
      </c>
      <c r="AU13" s="32">
        <v>263200000</v>
      </c>
      <c r="AV13" s="32">
        <v>203117500</v>
      </c>
      <c r="AW13" s="32">
        <v>148773250</v>
      </c>
      <c r="AX13" s="32">
        <v>153457500</v>
      </c>
      <c r="AY13" s="32">
        <v>251015000</v>
      </c>
      <c r="AZ13" s="32">
        <f t="shared" si="1"/>
        <v>1</v>
      </c>
      <c r="BA13" s="32">
        <f t="shared" si="1"/>
        <v>1</v>
      </c>
      <c r="BB13" s="32">
        <f t="shared" si="1"/>
        <v>1</v>
      </c>
      <c r="BC13" s="32">
        <f t="shared" si="1"/>
        <v>1</v>
      </c>
      <c r="BD13" s="32">
        <f t="shared" si="1"/>
        <v>1</v>
      </c>
      <c r="BE13" s="32">
        <f t="shared" si="1"/>
        <v>1</v>
      </c>
      <c r="BF13" s="32">
        <f t="shared" si="1"/>
        <v>1</v>
      </c>
      <c r="BG13" s="32">
        <f t="shared" si="1"/>
        <v>1</v>
      </c>
      <c r="BH13" s="32">
        <f t="shared" si="1"/>
        <v>1</v>
      </c>
      <c r="BI13" s="32">
        <f t="shared" si="2"/>
        <v>2</v>
      </c>
      <c r="BJ13" s="32">
        <f t="shared" si="3"/>
        <v>2</v>
      </c>
      <c r="BK13" s="32">
        <f t="shared" si="4"/>
        <v>2</v>
      </c>
      <c r="BL13" s="32">
        <f t="shared" si="5"/>
        <v>2</v>
      </c>
      <c r="BM13" s="32">
        <f t="shared" si="6"/>
        <v>1</v>
      </c>
      <c r="BN13" s="32">
        <f t="shared" si="7"/>
        <v>0</v>
      </c>
      <c r="BO13" s="32">
        <f t="shared" si="8"/>
        <v>0</v>
      </c>
      <c r="BP13" s="32">
        <f t="shared" si="9"/>
        <v>1</v>
      </c>
      <c r="BQ13" s="32">
        <f t="shared" si="10"/>
        <v>0</v>
      </c>
      <c r="BR13" s="32">
        <f t="shared" si="11"/>
        <v>0</v>
      </c>
      <c r="BS13" s="32">
        <f t="shared" si="12"/>
        <v>1</v>
      </c>
      <c r="BT13" s="32">
        <f t="shared" si="13"/>
        <v>0</v>
      </c>
      <c r="BU13" s="32">
        <f t="shared" si="14"/>
        <v>0</v>
      </c>
      <c r="BV13" s="32">
        <f t="shared" si="15"/>
        <v>1</v>
      </c>
      <c r="BW13" s="32">
        <f t="shared" si="16"/>
        <v>0</v>
      </c>
      <c r="BX13" s="32">
        <f t="shared" si="17"/>
        <v>0</v>
      </c>
      <c r="BY13" s="31">
        <f t="shared" si="18"/>
        <v>1</v>
      </c>
      <c r="BZ13" s="31">
        <f t="shared" si="19"/>
        <v>1</v>
      </c>
    </row>
    <row r="14" spans="1:78" x14ac:dyDescent="0.2">
      <c r="A14" s="3" t="s">
        <v>50</v>
      </c>
      <c r="B14" s="3" t="s">
        <v>1504</v>
      </c>
      <c r="C14" s="3">
        <v>839460000</v>
      </c>
      <c r="D14" s="3">
        <v>704170000</v>
      </c>
      <c r="E14" s="3">
        <v>961020000</v>
      </c>
      <c r="F14" s="4">
        <v>1033700000</v>
      </c>
      <c r="G14" s="3">
        <v>1041000000</v>
      </c>
      <c r="H14" s="3">
        <v>823290000</v>
      </c>
      <c r="I14" s="3">
        <v>607720000</v>
      </c>
      <c r="J14" s="4">
        <v>777860000</v>
      </c>
      <c r="K14" s="3">
        <v>617450000</v>
      </c>
      <c r="L14" s="3">
        <v>1078300000</v>
      </c>
      <c r="M14" s="3">
        <v>763670000</v>
      </c>
      <c r="N14" s="3">
        <v>810800000</v>
      </c>
      <c r="O14" s="17">
        <v>746540000</v>
      </c>
      <c r="P14" s="3">
        <v>614080000</v>
      </c>
      <c r="Q14" s="3">
        <v>530330000</v>
      </c>
      <c r="R14" s="3">
        <v>620200000</v>
      </c>
      <c r="S14" s="17">
        <v>562920000</v>
      </c>
      <c r="T14" s="3">
        <v>702660000</v>
      </c>
      <c r="U14" s="3">
        <v>617290000</v>
      </c>
      <c r="V14" s="3">
        <v>960920000</v>
      </c>
      <c r="W14" s="17">
        <v>773920000</v>
      </c>
      <c r="X14" s="3">
        <v>680990000</v>
      </c>
      <c r="Y14" s="3">
        <v>714920000</v>
      </c>
      <c r="Z14" s="3">
        <v>762800000</v>
      </c>
      <c r="AA14" s="17">
        <v>146450000</v>
      </c>
      <c r="AB14" s="3">
        <v>606770000</v>
      </c>
      <c r="AC14" s="3">
        <v>308650000</v>
      </c>
      <c r="AD14" s="3">
        <v>714910000</v>
      </c>
      <c r="AE14" s="17">
        <v>565980000</v>
      </c>
      <c r="AF14" s="3">
        <v>590950000</v>
      </c>
      <c r="AG14" s="3">
        <v>510480000</v>
      </c>
      <c r="AH14" s="3">
        <v>604800000</v>
      </c>
      <c r="AI14" s="17">
        <v>1395800000</v>
      </c>
      <c r="AJ14" s="3">
        <v>882680000</v>
      </c>
      <c r="AK14" s="3">
        <v>1060200000</v>
      </c>
      <c r="AL14" s="3">
        <v>619280000</v>
      </c>
      <c r="AM14" s="3">
        <v>323.31</v>
      </c>
      <c r="AN14" s="3">
        <v>1125</v>
      </c>
      <c r="AO14" s="3">
        <v>6</v>
      </c>
      <c r="AP14" s="3">
        <v>54.2</v>
      </c>
      <c r="AQ14" s="32">
        <v>884587500</v>
      </c>
      <c r="AR14" s="32">
        <v>812467500</v>
      </c>
      <c r="AS14" s="32">
        <v>817555000</v>
      </c>
      <c r="AT14" s="32">
        <v>627787500</v>
      </c>
      <c r="AU14" s="32">
        <v>710947500</v>
      </c>
      <c r="AV14" s="32">
        <v>733157500</v>
      </c>
      <c r="AW14" s="32">
        <v>444195000</v>
      </c>
      <c r="AX14" s="32">
        <v>568052500</v>
      </c>
      <c r="AY14" s="32">
        <v>989490000</v>
      </c>
      <c r="AZ14" s="32">
        <f t="shared" si="1"/>
        <v>1</v>
      </c>
      <c r="BA14" s="32">
        <f t="shared" si="1"/>
        <v>1</v>
      </c>
      <c r="BB14" s="32">
        <f t="shared" si="1"/>
        <v>1</v>
      </c>
      <c r="BC14" s="32">
        <f t="shared" si="1"/>
        <v>1</v>
      </c>
      <c r="BD14" s="32">
        <f t="shared" si="1"/>
        <v>1</v>
      </c>
      <c r="BE14" s="32">
        <f t="shared" si="1"/>
        <v>1</v>
      </c>
      <c r="BF14" s="32">
        <f t="shared" si="1"/>
        <v>1</v>
      </c>
      <c r="BG14" s="32">
        <f t="shared" si="1"/>
        <v>1</v>
      </c>
      <c r="BH14" s="32">
        <f t="shared" si="1"/>
        <v>1</v>
      </c>
      <c r="BI14" s="32">
        <f t="shared" si="2"/>
        <v>2</v>
      </c>
      <c r="BJ14" s="32">
        <f t="shared" si="3"/>
        <v>2</v>
      </c>
      <c r="BK14" s="32">
        <f t="shared" si="4"/>
        <v>2</v>
      </c>
      <c r="BL14" s="32">
        <f t="shared" si="5"/>
        <v>2</v>
      </c>
      <c r="BM14" s="32">
        <f t="shared" si="6"/>
        <v>1</v>
      </c>
      <c r="BN14" s="32">
        <f t="shared" si="7"/>
        <v>0</v>
      </c>
      <c r="BO14" s="32">
        <f t="shared" si="8"/>
        <v>0</v>
      </c>
      <c r="BP14" s="32">
        <f t="shared" si="9"/>
        <v>1</v>
      </c>
      <c r="BQ14" s="32">
        <f t="shared" si="10"/>
        <v>0</v>
      </c>
      <c r="BR14" s="32">
        <f t="shared" si="11"/>
        <v>0</v>
      </c>
      <c r="BS14" s="32">
        <f t="shared" si="12"/>
        <v>1</v>
      </c>
      <c r="BT14" s="32">
        <f t="shared" si="13"/>
        <v>0</v>
      </c>
      <c r="BU14" s="32">
        <f t="shared" si="14"/>
        <v>0</v>
      </c>
      <c r="BV14" s="32">
        <f t="shared" si="15"/>
        <v>1</v>
      </c>
      <c r="BW14" s="32">
        <f t="shared" si="16"/>
        <v>0</v>
      </c>
      <c r="BX14" s="32">
        <f t="shared" si="17"/>
        <v>0</v>
      </c>
      <c r="BY14" s="31">
        <f t="shared" si="18"/>
        <v>1</v>
      </c>
      <c r="BZ14" s="31">
        <f t="shared" si="19"/>
        <v>1</v>
      </c>
    </row>
    <row r="15" spans="1:78" x14ac:dyDescent="0.2">
      <c r="A15" s="3" t="s">
        <v>52</v>
      </c>
      <c r="B15" s="3" t="s">
        <v>1504</v>
      </c>
      <c r="C15" s="3">
        <v>2455500000</v>
      </c>
      <c r="D15" s="3">
        <v>2548200000</v>
      </c>
      <c r="E15" s="3">
        <v>3243400000</v>
      </c>
      <c r="F15" s="4">
        <v>3221300000</v>
      </c>
      <c r="G15" s="3">
        <v>3163500000</v>
      </c>
      <c r="H15" s="3">
        <v>2436900000</v>
      </c>
      <c r="I15" s="3">
        <v>1532300000</v>
      </c>
      <c r="J15" s="4">
        <v>1565600000</v>
      </c>
      <c r="K15" s="3">
        <v>1954200000</v>
      </c>
      <c r="L15" s="3">
        <v>2778600000</v>
      </c>
      <c r="M15" s="3">
        <v>2104400000</v>
      </c>
      <c r="N15" s="3">
        <v>2608700000</v>
      </c>
      <c r="O15" s="17">
        <v>2098100000</v>
      </c>
      <c r="P15" s="3">
        <v>2043200000</v>
      </c>
      <c r="Q15" s="3">
        <v>1527400000</v>
      </c>
      <c r="R15" s="3">
        <v>1967500000</v>
      </c>
      <c r="S15" s="17">
        <v>2176500000</v>
      </c>
      <c r="T15" s="3">
        <v>2328100000</v>
      </c>
      <c r="U15" s="3">
        <v>2643800000</v>
      </c>
      <c r="V15" s="3">
        <v>2347700000</v>
      </c>
      <c r="W15" s="17">
        <v>1972100000</v>
      </c>
      <c r="X15" s="3">
        <v>1590600000</v>
      </c>
      <c r="Y15" s="3">
        <v>1663700000</v>
      </c>
      <c r="Z15" s="3">
        <v>1947000000</v>
      </c>
      <c r="AA15" s="17">
        <v>628700000</v>
      </c>
      <c r="AB15" s="3">
        <v>1781800000</v>
      </c>
      <c r="AC15" s="3">
        <v>998140000</v>
      </c>
      <c r="AD15" s="3">
        <v>1951200000</v>
      </c>
      <c r="AE15" s="17">
        <v>1503000000</v>
      </c>
      <c r="AF15" s="3">
        <v>1823000000</v>
      </c>
      <c r="AG15" s="3">
        <v>1561000000</v>
      </c>
      <c r="AH15" s="3">
        <v>1887700000</v>
      </c>
      <c r="AI15" s="17">
        <v>3723800000</v>
      </c>
      <c r="AJ15" s="3">
        <v>3342800000</v>
      </c>
      <c r="AK15" s="3">
        <v>2382700000</v>
      </c>
      <c r="AL15" s="3">
        <v>1676700000</v>
      </c>
      <c r="AM15" s="3">
        <v>276.37</v>
      </c>
      <c r="AN15" s="3">
        <v>1996</v>
      </c>
      <c r="AO15" s="3">
        <v>5</v>
      </c>
      <c r="AP15" s="3">
        <v>18.7</v>
      </c>
      <c r="AQ15" s="32">
        <v>2867100000</v>
      </c>
      <c r="AR15" s="32">
        <v>2174575000</v>
      </c>
      <c r="AS15" s="32">
        <v>2361475000</v>
      </c>
      <c r="AT15" s="32">
        <v>1909050000</v>
      </c>
      <c r="AU15" s="32">
        <v>2374025000</v>
      </c>
      <c r="AV15" s="32">
        <v>1793350000</v>
      </c>
      <c r="AW15" s="32">
        <v>1339960000</v>
      </c>
      <c r="AX15" s="32">
        <v>1693675000</v>
      </c>
      <c r="AY15" s="32">
        <v>2781500000</v>
      </c>
      <c r="AZ15" s="32">
        <f t="shared" si="1"/>
        <v>1</v>
      </c>
      <c r="BA15" s="32">
        <f t="shared" si="1"/>
        <v>1</v>
      </c>
      <c r="BB15" s="32">
        <f t="shared" si="1"/>
        <v>1</v>
      </c>
      <c r="BC15" s="32">
        <f t="shared" si="1"/>
        <v>1</v>
      </c>
      <c r="BD15" s="32">
        <f t="shared" si="1"/>
        <v>1</v>
      </c>
      <c r="BE15" s="32">
        <f t="shared" si="1"/>
        <v>1</v>
      </c>
      <c r="BF15" s="32">
        <f t="shared" si="1"/>
        <v>1</v>
      </c>
      <c r="BG15" s="32">
        <f t="shared" si="1"/>
        <v>1</v>
      </c>
      <c r="BH15" s="32">
        <f t="shared" si="1"/>
        <v>1</v>
      </c>
      <c r="BI15" s="32">
        <f t="shared" si="2"/>
        <v>2</v>
      </c>
      <c r="BJ15" s="32">
        <f t="shared" si="3"/>
        <v>2</v>
      </c>
      <c r="BK15" s="32">
        <f t="shared" si="4"/>
        <v>2</v>
      </c>
      <c r="BL15" s="32">
        <f t="shared" si="5"/>
        <v>2</v>
      </c>
      <c r="BM15" s="32">
        <f t="shared" si="6"/>
        <v>1</v>
      </c>
      <c r="BN15" s="32">
        <f t="shared" si="7"/>
        <v>0</v>
      </c>
      <c r="BO15" s="32">
        <f t="shared" si="8"/>
        <v>0</v>
      </c>
      <c r="BP15" s="32">
        <f t="shared" si="9"/>
        <v>1</v>
      </c>
      <c r="BQ15" s="32">
        <f t="shared" si="10"/>
        <v>0</v>
      </c>
      <c r="BR15" s="32">
        <f t="shared" si="11"/>
        <v>0</v>
      </c>
      <c r="BS15" s="32">
        <f t="shared" si="12"/>
        <v>1</v>
      </c>
      <c r="BT15" s="32">
        <f t="shared" si="13"/>
        <v>0</v>
      </c>
      <c r="BU15" s="32">
        <f t="shared" si="14"/>
        <v>0</v>
      </c>
      <c r="BV15" s="32">
        <f t="shared" si="15"/>
        <v>1</v>
      </c>
      <c r="BW15" s="32">
        <f t="shared" si="16"/>
        <v>0</v>
      </c>
      <c r="BX15" s="32">
        <f t="shared" si="17"/>
        <v>0</v>
      </c>
      <c r="BY15" s="31">
        <f t="shared" si="18"/>
        <v>1</v>
      </c>
      <c r="BZ15" s="31">
        <f t="shared" si="19"/>
        <v>1</v>
      </c>
    </row>
    <row r="16" spans="1:78" x14ac:dyDescent="0.2">
      <c r="A16" s="3" t="s">
        <v>56</v>
      </c>
      <c r="B16" s="3" t="s">
        <v>1504</v>
      </c>
      <c r="C16" s="3">
        <v>275060000</v>
      </c>
      <c r="D16" s="3">
        <v>291560000</v>
      </c>
      <c r="E16" s="3">
        <v>104550000</v>
      </c>
      <c r="F16" s="4">
        <v>320050000</v>
      </c>
      <c r="G16" s="3">
        <v>355430000</v>
      </c>
      <c r="H16" s="3">
        <v>289970000</v>
      </c>
      <c r="I16" s="3">
        <v>274130000</v>
      </c>
      <c r="J16" s="4">
        <v>276160000</v>
      </c>
      <c r="K16" s="3">
        <v>267640000</v>
      </c>
      <c r="L16" s="3">
        <v>152240000</v>
      </c>
      <c r="M16" s="3">
        <v>290560000</v>
      </c>
      <c r="N16" s="3">
        <v>322590000</v>
      </c>
      <c r="O16" s="17">
        <v>121160000</v>
      </c>
      <c r="P16" s="3">
        <v>275780000</v>
      </c>
      <c r="Q16" s="3">
        <v>265610000</v>
      </c>
      <c r="R16" s="3">
        <v>329350000</v>
      </c>
      <c r="S16" s="17">
        <v>245740000</v>
      </c>
      <c r="T16" s="3">
        <v>283330000</v>
      </c>
      <c r="U16" s="3">
        <v>238640000</v>
      </c>
      <c r="V16" s="3">
        <v>251290000</v>
      </c>
      <c r="W16" s="17">
        <v>241360000</v>
      </c>
      <c r="X16" s="3">
        <v>204460000</v>
      </c>
      <c r="Y16" s="3">
        <v>276510000</v>
      </c>
      <c r="Z16" s="3">
        <v>51455000</v>
      </c>
      <c r="AA16" s="17">
        <v>90734000</v>
      </c>
      <c r="AB16" s="3">
        <v>356860000</v>
      </c>
      <c r="AC16" s="3">
        <v>169250000</v>
      </c>
      <c r="AD16" s="3">
        <v>257560000</v>
      </c>
      <c r="AE16" s="17">
        <v>199100000</v>
      </c>
      <c r="AF16" s="3">
        <v>167680000</v>
      </c>
      <c r="AG16" s="3">
        <v>103560000</v>
      </c>
      <c r="AH16" s="3">
        <v>136240000</v>
      </c>
      <c r="AI16" s="17">
        <v>660800000</v>
      </c>
      <c r="AJ16" s="3">
        <v>328760000</v>
      </c>
      <c r="AK16" s="3">
        <v>350860000</v>
      </c>
      <c r="AL16" s="3">
        <v>256090000</v>
      </c>
      <c r="AM16" s="3">
        <v>62.319000000000003</v>
      </c>
      <c r="AN16" s="3">
        <v>729</v>
      </c>
      <c r="AO16" s="3">
        <v>3</v>
      </c>
      <c r="AP16" s="3">
        <v>5</v>
      </c>
      <c r="AQ16" s="32">
        <v>247805000</v>
      </c>
      <c r="AR16" s="32">
        <v>298922500</v>
      </c>
      <c r="AS16" s="32">
        <v>258257500</v>
      </c>
      <c r="AT16" s="32">
        <v>247975000</v>
      </c>
      <c r="AU16" s="32">
        <v>254750000</v>
      </c>
      <c r="AV16" s="32">
        <v>193446250</v>
      </c>
      <c r="AW16" s="32">
        <v>218601000</v>
      </c>
      <c r="AX16" s="32">
        <v>151645000</v>
      </c>
      <c r="AY16" s="32">
        <v>399127500</v>
      </c>
      <c r="AZ16" s="32">
        <f t="shared" si="1"/>
        <v>1</v>
      </c>
      <c r="BA16" s="32">
        <f t="shared" si="1"/>
        <v>1</v>
      </c>
      <c r="BB16" s="32">
        <f t="shared" si="1"/>
        <v>1</v>
      </c>
      <c r="BC16" s="32">
        <f t="shared" si="1"/>
        <v>1</v>
      </c>
      <c r="BD16" s="32">
        <f t="shared" si="1"/>
        <v>1</v>
      </c>
      <c r="BE16" s="32">
        <f t="shared" si="1"/>
        <v>1</v>
      </c>
      <c r="BF16" s="32">
        <f t="shared" si="1"/>
        <v>1</v>
      </c>
      <c r="BG16" s="32">
        <f t="shared" si="1"/>
        <v>1</v>
      </c>
      <c r="BH16" s="32">
        <f t="shared" si="1"/>
        <v>1</v>
      </c>
      <c r="BI16" s="32">
        <f t="shared" si="2"/>
        <v>2</v>
      </c>
      <c r="BJ16" s="32">
        <f t="shared" si="3"/>
        <v>2</v>
      </c>
      <c r="BK16" s="32">
        <f t="shared" si="4"/>
        <v>2</v>
      </c>
      <c r="BL16" s="32">
        <f t="shared" si="5"/>
        <v>2</v>
      </c>
      <c r="BM16" s="32">
        <f t="shared" si="6"/>
        <v>1</v>
      </c>
      <c r="BN16" s="32">
        <f t="shared" si="7"/>
        <v>0</v>
      </c>
      <c r="BO16" s="32">
        <f t="shared" si="8"/>
        <v>0</v>
      </c>
      <c r="BP16" s="32">
        <f t="shared" si="9"/>
        <v>1</v>
      </c>
      <c r="BQ16" s="32">
        <f t="shared" si="10"/>
        <v>0</v>
      </c>
      <c r="BR16" s="32">
        <f t="shared" si="11"/>
        <v>0</v>
      </c>
      <c r="BS16" s="32">
        <f t="shared" si="12"/>
        <v>1</v>
      </c>
      <c r="BT16" s="32">
        <f t="shared" si="13"/>
        <v>0</v>
      </c>
      <c r="BU16" s="32">
        <f t="shared" si="14"/>
        <v>0</v>
      </c>
      <c r="BV16" s="32">
        <f t="shared" si="15"/>
        <v>1</v>
      </c>
      <c r="BW16" s="32">
        <f t="shared" si="16"/>
        <v>0</v>
      </c>
      <c r="BX16" s="32">
        <f t="shared" si="17"/>
        <v>0</v>
      </c>
      <c r="BY16" s="31">
        <f t="shared" si="18"/>
        <v>1</v>
      </c>
      <c r="BZ16" s="31">
        <f t="shared" si="19"/>
        <v>1</v>
      </c>
    </row>
    <row r="17" spans="1:78" x14ac:dyDescent="0.2">
      <c r="A17" s="3" t="s">
        <v>57</v>
      </c>
      <c r="B17" s="3" t="s">
        <v>1504</v>
      </c>
      <c r="C17" s="3">
        <v>486820000</v>
      </c>
      <c r="D17" s="3">
        <v>760290000</v>
      </c>
      <c r="E17" s="3">
        <v>967020000</v>
      </c>
      <c r="F17" s="4">
        <v>938030000</v>
      </c>
      <c r="G17" s="3">
        <v>904510000</v>
      </c>
      <c r="H17" s="3">
        <v>689640000</v>
      </c>
      <c r="I17" s="3">
        <v>666920000</v>
      </c>
      <c r="J17" s="4">
        <v>694500000</v>
      </c>
      <c r="K17" s="3">
        <v>738830000</v>
      </c>
      <c r="L17" s="3">
        <v>834340000</v>
      </c>
      <c r="M17" s="3">
        <v>883750000</v>
      </c>
      <c r="N17" s="3">
        <v>787660000</v>
      </c>
      <c r="O17" s="17">
        <v>964200000</v>
      </c>
      <c r="P17" s="3">
        <v>786690000</v>
      </c>
      <c r="Q17" s="3">
        <v>815890000</v>
      </c>
      <c r="R17" s="3">
        <v>903660000</v>
      </c>
      <c r="S17" s="17">
        <v>794380000</v>
      </c>
      <c r="T17" s="3">
        <v>990640000</v>
      </c>
      <c r="U17" s="3">
        <v>905040000</v>
      </c>
      <c r="V17" s="3">
        <v>814430000</v>
      </c>
      <c r="W17" s="17">
        <v>855080000</v>
      </c>
      <c r="X17" s="3">
        <f>AVERAGE(W17,Y17:Z17)</f>
        <v>577553333.33333337</v>
      </c>
      <c r="Y17" s="3">
        <v>451980000</v>
      </c>
      <c r="Z17" s="3">
        <v>425600000</v>
      </c>
      <c r="AA17" s="17">
        <v>325840000</v>
      </c>
      <c r="AB17" s="3">
        <v>1161200000</v>
      </c>
      <c r="AC17" s="3">
        <v>455650000</v>
      </c>
      <c r="AD17" s="3">
        <v>520550000</v>
      </c>
      <c r="AE17" s="17">
        <v>388540000</v>
      </c>
      <c r="AF17" s="3">
        <v>550070000</v>
      </c>
      <c r="AG17" s="3">
        <v>343920000</v>
      </c>
      <c r="AH17" s="3">
        <v>381080000</v>
      </c>
      <c r="AI17" s="17">
        <v>1270800000</v>
      </c>
      <c r="AJ17" s="3">
        <v>916020000</v>
      </c>
      <c r="AK17" s="3">
        <v>619980000</v>
      </c>
      <c r="AL17" s="3">
        <v>284260000</v>
      </c>
      <c r="AM17" s="3">
        <v>15.134</v>
      </c>
      <c r="AN17" s="3">
        <v>385</v>
      </c>
      <c r="AO17" s="3">
        <v>3</v>
      </c>
      <c r="AP17" s="3">
        <v>2.4</v>
      </c>
      <c r="AQ17" s="32">
        <v>788040000</v>
      </c>
      <c r="AR17" s="32">
        <v>738892500</v>
      </c>
      <c r="AS17" s="32">
        <v>811145000</v>
      </c>
      <c r="AT17" s="32">
        <v>867610000</v>
      </c>
      <c r="AU17" s="32">
        <v>876122500</v>
      </c>
      <c r="AV17" s="32">
        <v>577553333.33333337</v>
      </c>
      <c r="AW17" s="32">
        <v>615810000</v>
      </c>
      <c r="AX17" s="32">
        <v>415902500</v>
      </c>
      <c r="AY17" s="32">
        <v>772765000</v>
      </c>
      <c r="AZ17" s="32">
        <f t="shared" si="1"/>
        <v>1</v>
      </c>
      <c r="BA17" s="32">
        <f t="shared" si="1"/>
        <v>1</v>
      </c>
      <c r="BB17" s="32">
        <f t="shared" si="1"/>
        <v>1</v>
      </c>
      <c r="BC17" s="32">
        <f t="shared" si="1"/>
        <v>1</v>
      </c>
      <c r="BD17" s="32">
        <f t="shared" si="1"/>
        <v>1</v>
      </c>
      <c r="BE17" s="32">
        <f t="shared" si="1"/>
        <v>1</v>
      </c>
      <c r="BF17" s="32">
        <f t="shared" si="1"/>
        <v>1</v>
      </c>
      <c r="BG17" s="32">
        <f t="shared" si="1"/>
        <v>1</v>
      </c>
      <c r="BH17" s="32">
        <f t="shared" si="1"/>
        <v>1</v>
      </c>
      <c r="BI17" s="32">
        <f t="shared" si="2"/>
        <v>2</v>
      </c>
      <c r="BJ17" s="32">
        <f t="shared" si="3"/>
        <v>2</v>
      </c>
      <c r="BK17" s="32">
        <f t="shared" si="4"/>
        <v>2</v>
      </c>
      <c r="BL17" s="32">
        <f t="shared" si="5"/>
        <v>2</v>
      </c>
      <c r="BM17" s="32">
        <f t="shared" si="6"/>
        <v>1</v>
      </c>
      <c r="BN17" s="32">
        <f t="shared" si="7"/>
        <v>0</v>
      </c>
      <c r="BO17" s="32">
        <f t="shared" si="8"/>
        <v>0</v>
      </c>
      <c r="BP17" s="32">
        <f t="shared" si="9"/>
        <v>1</v>
      </c>
      <c r="BQ17" s="32">
        <f t="shared" si="10"/>
        <v>0</v>
      </c>
      <c r="BR17" s="32">
        <f t="shared" si="11"/>
        <v>0</v>
      </c>
      <c r="BS17" s="32">
        <f t="shared" si="12"/>
        <v>1</v>
      </c>
      <c r="BT17" s="32">
        <f t="shared" si="13"/>
        <v>0</v>
      </c>
      <c r="BU17" s="32">
        <f t="shared" si="14"/>
        <v>0</v>
      </c>
      <c r="BV17" s="32">
        <f t="shared" si="15"/>
        <v>1</v>
      </c>
      <c r="BW17" s="32">
        <f t="shared" si="16"/>
        <v>0</v>
      </c>
      <c r="BX17" s="32">
        <f t="shared" si="17"/>
        <v>0</v>
      </c>
      <c r="BY17" s="31">
        <f t="shared" si="18"/>
        <v>1</v>
      </c>
      <c r="BZ17" s="31">
        <f t="shared" si="19"/>
        <v>1</v>
      </c>
    </row>
    <row r="18" spans="1:78" x14ac:dyDescent="0.2">
      <c r="A18" s="3" t="s">
        <v>61</v>
      </c>
      <c r="B18" s="3" t="s">
        <v>1471</v>
      </c>
      <c r="C18" s="3">
        <v>59041000</v>
      </c>
      <c r="D18" s="3">
        <v>49964000</v>
      </c>
      <c r="E18" s="3">
        <v>54215000</v>
      </c>
      <c r="F18" s="4">
        <v>49460000</v>
      </c>
      <c r="G18" s="3">
        <v>50476000</v>
      </c>
      <c r="H18" s="3">
        <v>56301000</v>
      </c>
      <c r="I18" s="3">
        <v>66838000</v>
      </c>
      <c r="J18" s="4">
        <v>67476000</v>
      </c>
      <c r="K18" s="3">
        <v>67808000</v>
      </c>
      <c r="L18" s="3">
        <v>56809000</v>
      </c>
      <c r="M18" s="3">
        <v>59446000</v>
      </c>
      <c r="N18" s="3">
        <v>49808000</v>
      </c>
      <c r="O18" s="17">
        <v>65012000</v>
      </c>
      <c r="P18" s="3">
        <v>57510000</v>
      </c>
      <c r="Q18" s="3">
        <v>54945000</v>
      </c>
      <c r="R18" s="3">
        <v>60912000</v>
      </c>
      <c r="S18" s="17">
        <v>53251000</v>
      </c>
      <c r="T18" s="3">
        <v>55720000</v>
      </c>
      <c r="U18" s="3">
        <v>67512000</v>
      </c>
      <c r="V18" s="3">
        <v>54502000</v>
      </c>
      <c r="W18" s="17">
        <v>47991000</v>
      </c>
      <c r="X18" s="3">
        <v>54097000</v>
      </c>
      <c r="Y18" s="3">
        <v>47243000</v>
      </c>
      <c r="Z18" s="3">
        <v>52131000</v>
      </c>
      <c r="AA18" s="17">
        <v>63984000</v>
      </c>
      <c r="AB18" s="3">
        <v>61197000</v>
      </c>
      <c r="AC18" s="3">
        <v>59964000</v>
      </c>
      <c r="AD18" s="3">
        <v>49508000</v>
      </c>
      <c r="AE18" s="17">
        <v>55675000</v>
      </c>
      <c r="AF18" s="3">
        <v>50158000</v>
      </c>
      <c r="AG18" s="3">
        <v>55200000</v>
      </c>
      <c r="AH18" s="3">
        <v>54913000</v>
      </c>
      <c r="AI18" s="17">
        <v>54045000</v>
      </c>
      <c r="AJ18" s="3">
        <v>54520000</v>
      </c>
      <c r="AK18" s="3">
        <v>53154000</v>
      </c>
      <c r="AL18" s="3">
        <v>50927000</v>
      </c>
      <c r="AM18" s="3">
        <v>84.085999999999999</v>
      </c>
      <c r="AN18" s="3">
        <v>249</v>
      </c>
      <c r="AO18" s="3">
        <v>7</v>
      </c>
      <c r="AP18" s="3">
        <v>9.9</v>
      </c>
      <c r="AQ18" s="32">
        <v>53170000</v>
      </c>
      <c r="AR18" s="32">
        <v>60272750</v>
      </c>
      <c r="AS18" s="32">
        <v>58467750</v>
      </c>
      <c r="AT18" s="32">
        <v>59594750</v>
      </c>
      <c r="AU18" s="32">
        <v>57746250</v>
      </c>
      <c r="AV18" s="32">
        <v>50365500</v>
      </c>
      <c r="AW18" s="32">
        <v>58663250</v>
      </c>
      <c r="AX18" s="32">
        <v>53986500</v>
      </c>
      <c r="AY18" s="32">
        <v>53161500</v>
      </c>
      <c r="AZ18" s="32">
        <f t="shared" ref="AZ18:BH33" si="20">COUNTA(AQ18)</f>
        <v>1</v>
      </c>
      <c r="BA18" s="32">
        <f t="shared" si="20"/>
        <v>1</v>
      </c>
      <c r="BB18" s="32">
        <f t="shared" si="20"/>
        <v>1</v>
      </c>
      <c r="BC18" s="32">
        <f t="shared" si="20"/>
        <v>1</v>
      </c>
      <c r="BD18" s="32">
        <f t="shared" si="20"/>
        <v>1</v>
      </c>
      <c r="BE18" s="32">
        <f t="shared" si="20"/>
        <v>1</v>
      </c>
      <c r="BF18" s="32">
        <f t="shared" si="20"/>
        <v>1</v>
      </c>
      <c r="BG18" s="32">
        <f t="shared" si="20"/>
        <v>1</v>
      </c>
      <c r="BH18" s="32">
        <f t="shared" si="20"/>
        <v>1</v>
      </c>
      <c r="BI18" s="32">
        <f t="shared" si="2"/>
        <v>2</v>
      </c>
      <c r="BJ18" s="32">
        <f t="shared" si="3"/>
        <v>2</v>
      </c>
      <c r="BK18" s="32">
        <f t="shared" si="4"/>
        <v>2</v>
      </c>
      <c r="BL18" s="32">
        <f t="shared" si="5"/>
        <v>2</v>
      </c>
      <c r="BM18" s="32">
        <f t="shared" si="6"/>
        <v>1</v>
      </c>
      <c r="BN18" s="32">
        <f t="shared" si="7"/>
        <v>0</v>
      </c>
      <c r="BO18" s="32">
        <f t="shared" si="8"/>
        <v>0</v>
      </c>
      <c r="BP18" s="32">
        <f t="shared" si="9"/>
        <v>1</v>
      </c>
      <c r="BQ18" s="32">
        <f t="shared" si="10"/>
        <v>0</v>
      </c>
      <c r="BR18" s="32">
        <f t="shared" si="11"/>
        <v>0</v>
      </c>
      <c r="BS18" s="32">
        <f t="shared" si="12"/>
        <v>1</v>
      </c>
      <c r="BT18" s="32">
        <f t="shared" si="13"/>
        <v>0</v>
      </c>
      <c r="BU18" s="32">
        <f t="shared" si="14"/>
        <v>0</v>
      </c>
      <c r="BV18" s="32">
        <f t="shared" si="15"/>
        <v>1</v>
      </c>
      <c r="BW18" s="32">
        <f t="shared" si="16"/>
        <v>0</v>
      </c>
      <c r="BX18" s="32">
        <f t="shared" si="17"/>
        <v>0</v>
      </c>
      <c r="BY18" s="31">
        <f t="shared" si="18"/>
        <v>1</v>
      </c>
      <c r="BZ18" s="31">
        <f t="shared" si="19"/>
        <v>1</v>
      </c>
    </row>
    <row r="19" spans="1:78" x14ac:dyDescent="0.2">
      <c r="A19" s="3" t="s">
        <v>64</v>
      </c>
      <c r="B19" s="3" t="s">
        <v>1488</v>
      </c>
      <c r="C19" s="3">
        <v>5572000</v>
      </c>
      <c r="D19" s="3">
        <v>6450600</v>
      </c>
      <c r="E19" s="3">
        <v>3861200</v>
      </c>
      <c r="F19" s="4">
        <v>3734800</v>
      </c>
      <c r="G19" s="3">
        <v>4371100</v>
      </c>
      <c r="H19" s="3">
        <v>12284000</v>
      </c>
      <c r="I19" s="3">
        <v>2013100</v>
      </c>
      <c r="J19" s="4">
        <v>4069600</v>
      </c>
      <c r="K19" s="3">
        <v>3113800</v>
      </c>
      <c r="L19" s="3">
        <v>4164900</v>
      </c>
      <c r="M19" s="3">
        <v>6903700</v>
      </c>
      <c r="N19" s="3">
        <v>6638300</v>
      </c>
      <c r="O19" s="17">
        <v>5046100</v>
      </c>
      <c r="P19" s="3">
        <v>4868300</v>
      </c>
      <c r="Q19" s="3">
        <v>9168100</v>
      </c>
      <c r="R19" s="3">
        <v>8231800</v>
      </c>
      <c r="S19" s="17">
        <v>8710200</v>
      </c>
      <c r="T19" s="3">
        <v>8232500</v>
      </c>
      <c r="U19" s="3">
        <v>5254300</v>
      </c>
      <c r="V19" s="3">
        <v>5730100</v>
      </c>
      <c r="W19" s="17">
        <v>4578300</v>
      </c>
      <c r="X19" s="3">
        <v>7217000</v>
      </c>
      <c r="Y19" s="3">
        <f>AVERAGE(W19:X19,Z19)</f>
        <v>6100133.333333333</v>
      </c>
      <c r="Z19" s="3">
        <v>6505100</v>
      </c>
      <c r="AA19" s="17">
        <v>2947100</v>
      </c>
      <c r="AB19" s="3">
        <v>5579400</v>
      </c>
      <c r="AC19" s="3">
        <v>7574700</v>
      </c>
      <c r="AD19" s="3">
        <v>5467600</v>
      </c>
      <c r="AE19" s="17">
        <v>4858700</v>
      </c>
      <c r="AF19" s="3">
        <v>4736100</v>
      </c>
      <c r="AG19" s="3">
        <v>6702900</v>
      </c>
      <c r="AH19" s="3">
        <v>5760300</v>
      </c>
      <c r="AI19" s="17">
        <v>2901700</v>
      </c>
      <c r="AJ19" s="3">
        <v>8075800</v>
      </c>
      <c r="AK19" s="3">
        <v>8594700</v>
      </c>
      <c r="AL19" s="3">
        <v>6847600</v>
      </c>
      <c r="AM19" s="3">
        <v>105.28</v>
      </c>
      <c r="AN19" s="3">
        <v>141</v>
      </c>
      <c r="AO19" s="3">
        <v>9</v>
      </c>
      <c r="AP19" s="3">
        <v>29</v>
      </c>
      <c r="AQ19" s="32">
        <v>4904650</v>
      </c>
      <c r="AR19" s="32">
        <v>5684450</v>
      </c>
      <c r="AS19" s="32">
        <v>5205175</v>
      </c>
      <c r="AT19" s="32">
        <v>6828575</v>
      </c>
      <c r="AU19" s="32">
        <v>6981775</v>
      </c>
      <c r="AV19" s="32">
        <v>6100133.333333333</v>
      </c>
      <c r="AW19" s="32">
        <v>5392200</v>
      </c>
      <c r="AX19" s="32">
        <v>5514500</v>
      </c>
      <c r="AY19" s="32">
        <v>6604950</v>
      </c>
      <c r="AZ19" s="32">
        <f t="shared" si="20"/>
        <v>1</v>
      </c>
      <c r="BA19" s="32">
        <f t="shared" si="20"/>
        <v>1</v>
      </c>
      <c r="BB19" s="32">
        <f t="shared" si="20"/>
        <v>1</v>
      </c>
      <c r="BC19" s="32">
        <f t="shared" si="20"/>
        <v>1</v>
      </c>
      <c r="BD19" s="32">
        <f t="shared" si="20"/>
        <v>1</v>
      </c>
      <c r="BE19" s="32">
        <f t="shared" si="20"/>
        <v>1</v>
      </c>
      <c r="BF19" s="32">
        <f t="shared" si="20"/>
        <v>1</v>
      </c>
      <c r="BG19" s="32">
        <f t="shared" si="20"/>
        <v>1</v>
      </c>
      <c r="BH19" s="32">
        <f t="shared" si="20"/>
        <v>1</v>
      </c>
      <c r="BI19" s="32">
        <f t="shared" si="2"/>
        <v>2</v>
      </c>
      <c r="BJ19" s="32">
        <f t="shared" si="3"/>
        <v>2</v>
      </c>
      <c r="BK19" s="32">
        <f t="shared" si="4"/>
        <v>2</v>
      </c>
      <c r="BL19" s="32">
        <f t="shared" si="5"/>
        <v>2</v>
      </c>
      <c r="BM19" s="32">
        <f t="shared" si="6"/>
        <v>1</v>
      </c>
      <c r="BN19" s="32">
        <f t="shared" si="7"/>
        <v>0</v>
      </c>
      <c r="BO19" s="32">
        <f t="shared" si="8"/>
        <v>0</v>
      </c>
      <c r="BP19" s="32">
        <f t="shared" si="9"/>
        <v>1</v>
      </c>
      <c r="BQ19" s="32">
        <f t="shared" si="10"/>
        <v>0</v>
      </c>
      <c r="BR19" s="32">
        <f t="shared" si="11"/>
        <v>0</v>
      </c>
      <c r="BS19" s="32">
        <f t="shared" si="12"/>
        <v>1</v>
      </c>
      <c r="BT19" s="32">
        <f t="shared" si="13"/>
        <v>0</v>
      </c>
      <c r="BU19" s="32">
        <f t="shared" si="14"/>
        <v>0</v>
      </c>
      <c r="BV19" s="32">
        <f t="shared" si="15"/>
        <v>1</v>
      </c>
      <c r="BW19" s="32">
        <f t="shared" si="16"/>
        <v>0</v>
      </c>
      <c r="BX19" s="32">
        <f t="shared" si="17"/>
        <v>0</v>
      </c>
      <c r="BY19" s="31">
        <f t="shared" si="18"/>
        <v>1</v>
      </c>
      <c r="BZ19" s="31">
        <f t="shared" si="19"/>
        <v>1</v>
      </c>
    </row>
    <row r="20" spans="1:78" x14ac:dyDescent="0.2">
      <c r="A20" s="3" t="s">
        <v>67</v>
      </c>
      <c r="B20" s="3" t="s">
        <v>1471</v>
      </c>
      <c r="C20" s="3">
        <v>85823000</v>
      </c>
      <c r="D20" s="3">
        <v>81924000</v>
      </c>
      <c r="E20" s="3">
        <v>75637000</v>
      </c>
      <c r="F20" s="4">
        <v>92895000</v>
      </c>
      <c r="G20" s="3">
        <v>105130000</v>
      </c>
      <c r="H20" s="3">
        <v>80018000</v>
      </c>
      <c r="I20" s="3">
        <v>59083000</v>
      </c>
      <c r="J20" s="4">
        <v>53430000</v>
      </c>
      <c r="K20" s="3">
        <v>76190000</v>
      </c>
      <c r="L20" s="3">
        <v>86133000</v>
      </c>
      <c r="M20" s="3">
        <v>62507000</v>
      </c>
      <c r="N20" s="3">
        <v>74919000</v>
      </c>
      <c r="O20" s="17">
        <v>63009000</v>
      </c>
      <c r="P20" s="3">
        <v>62545000</v>
      </c>
      <c r="Q20" s="3">
        <v>75676000</v>
      </c>
      <c r="R20" s="3">
        <v>57413000</v>
      </c>
      <c r="S20" s="17">
        <v>71217000</v>
      </c>
      <c r="T20" s="3">
        <v>73490000</v>
      </c>
      <c r="U20" s="3">
        <v>77833000</v>
      </c>
      <c r="V20" s="3">
        <v>80350000</v>
      </c>
      <c r="W20" s="17">
        <v>77175000</v>
      </c>
      <c r="X20" s="3">
        <v>53055000</v>
      </c>
      <c r="Y20" s="3">
        <v>62825000</v>
      </c>
      <c r="Z20" s="3">
        <v>56235000</v>
      </c>
      <c r="AA20" s="17">
        <v>56587000</v>
      </c>
      <c r="AB20" s="3">
        <v>62600000</v>
      </c>
      <c r="AC20" s="3">
        <v>55871000</v>
      </c>
      <c r="AD20" s="3">
        <v>68114000</v>
      </c>
      <c r="AE20" s="17">
        <v>56387000</v>
      </c>
      <c r="AF20" s="3">
        <v>55414000</v>
      </c>
      <c r="AG20" s="3">
        <v>59459000</v>
      </c>
      <c r="AH20" s="3">
        <v>60855000</v>
      </c>
      <c r="AI20" s="17">
        <v>86334000</v>
      </c>
      <c r="AJ20" s="3">
        <v>77707000</v>
      </c>
      <c r="AK20" s="3">
        <v>65265000</v>
      </c>
      <c r="AL20" s="3">
        <v>45231000</v>
      </c>
      <c r="AM20" s="3">
        <v>209.35</v>
      </c>
      <c r="AN20" s="3">
        <v>493</v>
      </c>
      <c r="AO20" s="3">
        <v>13</v>
      </c>
      <c r="AP20" s="3">
        <v>54.2</v>
      </c>
      <c r="AQ20" s="32">
        <v>84069750</v>
      </c>
      <c r="AR20" s="32">
        <v>74415250</v>
      </c>
      <c r="AS20" s="32">
        <v>74937250</v>
      </c>
      <c r="AT20" s="32">
        <v>64660750</v>
      </c>
      <c r="AU20" s="32">
        <v>75722500</v>
      </c>
      <c r="AV20" s="32">
        <v>62322500</v>
      </c>
      <c r="AW20" s="32">
        <v>60793000</v>
      </c>
      <c r="AX20" s="32">
        <v>58028750</v>
      </c>
      <c r="AY20" s="32">
        <v>68634250</v>
      </c>
      <c r="AZ20" s="32">
        <f t="shared" si="20"/>
        <v>1</v>
      </c>
      <c r="BA20" s="32">
        <f t="shared" si="20"/>
        <v>1</v>
      </c>
      <c r="BB20" s="32">
        <f t="shared" si="20"/>
        <v>1</v>
      </c>
      <c r="BC20" s="32">
        <f t="shared" si="20"/>
        <v>1</v>
      </c>
      <c r="BD20" s="32">
        <f t="shared" si="20"/>
        <v>1</v>
      </c>
      <c r="BE20" s="32">
        <f t="shared" si="20"/>
        <v>1</v>
      </c>
      <c r="BF20" s="32">
        <f t="shared" si="20"/>
        <v>1</v>
      </c>
      <c r="BG20" s="32">
        <f t="shared" si="20"/>
        <v>1</v>
      </c>
      <c r="BH20" s="32">
        <f t="shared" si="20"/>
        <v>1</v>
      </c>
      <c r="BI20" s="32">
        <f t="shared" si="2"/>
        <v>2</v>
      </c>
      <c r="BJ20" s="32">
        <f t="shared" si="3"/>
        <v>2</v>
      </c>
      <c r="BK20" s="32">
        <f t="shared" si="4"/>
        <v>2</v>
      </c>
      <c r="BL20" s="32">
        <f t="shared" si="5"/>
        <v>2</v>
      </c>
      <c r="BM20" s="32">
        <f t="shared" si="6"/>
        <v>1</v>
      </c>
      <c r="BN20" s="32">
        <f t="shared" si="7"/>
        <v>0</v>
      </c>
      <c r="BO20" s="32">
        <f t="shared" si="8"/>
        <v>0</v>
      </c>
      <c r="BP20" s="32">
        <f t="shared" si="9"/>
        <v>1</v>
      </c>
      <c r="BQ20" s="32">
        <f t="shared" si="10"/>
        <v>0</v>
      </c>
      <c r="BR20" s="32">
        <f t="shared" si="11"/>
        <v>0</v>
      </c>
      <c r="BS20" s="32">
        <f t="shared" si="12"/>
        <v>1</v>
      </c>
      <c r="BT20" s="32">
        <f t="shared" si="13"/>
        <v>0</v>
      </c>
      <c r="BU20" s="32">
        <f t="shared" si="14"/>
        <v>0</v>
      </c>
      <c r="BV20" s="32">
        <f t="shared" si="15"/>
        <v>1</v>
      </c>
      <c r="BW20" s="32">
        <f t="shared" si="16"/>
        <v>0</v>
      </c>
      <c r="BX20" s="32">
        <f t="shared" si="17"/>
        <v>0</v>
      </c>
      <c r="BY20" s="31">
        <f t="shared" si="18"/>
        <v>1</v>
      </c>
      <c r="BZ20" s="31">
        <f t="shared" si="19"/>
        <v>1</v>
      </c>
    </row>
    <row r="21" spans="1:78" x14ac:dyDescent="0.2">
      <c r="A21" s="3" t="s">
        <v>74</v>
      </c>
      <c r="B21" s="3" t="s">
        <v>1509</v>
      </c>
      <c r="C21" s="3">
        <v>53043000</v>
      </c>
      <c r="D21" s="3">
        <v>69132000</v>
      </c>
      <c r="E21" s="3">
        <v>32430000</v>
      </c>
      <c r="F21" s="4">
        <v>42526000</v>
      </c>
      <c r="G21" s="3">
        <v>65815000</v>
      </c>
      <c r="H21" s="3">
        <v>34290000</v>
      </c>
      <c r="I21" s="3">
        <v>100640000</v>
      </c>
      <c r="J21" s="4">
        <v>40716000</v>
      </c>
      <c r="K21" s="3">
        <v>57312000</v>
      </c>
      <c r="L21" s="3">
        <v>49001000</v>
      </c>
      <c r="M21" s="3">
        <v>28407000</v>
      </c>
      <c r="N21" s="3">
        <v>26717000</v>
      </c>
      <c r="O21" s="17">
        <v>81907000</v>
      </c>
      <c r="P21" s="3">
        <v>34247000</v>
      </c>
      <c r="Q21" s="3">
        <v>34609000</v>
      </c>
      <c r="R21" s="3">
        <v>92155000</v>
      </c>
      <c r="S21" s="17">
        <v>47753000</v>
      </c>
      <c r="T21" s="3">
        <v>67504000</v>
      </c>
      <c r="U21" s="3">
        <v>73865000</v>
      </c>
      <c r="V21" s="3">
        <v>50455000</v>
      </c>
      <c r="W21" s="17">
        <v>33375000</v>
      </c>
      <c r="X21" s="3">
        <v>78758000</v>
      </c>
      <c r="Y21" s="3">
        <v>39158000</v>
      </c>
      <c r="Z21" s="3">
        <v>55538000</v>
      </c>
      <c r="AA21" s="17">
        <v>113000000</v>
      </c>
      <c r="AB21" s="3">
        <v>63082000</v>
      </c>
      <c r="AC21" s="3">
        <v>50338000</v>
      </c>
      <c r="AD21" s="3">
        <v>59053000</v>
      </c>
      <c r="AE21" s="17">
        <v>57939000</v>
      </c>
      <c r="AF21" s="3">
        <v>103050000</v>
      </c>
      <c r="AG21" s="3">
        <v>68727000</v>
      </c>
      <c r="AH21" s="3">
        <v>82209000</v>
      </c>
      <c r="AI21" s="17">
        <v>40848000</v>
      </c>
      <c r="AJ21" s="3">
        <v>32769000</v>
      </c>
      <c r="AK21" s="3">
        <v>34523000</v>
      </c>
      <c r="AL21" s="3">
        <v>32362000</v>
      </c>
      <c r="AM21" s="3">
        <v>34.753</v>
      </c>
      <c r="AN21" s="3">
        <v>200</v>
      </c>
      <c r="AO21" s="3">
        <v>7</v>
      </c>
      <c r="AP21" s="3">
        <v>27.6</v>
      </c>
      <c r="AQ21" s="32">
        <v>49282750</v>
      </c>
      <c r="AR21" s="32">
        <v>60365250</v>
      </c>
      <c r="AS21" s="32">
        <v>40359250</v>
      </c>
      <c r="AT21" s="32">
        <v>60729500</v>
      </c>
      <c r="AU21" s="32">
        <v>59894250</v>
      </c>
      <c r="AV21" s="32">
        <v>51707250</v>
      </c>
      <c r="AW21" s="32">
        <v>71368250</v>
      </c>
      <c r="AX21" s="32">
        <v>77981250</v>
      </c>
      <c r="AY21" s="32">
        <v>35125500</v>
      </c>
      <c r="AZ21" s="32">
        <f t="shared" si="20"/>
        <v>1</v>
      </c>
      <c r="BA21" s="32">
        <f t="shared" si="20"/>
        <v>1</v>
      </c>
      <c r="BB21" s="32">
        <f t="shared" si="20"/>
        <v>1</v>
      </c>
      <c r="BC21" s="32">
        <f t="shared" si="20"/>
        <v>1</v>
      </c>
      <c r="BD21" s="32">
        <f t="shared" si="20"/>
        <v>1</v>
      </c>
      <c r="BE21" s="32">
        <f t="shared" si="20"/>
        <v>1</v>
      </c>
      <c r="BF21" s="32">
        <f t="shared" si="20"/>
        <v>1</v>
      </c>
      <c r="BG21" s="32">
        <f t="shared" si="20"/>
        <v>1</v>
      </c>
      <c r="BH21" s="32">
        <f t="shared" si="20"/>
        <v>1</v>
      </c>
      <c r="BI21" s="32">
        <f t="shared" si="2"/>
        <v>2</v>
      </c>
      <c r="BJ21" s="32">
        <f t="shared" si="3"/>
        <v>2</v>
      </c>
      <c r="BK21" s="32">
        <f t="shared" si="4"/>
        <v>2</v>
      </c>
      <c r="BL21" s="32">
        <f t="shared" si="5"/>
        <v>2</v>
      </c>
      <c r="BM21" s="32">
        <f t="shared" si="6"/>
        <v>1</v>
      </c>
      <c r="BN21" s="32">
        <f t="shared" si="7"/>
        <v>0</v>
      </c>
      <c r="BO21" s="32">
        <f t="shared" si="8"/>
        <v>0</v>
      </c>
      <c r="BP21" s="32">
        <f t="shared" si="9"/>
        <v>1</v>
      </c>
      <c r="BQ21" s="32">
        <f t="shared" si="10"/>
        <v>0</v>
      </c>
      <c r="BR21" s="32">
        <f t="shared" si="11"/>
        <v>0</v>
      </c>
      <c r="BS21" s="32">
        <f t="shared" si="12"/>
        <v>1</v>
      </c>
      <c r="BT21" s="32">
        <f t="shared" si="13"/>
        <v>0</v>
      </c>
      <c r="BU21" s="32">
        <f t="shared" si="14"/>
        <v>0</v>
      </c>
      <c r="BV21" s="32">
        <f t="shared" si="15"/>
        <v>1</v>
      </c>
      <c r="BW21" s="32">
        <f t="shared" si="16"/>
        <v>0</v>
      </c>
      <c r="BX21" s="32">
        <f t="shared" si="17"/>
        <v>0</v>
      </c>
      <c r="BY21" s="31">
        <f t="shared" si="18"/>
        <v>1</v>
      </c>
      <c r="BZ21" s="31">
        <f t="shared" si="19"/>
        <v>1</v>
      </c>
    </row>
    <row r="22" spans="1:78" x14ac:dyDescent="0.2">
      <c r="A22" s="3" t="s">
        <v>75</v>
      </c>
      <c r="B22" s="3" t="s">
        <v>1510</v>
      </c>
      <c r="C22" s="3">
        <v>71208000</v>
      </c>
      <c r="D22" s="3">
        <v>107570000</v>
      </c>
      <c r="E22" s="3">
        <v>96586000</v>
      </c>
      <c r="F22" s="4">
        <v>69252000</v>
      </c>
      <c r="G22" s="3">
        <v>66430000</v>
      </c>
      <c r="H22" s="3">
        <v>56674000</v>
      </c>
      <c r="I22" s="3">
        <v>16956000</v>
      </c>
      <c r="J22" s="4">
        <v>51766000</v>
      </c>
      <c r="K22" s="3">
        <v>39783000</v>
      </c>
      <c r="L22" s="3">
        <v>52961000</v>
      </c>
      <c r="M22" s="3">
        <v>56692000</v>
      </c>
      <c r="N22" s="3">
        <v>50082000</v>
      </c>
      <c r="O22" s="17">
        <v>52504000</v>
      </c>
      <c r="P22" s="3">
        <v>68597000</v>
      </c>
      <c r="Q22" s="3">
        <v>76625000</v>
      </c>
      <c r="R22" s="3">
        <v>63360000</v>
      </c>
      <c r="S22" s="17">
        <v>61256000</v>
      </c>
      <c r="T22" s="3">
        <v>52565000</v>
      </c>
      <c r="U22" s="3">
        <v>61383000</v>
      </c>
      <c r="V22" s="3">
        <v>57931000</v>
      </c>
      <c r="W22" s="17">
        <v>70724000</v>
      </c>
      <c r="X22" s="3">
        <v>60412000</v>
      </c>
      <c r="Y22" s="3">
        <v>55844000</v>
      </c>
      <c r="Z22" s="3">
        <v>46735000</v>
      </c>
      <c r="AA22" s="17">
        <v>2842000</v>
      </c>
      <c r="AB22" s="3">
        <v>46229000</v>
      </c>
      <c r="AC22" s="3">
        <v>70860000</v>
      </c>
      <c r="AD22" s="3">
        <v>68581000</v>
      </c>
      <c r="AE22" s="17">
        <v>116630000</v>
      </c>
      <c r="AF22" s="3">
        <v>97125000</v>
      </c>
      <c r="AG22" s="3">
        <v>72831000</v>
      </c>
      <c r="AH22" s="3">
        <v>85665000</v>
      </c>
      <c r="AI22" s="17">
        <v>33437000</v>
      </c>
      <c r="AJ22" s="3">
        <v>36804000</v>
      </c>
      <c r="AK22" s="3">
        <v>80607000</v>
      </c>
      <c r="AL22" s="3">
        <v>31636000</v>
      </c>
      <c r="AM22" s="3">
        <v>82.147999999999996</v>
      </c>
      <c r="AN22" s="3">
        <v>282</v>
      </c>
      <c r="AO22" s="3">
        <v>4</v>
      </c>
      <c r="AP22" s="3">
        <v>14</v>
      </c>
      <c r="AQ22" s="32">
        <v>86154000</v>
      </c>
      <c r="AR22" s="32">
        <v>47956500</v>
      </c>
      <c r="AS22" s="32">
        <v>49879500</v>
      </c>
      <c r="AT22" s="32">
        <v>65271500</v>
      </c>
      <c r="AU22" s="32">
        <v>58283750</v>
      </c>
      <c r="AV22" s="32">
        <v>58428750</v>
      </c>
      <c r="AW22" s="32">
        <v>47128000</v>
      </c>
      <c r="AX22" s="32">
        <v>93062750</v>
      </c>
      <c r="AY22" s="32">
        <v>45621000</v>
      </c>
      <c r="AZ22" s="32">
        <f t="shared" si="20"/>
        <v>1</v>
      </c>
      <c r="BA22" s="32">
        <f t="shared" si="20"/>
        <v>1</v>
      </c>
      <c r="BB22" s="32">
        <f t="shared" si="20"/>
        <v>1</v>
      </c>
      <c r="BC22" s="32">
        <f t="shared" si="20"/>
        <v>1</v>
      </c>
      <c r="BD22" s="32">
        <f t="shared" si="20"/>
        <v>1</v>
      </c>
      <c r="BE22" s="32">
        <f t="shared" si="20"/>
        <v>1</v>
      </c>
      <c r="BF22" s="32">
        <f t="shared" si="20"/>
        <v>1</v>
      </c>
      <c r="BG22" s="32">
        <f t="shared" si="20"/>
        <v>1</v>
      </c>
      <c r="BH22" s="32">
        <f t="shared" si="20"/>
        <v>1</v>
      </c>
      <c r="BI22" s="32">
        <f t="shared" si="2"/>
        <v>2</v>
      </c>
      <c r="BJ22" s="32">
        <f t="shared" si="3"/>
        <v>2</v>
      </c>
      <c r="BK22" s="32">
        <f t="shared" si="4"/>
        <v>2</v>
      </c>
      <c r="BL22" s="32">
        <f t="shared" si="5"/>
        <v>2</v>
      </c>
      <c r="BM22" s="32">
        <f t="shared" si="6"/>
        <v>1</v>
      </c>
      <c r="BN22" s="32">
        <f t="shared" si="7"/>
        <v>0</v>
      </c>
      <c r="BO22" s="32">
        <f t="shared" si="8"/>
        <v>0</v>
      </c>
      <c r="BP22" s="32">
        <f t="shared" si="9"/>
        <v>1</v>
      </c>
      <c r="BQ22" s="32">
        <f t="shared" si="10"/>
        <v>0</v>
      </c>
      <c r="BR22" s="32">
        <f t="shared" si="11"/>
        <v>0</v>
      </c>
      <c r="BS22" s="32">
        <f t="shared" si="12"/>
        <v>1</v>
      </c>
      <c r="BT22" s="32">
        <f t="shared" si="13"/>
        <v>0</v>
      </c>
      <c r="BU22" s="32">
        <f t="shared" si="14"/>
        <v>0</v>
      </c>
      <c r="BV22" s="32">
        <f t="shared" si="15"/>
        <v>1</v>
      </c>
      <c r="BW22" s="32">
        <f t="shared" si="16"/>
        <v>0</v>
      </c>
      <c r="BX22" s="32">
        <f t="shared" si="17"/>
        <v>0</v>
      </c>
      <c r="BY22" s="31">
        <f t="shared" si="18"/>
        <v>1</v>
      </c>
      <c r="BZ22" s="31">
        <f t="shared" si="19"/>
        <v>1</v>
      </c>
    </row>
    <row r="23" spans="1:78" x14ac:dyDescent="0.2">
      <c r="A23" s="3" t="s">
        <v>77</v>
      </c>
      <c r="B23" s="3" t="s">
        <v>1471</v>
      </c>
      <c r="C23" s="3">
        <v>153980000</v>
      </c>
      <c r="D23" s="3">
        <v>145480000</v>
      </c>
      <c r="E23" s="3">
        <v>126910000</v>
      </c>
      <c r="F23" s="4">
        <v>167920000</v>
      </c>
      <c r="G23" s="3">
        <v>113130000</v>
      </c>
      <c r="H23" s="3">
        <v>125110000</v>
      </c>
      <c r="I23" s="3">
        <v>167630000</v>
      </c>
      <c r="J23" s="4">
        <v>182020000</v>
      </c>
      <c r="K23" s="3">
        <v>142690000</v>
      </c>
      <c r="L23" s="3">
        <v>137100000</v>
      </c>
      <c r="M23" s="3">
        <v>137260000</v>
      </c>
      <c r="N23" s="3">
        <v>134610000</v>
      </c>
      <c r="O23" s="17">
        <v>100640000</v>
      </c>
      <c r="P23" s="3">
        <v>143900000</v>
      </c>
      <c r="Q23" s="3">
        <v>109220000</v>
      </c>
      <c r="R23" s="3">
        <v>90933000</v>
      </c>
      <c r="S23" s="17">
        <v>109130000</v>
      </c>
      <c r="T23" s="3">
        <v>109060000</v>
      </c>
      <c r="U23" s="3">
        <v>112250000</v>
      </c>
      <c r="V23" s="3">
        <v>134220000</v>
      </c>
      <c r="W23" s="17">
        <v>172060000</v>
      </c>
      <c r="X23" s="3">
        <v>128160000</v>
      </c>
      <c r="Y23" s="3">
        <v>122600000</v>
      </c>
      <c r="Z23" s="3">
        <v>137920000</v>
      </c>
      <c r="AA23" s="17">
        <v>289200000</v>
      </c>
      <c r="AB23" s="3">
        <v>127350000</v>
      </c>
      <c r="AC23" s="3">
        <v>94749000</v>
      </c>
      <c r="AD23" s="3">
        <v>130470000</v>
      </c>
      <c r="AE23" s="17">
        <v>190450000</v>
      </c>
      <c r="AF23" s="3">
        <v>182300000</v>
      </c>
      <c r="AG23" s="3">
        <v>198100000</v>
      </c>
      <c r="AH23" s="3">
        <v>165660000</v>
      </c>
      <c r="AI23" s="17">
        <v>99812000</v>
      </c>
      <c r="AJ23" s="3">
        <v>139630000</v>
      </c>
      <c r="AK23" s="3">
        <v>108600000</v>
      </c>
      <c r="AL23" s="3">
        <v>161460000</v>
      </c>
      <c r="AM23" s="3">
        <v>323.31</v>
      </c>
      <c r="AN23" s="3">
        <v>540</v>
      </c>
      <c r="AO23" s="3">
        <v>18</v>
      </c>
      <c r="AP23" s="3">
        <v>63.1</v>
      </c>
      <c r="AQ23" s="32">
        <v>148572500</v>
      </c>
      <c r="AR23" s="32">
        <v>146972500</v>
      </c>
      <c r="AS23" s="32">
        <v>137915000</v>
      </c>
      <c r="AT23" s="32">
        <v>111173250</v>
      </c>
      <c r="AU23" s="32">
        <v>116165000</v>
      </c>
      <c r="AV23" s="32">
        <v>140185000</v>
      </c>
      <c r="AW23" s="32">
        <v>160442250</v>
      </c>
      <c r="AX23" s="32">
        <v>184127500</v>
      </c>
      <c r="AY23" s="32">
        <v>127375500</v>
      </c>
      <c r="AZ23" s="32">
        <f t="shared" si="20"/>
        <v>1</v>
      </c>
      <c r="BA23" s="32">
        <f t="shared" si="20"/>
        <v>1</v>
      </c>
      <c r="BB23" s="32">
        <f t="shared" si="20"/>
        <v>1</v>
      </c>
      <c r="BC23" s="32">
        <f t="shared" si="20"/>
        <v>1</v>
      </c>
      <c r="BD23" s="32">
        <f t="shared" si="20"/>
        <v>1</v>
      </c>
      <c r="BE23" s="32">
        <f t="shared" si="20"/>
        <v>1</v>
      </c>
      <c r="BF23" s="32">
        <f t="shared" si="20"/>
        <v>1</v>
      </c>
      <c r="BG23" s="32">
        <f t="shared" si="20"/>
        <v>1</v>
      </c>
      <c r="BH23" s="32">
        <f t="shared" si="20"/>
        <v>1</v>
      </c>
      <c r="BI23" s="32">
        <f t="shared" si="2"/>
        <v>2</v>
      </c>
      <c r="BJ23" s="32">
        <f t="shared" si="3"/>
        <v>2</v>
      </c>
      <c r="BK23" s="32">
        <f t="shared" si="4"/>
        <v>2</v>
      </c>
      <c r="BL23" s="32">
        <f t="shared" si="5"/>
        <v>2</v>
      </c>
      <c r="BM23" s="32">
        <f t="shared" si="6"/>
        <v>1</v>
      </c>
      <c r="BN23" s="32">
        <f t="shared" si="7"/>
        <v>0</v>
      </c>
      <c r="BO23" s="32">
        <f t="shared" si="8"/>
        <v>0</v>
      </c>
      <c r="BP23" s="32">
        <f t="shared" si="9"/>
        <v>1</v>
      </c>
      <c r="BQ23" s="32">
        <f t="shared" si="10"/>
        <v>0</v>
      </c>
      <c r="BR23" s="32">
        <f t="shared" si="11"/>
        <v>0</v>
      </c>
      <c r="BS23" s="32">
        <f t="shared" si="12"/>
        <v>1</v>
      </c>
      <c r="BT23" s="32">
        <f t="shared" si="13"/>
        <v>0</v>
      </c>
      <c r="BU23" s="32">
        <f t="shared" si="14"/>
        <v>0</v>
      </c>
      <c r="BV23" s="32">
        <f t="shared" si="15"/>
        <v>1</v>
      </c>
      <c r="BW23" s="32">
        <f t="shared" si="16"/>
        <v>0</v>
      </c>
      <c r="BX23" s="32">
        <f t="shared" si="17"/>
        <v>0</v>
      </c>
      <c r="BY23" s="31">
        <f t="shared" si="18"/>
        <v>1</v>
      </c>
      <c r="BZ23" s="31">
        <f t="shared" si="19"/>
        <v>1</v>
      </c>
    </row>
    <row r="24" spans="1:78" x14ac:dyDescent="0.2">
      <c r="A24" s="3" t="s">
        <v>78</v>
      </c>
      <c r="B24" s="3" t="s">
        <v>1512</v>
      </c>
      <c r="C24" s="3">
        <v>284390000</v>
      </c>
      <c r="D24" s="3">
        <v>311070000</v>
      </c>
      <c r="E24" s="3">
        <v>307430000</v>
      </c>
      <c r="F24" s="4">
        <v>340380000</v>
      </c>
      <c r="G24" s="3">
        <v>346560000</v>
      </c>
      <c r="H24" s="3">
        <v>337710000</v>
      </c>
      <c r="I24" s="3">
        <v>319940000</v>
      </c>
      <c r="J24" s="4">
        <v>312130000</v>
      </c>
      <c r="K24" s="3">
        <v>328570000</v>
      </c>
      <c r="L24" s="3">
        <v>321550000</v>
      </c>
      <c r="M24" s="3">
        <v>279200000</v>
      </c>
      <c r="N24" s="3">
        <v>324260000</v>
      </c>
      <c r="O24" s="17">
        <v>386270000</v>
      </c>
      <c r="P24" s="3">
        <v>331560000</v>
      </c>
      <c r="Q24" s="3">
        <v>354080000</v>
      </c>
      <c r="R24" s="3">
        <v>429650000</v>
      </c>
      <c r="S24" s="17">
        <v>363450000</v>
      </c>
      <c r="T24" s="3">
        <v>358100000</v>
      </c>
      <c r="U24" s="3">
        <v>366070000</v>
      </c>
      <c r="V24" s="3">
        <v>353530000</v>
      </c>
      <c r="W24" s="17">
        <v>327410000</v>
      </c>
      <c r="X24" s="3">
        <v>316370000</v>
      </c>
      <c r="Y24" s="3">
        <v>306100000</v>
      </c>
      <c r="Z24" s="3">
        <v>335310000</v>
      </c>
      <c r="AA24" s="17">
        <v>244140000</v>
      </c>
      <c r="AB24" s="3">
        <v>342860000</v>
      </c>
      <c r="AC24" s="3">
        <v>357480000</v>
      </c>
      <c r="AD24" s="3">
        <v>344420000</v>
      </c>
      <c r="AE24" s="17">
        <v>283130000</v>
      </c>
      <c r="AF24" s="3">
        <v>316500000</v>
      </c>
      <c r="AG24" s="3">
        <v>322210000</v>
      </c>
      <c r="AH24" s="3">
        <v>308310000</v>
      </c>
      <c r="AI24" s="17">
        <v>343240000</v>
      </c>
      <c r="AJ24" s="3">
        <v>367570000</v>
      </c>
      <c r="AK24" s="3">
        <v>359890000</v>
      </c>
      <c r="AL24" s="3">
        <v>370840000</v>
      </c>
      <c r="AM24" s="3">
        <v>323.31</v>
      </c>
      <c r="AN24" s="3">
        <v>1197</v>
      </c>
      <c r="AO24" s="3">
        <v>30</v>
      </c>
      <c r="AP24" s="3">
        <v>74.099999999999994</v>
      </c>
      <c r="AQ24" s="32">
        <v>310817500</v>
      </c>
      <c r="AR24" s="32">
        <v>329085000</v>
      </c>
      <c r="AS24" s="32">
        <v>313395000</v>
      </c>
      <c r="AT24" s="32">
        <v>375390000</v>
      </c>
      <c r="AU24" s="32">
        <v>360287500</v>
      </c>
      <c r="AV24" s="32">
        <v>321297500</v>
      </c>
      <c r="AW24" s="32">
        <v>322225000</v>
      </c>
      <c r="AX24" s="32">
        <v>307537500</v>
      </c>
      <c r="AY24" s="32">
        <v>360385000</v>
      </c>
      <c r="AZ24" s="32">
        <f t="shared" si="20"/>
        <v>1</v>
      </c>
      <c r="BA24" s="32">
        <f t="shared" si="20"/>
        <v>1</v>
      </c>
      <c r="BB24" s="32">
        <f t="shared" si="20"/>
        <v>1</v>
      </c>
      <c r="BC24" s="32">
        <f t="shared" si="20"/>
        <v>1</v>
      </c>
      <c r="BD24" s="32">
        <f t="shared" si="20"/>
        <v>1</v>
      </c>
      <c r="BE24" s="32">
        <f t="shared" si="20"/>
        <v>1</v>
      </c>
      <c r="BF24" s="32">
        <f t="shared" si="20"/>
        <v>1</v>
      </c>
      <c r="BG24" s="32">
        <f t="shared" si="20"/>
        <v>1</v>
      </c>
      <c r="BH24" s="32">
        <f t="shared" si="20"/>
        <v>1</v>
      </c>
      <c r="BI24" s="32">
        <f t="shared" si="2"/>
        <v>2</v>
      </c>
      <c r="BJ24" s="32">
        <f t="shared" si="3"/>
        <v>2</v>
      </c>
      <c r="BK24" s="32">
        <f t="shared" si="4"/>
        <v>2</v>
      </c>
      <c r="BL24" s="32">
        <f t="shared" si="5"/>
        <v>2</v>
      </c>
      <c r="BM24" s="32">
        <f t="shared" si="6"/>
        <v>1</v>
      </c>
      <c r="BN24" s="32">
        <f t="shared" si="7"/>
        <v>0</v>
      </c>
      <c r="BO24" s="32">
        <f t="shared" si="8"/>
        <v>0</v>
      </c>
      <c r="BP24" s="32">
        <f t="shared" si="9"/>
        <v>1</v>
      </c>
      <c r="BQ24" s="32">
        <f t="shared" si="10"/>
        <v>0</v>
      </c>
      <c r="BR24" s="32">
        <f t="shared" si="11"/>
        <v>0</v>
      </c>
      <c r="BS24" s="32">
        <f t="shared" si="12"/>
        <v>1</v>
      </c>
      <c r="BT24" s="32">
        <f t="shared" si="13"/>
        <v>0</v>
      </c>
      <c r="BU24" s="32">
        <f t="shared" si="14"/>
        <v>0</v>
      </c>
      <c r="BV24" s="32">
        <f t="shared" si="15"/>
        <v>1</v>
      </c>
      <c r="BW24" s="32">
        <f t="shared" si="16"/>
        <v>0</v>
      </c>
      <c r="BX24" s="32">
        <f t="shared" si="17"/>
        <v>0</v>
      </c>
      <c r="BY24" s="31">
        <f t="shared" si="18"/>
        <v>1</v>
      </c>
      <c r="BZ24" s="31">
        <f t="shared" si="19"/>
        <v>1</v>
      </c>
    </row>
    <row r="25" spans="1:78" x14ac:dyDescent="0.2">
      <c r="A25" s="3" t="s">
        <v>79</v>
      </c>
      <c r="B25" s="3" t="s">
        <v>1513</v>
      </c>
      <c r="C25" s="3">
        <v>16929000</v>
      </c>
      <c r="D25" s="3">
        <v>12748000</v>
      </c>
      <c r="E25" s="3">
        <v>15407000</v>
      </c>
      <c r="F25" s="4">
        <v>16576000</v>
      </c>
      <c r="G25" s="3">
        <v>15193000</v>
      </c>
      <c r="H25" s="3">
        <v>18637000</v>
      </c>
      <c r="I25" s="3">
        <f>AVERAGE(G25:H25,J25)</f>
        <v>13427400</v>
      </c>
      <c r="J25" s="4">
        <v>6452200</v>
      </c>
      <c r="K25" s="3">
        <v>31030000</v>
      </c>
      <c r="L25" s="3">
        <v>20399000</v>
      </c>
      <c r="M25" s="3">
        <f>AVERAGE(K25:L25,N25)</f>
        <v>26245666.666666668</v>
      </c>
      <c r="N25" s="3">
        <v>27308000</v>
      </c>
      <c r="O25" s="17">
        <v>25164000</v>
      </c>
      <c r="P25" s="3">
        <v>24395000</v>
      </c>
      <c r="Q25" s="3">
        <v>33100000</v>
      </c>
      <c r="R25" s="3">
        <v>18949000</v>
      </c>
      <c r="S25" s="17">
        <v>11698000</v>
      </c>
      <c r="T25" s="3">
        <v>14826000</v>
      </c>
      <c r="U25" s="3">
        <v>19948000</v>
      </c>
      <c r="V25" s="3">
        <v>17864000</v>
      </c>
      <c r="W25" s="17">
        <v>33007000</v>
      </c>
      <c r="X25" s="3">
        <v>30358000</v>
      </c>
      <c r="Y25" s="3">
        <v>38345000</v>
      </c>
      <c r="Z25" s="3">
        <v>27174000</v>
      </c>
      <c r="AA25" s="17">
        <v>36105000</v>
      </c>
      <c r="AB25" s="3">
        <v>31950000</v>
      </c>
      <c r="AC25" s="3">
        <v>34689000</v>
      </c>
      <c r="AD25" s="3">
        <v>33064000</v>
      </c>
      <c r="AE25" s="17">
        <v>45079000</v>
      </c>
      <c r="AF25" s="3">
        <v>29121000</v>
      </c>
      <c r="AG25" s="3">
        <v>43226000</v>
      </c>
      <c r="AH25" s="3">
        <v>38445000</v>
      </c>
      <c r="AI25" s="17">
        <v>29258000</v>
      </c>
      <c r="AJ25" s="3">
        <v>28313000</v>
      </c>
      <c r="AK25" s="3">
        <v>28553000</v>
      </c>
      <c r="AL25" s="3">
        <v>36719000</v>
      </c>
      <c r="AM25" s="3">
        <v>148.99</v>
      </c>
      <c r="AN25" s="3">
        <v>212</v>
      </c>
      <c r="AO25" s="3">
        <v>11</v>
      </c>
      <c r="AP25" s="3">
        <v>41.7</v>
      </c>
      <c r="AQ25" s="32">
        <v>15415000</v>
      </c>
      <c r="AR25" s="32">
        <v>13427400</v>
      </c>
      <c r="AS25" s="32">
        <v>26245666.666666668</v>
      </c>
      <c r="AT25" s="32">
        <v>25402000</v>
      </c>
      <c r="AU25" s="32">
        <v>16084000</v>
      </c>
      <c r="AV25" s="32">
        <v>32221000</v>
      </c>
      <c r="AW25" s="32">
        <v>33952000</v>
      </c>
      <c r="AX25" s="32">
        <v>38967750</v>
      </c>
      <c r="AY25" s="32">
        <v>30710750</v>
      </c>
      <c r="AZ25" s="32">
        <f t="shared" si="20"/>
        <v>1</v>
      </c>
      <c r="BA25" s="32">
        <f t="shared" si="20"/>
        <v>1</v>
      </c>
      <c r="BB25" s="32">
        <f t="shared" si="20"/>
        <v>1</v>
      </c>
      <c r="BC25" s="32">
        <f t="shared" si="20"/>
        <v>1</v>
      </c>
      <c r="BD25" s="32">
        <f t="shared" si="20"/>
        <v>1</v>
      </c>
      <c r="BE25" s="32">
        <f t="shared" si="20"/>
        <v>1</v>
      </c>
      <c r="BF25" s="32">
        <f t="shared" si="20"/>
        <v>1</v>
      </c>
      <c r="BG25" s="32">
        <f t="shared" si="20"/>
        <v>1</v>
      </c>
      <c r="BH25" s="32">
        <f t="shared" si="20"/>
        <v>1</v>
      </c>
      <c r="BI25" s="32">
        <f t="shared" si="2"/>
        <v>2</v>
      </c>
      <c r="BJ25" s="32">
        <f t="shared" si="3"/>
        <v>2</v>
      </c>
      <c r="BK25" s="32">
        <f t="shared" si="4"/>
        <v>2</v>
      </c>
      <c r="BL25" s="32">
        <f t="shared" si="5"/>
        <v>2</v>
      </c>
      <c r="BM25" s="32">
        <f t="shared" si="6"/>
        <v>1</v>
      </c>
      <c r="BN25" s="32">
        <f t="shared" si="7"/>
        <v>0</v>
      </c>
      <c r="BO25" s="32">
        <f t="shared" si="8"/>
        <v>0</v>
      </c>
      <c r="BP25" s="32">
        <f t="shared" si="9"/>
        <v>1</v>
      </c>
      <c r="BQ25" s="32">
        <f t="shared" si="10"/>
        <v>0</v>
      </c>
      <c r="BR25" s="32">
        <f t="shared" si="11"/>
        <v>0</v>
      </c>
      <c r="BS25" s="32">
        <f t="shared" si="12"/>
        <v>1</v>
      </c>
      <c r="BT25" s="32">
        <f t="shared" si="13"/>
        <v>0</v>
      </c>
      <c r="BU25" s="32">
        <f t="shared" si="14"/>
        <v>0</v>
      </c>
      <c r="BV25" s="32">
        <f t="shared" si="15"/>
        <v>1</v>
      </c>
      <c r="BW25" s="32">
        <f t="shared" si="16"/>
        <v>0</v>
      </c>
      <c r="BX25" s="32">
        <f t="shared" si="17"/>
        <v>0</v>
      </c>
      <c r="BY25" s="31">
        <f t="shared" si="18"/>
        <v>1</v>
      </c>
      <c r="BZ25" s="31">
        <f t="shared" si="19"/>
        <v>1</v>
      </c>
    </row>
    <row r="26" spans="1:78" x14ac:dyDescent="0.2">
      <c r="A26" s="3" t="s">
        <v>81</v>
      </c>
      <c r="B26" s="3" t="s">
        <v>1514</v>
      </c>
      <c r="C26" s="3">
        <v>34096000</v>
      </c>
      <c r="D26" s="3">
        <v>30242000</v>
      </c>
      <c r="E26" s="3">
        <v>36461000</v>
      </c>
      <c r="F26" s="4">
        <v>33475000</v>
      </c>
      <c r="G26" s="3">
        <v>31095000</v>
      </c>
      <c r="H26" s="3">
        <v>29796000</v>
      </c>
      <c r="I26" s="3">
        <v>41089000</v>
      </c>
      <c r="J26" s="4">
        <v>30092000</v>
      </c>
      <c r="K26" s="3">
        <v>27509000</v>
      </c>
      <c r="L26" s="3">
        <v>28839000</v>
      </c>
      <c r="M26" s="3">
        <v>28705000</v>
      </c>
      <c r="N26" s="3">
        <v>30172000</v>
      </c>
      <c r="O26" s="17">
        <v>33832000</v>
      </c>
      <c r="P26" s="3">
        <v>29447000</v>
      </c>
      <c r="Q26" s="3">
        <v>28833000</v>
      </c>
      <c r="R26" s="3">
        <v>42545000</v>
      </c>
      <c r="S26" s="17">
        <v>37504000</v>
      </c>
      <c r="T26" s="3">
        <v>39703000</v>
      </c>
      <c r="U26" s="3">
        <v>30731000</v>
      </c>
      <c r="V26" s="3">
        <v>31842000</v>
      </c>
      <c r="W26" s="17">
        <v>29745000</v>
      </c>
      <c r="X26" s="3">
        <v>32198000</v>
      </c>
      <c r="Y26" s="3">
        <v>29036000</v>
      </c>
      <c r="Z26" s="3">
        <v>31250000</v>
      </c>
      <c r="AA26" s="17">
        <v>59518000</v>
      </c>
      <c r="AB26" s="3">
        <v>29335000</v>
      </c>
      <c r="AC26" s="3">
        <v>34417000</v>
      </c>
      <c r="AD26" s="3">
        <v>41588000</v>
      </c>
      <c r="AE26" s="17">
        <v>36358000</v>
      </c>
      <c r="AF26" s="3">
        <v>41541000</v>
      </c>
      <c r="AG26" s="3">
        <v>30503000</v>
      </c>
      <c r="AH26" s="3">
        <v>30455000</v>
      </c>
      <c r="AI26" s="17">
        <v>32109000</v>
      </c>
      <c r="AJ26" s="3">
        <v>27277000</v>
      </c>
      <c r="AK26" s="3">
        <v>24161000</v>
      </c>
      <c r="AL26" s="3">
        <v>32772000</v>
      </c>
      <c r="AM26" s="3">
        <v>9.4655000000000005</v>
      </c>
      <c r="AN26" s="3">
        <v>175</v>
      </c>
      <c r="AO26" s="3">
        <v>8</v>
      </c>
      <c r="AP26" s="3">
        <v>32.299999999999997</v>
      </c>
      <c r="AQ26" s="32">
        <v>33568500</v>
      </c>
      <c r="AR26" s="32">
        <v>33018000</v>
      </c>
      <c r="AS26" s="32">
        <v>28806250</v>
      </c>
      <c r="AT26" s="32">
        <v>33664250</v>
      </c>
      <c r="AU26" s="32">
        <v>34945000</v>
      </c>
      <c r="AV26" s="32">
        <v>30557250</v>
      </c>
      <c r="AW26" s="32">
        <v>41214500</v>
      </c>
      <c r="AX26" s="32">
        <v>34714250</v>
      </c>
      <c r="AY26" s="32">
        <v>29079750</v>
      </c>
      <c r="AZ26" s="32">
        <f t="shared" si="20"/>
        <v>1</v>
      </c>
      <c r="BA26" s="32">
        <f t="shared" si="20"/>
        <v>1</v>
      </c>
      <c r="BB26" s="32">
        <f t="shared" si="20"/>
        <v>1</v>
      </c>
      <c r="BC26" s="32">
        <f t="shared" si="20"/>
        <v>1</v>
      </c>
      <c r="BD26" s="32">
        <f t="shared" si="20"/>
        <v>1</v>
      </c>
      <c r="BE26" s="32">
        <f t="shared" si="20"/>
        <v>1</v>
      </c>
      <c r="BF26" s="32">
        <f t="shared" si="20"/>
        <v>1</v>
      </c>
      <c r="BG26" s="32">
        <f t="shared" si="20"/>
        <v>1</v>
      </c>
      <c r="BH26" s="32">
        <f t="shared" si="20"/>
        <v>1</v>
      </c>
      <c r="BI26" s="32">
        <f t="shared" si="2"/>
        <v>2</v>
      </c>
      <c r="BJ26" s="32">
        <f t="shared" si="3"/>
        <v>2</v>
      </c>
      <c r="BK26" s="32">
        <f t="shared" si="4"/>
        <v>2</v>
      </c>
      <c r="BL26" s="32">
        <f t="shared" si="5"/>
        <v>2</v>
      </c>
      <c r="BM26" s="32">
        <f t="shared" si="6"/>
        <v>1</v>
      </c>
      <c r="BN26" s="32">
        <f t="shared" si="7"/>
        <v>0</v>
      </c>
      <c r="BO26" s="32">
        <f t="shared" si="8"/>
        <v>0</v>
      </c>
      <c r="BP26" s="32">
        <f t="shared" si="9"/>
        <v>1</v>
      </c>
      <c r="BQ26" s="32">
        <f t="shared" si="10"/>
        <v>0</v>
      </c>
      <c r="BR26" s="32">
        <f t="shared" si="11"/>
        <v>0</v>
      </c>
      <c r="BS26" s="32">
        <f t="shared" si="12"/>
        <v>1</v>
      </c>
      <c r="BT26" s="32">
        <f t="shared" si="13"/>
        <v>0</v>
      </c>
      <c r="BU26" s="32">
        <f t="shared" si="14"/>
        <v>0</v>
      </c>
      <c r="BV26" s="32">
        <f t="shared" si="15"/>
        <v>1</v>
      </c>
      <c r="BW26" s="32">
        <f t="shared" si="16"/>
        <v>0</v>
      </c>
      <c r="BX26" s="32">
        <f t="shared" si="17"/>
        <v>0</v>
      </c>
      <c r="BY26" s="31">
        <f t="shared" si="18"/>
        <v>1</v>
      </c>
      <c r="BZ26" s="31">
        <f t="shared" si="19"/>
        <v>1</v>
      </c>
    </row>
    <row r="27" spans="1:78" x14ac:dyDescent="0.2">
      <c r="A27" s="3" t="s">
        <v>86</v>
      </c>
      <c r="B27" s="3" t="s">
        <v>1518</v>
      </c>
      <c r="C27" s="3">
        <v>20033000</v>
      </c>
      <c r="D27" s="3">
        <v>17441000</v>
      </c>
      <c r="E27" s="3">
        <v>14831000</v>
      </c>
      <c r="F27" s="4">
        <v>16908000</v>
      </c>
      <c r="G27" s="3">
        <v>22841000</v>
      </c>
      <c r="H27" s="3">
        <v>19034000</v>
      </c>
      <c r="I27" s="3">
        <v>18822000</v>
      </c>
      <c r="J27" s="4">
        <v>18884000</v>
      </c>
      <c r="K27" s="3">
        <v>17982000</v>
      </c>
      <c r="L27" s="3">
        <v>14460000</v>
      </c>
      <c r="M27" s="3">
        <v>19585000</v>
      </c>
      <c r="N27" s="3">
        <v>19001000</v>
      </c>
      <c r="O27" s="17">
        <v>17514000</v>
      </c>
      <c r="P27" s="3">
        <v>17359000</v>
      </c>
      <c r="Q27" s="3">
        <v>21665000</v>
      </c>
      <c r="R27" s="3">
        <v>17310000</v>
      </c>
      <c r="S27" s="17">
        <v>17865000</v>
      </c>
      <c r="T27" s="3">
        <v>18469000</v>
      </c>
      <c r="U27" s="3">
        <v>16136000</v>
      </c>
      <c r="V27" s="3">
        <v>17401000</v>
      </c>
      <c r="W27" s="17">
        <v>16121000</v>
      </c>
      <c r="X27" s="3">
        <v>15511000</v>
      </c>
      <c r="Y27" s="3">
        <v>17837000</v>
      </c>
      <c r="Z27" s="3">
        <v>21146000</v>
      </c>
      <c r="AA27" s="17">
        <v>13982000</v>
      </c>
      <c r="AB27" s="3">
        <v>17665000</v>
      </c>
      <c r="AC27" s="3">
        <v>12138000</v>
      </c>
      <c r="AD27" s="3">
        <v>19839000</v>
      </c>
      <c r="AE27" s="17">
        <v>17579000</v>
      </c>
      <c r="AF27" s="3">
        <v>11804000</v>
      </c>
      <c r="AG27" s="3">
        <v>18446000</v>
      </c>
      <c r="AH27" s="3">
        <v>16307000</v>
      </c>
      <c r="AI27" s="17">
        <v>15260000</v>
      </c>
      <c r="AJ27" s="3">
        <v>21805000</v>
      </c>
      <c r="AK27" s="3">
        <v>17652000</v>
      </c>
      <c r="AL27" s="3">
        <v>22054000</v>
      </c>
      <c r="AM27" s="3">
        <v>229.67</v>
      </c>
      <c r="AN27" s="3">
        <v>234</v>
      </c>
      <c r="AO27" s="3">
        <v>12</v>
      </c>
      <c r="AP27" s="3">
        <v>48.3</v>
      </c>
      <c r="AQ27" s="32">
        <v>17303250</v>
      </c>
      <c r="AR27" s="32">
        <v>19895250</v>
      </c>
      <c r="AS27" s="32">
        <v>17757000</v>
      </c>
      <c r="AT27" s="32">
        <v>18462000</v>
      </c>
      <c r="AU27" s="32">
        <v>17467750</v>
      </c>
      <c r="AV27" s="32">
        <v>17653750</v>
      </c>
      <c r="AW27" s="32">
        <v>15906000</v>
      </c>
      <c r="AX27" s="32">
        <v>16034000</v>
      </c>
      <c r="AY27" s="32">
        <v>19192750</v>
      </c>
      <c r="AZ27" s="32">
        <f t="shared" si="20"/>
        <v>1</v>
      </c>
      <c r="BA27" s="32">
        <f t="shared" si="20"/>
        <v>1</v>
      </c>
      <c r="BB27" s="32">
        <f t="shared" si="20"/>
        <v>1</v>
      </c>
      <c r="BC27" s="32">
        <f t="shared" si="20"/>
        <v>1</v>
      </c>
      <c r="BD27" s="32">
        <f t="shared" si="20"/>
        <v>1</v>
      </c>
      <c r="BE27" s="32">
        <f t="shared" si="20"/>
        <v>1</v>
      </c>
      <c r="BF27" s="32">
        <f t="shared" si="20"/>
        <v>1</v>
      </c>
      <c r="BG27" s="32">
        <f t="shared" si="20"/>
        <v>1</v>
      </c>
      <c r="BH27" s="32">
        <f t="shared" si="20"/>
        <v>1</v>
      </c>
      <c r="BI27" s="32">
        <f t="shared" si="2"/>
        <v>2</v>
      </c>
      <c r="BJ27" s="32">
        <f t="shared" si="3"/>
        <v>2</v>
      </c>
      <c r="BK27" s="32">
        <f t="shared" si="4"/>
        <v>2</v>
      </c>
      <c r="BL27" s="32">
        <f t="shared" si="5"/>
        <v>2</v>
      </c>
      <c r="BM27" s="32">
        <f t="shared" si="6"/>
        <v>1</v>
      </c>
      <c r="BN27" s="32">
        <f t="shared" si="7"/>
        <v>0</v>
      </c>
      <c r="BO27" s="32">
        <f t="shared" si="8"/>
        <v>0</v>
      </c>
      <c r="BP27" s="32">
        <f t="shared" si="9"/>
        <v>1</v>
      </c>
      <c r="BQ27" s="32">
        <f t="shared" si="10"/>
        <v>0</v>
      </c>
      <c r="BR27" s="32">
        <f t="shared" si="11"/>
        <v>0</v>
      </c>
      <c r="BS27" s="32">
        <f t="shared" si="12"/>
        <v>1</v>
      </c>
      <c r="BT27" s="32">
        <f t="shared" si="13"/>
        <v>0</v>
      </c>
      <c r="BU27" s="32">
        <f t="shared" si="14"/>
        <v>0</v>
      </c>
      <c r="BV27" s="32">
        <f t="shared" si="15"/>
        <v>1</v>
      </c>
      <c r="BW27" s="32">
        <f t="shared" si="16"/>
        <v>0</v>
      </c>
      <c r="BX27" s="32">
        <f t="shared" si="17"/>
        <v>0</v>
      </c>
      <c r="BY27" s="31">
        <f t="shared" si="18"/>
        <v>1</v>
      </c>
      <c r="BZ27" s="31">
        <f t="shared" si="19"/>
        <v>1</v>
      </c>
    </row>
    <row r="28" spans="1:78" x14ac:dyDescent="0.2">
      <c r="A28" s="3" t="s">
        <v>87</v>
      </c>
      <c r="B28" s="3" t="s">
        <v>1471</v>
      </c>
      <c r="C28" s="3">
        <v>6910800</v>
      </c>
      <c r="D28" s="3">
        <v>6704800</v>
      </c>
      <c r="E28" s="3">
        <v>7679200</v>
      </c>
      <c r="F28" s="4">
        <v>7425900</v>
      </c>
      <c r="G28" s="3">
        <v>6647100</v>
      </c>
      <c r="H28" s="3">
        <v>5636300</v>
      </c>
      <c r="I28" s="3">
        <v>7338800</v>
      </c>
      <c r="J28" s="4">
        <v>5770700</v>
      </c>
      <c r="K28" s="3">
        <v>6614900</v>
      </c>
      <c r="L28" s="3">
        <f>AVERAGE(K28,M28:N28)</f>
        <v>6200400</v>
      </c>
      <c r="M28" s="3">
        <v>6135000</v>
      </c>
      <c r="N28" s="3">
        <v>5851300</v>
      </c>
      <c r="O28" s="17">
        <v>6193800</v>
      </c>
      <c r="P28" s="3">
        <v>6827500</v>
      </c>
      <c r="Q28" s="3">
        <v>5811800</v>
      </c>
      <c r="R28" s="3">
        <f>AVERAGE(O28:Q28)</f>
        <v>6277700</v>
      </c>
      <c r="S28" s="17">
        <v>5011400</v>
      </c>
      <c r="T28" s="3">
        <v>5974200</v>
      </c>
      <c r="U28" s="3">
        <v>6313400</v>
      </c>
      <c r="V28" s="3">
        <f>AVERAGE(S28:U28)</f>
        <v>5766333.333333333</v>
      </c>
      <c r="W28" s="17">
        <v>6360500</v>
      </c>
      <c r="X28" s="3">
        <v>6753200</v>
      </c>
      <c r="Y28" s="3">
        <v>5765100</v>
      </c>
      <c r="Z28" s="3">
        <v>5955700</v>
      </c>
      <c r="AA28" s="17">
        <v>10808000</v>
      </c>
      <c r="AB28" s="3">
        <v>6360700</v>
      </c>
      <c r="AC28" s="3">
        <v>6311600</v>
      </c>
      <c r="AD28" s="3">
        <v>6040300</v>
      </c>
      <c r="AE28" s="17">
        <v>6694500</v>
      </c>
      <c r="AF28" s="3">
        <v>6135100</v>
      </c>
      <c r="AG28" s="3">
        <v>6181000</v>
      </c>
      <c r="AH28" s="3">
        <v>7824900</v>
      </c>
      <c r="AI28" s="17">
        <v>7528400</v>
      </c>
      <c r="AJ28" s="3">
        <v>6339500</v>
      </c>
      <c r="AK28" s="3">
        <v>6809200</v>
      </c>
      <c r="AL28" s="3">
        <v>5605400</v>
      </c>
      <c r="AM28" s="3">
        <v>252.4</v>
      </c>
      <c r="AN28" s="3">
        <v>92</v>
      </c>
      <c r="AO28" s="3">
        <v>8</v>
      </c>
      <c r="AP28" s="3">
        <v>30.8</v>
      </c>
      <c r="AQ28" s="32">
        <v>7180175</v>
      </c>
      <c r="AR28" s="32">
        <v>6348225</v>
      </c>
      <c r="AS28" s="32">
        <v>6200400</v>
      </c>
      <c r="AT28" s="32">
        <v>6277700</v>
      </c>
      <c r="AU28" s="32">
        <v>5766333.333333333</v>
      </c>
      <c r="AV28" s="32">
        <v>6208625</v>
      </c>
      <c r="AW28" s="32">
        <v>7380150</v>
      </c>
      <c r="AX28" s="32">
        <v>6708875</v>
      </c>
      <c r="AY28" s="32">
        <v>6570625</v>
      </c>
      <c r="AZ28" s="32">
        <f t="shared" si="20"/>
        <v>1</v>
      </c>
      <c r="BA28" s="32">
        <f t="shared" si="20"/>
        <v>1</v>
      </c>
      <c r="BB28" s="32">
        <f t="shared" si="20"/>
        <v>1</v>
      </c>
      <c r="BC28" s="32">
        <f t="shared" si="20"/>
        <v>1</v>
      </c>
      <c r="BD28" s="32">
        <f t="shared" si="20"/>
        <v>1</v>
      </c>
      <c r="BE28" s="32">
        <f t="shared" si="20"/>
        <v>1</v>
      </c>
      <c r="BF28" s="32">
        <f t="shared" si="20"/>
        <v>1</v>
      </c>
      <c r="BG28" s="32">
        <f t="shared" si="20"/>
        <v>1</v>
      </c>
      <c r="BH28" s="32">
        <f t="shared" si="20"/>
        <v>1</v>
      </c>
      <c r="BI28" s="32">
        <f t="shared" si="2"/>
        <v>2</v>
      </c>
      <c r="BJ28" s="32">
        <f t="shared" si="3"/>
        <v>2</v>
      </c>
      <c r="BK28" s="32">
        <f t="shared" si="4"/>
        <v>2</v>
      </c>
      <c r="BL28" s="32">
        <f t="shared" si="5"/>
        <v>2</v>
      </c>
      <c r="BM28" s="32">
        <f t="shared" si="6"/>
        <v>1</v>
      </c>
      <c r="BN28" s="32">
        <f t="shared" si="7"/>
        <v>0</v>
      </c>
      <c r="BO28" s="32">
        <f t="shared" si="8"/>
        <v>0</v>
      </c>
      <c r="BP28" s="32">
        <f t="shared" si="9"/>
        <v>1</v>
      </c>
      <c r="BQ28" s="32">
        <f t="shared" si="10"/>
        <v>0</v>
      </c>
      <c r="BR28" s="32">
        <f t="shared" si="11"/>
        <v>0</v>
      </c>
      <c r="BS28" s="32">
        <f t="shared" si="12"/>
        <v>1</v>
      </c>
      <c r="BT28" s="32">
        <f t="shared" si="13"/>
        <v>0</v>
      </c>
      <c r="BU28" s="32">
        <f t="shared" si="14"/>
        <v>0</v>
      </c>
      <c r="BV28" s="32">
        <f t="shared" si="15"/>
        <v>1</v>
      </c>
      <c r="BW28" s="32">
        <f t="shared" si="16"/>
        <v>0</v>
      </c>
      <c r="BX28" s="32">
        <f t="shared" si="17"/>
        <v>0</v>
      </c>
      <c r="BY28" s="31">
        <f t="shared" si="18"/>
        <v>1</v>
      </c>
      <c r="BZ28" s="31">
        <f t="shared" si="19"/>
        <v>1</v>
      </c>
    </row>
    <row r="29" spans="1:78" x14ac:dyDescent="0.2">
      <c r="A29" s="3" t="s">
        <v>91</v>
      </c>
      <c r="B29" s="3" t="s">
        <v>1519</v>
      </c>
      <c r="C29" s="3">
        <v>6043200</v>
      </c>
      <c r="D29" s="3">
        <v>5537700</v>
      </c>
      <c r="E29" s="3">
        <v>5733500</v>
      </c>
      <c r="F29" s="4">
        <v>5988800</v>
      </c>
      <c r="G29" s="3">
        <v>5290700</v>
      </c>
      <c r="H29" s="3">
        <v>5244100</v>
      </c>
      <c r="I29" s="3">
        <v>5757200</v>
      </c>
      <c r="J29" s="4">
        <v>5531300</v>
      </c>
      <c r="K29" s="3">
        <v>5484300</v>
      </c>
      <c r="L29" s="3">
        <v>4682500</v>
      </c>
      <c r="M29" s="3">
        <v>5325800</v>
      </c>
      <c r="N29" s="3">
        <v>4690600</v>
      </c>
      <c r="O29" s="17">
        <v>5487800</v>
      </c>
      <c r="P29" s="3">
        <v>6582400</v>
      </c>
      <c r="Q29" s="3">
        <v>5890800</v>
      </c>
      <c r="R29" s="3">
        <v>6162700</v>
      </c>
      <c r="S29" s="17">
        <v>4767700</v>
      </c>
      <c r="T29" s="3">
        <v>5112800</v>
      </c>
      <c r="U29" s="3">
        <v>5013000</v>
      </c>
      <c r="V29" s="3">
        <v>5151000</v>
      </c>
      <c r="W29" s="17">
        <v>6642100</v>
      </c>
      <c r="X29" s="3">
        <v>4267100</v>
      </c>
      <c r="Y29" s="3">
        <v>4683500</v>
      </c>
      <c r="Z29" s="3">
        <v>4869900</v>
      </c>
      <c r="AA29" s="17">
        <v>8794300</v>
      </c>
      <c r="AB29" s="3">
        <v>5993100</v>
      </c>
      <c r="AC29" s="3">
        <v>5490500</v>
      </c>
      <c r="AD29" s="3">
        <v>5244200</v>
      </c>
      <c r="AE29" s="17">
        <v>6289800</v>
      </c>
      <c r="AF29" s="3">
        <v>5268500</v>
      </c>
      <c r="AG29" s="3">
        <v>3348500</v>
      </c>
      <c r="AH29" s="3">
        <v>5257600</v>
      </c>
      <c r="AI29" s="17">
        <v>4962900</v>
      </c>
      <c r="AJ29" s="3">
        <v>5136600</v>
      </c>
      <c r="AK29" s="3">
        <v>5371600</v>
      </c>
      <c r="AL29" s="3">
        <v>6796600</v>
      </c>
      <c r="AM29" s="3">
        <v>129.97999999999999</v>
      </c>
      <c r="AN29" s="3">
        <v>153</v>
      </c>
      <c r="AO29" s="3">
        <v>7</v>
      </c>
      <c r="AP29" s="3">
        <v>16.8</v>
      </c>
      <c r="AQ29" s="32">
        <v>5825800</v>
      </c>
      <c r="AR29" s="32">
        <v>5455825</v>
      </c>
      <c r="AS29" s="32">
        <v>5045800</v>
      </c>
      <c r="AT29" s="32">
        <v>6030925</v>
      </c>
      <c r="AU29" s="32">
        <v>5011125</v>
      </c>
      <c r="AV29" s="32">
        <v>5115650</v>
      </c>
      <c r="AW29" s="32">
        <v>6380525</v>
      </c>
      <c r="AX29" s="32">
        <v>5041100</v>
      </c>
      <c r="AY29" s="32">
        <v>5566925</v>
      </c>
      <c r="AZ29" s="32">
        <f t="shared" si="20"/>
        <v>1</v>
      </c>
      <c r="BA29" s="32">
        <f t="shared" si="20"/>
        <v>1</v>
      </c>
      <c r="BB29" s="32">
        <f t="shared" si="20"/>
        <v>1</v>
      </c>
      <c r="BC29" s="32">
        <f t="shared" si="20"/>
        <v>1</v>
      </c>
      <c r="BD29" s="32">
        <f t="shared" si="20"/>
        <v>1</v>
      </c>
      <c r="BE29" s="32">
        <f t="shared" si="20"/>
        <v>1</v>
      </c>
      <c r="BF29" s="32">
        <f t="shared" si="20"/>
        <v>1</v>
      </c>
      <c r="BG29" s="32">
        <f t="shared" si="20"/>
        <v>1</v>
      </c>
      <c r="BH29" s="32">
        <f t="shared" si="20"/>
        <v>1</v>
      </c>
      <c r="BI29" s="32">
        <f t="shared" si="2"/>
        <v>2</v>
      </c>
      <c r="BJ29" s="32">
        <f t="shared" si="3"/>
        <v>2</v>
      </c>
      <c r="BK29" s="32">
        <f t="shared" si="4"/>
        <v>2</v>
      </c>
      <c r="BL29" s="32">
        <f t="shared" si="5"/>
        <v>2</v>
      </c>
      <c r="BM29" s="32">
        <f t="shared" si="6"/>
        <v>1</v>
      </c>
      <c r="BN29" s="32">
        <f t="shared" si="7"/>
        <v>0</v>
      </c>
      <c r="BO29" s="32">
        <f t="shared" si="8"/>
        <v>0</v>
      </c>
      <c r="BP29" s="32">
        <f t="shared" si="9"/>
        <v>1</v>
      </c>
      <c r="BQ29" s="32">
        <f t="shared" si="10"/>
        <v>0</v>
      </c>
      <c r="BR29" s="32">
        <f t="shared" si="11"/>
        <v>0</v>
      </c>
      <c r="BS29" s="32">
        <f t="shared" si="12"/>
        <v>1</v>
      </c>
      <c r="BT29" s="32">
        <f t="shared" si="13"/>
        <v>0</v>
      </c>
      <c r="BU29" s="32">
        <f t="shared" si="14"/>
        <v>0</v>
      </c>
      <c r="BV29" s="32">
        <f t="shared" si="15"/>
        <v>1</v>
      </c>
      <c r="BW29" s="32">
        <f t="shared" si="16"/>
        <v>0</v>
      </c>
      <c r="BX29" s="32">
        <f t="shared" si="17"/>
        <v>0</v>
      </c>
      <c r="BY29" s="31">
        <f t="shared" si="18"/>
        <v>1</v>
      </c>
      <c r="BZ29" s="31">
        <f t="shared" si="19"/>
        <v>1</v>
      </c>
    </row>
    <row r="30" spans="1:78" x14ac:dyDescent="0.2">
      <c r="A30" s="3" t="s">
        <v>92</v>
      </c>
      <c r="B30" s="3" t="s">
        <v>1521</v>
      </c>
      <c r="C30" s="3">
        <v>32803000</v>
      </c>
      <c r="D30" s="3">
        <v>31114000</v>
      </c>
      <c r="E30" s="3">
        <v>30971000</v>
      </c>
      <c r="F30" s="4">
        <v>39600000</v>
      </c>
      <c r="G30" s="3">
        <v>31080000</v>
      </c>
      <c r="H30" s="3">
        <v>28387000</v>
      </c>
      <c r="I30" s="3">
        <v>44153000</v>
      </c>
      <c r="J30" s="4">
        <v>35980000</v>
      </c>
      <c r="K30" s="3">
        <v>36065000</v>
      </c>
      <c r="L30" s="3">
        <v>42154000</v>
      </c>
      <c r="M30" s="3">
        <v>38646000</v>
      </c>
      <c r="N30" s="3">
        <v>38162000</v>
      </c>
      <c r="O30" s="17">
        <v>43179000</v>
      </c>
      <c r="P30" s="3">
        <v>36970000</v>
      </c>
      <c r="Q30" s="3">
        <v>34459000</v>
      </c>
      <c r="R30" s="3">
        <v>40678000</v>
      </c>
      <c r="S30" s="17">
        <v>31334000</v>
      </c>
      <c r="T30" s="3">
        <v>40045000</v>
      </c>
      <c r="U30" s="3">
        <v>32272000</v>
      </c>
      <c r="V30" s="3">
        <v>32645000</v>
      </c>
      <c r="W30" s="17">
        <v>30038000</v>
      </c>
      <c r="X30" s="3">
        <v>30979000</v>
      </c>
      <c r="Y30" s="3">
        <v>32035000</v>
      </c>
      <c r="Z30" s="3">
        <v>24878000</v>
      </c>
      <c r="AA30" s="17">
        <v>74101000</v>
      </c>
      <c r="AB30" s="3">
        <v>39123000</v>
      </c>
      <c r="AC30" s="3">
        <v>39562000</v>
      </c>
      <c r="AD30" s="3">
        <v>37262000</v>
      </c>
      <c r="AE30" s="17">
        <v>33033000</v>
      </c>
      <c r="AF30" s="3">
        <v>35824000</v>
      </c>
      <c r="AG30" s="3">
        <v>36489000</v>
      </c>
      <c r="AH30" s="3">
        <v>28400000</v>
      </c>
      <c r="AI30" s="17">
        <v>32873000</v>
      </c>
      <c r="AJ30" s="3">
        <v>35645000</v>
      </c>
      <c r="AK30" s="3">
        <v>36646000</v>
      </c>
      <c r="AL30" s="3">
        <v>29959000</v>
      </c>
      <c r="AM30" s="3">
        <v>190.76</v>
      </c>
      <c r="AN30" s="3">
        <v>205</v>
      </c>
      <c r="AO30" s="3">
        <v>8</v>
      </c>
      <c r="AP30" s="3">
        <v>12</v>
      </c>
      <c r="AQ30" s="32">
        <v>33622000</v>
      </c>
      <c r="AR30" s="32">
        <v>34900000</v>
      </c>
      <c r="AS30" s="32">
        <v>38756750</v>
      </c>
      <c r="AT30" s="32">
        <v>38821500</v>
      </c>
      <c r="AU30" s="32">
        <v>34074000</v>
      </c>
      <c r="AV30" s="32">
        <v>29482500</v>
      </c>
      <c r="AW30" s="32">
        <v>47512000</v>
      </c>
      <c r="AX30" s="32">
        <v>33436500</v>
      </c>
      <c r="AY30" s="32">
        <v>33780750</v>
      </c>
      <c r="AZ30" s="32">
        <f t="shared" si="20"/>
        <v>1</v>
      </c>
      <c r="BA30" s="32">
        <f t="shared" si="20"/>
        <v>1</v>
      </c>
      <c r="BB30" s="32">
        <f t="shared" si="20"/>
        <v>1</v>
      </c>
      <c r="BC30" s="32">
        <f t="shared" si="20"/>
        <v>1</v>
      </c>
      <c r="BD30" s="32">
        <f t="shared" si="20"/>
        <v>1</v>
      </c>
      <c r="BE30" s="32">
        <f t="shared" si="20"/>
        <v>1</v>
      </c>
      <c r="BF30" s="32">
        <f t="shared" si="20"/>
        <v>1</v>
      </c>
      <c r="BG30" s="32">
        <f t="shared" si="20"/>
        <v>1</v>
      </c>
      <c r="BH30" s="32">
        <f t="shared" si="20"/>
        <v>1</v>
      </c>
      <c r="BI30" s="32">
        <f t="shared" si="2"/>
        <v>2</v>
      </c>
      <c r="BJ30" s="32">
        <f t="shared" si="3"/>
        <v>2</v>
      </c>
      <c r="BK30" s="32">
        <f t="shared" si="4"/>
        <v>2</v>
      </c>
      <c r="BL30" s="32">
        <f t="shared" si="5"/>
        <v>2</v>
      </c>
      <c r="BM30" s="32">
        <f t="shared" si="6"/>
        <v>1</v>
      </c>
      <c r="BN30" s="32">
        <f t="shared" si="7"/>
        <v>0</v>
      </c>
      <c r="BO30" s="32">
        <f t="shared" si="8"/>
        <v>0</v>
      </c>
      <c r="BP30" s="32">
        <f t="shared" si="9"/>
        <v>1</v>
      </c>
      <c r="BQ30" s="32">
        <f t="shared" si="10"/>
        <v>0</v>
      </c>
      <c r="BR30" s="32">
        <f t="shared" si="11"/>
        <v>0</v>
      </c>
      <c r="BS30" s="32">
        <f t="shared" si="12"/>
        <v>1</v>
      </c>
      <c r="BT30" s="32">
        <f t="shared" si="13"/>
        <v>0</v>
      </c>
      <c r="BU30" s="32">
        <f t="shared" si="14"/>
        <v>0</v>
      </c>
      <c r="BV30" s="32">
        <f t="shared" si="15"/>
        <v>1</v>
      </c>
      <c r="BW30" s="32">
        <f t="shared" si="16"/>
        <v>0</v>
      </c>
      <c r="BX30" s="32">
        <f t="shared" si="17"/>
        <v>0</v>
      </c>
      <c r="BY30" s="31">
        <f t="shared" si="18"/>
        <v>1</v>
      </c>
      <c r="BZ30" s="31">
        <f t="shared" si="19"/>
        <v>1</v>
      </c>
    </row>
    <row r="31" spans="1:78" x14ac:dyDescent="0.2">
      <c r="A31" s="3" t="s">
        <v>99</v>
      </c>
      <c r="B31" s="3" t="s">
        <v>1523</v>
      </c>
      <c r="C31" s="3">
        <f>AVERAGE(D31:F31)</f>
        <v>2248600</v>
      </c>
      <c r="D31" s="3">
        <v>2260200</v>
      </c>
      <c r="E31" s="3">
        <v>2207500</v>
      </c>
      <c r="F31" s="4">
        <v>2278100</v>
      </c>
      <c r="G31" s="3">
        <v>2271200</v>
      </c>
      <c r="H31" s="3">
        <f>AVERAGE(G31,I31:J31)</f>
        <v>2480833.3333333335</v>
      </c>
      <c r="I31" s="3">
        <v>2390200</v>
      </c>
      <c r="J31" s="4">
        <v>2781100</v>
      </c>
      <c r="K31" s="3">
        <v>2540500</v>
      </c>
      <c r="L31" s="3">
        <v>2710800</v>
      </c>
      <c r="M31" s="3">
        <v>2703900</v>
      </c>
      <c r="N31" s="3">
        <v>2531900</v>
      </c>
      <c r="O31" s="17">
        <f>AVERAGE(P31:R31)</f>
        <v>2340366.6666666665</v>
      </c>
      <c r="P31" s="3">
        <v>2346700</v>
      </c>
      <c r="Q31" s="3">
        <v>2282100</v>
      </c>
      <c r="R31" s="3">
        <v>2392300</v>
      </c>
      <c r="S31" s="17">
        <v>1846400</v>
      </c>
      <c r="T31" s="3">
        <v>2269600</v>
      </c>
      <c r="U31" s="3">
        <f>AVERAGE(S31:T31,V31)</f>
        <v>2044066.6666666667</v>
      </c>
      <c r="V31" s="3">
        <v>2016200</v>
      </c>
      <c r="W31" s="17">
        <f>AVERAGE(X31:Z31)</f>
        <v>2112466.6666666665</v>
      </c>
      <c r="X31" s="3">
        <v>1957800</v>
      </c>
      <c r="Y31" s="3">
        <v>2084600</v>
      </c>
      <c r="Z31" s="3">
        <v>2295000</v>
      </c>
      <c r="AA31" s="17">
        <v>5230300</v>
      </c>
      <c r="AB31" s="3">
        <v>2333800</v>
      </c>
      <c r="AC31" s="3">
        <f>AVERAGE(AA31:AB31,AD31)</f>
        <v>3368533.3333333335</v>
      </c>
      <c r="AD31" s="3">
        <v>2541500</v>
      </c>
      <c r="AE31" s="17">
        <v>2359500</v>
      </c>
      <c r="AF31" s="3">
        <v>1573800</v>
      </c>
      <c r="AG31" s="3">
        <v>1946100</v>
      </c>
      <c r="AH31" s="3">
        <f>AVERAGE(AE31:AG31)</f>
        <v>1959800</v>
      </c>
      <c r="AI31" s="17">
        <f>AVERAGE(AJ31:AL31)</f>
        <v>2402033.3333333335</v>
      </c>
      <c r="AJ31" s="3">
        <v>1828000</v>
      </c>
      <c r="AK31" s="3">
        <v>2534600</v>
      </c>
      <c r="AL31" s="3">
        <v>2843500</v>
      </c>
      <c r="AM31" s="3">
        <v>100.29</v>
      </c>
      <c r="AN31" s="3">
        <v>67</v>
      </c>
      <c r="AO31" s="3">
        <v>4</v>
      </c>
      <c r="AP31" s="3">
        <v>30.1</v>
      </c>
      <c r="AQ31" s="32">
        <v>2248600</v>
      </c>
      <c r="AR31" s="32">
        <v>2480833.3333333335</v>
      </c>
      <c r="AS31" s="32">
        <v>2621775</v>
      </c>
      <c r="AT31" s="32">
        <v>2340366.6666666665</v>
      </c>
      <c r="AU31" s="32">
        <v>2044066.6666666667</v>
      </c>
      <c r="AV31" s="32">
        <v>2112466.6666666665</v>
      </c>
      <c r="AW31" s="32">
        <v>3368533.3333333335</v>
      </c>
      <c r="AX31" s="32">
        <v>1959800</v>
      </c>
      <c r="AY31" s="32">
        <v>2402033.3333333335</v>
      </c>
      <c r="AZ31" s="32">
        <f t="shared" si="20"/>
        <v>1</v>
      </c>
      <c r="BA31" s="32">
        <f t="shared" si="20"/>
        <v>1</v>
      </c>
      <c r="BB31" s="32">
        <f t="shared" si="20"/>
        <v>1</v>
      </c>
      <c r="BC31" s="32">
        <f t="shared" si="20"/>
        <v>1</v>
      </c>
      <c r="BD31" s="32">
        <f t="shared" si="20"/>
        <v>1</v>
      </c>
      <c r="BE31" s="32">
        <f t="shared" si="20"/>
        <v>1</v>
      </c>
      <c r="BF31" s="32">
        <f t="shared" si="20"/>
        <v>1</v>
      </c>
      <c r="BG31" s="32">
        <f t="shared" si="20"/>
        <v>1</v>
      </c>
      <c r="BH31" s="32">
        <f t="shared" si="20"/>
        <v>1</v>
      </c>
      <c r="BI31" s="32">
        <f t="shared" si="2"/>
        <v>2</v>
      </c>
      <c r="BJ31" s="32">
        <f t="shared" si="3"/>
        <v>2</v>
      </c>
      <c r="BK31" s="32">
        <f t="shared" si="4"/>
        <v>2</v>
      </c>
      <c r="BL31" s="32">
        <f t="shared" si="5"/>
        <v>2</v>
      </c>
      <c r="BM31" s="32">
        <f t="shared" si="6"/>
        <v>1</v>
      </c>
      <c r="BN31" s="32">
        <f t="shared" si="7"/>
        <v>0</v>
      </c>
      <c r="BO31" s="32">
        <f t="shared" si="8"/>
        <v>0</v>
      </c>
      <c r="BP31" s="32">
        <f t="shared" si="9"/>
        <v>1</v>
      </c>
      <c r="BQ31" s="32">
        <f t="shared" si="10"/>
        <v>0</v>
      </c>
      <c r="BR31" s="32">
        <f t="shared" si="11"/>
        <v>0</v>
      </c>
      <c r="BS31" s="32">
        <f t="shared" si="12"/>
        <v>1</v>
      </c>
      <c r="BT31" s="32">
        <f t="shared" si="13"/>
        <v>0</v>
      </c>
      <c r="BU31" s="32">
        <f t="shared" si="14"/>
        <v>0</v>
      </c>
      <c r="BV31" s="32">
        <f t="shared" si="15"/>
        <v>1</v>
      </c>
      <c r="BW31" s="32">
        <f t="shared" si="16"/>
        <v>0</v>
      </c>
      <c r="BX31" s="32">
        <f t="shared" si="17"/>
        <v>0</v>
      </c>
      <c r="BY31" s="31">
        <f t="shared" si="18"/>
        <v>1</v>
      </c>
      <c r="BZ31" s="31">
        <f t="shared" si="19"/>
        <v>1</v>
      </c>
    </row>
    <row r="32" spans="1:78" x14ac:dyDescent="0.2">
      <c r="A32" s="3" t="s">
        <v>101</v>
      </c>
      <c r="B32" s="3" t="s">
        <v>1471</v>
      </c>
      <c r="C32" s="3">
        <v>12253000</v>
      </c>
      <c r="D32" s="3">
        <v>10853000</v>
      </c>
      <c r="E32" s="3">
        <v>13687000</v>
      </c>
      <c r="F32" s="4">
        <v>12632000</v>
      </c>
      <c r="G32" s="3">
        <v>10094000</v>
      </c>
      <c r="H32" s="3">
        <v>10305000</v>
      </c>
      <c r="I32" s="3">
        <v>10471000</v>
      </c>
      <c r="J32" s="4">
        <v>13563000</v>
      </c>
      <c r="K32" s="3">
        <v>11714000</v>
      </c>
      <c r="L32" s="3">
        <v>11047000</v>
      </c>
      <c r="M32" s="3">
        <v>9269000</v>
      </c>
      <c r="N32" s="3">
        <v>10048000</v>
      </c>
      <c r="O32" s="17">
        <v>9866000</v>
      </c>
      <c r="P32" s="3">
        <v>13382000</v>
      </c>
      <c r="Q32" s="3">
        <v>13955000</v>
      </c>
      <c r="R32" s="3">
        <v>15048000</v>
      </c>
      <c r="S32" s="17">
        <v>11878000</v>
      </c>
      <c r="T32" s="3">
        <v>14743000</v>
      </c>
      <c r="U32" s="3">
        <v>13128000</v>
      </c>
      <c r="V32" s="3">
        <v>13476000</v>
      </c>
      <c r="W32" s="17">
        <v>10276000</v>
      </c>
      <c r="X32" s="3">
        <v>7988800</v>
      </c>
      <c r="Y32" s="3">
        <v>9018900</v>
      </c>
      <c r="Z32" s="3">
        <v>11273000</v>
      </c>
      <c r="AA32" s="17">
        <v>16565000</v>
      </c>
      <c r="AB32" s="3">
        <v>12846000</v>
      </c>
      <c r="AC32" s="3">
        <v>11981000</v>
      </c>
      <c r="AD32" s="3">
        <v>10832000</v>
      </c>
      <c r="AE32" s="17">
        <v>13253000</v>
      </c>
      <c r="AF32" s="3">
        <v>13723000</v>
      </c>
      <c r="AG32" s="3">
        <v>12618000</v>
      </c>
      <c r="AH32" s="3">
        <v>11084000</v>
      </c>
      <c r="AI32" s="17">
        <v>10303000</v>
      </c>
      <c r="AJ32" s="3">
        <v>9679400</v>
      </c>
      <c r="AK32" s="3">
        <v>8394800</v>
      </c>
      <c r="AL32" s="3">
        <v>11330000</v>
      </c>
      <c r="AM32" s="3">
        <v>34.994</v>
      </c>
      <c r="AN32" s="3">
        <v>148</v>
      </c>
      <c r="AO32" s="3">
        <v>8</v>
      </c>
      <c r="AP32" s="3">
        <v>36.1</v>
      </c>
      <c r="AQ32" s="32">
        <v>12356250</v>
      </c>
      <c r="AR32" s="32">
        <v>11108250</v>
      </c>
      <c r="AS32" s="32">
        <v>10519500</v>
      </c>
      <c r="AT32" s="32">
        <v>13062750</v>
      </c>
      <c r="AU32" s="32">
        <v>13306250</v>
      </c>
      <c r="AV32" s="32">
        <v>9639175</v>
      </c>
      <c r="AW32" s="32">
        <v>13056000</v>
      </c>
      <c r="AX32" s="32">
        <v>12669500</v>
      </c>
      <c r="AY32" s="32">
        <v>9926800</v>
      </c>
      <c r="AZ32" s="32">
        <f t="shared" si="20"/>
        <v>1</v>
      </c>
      <c r="BA32" s="32">
        <f t="shared" si="20"/>
        <v>1</v>
      </c>
      <c r="BB32" s="32">
        <f t="shared" si="20"/>
        <v>1</v>
      </c>
      <c r="BC32" s="32">
        <f t="shared" si="20"/>
        <v>1</v>
      </c>
      <c r="BD32" s="32">
        <f t="shared" si="20"/>
        <v>1</v>
      </c>
      <c r="BE32" s="32">
        <f t="shared" si="20"/>
        <v>1</v>
      </c>
      <c r="BF32" s="32">
        <f t="shared" si="20"/>
        <v>1</v>
      </c>
      <c r="BG32" s="32">
        <f t="shared" si="20"/>
        <v>1</v>
      </c>
      <c r="BH32" s="32">
        <f t="shared" si="20"/>
        <v>1</v>
      </c>
      <c r="BI32" s="32">
        <f t="shared" si="2"/>
        <v>2</v>
      </c>
      <c r="BJ32" s="32">
        <f t="shared" si="3"/>
        <v>2</v>
      </c>
      <c r="BK32" s="32">
        <f t="shared" si="4"/>
        <v>2</v>
      </c>
      <c r="BL32" s="32">
        <f t="shared" si="5"/>
        <v>2</v>
      </c>
      <c r="BM32" s="32">
        <f t="shared" si="6"/>
        <v>1</v>
      </c>
      <c r="BN32" s="32">
        <f t="shared" si="7"/>
        <v>0</v>
      </c>
      <c r="BO32" s="32">
        <f t="shared" si="8"/>
        <v>0</v>
      </c>
      <c r="BP32" s="32">
        <f t="shared" si="9"/>
        <v>1</v>
      </c>
      <c r="BQ32" s="32">
        <f t="shared" si="10"/>
        <v>0</v>
      </c>
      <c r="BR32" s="32">
        <f t="shared" si="11"/>
        <v>0</v>
      </c>
      <c r="BS32" s="32">
        <f t="shared" si="12"/>
        <v>1</v>
      </c>
      <c r="BT32" s="32">
        <f t="shared" si="13"/>
        <v>0</v>
      </c>
      <c r="BU32" s="32">
        <f t="shared" si="14"/>
        <v>0</v>
      </c>
      <c r="BV32" s="32">
        <f t="shared" si="15"/>
        <v>1</v>
      </c>
      <c r="BW32" s="32">
        <f t="shared" si="16"/>
        <v>0</v>
      </c>
      <c r="BX32" s="32">
        <f t="shared" si="17"/>
        <v>0</v>
      </c>
      <c r="BY32" s="31">
        <f t="shared" si="18"/>
        <v>1</v>
      </c>
      <c r="BZ32" s="31">
        <f t="shared" si="19"/>
        <v>1</v>
      </c>
    </row>
    <row r="33" spans="1:78" x14ac:dyDescent="0.2">
      <c r="A33" s="3" t="s">
        <v>102</v>
      </c>
      <c r="B33" s="3" t="s">
        <v>1524</v>
      </c>
      <c r="C33" s="3">
        <v>7849700</v>
      </c>
      <c r="D33" s="3">
        <v>15372000</v>
      </c>
      <c r="E33" s="3">
        <v>14179000</v>
      </c>
      <c r="F33" s="4">
        <v>14614000</v>
      </c>
      <c r="G33" s="3">
        <v>33233000</v>
      </c>
      <c r="H33" s="3">
        <v>10887000</v>
      </c>
      <c r="I33" s="3">
        <v>14669000</v>
      </c>
      <c r="J33" s="4">
        <v>15618000</v>
      </c>
      <c r="K33" s="3">
        <v>10474000</v>
      </c>
      <c r="L33" s="3">
        <v>11994000</v>
      </c>
      <c r="M33" s="3">
        <v>10540000</v>
      </c>
      <c r="N33" s="3">
        <v>9447800</v>
      </c>
      <c r="O33" s="17">
        <v>11513000</v>
      </c>
      <c r="P33" s="3">
        <v>11585000</v>
      </c>
      <c r="Q33" s="3">
        <v>9841500</v>
      </c>
      <c r="R33" s="3">
        <v>10012000</v>
      </c>
      <c r="S33" s="17">
        <v>10440000</v>
      </c>
      <c r="T33" s="3">
        <v>11810000</v>
      </c>
      <c r="U33" s="3">
        <v>13537000</v>
      </c>
      <c r="V33" s="3">
        <v>11294000</v>
      </c>
      <c r="W33" s="17">
        <v>12225000</v>
      </c>
      <c r="X33" s="3">
        <v>14386000</v>
      </c>
      <c r="Y33" s="3">
        <v>11085000</v>
      </c>
      <c r="Z33" s="3">
        <v>12625000</v>
      </c>
      <c r="AA33" s="17">
        <v>22518000</v>
      </c>
      <c r="AB33" s="3">
        <v>11318000</v>
      </c>
      <c r="AC33" s="3">
        <v>14616000</v>
      </c>
      <c r="AD33" s="3">
        <v>8951400</v>
      </c>
      <c r="AE33" s="17">
        <v>8925400</v>
      </c>
      <c r="AF33" s="3">
        <v>16471000</v>
      </c>
      <c r="AG33" s="3">
        <v>11083000</v>
      </c>
      <c r="AH33" s="3">
        <v>10253000</v>
      </c>
      <c r="AI33" s="17">
        <v>11225000</v>
      </c>
      <c r="AJ33" s="3">
        <v>11437000</v>
      </c>
      <c r="AK33" s="3">
        <v>9413900</v>
      </c>
      <c r="AL33" s="3">
        <v>13517000</v>
      </c>
      <c r="AM33" s="3">
        <v>91.114999999999995</v>
      </c>
      <c r="AN33" s="3">
        <v>160</v>
      </c>
      <c r="AO33" s="3">
        <v>5</v>
      </c>
      <c r="AP33" s="3">
        <v>31.1</v>
      </c>
      <c r="AQ33" s="32">
        <v>13003675</v>
      </c>
      <c r="AR33" s="32">
        <v>18601750</v>
      </c>
      <c r="AS33" s="32">
        <v>10613950</v>
      </c>
      <c r="AT33" s="32">
        <v>10737875</v>
      </c>
      <c r="AU33" s="32">
        <v>11770250</v>
      </c>
      <c r="AV33" s="32">
        <v>12580250</v>
      </c>
      <c r="AW33" s="32">
        <v>14350850</v>
      </c>
      <c r="AX33" s="32">
        <v>11683100</v>
      </c>
      <c r="AY33" s="32">
        <v>11398225</v>
      </c>
      <c r="AZ33" s="32">
        <f t="shared" si="20"/>
        <v>1</v>
      </c>
      <c r="BA33" s="32">
        <f t="shared" si="20"/>
        <v>1</v>
      </c>
      <c r="BB33" s="32">
        <f t="shared" si="20"/>
        <v>1</v>
      </c>
      <c r="BC33" s="32">
        <f t="shared" si="20"/>
        <v>1</v>
      </c>
      <c r="BD33" s="32">
        <f t="shared" si="20"/>
        <v>1</v>
      </c>
      <c r="BE33" s="32">
        <f t="shared" si="20"/>
        <v>1</v>
      </c>
      <c r="BF33" s="32">
        <f t="shared" si="20"/>
        <v>1</v>
      </c>
      <c r="BG33" s="32">
        <f t="shared" si="20"/>
        <v>1</v>
      </c>
      <c r="BH33" s="32">
        <f t="shared" si="20"/>
        <v>1</v>
      </c>
      <c r="BI33" s="32">
        <f t="shared" si="2"/>
        <v>2</v>
      </c>
      <c r="BJ33" s="32">
        <f t="shared" si="3"/>
        <v>2</v>
      </c>
      <c r="BK33" s="32">
        <f t="shared" si="4"/>
        <v>2</v>
      </c>
      <c r="BL33" s="32">
        <f t="shared" si="5"/>
        <v>2</v>
      </c>
      <c r="BM33" s="32">
        <f t="shared" si="6"/>
        <v>1</v>
      </c>
      <c r="BN33" s="32">
        <f t="shared" si="7"/>
        <v>0</v>
      </c>
      <c r="BO33" s="32">
        <f t="shared" si="8"/>
        <v>0</v>
      </c>
      <c r="BP33" s="32">
        <f t="shared" si="9"/>
        <v>1</v>
      </c>
      <c r="BQ33" s="32">
        <f t="shared" si="10"/>
        <v>0</v>
      </c>
      <c r="BR33" s="32">
        <f t="shared" si="11"/>
        <v>0</v>
      </c>
      <c r="BS33" s="32">
        <f t="shared" si="12"/>
        <v>1</v>
      </c>
      <c r="BT33" s="32">
        <f t="shared" si="13"/>
        <v>0</v>
      </c>
      <c r="BU33" s="32">
        <f t="shared" si="14"/>
        <v>0</v>
      </c>
      <c r="BV33" s="32">
        <f t="shared" si="15"/>
        <v>1</v>
      </c>
      <c r="BW33" s="32">
        <f t="shared" si="16"/>
        <v>0</v>
      </c>
      <c r="BX33" s="32">
        <f t="shared" si="17"/>
        <v>0</v>
      </c>
      <c r="BY33" s="31">
        <f t="shared" si="18"/>
        <v>1</v>
      </c>
      <c r="BZ33" s="31">
        <f t="shared" si="19"/>
        <v>1</v>
      </c>
    </row>
    <row r="34" spans="1:78" x14ac:dyDescent="0.2">
      <c r="A34" s="3" t="s">
        <v>104</v>
      </c>
      <c r="B34" s="3" t="s">
        <v>1525</v>
      </c>
      <c r="C34" s="3">
        <v>6280800</v>
      </c>
      <c r="D34" s="3">
        <f>AVERAGE(C34,E34:F34)</f>
        <v>7006833.333333333</v>
      </c>
      <c r="E34" s="3">
        <v>6074100</v>
      </c>
      <c r="F34" s="4">
        <v>8665600</v>
      </c>
      <c r="G34" s="3">
        <v>3614600</v>
      </c>
      <c r="H34" s="3">
        <v>6604400</v>
      </c>
      <c r="I34" s="3">
        <v>3532800</v>
      </c>
      <c r="J34" s="4">
        <v>3769500</v>
      </c>
      <c r="K34" s="3">
        <v>4145200</v>
      </c>
      <c r="L34" s="3">
        <f>AVERAGE(K34,M34:N34)</f>
        <v>4113533.3333333335</v>
      </c>
      <c r="M34" s="3">
        <v>4536300</v>
      </c>
      <c r="N34" s="3">
        <v>3659100</v>
      </c>
      <c r="O34" s="17">
        <v>4944100</v>
      </c>
      <c r="P34" s="3">
        <v>7024400</v>
      </c>
      <c r="Q34" s="3">
        <f>AVERAGE(O34:P34,R34)</f>
        <v>5101366.666666667</v>
      </c>
      <c r="R34" s="3">
        <v>3335600</v>
      </c>
      <c r="S34" s="17">
        <f>AVERAGE(T34:V34)</f>
        <v>6997633.333333333</v>
      </c>
      <c r="T34" s="3">
        <v>6188100</v>
      </c>
      <c r="U34" s="3">
        <v>7393700</v>
      </c>
      <c r="V34" s="3">
        <v>7411100</v>
      </c>
      <c r="W34" s="17">
        <v>9827600</v>
      </c>
      <c r="X34" s="3">
        <f>AVERAGE(W34,Y34:Z34)</f>
        <v>6617066.666666667</v>
      </c>
      <c r="Y34" s="3">
        <v>5992200</v>
      </c>
      <c r="Z34" s="3">
        <v>4031400</v>
      </c>
      <c r="AA34" s="17">
        <v>6413500</v>
      </c>
      <c r="AB34" s="3">
        <f>AVERAGE(AA34,AC34:AD34)</f>
        <v>4398200</v>
      </c>
      <c r="AC34" s="3">
        <v>3131100</v>
      </c>
      <c r="AD34" s="3">
        <v>3650000</v>
      </c>
      <c r="AE34" s="17">
        <v>5420600</v>
      </c>
      <c r="AF34" s="3">
        <v>8678200</v>
      </c>
      <c r="AG34" s="3">
        <f>AVERAGE(AE34:AF34,AH34)</f>
        <v>6689033.333333333</v>
      </c>
      <c r="AH34" s="3">
        <v>5968300</v>
      </c>
      <c r="AI34" s="17">
        <v>4230900</v>
      </c>
      <c r="AJ34" s="3">
        <v>9070800</v>
      </c>
      <c r="AK34" s="3">
        <v>4914100</v>
      </c>
      <c r="AL34" s="3">
        <v>6303400</v>
      </c>
      <c r="AM34" s="3">
        <v>281.79000000000002</v>
      </c>
      <c r="AN34" s="3">
        <v>86</v>
      </c>
      <c r="AO34" s="3">
        <v>4</v>
      </c>
      <c r="AP34" s="3">
        <v>21.3</v>
      </c>
      <c r="AQ34" s="32">
        <v>7006833.333333333</v>
      </c>
      <c r="AR34" s="32">
        <v>4380325</v>
      </c>
      <c r="AS34" s="32">
        <v>4113533.3333333335</v>
      </c>
      <c r="AT34" s="32">
        <v>5101366.666666667</v>
      </c>
      <c r="AU34" s="32">
        <v>6997633.333333333</v>
      </c>
      <c r="AV34" s="32">
        <v>6617066.666666667</v>
      </c>
      <c r="AW34" s="32">
        <v>4398200</v>
      </c>
      <c r="AX34" s="32">
        <v>6689033.333333333</v>
      </c>
      <c r="AY34" s="32">
        <v>6129800</v>
      </c>
      <c r="AZ34" s="32">
        <f t="shared" ref="AZ34:BH48" si="21">COUNTA(AQ34)</f>
        <v>1</v>
      </c>
      <c r="BA34" s="32">
        <f t="shared" si="21"/>
        <v>1</v>
      </c>
      <c r="BB34" s="32">
        <f t="shared" si="21"/>
        <v>1</v>
      </c>
      <c r="BC34" s="32">
        <f t="shared" si="21"/>
        <v>1</v>
      </c>
      <c r="BD34" s="32">
        <f t="shared" si="21"/>
        <v>1</v>
      </c>
      <c r="BE34" s="32">
        <f t="shared" si="21"/>
        <v>1</v>
      </c>
      <c r="BF34" s="32">
        <f t="shared" si="21"/>
        <v>1</v>
      </c>
      <c r="BG34" s="32">
        <f t="shared" si="21"/>
        <v>1</v>
      </c>
      <c r="BH34" s="32">
        <f t="shared" si="21"/>
        <v>1</v>
      </c>
      <c r="BI34" s="32">
        <f t="shared" si="2"/>
        <v>2</v>
      </c>
      <c r="BJ34" s="32">
        <f t="shared" si="3"/>
        <v>2</v>
      </c>
      <c r="BK34" s="32">
        <f t="shared" si="4"/>
        <v>2</v>
      </c>
      <c r="BL34" s="32">
        <f t="shared" si="5"/>
        <v>2</v>
      </c>
      <c r="BM34" s="32">
        <f t="shared" si="6"/>
        <v>1</v>
      </c>
      <c r="BN34" s="32">
        <f t="shared" si="7"/>
        <v>0</v>
      </c>
      <c r="BO34" s="32">
        <f t="shared" si="8"/>
        <v>0</v>
      </c>
      <c r="BP34" s="32">
        <f t="shared" si="9"/>
        <v>1</v>
      </c>
      <c r="BQ34" s="32">
        <f t="shared" si="10"/>
        <v>0</v>
      </c>
      <c r="BR34" s="32">
        <f t="shared" si="11"/>
        <v>0</v>
      </c>
      <c r="BS34" s="32">
        <f t="shared" si="12"/>
        <v>1</v>
      </c>
      <c r="BT34" s="32">
        <f t="shared" si="13"/>
        <v>0</v>
      </c>
      <c r="BU34" s="32">
        <f t="shared" si="14"/>
        <v>0</v>
      </c>
      <c r="BV34" s="32">
        <f t="shared" si="15"/>
        <v>1</v>
      </c>
      <c r="BW34" s="32">
        <f t="shared" si="16"/>
        <v>0</v>
      </c>
      <c r="BX34" s="32">
        <f t="shared" si="17"/>
        <v>0</v>
      </c>
      <c r="BY34" s="31">
        <f t="shared" si="18"/>
        <v>1</v>
      </c>
      <c r="BZ34" s="31">
        <f t="shared" si="19"/>
        <v>1</v>
      </c>
    </row>
    <row r="35" spans="1:78" x14ac:dyDescent="0.2">
      <c r="A35" s="3" t="s">
        <v>114</v>
      </c>
      <c r="B35" s="3" t="s">
        <v>1468</v>
      </c>
      <c r="C35" s="3">
        <v>189950000</v>
      </c>
      <c r="D35" s="3">
        <v>210810000</v>
      </c>
      <c r="E35" s="3">
        <v>205150000</v>
      </c>
      <c r="F35" s="4">
        <v>206910000</v>
      </c>
      <c r="G35" s="3">
        <v>210350000</v>
      </c>
      <c r="H35" s="3">
        <v>215920000</v>
      </c>
      <c r="I35" s="3">
        <v>202750000</v>
      </c>
      <c r="J35" s="4">
        <v>190640000</v>
      </c>
      <c r="K35" s="3">
        <v>193460000</v>
      </c>
      <c r="L35" s="3">
        <v>215460000</v>
      </c>
      <c r="M35" s="3">
        <v>181690000</v>
      </c>
      <c r="N35" s="3">
        <v>206720000</v>
      </c>
      <c r="O35" s="17">
        <v>207770000</v>
      </c>
      <c r="P35" s="3">
        <v>199790000</v>
      </c>
      <c r="Q35" s="3">
        <v>208990000</v>
      </c>
      <c r="R35" s="3">
        <v>186220000</v>
      </c>
      <c r="S35" s="17">
        <v>211300000</v>
      </c>
      <c r="T35" s="3">
        <v>231530000</v>
      </c>
      <c r="U35" s="3">
        <v>175320000</v>
      </c>
      <c r="V35" s="3">
        <v>201150000</v>
      </c>
      <c r="W35" s="17">
        <v>191230000</v>
      </c>
      <c r="X35" s="3">
        <v>201280000</v>
      </c>
      <c r="Y35" s="3">
        <v>196270000</v>
      </c>
      <c r="Z35" s="3">
        <v>216270000</v>
      </c>
      <c r="AA35" s="17">
        <v>261430000</v>
      </c>
      <c r="AB35" s="3">
        <v>237990000</v>
      </c>
      <c r="AC35" s="3">
        <v>212040000</v>
      </c>
      <c r="AD35" s="3">
        <v>210010000</v>
      </c>
      <c r="AE35" s="17">
        <v>181040000</v>
      </c>
      <c r="AF35" s="3">
        <v>159020000</v>
      </c>
      <c r="AG35" s="3">
        <v>160700000</v>
      </c>
      <c r="AH35" s="3">
        <v>165850000</v>
      </c>
      <c r="AI35" s="17">
        <v>225780000</v>
      </c>
      <c r="AJ35" s="3">
        <v>232880000</v>
      </c>
      <c r="AK35" s="3">
        <v>243160000</v>
      </c>
      <c r="AL35" s="3">
        <v>264000000</v>
      </c>
      <c r="AM35" s="3">
        <v>323.31</v>
      </c>
      <c r="AN35" s="3">
        <v>601</v>
      </c>
      <c r="AO35" s="3">
        <v>13</v>
      </c>
      <c r="AP35" s="3">
        <v>72.8</v>
      </c>
      <c r="AQ35" s="32">
        <v>203205000</v>
      </c>
      <c r="AR35" s="32">
        <v>204915000</v>
      </c>
      <c r="AS35" s="32">
        <v>199332500</v>
      </c>
      <c r="AT35" s="32">
        <v>200692500</v>
      </c>
      <c r="AU35" s="32">
        <v>204825000</v>
      </c>
      <c r="AV35" s="32">
        <v>201262500</v>
      </c>
      <c r="AW35" s="32">
        <v>230367500</v>
      </c>
      <c r="AX35" s="32">
        <v>166652500</v>
      </c>
      <c r="AY35" s="32">
        <v>241455000</v>
      </c>
      <c r="AZ35" s="32">
        <f t="shared" si="21"/>
        <v>1</v>
      </c>
      <c r="BA35" s="32">
        <f t="shared" si="21"/>
        <v>1</v>
      </c>
      <c r="BB35" s="32">
        <f t="shared" si="21"/>
        <v>1</v>
      </c>
      <c r="BC35" s="32">
        <f t="shared" si="21"/>
        <v>1</v>
      </c>
      <c r="BD35" s="32">
        <f t="shared" si="21"/>
        <v>1</v>
      </c>
      <c r="BE35" s="32">
        <f t="shared" si="21"/>
        <v>1</v>
      </c>
      <c r="BF35" s="32">
        <f t="shared" si="21"/>
        <v>1</v>
      </c>
      <c r="BG35" s="32">
        <f t="shared" si="21"/>
        <v>1</v>
      </c>
      <c r="BH35" s="32">
        <f t="shared" si="21"/>
        <v>1</v>
      </c>
      <c r="BI35" s="32">
        <f t="shared" si="2"/>
        <v>2</v>
      </c>
      <c r="BJ35" s="32">
        <f t="shared" si="3"/>
        <v>2</v>
      </c>
      <c r="BK35" s="32">
        <f t="shared" si="4"/>
        <v>2</v>
      </c>
      <c r="BL35" s="32">
        <f t="shared" si="5"/>
        <v>2</v>
      </c>
      <c r="BM35" s="32">
        <f t="shared" si="6"/>
        <v>1</v>
      </c>
      <c r="BN35" s="32">
        <f t="shared" si="7"/>
        <v>0</v>
      </c>
      <c r="BO35" s="32">
        <f t="shared" si="8"/>
        <v>0</v>
      </c>
      <c r="BP35" s="32">
        <f t="shared" si="9"/>
        <v>1</v>
      </c>
      <c r="BQ35" s="32">
        <f t="shared" si="10"/>
        <v>0</v>
      </c>
      <c r="BR35" s="32">
        <f t="shared" si="11"/>
        <v>0</v>
      </c>
      <c r="BS35" s="32">
        <f t="shared" si="12"/>
        <v>1</v>
      </c>
      <c r="BT35" s="32">
        <f t="shared" si="13"/>
        <v>0</v>
      </c>
      <c r="BU35" s="32">
        <f t="shared" si="14"/>
        <v>0</v>
      </c>
      <c r="BV35" s="32">
        <f t="shared" si="15"/>
        <v>1</v>
      </c>
      <c r="BW35" s="32">
        <f t="shared" si="16"/>
        <v>0</v>
      </c>
      <c r="BX35" s="32">
        <f t="shared" si="17"/>
        <v>0</v>
      </c>
      <c r="BY35" s="31">
        <f t="shared" si="18"/>
        <v>1</v>
      </c>
      <c r="BZ35" s="31">
        <f t="shared" si="19"/>
        <v>1</v>
      </c>
    </row>
    <row r="36" spans="1:78" x14ac:dyDescent="0.2">
      <c r="A36" s="3" t="s">
        <v>116</v>
      </c>
      <c r="B36" s="3" t="s">
        <v>1471</v>
      </c>
      <c r="C36" s="3">
        <v>6797900</v>
      </c>
      <c r="D36" s="3">
        <v>6913900</v>
      </c>
      <c r="E36" s="3">
        <v>6031400</v>
      </c>
      <c r="F36" s="4">
        <v>8755600</v>
      </c>
      <c r="G36" s="3">
        <v>6660800</v>
      </c>
      <c r="H36" s="3">
        <v>6165000</v>
      </c>
      <c r="I36" s="3">
        <v>9046300</v>
      </c>
      <c r="J36" s="4">
        <v>7692300</v>
      </c>
      <c r="K36" s="3">
        <v>7751400</v>
      </c>
      <c r="L36" s="3">
        <v>8287300</v>
      </c>
      <c r="M36" s="3">
        <v>7439100</v>
      </c>
      <c r="N36" s="3">
        <v>6837000</v>
      </c>
      <c r="O36" s="17">
        <v>8864400</v>
      </c>
      <c r="P36" s="3">
        <v>6891700</v>
      </c>
      <c r="Q36" s="3">
        <v>7549100</v>
      </c>
      <c r="R36" s="3">
        <v>8146000</v>
      </c>
      <c r="S36" s="17">
        <v>6875100</v>
      </c>
      <c r="T36" s="3">
        <v>7951400</v>
      </c>
      <c r="U36" s="3">
        <v>7241800</v>
      </c>
      <c r="V36" s="3">
        <v>7070400</v>
      </c>
      <c r="W36" s="17">
        <v>6577500</v>
      </c>
      <c r="X36" s="3">
        <f>AVERAGE(W36,Y36:Z36)</f>
        <v>6808833.333333333</v>
      </c>
      <c r="Y36" s="3">
        <v>6588200</v>
      </c>
      <c r="Z36" s="3">
        <v>7260800</v>
      </c>
      <c r="AA36" s="17">
        <v>17992000</v>
      </c>
      <c r="AB36" s="3">
        <v>8776200</v>
      </c>
      <c r="AC36" s="3">
        <v>7623400</v>
      </c>
      <c r="AD36" s="3">
        <v>7237200</v>
      </c>
      <c r="AE36" s="17">
        <v>7529000</v>
      </c>
      <c r="AF36" s="3">
        <v>7523200</v>
      </c>
      <c r="AG36" s="3">
        <v>7824800</v>
      </c>
      <c r="AH36" s="3">
        <v>5632800</v>
      </c>
      <c r="AI36" s="17">
        <v>6285000</v>
      </c>
      <c r="AJ36" s="3">
        <f>AVERAGE(AI36,AK36:AL36)</f>
        <v>6950700</v>
      </c>
      <c r="AK36" s="3">
        <v>6677400</v>
      </c>
      <c r="AL36" s="3">
        <v>7889700</v>
      </c>
      <c r="AM36" s="3">
        <v>93.608999999999995</v>
      </c>
      <c r="AN36" s="3">
        <v>80</v>
      </c>
      <c r="AO36" s="3">
        <v>5</v>
      </c>
      <c r="AP36" s="3">
        <v>23.3</v>
      </c>
      <c r="AQ36" s="32">
        <v>7124700</v>
      </c>
      <c r="AR36" s="32">
        <v>7391100</v>
      </c>
      <c r="AS36" s="32">
        <v>7578700</v>
      </c>
      <c r="AT36" s="32">
        <v>7862800</v>
      </c>
      <c r="AU36" s="32">
        <v>7284675</v>
      </c>
      <c r="AV36" s="32">
        <v>6808833.333333333</v>
      </c>
      <c r="AW36" s="32">
        <v>10407200</v>
      </c>
      <c r="AX36" s="32">
        <v>7127450</v>
      </c>
      <c r="AY36" s="32">
        <v>6950700</v>
      </c>
      <c r="AZ36" s="32">
        <f t="shared" si="21"/>
        <v>1</v>
      </c>
      <c r="BA36" s="32">
        <f t="shared" si="21"/>
        <v>1</v>
      </c>
      <c r="BB36" s="32">
        <f t="shared" si="21"/>
        <v>1</v>
      </c>
      <c r="BC36" s="32">
        <f t="shared" si="21"/>
        <v>1</v>
      </c>
      <c r="BD36" s="32">
        <f t="shared" si="21"/>
        <v>1</v>
      </c>
      <c r="BE36" s="32">
        <f t="shared" si="21"/>
        <v>1</v>
      </c>
      <c r="BF36" s="32">
        <f t="shared" si="21"/>
        <v>1</v>
      </c>
      <c r="BG36" s="32">
        <f t="shared" si="21"/>
        <v>1</v>
      </c>
      <c r="BH36" s="32">
        <f t="shared" si="21"/>
        <v>1</v>
      </c>
      <c r="BI36" s="32">
        <f t="shared" si="2"/>
        <v>2</v>
      </c>
      <c r="BJ36" s="32">
        <f t="shared" si="3"/>
        <v>2</v>
      </c>
      <c r="BK36" s="32">
        <f t="shared" si="4"/>
        <v>2</v>
      </c>
      <c r="BL36" s="32">
        <f t="shared" si="5"/>
        <v>2</v>
      </c>
      <c r="BM36" s="32">
        <f t="shared" si="6"/>
        <v>1</v>
      </c>
      <c r="BN36" s="32">
        <f t="shared" si="7"/>
        <v>0</v>
      </c>
      <c r="BO36" s="32">
        <f t="shared" si="8"/>
        <v>0</v>
      </c>
      <c r="BP36" s="32">
        <f t="shared" si="9"/>
        <v>1</v>
      </c>
      <c r="BQ36" s="32">
        <f t="shared" si="10"/>
        <v>0</v>
      </c>
      <c r="BR36" s="32">
        <f t="shared" si="11"/>
        <v>0</v>
      </c>
      <c r="BS36" s="32">
        <f t="shared" si="12"/>
        <v>1</v>
      </c>
      <c r="BT36" s="32">
        <f t="shared" si="13"/>
        <v>0</v>
      </c>
      <c r="BU36" s="32">
        <f t="shared" si="14"/>
        <v>0</v>
      </c>
      <c r="BV36" s="32">
        <f t="shared" si="15"/>
        <v>1</v>
      </c>
      <c r="BW36" s="32">
        <f t="shared" si="16"/>
        <v>0</v>
      </c>
      <c r="BX36" s="32">
        <f t="shared" si="17"/>
        <v>0</v>
      </c>
      <c r="BY36" s="31">
        <f t="shared" si="18"/>
        <v>1</v>
      </c>
      <c r="BZ36" s="31">
        <f t="shared" si="19"/>
        <v>1</v>
      </c>
    </row>
    <row r="37" spans="1:78" x14ac:dyDescent="0.2">
      <c r="A37" s="3" t="s">
        <v>119</v>
      </c>
      <c r="B37" s="3" t="s">
        <v>1531</v>
      </c>
      <c r="C37" s="3">
        <v>3925800</v>
      </c>
      <c r="D37" s="3">
        <v>4193100</v>
      </c>
      <c r="E37" s="3">
        <f>AVERAGE(C37:D37,F37)</f>
        <v>3885133.3333333335</v>
      </c>
      <c r="F37" s="4">
        <v>3536500</v>
      </c>
      <c r="G37" s="3">
        <f>AVERAGE(H37:J37)</f>
        <v>5164766.666666667</v>
      </c>
      <c r="H37" s="3">
        <v>4301700</v>
      </c>
      <c r="I37" s="3">
        <v>5047200</v>
      </c>
      <c r="J37" s="4">
        <v>6145400</v>
      </c>
      <c r="K37" s="3">
        <v>5179000</v>
      </c>
      <c r="L37" s="3">
        <v>3526100</v>
      </c>
      <c r="M37" s="3">
        <v>4673200</v>
      </c>
      <c r="N37" s="3">
        <v>3405400</v>
      </c>
      <c r="O37" s="17">
        <v>4688800</v>
      </c>
      <c r="P37" s="3">
        <v>4467700</v>
      </c>
      <c r="Q37" s="3">
        <v>4474400</v>
      </c>
      <c r="R37" s="3">
        <v>4432900</v>
      </c>
      <c r="S37" s="17">
        <v>6482900</v>
      </c>
      <c r="T37" s="3">
        <v>3856800</v>
      </c>
      <c r="U37" s="3">
        <v>5233600</v>
      </c>
      <c r="V37" s="3">
        <v>3611200</v>
      </c>
      <c r="W37" s="17">
        <v>4762900</v>
      </c>
      <c r="X37" s="3">
        <v>4578200</v>
      </c>
      <c r="Y37" s="3">
        <v>4003700</v>
      </c>
      <c r="Z37" s="3">
        <f>AVERAGE(W37:Y37)</f>
        <v>4448266.666666667</v>
      </c>
      <c r="AA37" s="17">
        <f>AVERAGE(AB37:AD37)</f>
        <v>5061566.666666667</v>
      </c>
      <c r="AB37" s="3">
        <v>5864100</v>
      </c>
      <c r="AC37" s="3">
        <v>4740000</v>
      </c>
      <c r="AD37" s="3">
        <v>4580600</v>
      </c>
      <c r="AE37" s="17">
        <v>5654700</v>
      </c>
      <c r="AF37" s="3">
        <v>6411700</v>
      </c>
      <c r="AG37" s="3">
        <v>6677300</v>
      </c>
      <c r="AH37" s="3">
        <v>5997900</v>
      </c>
      <c r="AI37" s="17">
        <v>3662700</v>
      </c>
      <c r="AJ37" s="3">
        <v>4884500</v>
      </c>
      <c r="AK37" s="3">
        <v>4167600</v>
      </c>
      <c r="AL37" s="3">
        <v>4316200</v>
      </c>
      <c r="AM37" s="3">
        <v>319.02999999999997</v>
      </c>
      <c r="AN37" s="3">
        <v>139</v>
      </c>
      <c r="AO37" s="3">
        <v>10</v>
      </c>
      <c r="AP37" s="3">
        <v>37</v>
      </c>
      <c r="AQ37" s="32">
        <v>3885133.3333333335</v>
      </c>
      <c r="AR37" s="32">
        <v>5164766.666666667</v>
      </c>
      <c r="AS37" s="32">
        <v>4195925</v>
      </c>
      <c r="AT37" s="32">
        <v>4515950</v>
      </c>
      <c r="AU37" s="32">
        <v>4796125</v>
      </c>
      <c r="AV37" s="32">
        <v>4448266.666666667</v>
      </c>
      <c r="AW37" s="32">
        <v>5061566.666666667</v>
      </c>
      <c r="AX37" s="32">
        <v>6185400</v>
      </c>
      <c r="AY37" s="32">
        <v>4257750</v>
      </c>
      <c r="AZ37" s="32">
        <f t="shared" si="21"/>
        <v>1</v>
      </c>
      <c r="BA37" s="32">
        <f t="shared" si="21"/>
        <v>1</v>
      </c>
      <c r="BB37" s="32">
        <f t="shared" si="21"/>
        <v>1</v>
      </c>
      <c r="BC37" s="32">
        <f t="shared" si="21"/>
        <v>1</v>
      </c>
      <c r="BD37" s="32">
        <f t="shared" si="21"/>
        <v>1</v>
      </c>
      <c r="BE37" s="32">
        <f t="shared" si="21"/>
        <v>1</v>
      </c>
      <c r="BF37" s="32">
        <f t="shared" si="21"/>
        <v>1</v>
      </c>
      <c r="BG37" s="32">
        <f t="shared" si="21"/>
        <v>1</v>
      </c>
      <c r="BH37" s="32">
        <f t="shared" si="21"/>
        <v>1</v>
      </c>
      <c r="BI37" s="32">
        <f t="shared" si="2"/>
        <v>2</v>
      </c>
      <c r="BJ37" s="32">
        <f t="shared" si="3"/>
        <v>2</v>
      </c>
      <c r="BK37" s="32">
        <f t="shared" si="4"/>
        <v>2</v>
      </c>
      <c r="BL37" s="32">
        <f t="shared" si="5"/>
        <v>2</v>
      </c>
      <c r="BM37" s="32">
        <f t="shared" si="6"/>
        <v>1</v>
      </c>
      <c r="BN37" s="32">
        <f t="shared" si="7"/>
        <v>0</v>
      </c>
      <c r="BO37" s="32">
        <f t="shared" si="8"/>
        <v>0</v>
      </c>
      <c r="BP37" s="32">
        <f t="shared" si="9"/>
        <v>1</v>
      </c>
      <c r="BQ37" s="32">
        <f t="shared" si="10"/>
        <v>0</v>
      </c>
      <c r="BR37" s="32">
        <f t="shared" si="11"/>
        <v>0</v>
      </c>
      <c r="BS37" s="32">
        <f t="shared" si="12"/>
        <v>1</v>
      </c>
      <c r="BT37" s="32">
        <f t="shared" si="13"/>
        <v>0</v>
      </c>
      <c r="BU37" s="32">
        <f t="shared" si="14"/>
        <v>0</v>
      </c>
      <c r="BV37" s="32">
        <f t="shared" si="15"/>
        <v>1</v>
      </c>
      <c r="BW37" s="32">
        <f t="shared" si="16"/>
        <v>0</v>
      </c>
      <c r="BX37" s="32">
        <f t="shared" si="17"/>
        <v>0</v>
      </c>
      <c r="BY37" s="31">
        <f t="shared" si="18"/>
        <v>1</v>
      </c>
      <c r="BZ37" s="31">
        <f t="shared" si="19"/>
        <v>1</v>
      </c>
    </row>
    <row r="38" spans="1:78" x14ac:dyDescent="0.2">
      <c r="A38" s="3" t="s">
        <v>122</v>
      </c>
      <c r="B38" s="3" t="s">
        <v>1471</v>
      </c>
      <c r="C38" s="3">
        <v>8706900</v>
      </c>
      <c r="D38" s="3">
        <v>8749000</v>
      </c>
      <c r="E38" s="3">
        <f>AVERAGE(C38:D38,F38)</f>
        <v>10011966.666666666</v>
      </c>
      <c r="F38" s="4">
        <v>12580000</v>
      </c>
      <c r="G38" s="3">
        <v>11794000</v>
      </c>
      <c r="H38" s="3">
        <v>8657600</v>
      </c>
      <c r="I38" s="3">
        <v>11204000</v>
      </c>
      <c r="J38" s="4">
        <v>15455000</v>
      </c>
      <c r="K38" s="3">
        <v>12128000</v>
      </c>
      <c r="L38" s="3">
        <v>14198000</v>
      </c>
      <c r="M38" s="3">
        <v>8984500</v>
      </c>
      <c r="N38" s="3">
        <v>12458000</v>
      </c>
      <c r="O38" s="17">
        <v>17369000</v>
      </c>
      <c r="P38" s="3">
        <v>14200000</v>
      </c>
      <c r="Q38" s="3">
        <v>16284000</v>
      </c>
      <c r="R38" s="3">
        <v>14129000</v>
      </c>
      <c r="S38" s="17">
        <v>11412000</v>
      </c>
      <c r="T38" s="3">
        <v>12315000</v>
      </c>
      <c r="U38" s="3">
        <f>AVERAGE(S38:T38,V38)</f>
        <v>11616333.333333334</v>
      </c>
      <c r="V38" s="3">
        <v>11122000</v>
      </c>
      <c r="W38" s="17">
        <v>18692000</v>
      </c>
      <c r="X38" s="3">
        <v>15007000</v>
      </c>
      <c r="Y38" s="3">
        <v>14008000</v>
      </c>
      <c r="Z38" s="3">
        <v>21273000</v>
      </c>
      <c r="AA38" s="17">
        <v>16321000</v>
      </c>
      <c r="AB38" s="3">
        <v>27320000</v>
      </c>
      <c r="AC38" s="3">
        <v>23681000</v>
      </c>
      <c r="AD38" s="3">
        <v>14076000</v>
      </c>
      <c r="AE38" s="17">
        <v>35678000</v>
      </c>
      <c r="AF38" s="3">
        <v>34213000</v>
      </c>
      <c r="AG38" s="3">
        <v>28841000</v>
      </c>
      <c r="AH38" s="3">
        <v>27181000</v>
      </c>
      <c r="AI38" s="17">
        <v>19234000</v>
      </c>
      <c r="AJ38" s="3">
        <v>17289000</v>
      </c>
      <c r="AK38" s="3">
        <v>14057000</v>
      </c>
      <c r="AL38" s="3">
        <v>16301000</v>
      </c>
      <c r="AM38" s="3">
        <v>131.87</v>
      </c>
      <c r="AN38" s="3">
        <v>153</v>
      </c>
      <c r="AO38" s="3">
        <v>6</v>
      </c>
      <c r="AP38" s="3">
        <v>36.1</v>
      </c>
      <c r="AQ38" s="32">
        <v>10011966.666666666</v>
      </c>
      <c r="AR38" s="32">
        <v>11777650</v>
      </c>
      <c r="AS38" s="32">
        <v>11942125</v>
      </c>
      <c r="AT38" s="32">
        <v>15495500</v>
      </c>
      <c r="AU38" s="32">
        <v>11616333.333333334</v>
      </c>
      <c r="AV38" s="32">
        <v>17245000</v>
      </c>
      <c r="AW38" s="32">
        <v>20349500</v>
      </c>
      <c r="AX38" s="32">
        <v>31478250</v>
      </c>
      <c r="AY38" s="32">
        <v>16720250</v>
      </c>
      <c r="AZ38" s="32">
        <f t="shared" si="21"/>
        <v>1</v>
      </c>
      <c r="BA38" s="32">
        <f t="shared" si="21"/>
        <v>1</v>
      </c>
      <c r="BB38" s="32">
        <f t="shared" si="21"/>
        <v>1</v>
      </c>
      <c r="BC38" s="32">
        <f t="shared" si="21"/>
        <v>1</v>
      </c>
      <c r="BD38" s="32">
        <f t="shared" si="21"/>
        <v>1</v>
      </c>
      <c r="BE38" s="32">
        <f t="shared" si="21"/>
        <v>1</v>
      </c>
      <c r="BF38" s="32">
        <f t="shared" si="21"/>
        <v>1</v>
      </c>
      <c r="BG38" s="32">
        <f t="shared" si="21"/>
        <v>1</v>
      </c>
      <c r="BH38" s="32">
        <f t="shared" si="21"/>
        <v>1</v>
      </c>
      <c r="BI38" s="32">
        <f t="shared" si="2"/>
        <v>2</v>
      </c>
      <c r="BJ38" s="32">
        <f t="shared" si="3"/>
        <v>2</v>
      </c>
      <c r="BK38" s="32">
        <f t="shared" si="4"/>
        <v>2</v>
      </c>
      <c r="BL38" s="32">
        <f t="shared" si="5"/>
        <v>2</v>
      </c>
      <c r="BM38" s="32">
        <f t="shared" si="6"/>
        <v>1</v>
      </c>
      <c r="BN38" s="32">
        <f t="shared" si="7"/>
        <v>0</v>
      </c>
      <c r="BO38" s="32">
        <f t="shared" si="8"/>
        <v>0</v>
      </c>
      <c r="BP38" s="32">
        <f t="shared" si="9"/>
        <v>1</v>
      </c>
      <c r="BQ38" s="32">
        <f t="shared" si="10"/>
        <v>0</v>
      </c>
      <c r="BR38" s="32">
        <f t="shared" si="11"/>
        <v>0</v>
      </c>
      <c r="BS38" s="32">
        <f t="shared" si="12"/>
        <v>1</v>
      </c>
      <c r="BT38" s="32">
        <f t="shared" si="13"/>
        <v>0</v>
      </c>
      <c r="BU38" s="32">
        <f t="shared" si="14"/>
        <v>0</v>
      </c>
      <c r="BV38" s="32">
        <f t="shared" si="15"/>
        <v>1</v>
      </c>
      <c r="BW38" s="32">
        <f t="shared" si="16"/>
        <v>0</v>
      </c>
      <c r="BX38" s="32">
        <f t="shared" si="17"/>
        <v>0</v>
      </c>
      <c r="BY38" s="31">
        <f t="shared" si="18"/>
        <v>1</v>
      </c>
      <c r="BZ38" s="31">
        <f t="shared" si="19"/>
        <v>1</v>
      </c>
    </row>
    <row r="39" spans="1:78" x14ac:dyDescent="0.2">
      <c r="A39" s="3" t="s">
        <v>134</v>
      </c>
      <c r="B39" s="3" t="s">
        <v>1471</v>
      </c>
      <c r="F39" s="4"/>
      <c r="H39" s="3">
        <v>3549300</v>
      </c>
      <c r="J39" s="4"/>
      <c r="O39" s="17"/>
      <c r="R39" s="3">
        <v>1512700</v>
      </c>
      <c r="S39" s="17"/>
      <c r="W39" s="17"/>
      <c r="Z39" s="3">
        <v>1964400</v>
      </c>
      <c r="AA39" s="17"/>
      <c r="AE39" s="17"/>
      <c r="AI39" s="17">
        <v>2592600</v>
      </c>
      <c r="AJ39" s="3">
        <v>2987200</v>
      </c>
      <c r="AK39" s="3">
        <v>2439900</v>
      </c>
      <c r="AL39" s="3">
        <v>2686200</v>
      </c>
      <c r="AM39" s="3">
        <v>53.63</v>
      </c>
      <c r="AN39" s="3">
        <v>37</v>
      </c>
      <c r="AO39" s="3">
        <v>3</v>
      </c>
      <c r="AP39" s="3">
        <v>13.6</v>
      </c>
      <c r="AQ39" s="32"/>
      <c r="AR39" s="32">
        <v>3549300</v>
      </c>
      <c r="AS39" s="32"/>
      <c r="AT39" s="32">
        <v>1512700</v>
      </c>
      <c r="AU39" s="32"/>
      <c r="AV39" s="32">
        <v>1964400</v>
      </c>
      <c r="AW39" s="32"/>
      <c r="AX39" s="32"/>
      <c r="AY39" s="32">
        <v>2676475</v>
      </c>
      <c r="AZ39" s="32">
        <f t="shared" si="21"/>
        <v>0</v>
      </c>
      <c r="BA39" s="32">
        <f t="shared" si="21"/>
        <v>1</v>
      </c>
      <c r="BB39" s="32">
        <f t="shared" si="21"/>
        <v>0</v>
      </c>
      <c r="BC39" s="32">
        <f t="shared" si="21"/>
        <v>1</v>
      </c>
      <c r="BD39" s="32">
        <f t="shared" si="21"/>
        <v>0</v>
      </c>
      <c r="BE39" s="32">
        <f t="shared" si="21"/>
        <v>1</v>
      </c>
      <c r="BF39" s="32">
        <f t="shared" si="21"/>
        <v>0</v>
      </c>
      <c r="BG39" s="32">
        <f t="shared" si="21"/>
        <v>0</v>
      </c>
      <c r="BH39" s="32">
        <f t="shared" si="21"/>
        <v>1</v>
      </c>
      <c r="BI39" s="32">
        <f t="shared" si="2"/>
        <v>1</v>
      </c>
      <c r="BJ39" s="32">
        <f t="shared" si="3"/>
        <v>1</v>
      </c>
      <c r="BK39" s="32">
        <f t="shared" si="4"/>
        <v>1</v>
      </c>
      <c r="BL39" s="32">
        <f t="shared" si="5"/>
        <v>1</v>
      </c>
      <c r="BM39" s="32">
        <f t="shared" si="6"/>
        <v>0</v>
      </c>
      <c r="BN39" s="32">
        <f t="shared" si="7"/>
        <v>1</v>
      </c>
      <c r="BO39" s="32">
        <f t="shared" si="8"/>
        <v>0</v>
      </c>
      <c r="BP39" s="32">
        <f t="shared" si="9"/>
        <v>0</v>
      </c>
      <c r="BQ39" s="32">
        <f t="shared" si="10"/>
        <v>1</v>
      </c>
      <c r="BR39" s="32">
        <f t="shared" si="11"/>
        <v>0</v>
      </c>
      <c r="BS39" s="32">
        <f t="shared" si="12"/>
        <v>0</v>
      </c>
      <c r="BT39" s="32">
        <f t="shared" si="13"/>
        <v>1</v>
      </c>
      <c r="BU39" s="32">
        <f t="shared" si="14"/>
        <v>0</v>
      </c>
      <c r="BV39" s="32">
        <f t="shared" si="15"/>
        <v>0</v>
      </c>
      <c r="BW39" s="32">
        <f t="shared" si="16"/>
        <v>0</v>
      </c>
      <c r="BX39" s="32">
        <f t="shared" si="17"/>
        <v>1</v>
      </c>
      <c r="BY39" s="31">
        <f t="shared" si="18"/>
        <v>1</v>
      </c>
      <c r="BZ39" s="31">
        <f t="shared" si="19"/>
        <v>1</v>
      </c>
    </row>
    <row r="40" spans="1:78" x14ac:dyDescent="0.2">
      <c r="A40" s="3" t="s">
        <v>144</v>
      </c>
      <c r="B40" s="3" t="s">
        <v>1471</v>
      </c>
      <c r="F40" s="4"/>
      <c r="J40" s="4"/>
      <c r="O40" s="17"/>
      <c r="S40" s="17"/>
      <c r="W40" s="17"/>
      <c r="AA40" s="17"/>
      <c r="AE40" s="17">
        <v>3733800</v>
      </c>
      <c r="AF40" s="3">
        <v>3207100</v>
      </c>
      <c r="AG40" s="3">
        <v>3278600</v>
      </c>
      <c r="AH40" s="3">
        <v>3679300</v>
      </c>
      <c r="AI40" s="17"/>
      <c r="AK40" s="3">
        <v>2217900</v>
      </c>
      <c r="AM40" s="3">
        <v>64.414000000000001</v>
      </c>
      <c r="AN40" s="3">
        <v>23</v>
      </c>
      <c r="AO40" s="3">
        <v>5</v>
      </c>
      <c r="AP40" s="3">
        <v>30.7</v>
      </c>
      <c r="AQ40" s="32"/>
      <c r="AR40" s="32"/>
      <c r="AS40" s="32"/>
      <c r="AT40" s="32"/>
      <c r="AU40" s="32"/>
      <c r="AV40" s="32"/>
      <c r="AW40" s="32"/>
      <c r="AX40" s="32">
        <v>3474700</v>
      </c>
      <c r="AY40" s="32">
        <v>2217900</v>
      </c>
      <c r="AZ40" s="32">
        <f t="shared" si="21"/>
        <v>0</v>
      </c>
      <c r="BA40" s="32">
        <f t="shared" si="21"/>
        <v>0</v>
      </c>
      <c r="BB40" s="32">
        <f t="shared" si="21"/>
        <v>0</v>
      </c>
      <c r="BC40" s="32">
        <f t="shared" si="21"/>
        <v>0</v>
      </c>
      <c r="BD40" s="32">
        <f t="shared" si="21"/>
        <v>0</v>
      </c>
      <c r="BE40" s="32">
        <f t="shared" si="21"/>
        <v>0</v>
      </c>
      <c r="BF40" s="32">
        <f t="shared" si="21"/>
        <v>0</v>
      </c>
      <c r="BG40" s="32">
        <f t="shared" si="21"/>
        <v>1</v>
      </c>
      <c r="BH40" s="32">
        <f t="shared" si="21"/>
        <v>1</v>
      </c>
      <c r="BI40" s="32">
        <f t="shared" si="2"/>
        <v>0</v>
      </c>
      <c r="BJ40" s="32">
        <f t="shared" si="3"/>
        <v>0</v>
      </c>
      <c r="BK40" s="32">
        <f t="shared" si="4"/>
        <v>0</v>
      </c>
      <c r="BL40" s="32">
        <f t="shared" si="5"/>
        <v>2</v>
      </c>
      <c r="BM40" s="32">
        <f t="shared" si="6"/>
        <v>0</v>
      </c>
      <c r="BN40" s="32">
        <f t="shared" si="7"/>
        <v>0</v>
      </c>
      <c r="BO40" s="32">
        <f t="shared" si="8"/>
        <v>0</v>
      </c>
      <c r="BP40" s="32">
        <f t="shared" si="9"/>
        <v>0</v>
      </c>
      <c r="BQ40" s="32">
        <f t="shared" si="10"/>
        <v>0</v>
      </c>
      <c r="BR40" s="32">
        <f t="shared" si="11"/>
        <v>0</v>
      </c>
      <c r="BS40" s="32">
        <f t="shared" si="12"/>
        <v>0</v>
      </c>
      <c r="BT40" s="32">
        <f t="shared" si="13"/>
        <v>0</v>
      </c>
      <c r="BU40" s="32">
        <f t="shared" si="14"/>
        <v>0</v>
      </c>
      <c r="BV40" s="32">
        <f t="shared" si="15"/>
        <v>1</v>
      </c>
      <c r="BW40" s="32">
        <f t="shared" si="16"/>
        <v>0</v>
      </c>
      <c r="BX40" s="32">
        <f t="shared" si="17"/>
        <v>0</v>
      </c>
      <c r="BY40" s="31">
        <f t="shared" si="18"/>
        <v>1</v>
      </c>
      <c r="BZ40" s="31">
        <f t="shared" si="19"/>
        <v>1</v>
      </c>
    </row>
    <row r="41" spans="1:78" x14ac:dyDescent="0.2">
      <c r="A41" s="3" t="s">
        <v>148</v>
      </c>
      <c r="B41" s="3" t="s">
        <v>1545</v>
      </c>
      <c r="C41" s="3">
        <f>AVERAGE(D41:F41)</f>
        <v>2258600</v>
      </c>
      <c r="D41" s="3">
        <v>2255800</v>
      </c>
      <c r="E41" s="3">
        <v>1806900</v>
      </c>
      <c r="F41" s="4">
        <v>2713100</v>
      </c>
      <c r="G41" s="3">
        <f>AVERAGE(H41:J41)</f>
        <v>2514466.6666666665</v>
      </c>
      <c r="H41" s="3">
        <v>2367100</v>
      </c>
      <c r="I41" s="3">
        <v>2620900</v>
      </c>
      <c r="J41" s="4">
        <v>2555400</v>
      </c>
      <c r="K41" s="3">
        <v>3099300</v>
      </c>
      <c r="L41" s="3">
        <v>2426900</v>
      </c>
      <c r="M41" s="3">
        <v>2282700</v>
      </c>
      <c r="N41" s="3">
        <v>2277500</v>
      </c>
      <c r="O41" s="17">
        <v>2615300</v>
      </c>
      <c r="P41" s="3">
        <v>2130900</v>
      </c>
      <c r="Q41" s="3">
        <v>2171300</v>
      </c>
      <c r="R41" s="3">
        <v>2770200</v>
      </c>
      <c r="S41" s="17">
        <v>1650300</v>
      </c>
      <c r="T41" s="3">
        <v>1877900</v>
      </c>
      <c r="U41" s="3">
        <v>2063500</v>
      </c>
      <c r="V41" s="3">
        <v>2736100</v>
      </c>
      <c r="W41" s="17">
        <v>2879100</v>
      </c>
      <c r="X41" s="3">
        <f>AVERAGE(W41,Y41:Z41)</f>
        <v>2248266.6666666665</v>
      </c>
      <c r="Y41" s="3">
        <v>1740800</v>
      </c>
      <c r="Z41" s="3">
        <v>2124900</v>
      </c>
      <c r="AA41" s="17">
        <v>4998500</v>
      </c>
      <c r="AB41" s="3">
        <v>3007300</v>
      </c>
      <c r="AC41" s="3">
        <v>2153300</v>
      </c>
      <c r="AD41" s="3">
        <v>2051600</v>
      </c>
      <c r="AE41" s="17">
        <v>2373100</v>
      </c>
      <c r="AF41" s="3">
        <v>2764100</v>
      </c>
      <c r="AG41" s="3">
        <v>2233000</v>
      </c>
      <c r="AH41" s="3">
        <v>2217000</v>
      </c>
      <c r="AI41" s="17">
        <v>2114500</v>
      </c>
      <c r="AJ41" s="3">
        <v>2599200</v>
      </c>
      <c r="AK41" s="3">
        <v>2000100</v>
      </c>
      <c r="AL41" s="3">
        <v>2473400</v>
      </c>
      <c r="AM41" s="3">
        <v>31.562000000000001</v>
      </c>
      <c r="AN41" s="3">
        <v>85</v>
      </c>
      <c r="AO41" s="3">
        <v>7</v>
      </c>
      <c r="AP41" s="3">
        <v>20.8</v>
      </c>
      <c r="AQ41" s="32">
        <v>2258600</v>
      </c>
      <c r="AR41" s="32">
        <v>2514466.6666666665</v>
      </c>
      <c r="AS41" s="32">
        <v>2521600</v>
      </c>
      <c r="AT41" s="32">
        <v>2421925</v>
      </c>
      <c r="AU41" s="32">
        <v>2081950</v>
      </c>
      <c r="AV41" s="32">
        <v>2248266.6666666665</v>
      </c>
      <c r="AW41" s="32">
        <v>3052675</v>
      </c>
      <c r="AX41" s="32">
        <v>2396800</v>
      </c>
      <c r="AY41" s="32">
        <v>2296800</v>
      </c>
      <c r="AZ41" s="32">
        <f t="shared" si="21"/>
        <v>1</v>
      </c>
      <c r="BA41" s="32">
        <f t="shared" si="21"/>
        <v>1</v>
      </c>
      <c r="BB41" s="32">
        <f t="shared" si="21"/>
        <v>1</v>
      </c>
      <c r="BC41" s="32">
        <f t="shared" si="21"/>
        <v>1</v>
      </c>
      <c r="BD41" s="32">
        <f t="shared" si="21"/>
        <v>1</v>
      </c>
      <c r="BE41" s="32">
        <f t="shared" si="21"/>
        <v>1</v>
      </c>
      <c r="BF41" s="32">
        <f t="shared" si="21"/>
        <v>1</v>
      </c>
      <c r="BG41" s="32">
        <f t="shared" si="21"/>
        <v>1</v>
      </c>
      <c r="BH41" s="32">
        <f t="shared" si="21"/>
        <v>1</v>
      </c>
      <c r="BI41" s="32">
        <f t="shared" si="2"/>
        <v>2</v>
      </c>
      <c r="BJ41" s="32">
        <f t="shared" si="3"/>
        <v>2</v>
      </c>
      <c r="BK41" s="32">
        <f t="shared" si="4"/>
        <v>2</v>
      </c>
      <c r="BL41" s="32">
        <f t="shared" si="5"/>
        <v>2</v>
      </c>
      <c r="BM41" s="32">
        <f t="shared" si="6"/>
        <v>1</v>
      </c>
      <c r="BN41" s="32">
        <f t="shared" si="7"/>
        <v>0</v>
      </c>
      <c r="BO41" s="32">
        <f t="shared" si="8"/>
        <v>0</v>
      </c>
      <c r="BP41" s="32">
        <f t="shared" si="9"/>
        <v>1</v>
      </c>
      <c r="BQ41" s="32">
        <f t="shared" si="10"/>
        <v>0</v>
      </c>
      <c r="BR41" s="32">
        <f t="shared" si="11"/>
        <v>0</v>
      </c>
      <c r="BS41" s="32">
        <f t="shared" si="12"/>
        <v>1</v>
      </c>
      <c r="BT41" s="32">
        <f t="shared" si="13"/>
        <v>0</v>
      </c>
      <c r="BU41" s="32">
        <f t="shared" si="14"/>
        <v>0</v>
      </c>
      <c r="BV41" s="32">
        <f t="shared" si="15"/>
        <v>1</v>
      </c>
      <c r="BW41" s="32">
        <f t="shared" si="16"/>
        <v>0</v>
      </c>
      <c r="BX41" s="32">
        <f t="shared" si="17"/>
        <v>0</v>
      </c>
      <c r="BY41" s="31">
        <f t="shared" si="18"/>
        <v>1</v>
      </c>
      <c r="BZ41" s="31">
        <f t="shared" si="19"/>
        <v>1</v>
      </c>
    </row>
    <row r="42" spans="1:78" x14ac:dyDescent="0.2">
      <c r="A42" s="3" t="s">
        <v>152</v>
      </c>
      <c r="B42" s="3" t="s">
        <v>1548</v>
      </c>
      <c r="C42" s="3">
        <v>142670000</v>
      </c>
      <c r="D42" s="3">
        <v>184450000</v>
      </c>
      <c r="E42" s="3">
        <v>156020000</v>
      </c>
      <c r="F42" s="4">
        <v>141470000</v>
      </c>
      <c r="G42" s="3">
        <v>139620000</v>
      </c>
      <c r="H42" s="3">
        <v>145380000</v>
      </c>
      <c r="I42" s="3">
        <v>120270000</v>
      </c>
      <c r="J42" s="4">
        <v>140500000</v>
      </c>
      <c r="K42" s="3">
        <v>121140000</v>
      </c>
      <c r="L42" s="3">
        <v>129280000</v>
      </c>
      <c r="M42" s="3">
        <v>116920000</v>
      </c>
      <c r="N42" s="3">
        <v>129320000</v>
      </c>
      <c r="O42" s="17">
        <v>160680000</v>
      </c>
      <c r="P42" s="3">
        <v>183220000</v>
      </c>
      <c r="Q42" s="3">
        <v>130430000</v>
      </c>
      <c r="R42" s="3">
        <v>179320000</v>
      </c>
      <c r="S42" s="17">
        <v>134780000</v>
      </c>
      <c r="T42" s="3">
        <v>160480000</v>
      </c>
      <c r="U42" s="3">
        <v>128000000</v>
      </c>
      <c r="V42" s="3">
        <v>125870000</v>
      </c>
      <c r="W42" s="17">
        <v>149040000</v>
      </c>
      <c r="X42" s="3">
        <v>173390000</v>
      </c>
      <c r="Y42" s="3">
        <v>120630000</v>
      </c>
      <c r="Z42" s="3">
        <v>140610000</v>
      </c>
      <c r="AA42" s="17">
        <v>90580000</v>
      </c>
      <c r="AB42" s="3">
        <v>165470000</v>
      </c>
      <c r="AC42" s="3">
        <v>158850000</v>
      </c>
      <c r="AD42" s="3">
        <v>178720000</v>
      </c>
      <c r="AE42" s="17">
        <v>158540000</v>
      </c>
      <c r="AF42" s="3">
        <v>158480000</v>
      </c>
      <c r="AG42" s="3">
        <v>172370000</v>
      </c>
      <c r="AH42" s="3">
        <v>159040000</v>
      </c>
      <c r="AI42" s="17">
        <v>174530000</v>
      </c>
      <c r="AJ42" s="3">
        <v>168830000</v>
      </c>
      <c r="AK42" s="3">
        <v>220720000</v>
      </c>
      <c r="AL42" s="3">
        <v>162380000</v>
      </c>
      <c r="AM42" s="3">
        <v>294.89</v>
      </c>
      <c r="AN42" s="3">
        <v>969</v>
      </c>
      <c r="AO42" s="3">
        <v>30</v>
      </c>
      <c r="AP42" s="3">
        <v>37.799999999999997</v>
      </c>
      <c r="AQ42" s="32">
        <v>156152500</v>
      </c>
      <c r="AR42" s="32">
        <v>136442500</v>
      </c>
      <c r="AS42" s="32">
        <v>124165000</v>
      </c>
      <c r="AT42" s="32">
        <v>163412500</v>
      </c>
      <c r="AU42" s="32">
        <v>137282500</v>
      </c>
      <c r="AV42" s="32">
        <v>145917500</v>
      </c>
      <c r="AW42" s="32">
        <v>148405000</v>
      </c>
      <c r="AX42" s="32">
        <v>162107500</v>
      </c>
      <c r="AY42" s="32">
        <v>181615000</v>
      </c>
      <c r="AZ42" s="32">
        <f t="shared" si="21"/>
        <v>1</v>
      </c>
      <c r="BA42" s="32">
        <f t="shared" si="21"/>
        <v>1</v>
      </c>
      <c r="BB42" s="32">
        <f t="shared" si="21"/>
        <v>1</v>
      </c>
      <c r="BC42" s="32">
        <f t="shared" si="21"/>
        <v>1</v>
      </c>
      <c r="BD42" s="32">
        <f t="shared" si="21"/>
        <v>1</v>
      </c>
      <c r="BE42" s="32">
        <f t="shared" si="21"/>
        <v>1</v>
      </c>
      <c r="BF42" s="32">
        <f t="shared" si="21"/>
        <v>1</v>
      </c>
      <c r="BG42" s="32">
        <f t="shared" si="21"/>
        <v>1</v>
      </c>
      <c r="BH42" s="32">
        <f t="shared" si="21"/>
        <v>1</v>
      </c>
      <c r="BI42" s="32">
        <f t="shared" si="2"/>
        <v>2</v>
      </c>
      <c r="BJ42" s="32">
        <f t="shared" si="3"/>
        <v>2</v>
      </c>
      <c r="BK42" s="32">
        <f t="shared" si="4"/>
        <v>2</v>
      </c>
      <c r="BL42" s="32">
        <f t="shared" si="5"/>
        <v>2</v>
      </c>
      <c r="BM42" s="32">
        <f t="shared" si="6"/>
        <v>1</v>
      </c>
      <c r="BN42" s="32">
        <f t="shared" si="7"/>
        <v>0</v>
      </c>
      <c r="BO42" s="32">
        <f t="shared" si="8"/>
        <v>0</v>
      </c>
      <c r="BP42" s="32">
        <f t="shared" si="9"/>
        <v>1</v>
      </c>
      <c r="BQ42" s="32">
        <f t="shared" si="10"/>
        <v>0</v>
      </c>
      <c r="BR42" s="32">
        <f t="shared" si="11"/>
        <v>0</v>
      </c>
      <c r="BS42" s="32">
        <f t="shared" si="12"/>
        <v>1</v>
      </c>
      <c r="BT42" s="32">
        <f t="shared" si="13"/>
        <v>0</v>
      </c>
      <c r="BU42" s="32">
        <f t="shared" si="14"/>
        <v>0</v>
      </c>
      <c r="BV42" s="32">
        <f t="shared" si="15"/>
        <v>1</v>
      </c>
      <c r="BW42" s="32">
        <f t="shared" si="16"/>
        <v>0</v>
      </c>
      <c r="BX42" s="32">
        <f t="shared" si="17"/>
        <v>0</v>
      </c>
      <c r="BY42" s="31">
        <f t="shared" si="18"/>
        <v>1</v>
      </c>
      <c r="BZ42" s="31">
        <f t="shared" si="19"/>
        <v>1</v>
      </c>
    </row>
    <row r="43" spans="1:78" x14ac:dyDescent="0.2">
      <c r="A43" s="3" t="s">
        <v>155</v>
      </c>
      <c r="B43" s="3" t="s">
        <v>1551</v>
      </c>
      <c r="F43" s="4"/>
      <c r="G43" s="3">
        <f>AVERAGE(H43:J43)</f>
        <v>1288000</v>
      </c>
      <c r="H43" s="3">
        <v>1313500</v>
      </c>
      <c r="I43" s="3">
        <v>1147200</v>
      </c>
      <c r="J43" s="4">
        <v>1403300</v>
      </c>
      <c r="K43" s="3">
        <v>1079900</v>
      </c>
      <c r="L43" s="3">
        <f>AVERAGE(K43,M43:N43)</f>
        <v>1329100</v>
      </c>
      <c r="M43" s="3">
        <v>1454600</v>
      </c>
      <c r="N43" s="3">
        <v>1452800</v>
      </c>
      <c r="O43" s="17">
        <v>1974800</v>
      </c>
      <c r="P43" s="3">
        <v>2518400</v>
      </c>
      <c r="Q43" s="3">
        <v>1647600</v>
      </c>
      <c r="R43" s="3">
        <v>6832000</v>
      </c>
      <c r="S43" s="17">
        <v>1991000</v>
      </c>
      <c r="T43" s="3">
        <v>1571700</v>
      </c>
      <c r="U43" s="3">
        <v>1932200</v>
      </c>
      <c r="V43" s="3">
        <v>1590700</v>
      </c>
      <c r="W43" s="17">
        <v>1294900</v>
      </c>
      <c r="X43" s="3">
        <v>1069700</v>
      </c>
      <c r="Y43" s="3">
        <v>1595700</v>
      </c>
      <c r="Z43" s="3">
        <v>5758900</v>
      </c>
      <c r="AA43" s="17">
        <v>1133500</v>
      </c>
      <c r="AB43" s="3">
        <v>1563400</v>
      </c>
      <c r="AC43" s="3">
        <v>1906300</v>
      </c>
      <c r="AD43" s="3">
        <v>1546600</v>
      </c>
      <c r="AE43" s="17">
        <v>933680</v>
      </c>
      <c r="AF43" s="3">
        <v>1245500</v>
      </c>
      <c r="AG43" s="3">
        <v>1137300</v>
      </c>
      <c r="AH43" s="3">
        <v>2743200</v>
      </c>
      <c r="AI43" s="17">
        <v>940190</v>
      </c>
      <c r="AJ43" s="3">
        <v>6202800</v>
      </c>
      <c r="AK43" s="3">
        <f>AVERAGE(AI43:AJ43,AL43)</f>
        <v>2844096.6666666665</v>
      </c>
      <c r="AL43" s="3">
        <v>1389300</v>
      </c>
      <c r="AM43" s="3">
        <v>31.175999999999998</v>
      </c>
      <c r="AN43" s="3">
        <v>92</v>
      </c>
      <c r="AO43" s="3">
        <v>4</v>
      </c>
      <c r="AP43" s="3">
        <v>16.5</v>
      </c>
      <c r="AQ43" s="32"/>
      <c r="AR43" s="32">
        <v>1288000</v>
      </c>
      <c r="AS43" s="32">
        <v>1329100</v>
      </c>
      <c r="AT43" s="32">
        <v>3243200</v>
      </c>
      <c r="AU43" s="32">
        <v>1771400</v>
      </c>
      <c r="AV43" s="32">
        <v>2429800</v>
      </c>
      <c r="AW43" s="32">
        <v>1537450</v>
      </c>
      <c r="AX43" s="32">
        <v>1514920</v>
      </c>
      <c r="AY43" s="32">
        <v>2844096.6666666665</v>
      </c>
      <c r="AZ43" s="32">
        <f t="shared" si="21"/>
        <v>0</v>
      </c>
      <c r="BA43" s="32">
        <f t="shared" si="21"/>
        <v>1</v>
      </c>
      <c r="BB43" s="32">
        <f t="shared" si="21"/>
        <v>1</v>
      </c>
      <c r="BC43" s="32">
        <f t="shared" si="21"/>
        <v>1</v>
      </c>
      <c r="BD43" s="32">
        <f t="shared" si="21"/>
        <v>1</v>
      </c>
      <c r="BE43" s="32">
        <f t="shared" si="21"/>
        <v>1</v>
      </c>
      <c r="BF43" s="32">
        <f t="shared" si="21"/>
        <v>1</v>
      </c>
      <c r="BG43" s="32">
        <f t="shared" si="21"/>
        <v>1</v>
      </c>
      <c r="BH43" s="32">
        <f t="shared" si="21"/>
        <v>1</v>
      </c>
      <c r="BI43" s="32">
        <f t="shared" si="2"/>
        <v>2</v>
      </c>
      <c r="BJ43" s="32">
        <f t="shared" si="3"/>
        <v>2</v>
      </c>
      <c r="BK43" s="32">
        <f t="shared" si="4"/>
        <v>2</v>
      </c>
      <c r="BL43" s="32">
        <f t="shared" si="5"/>
        <v>2</v>
      </c>
      <c r="BM43" s="32">
        <f t="shared" si="6"/>
        <v>1</v>
      </c>
      <c r="BN43" s="32">
        <f t="shared" si="7"/>
        <v>0</v>
      </c>
      <c r="BO43" s="32">
        <f t="shared" si="8"/>
        <v>0</v>
      </c>
      <c r="BP43" s="32">
        <f t="shared" si="9"/>
        <v>1</v>
      </c>
      <c r="BQ43" s="32">
        <f t="shared" si="10"/>
        <v>0</v>
      </c>
      <c r="BR43" s="32">
        <f t="shared" si="11"/>
        <v>0</v>
      </c>
      <c r="BS43" s="32">
        <f t="shared" si="12"/>
        <v>1</v>
      </c>
      <c r="BT43" s="32">
        <f t="shared" si="13"/>
        <v>0</v>
      </c>
      <c r="BU43" s="32">
        <f t="shared" si="14"/>
        <v>0</v>
      </c>
      <c r="BV43" s="32">
        <f t="shared" si="15"/>
        <v>1</v>
      </c>
      <c r="BW43" s="32">
        <f t="shared" si="16"/>
        <v>0</v>
      </c>
      <c r="BX43" s="32">
        <f t="shared" si="17"/>
        <v>0</v>
      </c>
      <c r="BY43" s="31">
        <f t="shared" si="18"/>
        <v>1</v>
      </c>
      <c r="BZ43" s="31">
        <f t="shared" si="19"/>
        <v>1</v>
      </c>
    </row>
    <row r="44" spans="1:78" x14ac:dyDescent="0.2">
      <c r="A44" s="3" t="s">
        <v>156</v>
      </c>
      <c r="B44" s="3" t="s">
        <v>1471</v>
      </c>
      <c r="C44" s="3">
        <v>7624900</v>
      </c>
      <c r="D44" s="3">
        <v>6487900</v>
      </c>
      <c r="E44" s="3">
        <v>3973500</v>
      </c>
      <c r="F44" s="4">
        <v>6494500</v>
      </c>
      <c r="G44" s="3">
        <v>6183800</v>
      </c>
      <c r="H44" s="3">
        <v>5725500</v>
      </c>
      <c r="I44" s="3">
        <v>6403500</v>
      </c>
      <c r="J44" s="4">
        <v>7134000</v>
      </c>
      <c r="K44" s="3">
        <v>6044400</v>
      </c>
      <c r="L44" s="3">
        <v>7241900</v>
      </c>
      <c r="M44" s="3">
        <v>6399700</v>
      </c>
      <c r="N44" s="3">
        <v>7322000</v>
      </c>
      <c r="O44" s="17">
        <v>8910600</v>
      </c>
      <c r="P44" s="3">
        <v>7650000</v>
      </c>
      <c r="Q44" s="3">
        <v>6870500</v>
      </c>
      <c r="R44" s="3">
        <v>8991000</v>
      </c>
      <c r="S44" s="17">
        <v>7065700</v>
      </c>
      <c r="T44" s="3">
        <v>9629400</v>
      </c>
      <c r="U44" s="3">
        <v>6968500</v>
      </c>
      <c r="V44" s="3">
        <v>5042200</v>
      </c>
      <c r="W44" s="17">
        <v>6334900</v>
      </c>
      <c r="X44" s="3">
        <v>6500900</v>
      </c>
      <c r="Y44" s="3">
        <v>8875100</v>
      </c>
      <c r="Z44" s="3">
        <v>6123100</v>
      </c>
      <c r="AA44" s="17">
        <v>8718100</v>
      </c>
      <c r="AB44" s="3">
        <v>10149000</v>
      </c>
      <c r="AC44" s="3">
        <v>8866000</v>
      </c>
      <c r="AD44" s="3">
        <v>7949600</v>
      </c>
      <c r="AE44" s="17">
        <v>5683400</v>
      </c>
      <c r="AF44" s="3">
        <v>7403700</v>
      </c>
      <c r="AG44" s="3">
        <v>6108900</v>
      </c>
      <c r="AH44" s="3">
        <v>9672300</v>
      </c>
      <c r="AI44" s="17">
        <v>5932900</v>
      </c>
      <c r="AJ44" s="3">
        <v>6787500</v>
      </c>
      <c r="AK44" s="3">
        <v>6935700</v>
      </c>
      <c r="AL44" s="3">
        <v>8564900</v>
      </c>
      <c r="AM44" s="3">
        <v>50.444000000000003</v>
      </c>
      <c r="AN44" s="3">
        <v>148</v>
      </c>
      <c r="AO44" s="3">
        <v>7</v>
      </c>
      <c r="AP44" s="3">
        <v>16.399999999999999</v>
      </c>
      <c r="AQ44" s="32">
        <v>6145200</v>
      </c>
      <c r="AR44" s="32">
        <v>6361700</v>
      </c>
      <c r="AS44" s="32">
        <v>6752000</v>
      </c>
      <c r="AT44" s="32">
        <v>8105525</v>
      </c>
      <c r="AU44" s="32">
        <v>7176450</v>
      </c>
      <c r="AV44" s="32">
        <v>6958500</v>
      </c>
      <c r="AW44" s="32">
        <v>8920675</v>
      </c>
      <c r="AX44" s="32">
        <v>7217075</v>
      </c>
      <c r="AY44" s="32">
        <v>7055250</v>
      </c>
      <c r="AZ44" s="32">
        <f t="shared" si="21"/>
        <v>1</v>
      </c>
      <c r="BA44" s="32">
        <f t="shared" si="21"/>
        <v>1</v>
      </c>
      <c r="BB44" s="32">
        <f t="shared" si="21"/>
        <v>1</v>
      </c>
      <c r="BC44" s="32">
        <f t="shared" si="21"/>
        <v>1</v>
      </c>
      <c r="BD44" s="32">
        <f t="shared" si="21"/>
        <v>1</v>
      </c>
      <c r="BE44" s="32">
        <f t="shared" si="21"/>
        <v>1</v>
      </c>
      <c r="BF44" s="32">
        <f t="shared" si="21"/>
        <v>1</v>
      </c>
      <c r="BG44" s="32">
        <f t="shared" si="21"/>
        <v>1</v>
      </c>
      <c r="BH44" s="32">
        <f t="shared" si="21"/>
        <v>1</v>
      </c>
      <c r="BI44" s="32">
        <f t="shared" si="2"/>
        <v>2</v>
      </c>
      <c r="BJ44" s="32">
        <f t="shared" si="3"/>
        <v>2</v>
      </c>
      <c r="BK44" s="32">
        <f t="shared" si="4"/>
        <v>2</v>
      </c>
      <c r="BL44" s="32">
        <f t="shared" si="5"/>
        <v>2</v>
      </c>
      <c r="BM44" s="32">
        <f t="shared" si="6"/>
        <v>1</v>
      </c>
      <c r="BN44" s="32">
        <f t="shared" si="7"/>
        <v>0</v>
      </c>
      <c r="BO44" s="32">
        <f t="shared" si="8"/>
        <v>0</v>
      </c>
      <c r="BP44" s="32">
        <f t="shared" si="9"/>
        <v>1</v>
      </c>
      <c r="BQ44" s="32">
        <f t="shared" si="10"/>
        <v>0</v>
      </c>
      <c r="BR44" s="32">
        <f t="shared" si="11"/>
        <v>0</v>
      </c>
      <c r="BS44" s="32">
        <f t="shared" si="12"/>
        <v>1</v>
      </c>
      <c r="BT44" s="32">
        <f t="shared" si="13"/>
        <v>0</v>
      </c>
      <c r="BU44" s="32">
        <f t="shared" si="14"/>
        <v>0</v>
      </c>
      <c r="BV44" s="32">
        <f t="shared" si="15"/>
        <v>1</v>
      </c>
      <c r="BW44" s="32">
        <f t="shared" si="16"/>
        <v>0</v>
      </c>
      <c r="BX44" s="32">
        <f t="shared" si="17"/>
        <v>0</v>
      </c>
      <c r="BY44" s="31">
        <f t="shared" si="18"/>
        <v>1</v>
      </c>
      <c r="BZ44" s="31">
        <f t="shared" si="19"/>
        <v>1</v>
      </c>
    </row>
    <row r="45" spans="1:78" x14ac:dyDescent="0.2">
      <c r="A45" s="3" t="s">
        <v>158</v>
      </c>
      <c r="B45" s="3" t="s">
        <v>1471</v>
      </c>
      <c r="C45" s="3">
        <v>15416000</v>
      </c>
      <c r="D45" s="3">
        <v>14403000</v>
      </c>
      <c r="E45" s="3">
        <v>11715000</v>
      </c>
      <c r="F45" s="4">
        <v>17682000</v>
      </c>
      <c r="G45" s="3">
        <v>17366000</v>
      </c>
      <c r="H45" s="3">
        <v>14491000</v>
      </c>
      <c r="I45" s="3">
        <v>21960000</v>
      </c>
      <c r="J45" s="4">
        <v>21267000</v>
      </c>
      <c r="K45" s="3">
        <v>17691000</v>
      </c>
      <c r="L45" s="3">
        <v>15021000</v>
      </c>
      <c r="M45" s="3">
        <v>17460000</v>
      </c>
      <c r="N45" s="3">
        <v>17500000</v>
      </c>
      <c r="O45" s="17">
        <v>14646000</v>
      </c>
      <c r="P45" s="3">
        <v>15331000</v>
      </c>
      <c r="Q45" s="3">
        <v>14633000</v>
      </c>
      <c r="R45" s="3">
        <v>14121000</v>
      </c>
      <c r="S45" s="17">
        <v>13065000</v>
      </c>
      <c r="T45" s="3">
        <v>13105000</v>
      </c>
      <c r="U45" s="3">
        <v>13442000</v>
      </c>
      <c r="V45" s="3">
        <v>13027000</v>
      </c>
      <c r="W45" s="17">
        <v>16873000</v>
      </c>
      <c r="X45" s="3">
        <v>15403000</v>
      </c>
      <c r="Y45" s="3">
        <v>12646000</v>
      </c>
      <c r="Z45" s="3">
        <v>14073000</v>
      </c>
      <c r="AA45" s="17">
        <v>27374000</v>
      </c>
      <c r="AB45" s="3">
        <v>17075000</v>
      </c>
      <c r="AC45" s="3">
        <v>17942000</v>
      </c>
      <c r="AD45" s="3">
        <v>15337000</v>
      </c>
      <c r="AE45" s="17">
        <v>14115000</v>
      </c>
      <c r="AF45" s="3">
        <v>16300000</v>
      </c>
      <c r="AG45" s="3">
        <v>11676000</v>
      </c>
      <c r="AH45" s="3">
        <v>15092000</v>
      </c>
      <c r="AI45" s="17">
        <v>11090000</v>
      </c>
      <c r="AJ45" s="3">
        <v>15694000</v>
      </c>
      <c r="AK45" s="3">
        <v>13930000</v>
      </c>
      <c r="AL45" s="3">
        <v>7929300</v>
      </c>
      <c r="AM45" s="3">
        <v>274.06</v>
      </c>
      <c r="AN45" s="3">
        <v>218</v>
      </c>
      <c r="AO45" s="3">
        <v>8</v>
      </c>
      <c r="AP45" s="3">
        <v>55.5</v>
      </c>
      <c r="AQ45" s="32">
        <v>14804000</v>
      </c>
      <c r="AR45" s="32">
        <v>18771000</v>
      </c>
      <c r="AS45" s="32">
        <v>16918000</v>
      </c>
      <c r="AT45" s="32">
        <v>14682750</v>
      </c>
      <c r="AU45" s="32">
        <v>13159750</v>
      </c>
      <c r="AV45" s="32">
        <v>14748750</v>
      </c>
      <c r="AW45" s="32">
        <v>19432000</v>
      </c>
      <c r="AX45" s="32">
        <v>14295750</v>
      </c>
      <c r="AY45" s="32">
        <v>12160825</v>
      </c>
      <c r="AZ45" s="32">
        <f t="shared" si="21"/>
        <v>1</v>
      </c>
      <c r="BA45" s="32">
        <f t="shared" si="21"/>
        <v>1</v>
      </c>
      <c r="BB45" s="32">
        <f t="shared" si="21"/>
        <v>1</v>
      </c>
      <c r="BC45" s="32">
        <f t="shared" si="21"/>
        <v>1</v>
      </c>
      <c r="BD45" s="32">
        <f t="shared" si="21"/>
        <v>1</v>
      </c>
      <c r="BE45" s="32">
        <f t="shared" si="21"/>
        <v>1</v>
      </c>
      <c r="BF45" s="32">
        <f t="shared" si="21"/>
        <v>1</v>
      </c>
      <c r="BG45" s="32">
        <f t="shared" si="21"/>
        <v>1</v>
      </c>
      <c r="BH45" s="32">
        <f t="shared" si="21"/>
        <v>1</v>
      </c>
      <c r="BI45" s="32">
        <f t="shared" si="2"/>
        <v>2</v>
      </c>
      <c r="BJ45" s="32">
        <f t="shared" si="3"/>
        <v>2</v>
      </c>
      <c r="BK45" s="32">
        <f t="shared" si="4"/>
        <v>2</v>
      </c>
      <c r="BL45" s="32">
        <f t="shared" si="5"/>
        <v>2</v>
      </c>
      <c r="BM45" s="32">
        <f t="shared" si="6"/>
        <v>1</v>
      </c>
      <c r="BN45" s="32">
        <f t="shared" si="7"/>
        <v>0</v>
      </c>
      <c r="BO45" s="32">
        <f t="shared" si="8"/>
        <v>0</v>
      </c>
      <c r="BP45" s="32">
        <f t="shared" si="9"/>
        <v>1</v>
      </c>
      <c r="BQ45" s="32">
        <f t="shared" si="10"/>
        <v>0</v>
      </c>
      <c r="BR45" s="32">
        <f t="shared" si="11"/>
        <v>0</v>
      </c>
      <c r="BS45" s="32">
        <f t="shared" si="12"/>
        <v>1</v>
      </c>
      <c r="BT45" s="32">
        <f t="shared" si="13"/>
        <v>0</v>
      </c>
      <c r="BU45" s="32">
        <f t="shared" si="14"/>
        <v>0</v>
      </c>
      <c r="BV45" s="32">
        <f t="shared" si="15"/>
        <v>1</v>
      </c>
      <c r="BW45" s="32">
        <f t="shared" si="16"/>
        <v>0</v>
      </c>
      <c r="BX45" s="32">
        <f t="shared" si="17"/>
        <v>0</v>
      </c>
      <c r="BY45" s="31">
        <f t="shared" si="18"/>
        <v>1</v>
      </c>
      <c r="BZ45" s="31">
        <f t="shared" si="19"/>
        <v>1</v>
      </c>
    </row>
    <row r="46" spans="1:78" x14ac:dyDescent="0.2">
      <c r="A46" s="3" t="s">
        <v>160</v>
      </c>
      <c r="B46" s="3" t="s">
        <v>1553</v>
      </c>
      <c r="C46" s="3">
        <v>6884400</v>
      </c>
      <c r="D46" s="3">
        <v>6461900</v>
      </c>
      <c r="E46" s="3">
        <v>5487800</v>
      </c>
      <c r="F46" s="4">
        <v>5640100</v>
      </c>
      <c r="G46" s="3">
        <v>5264200</v>
      </c>
      <c r="H46" s="3">
        <v>5310100</v>
      </c>
      <c r="I46" s="3">
        <v>8955300</v>
      </c>
      <c r="J46" s="4">
        <v>7843500</v>
      </c>
      <c r="K46" s="3">
        <v>5054800</v>
      </c>
      <c r="L46" s="3">
        <v>5209500</v>
      </c>
      <c r="M46" s="3">
        <v>5238200</v>
      </c>
      <c r="N46" s="3">
        <v>5733200</v>
      </c>
      <c r="O46" s="17">
        <v>7465000</v>
      </c>
      <c r="P46" s="3">
        <v>5852600</v>
      </c>
      <c r="Q46" s="3">
        <v>6548500</v>
      </c>
      <c r="R46" s="3">
        <v>4610000</v>
      </c>
      <c r="S46" s="17">
        <v>7624400</v>
      </c>
      <c r="T46" s="3">
        <v>7418000</v>
      </c>
      <c r="U46" s="3">
        <v>7647500</v>
      </c>
      <c r="V46" s="3">
        <v>6779600</v>
      </c>
      <c r="W46" s="17">
        <v>5936600</v>
      </c>
      <c r="X46" s="3">
        <v>6739500</v>
      </c>
      <c r="Y46" s="3">
        <v>6722600</v>
      </c>
      <c r="Z46" s="3">
        <v>5394800</v>
      </c>
      <c r="AA46" s="17">
        <v>6917700</v>
      </c>
      <c r="AB46" s="3">
        <v>5409900</v>
      </c>
      <c r="AC46" s="3">
        <v>8475300</v>
      </c>
      <c r="AD46" s="3">
        <v>8251900</v>
      </c>
      <c r="AE46" s="17">
        <v>7879600</v>
      </c>
      <c r="AF46" s="3">
        <v>5164900</v>
      </c>
      <c r="AG46" s="3">
        <v>5614600</v>
      </c>
      <c r="AH46" s="3">
        <v>5467300</v>
      </c>
      <c r="AI46" s="17">
        <v>5547600</v>
      </c>
      <c r="AJ46" s="3">
        <v>5583200</v>
      </c>
      <c r="AK46" s="3">
        <v>6923000</v>
      </c>
      <c r="AL46" s="3">
        <v>5378200</v>
      </c>
      <c r="AM46" s="3">
        <v>93.777000000000001</v>
      </c>
      <c r="AN46" s="3">
        <v>185</v>
      </c>
      <c r="AO46" s="3">
        <v>8</v>
      </c>
      <c r="AP46" s="3">
        <v>15.6</v>
      </c>
      <c r="AQ46" s="32">
        <v>6118550</v>
      </c>
      <c r="AR46" s="32">
        <v>6843275</v>
      </c>
      <c r="AS46" s="32">
        <v>5308925</v>
      </c>
      <c r="AT46" s="32">
        <v>6119025</v>
      </c>
      <c r="AU46" s="32">
        <v>7367375</v>
      </c>
      <c r="AV46" s="32">
        <v>6198375</v>
      </c>
      <c r="AW46" s="32">
        <v>7263700</v>
      </c>
      <c r="AX46" s="32">
        <v>6031600</v>
      </c>
      <c r="AY46" s="32">
        <v>5858000</v>
      </c>
      <c r="AZ46" s="32">
        <f t="shared" si="21"/>
        <v>1</v>
      </c>
      <c r="BA46" s="32">
        <f t="shared" si="21"/>
        <v>1</v>
      </c>
      <c r="BB46" s="32">
        <f t="shared" si="21"/>
        <v>1</v>
      </c>
      <c r="BC46" s="32">
        <f t="shared" si="21"/>
        <v>1</v>
      </c>
      <c r="BD46" s="32">
        <f t="shared" si="21"/>
        <v>1</v>
      </c>
      <c r="BE46" s="32">
        <f t="shared" si="21"/>
        <v>1</v>
      </c>
      <c r="BF46" s="32">
        <f t="shared" si="21"/>
        <v>1</v>
      </c>
      <c r="BG46" s="32">
        <f t="shared" si="21"/>
        <v>1</v>
      </c>
      <c r="BH46" s="32">
        <f t="shared" si="21"/>
        <v>1</v>
      </c>
      <c r="BI46" s="32">
        <f t="shared" si="2"/>
        <v>2</v>
      </c>
      <c r="BJ46" s="32">
        <f t="shared" si="3"/>
        <v>2</v>
      </c>
      <c r="BK46" s="32">
        <f t="shared" si="4"/>
        <v>2</v>
      </c>
      <c r="BL46" s="32">
        <f t="shared" si="5"/>
        <v>2</v>
      </c>
      <c r="BM46" s="32">
        <f t="shared" si="6"/>
        <v>1</v>
      </c>
      <c r="BN46" s="32">
        <f t="shared" si="7"/>
        <v>0</v>
      </c>
      <c r="BO46" s="32">
        <f t="shared" si="8"/>
        <v>0</v>
      </c>
      <c r="BP46" s="32">
        <f t="shared" si="9"/>
        <v>1</v>
      </c>
      <c r="BQ46" s="32">
        <f t="shared" si="10"/>
        <v>0</v>
      </c>
      <c r="BR46" s="32">
        <f t="shared" si="11"/>
        <v>0</v>
      </c>
      <c r="BS46" s="32">
        <f t="shared" si="12"/>
        <v>1</v>
      </c>
      <c r="BT46" s="32">
        <f t="shared" si="13"/>
        <v>0</v>
      </c>
      <c r="BU46" s="32">
        <f t="shared" si="14"/>
        <v>0</v>
      </c>
      <c r="BV46" s="32">
        <f t="shared" si="15"/>
        <v>1</v>
      </c>
      <c r="BW46" s="32">
        <f t="shared" si="16"/>
        <v>0</v>
      </c>
      <c r="BX46" s="32">
        <f t="shared" si="17"/>
        <v>0</v>
      </c>
      <c r="BY46" s="31">
        <f t="shared" si="18"/>
        <v>1</v>
      </c>
      <c r="BZ46" s="31">
        <f t="shared" si="19"/>
        <v>1</v>
      </c>
    </row>
    <row r="47" spans="1:78" x14ac:dyDescent="0.2">
      <c r="A47" s="3" t="s">
        <v>166</v>
      </c>
      <c r="B47" s="3" t="s">
        <v>1471</v>
      </c>
      <c r="C47" s="3">
        <v>2561700000</v>
      </c>
      <c r="D47" s="3">
        <v>1818700000</v>
      </c>
      <c r="E47" s="3">
        <v>2431700000</v>
      </c>
      <c r="F47" s="4">
        <v>2520200000</v>
      </c>
      <c r="G47" s="3">
        <v>1756200000</v>
      </c>
      <c r="H47" s="3">
        <v>1544700000</v>
      </c>
      <c r="I47" s="3">
        <v>1742700000</v>
      </c>
      <c r="J47" s="4">
        <v>1290600000</v>
      </c>
      <c r="K47" s="3">
        <v>1455900000</v>
      </c>
      <c r="L47" s="3">
        <v>1955700000</v>
      </c>
      <c r="M47" s="3">
        <v>1475400000</v>
      </c>
      <c r="N47" s="3">
        <v>1833500000</v>
      </c>
      <c r="O47" s="17">
        <v>2342800000</v>
      </c>
      <c r="P47" s="3">
        <v>2262800000</v>
      </c>
      <c r="Q47" s="3">
        <v>2154800000</v>
      </c>
      <c r="R47" s="3">
        <v>2255200000</v>
      </c>
      <c r="S47" s="17">
        <v>2011500000</v>
      </c>
      <c r="T47" s="3">
        <v>2385700000</v>
      </c>
      <c r="U47" s="3">
        <v>2198100000</v>
      </c>
      <c r="V47" s="3">
        <v>1890700000</v>
      </c>
      <c r="W47" s="17">
        <v>1562600000</v>
      </c>
      <c r="X47" s="3">
        <v>2105000000</v>
      </c>
      <c r="Y47" s="3">
        <v>1528500000</v>
      </c>
      <c r="Z47" s="3">
        <v>1869900000</v>
      </c>
      <c r="AA47" s="17">
        <v>1665200000</v>
      </c>
      <c r="AB47" s="3">
        <v>2106500000</v>
      </c>
      <c r="AC47" s="3">
        <v>1980800000</v>
      </c>
      <c r="AD47" s="3">
        <v>1912600000</v>
      </c>
      <c r="AE47" s="17">
        <v>1493000000</v>
      </c>
      <c r="AF47" s="3">
        <v>1561200000</v>
      </c>
      <c r="AG47" s="3">
        <v>1362400000</v>
      </c>
      <c r="AH47" s="3">
        <v>1534000000</v>
      </c>
      <c r="AI47" s="17">
        <v>2181600000</v>
      </c>
      <c r="AJ47" s="3">
        <v>2154000000</v>
      </c>
      <c r="AK47" s="3">
        <v>2007300000</v>
      </c>
      <c r="AL47" s="3">
        <v>2152800000</v>
      </c>
      <c r="AM47" s="3">
        <v>308.33999999999997</v>
      </c>
      <c r="AN47" s="3">
        <v>1138</v>
      </c>
      <c r="AO47" s="3">
        <v>14</v>
      </c>
      <c r="AP47" s="3">
        <v>18.2</v>
      </c>
      <c r="AQ47" s="32">
        <v>2333075000</v>
      </c>
      <c r="AR47" s="32">
        <v>1583550000</v>
      </c>
      <c r="AS47" s="32">
        <v>1680125000</v>
      </c>
      <c r="AT47" s="32">
        <v>2253900000</v>
      </c>
      <c r="AU47" s="32">
        <v>2121500000</v>
      </c>
      <c r="AV47" s="32">
        <v>1766500000</v>
      </c>
      <c r="AW47" s="32">
        <v>1916275000</v>
      </c>
      <c r="AX47" s="32">
        <v>1487650000</v>
      </c>
      <c r="AY47" s="32">
        <v>2123925000</v>
      </c>
      <c r="AZ47" s="32">
        <f t="shared" si="21"/>
        <v>1</v>
      </c>
      <c r="BA47" s="32">
        <f t="shared" si="21"/>
        <v>1</v>
      </c>
      <c r="BB47" s="32">
        <f t="shared" si="21"/>
        <v>1</v>
      </c>
      <c r="BC47" s="32">
        <f t="shared" si="21"/>
        <v>1</v>
      </c>
      <c r="BD47" s="32">
        <f t="shared" si="21"/>
        <v>1</v>
      </c>
      <c r="BE47" s="32">
        <f t="shared" si="21"/>
        <v>1</v>
      </c>
      <c r="BF47" s="32">
        <f t="shared" si="21"/>
        <v>1</v>
      </c>
      <c r="BG47" s="32">
        <f t="shared" si="21"/>
        <v>1</v>
      </c>
      <c r="BH47" s="32">
        <f t="shared" si="21"/>
        <v>1</v>
      </c>
      <c r="BI47" s="32">
        <f t="shared" si="2"/>
        <v>2</v>
      </c>
      <c r="BJ47" s="32">
        <f t="shared" si="3"/>
        <v>2</v>
      </c>
      <c r="BK47" s="32">
        <f t="shared" si="4"/>
        <v>2</v>
      </c>
      <c r="BL47" s="32">
        <f t="shared" si="5"/>
        <v>2</v>
      </c>
      <c r="BM47" s="32">
        <f t="shared" si="6"/>
        <v>1</v>
      </c>
      <c r="BN47" s="32">
        <f t="shared" si="7"/>
        <v>0</v>
      </c>
      <c r="BO47" s="32">
        <f t="shared" si="8"/>
        <v>0</v>
      </c>
      <c r="BP47" s="32">
        <f t="shared" si="9"/>
        <v>1</v>
      </c>
      <c r="BQ47" s="32">
        <f t="shared" si="10"/>
        <v>0</v>
      </c>
      <c r="BR47" s="32">
        <f t="shared" si="11"/>
        <v>0</v>
      </c>
      <c r="BS47" s="32">
        <f t="shared" si="12"/>
        <v>1</v>
      </c>
      <c r="BT47" s="32">
        <f t="shared" si="13"/>
        <v>0</v>
      </c>
      <c r="BU47" s="32">
        <f t="shared" si="14"/>
        <v>0</v>
      </c>
      <c r="BV47" s="32">
        <f t="shared" si="15"/>
        <v>1</v>
      </c>
      <c r="BW47" s="32">
        <f t="shared" si="16"/>
        <v>0</v>
      </c>
      <c r="BX47" s="32">
        <f t="shared" si="17"/>
        <v>0</v>
      </c>
      <c r="BY47" s="31">
        <f t="shared" si="18"/>
        <v>1</v>
      </c>
      <c r="BZ47" s="31">
        <f t="shared" si="19"/>
        <v>1</v>
      </c>
    </row>
    <row r="48" spans="1:78" x14ac:dyDescent="0.2">
      <c r="A48" s="3" t="s">
        <v>167</v>
      </c>
      <c r="B48" s="3" t="s">
        <v>1504</v>
      </c>
      <c r="C48" s="3">
        <v>18246000</v>
      </c>
      <c r="D48" s="3">
        <v>10144000</v>
      </c>
      <c r="E48" s="3">
        <v>15776000</v>
      </c>
      <c r="F48" s="4">
        <v>16723000</v>
      </c>
      <c r="G48" s="3">
        <v>13090000</v>
      </c>
      <c r="H48" s="3">
        <v>12750000</v>
      </c>
      <c r="I48" s="3">
        <v>13897000</v>
      </c>
      <c r="J48" s="4">
        <v>10137000</v>
      </c>
      <c r="K48" s="3">
        <v>18281000</v>
      </c>
      <c r="L48" s="3">
        <v>15654000</v>
      </c>
      <c r="M48" s="3">
        <v>9071200</v>
      </c>
      <c r="N48" s="3">
        <v>12026000</v>
      </c>
      <c r="O48" s="17">
        <v>16013000</v>
      </c>
      <c r="P48" s="3">
        <v>14249000</v>
      </c>
      <c r="Q48" s="3">
        <v>11642000</v>
      </c>
      <c r="R48" s="3">
        <v>18088000</v>
      </c>
      <c r="S48" s="17">
        <v>13126000</v>
      </c>
      <c r="T48" s="3">
        <v>13127000</v>
      </c>
      <c r="U48" s="3">
        <v>14119000</v>
      </c>
      <c r="V48" s="3">
        <v>13860000</v>
      </c>
      <c r="W48" s="17">
        <v>14591000</v>
      </c>
      <c r="X48" s="3">
        <v>19072000</v>
      </c>
      <c r="Y48" s="3">
        <v>11669000</v>
      </c>
      <c r="Z48" s="3">
        <v>14310000</v>
      </c>
      <c r="AA48" s="17">
        <v>14213000</v>
      </c>
      <c r="AB48" s="3">
        <v>12654000</v>
      </c>
      <c r="AC48" s="3">
        <v>25354000</v>
      </c>
      <c r="AD48" s="3">
        <v>14107000</v>
      </c>
      <c r="AE48" s="17">
        <v>9623900</v>
      </c>
      <c r="AF48" s="3">
        <v>12716000</v>
      </c>
      <c r="AG48" s="3">
        <v>9647100</v>
      </c>
      <c r="AH48" s="3">
        <v>11229000</v>
      </c>
      <c r="AI48" s="17">
        <v>11579000</v>
      </c>
      <c r="AJ48" s="3">
        <v>10855000</v>
      </c>
      <c r="AK48" s="3">
        <v>11310000</v>
      </c>
      <c r="AL48" s="3">
        <v>10586000</v>
      </c>
      <c r="AM48" s="3">
        <v>195.47</v>
      </c>
      <c r="AN48" s="3">
        <v>205</v>
      </c>
      <c r="AO48" s="3">
        <v>5</v>
      </c>
      <c r="AP48" s="3">
        <v>29.5</v>
      </c>
      <c r="AQ48" s="32">
        <v>15222250</v>
      </c>
      <c r="AR48" s="32">
        <v>12468500</v>
      </c>
      <c r="AS48" s="32">
        <v>13758050</v>
      </c>
      <c r="AT48" s="32">
        <v>14998000</v>
      </c>
      <c r="AU48" s="32">
        <v>13558000</v>
      </c>
      <c r="AV48" s="32">
        <v>14910500</v>
      </c>
      <c r="AW48" s="32">
        <v>16582000</v>
      </c>
      <c r="AX48" s="32">
        <v>10804000</v>
      </c>
      <c r="AY48" s="32">
        <v>11082500</v>
      </c>
      <c r="AZ48" s="32">
        <f t="shared" si="21"/>
        <v>1</v>
      </c>
      <c r="BA48" s="32">
        <f t="shared" si="21"/>
        <v>1</v>
      </c>
      <c r="BB48" s="32">
        <f t="shared" si="21"/>
        <v>1</v>
      </c>
      <c r="BC48" s="32">
        <f t="shared" si="21"/>
        <v>1</v>
      </c>
      <c r="BD48" s="32">
        <f t="shared" si="21"/>
        <v>1</v>
      </c>
      <c r="BE48" s="32">
        <f t="shared" si="21"/>
        <v>1</v>
      </c>
      <c r="BF48" s="32">
        <f t="shared" si="21"/>
        <v>1</v>
      </c>
      <c r="BG48" s="32">
        <f t="shared" si="21"/>
        <v>1</v>
      </c>
      <c r="BH48" s="32">
        <f t="shared" si="21"/>
        <v>1</v>
      </c>
      <c r="BI48" s="32">
        <f t="shared" si="2"/>
        <v>2</v>
      </c>
      <c r="BJ48" s="32">
        <f t="shared" si="3"/>
        <v>2</v>
      </c>
      <c r="BK48" s="32">
        <f t="shared" si="4"/>
        <v>2</v>
      </c>
      <c r="BL48" s="32">
        <f t="shared" si="5"/>
        <v>2</v>
      </c>
      <c r="BM48" s="32">
        <f t="shared" si="6"/>
        <v>1</v>
      </c>
      <c r="BN48" s="32">
        <f t="shared" si="7"/>
        <v>0</v>
      </c>
      <c r="BO48" s="32">
        <f t="shared" si="8"/>
        <v>0</v>
      </c>
      <c r="BP48" s="32">
        <f t="shared" si="9"/>
        <v>1</v>
      </c>
      <c r="BQ48" s="32">
        <f t="shared" si="10"/>
        <v>0</v>
      </c>
      <c r="BR48" s="32">
        <f t="shared" si="11"/>
        <v>0</v>
      </c>
      <c r="BS48" s="32">
        <f t="shared" si="12"/>
        <v>1</v>
      </c>
      <c r="BT48" s="32">
        <f t="shared" si="13"/>
        <v>0</v>
      </c>
      <c r="BU48" s="32">
        <f t="shared" si="14"/>
        <v>0</v>
      </c>
      <c r="BV48" s="32">
        <f t="shared" si="15"/>
        <v>1</v>
      </c>
      <c r="BW48" s="32">
        <f t="shared" si="16"/>
        <v>0</v>
      </c>
      <c r="BX48" s="32">
        <f t="shared" si="17"/>
        <v>0</v>
      </c>
      <c r="BY48" s="31">
        <f t="shared" si="18"/>
        <v>1</v>
      </c>
      <c r="BZ48" s="31">
        <f t="shared" si="19"/>
        <v>1</v>
      </c>
    </row>
    <row r="49" spans="1:78" x14ac:dyDescent="0.2">
      <c r="A49" s="3" t="s">
        <v>172</v>
      </c>
      <c r="B49" s="3" t="s">
        <v>1471</v>
      </c>
      <c r="C49" s="3">
        <v>8444300</v>
      </c>
      <c r="D49" s="3">
        <v>12485000</v>
      </c>
      <c r="E49" s="3">
        <v>9189700</v>
      </c>
      <c r="F49" s="4">
        <v>9411700</v>
      </c>
      <c r="G49" s="3">
        <v>17070000</v>
      </c>
      <c r="H49" s="3">
        <v>8179400</v>
      </c>
      <c r="I49" s="3">
        <v>9889600</v>
      </c>
      <c r="J49" s="4">
        <v>11567000</v>
      </c>
      <c r="K49" s="3">
        <v>7498400</v>
      </c>
      <c r="L49" s="3">
        <v>9981400</v>
      </c>
      <c r="M49" s="3">
        <v>12509000</v>
      </c>
      <c r="N49" s="3">
        <v>13787000</v>
      </c>
      <c r="O49" s="17">
        <v>13517000</v>
      </c>
      <c r="P49" s="3">
        <v>22734000</v>
      </c>
      <c r="Q49" s="3">
        <v>17442000</v>
      </c>
      <c r="R49" s="3">
        <v>13029000</v>
      </c>
      <c r="S49" s="17">
        <v>15070000</v>
      </c>
      <c r="T49" s="3">
        <v>12119000</v>
      </c>
      <c r="U49" s="3">
        <v>7990100</v>
      </c>
      <c r="V49" s="3">
        <v>11788000</v>
      </c>
      <c r="W49" s="17">
        <v>9546300</v>
      </c>
      <c r="X49" s="3">
        <v>10052000</v>
      </c>
      <c r="Y49" s="3">
        <v>9572000</v>
      </c>
      <c r="Z49" s="3">
        <v>9241400</v>
      </c>
      <c r="AA49" s="17">
        <v>12713000</v>
      </c>
      <c r="AB49" s="3">
        <v>12468000</v>
      </c>
      <c r="AC49" s="3">
        <v>8432500</v>
      </c>
      <c r="AD49" s="3">
        <v>12840000</v>
      </c>
      <c r="AE49" s="17">
        <v>9963200</v>
      </c>
      <c r="AF49" s="3">
        <v>21363000</v>
      </c>
      <c r="AG49" s="3">
        <v>8791600</v>
      </c>
      <c r="AH49" s="3">
        <v>10429000</v>
      </c>
      <c r="AI49" s="17">
        <v>6991500</v>
      </c>
      <c r="AJ49" s="3">
        <v>10983000</v>
      </c>
      <c r="AK49" s="3">
        <v>12178000</v>
      </c>
      <c r="AL49" s="3">
        <v>11392000</v>
      </c>
      <c r="AM49" s="3">
        <v>15.03</v>
      </c>
      <c r="AN49" s="3">
        <v>118</v>
      </c>
      <c r="AO49" s="3">
        <v>4</v>
      </c>
      <c r="AP49" s="3">
        <v>42.6</v>
      </c>
      <c r="AQ49" s="32">
        <v>9882675</v>
      </c>
      <c r="AR49" s="32">
        <v>11676500</v>
      </c>
      <c r="AS49" s="32">
        <v>10943950</v>
      </c>
      <c r="AT49" s="32">
        <v>16680500</v>
      </c>
      <c r="AU49" s="32">
        <v>11741775</v>
      </c>
      <c r="AV49" s="32">
        <v>9602925</v>
      </c>
      <c r="AW49" s="32">
        <v>11613375</v>
      </c>
      <c r="AX49" s="32">
        <v>12636700</v>
      </c>
      <c r="AY49" s="32">
        <v>10386125</v>
      </c>
      <c r="AZ49" s="32">
        <f t="shared" ref="AZ49:BH63" si="22">COUNTA(AQ49)</f>
        <v>1</v>
      </c>
      <c r="BA49" s="32">
        <f t="shared" si="22"/>
        <v>1</v>
      </c>
      <c r="BB49" s="32">
        <f t="shared" si="22"/>
        <v>1</v>
      </c>
      <c r="BC49" s="32">
        <f t="shared" si="22"/>
        <v>1</v>
      </c>
      <c r="BD49" s="32">
        <f t="shared" si="22"/>
        <v>1</v>
      </c>
      <c r="BE49" s="32">
        <f t="shared" si="22"/>
        <v>1</v>
      </c>
      <c r="BF49" s="32">
        <f t="shared" si="22"/>
        <v>1</v>
      </c>
      <c r="BG49" s="32">
        <f t="shared" si="22"/>
        <v>1</v>
      </c>
      <c r="BH49" s="32">
        <f t="shared" si="22"/>
        <v>1</v>
      </c>
      <c r="BI49" s="32">
        <f t="shared" si="2"/>
        <v>2</v>
      </c>
      <c r="BJ49" s="32">
        <f t="shared" si="3"/>
        <v>2</v>
      </c>
      <c r="BK49" s="32">
        <f t="shared" si="4"/>
        <v>2</v>
      </c>
      <c r="BL49" s="32">
        <f t="shared" si="5"/>
        <v>2</v>
      </c>
      <c r="BM49" s="32">
        <f t="shared" si="6"/>
        <v>1</v>
      </c>
      <c r="BN49" s="32">
        <f t="shared" si="7"/>
        <v>0</v>
      </c>
      <c r="BO49" s="32">
        <f t="shared" si="8"/>
        <v>0</v>
      </c>
      <c r="BP49" s="32">
        <f t="shared" si="9"/>
        <v>1</v>
      </c>
      <c r="BQ49" s="32">
        <f t="shared" si="10"/>
        <v>0</v>
      </c>
      <c r="BR49" s="32">
        <f t="shared" si="11"/>
        <v>0</v>
      </c>
      <c r="BS49" s="32">
        <f t="shared" si="12"/>
        <v>1</v>
      </c>
      <c r="BT49" s="32">
        <f t="shared" si="13"/>
        <v>0</v>
      </c>
      <c r="BU49" s="32">
        <f t="shared" si="14"/>
        <v>0</v>
      </c>
      <c r="BV49" s="32">
        <f t="shared" si="15"/>
        <v>1</v>
      </c>
      <c r="BW49" s="32">
        <f t="shared" si="16"/>
        <v>0</v>
      </c>
      <c r="BX49" s="32">
        <f t="shared" si="17"/>
        <v>0</v>
      </c>
      <c r="BY49" s="31">
        <f t="shared" si="18"/>
        <v>1</v>
      </c>
      <c r="BZ49" s="31">
        <f t="shared" si="19"/>
        <v>1</v>
      </c>
    </row>
    <row r="50" spans="1:78" x14ac:dyDescent="0.2">
      <c r="A50" s="3" t="s">
        <v>174</v>
      </c>
      <c r="B50" s="3" t="s">
        <v>1471</v>
      </c>
      <c r="C50" s="3">
        <v>68153000</v>
      </c>
      <c r="D50" s="3">
        <v>63934000</v>
      </c>
      <c r="E50" s="3">
        <v>53881000</v>
      </c>
      <c r="F50" s="4">
        <v>69131000</v>
      </c>
      <c r="G50" s="3">
        <v>67391000</v>
      </c>
      <c r="H50" s="3">
        <v>68111000</v>
      </c>
      <c r="I50" s="3">
        <v>93759000</v>
      </c>
      <c r="J50" s="4">
        <v>74857000</v>
      </c>
      <c r="K50" s="3">
        <v>85439000</v>
      </c>
      <c r="L50" s="3">
        <v>67522000</v>
      </c>
      <c r="M50" s="3">
        <v>71105000</v>
      </c>
      <c r="N50" s="3">
        <v>66478000</v>
      </c>
      <c r="O50" s="17">
        <v>80481000</v>
      </c>
      <c r="P50" s="3">
        <v>66928000</v>
      </c>
      <c r="Q50" s="3">
        <v>64985000</v>
      </c>
      <c r="R50" s="3">
        <v>72331000</v>
      </c>
      <c r="S50" s="17">
        <v>65477000</v>
      </c>
      <c r="T50" s="3">
        <v>69297000</v>
      </c>
      <c r="U50" s="3">
        <v>67321000</v>
      </c>
      <c r="V50" s="3">
        <v>70412000</v>
      </c>
      <c r="W50" s="17">
        <v>67270000</v>
      </c>
      <c r="X50" s="3">
        <v>73552000</v>
      </c>
      <c r="Y50" s="3">
        <v>60858000</v>
      </c>
      <c r="Z50" s="3">
        <v>61642000</v>
      </c>
      <c r="AA50" s="17">
        <v>109720000</v>
      </c>
      <c r="AB50" s="3">
        <v>68405000</v>
      </c>
      <c r="AC50" s="3">
        <v>73300000</v>
      </c>
      <c r="AD50" s="3">
        <v>71585000</v>
      </c>
      <c r="AE50" s="17">
        <v>67159000</v>
      </c>
      <c r="AF50" s="3">
        <v>57590000</v>
      </c>
      <c r="AG50" s="3">
        <v>73865000</v>
      </c>
      <c r="AH50" s="3">
        <v>69988000</v>
      </c>
      <c r="AI50" s="17">
        <v>59851000</v>
      </c>
      <c r="AJ50" s="3">
        <v>72664000</v>
      </c>
      <c r="AK50" s="3">
        <v>58034000</v>
      </c>
      <c r="AL50" s="3">
        <v>68814000</v>
      </c>
      <c r="AM50" s="3">
        <v>323.31</v>
      </c>
      <c r="AN50" s="3">
        <v>480</v>
      </c>
      <c r="AO50" s="3">
        <v>17</v>
      </c>
      <c r="AP50" s="3">
        <v>0</v>
      </c>
      <c r="AQ50" s="32">
        <v>63774750</v>
      </c>
      <c r="AR50" s="32">
        <v>76029500</v>
      </c>
      <c r="AS50" s="32">
        <v>72636000</v>
      </c>
      <c r="AT50" s="32">
        <v>71181250</v>
      </c>
      <c r="AU50" s="32">
        <v>68126750</v>
      </c>
      <c r="AV50" s="32">
        <v>65830500</v>
      </c>
      <c r="AW50" s="32">
        <v>80752500</v>
      </c>
      <c r="AX50" s="32">
        <v>67150500</v>
      </c>
      <c r="AY50" s="32">
        <v>64840750</v>
      </c>
      <c r="AZ50" s="32">
        <f t="shared" si="22"/>
        <v>1</v>
      </c>
      <c r="BA50" s="32">
        <f t="shared" si="22"/>
        <v>1</v>
      </c>
      <c r="BB50" s="32">
        <f t="shared" si="22"/>
        <v>1</v>
      </c>
      <c r="BC50" s="32">
        <f t="shared" si="22"/>
        <v>1</v>
      </c>
      <c r="BD50" s="32">
        <f t="shared" si="22"/>
        <v>1</v>
      </c>
      <c r="BE50" s="32">
        <f t="shared" si="22"/>
        <v>1</v>
      </c>
      <c r="BF50" s="32">
        <f t="shared" si="22"/>
        <v>1</v>
      </c>
      <c r="BG50" s="32">
        <f t="shared" si="22"/>
        <v>1</v>
      </c>
      <c r="BH50" s="32">
        <f t="shared" si="22"/>
        <v>1</v>
      </c>
      <c r="BI50" s="32">
        <f t="shared" si="2"/>
        <v>2</v>
      </c>
      <c r="BJ50" s="32">
        <f t="shared" si="3"/>
        <v>2</v>
      </c>
      <c r="BK50" s="32">
        <f t="shared" si="4"/>
        <v>2</v>
      </c>
      <c r="BL50" s="32">
        <f t="shared" si="5"/>
        <v>2</v>
      </c>
      <c r="BM50" s="32">
        <f t="shared" si="6"/>
        <v>1</v>
      </c>
      <c r="BN50" s="32">
        <f t="shared" si="7"/>
        <v>0</v>
      </c>
      <c r="BO50" s="32">
        <f t="shared" si="8"/>
        <v>0</v>
      </c>
      <c r="BP50" s="32">
        <f t="shared" si="9"/>
        <v>1</v>
      </c>
      <c r="BQ50" s="32">
        <f t="shared" si="10"/>
        <v>0</v>
      </c>
      <c r="BR50" s="32">
        <f t="shared" si="11"/>
        <v>0</v>
      </c>
      <c r="BS50" s="32">
        <f t="shared" si="12"/>
        <v>1</v>
      </c>
      <c r="BT50" s="32">
        <f t="shared" si="13"/>
        <v>0</v>
      </c>
      <c r="BU50" s="32">
        <f t="shared" si="14"/>
        <v>0</v>
      </c>
      <c r="BV50" s="32">
        <f t="shared" si="15"/>
        <v>1</v>
      </c>
      <c r="BW50" s="32">
        <f t="shared" si="16"/>
        <v>0</v>
      </c>
      <c r="BX50" s="32">
        <f t="shared" si="17"/>
        <v>0</v>
      </c>
      <c r="BY50" s="31">
        <f t="shared" si="18"/>
        <v>1</v>
      </c>
      <c r="BZ50" s="31">
        <f t="shared" si="19"/>
        <v>1</v>
      </c>
    </row>
    <row r="51" spans="1:78" x14ac:dyDescent="0.2">
      <c r="A51" s="3" t="s">
        <v>178</v>
      </c>
      <c r="B51" s="3" t="s">
        <v>1563</v>
      </c>
      <c r="C51" s="3">
        <v>22839000</v>
      </c>
      <c r="D51" s="3">
        <v>20611000</v>
      </c>
      <c r="E51" s="3">
        <v>24432000</v>
      </c>
      <c r="F51" s="4">
        <v>24165000</v>
      </c>
      <c r="G51" s="3">
        <v>22240000</v>
      </c>
      <c r="H51" s="3">
        <v>20096000</v>
      </c>
      <c r="I51" s="3">
        <v>23716000</v>
      </c>
      <c r="J51" s="4">
        <v>24184000</v>
      </c>
      <c r="K51" s="3">
        <v>17200000</v>
      </c>
      <c r="L51" s="3">
        <v>24749000</v>
      </c>
      <c r="M51" s="3">
        <v>24303000</v>
      </c>
      <c r="N51" s="3">
        <v>24681000</v>
      </c>
      <c r="O51" s="17">
        <v>27957000</v>
      </c>
      <c r="P51" s="3">
        <v>25505000</v>
      </c>
      <c r="Q51" s="3">
        <v>24793000</v>
      </c>
      <c r="R51" s="3">
        <v>31038000</v>
      </c>
      <c r="S51" s="17">
        <v>26760000</v>
      </c>
      <c r="T51" s="3">
        <v>26741000</v>
      </c>
      <c r="U51" s="3">
        <v>22774000</v>
      </c>
      <c r="V51" s="3">
        <v>26616000</v>
      </c>
      <c r="W51" s="17">
        <v>21413000</v>
      </c>
      <c r="X51" s="3">
        <v>24521000</v>
      </c>
      <c r="Y51" s="3">
        <v>24424000</v>
      </c>
      <c r="Z51" s="3">
        <v>26663000</v>
      </c>
      <c r="AA51" s="17">
        <v>11729000</v>
      </c>
      <c r="AB51" s="3">
        <v>27581000</v>
      </c>
      <c r="AC51" s="3">
        <v>29207000</v>
      </c>
      <c r="AD51" s="3">
        <v>25691000</v>
      </c>
      <c r="AE51" s="17">
        <v>25363000</v>
      </c>
      <c r="AF51" s="3">
        <v>23618000</v>
      </c>
      <c r="AG51" s="3">
        <v>22525000</v>
      </c>
      <c r="AH51" s="3">
        <v>19874000</v>
      </c>
      <c r="AI51" s="17">
        <v>29487000</v>
      </c>
      <c r="AJ51" s="3">
        <v>25385000</v>
      </c>
      <c r="AK51" s="3">
        <v>23633000</v>
      </c>
      <c r="AL51" s="3">
        <v>25204000</v>
      </c>
      <c r="AM51" s="3">
        <v>323.31</v>
      </c>
      <c r="AN51" s="3">
        <v>542</v>
      </c>
      <c r="AO51" s="3">
        <v>21</v>
      </c>
      <c r="AP51" s="3">
        <v>2.4</v>
      </c>
      <c r="AQ51" s="32">
        <v>23011750</v>
      </c>
      <c r="AR51" s="32">
        <v>22559000</v>
      </c>
      <c r="AS51" s="32">
        <v>22733250</v>
      </c>
      <c r="AT51" s="32">
        <v>27323250</v>
      </c>
      <c r="AU51" s="32">
        <v>25722750</v>
      </c>
      <c r="AV51" s="32">
        <v>24255250</v>
      </c>
      <c r="AW51" s="32">
        <v>23552000</v>
      </c>
      <c r="AX51" s="32">
        <v>22845000</v>
      </c>
      <c r="AY51" s="32">
        <v>25927250</v>
      </c>
      <c r="AZ51" s="32">
        <f t="shared" si="22"/>
        <v>1</v>
      </c>
      <c r="BA51" s="32">
        <f t="shared" si="22"/>
        <v>1</v>
      </c>
      <c r="BB51" s="32">
        <f t="shared" si="22"/>
        <v>1</v>
      </c>
      <c r="BC51" s="32">
        <f t="shared" si="22"/>
        <v>1</v>
      </c>
      <c r="BD51" s="32">
        <f t="shared" si="22"/>
        <v>1</v>
      </c>
      <c r="BE51" s="32">
        <f t="shared" si="22"/>
        <v>1</v>
      </c>
      <c r="BF51" s="32">
        <f t="shared" si="22"/>
        <v>1</v>
      </c>
      <c r="BG51" s="32">
        <f t="shared" si="22"/>
        <v>1</v>
      </c>
      <c r="BH51" s="32">
        <f t="shared" si="22"/>
        <v>1</v>
      </c>
      <c r="BI51" s="32">
        <f t="shared" si="2"/>
        <v>2</v>
      </c>
      <c r="BJ51" s="32">
        <f t="shared" si="3"/>
        <v>2</v>
      </c>
      <c r="BK51" s="32">
        <f t="shared" si="4"/>
        <v>2</v>
      </c>
      <c r="BL51" s="32">
        <f t="shared" si="5"/>
        <v>2</v>
      </c>
      <c r="BM51" s="32">
        <f t="shared" si="6"/>
        <v>1</v>
      </c>
      <c r="BN51" s="32">
        <f t="shared" si="7"/>
        <v>0</v>
      </c>
      <c r="BO51" s="32">
        <f t="shared" si="8"/>
        <v>0</v>
      </c>
      <c r="BP51" s="32">
        <f t="shared" si="9"/>
        <v>1</v>
      </c>
      <c r="BQ51" s="32">
        <f t="shared" si="10"/>
        <v>0</v>
      </c>
      <c r="BR51" s="32">
        <f t="shared" si="11"/>
        <v>0</v>
      </c>
      <c r="BS51" s="32">
        <f t="shared" si="12"/>
        <v>1</v>
      </c>
      <c r="BT51" s="32">
        <f t="shared" si="13"/>
        <v>0</v>
      </c>
      <c r="BU51" s="32">
        <f t="shared" si="14"/>
        <v>0</v>
      </c>
      <c r="BV51" s="32">
        <f t="shared" si="15"/>
        <v>1</v>
      </c>
      <c r="BW51" s="32">
        <f t="shared" si="16"/>
        <v>0</v>
      </c>
      <c r="BX51" s="32">
        <f t="shared" si="17"/>
        <v>0</v>
      </c>
      <c r="BY51" s="31">
        <f t="shared" si="18"/>
        <v>1</v>
      </c>
      <c r="BZ51" s="31">
        <f t="shared" si="19"/>
        <v>1</v>
      </c>
    </row>
    <row r="52" spans="1:78" x14ac:dyDescent="0.2">
      <c r="A52" s="3" t="s">
        <v>180</v>
      </c>
      <c r="B52" s="3" t="s">
        <v>1564</v>
      </c>
      <c r="C52" s="3">
        <v>42020000</v>
      </c>
      <c r="D52" s="3">
        <v>47861000</v>
      </c>
      <c r="E52" s="3">
        <v>45617000</v>
      </c>
      <c r="F52" s="4">
        <v>36154000</v>
      </c>
      <c r="G52" s="3">
        <v>36018000</v>
      </c>
      <c r="H52" s="3">
        <v>33987000</v>
      </c>
      <c r="I52" s="3">
        <v>14550000</v>
      </c>
      <c r="J52" s="4">
        <v>32793000</v>
      </c>
      <c r="K52" s="3">
        <v>29025000</v>
      </c>
      <c r="L52" s="3">
        <v>29746000</v>
      </c>
      <c r="M52" s="3">
        <v>30280000</v>
      </c>
      <c r="N52" s="3">
        <v>33848000</v>
      </c>
      <c r="O52" s="17">
        <v>29876000</v>
      </c>
      <c r="P52" s="3">
        <v>43752000</v>
      </c>
      <c r="Q52" s="3">
        <v>37398000</v>
      </c>
      <c r="R52" s="3">
        <v>36652000</v>
      </c>
      <c r="S52" s="17">
        <v>34342000</v>
      </c>
      <c r="T52" s="3">
        <v>39048000</v>
      </c>
      <c r="U52" s="3">
        <v>40987000</v>
      </c>
      <c r="V52" s="3">
        <v>34078000</v>
      </c>
      <c r="W52" s="17">
        <v>46401000</v>
      </c>
      <c r="X52" s="3">
        <v>42512000</v>
      </c>
      <c r="Y52" s="3">
        <v>45088000</v>
      </c>
      <c r="Z52" s="3">
        <v>38921000</v>
      </c>
      <c r="AA52" s="17">
        <v>1763100</v>
      </c>
      <c r="AB52" s="3">
        <v>45040000</v>
      </c>
      <c r="AC52" s="3">
        <v>47398000</v>
      </c>
      <c r="AD52" s="3">
        <v>38687000</v>
      </c>
      <c r="AE52" s="17">
        <v>66031000</v>
      </c>
      <c r="AF52" s="3">
        <v>59446000</v>
      </c>
      <c r="AG52" s="3">
        <v>49858000</v>
      </c>
      <c r="AH52" s="3">
        <v>67090000</v>
      </c>
      <c r="AI52" s="17">
        <v>21654000</v>
      </c>
      <c r="AJ52" s="3">
        <v>23483000</v>
      </c>
      <c r="AK52" s="3">
        <v>41542000</v>
      </c>
      <c r="AL52" s="3">
        <v>27844000</v>
      </c>
      <c r="AM52" s="3">
        <v>60.707000000000001</v>
      </c>
      <c r="AN52" s="3">
        <v>190</v>
      </c>
      <c r="AO52" s="3">
        <v>4</v>
      </c>
      <c r="AP52" s="3">
        <v>25.2</v>
      </c>
      <c r="AQ52" s="32">
        <v>42913000</v>
      </c>
      <c r="AR52" s="32">
        <v>29337000</v>
      </c>
      <c r="AS52" s="32">
        <v>30724750</v>
      </c>
      <c r="AT52" s="32">
        <v>36919500</v>
      </c>
      <c r="AU52" s="32">
        <v>37113750</v>
      </c>
      <c r="AV52" s="32">
        <v>43230500</v>
      </c>
      <c r="AW52" s="32">
        <v>33222025</v>
      </c>
      <c r="AX52" s="32">
        <v>60606250</v>
      </c>
      <c r="AY52" s="32">
        <v>28630750</v>
      </c>
      <c r="AZ52" s="32">
        <f t="shared" si="22"/>
        <v>1</v>
      </c>
      <c r="BA52" s="32">
        <f t="shared" si="22"/>
        <v>1</v>
      </c>
      <c r="BB52" s="32">
        <f t="shared" si="22"/>
        <v>1</v>
      </c>
      <c r="BC52" s="32">
        <f t="shared" si="22"/>
        <v>1</v>
      </c>
      <c r="BD52" s="32">
        <f t="shared" si="22"/>
        <v>1</v>
      </c>
      <c r="BE52" s="32">
        <f t="shared" si="22"/>
        <v>1</v>
      </c>
      <c r="BF52" s="32">
        <f t="shared" si="22"/>
        <v>1</v>
      </c>
      <c r="BG52" s="32">
        <f t="shared" si="22"/>
        <v>1</v>
      </c>
      <c r="BH52" s="32">
        <f t="shared" si="22"/>
        <v>1</v>
      </c>
      <c r="BI52" s="32">
        <f t="shared" si="2"/>
        <v>2</v>
      </c>
      <c r="BJ52" s="32">
        <f t="shared" si="3"/>
        <v>2</v>
      </c>
      <c r="BK52" s="32">
        <f t="shared" si="4"/>
        <v>2</v>
      </c>
      <c r="BL52" s="32">
        <f t="shared" si="5"/>
        <v>2</v>
      </c>
      <c r="BM52" s="32">
        <f t="shared" si="6"/>
        <v>1</v>
      </c>
      <c r="BN52" s="32">
        <f t="shared" si="7"/>
        <v>0</v>
      </c>
      <c r="BO52" s="32">
        <f t="shared" si="8"/>
        <v>0</v>
      </c>
      <c r="BP52" s="32">
        <f t="shared" si="9"/>
        <v>1</v>
      </c>
      <c r="BQ52" s="32">
        <f t="shared" si="10"/>
        <v>0</v>
      </c>
      <c r="BR52" s="32">
        <f t="shared" si="11"/>
        <v>0</v>
      </c>
      <c r="BS52" s="32">
        <f t="shared" si="12"/>
        <v>1</v>
      </c>
      <c r="BT52" s="32">
        <f t="shared" si="13"/>
        <v>0</v>
      </c>
      <c r="BU52" s="32">
        <f t="shared" si="14"/>
        <v>0</v>
      </c>
      <c r="BV52" s="32">
        <f t="shared" si="15"/>
        <v>1</v>
      </c>
      <c r="BW52" s="32">
        <f t="shared" si="16"/>
        <v>0</v>
      </c>
      <c r="BX52" s="32">
        <f t="shared" si="17"/>
        <v>0</v>
      </c>
      <c r="BY52" s="31">
        <f t="shared" si="18"/>
        <v>1</v>
      </c>
      <c r="BZ52" s="31">
        <f t="shared" si="19"/>
        <v>1</v>
      </c>
    </row>
    <row r="53" spans="1:78" x14ac:dyDescent="0.2">
      <c r="A53" s="3" t="s">
        <v>181</v>
      </c>
      <c r="B53" s="3" t="s">
        <v>1512</v>
      </c>
      <c r="C53" s="3">
        <v>8383300</v>
      </c>
      <c r="D53" s="3">
        <v>6871100</v>
      </c>
      <c r="E53" s="3">
        <f>AVERAGE(C53:D53,F53)</f>
        <v>7967133.333333333</v>
      </c>
      <c r="F53" s="4">
        <v>8647000</v>
      </c>
      <c r="G53" s="3">
        <v>10509000</v>
      </c>
      <c r="H53" s="3">
        <v>9151800</v>
      </c>
      <c r="I53" s="3">
        <v>10944000</v>
      </c>
      <c r="J53" s="4">
        <v>9112800</v>
      </c>
      <c r="K53" s="3">
        <v>8310500</v>
      </c>
      <c r="L53" s="3">
        <v>11673000</v>
      </c>
      <c r="M53" s="3">
        <v>7757400</v>
      </c>
      <c r="N53" s="3">
        <v>8067500</v>
      </c>
      <c r="O53" s="17">
        <v>7484200</v>
      </c>
      <c r="P53" s="3">
        <v>10815000</v>
      </c>
      <c r="Q53" s="3">
        <v>8033600</v>
      </c>
      <c r="R53" s="3">
        <v>8594400</v>
      </c>
      <c r="S53" s="17">
        <v>4772700</v>
      </c>
      <c r="T53" s="3">
        <v>8766300</v>
      </c>
      <c r="U53" s="3">
        <v>8901900</v>
      </c>
      <c r="V53" s="3">
        <v>7569300</v>
      </c>
      <c r="W53" s="17">
        <v>6481300</v>
      </c>
      <c r="X53" s="3">
        <v>5592900</v>
      </c>
      <c r="Y53" s="3">
        <v>7161400</v>
      </c>
      <c r="Z53" s="3">
        <v>6913800</v>
      </c>
      <c r="AA53" s="17">
        <v>6504400</v>
      </c>
      <c r="AB53" s="3">
        <v>7341400</v>
      </c>
      <c r="AC53" s="3">
        <v>6820300</v>
      </c>
      <c r="AD53" s="3">
        <v>11279000</v>
      </c>
      <c r="AE53" s="17">
        <v>6985100</v>
      </c>
      <c r="AF53" s="3">
        <v>7223800</v>
      </c>
      <c r="AG53" s="3">
        <v>5717900</v>
      </c>
      <c r="AH53" s="3">
        <v>6159300</v>
      </c>
      <c r="AI53" s="17">
        <v>3979000</v>
      </c>
      <c r="AJ53" s="3">
        <v>9021600</v>
      </c>
      <c r="AK53" s="3">
        <v>8835800</v>
      </c>
      <c r="AL53" s="3">
        <v>4827500</v>
      </c>
      <c r="AM53" s="3">
        <v>251.53</v>
      </c>
      <c r="AN53" s="3">
        <v>148</v>
      </c>
      <c r="AO53" s="3">
        <v>5</v>
      </c>
      <c r="AP53" s="3">
        <v>29.6</v>
      </c>
      <c r="AQ53" s="32">
        <v>7967133.333333333</v>
      </c>
      <c r="AR53" s="32">
        <v>9929400</v>
      </c>
      <c r="AS53" s="32">
        <v>8952100</v>
      </c>
      <c r="AT53" s="32">
        <v>8731800</v>
      </c>
      <c r="AU53" s="32">
        <v>7502550</v>
      </c>
      <c r="AV53" s="32">
        <v>6537350</v>
      </c>
      <c r="AW53" s="32">
        <v>7986275</v>
      </c>
      <c r="AX53" s="32">
        <v>6521525</v>
      </c>
      <c r="AY53" s="32">
        <v>6665975</v>
      </c>
      <c r="AZ53" s="32">
        <f t="shared" si="22"/>
        <v>1</v>
      </c>
      <c r="BA53" s="32">
        <f t="shared" si="22"/>
        <v>1</v>
      </c>
      <c r="BB53" s="32">
        <f t="shared" si="22"/>
        <v>1</v>
      </c>
      <c r="BC53" s="32">
        <f t="shared" si="22"/>
        <v>1</v>
      </c>
      <c r="BD53" s="32">
        <f t="shared" si="22"/>
        <v>1</v>
      </c>
      <c r="BE53" s="32">
        <f t="shared" si="22"/>
        <v>1</v>
      </c>
      <c r="BF53" s="32">
        <f t="shared" si="22"/>
        <v>1</v>
      </c>
      <c r="BG53" s="32">
        <f t="shared" si="22"/>
        <v>1</v>
      </c>
      <c r="BH53" s="32">
        <f t="shared" si="22"/>
        <v>1</v>
      </c>
      <c r="BI53" s="32">
        <f t="shared" si="2"/>
        <v>2</v>
      </c>
      <c r="BJ53" s="32">
        <f t="shared" si="3"/>
        <v>2</v>
      </c>
      <c r="BK53" s="32">
        <f t="shared" si="4"/>
        <v>2</v>
      </c>
      <c r="BL53" s="32">
        <f t="shared" si="5"/>
        <v>2</v>
      </c>
      <c r="BM53" s="32">
        <f t="shared" si="6"/>
        <v>1</v>
      </c>
      <c r="BN53" s="32">
        <f t="shared" si="7"/>
        <v>0</v>
      </c>
      <c r="BO53" s="32">
        <f t="shared" si="8"/>
        <v>0</v>
      </c>
      <c r="BP53" s="32">
        <f t="shared" si="9"/>
        <v>1</v>
      </c>
      <c r="BQ53" s="32">
        <f t="shared" si="10"/>
        <v>0</v>
      </c>
      <c r="BR53" s="32">
        <f t="shared" si="11"/>
        <v>0</v>
      </c>
      <c r="BS53" s="32">
        <f t="shared" si="12"/>
        <v>1</v>
      </c>
      <c r="BT53" s="32">
        <f t="shared" si="13"/>
        <v>0</v>
      </c>
      <c r="BU53" s="32">
        <f t="shared" si="14"/>
        <v>0</v>
      </c>
      <c r="BV53" s="32">
        <f t="shared" si="15"/>
        <v>1</v>
      </c>
      <c r="BW53" s="32">
        <f t="shared" si="16"/>
        <v>0</v>
      </c>
      <c r="BX53" s="32">
        <f t="shared" si="17"/>
        <v>0</v>
      </c>
      <c r="BY53" s="31">
        <f t="shared" si="18"/>
        <v>1</v>
      </c>
      <c r="BZ53" s="31">
        <f t="shared" si="19"/>
        <v>1</v>
      </c>
    </row>
    <row r="54" spans="1:78" x14ac:dyDescent="0.2">
      <c r="A54" s="3" t="s">
        <v>182</v>
      </c>
      <c r="B54" s="3" t="s">
        <v>1471</v>
      </c>
      <c r="C54" s="3">
        <v>5576200</v>
      </c>
      <c r="D54" s="3">
        <v>10531000</v>
      </c>
      <c r="E54" s="3">
        <f>AVERAGE(C54:D54,F54)</f>
        <v>7562900</v>
      </c>
      <c r="F54" s="4">
        <v>6581500</v>
      </c>
      <c r="G54" s="3">
        <v>5337200</v>
      </c>
      <c r="H54" s="3">
        <v>5550900</v>
      </c>
      <c r="I54" s="3">
        <v>10441000</v>
      </c>
      <c r="J54" s="4">
        <v>7662400</v>
      </c>
      <c r="K54" s="3">
        <v>4771200</v>
      </c>
      <c r="L54" s="3">
        <v>5300800</v>
      </c>
      <c r="M54" s="3">
        <v>8120200</v>
      </c>
      <c r="N54" s="3">
        <v>6094400</v>
      </c>
      <c r="O54" s="17">
        <v>7538800</v>
      </c>
      <c r="P54" s="3">
        <v>6400500</v>
      </c>
      <c r="Q54" s="3">
        <v>7373800</v>
      </c>
      <c r="R54" s="3">
        <v>5599700</v>
      </c>
      <c r="S54" s="17">
        <v>7911700</v>
      </c>
      <c r="T54" s="3">
        <v>4643300</v>
      </c>
      <c r="U54" s="3">
        <v>11495000</v>
      </c>
      <c r="V54" s="3">
        <v>8686300</v>
      </c>
      <c r="W54" s="17">
        <v>5008500</v>
      </c>
      <c r="X54" s="3">
        <v>8382900</v>
      </c>
      <c r="Y54" s="3">
        <v>8896100</v>
      </c>
      <c r="Z54" s="3">
        <f>AVERAGE(W54:Y54)</f>
        <v>7429166.666666667</v>
      </c>
      <c r="AA54" s="17">
        <f>AVERAGE(AB54:AD54)</f>
        <v>6563333.333333333</v>
      </c>
      <c r="AB54" s="3">
        <v>5076400</v>
      </c>
      <c r="AC54" s="3">
        <v>6152000</v>
      </c>
      <c r="AD54" s="3">
        <v>8461600</v>
      </c>
      <c r="AE54" s="17">
        <v>5058800</v>
      </c>
      <c r="AI54" s="17">
        <v>4759900</v>
      </c>
      <c r="AJ54" s="3">
        <f>AVERAGE(AI54,AK54:AL54)</f>
        <v>5673066.666666667</v>
      </c>
      <c r="AK54" s="3">
        <v>5773300</v>
      </c>
      <c r="AL54" s="3">
        <v>6486000</v>
      </c>
      <c r="AM54" s="3">
        <v>119.99</v>
      </c>
      <c r="AN54" s="3">
        <v>139</v>
      </c>
      <c r="AO54" s="3">
        <v>7</v>
      </c>
      <c r="AP54" s="3">
        <v>17.7</v>
      </c>
      <c r="AQ54" s="32">
        <v>7562900</v>
      </c>
      <c r="AR54" s="32">
        <v>7247875</v>
      </c>
      <c r="AS54" s="32">
        <v>6071650</v>
      </c>
      <c r="AT54" s="32">
        <v>6728200</v>
      </c>
      <c r="AU54" s="32">
        <v>8184075</v>
      </c>
      <c r="AV54" s="32">
        <v>7429166.666666667</v>
      </c>
      <c r="AW54" s="32">
        <v>6563333.333333333</v>
      </c>
      <c r="AX54" s="32">
        <v>5058800</v>
      </c>
      <c r="AY54" s="32">
        <v>5673066.666666667</v>
      </c>
      <c r="AZ54" s="32">
        <f t="shared" si="22"/>
        <v>1</v>
      </c>
      <c r="BA54" s="32">
        <f t="shared" si="22"/>
        <v>1</v>
      </c>
      <c r="BB54" s="32">
        <f t="shared" si="22"/>
        <v>1</v>
      </c>
      <c r="BC54" s="32">
        <f t="shared" si="22"/>
        <v>1</v>
      </c>
      <c r="BD54" s="32">
        <f t="shared" si="22"/>
        <v>1</v>
      </c>
      <c r="BE54" s="32">
        <f t="shared" si="22"/>
        <v>1</v>
      </c>
      <c r="BF54" s="32">
        <f t="shared" si="22"/>
        <v>1</v>
      </c>
      <c r="BG54" s="32">
        <f t="shared" si="22"/>
        <v>1</v>
      </c>
      <c r="BH54" s="32">
        <f t="shared" si="22"/>
        <v>1</v>
      </c>
      <c r="BI54" s="32">
        <f t="shared" si="2"/>
        <v>2</v>
      </c>
      <c r="BJ54" s="32">
        <f t="shared" si="3"/>
        <v>2</v>
      </c>
      <c r="BK54" s="32">
        <f t="shared" si="4"/>
        <v>2</v>
      </c>
      <c r="BL54" s="32">
        <f t="shared" si="5"/>
        <v>2</v>
      </c>
      <c r="BM54" s="32">
        <f t="shared" si="6"/>
        <v>1</v>
      </c>
      <c r="BN54" s="32">
        <f t="shared" si="7"/>
        <v>0</v>
      </c>
      <c r="BO54" s="32">
        <f t="shared" si="8"/>
        <v>0</v>
      </c>
      <c r="BP54" s="32">
        <f t="shared" si="9"/>
        <v>1</v>
      </c>
      <c r="BQ54" s="32">
        <f t="shared" si="10"/>
        <v>0</v>
      </c>
      <c r="BR54" s="32">
        <f t="shared" si="11"/>
        <v>0</v>
      </c>
      <c r="BS54" s="32">
        <f t="shared" si="12"/>
        <v>1</v>
      </c>
      <c r="BT54" s="32">
        <f t="shared" si="13"/>
        <v>0</v>
      </c>
      <c r="BU54" s="32">
        <f t="shared" si="14"/>
        <v>0</v>
      </c>
      <c r="BV54" s="32">
        <f t="shared" si="15"/>
        <v>1</v>
      </c>
      <c r="BW54" s="32">
        <f t="shared" si="16"/>
        <v>0</v>
      </c>
      <c r="BX54" s="32">
        <f t="shared" si="17"/>
        <v>0</v>
      </c>
      <c r="BY54" s="31">
        <f t="shared" si="18"/>
        <v>1</v>
      </c>
      <c r="BZ54" s="31">
        <f t="shared" si="19"/>
        <v>1</v>
      </c>
    </row>
    <row r="55" spans="1:78" x14ac:dyDescent="0.2">
      <c r="A55" s="3" t="s">
        <v>184</v>
      </c>
      <c r="B55" s="3" t="s">
        <v>1471</v>
      </c>
      <c r="F55" s="4"/>
      <c r="J55" s="4"/>
      <c r="O55" s="17"/>
      <c r="S55" s="17"/>
      <c r="W55" s="17"/>
      <c r="AA55" s="17"/>
      <c r="AD55" s="3">
        <v>2514500</v>
      </c>
      <c r="AE55" s="17">
        <v>2444300</v>
      </c>
      <c r="AF55" s="3">
        <f>AVERAGE(AE55,AG55:AH55)</f>
        <v>2386100</v>
      </c>
      <c r="AG55" s="3">
        <v>2102400</v>
      </c>
      <c r="AH55" s="3">
        <v>2611600</v>
      </c>
      <c r="AI55" s="17"/>
      <c r="AM55" s="3">
        <v>13.573</v>
      </c>
      <c r="AN55" s="3">
        <v>33</v>
      </c>
      <c r="AO55" s="3">
        <v>3</v>
      </c>
      <c r="AP55" s="3">
        <v>17.8</v>
      </c>
      <c r="AQ55" s="32"/>
      <c r="AR55" s="32"/>
      <c r="AS55" s="32"/>
      <c r="AT55" s="32"/>
      <c r="AU55" s="32"/>
      <c r="AV55" s="32"/>
      <c r="AW55" s="32">
        <v>2514500</v>
      </c>
      <c r="AX55" s="32">
        <v>2386100</v>
      </c>
      <c r="AY55" s="32"/>
      <c r="AZ55" s="32">
        <f t="shared" si="22"/>
        <v>0</v>
      </c>
      <c r="BA55" s="32">
        <f t="shared" si="22"/>
        <v>0</v>
      </c>
      <c r="BB55" s="32">
        <f t="shared" si="22"/>
        <v>0</v>
      </c>
      <c r="BC55" s="32">
        <f t="shared" si="22"/>
        <v>0</v>
      </c>
      <c r="BD55" s="32">
        <f t="shared" si="22"/>
        <v>0</v>
      </c>
      <c r="BE55" s="32">
        <f t="shared" si="22"/>
        <v>0</v>
      </c>
      <c r="BF55" s="32">
        <f t="shared" si="22"/>
        <v>1</v>
      </c>
      <c r="BG55" s="32">
        <f t="shared" si="22"/>
        <v>1</v>
      </c>
      <c r="BH55" s="32">
        <f t="shared" si="22"/>
        <v>0</v>
      </c>
      <c r="BI55" s="32">
        <f t="shared" si="2"/>
        <v>0</v>
      </c>
      <c r="BJ55" s="32">
        <f t="shared" si="3"/>
        <v>0</v>
      </c>
      <c r="BK55" s="32">
        <f t="shared" si="4"/>
        <v>1</v>
      </c>
      <c r="BL55" s="32">
        <f t="shared" si="5"/>
        <v>1</v>
      </c>
      <c r="BM55" s="32">
        <f t="shared" si="6"/>
        <v>0</v>
      </c>
      <c r="BN55" s="32">
        <f t="shared" si="7"/>
        <v>0</v>
      </c>
      <c r="BO55" s="32">
        <f t="shared" si="8"/>
        <v>0</v>
      </c>
      <c r="BP55" s="32">
        <f t="shared" si="9"/>
        <v>0</v>
      </c>
      <c r="BQ55" s="32">
        <f t="shared" si="10"/>
        <v>0</v>
      </c>
      <c r="BR55" s="32">
        <f t="shared" si="11"/>
        <v>0</v>
      </c>
      <c r="BS55" s="32">
        <f t="shared" si="12"/>
        <v>0</v>
      </c>
      <c r="BT55" s="32">
        <f t="shared" si="13"/>
        <v>0</v>
      </c>
      <c r="BU55" s="32">
        <f t="shared" si="14"/>
        <v>1</v>
      </c>
      <c r="BV55" s="32">
        <f t="shared" si="15"/>
        <v>0</v>
      </c>
      <c r="BW55" s="32">
        <f t="shared" si="16"/>
        <v>1</v>
      </c>
      <c r="BX55" s="32">
        <f t="shared" si="17"/>
        <v>0</v>
      </c>
      <c r="BY55" s="31">
        <f t="shared" si="18"/>
        <v>1</v>
      </c>
      <c r="BZ55" s="31">
        <f t="shared" si="19"/>
        <v>1</v>
      </c>
    </row>
    <row r="56" spans="1:78" x14ac:dyDescent="0.2">
      <c r="A56" s="3" t="s">
        <v>195</v>
      </c>
      <c r="B56" s="3" t="s">
        <v>1471</v>
      </c>
      <c r="C56" s="3">
        <v>16914000</v>
      </c>
      <c r="D56" s="3">
        <v>17684000</v>
      </c>
      <c r="E56" s="3">
        <v>18549000</v>
      </c>
      <c r="F56" s="4">
        <v>12793000</v>
      </c>
      <c r="G56" s="3">
        <v>18101000</v>
      </c>
      <c r="H56" s="3">
        <v>21890000</v>
      </c>
      <c r="I56" s="3">
        <v>21248000</v>
      </c>
      <c r="J56" s="4">
        <v>25229000</v>
      </c>
      <c r="K56" s="3">
        <v>19787000</v>
      </c>
      <c r="L56" s="3">
        <v>22913000</v>
      </c>
      <c r="M56" s="3">
        <v>21997000</v>
      </c>
      <c r="N56" s="3">
        <v>23181000</v>
      </c>
      <c r="O56" s="17">
        <v>20343000</v>
      </c>
      <c r="P56" s="3">
        <v>19847000</v>
      </c>
      <c r="Q56" s="3">
        <v>21196000</v>
      </c>
      <c r="R56" s="3">
        <v>16785000</v>
      </c>
      <c r="S56" s="17">
        <v>17423000</v>
      </c>
      <c r="T56" s="3">
        <v>16290000</v>
      </c>
      <c r="U56" s="3">
        <v>20462000</v>
      </c>
      <c r="V56" s="3">
        <v>18636000</v>
      </c>
      <c r="W56" s="17">
        <v>8279900</v>
      </c>
      <c r="X56" s="3">
        <v>16730000</v>
      </c>
      <c r="Y56" s="3">
        <v>17577000</v>
      </c>
      <c r="Z56" s="3">
        <v>22471000</v>
      </c>
      <c r="AA56" s="17">
        <v>13864000</v>
      </c>
      <c r="AB56" s="3">
        <v>14605000</v>
      </c>
      <c r="AC56" s="3">
        <v>23663000</v>
      </c>
      <c r="AD56" s="3">
        <v>17960000</v>
      </c>
      <c r="AE56" s="17">
        <v>15364000</v>
      </c>
      <c r="AF56" s="3">
        <v>16350000</v>
      </c>
      <c r="AG56" s="3">
        <v>15034000</v>
      </c>
      <c r="AH56" s="3">
        <v>12132000</v>
      </c>
      <c r="AI56" s="17">
        <v>16204000</v>
      </c>
      <c r="AJ56" s="3">
        <v>20781000</v>
      </c>
      <c r="AK56" s="3">
        <v>15776000</v>
      </c>
      <c r="AL56" s="3">
        <v>21897000</v>
      </c>
      <c r="AM56" s="3">
        <v>82.778999999999996</v>
      </c>
      <c r="AN56" s="3">
        <v>196</v>
      </c>
      <c r="AO56" s="3">
        <v>9</v>
      </c>
      <c r="AP56" s="3">
        <v>5.0999999999999996</v>
      </c>
      <c r="AQ56" s="32">
        <v>16485000</v>
      </c>
      <c r="AR56" s="32">
        <v>21617000</v>
      </c>
      <c r="AS56" s="32">
        <v>21969500</v>
      </c>
      <c r="AT56" s="32">
        <v>19542750</v>
      </c>
      <c r="AU56" s="32">
        <v>18202750</v>
      </c>
      <c r="AV56" s="32">
        <v>16264475</v>
      </c>
      <c r="AW56" s="32">
        <v>17523000</v>
      </c>
      <c r="AX56" s="32">
        <v>14720000</v>
      </c>
      <c r="AY56" s="32">
        <v>18664500</v>
      </c>
      <c r="AZ56" s="32">
        <f t="shared" si="22"/>
        <v>1</v>
      </c>
      <c r="BA56" s="32">
        <f t="shared" si="22"/>
        <v>1</v>
      </c>
      <c r="BB56" s="32">
        <f t="shared" si="22"/>
        <v>1</v>
      </c>
      <c r="BC56" s="32">
        <f t="shared" si="22"/>
        <v>1</v>
      </c>
      <c r="BD56" s="32">
        <f t="shared" si="22"/>
        <v>1</v>
      </c>
      <c r="BE56" s="32">
        <f t="shared" si="22"/>
        <v>1</v>
      </c>
      <c r="BF56" s="32">
        <f t="shared" si="22"/>
        <v>1</v>
      </c>
      <c r="BG56" s="32">
        <f t="shared" si="22"/>
        <v>1</v>
      </c>
      <c r="BH56" s="32">
        <f t="shared" si="22"/>
        <v>1</v>
      </c>
      <c r="BI56" s="32">
        <f t="shared" si="2"/>
        <v>2</v>
      </c>
      <c r="BJ56" s="32">
        <f t="shared" si="3"/>
        <v>2</v>
      </c>
      <c r="BK56" s="32">
        <f t="shared" si="4"/>
        <v>2</v>
      </c>
      <c r="BL56" s="32">
        <f t="shared" si="5"/>
        <v>2</v>
      </c>
      <c r="BM56" s="32">
        <f t="shared" si="6"/>
        <v>1</v>
      </c>
      <c r="BN56" s="32">
        <f t="shared" si="7"/>
        <v>0</v>
      </c>
      <c r="BO56" s="32">
        <f t="shared" si="8"/>
        <v>0</v>
      </c>
      <c r="BP56" s="32">
        <f t="shared" si="9"/>
        <v>1</v>
      </c>
      <c r="BQ56" s="32">
        <f t="shared" si="10"/>
        <v>0</v>
      </c>
      <c r="BR56" s="32">
        <f t="shared" si="11"/>
        <v>0</v>
      </c>
      <c r="BS56" s="32">
        <f t="shared" si="12"/>
        <v>1</v>
      </c>
      <c r="BT56" s="32">
        <f t="shared" si="13"/>
        <v>0</v>
      </c>
      <c r="BU56" s="32">
        <f t="shared" si="14"/>
        <v>0</v>
      </c>
      <c r="BV56" s="32">
        <f t="shared" si="15"/>
        <v>1</v>
      </c>
      <c r="BW56" s="32">
        <f t="shared" si="16"/>
        <v>0</v>
      </c>
      <c r="BX56" s="32">
        <f t="shared" si="17"/>
        <v>0</v>
      </c>
      <c r="BY56" s="31">
        <f t="shared" si="18"/>
        <v>1</v>
      </c>
      <c r="BZ56" s="31">
        <f t="shared" si="19"/>
        <v>1</v>
      </c>
    </row>
    <row r="57" spans="1:78" x14ac:dyDescent="0.2">
      <c r="A57" s="3" t="s">
        <v>203</v>
      </c>
      <c r="B57" s="3" t="s">
        <v>1471</v>
      </c>
      <c r="C57" s="3">
        <v>46507000</v>
      </c>
      <c r="D57" s="3">
        <v>55325000</v>
      </c>
      <c r="E57" s="3">
        <v>39411000</v>
      </c>
      <c r="F57" s="4">
        <v>59220000</v>
      </c>
      <c r="G57" s="3">
        <v>28058000</v>
      </c>
      <c r="H57" s="3">
        <v>30117000</v>
      </c>
      <c r="I57" s="3">
        <v>40459000</v>
      </c>
      <c r="J57" s="4">
        <v>44216000</v>
      </c>
      <c r="K57" s="3">
        <v>40456000</v>
      </c>
      <c r="L57" s="3">
        <v>30224000</v>
      </c>
      <c r="M57" s="3">
        <v>29887000</v>
      </c>
      <c r="N57" s="3">
        <v>28855000</v>
      </c>
      <c r="O57" s="17">
        <v>25759000</v>
      </c>
      <c r="P57" s="3">
        <v>31235000</v>
      </c>
      <c r="Q57" s="3">
        <v>26457000</v>
      </c>
      <c r="R57" s="3">
        <v>24745000</v>
      </c>
      <c r="S57" s="17">
        <v>24423000</v>
      </c>
      <c r="T57" s="3">
        <v>26246000</v>
      </c>
      <c r="U57" s="3">
        <v>25236000</v>
      </c>
      <c r="V57" s="3">
        <v>29012000</v>
      </c>
      <c r="W57" s="17">
        <v>33356000</v>
      </c>
      <c r="X57" s="3">
        <v>22275000</v>
      </c>
      <c r="Y57" s="3">
        <v>22122000</v>
      </c>
      <c r="Z57" s="3">
        <v>20711000</v>
      </c>
      <c r="AA57" s="17">
        <v>104340000</v>
      </c>
      <c r="AB57" s="3">
        <v>30424000</v>
      </c>
      <c r="AC57" s="3">
        <v>25594000</v>
      </c>
      <c r="AD57" s="3">
        <v>27757000</v>
      </c>
      <c r="AE57" s="17">
        <v>22189000</v>
      </c>
      <c r="AF57" s="3">
        <v>23335000</v>
      </c>
      <c r="AG57" s="3">
        <v>13050000</v>
      </c>
      <c r="AH57" s="3">
        <v>15486000</v>
      </c>
      <c r="AI57" s="17">
        <v>17380000</v>
      </c>
      <c r="AJ57" s="3">
        <v>23871000</v>
      </c>
      <c r="AK57" s="3">
        <v>19389000</v>
      </c>
      <c r="AL57" s="3">
        <v>23340000</v>
      </c>
      <c r="AM57" s="3">
        <v>323.31</v>
      </c>
      <c r="AN57" s="3">
        <v>729</v>
      </c>
      <c r="AO57" s="3">
        <v>23</v>
      </c>
      <c r="AP57" s="3">
        <v>40</v>
      </c>
      <c r="AQ57" s="32">
        <v>50115750</v>
      </c>
      <c r="AR57" s="32">
        <v>35712500</v>
      </c>
      <c r="AS57" s="32">
        <v>32355500</v>
      </c>
      <c r="AT57" s="32">
        <v>27049000</v>
      </c>
      <c r="AU57" s="32">
        <v>26229250</v>
      </c>
      <c r="AV57" s="32">
        <v>24616000</v>
      </c>
      <c r="AW57" s="32">
        <v>47028750</v>
      </c>
      <c r="AX57" s="32">
        <v>18515000</v>
      </c>
      <c r="AY57" s="32">
        <v>20995000</v>
      </c>
      <c r="AZ57" s="32">
        <f t="shared" si="22"/>
        <v>1</v>
      </c>
      <c r="BA57" s="32">
        <f t="shared" si="22"/>
        <v>1</v>
      </c>
      <c r="BB57" s="32">
        <f t="shared" si="22"/>
        <v>1</v>
      </c>
      <c r="BC57" s="32">
        <f t="shared" si="22"/>
        <v>1</v>
      </c>
      <c r="BD57" s="32">
        <f t="shared" si="22"/>
        <v>1</v>
      </c>
      <c r="BE57" s="32">
        <f t="shared" si="22"/>
        <v>1</v>
      </c>
      <c r="BF57" s="32">
        <f t="shared" si="22"/>
        <v>1</v>
      </c>
      <c r="BG57" s="32">
        <f t="shared" si="22"/>
        <v>1</v>
      </c>
      <c r="BH57" s="32">
        <f t="shared" si="22"/>
        <v>1</v>
      </c>
      <c r="BI57" s="32">
        <f t="shared" si="2"/>
        <v>2</v>
      </c>
      <c r="BJ57" s="32">
        <f t="shared" si="3"/>
        <v>2</v>
      </c>
      <c r="BK57" s="32">
        <f t="shared" si="4"/>
        <v>2</v>
      </c>
      <c r="BL57" s="32">
        <f t="shared" si="5"/>
        <v>2</v>
      </c>
      <c r="BM57" s="32">
        <f t="shared" si="6"/>
        <v>1</v>
      </c>
      <c r="BN57" s="32">
        <f t="shared" si="7"/>
        <v>0</v>
      </c>
      <c r="BO57" s="32">
        <f t="shared" si="8"/>
        <v>0</v>
      </c>
      <c r="BP57" s="32">
        <f t="shared" si="9"/>
        <v>1</v>
      </c>
      <c r="BQ57" s="32">
        <f t="shared" si="10"/>
        <v>0</v>
      </c>
      <c r="BR57" s="32">
        <f t="shared" si="11"/>
        <v>0</v>
      </c>
      <c r="BS57" s="32">
        <f t="shared" si="12"/>
        <v>1</v>
      </c>
      <c r="BT57" s="32">
        <f t="shared" si="13"/>
        <v>0</v>
      </c>
      <c r="BU57" s="32">
        <f t="shared" si="14"/>
        <v>0</v>
      </c>
      <c r="BV57" s="32">
        <f t="shared" si="15"/>
        <v>1</v>
      </c>
      <c r="BW57" s="32">
        <f t="shared" si="16"/>
        <v>0</v>
      </c>
      <c r="BX57" s="32">
        <f t="shared" si="17"/>
        <v>0</v>
      </c>
      <c r="BY57" s="31">
        <f t="shared" si="18"/>
        <v>1</v>
      </c>
      <c r="BZ57" s="31">
        <f t="shared" si="19"/>
        <v>1</v>
      </c>
    </row>
    <row r="58" spans="1:78" x14ac:dyDescent="0.2">
      <c r="A58" s="3" t="s">
        <v>204</v>
      </c>
      <c r="B58" s="3" t="s">
        <v>1470</v>
      </c>
      <c r="C58" s="3">
        <v>10066000</v>
      </c>
      <c r="D58" s="3">
        <v>9671200</v>
      </c>
      <c r="E58" s="3">
        <v>12800000</v>
      </c>
      <c r="F58" s="4">
        <v>12991000</v>
      </c>
      <c r="G58" s="3">
        <v>11545000</v>
      </c>
      <c r="H58" s="3">
        <v>11253000</v>
      </c>
      <c r="I58" s="3">
        <v>16850000</v>
      </c>
      <c r="J58" s="4">
        <v>15005000</v>
      </c>
      <c r="K58" s="3">
        <v>11635000</v>
      </c>
      <c r="L58" s="3">
        <v>12765000</v>
      </c>
      <c r="M58" s="3">
        <v>14730000</v>
      </c>
      <c r="N58" s="3">
        <v>14180000</v>
      </c>
      <c r="O58" s="17">
        <v>15932000</v>
      </c>
      <c r="P58" s="3">
        <v>12856000</v>
      </c>
      <c r="Q58" s="3">
        <v>13086000</v>
      </c>
      <c r="R58" s="3">
        <v>16671000</v>
      </c>
      <c r="S58" s="17">
        <v>13335000</v>
      </c>
      <c r="T58" s="3">
        <v>14032000</v>
      </c>
      <c r="U58" s="3">
        <v>17754000</v>
      </c>
      <c r="V58" s="3">
        <v>12103000</v>
      </c>
      <c r="W58" s="17">
        <v>12538000</v>
      </c>
      <c r="X58" s="3">
        <v>11549000</v>
      </c>
      <c r="Y58" s="3">
        <v>11595000</v>
      </c>
      <c r="Z58" s="3">
        <v>13276000</v>
      </c>
      <c r="AA58" s="17">
        <v>18833000</v>
      </c>
      <c r="AB58" s="3">
        <v>13880000</v>
      </c>
      <c r="AC58" s="3">
        <v>15135000</v>
      </c>
      <c r="AD58" s="3">
        <v>12758000</v>
      </c>
      <c r="AE58" s="17">
        <v>12411000</v>
      </c>
      <c r="AF58" s="3">
        <v>14387000</v>
      </c>
      <c r="AG58" s="3">
        <v>12569000</v>
      </c>
      <c r="AH58" s="3">
        <v>15139000</v>
      </c>
      <c r="AI58" s="17">
        <v>15048000</v>
      </c>
      <c r="AJ58" s="3">
        <v>13182000</v>
      </c>
      <c r="AK58" s="3">
        <v>12974000</v>
      </c>
      <c r="AL58" s="3">
        <v>13349000</v>
      </c>
      <c r="AM58" s="3">
        <v>150.91</v>
      </c>
      <c r="AN58" s="3">
        <v>206</v>
      </c>
      <c r="AO58" s="3">
        <v>11</v>
      </c>
      <c r="AP58" s="3">
        <v>37</v>
      </c>
      <c r="AQ58" s="32">
        <v>11382050</v>
      </c>
      <c r="AR58" s="32">
        <v>13663250</v>
      </c>
      <c r="AS58" s="32">
        <v>13327500</v>
      </c>
      <c r="AT58" s="32">
        <v>14636250</v>
      </c>
      <c r="AU58" s="32">
        <v>14306000</v>
      </c>
      <c r="AV58" s="32">
        <v>12239500</v>
      </c>
      <c r="AW58" s="32">
        <v>15151500</v>
      </c>
      <c r="AX58" s="32">
        <v>13626500</v>
      </c>
      <c r="AY58" s="32">
        <v>13638250</v>
      </c>
      <c r="AZ58" s="32">
        <f t="shared" si="22"/>
        <v>1</v>
      </c>
      <c r="BA58" s="32">
        <f t="shared" si="22"/>
        <v>1</v>
      </c>
      <c r="BB58" s="32">
        <f t="shared" si="22"/>
        <v>1</v>
      </c>
      <c r="BC58" s="32">
        <f t="shared" si="22"/>
        <v>1</v>
      </c>
      <c r="BD58" s="32">
        <f t="shared" si="22"/>
        <v>1</v>
      </c>
      <c r="BE58" s="32">
        <f t="shared" si="22"/>
        <v>1</v>
      </c>
      <c r="BF58" s="32">
        <f t="shared" si="22"/>
        <v>1</v>
      </c>
      <c r="BG58" s="32">
        <f t="shared" si="22"/>
        <v>1</v>
      </c>
      <c r="BH58" s="32">
        <f t="shared" si="22"/>
        <v>1</v>
      </c>
      <c r="BI58" s="32">
        <f t="shared" si="2"/>
        <v>2</v>
      </c>
      <c r="BJ58" s="32">
        <f t="shared" si="3"/>
        <v>2</v>
      </c>
      <c r="BK58" s="32">
        <f t="shared" si="4"/>
        <v>2</v>
      </c>
      <c r="BL58" s="32">
        <f t="shared" si="5"/>
        <v>2</v>
      </c>
      <c r="BM58" s="32">
        <f t="shared" si="6"/>
        <v>1</v>
      </c>
      <c r="BN58" s="32">
        <f t="shared" si="7"/>
        <v>0</v>
      </c>
      <c r="BO58" s="32">
        <f t="shared" si="8"/>
        <v>0</v>
      </c>
      <c r="BP58" s="32">
        <f t="shared" si="9"/>
        <v>1</v>
      </c>
      <c r="BQ58" s="32">
        <f t="shared" si="10"/>
        <v>0</v>
      </c>
      <c r="BR58" s="32">
        <f t="shared" si="11"/>
        <v>0</v>
      </c>
      <c r="BS58" s="32">
        <f t="shared" si="12"/>
        <v>1</v>
      </c>
      <c r="BT58" s="32">
        <f t="shared" si="13"/>
        <v>0</v>
      </c>
      <c r="BU58" s="32">
        <f t="shared" si="14"/>
        <v>0</v>
      </c>
      <c r="BV58" s="32">
        <f t="shared" si="15"/>
        <v>1</v>
      </c>
      <c r="BW58" s="32">
        <f t="shared" si="16"/>
        <v>0</v>
      </c>
      <c r="BX58" s="32">
        <f t="shared" si="17"/>
        <v>0</v>
      </c>
      <c r="BY58" s="31">
        <f t="shared" si="18"/>
        <v>1</v>
      </c>
      <c r="BZ58" s="31">
        <f t="shared" si="19"/>
        <v>1</v>
      </c>
    </row>
    <row r="59" spans="1:78" x14ac:dyDescent="0.2">
      <c r="A59" s="3" t="s">
        <v>206</v>
      </c>
      <c r="B59" s="3" t="s">
        <v>1576</v>
      </c>
      <c r="C59" s="3">
        <v>112200000</v>
      </c>
      <c r="D59" s="3">
        <v>108790000</v>
      </c>
      <c r="E59" s="3">
        <v>99476000</v>
      </c>
      <c r="F59" s="4">
        <v>108090000</v>
      </c>
      <c r="G59" s="3">
        <v>85770000</v>
      </c>
      <c r="H59" s="3">
        <v>90692000</v>
      </c>
      <c r="I59" s="3">
        <v>91115000</v>
      </c>
      <c r="J59" s="4">
        <v>88730000</v>
      </c>
      <c r="K59" s="3">
        <v>99910000</v>
      </c>
      <c r="L59" s="3">
        <v>96634000</v>
      </c>
      <c r="M59" s="3">
        <v>95792000</v>
      </c>
      <c r="N59" s="3">
        <v>89645000</v>
      </c>
      <c r="O59" s="17">
        <v>105420000</v>
      </c>
      <c r="P59" s="3">
        <v>95971000</v>
      </c>
      <c r="Q59" s="3">
        <v>88355000</v>
      </c>
      <c r="R59" s="3">
        <v>95442000</v>
      </c>
      <c r="S59" s="17">
        <v>84848000</v>
      </c>
      <c r="T59" s="3">
        <v>92164000</v>
      </c>
      <c r="U59" s="3">
        <v>85790000</v>
      </c>
      <c r="V59" s="3">
        <v>92395000</v>
      </c>
      <c r="W59" s="17">
        <v>110600000</v>
      </c>
      <c r="X59" s="3">
        <v>92988000</v>
      </c>
      <c r="Y59" s="3">
        <v>87868000</v>
      </c>
      <c r="Z59" s="3">
        <v>94202000</v>
      </c>
      <c r="AA59" s="17">
        <v>175620000</v>
      </c>
      <c r="AB59" s="3">
        <v>99612000</v>
      </c>
      <c r="AC59" s="3">
        <v>84572000</v>
      </c>
      <c r="AD59" s="3">
        <v>89521000</v>
      </c>
      <c r="AE59" s="17">
        <v>113000000</v>
      </c>
      <c r="AF59" s="3">
        <v>111260000</v>
      </c>
      <c r="AG59" s="3">
        <v>103590000</v>
      </c>
      <c r="AH59" s="3">
        <v>106820000</v>
      </c>
      <c r="AI59" s="17">
        <v>86817000</v>
      </c>
      <c r="AJ59" s="3">
        <v>91532000</v>
      </c>
      <c r="AK59" s="3">
        <v>91964000</v>
      </c>
      <c r="AL59" s="3">
        <v>114470000</v>
      </c>
      <c r="AM59" s="3">
        <v>323.31</v>
      </c>
      <c r="AN59" s="3">
        <v>1002</v>
      </c>
      <c r="AO59" s="3">
        <v>21</v>
      </c>
      <c r="AP59" s="3">
        <v>8.6999999999999993</v>
      </c>
      <c r="AQ59" s="32">
        <v>107139000</v>
      </c>
      <c r="AR59" s="32">
        <v>89076750</v>
      </c>
      <c r="AS59" s="32">
        <v>95495250</v>
      </c>
      <c r="AT59" s="32">
        <v>96297000</v>
      </c>
      <c r="AU59" s="32">
        <v>88799250</v>
      </c>
      <c r="AV59" s="32">
        <v>96414500</v>
      </c>
      <c r="AW59" s="32">
        <v>112331250</v>
      </c>
      <c r="AX59" s="32">
        <v>108667500</v>
      </c>
      <c r="AY59" s="32">
        <v>96195750</v>
      </c>
      <c r="AZ59" s="32">
        <f t="shared" si="22"/>
        <v>1</v>
      </c>
      <c r="BA59" s="32">
        <f t="shared" si="22"/>
        <v>1</v>
      </c>
      <c r="BB59" s="32">
        <f t="shared" si="22"/>
        <v>1</v>
      </c>
      <c r="BC59" s="32">
        <f t="shared" si="22"/>
        <v>1</v>
      </c>
      <c r="BD59" s="32">
        <f t="shared" si="22"/>
        <v>1</v>
      </c>
      <c r="BE59" s="32">
        <f t="shared" si="22"/>
        <v>1</v>
      </c>
      <c r="BF59" s="32">
        <f t="shared" si="22"/>
        <v>1</v>
      </c>
      <c r="BG59" s="32">
        <f t="shared" si="22"/>
        <v>1</v>
      </c>
      <c r="BH59" s="32">
        <f t="shared" si="22"/>
        <v>1</v>
      </c>
      <c r="BI59" s="32">
        <f t="shared" si="2"/>
        <v>2</v>
      </c>
      <c r="BJ59" s="32">
        <f t="shared" si="3"/>
        <v>2</v>
      </c>
      <c r="BK59" s="32">
        <f t="shared" si="4"/>
        <v>2</v>
      </c>
      <c r="BL59" s="32">
        <f t="shared" si="5"/>
        <v>2</v>
      </c>
      <c r="BM59" s="32">
        <f t="shared" si="6"/>
        <v>1</v>
      </c>
      <c r="BN59" s="32">
        <f t="shared" si="7"/>
        <v>0</v>
      </c>
      <c r="BO59" s="32">
        <f t="shared" si="8"/>
        <v>0</v>
      </c>
      <c r="BP59" s="32">
        <f t="shared" si="9"/>
        <v>1</v>
      </c>
      <c r="BQ59" s="32">
        <f t="shared" si="10"/>
        <v>0</v>
      </c>
      <c r="BR59" s="32">
        <f t="shared" si="11"/>
        <v>0</v>
      </c>
      <c r="BS59" s="32">
        <f t="shared" si="12"/>
        <v>1</v>
      </c>
      <c r="BT59" s="32">
        <f t="shared" si="13"/>
        <v>0</v>
      </c>
      <c r="BU59" s="32">
        <f t="shared" si="14"/>
        <v>0</v>
      </c>
      <c r="BV59" s="32">
        <f t="shared" si="15"/>
        <v>1</v>
      </c>
      <c r="BW59" s="32">
        <f t="shared" si="16"/>
        <v>0</v>
      </c>
      <c r="BX59" s="32">
        <f t="shared" si="17"/>
        <v>0</v>
      </c>
      <c r="BY59" s="31">
        <f t="shared" si="18"/>
        <v>1</v>
      </c>
      <c r="BZ59" s="31">
        <f t="shared" si="19"/>
        <v>1</v>
      </c>
    </row>
    <row r="60" spans="1:78" x14ac:dyDescent="0.2">
      <c r="A60" s="3" t="s">
        <v>211</v>
      </c>
      <c r="B60" s="3" t="s">
        <v>1471</v>
      </c>
      <c r="C60" s="3">
        <v>6862800</v>
      </c>
      <c r="D60" s="3">
        <f>AVERAGE(C60,E60:F60)</f>
        <v>3832933.3333333335</v>
      </c>
      <c r="E60" s="3">
        <v>2355200</v>
      </c>
      <c r="F60" s="4">
        <v>2280800</v>
      </c>
      <c r="G60" s="3">
        <v>3256200</v>
      </c>
      <c r="H60" s="3">
        <v>2128300</v>
      </c>
      <c r="I60" s="3">
        <v>1955900</v>
      </c>
      <c r="J60" s="4">
        <v>3211000</v>
      </c>
      <c r="K60" s="3">
        <v>2199700</v>
      </c>
      <c r="L60" s="3">
        <v>2376000</v>
      </c>
      <c r="M60" s="3">
        <v>2371800</v>
      </c>
      <c r="N60" s="3">
        <v>3061300</v>
      </c>
      <c r="O60" s="17">
        <v>3355300</v>
      </c>
      <c r="P60" s="3">
        <v>4197000</v>
      </c>
      <c r="Q60" s="3">
        <v>2200100</v>
      </c>
      <c r="R60" s="3">
        <v>2603400</v>
      </c>
      <c r="S60" s="17">
        <v>3003400</v>
      </c>
      <c r="T60" s="3">
        <v>3658600</v>
      </c>
      <c r="U60" s="3">
        <v>8527500</v>
      </c>
      <c r="V60" s="3">
        <v>4085700</v>
      </c>
      <c r="W60" s="17">
        <v>5537300</v>
      </c>
      <c r="X60" s="3">
        <v>4003800</v>
      </c>
      <c r="Y60" s="3">
        <v>3910500</v>
      </c>
      <c r="Z60" s="3">
        <v>2207300</v>
      </c>
      <c r="AA60" s="17">
        <v>1636200</v>
      </c>
      <c r="AB60" s="3">
        <v>2772200</v>
      </c>
      <c r="AC60" s="3">
        <v>1853600</v>
      </c>
      <c r="AD60" s="3">
        <v>2653700</v>
      </c>
      <c r="AE60" s="17">
        <v>3606200</v>
      </c>
      <c r="AF60" s="3">
        <v>3490000</v>
      </c>
      <c r="AG60" s="3">
        <v>3066000</v>
      </c>
      <c r="AH60" s="3">
        <v>3081300</v>
      </c>
      <c r="AI60" s="17">
        <v>3110500</v>
      </c>
      <c r="AJ60" s="3">
        <v>2732000</v>
      </c>
      <c r="AK60" s="3">
        <v>4405100</v>
      </c>
      <c r="AL60" s="3">
        <v>3512000</v>
      </c>
      <c r="AM60" s="3">
        <v>188.36</v>
      </c>
      <c r="AN60" s="3">
        <v>142</v>
      </c>
      <c r="AO60" s="3">
        <v>5</v>
      </c>
      <c r="AP60" s="3">
        <v>19</v>
      </c>
      <c r="AQ60" s="32">
        <v>3832933.3333333335</v>
      </c>
      <c r="AR60" s="32">
        <v>2637850</v>
      </c>
      <c r="AS60" s="32">
        <v>2502200</v>
      </c>
      <c r="AT60" s="32">
        <v>3088950</v>
      </c>
      <c r="AU60" s="32">
        <v>4818800</v>
      </c>
      <c r="AV60" s="32">
        <v>3914725</v>
      </c>
      <c r="AW60" s="32">
        <v>2228925</v>
      </c>
      <c r="AX60" s="32">
        <v>3310875</v>
      </c>
      <c r="AY60" s="32">
        <v>3439900</v>
      </c>
      <c r="AZ60" s="32">
        <f t="shared" si="22"/>
        <v>1</v>
      </c>
      <c r="BA60" s="32">
        <f t="shared" si="22"/>
        <v>1</v>
      </c>
      <c r="BB60" s="32">
        <f t="shared" si="22"/>
        <v>1</v>
      </c>
      <c r="BC60" s="32">
        <f t="shared" si="22"/>
        <v>1</v>
      </c>
      <c r="BD60" s="32">
        <f t="shared" si="22"/>
        <v>1</v>
      </c>
      <c r="BE60" s="32">
        <f t="shared" si="22"/>
        <v>1</v>
      </c>
      <c r="BF60" s="32">
        <f t="shared" si="22"/>
        <v>1</v>
      </c>
      <c r="BG60" s="32">
        <f t="shared" si="22"/>
        <v>1</v>
      </c>
      <c r="BH60" s="32">
        <f t="shared" si="22"/>
        <v>1</v>
      </c>
      <c r="BI60" s="32">
        <f t="shared" si="2"/>
        <v>2</v>
      </c>
      <c r="BJ60" s="32">
        <f t="shared" si="3"/>
        <v>2</v>
      </c>
      <c r="BK60" s="32">
        <f t="shared" si="4"/>
        <v>2</v>
      </c>
      <c r="BL60" s="32">
        <f t="shared" si="5"/>
        <v>2</v>
      </c>
      <c r="BM60" s="32">
        <f t="shared" si="6"/>
        <v>1</v>
      </c>
      <c r="BN60" s="32">
        <f t="shared" si="7"/>
        <v>0</v>
      </c>
      <c r="BO60" s="32">
        <f t="shared" si="8"/>
        <v>0</v>
      </c>
      <c r="BP60" s="32">
        <f t="shared" si="9"/>
        <v>1</v>
      </c>
      <c r="BQ60" s="32">
        <f t="shared" si="10"/>
        <v>0</v>
      </c>
      <c r="BR60" s="32">
        <f t="shared" si="11"/>
        <v>0</v>
      </c>
      <c r="BS60" s="32">
        <f t="shared" si="12"/>
        <v>1</v>
      </c>
      <c r="BT60" s="32">
        <f t="shared" si="13"/>
        <v>0</v>
      </c>
      <c r="BU60" s="32">
        <f t="shared" si="14"/>
        <v>0</v>
      </c>
      <c r="BV60" s="32">
        <f t="shared" si="15"/>
        <v>1</v>
      </c>
      <c r="BW60" s="32">
        <f t="shared" si="16"/>
        <v>0</v>
      </c>
      <c r="BX60" s="32">
        <f t="shared" si="17"/>
        <v>0</v>
      </c>
      <c r="BY60" s="31">
        <f t="shared" si="18"/>
        <v>1</v>
      </c>
      <c r="BZ60" s="31">
        <f t="shared" si="19"/>
        <v>1</v>
      </c>
    </row>
    <row r="61" spans="1:78" x14ac:dyDescent="0.2">
      <c r="A61" s="3" t="s">
        <v>214</v>
      </c>
      <c r="B61" s="3" t="s">
        <v>1471</v>
      </c>
      <c r="C61" s="3">
        <v>1476600000</v>
      </c>
      <c r="D61" s="3">
        <v>1098100000</v>
      </c>
      <c r="E61" s="3">
        <v>839100000</v>
      </c>
      <c r="F61" s="4">
        <v>1180000000</v>
      </c>
      <c r="G61" s="3">
        <v>1198700000</v>
      </c>
      <c r="H61" s="3">
        <v>1398300000</v>
      </c>
      <c r="I61" s="3">
        <v>399890000</v>
      </c>
      <c r="J61" s="4">
        <v>1089500000</v>
      </c>
      <c r="K61" s="3">
        <v>1781200000</v>
      </c>
      <c r="L61" s="3">
        <v>1225400000</v>
      </c>
      <c r="M61" s="3">
        <v>1641200000</v>
      </c>
      <c r="N61" s="3">
        <v>1442000000</v>
      </c>
      <c r="O61" s="17">
        <v>1476400000</v>
      </c>
      <c r="P61" s="3">
        <v>1807300000</v>
      </c>
      <c r="Q61" s="3">
        <v>1403400000</v>
      </c>
      <c r="R61" s="3">
        <v>973030000</v>
      </c>
      <c r="S61" s="17">
        <v>1309000000</v>
      </c>
      <c r="T61" s="3">
        <v>1170900000</v>
      </c>
      <c r="U61" s="3">
        <v>1190800000</v>
      </c>
      <c r="V61" s="3">
        <v>1407200000</v>
      </c>
      <c r="W61" s="17">
        <v>1069800000</v>
      </c>
      <c r="X61" s="3">
        <v>1087300000</v>
      </c>
      <c r="Y61" s="3">
        <v>534730000</v>
      </c>
      <c r="Z61" s="3">
        <v>977720000</v>
      </c>
      <c r="AA61" s="17">
        <v>1394700000</v>
      </c>
      <c r="AB61" s="3">
        <v>1380400000</v>
      </c>
      <c r="AC61" s="3">
        <v>1104600000</v>
      </c>
      <c r="AD61" s="3">
        <v>1652000000</v>
      </c>
      <c r="AE61" s="17">
        <v>1107900000</v>
      </c>
      <c r="AF61" s="3">
        <v>726250000</v>
      </c>
      <c r="AG61" s="3">
        <v>1408100000</v>
      </c>
      <c r="AH61" s="3">
        <v>1293200000</v>
      </c>
      <c r="AI61" s="17">
        <v>1244400000</v>
      </c>
      <c r="AJ61" s="3">
        <v>1395200000</v>
      </c>
      <c r="AK61" s="3">
        <v>1149500000</v>
      </c>
      <c r="AL61" s="3">
        <v>685650000</v>
      </c>
      <c r="AM61" s="3">
        <v>100.64</v>
      </c>
      <c r="AN61" s="3">
        <v>922</v>
      </c>
      <c r="AO61" s="3">
        <v>7</v>
      </c>
      <c r="AP61" s="3">
        <v>32.299999999999997</v>
      </c>
      <c r="AQ61" s="32">
        <v>1148450000</v>
      </c>
      <c r="AR61" s="32">
        <v>1021597500</v>
      </c>
      <c r="AS61" s="32">
        <v>1522450000</v>
      </c>
      <c r="AT61" s="32">
        <v>1415032500</v>
      </c>
      <c r="AU61" s="32">
        <v>1269475000</v>
      </c>
      <c r="AV61" s="32">
        <v>917387500</v>
      </c>
      <c r="AW61" s="32">
        <v>1382925000</v>
      </c>
      <c r="AX61" s="32">
        <v>1133862500</v>
      </c>
      <c r="AY61" s="32">
        <v>1118687500</v>
      </c>
      <c r="AZ61" s="32">
        <f t="shared" si="22"/>
        <v>1</v>
      </c>
      <c r="BA61" s="32">
        <f t="shared" si="22"/>
        <v>1</v>
      </c>
      <c r="BB61" s="32">
        <f t="shared" si="22"/>
        <v>1</v>
      </c>
      <c r="BC61" s="32">
        <f t="shared" si="22"/>
        <v>1</v>
      </c>
      <c r="BD61" s="32">
        <f t="shared" si="22"/>
        <v>1</v>
      </c>
      <c r="BE61" s="32">
        <f t="shared" si="22"/>
        <v>1</v>
      </c>
      <c r="BF61" s="32">
        <f t="shared" si="22"/>
        <v>1</v>
      </c>
      <c r="BG61" s="32">
        <f t="shared" si="22"/>
        <v>1</v>
      </c>
      <c r="BH61" s="32">
        <f t="shared" si="22"/>
        <v>1</v>
      </c>
      <c r="BI61" s="32">
        <f t="shared" si="2"/>
        <v>2</v>
      </c>
      <c r="BJ61" s="32">
        <f t="shared" si="3"/>
        <v>2</v>
      </c>
      <c r="BK61" s="32">
        <f t="shared" si="4"/>
        <v>2</v>
      </c>
      <c r="BL61" s="32">
        <f t="shared" si="5"/>
        <v>2</v>
      </c>
      <c r="BM61" s="32">
        <f t="shared" si="6"/>
        <v>1</v>
      </c>
      <c r="BN61" s="32">
        <f t="shared" si="7"/>
        <v>0</v>
      </c>
      <c r="BO61" s="32">
        <f t="shared" si="8"/>
        <v>0</v>
      </c>
      <c r="BP61" s="32">
        <f t="shared" si="9"/>
        <v>1</v>
      </c>
      <c r="BQ61" s="32">
        <f t="shared" si="10"/>
        <v>0</v>
      </c>
      <c r="BR61" s="32">
        <f t="shared" si="11"/>
        <v>0</v>
      </c>
      <c r="BS61" s="32">
        <f t="shared" si="12"/>
        <v>1</v>
      </c>
      <c r="BT61" s="32">
        <f t="shared" si="13"/>
        <v>0</v>
      </c>
      <c r="BU61" s="32">
        <f t="shared" si="14"/>
        <v>0</v>
      </c>
      <c r="BV61" s="32">
        <f t="shared" si="15"/>
        <v>1</v>
      </c>
      <c r="BW61" s="32">
        <f t="shared" si="16"/>
        <v>0</v>
      </c>
      <c r="BX61" s="32">
        <f t="shared" si="17"/>
        <v>0</v>
      </c>
      <c r="BY61" s="31">
        <f t="shared" si="18"/>
        <v>1</v>
      </c>
      <c r="BZ61" s="31">
        <f t="shared" si="19"/>
        <v>1</v>
      </c>
    </row>
    <row r="62" spans="1:78" x14ac:dyDescent="0.2">
      <c r="A62" s="3" t="s">
        <v>215</v>
      </c>
      <c r="B62" s="3" t="s">
        <v>1471</v>
      </c>
      <c r="C62" s="3">
        <v>127660000</v>
      </c>
      <c r="D62" s="3">
        <v>120020000</v>
      </c>
      <c r="E62" s="3">
        <v>193850000</v>
      </c>
      <c r="F62" s="4">
        <v>134970000</v>
      </c>
      <c r="G62" s="3">
        <v>160970000</v>
      </c>
      <c r="H62" s="3">
        <v>131310000</v>
      </c>
      <c r="I62" s="3">
        <v>154810000</v>
      </c>
      <c r="J62" s="4">
        <v>113710000</v>
      </c>
      <c r="K62" s="3">
        <v>176890000</v>
      </c>
      <c r="L62" s="3">
        <v>106010000</v>
      </c>
      <c r="M62" s="3">
        <v>196190000</v>
      </c>
      <c r="N62" s="3">
        <v>157620000</v>
      </c>
      <c r="O62" s="17">
        <v>106640000</v>
      </c>
      <c r="P62" s="3">
        <v>181940000</v>
      </c>
      <c r="Q62" s="3">
        <v>142810000</v>
      </c>
      <c r="R62" s="3">
        <v>89868000</v>
      </c>
      <c r="S62" s="17">
        <v>92970000</v>
      </c>
      <c r="T62" s="3">
        <v>118160000</v>
      </c>
      <c r="U62" s="3">
        <v>98191000</v>
      </c>
      <c r="V62" s="3">
        <v>92741000</v>
      </c>
      <c r="W62" s="17">
        <v>149050000</v>
      </c>
      <c r="X62" s="3">
        <v>126150000</v>
      </c>
      <c r="Y62" s="3">
        <v>159780000</v>
      </c>
      <c r="Z62" s="3">
        <v>112150000</v>
      </c>
      <c r="AA62" s="17">
        <v>106540000</v>
      </c>
      <c r="AB62" s="3">
        <v>117490000</v>
      </c>
      <c r="AC62" s="3">
        <v>124740000</v>
      </c>
      <c r="AD62" s="3">
        <v>147790000</v>
      </c>
      <c r="AE62" s="17">
        <v>129800000</v>
      </c>
      <c r="AF62" s="3">
        <v>125100000</v>
      </c>
      <c r="AG62" s="3">
        <v>48623000</v>
      </c>
      <c r="AH62" s="3">
        <v>186390000</v>
      </c>
      <c r="AI62" s="17">
        <v>175050000</v>
      </c>
      <c r="AJ62" s="3">
        <v>201210000</v>
      </c>
      <c r="AK62" s="3">
        <v>143430000</v>
      </c>
      <c r="AL62" s="3">
        <v>160630000</v>
      </c>
      <c r="AM62" s="3">
        <v>114.76</v>
      </c>
      <c r="AN62" s="3">
        <v>104</v>
      </c>
      <c r="AO62" s="3">
        <v>3</v>
      </c>
      <c r="AP62" s="3">
        <v>17.100000000000001</v>
      </c>
      <c r="AQ62" s="32">
        <v>144125000</v>
      </c>
      <c r="AR62" s="32">
        <v>140200000</v>
      </c>
      <c r="AS62" s="32">
        <v>159177500</v>
      </c>
      <c r="AT62" s="32">
        <v>130314500</v>
      </c>
      <c r="AU62" s="32">
        <v>100515500</v>
      </c>
      <c r="AV62" s="32">
        <v>136782500</v>
      </c>
      <c r="AW62" s="32">
        <v>124140000</v>
      </c>
      <c r="AX62" s="32">
        <v>122478250</v>
      </c>
      <c r="AY62" s="32">
        <v>170080000</v>
      </c>
      <c r="AZ62" s="32">
        <f t="shared" si="22"/>
        <v>1</v>
      </c>
      <c r="BA62" s="32">
        <f t="shared" si="22"/>
        <v>1</v>
      </c>
      <c r="BB62" s="32">
        <f t="shared" si="22"/>
        <v>1</v>
      </c>
      <c r="BC62" s="32">
        <f t="shared" si="22"/>
        <v>1</v>
      </c>
      <c r="BD62" s="32">
        <f t="shared" si="22"/>
        <v>1</v>
      </c>
      <c r="BE62" s="32">
        <f t="shared" si="22"/>
        <v>1</v>
      </c>
      <c r="BF62" s="32">
        <f t="shared" si="22"/>
        <v>1</v>
      </c>
      <c r="BG62" s="32">
        <f t="shared" si="22"/>
        <v>1</v>
      </c>
      <c r="BH62" s="32">
        <f t="shared" si="22"/>
        <v>1</v>
      </c>
      <c r="BI62" s="32">
        <f t="shared" si="2"/>
        <v>2</v>
      </c>
      <c r="BJ62" s="32">
        <f t="shared" si="3"/>
        <v>2</v>
      </c>
      <c r="BK62" s="32">
        <f t="shared" si="4"/>
        <v>2</v>
      </c>
      <c r="BL62" s="32">
        <f t="shared" si="5"/>
        <v>2</v>
      </c>
      <c r="BM62" s="32">
        <f t="shared" si="6"/>
        <v>1</v>
      </c>
      <c r="BN62" s="32">
        <f t="shared" si="7"/>
        <v>0</v>
      </c>
      <c r="BO62" s="32">
        <f t="shared" si="8"/>
        <v>0</v>
      </c>
      <c r="BP62" s="32">
        <f t="shared" si="9"/>
        <v>1</v>
      </c>
      <c r="BQ62" s="32">
        <f t="shared" si="10"/>
        <v>0</v>
      </c>
      <c r="BR62" s="32">
        <f t="shared" si="11"/>
        <v>0</v>
      </c>
      <c r="BS62" s="32">
        <f t="shared" si="12"/>
        <v>1</v>
      </c>
      <c r="BT62" s="32">
        <f t="shared" si="13"/>
        <v>0</v>
      </c>
      <c r="BU62" s="32">
        <f t="shared" si="14"/>
        <v>0</v>
      </c>
      <c r="BV62" s="32">
        <f t="shared" si="15"/>
        <v>1</v>
      </c>
      <c r="BW62" s="32">
        <f t="shared" si="16"/>
        <v>0</v>
      </c>
      <c r="BX62" s="32">
        <f t="shared" si="17"/>
        <v>0</v>
      </c>
      <c r="BY62" s="31">
        <f t="shared" si="18"/>
        <v>1</v>
      </c>
      <c r="BZ62" s="31">
        <f t="shared" si="19"/>
        <v>1</v>
      </c>
    </row>
    <row r="63" spans="1:78" x14ac:dyDescent="0.2">
      <c r="A63" s="3" t="s">
        <v>216</v>
      </c>
      <c r="B63" s="3" t="s">
        <v>1581</v>
      </c>
      <c r="C63" s="3">
        <v>4526200</v>
      </c>
      <c r="D63" s="3">
        <v>5400500</v>
      </c>
      <c r="E63" s="3">
        <v>3182500</v>
      </c>
      <c r="F63" s="4">
        <v>6330100</v>
      </c>
      <c r="G63" s="3">
        <v>4517000</v>
      </c>
      <c r="H63" s="3">
        <v>2980000</v>
      </c>
      <c r="I63" s="3">
        <v>5505500</v>
      </c>
      <c r="J63" s="4">
        <v>4263700</v>
      </c>
      <c r="K63" s="3">
        <v>3980900</v>
      </c>
      <c r="L63" s="3">
        <v>5138900</v>
      </c>
      <c r="M63" s="3">
        <v>3860300</v>
      </c>
      <c r="N63" s="3">
        <v>3809500</v>
      </c>
      <c r="O63" s="17">
        <v>7375200</v>
      </c>
      <c r="P63" s="3">
        <v>6871800</v>
      </c>
      <c r="Q63" s="3">
        <v>4863700</v>
      </c>
      <c r="R63" s="3">
        <v>8704600</v>
      </c>
      <c r="S63" s="17">
        <v>4591800</v>
      </c>
      <c r="T63" s="3">
        <v>5308000</v>
      </c>
      <c r="U63" s="3">
        <v>5643300</v>
      </c>
      <c r="V63" s="3">
        <v>4138300</v>
      </c>
      <c r="W63" s="17">
        <v>3306200</v>
      </c>
      <c r="X63" s="3">
        <v>3446500</v>
      </c>
      <c r="Y63" s="3">
        <v>3772600</v>
      </c>
      <c r="Z63" s="3">
        <v>3442700</v>
      </c>
      <c r="AA63" s="17">
        <v>10424000</v>
      </c>
      <c r="AB63" s="3">
        <v>5726600</v>
      </c>
      <c r="AC63" s="3">
        <v>6025400</v>
      </c>
      <c r="AD63" s="3">
        <v>4245500</v>
      </c>
      <c r="AE63" s="17">
        <v>5239200</v>
      </c>
      <c r="AF63" s="3">
        <v>5305700</v>
      </c>
      <c r="AG63" s="3">
        <v>3373400</v>
      </c>
      <c r="AH63" s="3">
        <v>4860800</v>
      </c>
      <c r="AI63" s="17">
        <v>4492100</v>
      </c>
      <c r="AJ63" s="3">
        <v>4751000</v>
      </c>
      <c r="AK63" s="3">
        <v>4276100</v>
      </c>
      <c r="AL63" s="3">
        <v>3607900</v>
      </c>
      <c r="AM63" s="3">
        <v>8.6194000000000006</v>
      </c>
      <c r="AN63" s="3">
        <v>126</v>
      </c>
      <c r="AO63" s="3">
        <v>4</v>
      </c>
      <c r="AP63" s="3">
        <v>20.100000000000001</v>
      </c>
      <c r="AQ63" s="32">
        <v>4859825</v>
      </c>
      <c r="AR63" s="32">
        <v>4316550</v>
      </c>
      <c r="AS63" s="32">
        <v>4197400</v>
      </c>
      <c r="AT63" s="32">
        <v>6953825</v>
      </c>
      <c r="AU63" s="32">
        <v>4920350</v>
      </c>
      <c r="AV63" s="32">
        <v>3492000</v>
      </c>
      <c r="AW63" s="32">
        <v>6605375</v>
      </c>
      <c r="AX63" s="32">
        <v>4694775</v>
      </c>
      <c r="AY63" s="32">
        <v>4281775</v>
      </c>
      <c r="AZ63" s="32">
        <f t="shared" si="22"/>
        <v>1</v>
      </c>
      <c r="BA63" s="32">
        <f t="shared" si="22"/>
        <v>1</v>
      </c>
      <c r="BB63" s="32">
        <f t="shared" si="22"/>
        <v>1</v>
      </c>
      <c r="BC63" s="32">
        <f t="shared" si="22"/>
        <v>1</v>
      </c>
      <c r="BD63" s="32">
        <f t="shared" si="22"/>
        <v>1</v>
      </c>
      <c r="BE63" s="32">
        <f t="shared" si="22"/>
        <v>1</v>
      </c>
      <c r="BF63" s="32">
        <f t="shared" si="22"/>
        <v>1</v>
      </c>
      <c r="BG63" s="32">
        <f t="shared" si="22"/>
        <v>1</v>
      </c>
      <c r="BH63" s="32">
        <f t="shared" si="22"/>
        <v>1</v>
      </c>
      <c r="BI63" s="32">
        <f t="shared" si="2"/>
        <v>2</v>
      </c>
      <c r="BJ63" s="32">
        <f t="shared" si="3"/>
        <v>2</v>
      </c>
      <c r="BK63" s="32">
        <f t="shared" si="4"/>
        <v>2</v>
      </c>
      <c r="BL63" s="32">
        <f t="shared" si="5"/>
        <v>2</v>
      </c>
      <c r="BM63" s="32">
        <f t="shared" si="6"/>
        <v>1</v>
      </c>
      <c r="BN63" s="32">
        <f t="shared" si="7"/>
        <v>0</v>
      </c>
      <c r="BO63" s="32">
        <f t="shared" si="8"/>
        <v>0</v>
      </c>
      <c r="BP63" s="32">
        <f t="shared" si="9"/>
        <v>1</v>
      </c>
      <c r="BQ63" s="32">
        <f t="shared" si="10"/>
        <v>0</v>
      </c>
      <c r="BR63" s="32">
        <f t="shared" si="11"/>
        <v>0</v>
      </c>
      <c r="BS63" s="32">
        <f t="shared" si="12"/>
        <v>1</v>
      </c>
      <c r="BT63" s="32">
        <f t="shared" si="13"/>
        <v>0</v>
      </c>
      <c r="BU63" s="32">
        <f t="shared" si="14"/>
        <v>0</v>
      </c>
      <c r="BV63" s="32">
        <f t="shared" si="15"/>
        <v>1</v>
      </c>
      <c r="BW63" s="32">
        <f t="shared" si="16"/>
        <v>0</v>
      </c>
      <c r="BX63" s="32">
        <f t="shared" si="17"/>
        <v>0</v>
      </c>
      <c r="BY63" s="31">
        <f t="shared" si="18"/>
        <v>1</v>
      </c>
      <c r="BZ63" s="31">
        <f t="shared" si="19"/>
        <v>1</v>
      </c>
    </row>
    <row r="64" spans="1:78" x14ac:dyDescent="0.2">
      <c r="A64" s="3" t="s">
        <v>219</v>
      </c>
      <c r="B64" s="3" t="s">
        <v>1471</v>
      </c>
      <c r="C64" s="3">
        <v>39518000</v>
      </c>
      <c r="D64" s="3">
        <v>39372000</v>
      </c>
      <c r="E64" s="3">
        <v>32842000</v>
      </c>
      <c r="F64" s="4">
        <v>39276000</v>
      </c>
      <c r="G64" s="3">
        <v>29141000</v>
      </c>
      <c r="H64" s="3">
        <v>38280000</v>
      </c>
      <c r="I64" s="3">
        <v>50819000</v>
      </c>
      <c r="J64" s="4">
        <v>42693000</v>
      </c>
      <c r="K64" s="3">
        <v>43273000</v>
      </c>
      <c r="L64" s="3">
        <v>37843000</v>
      </c>
      <c r="M64" s="3">
        <v>44012000</v>
      </c>
      <c r="N64" s="3">
        <v>38479000</v>
      </c>
      <c r="O64" s="17">
        <v>31192000</v>
      </c>
      <c r="P64" s="3">
        <v>39807000</v>
      </c>
      <c r="Q64" s="3">
        <v>35344000</v>
      </c>
      <c r="R64" s="3">
        <v>30072000</v>
      </c>
      <c r="S64" s="17">
        <v>27577000</v>
      </c>
      <c r="T64" s="3">
        <v>28428000</v>
      </c>
      <c r="U64" s="3">
        <v>35681000</v>
      </c>
      <c r="V64" s="3">
        <v>34339000</v>
      </c>
      <c r="W64" s="17">
        <v>50905000</v>
      </c>
      <c r="X64" s="3">
        <v>45667000</v>
      </c>
      <c r="Y64" s="3">
        <v>39927000</v>
      </c>
      <c r="Z64" s="3">
        <v>40882000</v>
      </c>
      <c r="AA64" s="17">
        <v>49911000</v>
      </c>
      <c r="AB64" s="3">
        <v>33857000</v>
      </c>
      <c r="AC64" s="3">
        <v>37956000</v>
      </c>
      <c r="AD64" s="3">
        <v>41726000</v>
      </c>
      <c r="AE64" s="17">
        <v>58942000</v>
      </c>
      <c r="AF64" s="3">
        <v>44763000</v>
      </c>
      <c r="AG64" s="3">
        <v>59502000</v>
      </c>
      <c r="AH64" s="3">
        <v>54726000</v>
      </c>
      <c r="AI64" s="17">
        <v>38230000</v>
      </c>
      <c r="AJ64" s="3">
        <v>40866000</v>
      </c>
      <c r="AK64" s="3">
        <v>36422000</v>
      </c>
      <c r="AL64" s="3">
        <v>45921000</v>
      </c>
      <c r="AM64" s="3">
        <v>323.31</v>
      </c>
      <c r="AN64" s="3">
        <v>549</v>
      </c>
      <c r="AO64" s="3">
        <v>13</v>
      </c>
      <c r="AP64" s="3">
        <v>41.5</v>
      </c>
      <c r="AQ64" s="32">
        <v>37752000</v>
      </c>
      <c r="AR64" s="32">
        <v>40233250</v>
      </c>
      <c r="AS64" s="32">
        <v>40901750</v>
      </c>
      <c r="AT64" s="32">
        <v>34103750</v>
      </c>
      <c r="AU64" s="32">
        <v>31506250</v>
      </c>
      <c r="AV64" s="32">
        <v>44345250</v>
      </c>
      <c r="AW64" s="32">
        <v>40862500</v>
      </c>
      <c r="AX64" s="32">
        <v>54483250</v>
      </c>
      <c r="AY64" s="32">
        <v>40359750</v>
      </c>
      <c r="AZ64" s="32">
        <f t="shared" ref="AZ64:BH83" si="23">COUNTA(AQ64)</f>
        <v>1</v>
      </c>
      <c r="BA64" s="32">
        <f t="shared" si="23"/>
        <v>1</v>
      </c>
      <c r="BB64" s="32">
        <f t="shared" si="23"/>
        <v>1</v>
      </c>
      <c r="BC64" s="32">
        <f t="shared" si="23"/>
        <v>1</v>
      </c>
      <c r="BD64" s="32">
        <f t="shared" si="23"/>
        <v>1</v>
      </c>
      <c r="BE64" s="32">
        <f t="shared" si="23"/>
        <v>1</v>
      </c>
      <c r="BF64" s="32">
        <f t="shared" si="23"/>
        <v>1</v>
      </c>
      <c r="BG64" s="32">
        <f t="shared" si="23"/>
        <v>1</v>
      </c>
      <c r="BH64" s="32">
        <f t="shared" si="23"/>
        <v>1</v>
      </c>
      <c r="BI64" s="32">
        <f t="shared" ref="BI64:BI127" si="24">SUM(BA64:BB64)</f>
        <v>2</v>
      </c>
      <c r="BJ64" s="32">
        <f t="shared" ref="BJ64:BJ127" si="25">SUM(BC64:BD64)</f>
        <v>2</v>
      </c>
      <c r="BK64" s="32">
        <f t="shared" ref="BK64:BK127" si="26">SUM(BE64:BF64)</f>
        <v>2</v>
      </c>
      <c r="BL64" s="32">
        <f t="shared" ref="BL64:BL127" si="27">SUM(BG64:BH64)</f>
        <v>2</v>
      </c>
      <c r="BM64" s="32">
        <f t="shared" ref="BM64:BM127" si="28">IF(BI64=2,1,0)</f>
        <v>1</v>
      </c>
      <c r="BN64" s="32">
        <f t="shared" ref="BN64:BN127" si="29">IF(BI64=1,IF(BA64=1,1,0),0)</f>
        <v>0</v>
      </c>
      <c r="BO64" s="32">
        <f t="shared" ref="BO64:BO127" si="30">IF(BI64=1,IF(BB64=1,1,0),0)</f>
        <v>0</v>
      </c>
      <c r="BP64" s="32">
        <f t="shared" ref="BP64:BP127" si="31">IF(BJ64=2,1,0)</f>
        <v>1</v>
      </c>
      <c r="BQ64" s="32">
        <f t="shared" ref="BQ64:BQ127" si="32">IF(BJ64=1,IF(BC64=1,1,0),0)</f>
        <v>0</v>
      </c>
      <c r="BR64" s="32">
        <f t="shared" ref="BR64:BR127" si="33">IF(BJ64=1,IF(BD64=1,1,0),0)</f>
        <v>0</v>
      </c>
      <c r="BS64" s="32">
        <f t="shared" ref="BS64:BS127" si="34">IF(BK64=2,1,0)</f>
        <v>1</v>
      </c>
      <c r="BT64" s="32">
        <f t="shared" ref="BT64:BT127" si="35">IF(BK64=1,IF(BE64=1,1,0),0)</f>
        <v>0</v>
      </c>
      <c r="BU64" s="32">
        <f t="shared" ref="BU64:BU127" si="36">IF(BK64=1,IF(BF64=1,1,0),0)</f>
        <v>0</v>
      </c>
      <c r="BV64" s="32">
        <f t="shared" ref="BV64:BV127" si="37">IF(BL64=2,1,0)</f>
        <v>1</v>
      </c>
      <c r="BW64" s="32">
        <f t="shared" ref="BW64:BW127" si="38">IF(BL64=1,IF(BG64=1,1,0),0)</f>
        <v>0</v>
      </c>
      <c r="BX64" s="32">
        <f t="shared" ref="BX64:BX127" si="39">IF(BL64=1,IF(BH64=1,1,0),0)</f>
        <v>0</v>
      </c>
      <c r="BY64" s="31">
        <f t="shared" ref="BY64:BY127" si="40">IF(SUM(AQ64,AR64,AT64,AV64,AX64)=0,0,1)</f>
        <v>1</v>
      </c>
      <c r="BZ64" s="31">
        <f t="shared" ref="BZ64:BZ127" si="41">IF(SUM(AQ64,AS64,AU64,AW64,AY64)=0,0,1)</f>
        <v>1</v>
      </c>
    </row>
    <row r="65" spans="1:78" x14ac:dyDescent="0.2">
      <c r="A65" s="3" t="s">
        <v>222</v>
      </c>
      <c r="B65" s="3" t="s">
        <v>1471</v>
      </c>
      <c r="C65" s="3">
        <v>29225000</v>
      </c>
      <c r="D65" s="3">
        <v>26145000</v>
      </c>
      <c r="E65" s="3">
        <v>29124000</v>
      </c>
      <c r="F65" s="4">
        <v>29804000</v>
      </c>
      <c r="G65" s="3">
        <v>29572000</v>
      </c>
      <c r="H65" s="3">
        <v>29254000</v>
      </c>
      <c r="I65" s="3">
        <v>52039000</v>
      </c>
      <c r="J65" s="4">
        <v>51179000</v>
      </c>
      <c r="K65" s="3">
        <v>34638000</v>
      </c>
      <c r="L65" s="3">
        <v>37927000</v>
      </c>
      <c r="M65" s="3">
        <v>43798000</v>
      </c>
      <c r="N65" s="3">
        <v>41619000</v>
      </c>
      <c r="O65" s="17">
        <v>40192000</v>
      </c>
      <c r="P65" s="3">
        <v>37012000</v>
      </c>
      <c r="Q65" s="3">
        <v>33745000</v>
      </c>
      <c r="R65" s="3">
        <v>43625000</v>
      </c>
      <c r="S65" s="17">
        <v>36192000</v>
      </c>
      <c r="T65" s="3">
        <v>37490000</v>
      </c>
      <c r="U65" s="3">
        <v>29225000</v>
      </c>
      <c r="V65" s="3">
        <v>35355000</v>
      </c>
      <c r="W65" s="17">
        <v>29028000</v>
      </c>
      <c r="X65" s="3">
        <v>24969000</v>
      </c>
      <c r="Y65" s="3">
        <v>26572000</v>
      </c>
      <c r="Z65" s="3">
        <v>29759000</v>
      </c>
      <c r="AA65" s="17">
        <v>28832000</v>
      </c>
      <c r="AB65" s="3">
        <v>44727000</v>
      </c>
      <c r="AC65" s="3">
        <v>33478000</v>
      </c>
      <c r="AD65" s="3">
        <v>34674000</v>
      </c>
      <c r="AE65" s="17">
        <v>31760000</v>
      </c>
      <c r="AF65" s="3">
        <v>29732000</v>
      </c>
      <c r="AG65" s="3">
        <v>33810000</v>
      </c>
      <c r="AH65" s="3">
        <v>29300000</v>
      </c>
      <c r="AI65" s="17">
        <v>34346000</v>
      </c>
      <c r="AJ65" s="3">
        <v>31211000</v>
      </c>
      <c r="AK65" s="3">
        <v>34072000</v>
      </c>
      <c r="AL65" s="3">
        <v>39465000</v>
      </c>
      <c r="AM65" s="3">
        <v>323.31</v>
      </c>
      <c r="AN65" s="3">
        <v>262</v>
      </c>
      <c r="AO65" s="3">
        <v>9</v>
      </c>
      <c r="AP65" s="3">
        <v>32.299999999999997</v>
      </c>
      <c r="AQ65" s="32">
        <v>28574500</v>
      </c>
      <c r="AR65" s="32">
        <v>40511000</v>
      </c>
      <c r="AS65" s="32">
        <v>39495500</v>
      </c>
      <c r="AT65" s="32">
        <v>38643500</v>
      </c>
      <c r="AU65" s="32">
        <v>34565500</v>
      </c>
      <c r="AV65" s="32">
        <v>27582000</v>
      </c>
      <c r="AW65" s="32">
        <v>35427750</v>
      </c>
      <c r="AX65" s="32">
        <v>31150500</v>
      </c>
      <c r="AY65" s="32">
        <v>34773500</v>
      </c>
      <c r="AZ65" s="32">
        <f t="shared" si="23"/>
        <v>1</v>
      </c>
      <c r="BA65" s="32">
        <f t="shared" si="23"/>
        <v>1</v>
      </c>
      <c r="BB65" s="32">
        <f t="shared" si="23"/>
        <v>1</v>
      </c>
      <c r="BC65" s="32">
        <f t="shared" si="23"/>
        <v>1</v>
      </c>
      <c r="BD65" s="32">
        <f t="shared" si="23"/>
        <v>1</v>
      </c>
      <c r="BE65" s="32">
        <f t="shared" si="23"/>
        <v>1</v>
      </c>
      <c r="BF65" s="32">
        <f t="shared" si="23"/>
        <v>1</v>
      </c>
      <c r="BG65" s="32">
        <f t="shared" si="23"/>
        <v>1</v>
      </c>
      <c r="BH65" s="32">
        <f t="shared" si="23"/>
        <v>1</v>
      </c>
      <c r="BI65" s="32">
        <f t="shared" si="24"/>
        <v>2</v>
      </c>
      <c r="BJ65" s="32">
        <f t="shared" si="25"/>
        <v>2</v>
      </c>
      <c r="BK65" s="32">
        <f t="shared" si="26"/>
        <v>2</v>
      </c>
      <c r="BL65" s="32">
        <f t="shared" si="27"/>
        <v>2</v>
      </c>
      <c r="BM65" s="32">
        <f t="shared" si="28"/>
        <v>1</v>
      </c>
      <c r="BN65" s="32">
        <f t="shared" si="29"/>
        <v>0</v>
      </c>
      <c r="BO65" s="32">
        <f t="shared" si="30"/>
        <v>0</v>
      </c>
      <c r="BP65" s="32">
        <f t="shared" si="31"/>
        <v>1</v>
      </c>
      <c r="BQ65" s="32">
        <f t="shared" si="32"/>
        <v>0</v>
      </c>
      <c r="BR65" s="32">
        <f t="shared" si="33"/>
        <v>0</v>
      </c>
      <c r="BS65" s="32">
        <f t="shared" si="34"/>
        <v>1</v>
      </c>
      <c r="BT65" s="32">
        <f t="shared" si="35"/>
        <v>0</v>
      </c>
      <c r="BU65" s="32">
        <f t="shared" si="36"/>
        <v>0</v>
      </c>
      <c r="BV65" s="32">
        <f t="shared" si="37"/>
        <v>1</v>
      </c>
      <c r="BW65" s="32">
        <f t="shared" si="38"/>
        <v>0</v>
      </c>
      <c r="BX65" s="32">
        <f t="shared" si="39"/>
        <v>0</v>
      </c>
      <c r="BY65" s="31">
        <f t="shared" si="40"/>
        <v>1</v>
      </c>
      <c r="BZ65" s="31">
        <f t="shared" si="41"/>
        <v>1</v>
      </c>
    </row>
    <row r="66" spans="1:78" x14ac:dyDescent="0.2">
      <c r="A66" s="3" t="s">
        <v>223</v>
      </c>
      <c r="B66" s="3" t="s">
        <v>1468</v>
      </c>
      <c r="C66" s="3">
        <v>13591000</v>
      </c>
      <c r="D66" s="3">
        <v>13107000</v>
      </c>
      <c r="E66" s="3">
        <v>14153000</v>
      </c>
      <c r="F66" s="4">
        <v>32048000</v>
      </c>
      <c r="G66" s="3">
        <v>13932000</v>
      </c>
      <c r="H66" s="3">
        <v>11880000</v>
      </c>
      <c r="I66" s="3">
        <v>4519300</v>
      </c>
      <c r="J66" s="4">
        <v>5485500</v>
      </c>
      <c r="K66" s="3">
        <v>2680800</v>
      </c>
      <c r="L66" s="3">
        <v>6956100</v>
      </c>
      <c r="M66" s="3">
        <v>6015900</v>
      </c>
      <c r="N66" s="3">
        <v>6824800</v>
      </c>
      <c r="O66" s="17">
        <f>AVERAGE(P66:R66)</f>
        <v>8879766.666666666</v>
      </c>
      <c r="P66" s="3">
        <v>15500000</v>
      </c>
      <c r="Q66" s="3">
        <v>3953600</v>
      </c>
      <c r="R66" s="3">
        <v>7185700</v>
      </c>
      <c r="S66" s="17">
        <v>7412700</v>
      </c>
      <c r="T66" s="3">
        <v>13728000</v>
      </c>
      <c r="U66" s="3">
        <v>19014000</v>
      </c>
      <c r="V66" s="3">
        <f>AVERAGE(S66:U66)</f>
        <v>13384900</v>
      </c>
      <c r="W66" s="17">
        <v>6759800</v>
      </c>
      <c r="X66" s="3">
        <v>10469000</v>
      </c>
      <c r="Y66" s="3">
        <v>13418000</v>
      </c>
      <c r="Z66" s="3">
        <v>10424000</v>
      </c>
      <c r="AA66" s="17">
        <v>15521000</v>
      </c>
      <c r="AB66" s="3">
        <v>6200500</v>
      </c>
      <c r="AC66" s="3">
        <v>3916300</v>
      </c>
      <c r="AD66" s="3">
        <v>4664900</v>
      </c>
      <c r="AE66" s="17">
        <v>19909000</v>
      </c>
      <c r="AF66" s="3">
        <v>10642000</v>
      </c>
      <c r="AG66" s="3">
        <v>11648000</v>
      </c>
      <c r="AH66" s="3">
        <v>20273000</v>
      </c>
      <c r="AI66" s="17">
        <f>AVERAGE(AJ66:AL66)</f>
        <v>10234833.333333334</v>
      </c>
      <c r="AJ66" s="3">
        <v>8249600</v>
      </c>
      <c r="AK66" s="3">
        <v>14194000</v>
      </c>
      <c r="AL66" s="3">
        <v>8260900</v>
      </c>
      <c r="AM66" s="3">
        <v>80.069999999999993</v>
      </c>
      <c r="AN66" s="3">
        <v>127</v>
      </c>
      <c r="AO66" s="3">
        <v>8</v>
      </c>
      <c r="AP66" s="3">
        <v>56.8</v>
      </c>
      <c r="AQ66" s="32">
        <v>18224750</v>
      </c>
      <c r="AR66" s="32">
        <v>8954200</v>
      </c>
      <c r="AS66" s="32">
        <v>5619400</v>
      </c>
      <c r="AT66" s="32">
        <v>8879766.666666666</v>
      </c>
      <c r="AU66" s="32">
        <v>13384900</v>
      </c>
      <c r="AV66" s="32">
        <v>10267700</v>
      </c>
      <c r="AW66" s="32">
        <v>7575675</v>
      </c>
      <c r="AX66" s="32">
        <v>15618000</v>
      </c>
      <c r="AY66" s="32">
        <v>10234833.333333334</v>
      </c>
      <c r="AZ66" s="32">
        <f t="shared" si="23"/>
        <v>1</v>
      </c>
      <c r="BA66" s="32">
        <f t="shared" si="23"/>
        <v>1</v>
      </c>
      <c r="BB66" s="32">
        <f t="shared" si="23"/>
        <v>1</v>
      </c>
      <c r="BC66" s="32">
        <f t="shared" si="23"/>
        <v>1</v>
      </c>
      <c r="BD66" s="32">
        <f t="shared" si="23"/>
        <v>1</v>
      </c>
      <c r="BE66" s="32">
        <f t="shared" si="23"/>
        <v>1</v>
      </c>
      <c r="BF66" s="32">
        <f t="shared" si="23"/>
        <v>1</v>
      </c>
      <c r="BG66" s="32">
        <f t="shared" si="23"/>
        <v>1</v>
      </c>
      <c r="BH66" s="32">
        <f t="shared" si="23"/>
        <v>1</v>
      </c>
      <c r="BI66" s="32">
        <f t="shared" si="24"/>
        <v>2</v>
      </c>
      <c r="BJ66" s="32">
        <f t="shared" si="25"/>
        <v>2</v>
      </c>
      <c r="BK66" s="32">
        <f t="shared" si="26"/>
        <v>2</v>
      </c>
      <c r="BL66" s="32">
        <f t="shared" si="27"/>
        <v>2</v>
      </c>
      <c r="BM66" s="32">
        <f t="shared" si="28"/>
        <v>1</v>
      </c>
      <c r="BN66" s="32">
        <f t="shared" si="29"/>
        <v>0</v>
      </c>
      <c r="BO66" s="32">
        <f t="shared" si="30"/>
        <v>0</v>
      </c>
      <c r="BP66" s="32">
        <f t="shared" si="31"/>
        <v>1</v>
      </c>
      <c r="BQ66" s="32">
        <f t="shared" si="32"/>
        <v>0</v>
      </c>
      <c r="BR66" s="32">
        <f t="shared" si="33"/>
        <v>0</v>
      </c>
      <c r="BS66" s="32">
        <f t="shared" si="34"/>
        <v>1</v>
      </c>
      <c r="BT66" s="32">
        <f t="shared" si="35"/>
        <v>0</v>
      </c>
      <c r="BU66" s="32">
        <f t="shared" si="36"/>
        <v>0</v>
      </c>
      <c r="BV66" s="32">
        <f t="shared" si="37"/>
        <v>1</v>
      </c>
      <c r="BW66" s="32">
        <f t="shared" si="38"/>
        <v>0</v>
      </c>
      <c r="BX66" s="32">
        <f t="shared" si="39"/>
        <v>0</v>
      </c>
      <c r="BY66" s="31">
        <f t="shared" si="40"/>
        <v>1</v>
      </c>
      <c r="BZ66" s="31">
        <f t="shared" si="41"/>
        <v>1</v>
      </c>
    </row>
    <row r="67" spans="1:78" x14ac:dyDescent="0.2">
      <c r="A67" s="3" t="s">
        <v>225</v>
      </c>
      <c r="B67" s="3" t="s">
        <v>1585</v>
      </c>
      <c r="C67" s="3">
        <v>85656000</v>
      </c>
      <c r="D67" s="3">
        <v>98822000</v>
      </c>
      <c r="E67" s="3">
        <v>70934000</v>
      </c>
      <c r="F67" s="4">
        <v>88165000</v>
      </c>
      <c r="G67" s="3">
        <v>123940000</v>
      </c>
      <c r="H67" s="3">
        <v>118840000</v>
      </c>
      <c r="I67" s="3">
        <v>210540000</v>
      </c>
      <c r="J67" s="4">
        <v>187740000</v>
      </c>
      <c r="K67" s="3">
        <v>160150000</v>
      </c>
      <c r="L67" s="3">
        <v>128840000</v>
      </c>
      <c r="M67" s="3">
        <v>168090000</v>
      </c>
      <c r="N67" s="3">
        <v>118570000</v>
      </c>
      <c r="O67" s="17">
        <v>114830000</v>
      </c>
      <c r="P67" s="3">
        <v>131130000</v>
      </c>
      <c r="Q67" s="3">
        <v>105790000</v>
      </c>
      <c r="R67" s="3">
        <v>120910000</v>
      </c>
      <c r="S67" s="17">
        <v>127420000</v>
      </c>
      <c r="T67" s="3">
        <v>110500000</v>
      </c>
      <c r="U67" s="3">
        <v>119390000</v>
      </c>
      <c r="V67" s="3">
        <v>132380000</v>
      </c>
      <c r="W67" s="17">
        <v>97980000</v>
      </c>
      <c r="X67" s="3">
        <v>97434000</v>
      </c>
      <c r="Y67" s="3">
        <v>109480000</v>
      </c>
      <c r="Z67" s="3">
        <v>103900000</v>
      </c>
      <c r="AA67" s="17">
        <v>115770000</v>
      </c>
      <c r="AB67" s="3">
        <v>120180000</v>
      </c>
      <c r="AC67" s="3">
        <v>130270000</v>
      </c>
      <c r="AD67" s="3">
        <v>106870000</v>
      </c>
      <c r="AE67" s="17">
        <v>100170000</v>
      </c>
      <c r="AF67" s="3">
        <v>66018000</v>
      </c>
      <c r="AG67" s="3">
        <v>125740000</v>
      </c>
      <c r="AH67" s="3">
        <v>96685000</v>
      </c>
      <c r="AI67" s="17">
        <v>97675000</v>
      </c>
      <c r="AJ67" s="3">
        <v>101360000</v>
      </c>
      <c r="AK67" s="3">
        <v>117460000</v>
      </c>
      <c r="AL67" s="3">
        <v>139780000</v>
      </c>
      <c r="AM67" s="3">
        <v>323.31</v>
      </c>
      <c r="AN67" s="3">
        <v>839</v>
      </c>
      <c r="AO67" s="3">
        <v>31</v>
      </c>
      <c r="AP67" s="3">
        <v>71.900000000000006</v>
      </c>
      <c r="AQ67" s="32">
        <v>85894250</v>
      </c>
      <c r="AR67" s="32">
        <v>160265000</v>
      </c>
      <c r="AS67" s="32">
        <v>143912500</v>
      </c>
      <c r="AT67" s="32">
        <v>118165000</v>
      </c>
      <c r="AU67" s="32">
        <v>122422500</v>
      </c>
      <c r="AV67" s="32">
        <v>102198500</v>
      </c>
      <c r="AW67" s="32">
        <v>118272500</v>
      </c>
      <c r="AX67" s="32">
        <v>97153250</v>
      </c>
      <c r="AY67" s="32">
        <v>114068750</v>
      </c>
      <c r="AZ67" s="32">
        <f t="shared" si="23"/>
        <v>1</v>
      </c>
      <c r="BA67" s="32">
        <f t="shared" si="23"/>
        <v>1</v>
      </c>
      <c r="BB67" s="32">
        <f t="shared" si="23"/>
        <v>1</v>
      </c>
      <c r="BC67" s="32">
        <f t="shared" si="23"/>
        <v>1</v>
      </c>
      <c r="BD67" s="32">
        <f t="shared" si="23"/>
        <v>1</v>
      </c>
      <c r="BE67" s="32">
        <f t="shared" si="23"/>
        <v>1</v>
      </c>
      <c r="BF67" s="32">
        <f t="shared" si="23"/>
        <v>1</v>
      </c>
      <c r="BG67" s="32">
        <f t="shared" si="23"/>
        <v>1</v>
      </c>
      <c r="BH67" s="32">
        <f t="shared" si="23"/>
        <v>1</v>
      </c>
      <c r="BI67" s="32">
        <f t="shared" si="24"/>
        <v>2</v>
      </c>
      <c r="BJ67" s="32">
        <f t="shared" si="25"/>
        <v>2</v>
      </c>
      <c r="BK67" s="32">
        <f t="shared" si="26"/>
        <v>2</v>
      </c>
      <c r="BL67" s="32">
        <f t="shared" si="27"/>
        <v>2</v>
      </c>
      <c r="BM67" s="32">
        <f t="shared" si="28"/>
        <v>1</v>
      </c>
      <c r="BN67" s="32">
        <f t="shared" si="29"/>
        <v>0</v>
      </c>
      <c r="BO67" s="32">
        <f t="shared" si="30"/>
        <v>0</v>
      </c>
      <c r="BP67" s="32">
        <f t="shared" si="31"/>
        <v>1</v>
      </c>
      <c r="BQ67" s="32">
        <f t="shared" si="32"/>
        <v>0</v>
      </c>
      <c r="BR67" s="32">
        <f t="shared" si="33"/>
        <v>0</v>
      </c>
      <c r="BS67" s="32">
        <f t="shared" si="34"/>
        <v>1</v>
      </c>
      <c r="BT67" s="32">
        <f t="shared" si="35"/>
        <v>0</v>
      </c>
      <c r="BU67" s="32">
        <f t="shared" si="36"/>
        <v>0</v>
      </c>
      <c r="BV67" s="32">
        <f t="shared" si="37"/>
        <v>1</v>
      </c>
      <c r="BW67" s="32">
        <f t="shared" si="38"/>
        <v>0</v>
      </c>
      <c r="BX67" s="32">
        <f t="shared" si="39"/>
        <v>0</v>
      </c>
      <c r="BY67" s="31">
        <f t="shared" si="40"/>
        <v>1</v>
      </c>
      <c r="BZ67" s="31">
        <f t="shared" si="41"/>
        <v>1</v>
      </c>
    </row>
    <row r="68" spans="1:78" x14ac:dyDescent="0.2">
      <c r="A68" s="3" t="s">
        <v>227</v>
      </c>
      <c r="B68" s="3" t="s">
        <v>1513</v>
      </c>
      <c r="C68" s="3">
        <v>5690300</v>
      </c>
      <c r="D68" s="3">
        <v>8893600</v>
      </c>
      <c r="E68" s="3">
        <v>4654100</v>
      </c>
      <c r="F68" s="4">
        <v>6215500</v>
      </c>
      <c r="G68" s="3">
        <v>13245000</v>
      </c>
      <c r="H68" s="3">
        <v>7585600</v>
      </c>
      <c r="I68" s="3">
        <v>8900800</v>
      </c>
      <c r="J68" s="4">
        <v>11529000</v>
      </c>
      <c r="K68" s="3">
        <v>8096000</v>
      </c>
      <c r="L68" s="3">
        <v>9413400</v>
      </c>
      <c r="M68" s="3">
        <v>8369200</v>
      </c>
      <c r="N68" s="3">
        <v>8802100</v>
      </c>
      <c r="O68" s="17">
        <v>9673900</v>
      </c>
      <c r="P68" s="3">
        <v>10565000</v>
      </c>
      <c r="Q68" s="3">
        <v>16103000</v>
      </c>
      <c r="R68" s="3">
        <v>8657100</v>
      </c>
      <c r="S68" s="17">
        <v>12065000</v>
      </c>
      <c r="T68" s="3">
        <v>8391400</v>
      </c>
      <c r="U68" s="3">
        <v>11483000</v>
      </c>
      <c r="V68" s="3">
        <v>11758000</v>
      </c>
      <c r="W68" s="17">
        <v>13681000</v>
      </c>
      <c r="X68" s="3">
        <v>9278600</v>
      </c>
      <c r="Y68" s="3">
        <v>10951000</v>
      </c>
      <c r="Z68" s="3">
        <v>10108000</v>
      </c>
      <c r="AA68" s="17">
        <v>5271200</v>
      </c>
      <c r="AB68" s="3">
        <v>10681000</v>
      </c>
      <c r="AC68" s="3">
        <v>11297000</v>
      </c>
      <c r="AD68" s="3">
        <v>6100400</v>
      </c>
      <c r="AE68" s="17">
        <v>11338000</v>
      </c>
      <c r="AF68" s="3">
        <v>9909600</v>
      </c>
      <c r="AG68" s="3">
        <v>15533000</v>
      </c>
      <c r="AH68" s="3">
        <v>12220000</v>
      </c>
      <c r="AI68" s="17">
        <v>10555000</v>
      </c>
      <c r="AJ68" s="3">
        <v>8538500</v>
      </c>
      <c r="AK68" s="3">
        <v>10706000</v>
      </c>
      <c r="AL68" s="3">
        <v>9343200</v>
      </c>
      <c r="AM68" s="3">
        <v>70.989999999999995</v>
      </c>
      <c r="AN68" s="3">
        <v>173</v>
      </c>
      <c r="AO68" s="3">
        <v>10</v>
      </c>
      <c r="AP68" s="3">
        <v>34.6</v>
      </c>
      <c r="AQ68" s="32">
        <v>6363375</v>
      </c>
      <c r="AR68" s="32">
        <v>10315100</v>
      </c>
      <c r="AS68" s="32">
        <v>8670175</v>
      </c>
      <c r="AT68" s="32">
        <v>11249750</v>
      </c>
      <c r="AU68" s="32">
        <v>10924350</v>
      </c>
      <c r="AV68" s="32">
        <v>11004650</v>
      </c>
      <c r="AW68" s="32">
        <v>8337400</v>
      </c>
      <c r="AX68" s="32">
        <v>12250150</v>
      </c>
      <c r="AY68" s="32">
        <v>9785675</v>
      </c>
      <c r="AZ68" s="32">
        <f t="shared" si="23"/>
        <v>1</v>
      </c>
      <c r="BA68" s="32">
        <f t="shared" si="23"/>
        <v>1</v>
      </c>
      <c r="BB68" s="32">
        <f t="shared" si="23"/>
        <v>1</v>
      </c>
      <c r="BC68" s="32">
        <f t="shared" si="23"/>
        <v>1</v>
      </c>
      <c r="BD68" s="32">
        <f t="shared" si="23"/>
        <v>1</v>
      </c>
      <c r="BE68" s="32">
        <f t="shared" si="23"/>
        <v>1</v>
      </c>
      <c r="BF68" s="32">
        <f t="shared" si="23"/>
        <v>1</v>
      </c>
      <c r="BG68" s="32">
        <f t="shared" si="23"/>
        <v>1</v>
      </c>
      <c r="BH68" s="32">
        <f t="shared" si="23"/>
        <v>1</v>
      </c>
      <c r="BI68" s="32">
        <f t="shared" si="24"/>
        <v>2</v>
      </c>
      <c r="BJ68" s="32">
        <f t="shared" si="25"/>
        <v>2</v>
      </c>
      <c r="BK68" s="32">
        <f t="shared" si="26"/>
        <v>2</v>
      </c>
      <c r="BL68" s="32">
        <f t="shared" si="27"/>
        <v>2</v>
      </c>
      <c r="BM68" s="32">
        <f t="shared" si="28"/>
        <v>1</v>
      </c>
      <c r="BN68" s="32">
        <f t="shared" si="29"/>
        <v>0</v>
      </c>
      <c r="BO68" s="32">
        <f t="shared" si="30"/>
        <v>0</v>
      </c>
      <c r="BP68" s="32">
        <f t="shared" si="31"/>
        <v>1</v>
      </c>
      <c r="BQ68" s="32">
        <f t="shared" si="32"/>
        <v>0</v>
      </c>
      <c r="BR68" s="32">
        <f t="shared" si="33"/>
        <v>0</v>
      </c>
      <c r="BS68" s="32">
        <f t="shared" si="34"/>
        <v>1</v>
      </c>
      <c r="BT68" s="32">
        <f t="shared" si="35"/>
        <v>0</v>
      </c>
      <c r="BU68" s="32">
        <f t="shared" si="36"/>
        <v>0</v>
      </c>
      <c r="BV68" s="32">
        <f t="shared" si="37"/>
        <v>1</v>
      </c>
      <c r="BW68" s="32">
        <f t="shared" si="38"/>
        <v>0</v>
      </c>
      <c r="BX68" s="32">
        <f t="shared" si="39"/>
        <v>0</v>
      </c>
      <c r="BY68" s="31">
        <f t="shared" si="40"/>
        <v>1</v>
      </c>
      <c r="BZ68" s="31">
        <f t="shared" si="41"/>
        <v>1</v>
      </c>
    </row>
    <row r="69" spans="1:78" x14ac:dyDescent="0.2">
      <c r="A69" s="3" t="s">
        <v>235</v>
      </c>
      <c r="B69" s="3" t="s">
        <v>1589</v>
      </c>
      <c r="C69" s="3">
        <v>11030000</v>
      </c>
      <c r="D69" s="3">
        <v>10986000</v>
      </c>
      <c r="E69" s="3">
        <v>17873000</v>
      </c>
      <c r="F69" s="4">
        <v>11457000</v>
      </c>
      <c r="G69" s="3">
        <v>9866800</v>
      </c>
      <c r="H69" s="3">
        <v>9669500</v>
      </c>
      <c r="I69" s="3">
        <v>12694000</v>
      </c>
      <c r="J69" s="4">
        <v>13408000</v>
      </c>
      <c r="K69" s="3">
        <v>9963000</v>
      </c>
      <c r="L69" s="3">
        <v>10882000</v>
      </c>
      <c r="M69" s="3">
        <v>11307000</v>
      </c>
      <c r="N69" s="3">
        <v>11357000</v>
      </c>
      <c r="O69" s="17">
        <v>11506000</v>
      </c>
      <c r="P69" s="3">
        <v>12830000</v>
      </c>
      <c r="Q69" s="3">
        <v>11408000</v>
      </c>
      <c r="R69" s="3">
        <v>11736000</v>
      </c>
      <c r="S69" s="17">
        <v>9624900</v>
      </c>
      <c r="T69" s="3">
        <v>11840000</v>
      </c>
      <c r="U69" s="3">
        <v>13629000</v>
      </c>
      <c r="V69" s="3">
        <v>12333000</v>
      </c>
      <c r="W69" s="17">
        <v>11168000</v>
      </c>
      <c r="X69" s="3">
        <v>14673000</v>
      </c>
      <c r="Y69" s="3">
        <v>8819300</v>
      </c>
      <c r="Z69" s="3">
        <v>11861000</v>
      </c>
      <c r="AA69" s="17">
        <v>9888700</v>
      </c>
      <c r="AB69" s="3">
        <v>9587600</v>
      </c>
      <c r="AC69" s="3">
        <v>10115000</v>
      </c>
      <c r="AD69" s="3">
        <v>11831000</v>
      </c>
      <c r="AE69" s="17">
        <v>12899000</v>
      </c>
      <c r="AF69" s="3">
        <v>10280000</v>
      </c>
      <c r="AG69" s="3">
        <v>14269000</v>
      </c>
      <c r="AH69" s="3">
        <v>12122000</v>
      </c>
      <c r="AI69" s="17">
        <v>11870000</v>
      </c>
      <c r="AJ69" s="3">
        <v>12727000</v>
      </c>
      <c r="AK69" s="3">
        <v>11284000</v>
      </c>
      <c r="AL69" s="3">
        <v>11055000</v>
      </c>
      <c r="AM69" s="3">
        <v>36.479999999999997</v>
      </c>
      <c r="AN69" s="3">
        <v>183</v>
      </c>
      <c r="AO69" s="3">
        <v>5</v>
      </c>
      <c r="AP69" s="3">
        <v>57.4</v>
      </c>
      <c r="AQ69" s="32">
        <v>12836500</v>
      </c>
      <c r="AR69" s="32">
        <v>11409575</v>
      </c>
      <c r="AS69" s="32">
        <v>10877250</v>
      </c>
      <c r="AT69" s="32">
        <v>11870000</v>
      </c>
      <c r="AU69" s="32">
        <v>11856725</v>
      </c>
      <c r="AV69" s="32">
        <v>11630325</v>
      </c>
      <c r="AW69" s="32">
        <v>10355575</v>
      </c>
      <c r="AX69" s="32">
        <v>12392500</v>
      </c>
      <c r="AY69" s="32">
        <v>11734000</v>
      </c>
      <c r="AZ69" s="32">
        <f t="shared" si="23"/>
        <v>1</v>
      </c>
      <c r="BA69" s="32">
        <f t="shared" si="23"/>
        <v>1</v>
      </c>
      <c r="BB69" s="32">
        <f t="shared" si="23"/>
        <v>1</v>
      </c>
      <c r="BC69" s="32">
        <f t="shared" si="23"/>
        <v>1</v>
      </c>
      <c r="BD69" s="32">
        <f t="shared" si="23"/>
        <v>1</v>
      </c>
      <c r="BE69" s="32">
        <f t="shared" si="23"/>
        <v>1</v>
      </c>
      <c r="BF69" s="32">
        <f t="shared" si="23"/>
        <v>1</v>
      </c>
      <c r="BG69" s="32">
        <f t="shared" si="23"/>
        <v>1</v>
      </c>
      <c r="BH69" s="32">
        <f t="shared" si="23"/>
        <v>1</v>
      </c>
      <c r="BI69" s="32">
        <f t="shared" si="24"/>
        <v>2</v>
      </c>
      <c r="BJ69" s="32">
        <f t="shared" si="25"/>
        <v>2</v>
      </c>
      <c r="BK69" s="32">
        <f t="shared" si="26"/>
        <v>2</v>
      </c>
      <c r="BL69" s="32">
        <f t="shared" si="27"/>
        <v>2</v>
      </c>
      <c r="BM69" s="32">
        <f t="shared" si="28"/>
        <v>1</v>
      </c>
      <c r="BN69" s="32">
        <f t="shared" si="29"/>
        <v>0</v>
      </c>
      <c r="BO69" s="32">
        <f t="shared" si="30"/>
        <v>0</v>
      </c>
      <c r="BP69" s="32">
        <f t="shared" si="31"/>
        <v>1</v>
      </c>
      <c r="BQ69" s="32">
        <f t="shared" si="32"/>
        <v>0</v>
      </c>
      <c r="BR69" s="32">
        <f t="shared" si="33"/>
        <v>0</v>
      </c>
      <c r="BS69" s="32">
        <f t="shared" si="34"/>
        <v>1</v>
      </c>
      <c r="BT69" s="32">
        <f t="shared" si="35"/>
        <v>0</v>
      </c>
      <c r="BU69" s="32">
        <f t="shared" si="36"/>
        <v>0</v>
      </c>
      <c r="BV69" s="32">
        <f t="shared" si="37"/>
        <v>1</v>
      </c>
      <c r="BW69" s="32">
        <f t="shared" si="38"/>
        <v>0</v>
      </c>
      <c r="BX69" s="32">
        <f t="shared" si="39"/>
        <v>0</v>
      </c>
      <c r="BY69" s="31">
        <f t="shared" si="40"/>
        <v>1</v>
      </c>
      <c r="BZ69" s="31">
        <f t="shared" si="41"/>
        <v>1</v>
      </c>
    </row>
    <row r="70" spans="1:78" x14ac:dyDescent="0.2">
      <c r="A70" s="3" t="s">
        <v>246</v>
      </c>
      <c r="B70" s="3" t="s">
        <v>1593</v>
      </c>
      <c r="C70" s="3">
        <v>21714000</v>
      </c>
      <c r="D70" s="3">
        <v>21533000</v>
      </c>
      <c r="E70" s="3">
        <v>26772000</v>
      </c>
      <c r="F70" s="4">
        <v>28443000</v>
      </c>
      <c r="G70" s="3">
        <v>31753000</v>
      </c>
      <c r="H70" s="3">
        <v>28292000</v>
      </c>
      <c r="I70" s="3">
        <v>26510000</v>
      </c>
      <c r="J70" s="4">
        <v>25971000</v>
      </c>
      <c r="K70" s="3">
        <v>19026000</v>
      </c>
      <c r="L70" s="3">
        <v>22926000</v>
      </c>
      <c r="M70" s="3">
        <v>23405000</v>
      </c>
      <c r="N70" s="3">
        <v>23158000</v>
      </c>
      <c r="O70" s="17">
        <v>30374000</v>
      </c>
      <c r="P70" s="3">
        <v>23914000</v>
      </c>
      <c r="Q70" s="3">
        <v>25088000</v>
      </c>
      <c r="R70" s="3">
        <v>26813000</v>
      </c>
      <c r="S70" s="17">
        <v>26790000</v>
      </c>
      <c r="T70" s="3">
        <v>23463000</v>
      </c>
      <c r="U70" s="3">
        <v>20740000</v>
      </c>
      <c r="V70" s="3">
        <v>20265000</v>
      </c>
      <c r="W70" s="17">
        <v>28642000</v>
      </c>
      <c r="X70" s="3">
        <v>26015000</v>
      </c>
      <c r="Y70" s="3">
        <v>28337000</v>
      </c>
      <c r="Z70" s="3">
        <v>26545000</v>
      </c>
      <c r="AA70" s="17">
        <v>28479000</v>
      </c>
      <c r="AB70" s="3">
        <v>23075000</v>
      </c>
      <c r="AC70" s="3">
        <v>28198000</v>
      </c>
      <c r="AD70" s="3">
        <v>22292000</v>
      </c>
      <c r="AE70" s="17">
        <v>19507000</v>
      </c>
      <c r="AF70" s="3">
        <v>31477000</v>
      </c>
      <c r="AG70" s="3">
        <v>27078000</v>
      </c>
      <c r="AH70" s="3">
        <v>22735000</v>
      </c>
      <c r="AI70" s="17">
        <v>21424000</v>
      </c>
      <c r="AJ70" s="3">
        <v>26134000</v>
      </c>
      <c r="AK70" s="3">
        <v>25042000</v>
      </c>
      <c r="AL70" s="3">
        <v>27911000</v>
      </c>
      <c r="AM70" s="3">
        <v>261.62</v>
      </c>
      <c r="AN70" s="3">
        <v>205</v>
      </c>
      <c r="AO70" s="3">
        <v>8</v>
      </c>
      <c r="AP70" s="3">
        <v>8.6999999999999993</v>
      </c>
      <c r="AQ70" s="32">
        <v>24615500</v>
      </c>
      <c r="AR70" s="32">
        <v>28131500</v>
      </c>
      <c r="AS70" s="32">
        <v>22128750</v>
      </c>
      <c r="AT70" s="32">
        <v>26547250</v>
      </c>
      <c r="AU70" s="32">
        <v>22814500</v>
      </c>
      <c r="AV70" s="32">
        <v>27384750</v>
      </c>
      <c r="AW70" s="32">
        <v>25511000</v>
      </c>
      <c r="AX70" s="32">
        <v>25199250</v>
      </c>
      <c r="AY70" s="32">
        <v>25127750</v>
      </c>
      <c r="AZ70" s="32">
        <f t="shared" si="23"/>
        <v>1</v>
      </c>
      <c r="BA70" s="32">
        <f t="shared" si="23"/>
        <v>1</v>
      </c>
      <c r="BB70" s="32">
        <f t="shared" si="23"/>
        <v>1</v>
      </c>
      <c r="BC70" s="32">
        <f t="shared" si="23"/>
        <v>1</v>
      </c>
      <c r="BD70" s="32">
        <f t="shared" si="23"/>
        <v>1</v>
      </c>
      <c r="BE70" s="32">
        <f t="shared" si="23"/>
        <v>1</v>
      </c>
      <c r="BF70" s="32">
        <f t="shared" si="23"/>
        <v>1</v>
      </c>
      <c r="BG70" s="32">
        <f t="shared" si="23"/>
        <v>1</v>
      </c>
      <c r="BH70" s="32">
        <f t="shared" si="23"/>
        <v>1</v>
      </c>
      <c r="BI70" s="32">
        <f t="shared" si="24"/>
        <v>2</v>
      </c>
      <c r="BJ70" s="32">
        <f t="shared" si="25"/>
        <v>2</v>
      </c>
      <c r="BK70" s="32">
        <f t="shared" si="26"/>
        <v>2</v>
      </c>
      <c r="BL70" s="32">
        <f t="shared" si="27"/>
        <v>2</v>
      </c>
      <c r="BM70" s="32">
        <f t="shared" si="28"/>
        <v>1</v>
      </c>
      <c r="BN70" s="32">
        <f t="shared" si="29"/>
        <v>0</v>
      </c>
      <c r="BO70" s="32">
        <f t="shared" si="30"/>
        <v>0</v>
      </c>
      <c r="BP70" s="32">
        <f t="shared" si="31"/>
        <v>1</v>
      </c>
      <c r="BQ70" s="32">
        <f t="shared" si="32"/>
        <v>0</v>
      </c>
      <c r="BR70" s="32">
        <f t="shared" si="33"/>
        <v>0</v>
      </c>
      <c r="BS70" s="32">
        <f t="shared" si="34"/>
        <v>1</v>
      </c>
      <c r="BT70" s="32">
        <f t="shared" si="35"/>
        <v>0</v>
      </c>
      <c r="BU70" s="32">
        <f t="shared" si="36"/>
        <v>0</v>
      </c>
      <c r="BV70" s="32">
        <f t="shared" si="37"/>
        <v>1</v>
      </c>
      <c r="BW70" s="32">
        <f t="shared" si="38"/>
        <v>0</v>
      </c>
      <c r="BX70" s="32">
        <f t="shared" si="39"/>
        <v>0</v>
      </c>
      <c r="BY70" s="31">
        <f t="shared" si="40"/>
        <v>1</v>
      </c>
      <c r="BZ70" s="31">
        <f t="shared" si="41"/>
        <v>1</v>
      </c>
    </row>
    <row r="71" spans="1:78" x14ac:dyDescent="0.2">
      <c r="A71" s="3" t="s">
        <v>251</v>
      </c>
      <c r="B71" s="3" t="s">
        <v>1597</v>
      </c>
      <c r="C71" s="3">
        <v>3196300</v>
      </c>
      <c r="D71" s="3">
        <f>AVERAGE(C71,E71:F71)</f>
        <v>3643133.3333333335</v>
      </c>
      <c r="E71" s="3">
        <v>3080500</v>
      </c>
      <c r="F71" s="4">
        <v>4652600</v>
      </c>
      <c r="G71" s="3">
        <v>2838500</v>
      </c>
      <c r="H71" s="3">
        <v>3041700</v>
      </c>
      <c r="I71" s="3">
        <v>3088800</v>
      </c>
      <c r="J71" s="4">
        <v>3032900</v>
      </c>
      <c r="K71" s="3">
        <v>2939000</v>
      </c>
      <c r="L71" s="3">
        <v>2719800</v>
      </c>
      <c r="M71" s="3">
        <v>2981900</v>
      </c>
      <c r="N71" s="3">
        <v>3412900</v>
      </c>
      <c r="O71" s="17">
        <v>4396100</v>
      </c>
      <c r="P71" s="3">
        <v>2628300</v>
      </c>
      <c r="Q71" s="3">
        <v>4272400</v>
      </c>
      <c r="R71" s="3">
        <v>3194600</v>
      </c>
      <c r="S71" s="17">
        <v>3642200</v>
      </c>
      <c r="T71" s="3">
        <v>4646300</v>
      </c>
      <c r="U71" s="3">
        <v>3109000</v>
      </c>
      <c r="V71" s="3">
        <v>3467700</v>
      </c>
      <c r="W71" s="17">
        <v>2228300</v>
      </c>
      <c r="X71" s="3">
        <f>AVERAGE(W71,Y71:Z71)</f>
        <v>4047866.6666666665</v>
      </c>
      <c r="Y71" s="3">
        <v>3205200</v>
      </c>
      <c r="Z71" s="3">
        <v>6710100</v>
      </c>
      <c r="AA71" s="17">
        <v>2378600</v>
      </c>
      <c r="AB71" s="3">
        <v>4028100</v>
      </c>
      <c r="AC71" s="3">
        <v>2573700</v>
      </c>
      <c r="AD71" s="3">
        <v>3516900</v>
      </c>
      <c r="AE71" s="17">
        <v>3020600</v>
      </c>
      <c r="AF71" s="3">
        <v>4233000</v>
      </c>
      <c r="AG71" s="3">
        <v>2619400</v>
      </c>
      <c r="AH71" s="3">
        <v>4068300</v>
      </c>
      <c r="AI71" s="17">
        <v>3655100</v>
      </c>
      <c r="AJ71" s="3">
        <v>3086000</v>
      </c>
      <c r="AK71" s="3">
        <f>AVERAGE(AI71:AJ71,AL71)</f>
        <v>3408100</v>
      </c>
      <c r="AL71" s="3">
        <v>3483200</v>
      </c>
      <c r="AM71" s="3">
        <v>137.43</v>
      </c>
      <c r="AN71" s="3">
        <v>120</v>
      </c>
      <c r="AO71" s="3">
        <v>10</v>
      </c>
      <c r="AP71" s="3">
        <v>8.6</v>
      </c>
      <c r="AQ71" s="32">
        <v>3643133.3333333335</v>
      </c>
      <c r="AR71" s="32">
        <v>3000475</v>
      </c>
      <c r="AS71" s="32">
        <v>3013400</v>
      </c>
      <c r="AT71" s="32">
        <v>3622850</v>
      </c>
      <c r="AU71" s="32">
        <v>3716300</v>
      </c>
      <c r="AV71" s="32">
        <v>4047866.6666666665</v>
      </c>
      <c r="AW71" s="32">
        <v>3124325</v>
      </c>
      <c r="AX71" s="32">
        <v>3485325</v>
      </c>
      <c r="AY71" s="32">
        <v>3408100</v>
      </c>
      <c r="AZ71" s="32">
        <f t="shared" si="23"/>
        <v>1</v>
      </c>
      <c r="BA71" s="32">
        <f t="shared" si="23"/>
        <v>1</v>
      </c>
      <c r="BB71" s="32">
        <f t="shared" si="23"/>
        <v>1</v>
      </c>
      <c r="BC71" s="32">
        <f t="shared" si="23"/>
        <v>1</v>
      </c>
      <c r="BD71" s="32">
        <f t="shared" si="23"/>
        <v>1</v>
      </c>
      <c r="BE71" s="32">
        <f t="shared" si="23"/>
        <v>1</v>
      </c>
      <c r="BF71" s="32">
        <f t="shared" si="23"/>
        <v>1</v>
      </c>
      <c r="BG71" s="32">
        <f t="shared" si="23"/>
        <v>1</v>
      </c>
      <c r="BH71" s="32">
        <f t="shared" si="23"/>
        <v>1</v>
      </c>
      <c r="BI71" s="32">
        <f t="shared" si="24"/>
        <v>2</v>
      </c>
      <c r="BJ71" s="32">
        <f t="shared" si="25"/>
        <v>2</v>
      </c>
      <c r="BK71" s="32">
        <f t="shared" si="26"/>
        <v>2</v>
      </c>
      <c r="BL71" s="32">
        <f t="shared" si="27"/>
        <v>2</v>
      </c>
      <c r="BM71" s="32">
        <f t="shared" si="28"/>
        <v>1</v>
      </c>
      <c r="BN71" s="32">
        <f t="shared" si="29"/>
        <v>0</v>
      </c>
      <c r="BO71" s="32">
        <f t="shared" si="30"/>
        <v>0</v>
      </c>
      <c r="BP71" s="32">
        <f t="shared" si="31"/>
        <v>1</v>
      </c>
      <c r="BQ71" s="32">
        <f t="shared" si="32"/>
        <v>0</v>
      </c>
      <c r="BR71" s="32">
        <f t="shared" si="33"/>
        <v>0</v>
      </c>
      <c r="BS71" s="32">
        <f t="shared" si="34"/>
        <v>1</v>
      </c>
      <c r="BT71" s="32">
        <f t="shared" si="35"/>
        <v>0</v>
      </c>
      <c r="BU71" s="32">
        <f t="shared" si="36"/>
        <v>0</v>
      </c>
      <c r="BV71" s="32">
        <f t="shared" si="37"/>
        <v>1</v>
      </c>
      <c r="BW71" s="32">
        <f t="shared" si="38"/>
        <v>0</v>
      </c>
      <c r="BX71" s="32">
        <f t="shared" si="39"/>
        <v>0</v>
      </c>
      <c r="BY71" s="31">
        <f t="shared" si="40"/>
        <v>1</v>
      </c>
      <c r="BZ71" s="31">
        <f t="shared" si="41"/>
        <v>1</v>
      </c>
    </row>
    <row r="72" spans="1:78" x14ac:dyDescent="0.2">
      <c r="A72" s="3" t="s">
        <v>252</v>
      </c>
      <c r="B72" s="3" t="s">
        <v>1598</v>
      </c>
      <c r="C72" s="3">
        <v>8473700</v>
      </c>
      <c r="D72" s="3">
        <v>7531200</v>
      </c>
      <c r="E72" s="3">
        <v>7506100</v>
      </c>
      <c r="F72" s="4">
        <v>9885200</v>
      </c>
      <c r="G72" s="3">
        <v>12351000</v>
      </c>
      <c r="H72" s="3">
        <v>10756000</v>
      </c>
      <c r="I72" s="3">
        <v>15106000</v>
      </c>
      <c r="J72" s="4">
        <v>11564000</v>
      </c>
      <c r="K72" s="3">
        <v>11472000</v>
      </c>
      <c r="L72" s="3">
        <v>13654000</v>
      </c>
      <c r="M72" s="3">
        <v>10048000</v>
      </c>
      <c r="N72" s="3">
        <v>8794700</v>
      </c>
      <c r="O72" s="17">
        <v>8958300</v>
      </c>
      <c r="P72" s="3">
        <v>9578000</v>
      </c>
      <c r="Q72" s="3">
        <v>10175000</v>
      </c>
      <c r="R72" s="3">
        <v>9479200</v>
      </c>
      <c r="S72" s="17">
        <v>8990100</v>
      </c>
      <c r="T72" s="3">
        <v>8710300</v>
      </c>
      <c r="U72" s="3">
        <v>10352000</v>
      </c>
      <c r="V72" s="3">
        <v>9087500</v>
      </c>
      <c r="W72" s="17">
        <v>7744900</v>
      </c>
      <c r="X72" s="3">
        <v>9456100</v>
      </c>
      <c r="Y72" s="3">
        <v>8332400</v>
      </c>
      <c r="Z72" s="3">
        <v>10201000</v>
      </c>
      <c r="AA72" s="17">
        <v>11547000</v>
      </c>
      <c r="AB72" s="3">
        <v>11649000</v>
      </c>
      <c r="AC72" s="3">
        <v>8333800</v>
      </c>
      <c r="AD72" s="3">
        <v>8380900</v>
      </c>
      <c r="AE72" s="17">
        <v>9983000</v>
      </c>
      <c r="AF72" s="3">
        <v>7659800</v>
      </c>
      <c r="AG72" s="3">
        <v>11668000</v>
      </c>
      <c r="AH72" s="3">
        <v>9850500</v>
      </c>
      <c r="AI72" s="17">
        <v>8241600</v>
      </c>
      <c r="AJ72" s="3">
        <v>10341000</v>
      </c>
      <c r="AK72" s="3">
        <v>7686300</v>
      </c>
      <c r="AL72" s="3">
        <v>8399300</v>
      </c>
      <c r="AM72" s="3">
        <v>47.18</v>
      </c>
      <c r="AN72" s="3">
        <v>137</v>
      </c>
      <c r="AO72" s="3">
        <v>13</v>
      </c>
      <c r="AP72" s="3">
        <v>4.9000000000000004</v>
      </c>
      <c r="AQ72" s="32">
        <v>8349050</v>
      </c>
      <c r="AR72" s="32">
        <v>12444250</v>
      </c>
      <c r="AS72" s="32">
        <v>10992175</v>
      </c>
      <c r="AT72" s="32">
        <v>9547625</v>
      </c>
      <c r="AU72" s="32">
        <v>9284975</v>
      </c>
      <c r="AV72" s="32">
        <v>8933600</v>
      </c>
      <c r="AW72" s="32">
        <v>9977675</v>
      </c>
      <c r="AX72" s="32">
        <v>9790325</v>
      </c>
      <c r="AY72" s="32">
        <v>8667050</v>
      </c>
      <c r="AZ72" s="32">
        <f t="shared" si="23"/>
        <v>1</v>
      </c>
      <c r="BA72" s="32">
        <f t="shared" si="23"/>
        <v>1</v>
      </c>
      <c r="BB72" s="32">
        <f t="shared" si="23"/>
        <v>1</v>
      </c>
      <c r="BC72" s="32">
        <f t="shared" si="23"/>
        <v>1</v>
      </c>
      <c r="BD72" s="32">
        <f t="shared" si="23"/>
        <v>1</v>
      </c>
      <c r="BE72" s="32">
        <f t="shared" si="23"/>
        <v>1</v>
      </c>
      <c r="BF72" s="32">
        <f t="shared" si="23"/>
        <v>1</v>
      </c>
      <c r="BG72" s="32">
        <f t="shared" si="23"/>
        <v>1</v>
      </c>
      <c r="BH72" s="32">
        <f t="shared" si="23"/>
        <v>1</v>
      </c>
      <c r="BI72" s="32">
        <f t="shared" si="24"/>
        <v>2</v>
      </c>
      <c r="BJ72" s="32">
        <f t="shared" si="25"/>
        <v>2</v>
      </c>
      <c r="BK72" s="32">
        <f t="shared" si="26"/>
        <v>2</v>
      </c>
      <c r="BL72" s="32">
        <f t="shared" si="27"/>
        <v>2</v>
      </c>
      <c r="BM72" s="32">
        <f t="shared" si="28"/>
        <v>1</v>
      </c>
      <c r="BN72" s="32">
        <f t="shared" si="29"/>
        <v>0</v>
      </c>
      <c r="BO72" s="32">
        <f t="shared" si="30"/>
        <v>0</v>
      </c>
      <c r="BP72" s="32">
        <f t="shared" si="31"/>
        <v>1</v>
      </c>
      <c r="BQ72" s="32">
        <f t="shared" si="32"/>
        <v>0</v>
      </c>
      <c r="BR72" s="32">
        <f t="shared" si="33"/>
        <v>0</v>
      </c>
      <c r="BS72" s="32">
        <f t="shared" si="34"/>
        <v>1</v>
      </c>
      <c r="BT72" s="32">
        <f t="shared" si="35"/>
        <v>0</v>
      </c>
      <c r="BU72" s="32">
        <f t="shared" si="36"/>
        <v>0</v>
      </c>
      <c r="BV72" s="32">
        <f t="shared" si="37"/>
        <v>1</v>
      </c>
      <c r="BW72" s="32">
        <f t="shared" si="38"/>
        <v>0</v>
      </c>
      <c r="BX72" s="32">
        <f t="shared" si="39"/>
        <v>0</v>
      </c>
      <c r="BY72" s="31">
        <f t="shared" si="40"/>
        <v>1</v>
      </c>
      <c r="BZ72" s="31">
        <f t="shared" si="41"/>
        <v>1</v>
      </c>
    </row>
    <row r="73" spans="1:78" x14ac:dyDescent="0.2">
      <c r="A73" s="3" t="s">
        <v>262</v>
      </c>
      <c r="B73" s="3" t="s">
        <v>1471</v>
      </c>
      <c r="C73" s="3">
        <v>51142000</v>
      </c>
      <c r="D73" s="3">
        <v>47847000</v>
      </c>
      <c r="E73" s="3">
        <v>50573000</v>
      </c>
      <c r="F73" s="4">
        <v>55962000</v>
      </c>
      <c r="G73" s="3">
        <v>59205000</v>
      </c>
      <c r="H73" s="3">
        <v>60568000</v>
      </c>
      <c r="I73" s="3">
        <v>119410000</v>
      </c>
      <c r="J73" s="4">
        <v>103120000</v>
      </c>
      <c r="K73" s="3">
        <v>65218000</v>
      </c>
      <c r="L73" s="3">
        <v>65057000</v>
      </c>
      <c r="M73" s="3">
        <v>90926000</v>
      </c>
      <c r="N73" s="3">
        <v>70361000</v>
      </c>
      <c r="O73" s="17">
        <v>74816000</v>
      </c>
      <c r="P73" s="3">
        <v>69288000</v>
      </c>
      <c r="Q73" s="3">
        <v>61175000</v>
      </c>
      <c r="R73" s="3">
        <v>76190000</v>
      </c>
      <c r="S73" s="17">
        <v>68595000</v>
      </c>
      <c r="T73" s="3">
        <v>72460000</v>
      </c>
      <c r="U73" s="3">
        <v>61511000</v>
      </c>
      <c r="V73" s="3">
        <v>75510000</v>
      </c>
      <c r="W73" s="17">
        <v>42100000</v>
      </c>
      <c r="X73" s="3">
        <v>58072000</v>
      </c>
      <c r="Y73" s="3">
        <v>52063000</v>
      </c>
      <c r="Z73" s="3">
        <v>53086000</v>
      </c>
      <c r="AA73" s="17">
        <v>50086000</v>
      </c>
      <c r="AB73" s="3">
        <v>75457000</v>
      </c>
      <c r="AC73" s="3">
        <v>74957000</v>
      </c>
      <c r="AD73" s="3">
        <v>68099000</v>
      </c>
      <c r="AE73" s="17">
        <v>51321000</v>
      </c>
      <c r="AF73" s="3">
        <v>50751000</v>
      </c>
      <c r="AG73" s="3">
        <v>54988000</v>
      </c>
      <c r="AH73" s="3">
        <v>57643000</v>
      </c>
      <c r="AI73" s="17">
        <v>65803000</v>
      </c>
      <c r="AJ73" s="3">
        <v>64814000</v>
      </c>
      <c r="AK73" s="3">
        <v>75696000</v>
      </c>
      <c r="AL73" s="3">
        <v>75145000</v>
      </c>
      <c r="AM73" s="3">
        <v>156.75</v>
      </c>
      <c r="AN73" s="3">
        <v>332</v>
      </c>
      <c r="AO73" s="3">
        <v>11</v>
      </c>
      <c r="AP73" s="3">
        <v>52.4</v>
      </c>
      <c r="AQ73" s="32">
        <v>51381000</v>
      </c>
      <c r="AR73" s="32">
        <v>85575750</v>
      </c>
      <c r="AS73" s="32">
        <v>72890500</v>
      </c>
      <c r="AT73" s="32">
        <v>70367250</v>
      </c>
      <c r="AU73" s="32">
        <v>69519000</v>
      </c>
      <c r="AV73" s="32">
        <v>51330250</v>
      </c>
      <c r="AW73" s="32">
        <v>67149750</v>
      </c>
      <c r="AX73" s="32">
        <v>53675750</v>
      </c>
      <c r="AY73" s="32">
        <v>70364500</v>
      </c>
      <c r="AZ73" s="32">
        <f t="shared" si="23"/>
        <v>1</v>
      </c>
      <c r="BA73" s="32">
        <f t="shared" si="23"/>
        <v>1</v>
      </c>
      <c r="BB73" s="32">
        <f t="shared" si="23"/>
        <v>1</v>
      </c>
      <c r="BC73" s="32">
        <f t="shared" si="23"/>
        <v>1</v>
      </c>
      <c r="BD73" s="32">
        <f t="shared" si="23"/>
        <v>1</v>
      </c>
      <c r="BE73" s="32">
        <f t="shared" si="23"/>
        <v>1</v>
      </c>
      <c r="BF73" s="32">
        <f t="shared" si="23"/>
        <v>1</v>
      </c>
      <c r="BG73" s="32">
        <f t="shared" si="23"/>
        <v>1</v>
      </c>
      <c r="BH73" s="32">
        <f t="shared" si="23"/>
        <v>1</v>
      </c>
      <c r="BI73" s="32">
        <f t="shared" si="24"/>
        <v>2</v>
      </c>
      <c r="BJ73" s="32">
        <f t="shared" si="25"/>
        <v>2</v>
      </c>
      <c r="BK73" s="32">
        <f t="shared" si="26"/>
        <v>2</v>
      </c>
      <c r="BL73" s="32">
        <f t="shared" si="27"/>
        <v>2</v>
      </c>
      <c r="BM73" s="32">
        <f t="shared" si="28"/>
        <v>1</v>
      </c>
      <c r="BN73" s="32">
        <f t="shared" si="29"/>
        <v>0</v>
      </c>
      <c r="BO73" s="32">
        <f t="shared" si="30"/>
        <v>0</v>
      </c>
      <c r="BP73" s="32">
        <f t="shared" si="31"/>
        <v>1</v>
      </c>
      <c r="BQ73" s="32">
        <f t="shared" si="32"/>
        <v>0</v>
      </c>
      <c r="BR73" s="32">
        <f t="shared" si="33"/>
        <v>0</v>
      </c>
      <c r="BS73" s="32">
        <f t="shared" si="34"/>
        <v>1</v>
      </c>
      <c r="BT73" s="32">
        <f t="shared" si="35"/>
        <v>0</v>
      </c>
      <c r="BU73" s="32">
        <f t="shared" si="36"/>
        <v>0</v>
      </c>
      <c r="BV73" s="32">
        <f t="shared" si="37"/>
        <v>1</v>
      </c>
      <c r="BW73" s="32">
        <f t="shared" si="38"/>
        <v>0</v>
      </c>
      <c r="BX73" s="32">
        <f t="shared" si="39"/>
        <v>0</v>
      </c>
      <c r="BY73" s="31">
        <f t="shared" si="40"/>
        <v>1</v>
      </c>
      <c r="BZ73" s="31">
        <f t="shared" si="41"/>
        <v>1</v>
      </c>
    </row>
    <row r="74" spans="1:78" x14ac:dyDescent="0.2">
      <c r="A74" s="3" t="s">
        <v>263</v>
      </c>
      <c r="B74" s="3" t="s">
        <v>1471</v>
      </c>
      <c r="C74" s="3">
        <v>88646000</v>
      </c>
      <c r="D74" s="3">
        <v>90514000</v>
      </c>
      <c r="E74" s="3">
        <v>93932000</v>
      </c>
      <c r="F74" s="4">
        <v>104460000</v>
      </c>
      <c r="G74" s="3">
        <v>98755000</v>
      </c>
      <c r="H74" s="3">
        <v>97865000</v>
      </c>
      <c r="I74" s="3">
        <v>196460000</v>
      </c>
      <c r="J74" s="4">
        <v>231720000</v>
      </c>
      <c r="K74" s="3">
        <v>126310000</v>
      </c>
      <c r="L74" s="3">
        <v>100590000</v>
      </c>
      <c r="M74" s="3">
        <v>148560000</v>
      </c>
      <c r="N74" s="3">
        <v>106910000</v>
      </c>
      <c r="O74" s="17">
        <v>121650000</v>
      </c>
      <c r="P74" s="3">
        <v>119470000</v>
      </c>
      <c r="Q74" s="3">
        <v>98299000</v>
      </c>
      <c r="R74" s="3">
        <v>116980000</v>
      </c>
      <c r="S74" s="17">
        <v>112870000</v>
      </c>
      <c r="T74" s="3">
        <v>109940000</v>
      </c>
      <c r="U74" s="3">
        <v>106400000</v>
      </c>
      <c r="V74" s="3">
        <v>115930000</v>
      </c>
      <c r="W74" s="17">
        <v>111840000</v>
      </c>
      <c r="X74" s="3">
        <v>106510000</v>
      </c>
      <c r="Y74" s="3">
        <v>107250000</v>
      </c>
      <c r="Z74" s="3">
        <v>112240000</v>
      </c>
      <c r="AA74" s="17">
        <v>93731000</v>
      </c>
      <c r="AB74" s="3">
        <v>122880000</v>
      </c>
      <c r="AC74" s="3">
        <v>108680000</v>
      </c>
      <c r="AD74" s="3">
        <v>121120000</v>
      </c>
      <c r="AE74" s="17">
        <v>117760000</v>
      </c>
      <c r="AF74" s="3">
        <v>88763000</v>
      </c>
      <c r="AG74" s="3">
        <v>140700000</v>
      </c>
      <c r="AH74" s="3">
        <v>132680000</v>
      </c>
      <c r="AI74" s="17">
        <v>103000000</v>
      </c>
      <c r="AJ74" s="3">
        <v>119960000</v>
      </c>
      <c r="AK74" s="3">
        <v>106150000</v>
      </c>
      <c r="AL74" s="3">
        <v>119070000</v>
      </c>
      <c r="AM74" s="3">
        <v>91.188999999999993</v>
      </c>
      <c r="AN74" s="3">
        <v>271</v>
      </c>
      <c r="AO74" s="3">
        <v>8</v>
      </c>
      <c r="AP74" s="3">
        <v>31</v>
      </c>
      <c r="AQ74" s="32">
        <v>94388000</v>
      </c>
      <c r="AR74" s="32">
        <v>156200000</v>
      </c>
      <c r="AS74" s="32">
        <v>120592500</v>
      </c>
      <c r="AT74" s="32">
        <v>114099750</v>
      </c>
      <c r="AU74" s="32">
        <v>111285000</v>
      </c>
      <c r="AV74" s="32">
        <v>109460000</v>
      </c>
      <c r="AW74" s="32">
        <v>111602750</v>
      </c>
      <c r="AX74" s="32">
        <v>119975750</v>
      </c>
      <c r="AY74" s="32">
        <v>112045000</v>
      </c>
      <c r="AZ74" s="32">
        <f t="shared" si="23"/>
        <v>1</v>
      </c>
      <c r="BA74" s="32">
        <f t="shared" si="23"/>
        <v>1</v>
      </c>
      <c r="BB74" s="32">
        <f t="shared" si="23"/>
        <v>1</v>
      </c>
      <c r="BC74" s="32">
        <f t="shared" si="23"/>
        <v>1</v>
      </c>
      <c r="BD74" s="32">
        <f t="shared" si="23"/>
        <v>1</v>
      </c>
      <c r="BE74" s="32">
        <f t="shared" si="23"/>
        <v>1</v>
      </c>
      <c r="BF74" s="32">
        <f t="shared" si="23"/>
        <v>1</v>
      </c>
      <c r="BG74" s="32">
        <f t="shared" si="23"/>
        <v>1</v>
      </c>
      <c r="BH74" s="32">
        <f t="shared" si="23"/>
        <v>1</v>
      </c>
      <c r="BI74" s="32">
        <f t="shared" si="24"/>
        <v>2</v>
      </c>
      <c r="BJ74" s="32">
        <f t="shared" si="25"/>
        <v>2</v>
      </c>
      <c r="BK74" s="32">
        <f t="shared" si="26"/>
        <v>2</v>
      </c>
      <c r="BL74" s="32">
        <f t="shared" si="27"/>
        <v>2</v>
      </c>
      <c r="BM74" s="32">
        <f t="shared" si="28"/>
        <v>1</v>
      </c>
      <c r="BN74" s="32">
        <f t="shared" si="29"/>
        <v>0</v>
      </c>
      <c r="BO74" s="32">
        <f t="shared" si="30"/>
        <v>0</v>
      </c>
      <c r="BP74" s="32">
        <f t="shared" si="31"/>
        <v>1</v>
      </c>
      <c r="BQ74" s="32">
        <f t="shared" si="32"/>
        <v>0</v>
      </c>
      <c r="BR74" s="32">
        <f t="shared" si="33"/>
        <v>0</v>
      </c>
      <c r="BS74" s="32">
        <f t="shared" si="34"/>
        <v>1</v>
      </c>
      <c r="BT74" s="32">
        <f t="shared" si="35"/>
        <v>0</v>
      </c>
      <c r="BU74" s="32">
        <f t="shared" si="36"/>
        <v>0</v>
      </c>
      <c r="BV74" s="32">
        <f t="shared" si="37"/>
        <v>1</v>
      </c>
      <c r="BW74" s="32">
        <f t="shared" si="38"/>
        <v>0</v>
      </c>
      <c r="BX74" s="32">
        <f t="shared" si="39"/>
        <v>0</v>
      </c>
      <c r="BY74" s="31">
        <f t="shared" si="40"/>
        <v>1</v>
      </c>
      <c r="BZ74" s="31">
        <f t="shared" si="41"/>
        <v>1</v>
      </c>
    </row>
    <row r="75" spans="1:78" x14ac:dyDescent="0.2">
      <c r="A75" s="3" t="s">
        <v>264</v>
      </c>
      <c r="B75" s="3" t="s">
        <v>1604</v>
      </c>
      <c r="C75" s="3">
        <v>18256000</v>
      </c>
      <c r="D75" s="3">
        <v>17703000</v>
      </c>
      <c r="E75" s="3">
        <v>14484000</v>
      </c>
      <c r="F75" s="4">
        <v>21971000</v>
      </c>
      <c r="G75" s="3">
        <v>19622000</v>
      </c>
      <c r="H75" s="3">
        <v>18927000</v>
      </c>
      <c r="I75" s="3">
        <v>28037000</v>
      </c>
      <c r="J75" s="4">
        <v>25834000</v>
      </c>
      <c r="K75" s="3">
        <v>23303000</v>
      </c>
      <c r="L75" s="3">
        <v>20846000</v>
      </c>
      <c r="M75" s="3">
        <v>23598000</v>
      </c>
      <c r="N75" s="3">
        <v>23247000</v>
      </c>
      <c r="O75" s="17">
        <v>24225000</v>
      </c>
      <c r="P75" s="3">
        <v>24321000</v>
      </c>
      <c r="Q75" s="3">
        <v>20948000</v>
      </c>
      <c r="R75" s="3">
        <v>21450000</v>
      </c>
      <c r="S75" s="17">
        <v>21774000</v>
      </c>
      <c r="T75" s="3">
        <v>20095000</v>
      </c>
      <c r="U75" s="3">
        <v>19605000</v>
      </c>
      <c r="V75" s="3">
        <v>21371000</v>
      </c>
      <c r="W75" s="17">
        <v>18236000</v>
      </c>
      <c r="X75" s="3">
        <v>25438000</v>
      </c>
      <c r="Y75" s="3">
        <v>21838000</v>
      </c>
      <c r="Z75" s="3">
        <v>21768000</v>
      </c>
      <c r="AA75" s="17">
        <v>15991000</v>
      </c>
      <c r="AB75" s="3">
        <v>27229000</v>
      </c>
      <c r="AC75" s="3">
        <v>25226000</v>
      </c>
      <c r="AD75" s="3">
        <v>23866000</v>
      </c>
      <c r="AE75" s="17">
        <v>20808000</v>
      </c>
      <c r="AF75" s="3">
        <v>15489000</v>
      </c>
      <c r="AG75" s="3">
        <v>23917000</v>
      </c>
      <c r="AH75" s="3">
        <v>18142000</v>
      </c>
      <c r="AI75" s="17">
        <v>21452000</v>
      </c>
      <c r="AJ75" s="3">
        <v>19889000</v>
      </c>
      <c r="AK75" s="3">
        <v>19536000</v>
      </c>
      <c r="AL75" s="3">
        <v>20258000</v>
      </c>
      <c r="AM75" s="3">
        <v>111.53</v>
      </c>
      <c r="AN75" s="3">
        <v>306</v>
      </c>
      <c r="AO75" s="3">
        <v>13</v>
      </c>
      <c r="AP75" s="3">
        <v>25.7</v>
      </c>
      <c r="AQ75" s="32">
        <v>18103500</v>
      </c>
      <c r="AR75" s="32">
        <v>23105000</v>
      </c>
      <c r="AS75" s="32">
        <v>22748500</v>
      </c>
      <c r="AT75" s="32">
        <v>22736000</v>
      </c>
      <c r="AU75" s="32">
        <v>20711250</v>
      </c>
      <c r="AV75" s="32">
        <v>21820000</v>
      </c>
      <c r="AW75" s="32">
        <v>23078000</v>
      </c>
      <c r="AX75" s="32">
        <v>19589000</v>
      </c>
      <c r="AY75" s="32">
        <v>20283750</v>
      </c>
      <c r="AZ75" s="32">
        <f t="shared" si="23"/>
        <v>1</v>
      </c>
      <c r="BA75" s="32">
        <f t="shared" si="23"/>
        <v>1</v>
      </c>
      <c r="BB75" s="32">
        <f t="shared" si="23"/>
        <v>1</v>
      </c>
      <c r="BC75" s="32">
        <f t="shared" si="23"/>
        <v>1</v>
      </c>
      <c r="BD75" s="32">
        <f t="shared" si="23"/>
        <v>1</v>
      </c>
      <c r="BE75" s="32">
        <f t="shared" si="23"/>
        <v>1</v>
      </c>
      <c r="BF75" s="32">
        <f t="shared" si="23"/>
        <v>1</v>
      </c>
      <c r="BG75" s="32">
        <f t="shared" si="23"/>
        <v>1</v>
      </c>
      <c r="BH75" s="32">
        <f t="shared" si="23"/>
        <v>1</v>
      </c>
      <c r="BI75" s="32">
        <f t="shared" si="24"/>
        <v>2</v>
      </c>
      <c r="BJ75" s="32">
        <f t="shared" si="25"/>
        <v>2</v>
      </c>
      <c r="BK75" s="32">
        <f t="shared" si="26"/>
        <v>2</v>
      </c>
      <c r="BL75" s="32">
        <f t="shared" si="27"/>
        <v>2</v>
      </c>
      <c r="BM75" s="32">
        <f t="shared" si="28"/>
        <v>1</v>
      </c>
      <c r="BN75" s="32">
        <f t="shared" si="29"/>
        <v>0</v>
      </c>
      <c r="BO75" s="32">
        <f t="shared" si="30"/>
        <v>0</v>
      </c>
      <c r="BP75" s="32">
        <f t="shared" si="31"/>
        <v>1</v>
      </c>
      <c r="BQ75" s="32">
        <f t="shared" si="32"/>
        <v>0</v>
      </c>
      <c r="BR75" s="32">
        <f t="shared" si="33"/>
        <v>0</v>
      </c>
      <c r="BS75" s="32">
        <f t="shared" si="34"/>
        <v>1</v>
      </c>
      <c r="BT75" s="32">
        <f t="shared" si="35"/>
        <v>0</v>
      </c>
      <c r="BU75" s="32">
        <f t="shared" si="36"/>
        <v>0</v>
      </c>
      <c r="BV75" s="32">
        <f t="shared" si="37"/>
        <v>1</v>
      </c>
      <c r="BW75" s="32">
        <f t="shared" si="38"/>
        <v>0</v>
      </c>
      <c r="BX75" s="32">
        <f t="shared" si="39"/>
        <v>0</v>
      </c>
      <c r="BY75" s="31">
        <f t="shared" si="40"/>
        <v>1</v>
      </c>
      <c r="BZ75" s="31">
        <f t="shared" si="41"/>
        <v>1</v>
      </c>
    </row>
    <row r="76" spans="1:78" x14ac:dyDescent="0.2">
      <c r="A76" s="3" t="s">
        <v>271</v>
      </c>
      <c r="B76" s="3" t="s">
        <v>1608</v>
      </c>
      <c r="C76" s="3">
        <v>22877000</v>
      </c>
      <c r="D76" s="3">
        <v>23058000</v>
      </c>
      <c r="E76" s="3">
        <v>20956000</v>
      </c>
      <c r="F76" s="4">
        <v>22820000</v>
      </c>
      <c r="G76" s="3">
        <v>20085000</v>
      </c>
      <c r="H76" s="3">
        <v>18500000</v>
      </c>
      <c r="I76" s="3">
        <v>28295000</v>
      </c>
      <c r="J76" s="4">
        <v>30123000</v>
      </c>
      <c r="K76" s="3">
        <v>24092000</v>
      </c>
      <c r="L76" s="3">
        <v>22790000</v>
      </c>
      <c r="M76" s="3">
        <v>24272000</v>
      </c>
      <c r="N76" s="3">
        <v>21739000</v>
      </c>
      <c r="O76" s="17">
        <v>23805000</v>
      </c>
      <c r="P76" s="3">
        <v>22472000</v>
      </c>
      <c r="Q76" s="3">
        <v>19051000</v>
      </c>
      <c r="R76" s="3">
        <v>20700000</v>
      </c>
      <c r="S76" s="17">
        <v>19643000</v>
      </c>
      <c r="T76" s="3">
        <v>22284000</v>
      </c>
      <c r="U76" s="3">
        <v>19068000</v>
      </c>
      <c r="V76" s="3">
        <v>19985000</v>
      </c>
      <c r="W76" s="17">
        <v>24348000</v>
      </c>
      <c r="X76" s="3">
        <v>28753000</v>
      </c>
      <c r="Y76" s="3">
        <v>23150000</v>
      </c>
      <c r="Z76" s="3">
        <v>21434000</v>
      </c>
      <c r="AA76" s="17">
        <v>45134000</v>
      </c>
      <c r="AB76" s="3">
        <v>22858000</v>
      </c>
      <c r="AC76" s="3">
        <v>21798000</v>
      </c>
      <c r="AD76" s="3">
        <v>23149000</v>
      </c>
      <c r="AE76" s="17">
        <v>27967000</v>
      </c>
      <c r="AF76" s="3">
        <v>29902000</v>
      </c>
      <c r="AG76" s="3">
        <v>32605000</v>
      </c>
      <c r="AH76" s="3">
        <v>31454000</v>
      </c>
      <c r="AI76" s="17">
        <v>19545000</v>
      </c>
      <c r="AJ76" s="3">
        <v>25030000</v>
      </c>
      <c r="AK76" s="3">
        <v>21689000</v>
      </c>
      <c r="AL76" s="3">
        <v>26954000</v>
      </c>
      <c r="AM76" s="3">
        <v>263.27</v>
      </c>
      <c r="AN76" s="3">
        <v>225</v>
      </c>
      <c r="AO76" s="3">
        <v>5</v>
      </c>
      <c r="AP76" s="3">
        <v>66.400000000000006</v>
      </c>
      <c r="AQ76" s="32">
        <v>22427750</v>
      </c>
      <c r="AR76" s="32">
        <v>24250750</v>
      </c>
      <c r="AS76" s="32">
        <v>23223250</v>
      </c>
      <c r="AT76" s="32">
        <v>21507000</v>
      </c>
      <c r="AU76" s="32">
        <v>20245000</v>
      </c>
      <c r="AV76" s="32">
        <v>24421250</v>
      </c>
      <c r="AW76" s="32">
        <v>28234750</v>
      </c>
      <c r="AX76" s="32">
        <v>30482000</v>
      </c>
      <c r="AY76" s="32">
        <v>23304500</v>
      </c>
      <c r="AZ76" s="32">
        <f t="shared" si="23"/>
        <v>1</v>
      </c>
      <c r="BA76" s="32">
        <f t="shared" si="23"/>
        <v>1</v>
      </c>
      <c r="BB76" s="32">
        <f t="shared" si="23"/>
        <v>1</v>
      </c>
      <c r="BC76" s="32">
        <f t="shared" si="23"/>
        <v>1</v>
      </c>
      <c r="BD76" s="32">
        <f t="shared" si="23"/>
        <v>1</v>
      </c>
      <c r="BE76" s="32">
        <f t="shared" si="23"/>
        <v>1</v>
      </c>
      <c r="BF76" s="32">
        <f t="shared" si="23"/>
        <v>1</v>
      </c>
      <c r="BG76" s="32">
        <f t="shared" si="23"/>
        <v>1</v>
      </c>
      <c r="BH76" s="32">
        <f t="shared" si="23"/>
        <v>1</v>
      </c>
      <c r="BI76" s="32">
        <f t="shared" si="24"/>
        <v>2</v>
      </c>
      <c r="BJ76" s="32">
        <f t="shared" si="25"/>
        <v>2</v>
      </c>
      <c r="BK76" s="32">
        <f t="shared" si="26"/>
        <v>2</v>
      </c>
      <c r="BL76" s="32">
        <f t="shared" si="27"/>
        <v>2</v>
      </c>
      <c r="BM76" s="32">
        <f t="shared" si="28"/>
        <v>1</v>
      </c>
      <c r="BN76" s="32">
        <f t="shared" si="29"/>
        <v>0</v>
      </c>
      <c r="BO76" s="32">
        <f t="shared" si="30"/>
        <v>0</v>
      </c>
      <c r="BP76" s="32">
        <f t="shared" si="31"/>
        <v>1</v>
      </c>
      <c r="BQ76" s="32">
        <f t="shared" si="32"/>
        <v>0</v>
      </c>
      <c r="BR76" s="32">
        <f t="shared" si="33"/>
        <v>0</v>
      </c>
      <c r="BS76" s="32">
        <f t="shared" si="34"/>
        <v>1</v>
      </c>
      <c r="BT76" s="32">
        <f t="shared" si="35"/>
        <v>0</v>
      </c>
      <c r="BU76" s="32">
        <f t="shared" si="36"/>
        <v>0</v>
      </c>
      <c r="BV76" s="32">
        <f t="shared" si="37"/>
        <v>1</v>
      </c>
      <c r="BW76" s="32">
        <f t="shared" si="38"/>
        <v>0</v>
      </c>
      <c r="BX76" s="32">
        <f t="shared" si="39"/>
        <v>0</v>
      </c>
      <c r="BY76" s="31">
        <f t="shared" si="40"/>
        <v>1</v>
      </c>
      <c r="BZ76" s="31">
        <f t="shared" si="41"/>
        <v>1</v>
      </c>
    </row>
    <row r="77" spans="1:78" x14ac:dyDescent="0.2">
      <c r="A77" s="3" t="s">
        <v>273</v>
      </c>
      <c r="B77" s="3" t="s">
        <v>1609</v>
      </c>
      <c r="C77" s="3">
        <v>27684000</v>
      </c>
      <c r="D77" s="3">
        <v>22494000</v>
      </c>
      <c r="E77" s="3">
        <v>27850000</v>
      </c>
      <c r="F77" s="4">
        <v>31140000</v>
      </c>
      <c r="G77" s="3">
        <v>25932000</v>
      </c>
      <c r="H77" s="3">
        <v>26559000</v>
      </c>
      <c r="I77" s="3">
        <v>32960000</v>
      </c>
      <c r="J77" s="4">
        <v>27063000</v>
      </c>
      <c r="K77" s="3">
        <v>28409000</v>
      </c>
      <c r="L77" s="3">
        <v>29177000</v>
      </c>
      <c r="M77" s="3">
        <v>29834000</v>
      </c>
      <c r="N77" s="3">
        <v>28392000</v>
      </c>
      <c r="O77" s="17">
        <v>26163000</v>
      </c>
      <c r="P77" s="3">
        <v>30880000</v>
      </c>
      <c r="Q77" s="3">
        <v>27473000</v>
      </c>
      <c r="R77" s="3">
        <v>30600000</v>
      </c>
      <c r="S77" s="17">
        <v>24280000</v>
      </c>
      <c r="T77" s="3">
        <v>28292000</v>
      </c>
      <c r="U77" s="3">
        <v>25418000</v>
      </c>
      <c r="V77" s="3">
        <v>24238000</v>
      </c>
      <c r="W77" s="17">
        <v>20096000</v>
      </c>
      <c r="X77" s="3">
        <v>21608000</v>
      </c>
      <c r="Y77" s="3">
        <v>23202000</v>
      </c>
      <c r="Z77" s="3">
        <v>24111000</v>
      </c>
      <c r="AA77" s="17">
        <v>41619000</v>
      </c>
      <c r="AB77" s="3">
        <v>23780000</v>
      </c>
      <c r="AC77" s="3">
        <v>28581000</v>
      </c>
      <c r="AD77" s="3">
        <v>28925000</v>
      </c>
      <c r="AE77" s="17">
        <v>21106000</v>
      </c>
      <c r="AF77" s="3">
        <v>25896000</v>
      </c>
      <c r="AG77" s="3">
        <v>26038000</v>
      </c>
      <c r="AH77" s="3">
        <v>22381000</v>
      </c>
      <c r="AI77" s="17">
        <v>23279000</v>
      </c>
      <c r="AJ77" s="3">
        <v>28818000</v>
      </c>
      <c r="AK77" s="3">
        <v>26519000</v>
      </c>
      <c r="AL77" s="3">
        <v>23718000</v>
      </c>
      <c r="AM77" s="3">
        <v>59.045000000000002</v>
      </c>
      <c r="AN77" s="3">
        <v>190</v>
      </c>
      <c r="AO77" s="3">
        <v>6</v>
      </c>
      <c r="AP77" s="3">
        <v>42.3</v>
      </c>
      <c r="AQ77" s="32">
        <v>27292000</v>
      </c>
      <c r="AR77" s="32">
        <v>28128500</v>
      </c>
      <c r="AS77" s="32">
        <v>28953000</v>
      </c>
      <c r="AT77" s="32">
        <v>28779000</v>
      </c>
      <c r="AU77" s="32">
        <v>25557000</v>
      </c>
      <c r="AV77" s="32">
        <v>22254250</v>
      </c>
      <c r="AW77" s="32">
        <v>30726250</v>
      </c>
      <c r="AX77" s="32">
        <v>23855250</v>
      </c>
      <c r="AY77" s="32">
        <v>25583500</v>
      </c>
      <c r="AZ77" s="32">
        <f t="shared" si="23"/>
        <v>1</v>
      </c>
      <c r="BA77" s="32">
        <f t="shared" si="23"/>
        <v>1</v>
      </c>
      <c r="BB77" s="32">
        <f t="shared" si="23"/>
        <v>1</v>
      </c>
      <c r="BC77" s="32">
        <f t="shared" si="23"/>
        <v>1</v>
      </c>
      <c r="BD77" s="32">
        <f t="shared" si="23"/>
        <v>1</v>
      </c>
      <c r="BE77" s="32">
        <f t="shared" si="23"/>
        <v>1</v>
      </c>
      <c r="BF77" s="32">
        <f t="shared" si="23"/>
        <v>1</v>
      </c>
      <c r="BG77" s="32">
        <f t="shared" si="23"/>
        <v>1</v>
      </c>
      <c r="BH77" s="32">
        <f t="shared" si="23"/>
        <v>1</v>
      </c>
      <c r="BI77" s="32">
        <f t="shared" si="24"/>
        <v>2</v>
      </c>
      <c r="BJ77" s="32">
        <f t="shared" si="25"/>
        <v>2</v>
      </c>
      <c r="BK77" s="32">
        <f t="shared" si="26"/>
        <v>2</v>
      </c>
      <c r="BL77" s="32">
        <f t="shared" si="27"/>
        <v>2</v>
      </c>
      <c r="BM77" s="32">
        <f t="shared" si="28"/>
        <v>1</v>
      </c>
      <c r="BN77" s="32">
        <f t="shared" si="29"/>
        <v>0</v>
      </c>
      <c r="BO77" s="32">
        <f t="shared" si="30"/>
        <v>0</v>
      </c>
      <c r="BP77" s="32">
        <f t="shared" si="31"/>
        <v>1</v>
      </c>
      <c r="BQ77" s="32">
        <f t="shared" si="32"/>
        <v>0</v>
      </c>
      <c r="BR77" s="32">
        <f t="shared" si="33"/>
        <v>0</v>
      </c>
      <c r="BS77" s="32">
        <f t="shared" si="34"/>
        <v>1</v>
      </c>
      <c r="BT77" s="32">
        <f t="shared" si="35"/>
        <v>0</v>
      </c>
      <c r="BU77" s="32">
        <f t="shared" si="36"/>
        <v>0</v>
      </c>
      <c r="BV77" s="32">
        <f t="shared" si="37"/>
        <v>1</v>
      </c>
      <c r="BW77" s="32">
        <f t="shared" si="38"/>
        <v>0</v>
      </c>
      <c r="BX77" s="32">
        <f t="shared" si="39"/>
        <v>0</v>
      </c>
      <c r="BY77" s="31">
        <f t="shared" si="40"/>
        <v>1</v>
      </c>
      <c r="BZ77" s="31">
        <f t="shared" si="41"/>
        <v>1</v>
      </c>
    </row>
    <row r="78" spans="1:78" x14ac:dyDescent="0.2">
      <c r="A78" s="3" t="s">
        <v>276</v>
      </c>
      <c r="B78" s="3" t="s">
        <v>1471</v>
      </c>
      <c r="C78" s="3">
        <v>514440000</v>
      </c>
      <c r="D78" s="3">
        <v>472230000</v>
      </c>
      <c r="E78" s="3">
        <v>605580000</v>
      </c>
      <c r="F78" s="4">
        <v>491670000</v>
      </c>
      <c r="G78" s="3">
        <v>478550000</v>
      </c>
      <c r="H78" s="3">
        <v>498170000</v>
      </c>
      <c r="I78" s="3">
        <v>396610000</v>
      </c>
      <c r="J78" s="4">
        <v>360280000</v>
      </c>
      <c r="K78" s="3">
        <v>318550000</v>
      </c>
      <c r="L78" s="3">
        <v>503590000</v>
      </c>
      <c r="M78" s="3">
        <v>453730000</v>
      </c>
      <c r="N78" s="3">
        <v>496740000</v>
      </c>
      <c r="O78" s="17">
        <v>589400000</v>
      </c>
      <c r="P78" s="3">
        <v>392590000</v>
      </c>
      <c r="Q78" s="3">
        <v>535070000</v>
      </c>
      <c r="R78" s="3">
        <v>539340000</v>
      </c>
      <c r="S78" s="17">
        <v>591930000</v>
      </c>
      <c r="T78" s="3">
        <v>526280000</v>
      </c>
      <c r="U78" s="3">
        <v>458270000</v>
      </c>
      <c r="V78" s="3">
        <v>507570000</v>
      </c>
      <c r="W78" s="17">
        <v>337480000</v>
      </c>
      <c r="X78" s="3">
        <v>529310000</v>
      </c>
      <c r="Y78" s="3">
        <v>475350000</v>
      </c>
      <c r="Z78" s="3">
        <v>526970000</v>
      </c>
      <c r="AA78" s="17">
        <v>105670000</v>
      </c>
      <c r="AB78" s="3">
        <v>551460000</v>
      </c>
      <c r="AC78" s="3">
        <v>559450000</v>
      </c>
      <c r="AD78" s="3">
        <v>360670000</v>
      </c>
      <c r="AE78" s="17">
        <v>411220000</v>
      </c>
      <c r="AF78" s="3">
        <v>485980000</v>
      </c>
      <c r="AG78" s="3">
        <v>381330000</v>
      </c>
      <c r="AH78" s="3">
        <v>329620000</v>
      </c>
      <c r="AI78" s="17">
        <v>537380000</v>
      </c>
      <c r="AJ78" s="3">
        <v>385530000</v>
      </c>
      <c r="AK78" s="3">
        <v>414620000</v>
      </c>
      <c r="AL78" s="3">
        <v>365430000</v>
      </c>
      <c r="AM78" s="3">
        <v>323.31</v>
      </c>
      <c r="AN78" s="3">
        <v>1563</v>
      </c>
      <c r="AO78" s="3">
        <v>25</v>
      </c>
      <c r="AP78" s="3">
        <v>52</v>
      </c>
      <c r="AQ78" s="32">
        <v>520980000</v>
      </c>
      <c r="AR78" s="32">
        <v>433402500</v>
      </c>
      <c r="AS78" s="32">
        <v>443152500</v>
      </c>
      <c r="AT78" s="32">
        <v>514100000</v>
      </c>
      <c r="AU78" s="32">
        <v>521012500</v>
      </c>
      <c r="AV78" s="32">
        <v>467277500</v>
      </c>
      <c r="AW78" s="32">
        <v>394312500</v>
      </c>
      <c r="AX78" s="32">
        <v>402037500</v>
      </c>
      <c r="AY78" s="32">
        <v>425740000</v>
      </c>
      <c r="AZ78" s="32">
        <f t="shared" si="23"/>
        <v>1</v>
      </c>
      <c r="BA78" s="32">
        <f t="shared" si="23"/>
        <v>1</v>
      </c>
      <c r="BB78" s="32">
        <f t="shared" si="23"/>
        <v>1</v>
      </c>
      <c r="BC78" s="32">
        <f t="shared" si="23"/>
        <v>1</v>
      </c>
      <c r="BD78" s="32">
        <f t="shared" si="23"/>
        <v>1</v>
      </c>
      <c r="BE78" s="32">
        <f t="shared" si="23"/>
        <v>1</v>
      </c>
      <c r="BF78" s="32">
        <f t="shared" si="23"/>
        <v>1</v>
      </c>
      <c r="BG78" s="32">
        <f t="shared" si="23"/>
        <v>1</v>
      </c>
      <c r="BH78" s="32">
        <f t="shared" si="23"/>
        <v>1</v>
      </c>
      <c r="BI78" s="32">
        <f t="shared" si="24"/>
        <v>2</v>
      </c>
      <c r="BJ78" s="32">
        <f t="shared" si="25"/>
        <v>2</v>
      </c>
      <c r="BK78" s="32">
        <f t="shared" si="26"/>
        <v>2</v>
      </c>
      <c r="BL78" s="32">
        <f t="shared" si="27"/>
        <v>2</v>
      </c>
      <c r="BM78" s="32">
        <f t="shared" si="28"/>
        <v>1</v>
      </c>
      <c r="BN78" s="32">
        <f t="shared" si="29"/>
        <v>0</v>
      </c>
      <c r="BO78" s="32">
        <f t="shared" si="30"/>
        <v>0</v>
      </c>
      <c r="BP78" s="32">
        <f t="shared" si="31"/>
        <v>1</v>
      </c>
      <c r="BQ78" s="32">
        <f t="shared" si="32"/>
        <v>0</v>
      </c>
      <c r="BR78" s="32">
        <f t="shared" si="33"/>
        <v>0</v>
      </c>
      <c r="BS78" s="32">
        <f t="shared" si="34"/>
        <v>1</v>
      </c>
      <c r="BT78" s="32">
        <f t="shared" si="35"/>
        <v>0</v>
      </c>
      <c r="BU78" s="32">
        <f t="shared" si="36"/>
        <v>0</v>
      </c>
      <c r="BV78" s="32">
        <f t="shared" si="37"/>
        <v>1</v>
      </c>
      <c r="BW78" s="32">
        <f t="shared" si="38"/>
        <v>0</v>
      </c>
      <c r="BX78" s="32">
        <f t="shared" si="39"/>
        <v>0</v>
      </c>
      <c r="BY78" s="31">
        <f t="shared" si="40"/>
        <v>1</v>
      </c>
      <c r="BZ78" s="31">
        <f t="shared" si="41"/>
        <v>1</v>
      </c>
    </row>
    <row r="79" spans="1:78" x14ac:dyDescent="0.2">
      <c r="A79" s="3" t="s">
        <v>279</v>
      </c>
      <c r="B79" s="3" t="s">
        <v>1471</v>
      </c>
      <c r="C79" s="3">
        <v>3131300</v>
      </c>
      <c r="D79" s="3">
        <v>3059000</v>
      </c>
      <c r="E79" s="3">
        <v>4116400</v>
      </c>
      <c r="F79" s="4">
        <v>2952200</v>
      </c>
      <c r="G79" s="3">
        <v>2829800</v>
      </c>
      <c r="H79" s="3">
        <v>4169300</v>
      </c>
      <c r="I79" s="3">
        <v>3431500</v>
      </c>
      <c r="J79" s="4">
        <v>3274600</v>
      </c>
      <c r="K79" s="3">
        <v>2342000</v>
      </c>
      <c r="L79" s="3">
        <f>AVERAGE(K79,M79:N79)</f>
        <v>2903133.3333333335</v>
      </c>
      <c r="M79" s="3">
        <v>3147100</v>
      </c>
      <c r="N79" s="3">
        <v>3220300</v>
      </c>
      <c r="O79" s="17">
        <v>3125600</v>
      </c>
      <c r="P79" s="3">
        <v>3069700</v>
      </c>
      <c r="Q79" s="3">
        <v>3173100</v>
      </c>
      <c r="R79" s="3">
        <v>3843900</v>
      </c>
      <c r="S79" s="17">
        <v>2792300</v>
      </c>
      <c r="T79" s="3">
        <v>3273600</v>
      </c>
      <c r="U79" s="3">
        <v>4576000</v>
      </c>
      <c r="V79" s="3">
        <v>3393200</v>
      </c>
      <c r="W79" s="17">
        <v>2775600</v>
      </c>
      <c r="X79" s="3">
        <v>3380500</v>
      </c>
      <c r="Y79" s="3">
        <v>2810800</v>
      </c>
      <c r="Z79" s="3">
        <v>2668500</v>
      </c>
      <c r="AA79" s="17">
        <v>2619200</v>
      </c>
      <c r="AB79" s="3">
        <v>3108100</v>
      </c>
      <c r="AC79" s="3">
        <v>3251100</v>
      </c>
      <c r="AD79" s="3">
        <v>3105700</v>
      </c>
      <c r="AE79" s="17">
        <v>2925400</v>
      </c>
      <c r="AF79" s="3">
        <v>2879100</v>
      </c>
      <c r="AG79" s="3">
        <v>1453900</v>
      </c>
      <c r="AH79" s="3">
        <v>1989200</v>
      </c>
      <c r="AI79" s="17">
        <v>2739200</v>
      </c>
      <c r="AJ79" s="3">
        <v>2881000</v>
      </c>
      <c r="AK79" s="3">
        <v>6139000</v>
      </c>
      <c r="AL79" s="3">
        <v>3057300</v>
      </c>
      <c r="AM79" s="3">
        <v>32.531999999999996</v>
      </c>
      <c r="AN79" s="3">
        <v>132</v>
      </c>
      <c r="AO79" s="3">
        <v>9</v>
      </c>
      <c r="AP79" s="3">
        <v>1</v>
      </c>
      <c r="AQ79" s="32">
        <v>3314725</v>
      </c>
      <c r="AR79" s="32">
        <v>3426300</v>
      </c>
      <c r="AS79" s="32">
        <v>2903133.3333333335</v>
      </c>
      <c r="AT79" s="32">
        <v>3303075</v>
      </c>
      <c r="AU79" s="32">
        <v>3508775</v>
      </c>
      <c r="AV79" s="32">
        <v>2908850</v>
      </c>
      <c r="AW79" s="32">
        <v>3021025</v>
      </c>
      <c r="AX79" s="32">
        <v>2311900</v>
      </c>
      <c r="AY79" s="32">
        <v>3704125</v>
      </c>
      <c r="AZ79" s="32">
        <f t="shared" si="23"/>
        <v>1</v>
      </c>
      <c r="BA79" s="32">
        <f t="shared" si="23"/>
        <v>1</v>
      </c>
      <c r="BB79" s="32">
        <f t="shared" si="23"/>
        <v>1</v>
      </c>
      <c r="BC79" s="32">
        <f t="shared" si="23"/>
        <v>1</v>
      </c>
      <c r="BD79" s="32">
        <f t="shared" si="23"/>
        <v>1</v>
      </c>
      <c r="BE79" s="32">
        <f t="shared" si="23"/>
        <v>1</v>
      </c>
      <c r="BF79" s="32">
        <f t="shared" si="23"/>
        <v>1</v>
      </c>
      <c r="BG79" s="32">
        <f t="shared" si="23"/>
        <v>1</v>
      </c>
      <c r="BH79" s="32">
        <f t="shared" si="23"/>
        <v>1</v>
      </c>
      <c r="BI79" s="32">
        <f t="shared" si="24"/>
        <v>2</v>
      </c>
      <c r="BJ79" s="32">
        <f t="shared" si="25"/>
        <v>2</v>
      </c>
      <c r="BK79" s="32">
        <f t="shared" si="26"/>
        <v>2</v>
      </c>
      <c r="BL79" s="32">
        <f t="shared" si="27"/>
        <v>2</v>
      </c>
      <c r="BM79" s="32">
        <f t="shared" si="28"/>
        <v>1</v>
      </c>
      <c r="BN79" s="32">
        <f t="shared" si="29"/>
        <v>0</v>
      </c>
      <c r="BO79" s="32">
        <f t="shared" si="30"/>
        <v>0</v>
      </c>
      <c r="BP79" s="32">
        <f t="shared" si="31"/>
        <v>1</v>
      </c>
      <c r="BQ79" s="32">
        <f t="shared" si="32"/>
        <v>0</v>
      </c>
      <c r="BR79" s="32">
        <f t="shared" si="33"/>
        <v>0</v>
      </c>
      <c r="BS79" s="32">
        <f t="shared" si="34"/>
        <v>1</v>
      </c>
      <c r="BT79" s="32">
        <f t="shared" si="35"/>
        <v>0</v>
      </c>
      <c r="BU79" s="32">
        <f t="shared" si="36"/>
        <v>0</v>
      </c>
      <c r="BV79" s="32">
        <f t="shared" si="37"/>
        <v>1</v>
      </c>
      <c r="BW79" s="32">
        <f t="shared" si="38"/>
        <v>0</v>
      </c>
      <c r="BX79" s="32">
        <f t="shared" si="39"/>
        <v>0</v>
      </c>
      <c r="BY79" s="31">
        <f t="shared" si="40"/>
        <v>1</v>
      </c>
      <c r="BZ79" s="31">
        <f t="shared" si="41"/>
        <v>1</v>
      </c>
    </row>
    <row r="80" spans="1:78" x14ac:dyDescent="0.2">
      <c r="A80" s="3" t="s">
        <v>280</v>
      </c>
      <c r="B80" s="3" t="s">
        <v>1613</v>
      </c>
      <c r="C80" s="3">
        <v>102310000</v>
      </c>
      <c r="D80" s="3">
        <v>114800000</v>
      </c>
      <c r="E80" s="3">
        <v>94467000</v>
      </c>
      <c r="F80" s="4">
        <v>135330000</v>
      </c>
      <c r="G80" s="3">
        <v>78978000</v>
      </c>
      <c r="H80" s="3">
        <v>85465000</v>
      </c>
      <c r="I80" s="3">
        <v>122330000</v>
      </c>
      <c r="J80" s="4">
        <v>114930000</v>
      </c>
      <c r="K80" s="3">
        <v>129300000</v>
      </c>
      <c r="L80" s="3">
        <v>99599000</v>
      </c>
      <c r="M80" s="3">
        <v>108030000</v>
      </c>
      <c r="N80" s="3">
        <v>90490000</v>
      </c>
      <c r="O80" s="17">
        <v>75469000</v>
      </c>
      <c r="P80" s="3">
        <v>98627000</v>
      </c>
      <c r="Q80" s="3">
        <v>74778000</v>
      </c>
      <c r="R80" s="3">
        <v>60342000</v>
      </c>
      <c r="S80" s="17">
        <v>62998000</v>
      </c>
      <c r="T80" s="3">
        <v>63739000</v>
      </c>
      <c r="U80" s="3">
        <v>71761000</v>
      </c>
      <c r="V80" s="3">
        <v>91739000</v>
      </c>
      <c r="W80" s="17">
        <v>128370000</v>
      </c>
      <c r="X80" s="3">
        <v>75988000</v>
      </c>
      <c r="Y80" s="3">
        <v>86765000</v>
      </c>
      <c r="Z80" s="3">
        <v>82880000</v>
      </c>
      <c r="AA80" s="17">
        <v>281140000</v>
      </c>
      <c r="AB80" s="3">
        <v>77702000</v>
      </c>
      <c r="AC80" s="3">
        <v>60953000</v>
      </c>
      <c r="AD80" s="3">
        <v>97532000</v>
      </c>
      <c r="AE80" s="17">
        <v>126620000</v>
      </c>
      <c r="AF80" s="3">
        <v>123770000</v>
      </c>
      <c r="AG80" s="3">
        <v>154100000</v>
      </c>
      <c r="AH80" s="3">
        <v>118980000</v>
      </c>
      <c r="AI80" s="17">
        <v>73685000</v>
      </c>
      <c r="AJ80" s="3">
        <v>93867000</v>
      </c>
      <c r="AK80" s="3">
        <v>78241000</v>
      </c>
      <c r="AL80" s="3">
        <v>92106000</v>
      </c>
      <c r="AM80" s="3">
        <v>82.411000000000001</v>
      </c>
      <c r="AN80" s="3">
        <v>349</v>
      </c>
      <c r="AO80" s="3">
        <v>11</v>
      </c>
      <c r="AP80" s="3">
        <v>66.5</v>
      </c>
      <c r="AQ80" s="32">
        <v>111726750</v>
      </c>
      <c r="AR80" s="32">
        <v>100425750</v>
      </c>
      <c r="AS80" s="32">
        <v>106854750</v>
      </c>
      <c r="AT80" s="32">
        <v>77304000</v>
      </c>
      <c r="AU80" s="32">
        <v>72559250</v>
      </c>
      <c r="AV80" s="32">
        <v>93500750</v>
      </c>
      <c r="AW80" s="32">
        <v>129331750</v>
      </c>
      <c r="AX80" s="32">
        <v>130867500</v>
      </c>
      <c r="AY80" s="32">
        <v>84474750</v>
      </c>
      <c r="AZ80" s="32">
        <f t="shared" si="23"/>
        <v>1</v>
      </c>
      <c r="BA80" s="32">
        <f t="shared" si="23"/>
        <v>1</v>
      </c>
      <c r="BB80" s="32">
        <f t="shared" si="23"/>
        <v>1</v>
      </c>
      <c r="BC80" s="32">
        <f t="shared" si="23"/>
        <v>1</v>
      </c>
      <c r="BD80" s="32">
        <f t="shared" si="23"/>
        <v>1</v>
      </c>
      <c r="BE80" s="32">
        <f t="shared" si="23"/>
        <v>1</v>
      </c>
      <c r="BF80" s="32">
        <f t="shared" si="23"/>
        <v>1</v>
      </c>
      <c r="BG80" s="32">
        <f t="shared" si="23"/>
        <v>1</v>
      </c>
      <c r="BH80" s="32">
        <f t="shared" si="23"/>
        <v>1</v>
      </c>
      <c r="BI80" s="32">
        <f t="shared" si="24"/>
        <v>2</v>
      </c>
      <c r="BJ80" s="32">
        <f t="shared" si="25"/>
        <v>2</v>
      </c>
      <c r="BK80" s="32">
        <f t="shared" si="26"/>
        <v>2</v>
      </c>
      <c r="BL80" s="32">
        <f t="shared" si="27"/>
        <v>2</v>
      </c>
      <c r="BM80" s="32">
        <f t="shared" si="28"/>
        <v>1</v>
      </c>
      <c r="BN80" s="32">
        <f t="shared" si="29"/>
        <v>0</v>
      </c>
      <c r="BO80" s="32">
        <f t="shared" si="30"/>
        <v>0</v>
      </c>
      <c r="BP80" s="32">
        <f t="shared" si="31"/>
        <v>1</v>
      </c>
      <c r="BQ80" s="32">
        <f t="shared" si="32"/>
        <v>0</v>
      </c>
      <c r="BR80" s="32">
        <f t="shared" si="33"/>
        <v>0</v>
      </c>
      <c r="BS80" s="32">
        <f t="shared" si="34"/>
        <v>1</v>
      </c>
      <c r="BT80" s="32">
        <f t="shared" si="35"/>
        <v>0</v>
      </c>
      <c r="BU80" s="32">
        <f t="shared" si="36"/>
        <v>0</v>
      </c>
      <c r="BV80" s="32">
        <f t="shared" si="37"/>
        <v>1</v>
      </c>
      <c r="BW80" s="32">
        <f t="shared" si="38"/>
        <v>0</v>
      </c>
      <c r="BX80" s="32">
        <f t="shared" si="39"/>
        <v>0</v>
      </c>
      <c r="BY80" s="31">
        <f t="shared" si="40"/>
        <v>1</v>
      </c>
      <c r="BZ80" s="31">
        <f t="shared" si="41"/>
        <v>1</v>
      </c>
    </row>
    <row r="81" spans="1:78" x14ac:dyDescent="0.2">
      <c r="A81" s="3" t="s">
        <v>283</v>
      </c>
      <c r="B81" s="3" t="s">
        <v>1614</v>
      </c>
      <c r="C81" s="3">
        <v>3078000</v>
      </c>
      <c r="D81" s="3">
        <v>2424600</v>
      </c>
      <c r="E81" s="3">
        <v>3489400</v>
      </c>
      <c r="F81" s="4">
        <v>3464600</v>
      </c>
      <c r="G81" s="3">
        <v>3838100</v>
      </c>
      <c r="H81" s="3">
        <v>5376200</v>
      </c>
      <c r="I81" s="3">
        <v>4224100</v>
      </c>
      <c r="J81" s="4">
        <v>4457200</v>
      </c>
      <c r="K81" s="3">
        <v>3138200</v>
      </c>
      <c r="L81" s="3">
        <v>3610300</v>
      </c>
      <c r="M81" s="3">
        <v>4850900</v>
      </c>
      <c r="N81" s="3">
        <v>2991000</v>
      </c>
      <c r="O81" s="17">
        <v>4096200</v>
      </c>
      <c r="P81" s="3">
        <v>3323600</v>
      </c>
      <c r="Q81" s="3">
        <v>4142200</v>
      </c>
      <c r="R81" s="3">
        <v>3372300</v>
      </c>
      <c r="S81" s="17">
        <v>3399300</v>
      </c>
      <c r="T81" s="3">
        <v>3472400</v>
      </c>
      <c r="U81" s="3">
        <v>4263900</v>
      </c>
      <c r="V81" s="3">
        <v>4738400</v>
      </c>
      <c r="W81" s="17">
        <v>5633400</v>
      </c>
      <c r="X81" s="3">
        <v>4822800</v>
      </c>
      <c r="Y81" s="3">
        <v>5988500</v>
      </c>
      <c r="Z81" s="3">
        <v>5312500</v>
      </c>
      <c r="AA81" s="17">
        <f>AVERAGE(AB81:AD81)</f>
        <v>4089566.6666666665</v>
      </c>
      <c r="AB81" s="3">
        <v>4143900</v>
      </c>
      <c r="AC81" s="3">
        <v>4685200</v>
      </c>
      <c r="AD81" s="3">
        <v>3439600</v>
      </c>
      <c r="AE81" s="17">
        <v>4140800</v>
      </c>
      <c r="AF81" s="3">
        <v>4008800</v>
      </c>
      <c r="AG81" s="3">
        <v>4653000</v>
      </c>
      <c r="AH81" s="3">
        <v>3166100</v>
      </c>
      <c r="AI81" s="17">
        <f>AVERAGE(AJ81:AL81)</f>
        <v>4653766.666666667</v>
      </c>
      <c r="AJ81" s="3">
        <v>4543300</v>
      </c>
      <c r="AK81" s="3">
        <v>4618700</v>
      </c>
      <c r="AL81" s="3">
        <v>4799300</v>
      </c>
      <c r="AM81" s="3">
        <v>47.884</v>
      </c>
      <c r="AN81" s="3">
        <v>160</v>
      </c>
      <c r="AO81" s="3">
        <v>8</v>
      </c>
      <c r="AP81" s="3">
        <v>16.899999999999999</v>
      </c>
      <c r="AQ81" s="32">
        <v>3114150</v>
      </c>
      <c r="AR81" s="32">
        <v>4473900</v>
      </c>
      <c r="AS81" s="32">
        <v>3647600</v>
      </c>
      <c r="AT81" s="32">
        <v>3733575</v>
      </c>
      <c r="AU81" s="32">
        <v>3968500</v>
      </c>
      <c r="AV81" s="32">
        <v>5439300</v>
      </c>
      <c r="AW81" s="32">
        <v>4089566.6666666665</v>
      </c>
      <c r="AX81" s="32">
        <v>3992175</v>
      </c>
      <c r="AY81" s="32">
        <v>4653766.666666667</v>
      </c>
      <c r="AZ81" s="32">
        <f t="shared" si="23"/>
        <v>1</v>
      </c>
      <c r="BA81" s="32">
        <f t="shared" si="23"/>
        <v>1</v>
      </c>
      <c r="BB81" s="32">
        <f t="shared" si="23"/>
        <v>1</v>
      </c>
      <c r="BC81" s="32">
        <f t="shared" si="23"/>
        <v>1</v>
      </c>
      <c r="BD81" s="32">
        <f t="shared" si="23"/>
        <v>1</v>
      </c>
      <c r="BE81" s="32">
        <f t="shared" si="23"/>
        <v>1</v>
      </c>
      <c r="BF81" s="32">
        <f t="shared" si="23"/>
        <v>1</v>
      </c>
      <c r="BG81" s="32">
        <f t="shared" si="23"/>
        <v>1</v>
      </c>
      <c r="BH81" s="32">
        <f t="shared" si="23"/>
        <v>1</v>
      </c>
      <c r="BI81" s="32">
        <f t="shared" si="24"/>
        <v>2</v>
      </c>
      <c r="BJ81" s="32">
        <f t="shared" si="25"/>
        <v>2</v>
      </c>
      <c r="BK81" s="32">
        <f t="shared" si="26"/>
        <v>2</v>
      </c>
      <c r="BL81" s="32">
        <f t="shared" si="27"/>
        <v>2</v>
      </c>
      <c r="BM81" s="32">
        <f t="shared" si="28"/>
        <v>1</v>
      </c>
      <c r="BN81" s="32">
        <f t="shared" si="29"/>
        <v>0</v>
      </c>
      <c r="BO81" s="32">
        <f t="shared" si="30"/>
        <v>0</v>
      </c>
      <c r="BP81" s="32">
        <f t="shared" si="31"/>
        <v>1</v>
      </c>
      <c r="BQ81" s="32">
        <f t="shared" si="32"/>
        <v>0</v>
      </c>
      <c r="BR81" s="32">
        <f t="shared" si="33"/>
        <v>0</v>
      </c>
      <c r="BS81" s="32">
        <f t="shared" si="34"/>
        <v>1</v>
      </c>
      <c r="BT81" s="32">
        <f t="shared" si="35"/>
        <v>0</v>
      </c>
      <c r="BU81" s="32">
        <f t="shared" si="36"/>
        <v>0</v>
      </c>
      <c r="BV81" s="32">
        <f t="shared" si="37"/>
        <v>1</v>
      </c>
      <c r="BW81" s="32">
        <f t="shared" si="38"/>
        <v>0</v>
      </c>
      <c r="BX81" s="32">
        <f t="shared" si="39"/>
        <v>0</v>
      </c>
      <c r="BY81" s="31">
        <f t="shared" si="40"/>
        <v>1</v>
      </c>
      <c r="BZ81" s="31">
        <f t="shared" si="41"/>
        <v>1</v>
      </c>
    </row>
    <row r="82" spans="1:78" x14ac:dyDescent="0.2">
      <c r="A82" s="3" t="s">
        <v>288</v>
      </c>
      <c r="B82" s="3" t="s">
        <v>1617</v>
      </c>
      <c r="C82" s="3">
        <v>321180000</v>
      </c>
      <c r="D82" s="3">
        <v>330650000</v>
      </c>
      <c r="E82" s="3">
        <v>357160000</v>
      </c>
      <c r="F82" s="4">
        <v>297970000</v>
      </c>
      <c r="G82" s="3">
        <v>389840000</v>
      </c>
      <c r="H82" s="3">
        <v>385390000</v>
      </c>
      <c r="I82" s="3">
        <v>359760000</v>
      </c>
      <c r="J82" s="4">
        <v>421470000</v>
      </c>
      <c r="K82" s="3">
        <v>398860000</v>
      </c>
      <c r="L82" s="3">
        <v>384240000</v>
      </c>
      <c r="M82" s="3">
        <v>377270000</v>
      </c>
      <c r="N82" s="3">
        <v>363180000</v>
      </c>
      <c r="O82" s="17">
        <v>357070000</v>
      </c>
      <c r="P82" s="3">
        <v>333880000</v>
      </c>
      <c r="Q82" s="3">
        <v>346720000</v>
      </c>
      <c r="R82" s="3">
        <v>362410000</v>
      </c>
      <c r="S82" s="17">
        <v>411660000</v>
      </c>
      <c r="T82" s="3">
        <v>356870000</v>
      </c>
      <c r="U82" s="3">
        <v>422290000</v>
      </c>
      <c r="V82" s="3">
        <v>369460000</v>
      </c>
      <c r="W82" s="17">
        <v>265750000</v>
      </c>
      <c r="X82" s="3">
        <v>314520000</v>
      </c>
      <c r="Y82" s="3">
        <v>336110000</v>
      </c>
      <c r="Z82" s="3">
        <v>312560000</v>
      </c>
      <c r="AA82" s="17">
        <v>152730000</v>
      </c>
      <c r="AB82" s="3">
        <v>349620000</v>
      </c>
      <c r="AC82" s="3">
        <v>441370000</v>
      </c>
      <c r="AD82" s="3">
        <v>343840000</v>
      </c>
      <c r="AE82" s="17">
        <v>248470000</v>
      </c>
      <c r="AF82" s="3">
        <v>214190000</v>
      </c>
      <c r="AG82" s="3">
        <v>304310000</v>
      </c>
      <c r="AH82" s="3">
        <v>264650000</v>
      </c>
      <c r="AI82" s="17">
        <v>364940000</v>
      </c>
      <c r="AJ82" s="3">
        <v>346450000</v>
      </c>
      <c r="AK82" s="3">
        <v>339010000</v>
      </c>
      <c r="AL82" s="3">
        <v>367940000</v>
      </c>
      <c r="AM82" s="3">
        <v>323.31</v>
      </c>
      <c r="AN82" s="3">
        <v>1653</v>
      </c>
      <c r="AO82" s="3">
        <v>45</v>
      </c>
      <c r="AP82" s="3">
        <v>47.4</v>
      </c>
      <c r="AQ82" s="32">
        <v>326740000</v>
      </c>
      <c r="AR82" s="32">
        <v>389115000</v>
      </c>
      <c r="AS82" s="32">
        <v>380887500</v>
      </c>
      <c r="AT82" s="32">
        <v>350020000</v>
      </c>
      <c r="AU82" s="32">
        <v>390070000</v>
      </c>
      <c r="AV82" s="32">
        <v>307235000</v>
      </c>
      <c r="AW82" s="32">
        <v>321890000</v>
      </c>
      <c r="AX82" s="32">
        <v>257905000</v>
      </c>
      <c r="AY82" s="32">
        <v>354585000</v>
      </c>
      <c r="AZ82" s="32">
        <f t="shared" si="23"/>
        <v>1</v>
      </c>
      <c r="BA82" s="32">
        <f t="shared" si="23"/>
        <v>1</v>
      </c>
      <c r="BB82" s="32">
        <f t="shared" si="23"/>
        <v>1</v>
      </c>
      <c r="BC82" s="32">
        <f t="shared" si="23"/>
        <v>1</v>
      </c>
      <c r="BD82" s="32">
        <f t="shared" si="23"/>
        <v>1</v>
      </c>
      <c r="BE82" s="32">
        <f t="shared" si="23"/>
        <v>1</v>
      </c>
      <c r="BF82" s="32">
        <f t="shared" si="23"/>
        <v>1</v>
      </c>
      <c r="BG82" s="32">
        <f t="shared" si="23"/>
        <v>1</v>
      </c>
      <c r="BH82" s="32">
        <f t="shared" si="23"/>
        <v>1</v>
      </c>
      <c r="BI82" s="32">
        <f t="shared" si="24"/>
        <v>2</v>
      </c>
      <c r="BJ82" s="32">
        <f t="shared" si="25"/>
        <v>2</v>
      </c>
      <c r="BK82" s="32">
        <f t="shared" si="26"/>
        <v>2</v>
      </c>
      <c r="BL82" s="32">
        <f t="shared" si="27"/>
        <v>2</v>
      </c>
      <c r="BM82" s="32">
        <f t="shared" si="28"/>
        <v>1</v>
      </c>
      <c r="BN82" s="32">
        <f t="shared" si="29"/>
        <v>0</v>
      </c>
      <c r="BO82" s="32">
        <f t="shared" si="30"/>
        <v>0</v>
      </c>
      <c r="BP82" s="32">
        <f t="shared" si="31"/>
        <v>1</v>
      </c>
      <c r="BQ82" s="32">
        <f t="shared" si="32"/>
        <v>0</v>
      </c>
      <c r="BR82" s="32">
        <f t="shared" si="33"/>
        <v>0</v>
      </c>
      <c r="BS82" s="32">
        <f t="shared" si="34"/>
        <v>1</v>
      </c>
      <c r="BT82" s="32">
        <f t="shared" si="35"/>
        <v>0</v>
      </c>
      <c r="BU82" s="32">
        <f t="shared" si="36"/>
        <v>0</v>
      </c>
      <c r="BV82" s="32">
        <f t="shared" si="37"/>
        <v>1</v>
      </c>
      <c r="BW82" s="32">
        <f t="shared" si="38"/>
        <v>0</v>
      </c>
      <c r="BX82" s="32">
        <f t="shared" si="39"/>
        <v>0</v>
      </c>
      <c r="BY82" s="31">
        <f t="shared" si="40"/>
        <v>1</v>
      </c>
      <c r="BZ82" s="31">
        <f t="shared" si="41"/>
        <v>1</v>
      </c>
    </row>
    <row r="83" spans="1:78" x14ac:dyDescent="0.2">
      <c r="A83" s="3" t="s">
        <v>289</v>
      </c>
      <c r="B83" s="3" t="s">
        <v>1609</v>
      </c>
      <c r="C83" s="3">
        <v>25056000</v>
      </c>
      <c r="D83" s="3">
        <v>15274000</v>
      </c>
      <c r="E83" s="3">
        <v>19110000</v>
      </c>
      <c r="F83" s="4">
        <v>20769000</v>
      </c>
      <c r="G83" s="3">
        <v>17284000</v>
      </c>
      <c r="H83" s="3">
        <v>18428000</v>
      </c>
      <c r="I83" s="3">
        <v>23796000</v>
      </c>
      <c r="J83" s="4">
        <v>14272000</v>
      </c>
      <c r="K83" s="3">
        <v>22343000</v>
      </c>
      <c r="L83" s="3">
        <v>18766000</v>
      </c>
      <c r="M83" s="3">
        <v>22585000</v>
      </c>
      <c r="N83" s="3">
        <v>22075000</v>
      </c>
      <c r="O83" s="17">
        <v>20374000</v>
      </c>
      <c r="P83" s="3">
        <v>22987000</v>
      </c>
      <c r="Q83" s="3">
        <v>18138000</v>
      </c>
      <c r="R83" s="3">
        <v>21245000</v>
      </c>
      <c r="S83" s="17">
        <v>16144000</v>
      </c>
      <c r="T83" s="3">
        <v>17714000</v>
      </c>
      <c r="U83" s="3">
        <v>19354000</v>
      </c>
      <c r="V83" s="3">
        <v>17760000</v>
      </c>
      <c r="W83" s="17">
        <v>13626000</v>
      </c>
      <c r="X83" s="3">
        <v>15309000</v>
      </c>
      <c r="Y83" s="3">
        <v>14430000</v>
      </c>
      <c r="Z83" s="3">
        <v>11968000</v>
      </c>
      <c r="AA83" s="17">
        <v>21281000</v>
      </c>
      <c r="AB83" s="3">
        <v>22348000</v>
      </c>
      <c r="AC83" s="3">
        <v>20853000</v>
      </c>
      <c r="AD83" s="3">
        <v>23483000</v>
      </c>
      <c r="AE83" s="17">
        <v>17941000</v>
      </c>
      <c r="AF83" s="3">
        <v>20102000</v>
      </c>
      <c r="AG83" s="3">
        <v>18187000</v>
      </c>
      <c r="AH83" s="3">
        <v>15956000</v>
      </c>
      <c r="AI83" s="17">
        <v>12355000</v>
      </c>
      <c r="AJ83" s="3">
        <v>22566000</v>
      </c>
      <c r="AK83" s="3">
        <v>16421000</v>
      </c>
      <c r="AL83" s="3">
        <v>14723000</v>
      </c>
      <c r="AM83" s="3">
        <v>85.317999999999998</v>
      </c>
      <c r="AN83" s="3">
        <v>154</v>
      </c>
      <c r="AO83" s="3">
        <v>8</v>
      </c>
      <c r="AP83" s="3">
        <v>44.2</v>
      </c>
      <c r="AQ83" s="32">
        <v>20052250</v>
      </c>
      <c r="AR83" s="32">
        <v>18445000</v>
      </c>
      <c r="AS83" s="32">
        <v>21442250</v>
      </c>
      <c r="AT83" s="32">
        <v>20686000</v>
      </c>
      <c r="AU83" s="32">
        <v>17743000</v>
      </c>
      <c r="AV83" s="32">
        <v>13833250</v>
      </c>
      <c r="AW83" s="32">
        <v>21991250</v>
      </c>
      <c r="AX83" s="32">
        <v>18046500</v>
      </c>
      <c r="AY83" s="32">
        <v>16516250</v>
      </c>
      <c r="AZ83" s="32">
        <f t="shared" si="23"/>
        <v>1</v>
      </c>
      <c r="BA83" s="32">
        <f t="shared" si="23"/>
        <v>1</v>
      </c>
      <c r="BB83" s="32">
        <f t="shared" si="23"/>
        <v>1</v>
      </c>
      <c r="BC83" s="32">
        <f t="shared" si="23"/>
        <v>1</v>
      </c>
      <c r="BD83" s="32">
        <f t="shared" si="23"/>
        <v>1</v>
      </c>
      <c r="BE83" s="32">
        <f t="shared" si="23"/>
        <v>1</v>
      </c>
      <c r="BF83" s="32">
        <f t="shared" si="23"/>
        <v>1</v>
      </c>
      <c r="BG83" s="32">
        <f t="shared" si="23"/>
        <v>1</v>
      </c>
      <c r="BH83" s="32">
        <f t="shared" si="23"/>
        <v>1</v>
      </c>
      <c r="BI83" s="32">
        <f t="shared" si="24"/>
        <v>2</v>
      </c>
      <c r="BJ83" s="32">
        <f t="shared" si="25"/>
        <v>2</v>
      </c>
      <c r="BK83" s="32">
        <f t="shared" si="26"/>
        <v>2</v>
      </c>
      <c r="BL83" s="32">
        <f t="shared" si="27"/>
        <v>2</v>
      </c>
      <c r="BM83" s="32">
        <f t="shared" si="28"/>
        <v>1</v>
      </c>
      <c r="BN83" s="32">
        <f t="shared" si="29"/>
        <v>0</v>
      </c>
      <c r="BO83" s="32">
        <f t="shared" si="30"/>
        <v>0</v>
      </c>
      <c r="BP83" s="32">
        <f t="shared" si="31"/>
        <v>1</v>
      </c>
      <c r="BQ83" s="32">
        <f t="shared" si="32"/>
        <v>0</v>
      </c>
      <c r="BR83" s="32">
        <f t="shared" si="33"/>
        <v>0</v>
      </c>
      <c r="BS83" s="32">
        <f t="shared" si="34"/>
        <v>1</v>
      </c>
      <c r="BT83" s="32">
        <f t="shared" si="35"/>
        <v>0</v>
      </c>
      <c r="BU83" s="32">
        <f t="shared" si="36"/>
        <v>0</v>
      </c>
      <c r="BV83" s="32">
        <f t="shared" si="37"/>
        <v>1</v>
      </c>
      <c r="BW83" s="32">
        <f t="shared" si="38"/>
        <v>0</v>
      </c>
      <c r="BX83" s="32">
        <f t="shared" si="39"/>
        <v>0</v>
      </c>
      <c r="BY83" s="31">
        <f t="shared" si="40"/>
        <v>1</v>
      </c>
      <c r="BZ83" s="31">
        <f t="shared" si="41"/>
        <v>1</v>
      </c>
    </row>
    <row r="84" spans="1:78" x14ac:dyDescent="0.2">
      <c r="A84" s="3" t="s">
        <v>291</v>
      </c>
      <c r="B84" s="3" t="s">
        <v>1471</v>
      </c>
      <c r="C84" s="3">
        <v>13531000</v>
      </c>
      <c r="D84" s="3">
        <v>14091000</v>
      </c>
      <c r="E84" s="3">
        <v>18940000</v>
      </c>
      <c r="F84" s="4">
        <v>13133000</v>
      </c>
      <c r="G84" s="3">
        <v>14319000</v>
      </c>
      <c r="H84" s="3">
        <v>13202000</v>
      </c>
      <c r="I84" s="3">
        <v>12835000</v>
      </c>
      <c r="J84" s="4">
        <v>13291000</v>
      </c>
      <c r="K84" s="3">
        <v>12741000</v>
      </c>
      <c r="L84" s="3">
        <v>8810200</v>
      </c>
      <c r="M84" s="3">
        <v>11299000</v>
      </c>
      <c r="N84" s="3">
        <v>17470000</v>
      </c>
      <c r="O84" s="17">
        <v>14730000</v>
      </c>
      <c r="P84" s="3">
        <v>13503000</v>
      </c>
      <c r="Q84" s="3">
        <v>15879000</v>
      </c>
      <c r="R84" s="3">
        <v>14785000</v>
      </c>
      <c r="S84" s="17">
        <v>16132000</v>
      </c>
      <c r="T84" s="3">
        <v>14107000</v>
      </c>
      <c r="U84" s="3">
        <v>14649000</v>
      </c>
      <c r="V84" s="3">
        <v>13945000</v>
      </c>
      <c r="W84" s="17">
        <v>17119000</v>
      </c>
      <c r="X84" s="3">
        <v>15465000</v>
      </c>
      <c r="Y84" s="3">
        <v>15245000</v>
      </c>
      <c r="Z84" s="3">
        <v>13833000</v>
      </c>
      <c r="AA84" s="17">
        <v>4366200</v>
      </c>
      <c r="AB84" s="3">
        <v>16399000</v>
      </c>
      <c r="AC84" s="3">
        <v>17347000</v>
      </c>
      <c r="AD84" s="3">
        <v>13785000</v>
      </c>
      <c r="AE84" s="17">
        <v>18024000</v>
      </c>
      <c r="AF84" s="3">
        <v>13515000</v>
      </c>
      <c r="AG84" s="3">
        <v>15055000</v>
      </c>
      <c r="AH84" s="3">
        <v>20127000</v>
      </c>
      <c r="AI84" s="17">
        <v>10224000</v>
      </c>
      <c r="AJ84" s="3">
        <v>11415000</v>
      </c>
      <c r="AK84" s="3">
        <v>13760000</v>
      </c>
      <c r="AL84" s="3">
        <v>13248000</v>
      </c>
      <c r="AM84" s="3">
        <v>74.456999999999994</v>
      </c>
      <c r="AN84" s="3">
        <v>219</v>
      </c>
      <c r="AO84" s="3">
        <v>14</v>
      </c>
      <c r="AP84" s="3">
        <v>33.700000000000003</v>
      </c>
      <c r="AQ84" s="32">
        <v>14923750</v>
      </c>
      <c r="AR84" s="32">
        <v>13411750</v>
      </c>
      <c r="AS84" s="32">
        <v>12580050</v>
      </c>
      <c r="AT84" s="32">
        <v>14724250</v>
      </c>
      <c r="AU84" s="32">
        <v>14708250</v>
      </c>
      <c r="AV84" s="32">
        <v>15415500</v>
      </c>
      <c r="AW84" s="32">
        <v>12974300</v>
      </c>
      <c r="AX84" s="32">
        <v>16680250</v>
      </c>
      <c r="AY84" s="32">
        <v>12161750</v>
      </c>
      <c r="AZ84" s="32">
        <f t="shared" ref="AZ84:BH100" si="42">COUNTA(AQ84)</f>
        <v>1</v>
      </c>
      <c r="BA84" s="32">
        <f t="shared" si="42"/>
        <v>1</v>
      </c>
      <c r="BB84" s="32">
        <f t="shared" si="42"/>
        <v>1</v>
      </c>
      <c r="BC84" s="32">
        <f t="shared" si="42"/>
        <v>1</v>
      </c>
      <c r="BD84" s="32">
        <f t="shared" si="42"/>
        <v>1</v>
      </c>
      <c r="BE84" s="32">
        <f t="shared" si="42"/>
        <v>1</v>
      </c>
      <c r="BF84" s="32">
        <f t="shared" si="42"/>
        <v>1</v>
      </c>
      <c r="BG84" s="32">
        <f t="shared" si="42"/>
        <v>1</v>
      </c>
      <c r="BH84" s="32">
        <f t="shared" si="42"/>
        <v>1</v>
      </c>
      <c r="BI84" s="32">
        <f t="shared" si="24"/>
        <v>2</v>
      </c>
      <c r="BJ84" s="32">
        <f t="shared" si="25"/>
        <v>2</v>
      </c>
      <c r="BK84" s="32">
        <f t="shared" si="26"/>
        <v>2</v>
      </c>
      <c r="BL84" s="32">
        <f t="shared" si="27"/>
        <v>2</v>
      </c>
      <c r="BM84" s="32">
        <f t="shared" si="28"/>
        <v>1</v>
      </c>
      <c r="BN84" s="32">
        <f t="shared" si="29"/>
        <v>0</v>
      </c>
      <c r="BO84" s="32">
        <f t="shared" si="30"/>
        <v>0</v>
      </c>
      <c r="BP84" s="32">
        <f t="shared" si="31"/>
        <v>1</v>
      </c>
      <c r="BQ84" s="32">
        <f t="shared" si="32"/>
        <v>0</v>
      </c>
      <c r="BR84" s="32">
        <f t="shared" si="33"/>
        <v>0</v>
      </c>
      <c r="BS84" s="32">
        <f t="shared" si="34"/>
        <v>1</v>
      </c>
      <c r="BT84" s="32">
        <f t="shared" si="35"/>
        <v>0</v>
      </c>
      <c r="BU84" s="32">
        <f t="shared" si="36"/>
        <v>0</v>
      </c>
      <c r="BV84" s="32">
        <f t="shared" si="37"/>
        <v>1</v>
      </c>
      <c r="BW84" s="32">
        <f t="shared" si="38"/>
        <v>0</v>
      </c>
      <c r="BX84" s="32">
        <f t="shared" si="39"/>
        <v>0</v>
      </c>
      <c r="BY84" s="31">
        <f t="shared" si="40"/>
        <v>1</v>
      </c>
      <c r="BZ84" s="31">
        <f t="shared" si="41"/>
        <v>1</v>
      </c>
    </row>
    <row r="85" spans="1:78" x14ac:dyDescent="0.2">
      <c r="A85" s="3" t="s">
        <v>296</v>
      </c>
      <c r="B85" s="3" t="s">
        <v>1620</v>
      </c>
      <c r="C85" s="3">
        <v>10920000</v>
      </c>
      <c r="D85" s="3">
        <v>7837600</v>
      </c>
      <c r="E85" s="3">
        <v>9281200</v>
      </c>
      <c r="F85" s="4">
        <v>8116400</v>
      </c>
      <c r="G85" s="3">
        <v>8883700</v>
      </c>
      <c r="H85" s="3">
        <v>8720400</v>
      </c>
      <c r="I85" s="3">
        <v>6605900</v>
      </c>
      <c r="J85" s="4">
        <v>8919000</v>
      </c>
      <c r="K85" s="3">
        <v>8802200</v>
      </c>
      <c r="L85" s="3">
        <f>AVERAGE(K85,M85:N85)</f>
        <v>9088233.333333334</v>
      </c>
      <c r="M85" s="3">
        <v>8939200</v>
      </c>
      <c r="N85" s="3">
        <v>9523300</v>
      </c>
      <c r="O85" s="17">
        <v>6304400</v>
      </c>
      <c r="P85" s="3">
        <v>8976800</v>
      </c>
      <c r="Q85" s="3">
        <v>9641400</v>
      </c>
      <c r="R85" s="3">
        <v>14632000</v>
      </c>
      <c r="S85" s="17">
        <f>AVERAGE(T85:V85)</f>
        <v>8637400</v>
      </c>
      <c r="T85" s="3">
        <v>8513400</v>
      </c>
      <c r="U85" s="3">
        <v>7666800</v>
      </c>
      <c r="V85" s="3">
        <v>9732000</v>
      </c>
      <c r="W85" s="17">
        <v>10276000</v>
      </c>
      <c r="X85" s="3">
        <v>9871200</v>
      </c>
      <c r="Y85" s="3">
        <v>7961900</v>
      </c>
      <c r="Z85" s="3">
        <v>10110000</v>
      </c>
      <c r="AA85" s="17">
        <v>16310000</v>
      </c>
      <c r="AB85" s="3">
        <v>8562300</v>
      </c>
      <c r="AC85" s="3">
        <v>8171100</v>
      </c>
      <c r="AD85" s="3">
        <v>11426000</v>
      </c>
      <c r="AE85" s="17">
        <v>7856800</v>
      </c>
      <c r="AF85" s="3">
        <v>9704000</v>
      </c>
      <c r="AG85" s="3">
        <v>9613400</v>
      </c>
      <c r="AH85" s="3">
        <v>9189300</v>
      </c>
      <c r="AI85" s="17">
        <v>10425000</v>
      </c>
      <c r="AJ85" s="3">
        <v>9112600</v>
      </c>
      <c r="AK85" s="3">
        <v>8731400</v>
      </c>
      <c r="AL85" s="3">
        <v>14501000</v>
      </c>
      <c r="AM85" s="3">
        <v>119.64</v>
      </c>
      <c r="AN85" s="3">
        <v>120</v>
      </c>
      <c r="AO85" s="3">
        <v>5</v>
      </c>
      <c r="AP85" s="3">
        <v>34.5</v>
      </c>
      <c r="AQ85" s="32">
        <v>9038800</v>
      </c>
      <c r="AR85" s="32">
        <v>8282250</v>
      </c>
      <c r="AS85" s="32">
        <v>9088233.333333334</v>
      </c>
      <c r="AT85" s="32">
        <v>9888650</v>
      </c>
      <c r="AU85" s="32">
        <v>8637400</v>
      </c>
      <c r="AV85" s="32">
        <v>9554775</v>
      </c>
      <c r="AW85" s="32">
        <v>11117350</v>
      </c>
      <c r="AX85" s="32">
        <v>9090875</v>
      </c>
      <c r="AY85" s="32">
        <v>10692500</v>
      </c>
      <c r="AZ85" s="32">
        <f t="shared" si="42"/>
        <v>1</v>
      </c>
      <c r="BA85" s="32">
        <f t="shared" si="42"/>
        <v>1</v>
      </c>
      <c r="BB85" s="32">
        <f t="shared" si="42"/>
        <v>1</v>
      </c>
      <c r="BC85" s="32">
        <f t="shared" si="42"/>
        <v>1</v>
      </c>
      <c r="BD85" s="32">
        <f t="shared" si="42"/>
        <v>1</v>
      </c>
      <c r="BE85" s="32">
        <f t="shared" si="42"/>
        <v>1</v>
      </c>
      <c r="BF85" s="32">
        <f t="shared" si="42"/>
        <v>1</v>
      </c>
      <c r="BG85" s="32">
        <f t="shared" si="42"/>
        <v>1</v>
      </c>
      <c r="BH85" s="32">
        <f t="shared" si="42"/>
        <v>1</v>
      </c>
      <c r="BI85" s="32">
        <f t="shared" si="24"/>
        <v>2</v>
      </c>
      <c r="BJ85" s="32">
        <f t="shared" si="25"/>
        <v>2</v>
      </c>
      <c r="BK85" s="32">
        <f t="shared" si="26"/>
        <v>2</v>
      </c>
      <c r="BL85" s="32">
        <f t="shared" si="27"/>
        <v>2</v>
      </c>
      <c r="BM85" s="32">
        <f t="shared" si="28"/>
        <v>1</v>
      </c>
      <c r="BN85" s="32">
        <f t="shared" si="29"/>
        <v>0</v>
      </c>
      <c r="BO85" s="32">
        <f t="shared" si="30"/>
        <v>0</v>
      </c>
      <c r="BP85" s="32">
        <f t="shared" si="31"/>
        <v>1</v>
      </c>
      <c r="BQ85" s="32">
        <f t="shared" si="32"/>
        <v>0</v>
      </c>
      <c r="BR85" s="32">
        <f t="shared" si="33"/>
        <v>0</v>
      </c>
      <c r="BS85" s="32">
        <f t="shared" si="34"/>
        <v>1</v>
      </c>
      <c r="BT85" s="32">
        <f t="shared" si="35"/>
        <v>0</v>
      </c>
      <c r="BU85" s="32">
        <f t="shared" si="36"/>
        <v>0</v>
      </c>
      <c r="BV85" s="32">
        <f t="shared" si="37"/>
        <v>1</v>
      </c>
      <c r="BW85" s="32">
        <f t="shared" si="38"/>
        <v>0</v>
      </c>
      <c r="BX85" s="32">
        <f t="shared" si="39"/>
        <v>0</v>
      </c>
      <c r="BY85" s="31">
        <f t="shared" si="40"/>
        <v>1</v>
      </c>
      <c r="BZ85" s="31">
        <f t="shared" si="41"/>
        <v>1</v>
      </c>
    </row>
    <row r="86" spans="1:78" x14ac:dyDescent="0.2">
      <c r="A86" s="3" t="s">
        <v>305</v>
      </c>
      <c r="B86" s="3" t="s">
        <v>1537</v>
      </c>
      <c r="C86" s="3">
        <v>7240400</v>
      </c>
      <c r="D86" s="3">
        <v>9006100</v>
      </c>
      <c r="E86" s="3">
        <v>11484000</v>
      </c>
      <c r="F86" s="4">
        <v>6341600</v>
      </c>
      <c r="G86" s="3">
        <v>6801300</v>
      </c>
      <c r="H86" s="3">
        <v>6852500</v>
      </c>
      <c r="I86" s="3">
        <v>6122400</v>
      </c>
      <c r="J86" s="4">
        <v>9198900</v>
      </c>
      <c r="K86" s="3">
        <v>8228300</v>
      </c>
      <c r="L86" s="3">
        <v>6883000</v>
      </c>
      <c r="M86" s="3">
        <v>7071200</v>
      </c>
      <c r="N86" s="3">
        <v>8565200</v>
      </c>
      <c r="O86" s="17">
        <v>8742900</v>
      </c>
      <c r="P86" s="3">
        <v>7964400</v>
      </c>
      <c r="Q86" s="3">
        <v>8112300</v>
      </c>
      <c r="R86" s="3">
        <v>6551400</v>
      </c>
      <c r="S86" s="17">
        <v>7210600</v>
      </c>
      <c r="T86" s="3">
        <v>7678300</v>
      </c>
      <c r="U86" s="3">
        <v>8081600</v>
      </c>
      <c r="V86" s="3">
        <v>8642300</v>
      </c>
      <c r="W86" s="17">
        <v>8160300</v>
      </c>
      <c r="X86" s="3">
        <v>6693900</v>
      </c>
      <c r="Y86" s="3">
        <v>7312300</v>
      </c>
      <c r="Z86" s="3">
        <v>8323500</v>
      </c>
      <c r="AA86" s="17">
        <v>6120400</v>
      </c>
      <c r="AB86" s="3">
        <v>9306700</v>
      </c>
      <c r="AC86" s="3">
        <v>8186600</v>
      </c>
      <c r="AD86" s="3">
        <v>8280300</v>
      </c>
      <c r="AE86" s="17">
        <v>6360800</v>
      </c>
      <c r="AF86" s="3">
        <v>7052000</v>
      </c>
      <c r="AG86" s="3">
        <v>6602100</v>
      </c>
      <c r="AH86" s="3">
        <v>6016700</v>
      </c>
      <c r="AI86" s="17">
        <v>7806300</v>
      </c>
      <c r="AJ86" s="3">
        <v>6631400</v>
      </c>
      <c r="AK86" s="3">
        <v>8060800</v>
      </c>
      <c r="AL86" s="3">
        <v>10357000</v>
      </c>
      <c r="AM86" s="3">
        <v>105.51</v>
      </c>
      <c r="AN86" s="3">
        <v>183</v>
      </c>
      <c r="AO86" s="3">
        <v>9</v>
      </c>
      <c r="AP86" s="3">
        <v>21.3</v>
      </c>
      <c r="AQ86" s="32">
        <v>8518025</v>
      </c>
      <c r="AR86" s="32">
        <v>7243775</v>
      </c>
      <c r="AS86" s="32">
        <v>7686925</v>
      </c>
      <c r="AT86" s="32">
        <v>7842750</v>
      </c>
      <c r="AU86" s="32">
        <v>7903200</v>
      </c>
      <c r="AV86" s="32">
        <v>7622500</v>
      </c>
      <c r="AW86" s="32">
        <v>7973500</v>
      </c>
      <c r="AX86" s="32">
        <v>6507900</v>
      </c>
      <c r="AY86" s="32">
        <v>8213875</v>
      </c>
      <c r="AZ86" s="32">
        <f t="shared" si="42"/>
        <v>1</v>
      </c>
      <c r="BA86" s="32">
        <f t="shared" si="42"/>
        <v>1</v>
      </c>
      <c r="BB86" s="32">
        <f t="shared" si="42"/>
        <v>1</v>
      </c>
      <c r="BC86" s="32">
        <f t="shared" si="42"/>
        <v>1</v>
      </c>
      <c r="BD86" s="32">
        <f t="shared" si="42"/>
        <v>1</v>
      </c>
      <c r="BE86" s="32">
        <f t="shared" si="42"/>
        <v>1</v>
      </c>
      <c r="BF86" s="32">
        <f t="shared" si="42"/>
        <v>1</v>
      </c>
      <c r="BG86" s="32">
        <f t="shared" si="42"/>
        <v>1</v>
      </c>
      <c r="BH86" s="32">
        <f t="shared" si="42"/>
        <v>1</v>
      </c>
      <c r="BI86" s="32">
        <f t="shared" si="24"/>
        <v>2</v>
      </c>
      <c r="BJ86" s="32">
        <f t="shared" si="25"/>
        <v>2</v>
      </c>
      <c r="BK86" s="32">
        <f t="shared" si="26"/>
        <v>2</v>
      </c>
      <c r="BL86" s="32">
        <f t="shared" si="27"/>
        <v>2</v>
      </c>
      <c r="BM86" s="32">
        <f t="shared" si="28"/>
        <v>1</v>
      </c>
      <c r="BN86" s="32">
        <f t="shared" si="29"/>
        <v>0</v>
      </c>
      <c r="BO86" s="32">
        <f t="shared" si="30"/>
        <v>0</v>
      </c>
      <c r="BP86" s="32">
        <f t="shared" si="31"/>
        <v>1</v>
      </c>
      <c r="BQ86" s="32">
        <f t="shared" si="32"/>
        <v>0</v>
      </c>
      <c r="BR86" s="32">
        <f t="shared" si="33"/>
        <v>0</v>
      </c>
      <c r="BS86" s="32">
        <f t="shared" si="34"/>
        <v>1</v>
      </c>
      <c r="BT86" s="32">
        <f t="shared" si="35"/>
        <v>0</v>
      </c>
      <c r="BU86" s="32">
        <f t="shared" si="36"/>
        <v>0</v>
      </c>
      <c r="BV86" s="32">
        <f t="shared" si="37"/>
        <v>1</v>
      </c>
      <c r="BW86" s="32">
        <f t="shared" si="38"/>
        <v>0</v>
      </c>
      <c r="BX86" s="32">
        <f t="shared" si="39"/>
        <v>0</v>
      </c>
      <c r="BY86" s="31">
        <f t="shared" si="40"/>
        <v>1</v>
      </c>
      <c r="BZ86" s="31">
        <f t="shared" si="41"/>
        <v>1</v>
      </c>
    </row>
    <row r="87" spans="1:78" x14ac:dyDescent="0.2">
      <c r="A87" s="3" t="s">
        <v>311</v>
      </c>
      <c r="B87" s="3" t="s">
        <v>1626</v>
      </c>
      <c r="C87" s="3">
        <v>6954100</v>
      </c>
      <c r="D87" s="3">
        <v>7088300</v>
      </c>
      <c r="E87" s="3">
        <v>6417600</v>
      </c>
      <c r="F87" s="4">
        <f>AVERAGE(C87:E87)</f>
        <v>6820000</v>
      </c>
      <c r="G87" s="3">
        <v>4349100</v>
      </c>
      <c r="H87" s="3">
        <v>6671700</v>
      </c>
      <c r="I87" s="3">
        <v>6223100</v>
      </c>
      <c r="J87" s="4">
        <v>5818800</v>
      </c>
      <c r="K87" s="3">
        <v>8240800</v>
      </c>
      <c r="L87" s="3">
        <v>8137900</v>
      </c>
      <c r="M87" s="3">
        <v>6509500</v>
      </c>
      <c r="N87" s="3">
        <v>7120400</v>
      </c>
      <c r="O87" s="17">
        <v>6507200</v>
      </c>
      <c r="P87" s="3">
        <v>5963500</v>
      </c>
      <c r="Q87" s="3">
        <v>8241100</v>
      </c>
      <c r="R87" s="3">
        <v>5776100</v>
      </c>
      <c r="S87" s="17">
        <v>9035400</v>
      </c>
      <c r="T87" s="3">
        <v>5964200</v>
      </c>
      <c r="U87" s="3">
        <v>9442800</v>
      </c>
      <c r="V87" s="3">
        <v>7297400</v>
      </c>
      <c r="W87" s="17">
        <v>6402200</v>
      </c>
      <c r="X87" s="3">
        <v>8815300</v>
      </c>
      <c r="Y87" s="3">
        <v>9587800</v>
      </c>
      <c r="Z87" s="3">
        <v>10471000</v>
      </c>
      <c r="AA87" s="17">
        <f>AVERAGE(AB87:AD87)</f>
        <v>8119600</v>
      </c>
      <c r="AB87" s="3">
        <v>7491800</v>
      </c>
      <c r="AC87" s="3">
        <v>9716700</v>
      </c>
      <c r="AD87" s="3">
        <v>7150300</v>
      </c>
      <c r="AE87" s="17">
        <v>11972000</v>
      </c>
      <c r="AF87" s="3">
        <v>13572000</v>
      </c>
      <c r="AG87" s="3">
        <v>13116000</v>
      </c>
      <c r="AH87" s="3">
        <v>8904400</v>
      </c>
      <c r="AI87" s="17">
        <v>7550600</v>
      </c>
      <c r="AJ87" s="3">
        <v>7031800</v>
      </c>
      <c r="AK87" s="3">
        <v>7432500</v>
      </c>
      <c r="AL87" s="3">
        <v>6534700</v>
      </c>
      <c r="AM87" s="3">
        <v>22.158000000000001</v>
      </c>
      <c r="AN87" s="3">
        <v>179</v>
      </c>
      <c r="AO87" s="3">
        <v>10</v>
      </c>
      <c r="AP87" s="3">
        <v>48.5</v>
      </c>
      <c r="AQ87" s="32">
        <v>6820000</v>
      </c>
      <c r="AR87" s="32">
        <v>5765675</v>
      </c>
      <c r="AS87" s="32">
        <v>7502150</v>
      </c>
      <c r="AT87" s="32">
        <v>6621975</v>
      </c>
      <c r="AU87" s="32">
        <v>7934950</v>
      </c>
      <c r="AV87" s="32">
        <v>8819075</v>
      </c>
      <c r="AW87" s="32">
        <v>8119600</v>
      </c>
      <c r="AX87" s="32">
        <v>11891100</v>
      </c>
      <c r="AY87" s="32">
        <v>7137400</v>
      </c>
      <c r="AZ87" s="32">
        <f t="shared" si="42"/>
        <v>1</v>
      </c>
      <c r="BA87" s="32">
        <f t="shared" si="42"/>
        <v>1</v>
      </c>
      <c r="BB87" s="32">
        <f t="shared" si="42"/>
        <v>1</v>
      </c>
      <c r="BC87" s="32">
        <f t="shared" si="42"/>
        <v>1</v>
      </c>
      <c r="BD87" s="32">
        <f t="shared" si="42"/>
        <v>1</v>
      </c>
      <c r="BE87" s="32">
        <f t="shared" si="42"/>
        <v>1</v>
      </c>
      <c r="BF87" s="32">
        <f t="shared" si="42"/>
        <v>1</v>
      </c>
      <c r="BG87" s="32">
        <f t="shared" si="42"/>
        <v>1</v>
      </c>
      <c r="BH87" s="32">
        <f t="shared" si="42"/>
        <v>1</v>
      </c>
      <c r="BI87" s="32">
        <f t="shared" si="24"/>
        <v>2</v>
      </c>
      <c r="BJ87" s="32">
        <f t="shared" si="25"/>
        <v>2</v>
      </c>
      <c r="BK87" s="32">
        <f t="shared" si="26"/>
        <v>2</v>
      </c>
      <c r="BL87" s="32">
        <f t="shared" si="27"/>
        <v>2</v>
      </c>
      <c r="BM87" s="32">
        <f t="shared" si="28"/>
        <v>1</v>
      </c>
      <c r="BN87" s="32">
        <f t="shared" si="29"/>
        <v>0</v>
      </c>
      <c r="BO87" s="32">
        <f t="shared" si="30"/>
        <v>0</v>
      </c>
      <c r="BP87" s="32">
        <f t="shared" si="31"/>
        <v>1</v>
      </c>
      <c r="BQ87" s="32">
        <f t="shared" si="32"/>
        <v>0</v>
      </c>
      <c r="BR87" s="32">
        <f t="shared" si="33"/>
        <v>0</v>
      </c>
      <c r="BS87" s="32">
        <f t="shared" si="34"/>
        <v>1</v>
      </c>
      <c r="BT87" s="32">
        <f t="shared" si="35"/>
        <v>0</v>
      </c>
      <c r="BU87" s="32">
        <f t="shared" si="36"/>
        <v>0</v>
      </c>
      <c r="BV87" s="32">
        <f t="shared" si="37"/>
        <v>1</v>
      </c>
      <c r="BW87" s="32">
        <f t="shared" si="38"/>
        <v>0</v>
      </c>
      <c r="BX87" s="32">
        <f t="shared" si="39"/>
        <v>0</v>
      </c>
      <c r="BY87" s="31">
        <f t="shared" si="40"/>
        <v>1</v>
      </c>
      <c r="BZ87" s="31">
        <f t="shared" si="41"/>
        <v>1</v>
      </c>
    </row>
    <row r="88" spans="1:78" x14ac:dyDescent="0.2">
      <c r="A88" s="3" t="s">
        <v>323</v>
      </c>
      <c r="B88" s="3" t="s">
        <v>1632</v>
      </c>
      <c r="C88" s="3">
        <v>13584000</v>
      </c>
      <c r="D88" s="3">
        <v>11874000</v>
      </c>
      <c r="E88" s="3">
        <v>13342000</v>
      </c>
      <c r="F88" s="4">
        <v>16670000</v>
      </c>
      <c r="G88" s="3">
        <v>11855000</v>
      </c>
      <c r="H88" s="3">
        <v>12203000</v>
      </c>
      <c r="I88" s="3">
        <v>14148000</v>
      </c>
      <c r="J88" s="4">
        <v>10427000</v>
      </c>
      <c r="K88" s="3">
        <v>14434000</v>
      </c>
      <c r="L88" s="3">
        <v>11592000</v>
      </c>
      <c r="M88" s="3">
        <v>13649000</v>
      </c>
      <c r="N88" s="3">
        <v>11868000</v>
      </c>
      <c r="O88" s="17">
        <v>9891000</v>
      </c>
      <c r="P88" s="3">
        <v>10878000</v>
      </c>
      <c r="Q88" s="3">
        <v>13595000</v>
      </c>
      <c r="R88" s="3">
        <v>11104000</v>
      </c>
      <c r="S88" s="17">
        <v>12704000</v>
      </c>
      <c r="T88" s="3">
        <v>10511000</v>
      </c>
      <c r="U88" s="3">
        <v>10110000</v>
      </c>
      <c r="V88" s="3">
        <v>10015000</v>
      </c>
      <c r="W88" s="17">
        <v>15528000</v>
      </c>
      <c r="X88" s="3">
        <v>13653000</v>
      </c>
      <c r="Y88" s="3">
        <v>11839000</v>
      </c>
      <c r="Z88" s="3">
        <v>13199000</v>
      </c>
      <c r="AA88" s="17">
        <v>26892000</v>
      </c>
      <c r="AB88" s="3">
        <v>11110000</v>
      </c>
      <c r="AC88" s="3">
        <v>14421000</v>
      </c>
      <c r="AD88" s="3">
        <v>11739000</v>
      </c>
      <c r="AE88" s="17">
        <v>10778000</v>
      </c>
      <c r="AF88" s="3">
        <v>15196000</v>
      </c>
      <c r="AG88" s="3">
        <v>19707000</v>
      </c>
      <c r="AH88" s="3">
        <v>15161000</v>
      </c>
      <c r="AI88" s="17">
        <v>11205000</v>
      </c>
      <c r="AJ88" s="3">
        <v>12585000</v>
      </c>
      <c r="AK88" s="3">
        <v>9405700</v>
      </c>
      <c r="AL88" s="3">
        <v>14361000</v>
      </c>
      <c r="AM88" s="3">
        <v>101.55</v>
      </c>
      <c r="AN88" s="3">
        <v>172</v>
      </c>
      <c r="AO88" s="3">
        <v>4</v>
      </c>
      <c r="AP88" s="3">
        <v>30</v>
      </c>
      <c r="AQ88" s="32">
        <v>13867500</v>
      </c>
      <c r="AR88" s="32">
        <v>12158250</v>
      </c>
      <c r="AS88" s="32">
        <v>12885750</v>
      </c>
      <c r="AT88" s="32">
        <v>11367000</v>
      </c>
      <c r="AU88" s="32">
        <v>10835000</v>
      </c>
      <c r="AV88" s="32">
        <v>13554750</v>
      </c>
      <c r="AW88" s="32">
        <v>16040500</v>
      </c>
      <c r="AX88" s="32">
        <v>15210500</v>
      </c>
      <c r="AY88" s="32">
        <v>11889175</v>
      </c>
      <c r="AZ88" s="32">
        <f t="shared" si="42"/>
        <v>1</v>
      </c>
      <c r="BA88" s="32">
        <f t="shared" si="42"/>
        <v>1</v>
      </c>
      <c r="BB88" s="32">
        <f t="shared" si="42"/>
        <v>1</v>
      </c>
      <c r="BC88" s="32">
        <f t="shared" si="42"/>
        <v>1</v>
      </c>
      <c r="BD88" s="32">
        <f t="shared" si="42"/>
        <v>1</v>
      </c>
      <c r="BE88" s="32">
        <f t="shared" si="42"/>
        <v>1</v>
      </c>
      <c r="BF88" s="32">
        <f t="shared" si="42"/>
        <v>1</v>
      </c>
      <c r="BG88" s="32">
        <f t="shared" si="42"/>
        <v>1</v>
      </c>
      <c r="BH88" s="32">
        <f t="shared" si="42"/>
        <v>1</v>
      </c>
      <c r="BI88" s="32">
        <f t="shared" si="24"/>
        <v>2</v>
      </c>
      <c r="BJ88" s="32">
        <f t="shared" si="25"/>
        <v>2</v>
      </c>
      <c r="BK88" s="32">
        <f t="shared" si="26"/>
        <v>2</v>
      </c>
      <c r="BL88" s="32">
        <f t="shared" si="27"/>
        <v>2</v>
      </c>
      <c r="BM88" s="32">
        <f t="shared" si="28"/>
        <v>1</v>
      </c>
      <c r="BN88" s="32">
        <f t="shared" si="29"/>
        <v>0</v>
      </c>
      <c r="BO88" s="32">
        <f t="shared" si="30"/>
        <v>0</v>
      </c>
      <c r="BP88" s="32">
        <f t="shared" si="31"/>
        <v>1</v>
      </c>
      <c r="BQ88" s="32">
        <f t="shared" si="32"/>
        <v>0</v>
      </c>
      <c r="BR88" s="32">
        <f t="shared" si="33"/>
        <v>0</v>
      </c>
      <c r="BS88" s="32">
        <f t="shared" si="34"/>
        <v>1</v>
      </c>
      <c r="BT88" s="32">
        <f t="shared" si="35"/>
        <v>0</v>
      </c>
      <c r="BU88" s="32">
        <f t="shared" si="36"/>
        <v>0</v>
      </c>
      <c r="BV88" s="32">
        <f t="shared" si="37"/>
        <v>1</v>
      </c>
      <c r="BW88" s="32">
        <f t="shared" si="38"/>
        <v>0</v>
      </c>
      <c r="BX88" s="32">
        <f t="shared" si="39"/>
        <v>0</v>
      </c>
      <c r="BY88" s="31">
        <f t="shared" si="40"/>
        <v>1</v>
      </c>
      <c r="BZ88" s="31">
        <f t="shared" si="41"/>
        <v>1</v>
      </c>
    </row>
    <row r="89" spans="1:78" x14ac:dyDescent="0.2">
      <c r="A89" s="3" t="s">
        <v>326</v>
      </c>
      <c r="B89" s="3" t="s">
        <v>1490</v>
      </c>
      <c r="C89" s="3">
        <v>7851900</v>
      </c>
      <c r="D89" s="3">
        <v>13654000</v>
      </c>
      <c r="E89" s="3">
        <v>5189900</v>
      </c>
      <c r="F89" s="4">
        <v>8446300</v>
      </c>
      <c r="G89" s="3">
        <v>5089900</v>
      </c>
      <c r="H89" s="3">
        <v>9045500</v>
      </c>
      <c r="I89" s="3">
        <v>6621100</v>
      </c>
      <c r="J89" s="4">
        <v>7660700</v>
      </c>
      <c r="K89" s="3">
        <v>6958000</v>
      </c>
      <c r="L89" s="3">
        <v>5688500</v>
      </c>
      <c r="M89" s="3">
        <v>7158300</v>
      </c>
      <c r="N89" s="3">
        <v>5567100</v>
      </c>
      <c r="O89" s="17">
        <v>5623900</v>
      </c>
      <c r="P89" s="3">
        <v>8448200</v>
      </c>
      <c r="Q89" s="3">
        <v>9152000</v>
      </c>
      <c r="R89" s="3">
        <v>6859700</v>
      </c>
      <c r="S89" s="17">
        <v>9931700</v>
      </c>
      <c r="T89" s="3">
        <v>5242000</v>
      </c>
      <c r="U89" s="3">
        <f>AVERAGE(S89:T89,V89)</f>
        <v>8749900</v>
      </c>
      <c r="V89" s="3">
        <v>11076000</v>
      </c>
      <c r="W89" s="17">
        <v>9829400</v>
      </c>
      <c r="X89" s="3">
        <f>AVERAGE(W89,Y89:Z89)</f>
        <v>9456566.666666666</v>
      </c>
      <c r="Y89" s="3">
        <v>11905000</v>
      </c>
      <c r="Z89" s="3">
        <v>6635300</v>
      </c>
      <c r="AA89" s="17">
        <v>13934000</v>
      </c>
      <c r="AB89" s="3">
        <v>7116100</v>
      </c>
      <c r="AC89" s="3">
        <v>6982200</v>
      </c>
      <c r="AD89" s="3">
        <v>8048900</v>
      </c>
      <c r="AE89" s="17">
        <v>8417200</v>
      </c>
      <c r="AF89" s="3">
        <v>11495000</v>
      </c>
      <c r="AG89" s="3">
        <v>7527000</v>
      </c>
      <c r="AH89" s="3">
        <v>13400000</v>
      </c>
      <c r="AI89" s="17">
        <v>6497900</v>
      </c>
      <c r="AJ89" s="3">
        <v>8269500</v>
      </c>
      <c r="AK89" s="3">
        <v>10510000</v>
      </c>
      <c r="AL89" s="3">
        <v>10671000</v>
      </c>
      <c r="AM89" s="3">
        <v>323.31</v>
      </c>
      <c r="AN89" s="3">
        <v>131</v>
      </c>
      <c r="AO89" s="3">
        <v>6</v>
      </c>
      <c r="AP89" s="3">
        <v>5.9</v>
      </c>
      <c r="AQ89" s="32">
        <v>8785525</v>
      </c>
      <c r="AR89" s="32">
        <v>7104300</v>
      </c>
      <c r="AS89" s="32">
        <v>6342975</v>
      </c>
      <c r="AT89" s="32">
        <v>7520950</v>
      </c>
      <c r="AU89" s="32">
        <v>8749900</v>
      </c>
      <c r="AV89" s="32">
        <v>9456566.666666666</v>
      </c>
      <c r="AW89" s="32">
        <v>9020300</v>
      </c>
      <c r="AX89" s="32">
        <v>10209800</v>
      </c>
      <c r="AY89" s="32">
        <v>8987100</v>
      </c>
      <c r="AZ89" s="32">
        <f t="shared" si="42"/>
        <v>1</v>
      </c>
      <c r="BA89" s="32">
        <f t="shared" si="42"/>
        <v>1</v>
      </c>
      <c r="BB89" s="32">
        <f t="shared" si="42"/>
        <v>1</v>
      </c>
      <c r="BC89" s="32">
        <f t="shared" si="42"/>
        <v>1</v>
      </c>
      <c r="BD89" s="32">
        <f t="shared" si="42"/>
        <v>1</v>
      </c>
      <c r="BE89" s="32">
        <f t="shared" si="42"/>
        <v>1</v>
      </c>
      <c r="BF89" s="32">
        <f t="shared" si="42"/>
        <v>1</v>
      </c>
      <c r="BG89" s="32">
        <f t="shared" si="42"/>
        <v>1</v>
      </c>
      <c r="BH89" s="32">
        <f t="shared" si="42"/>
        <v>1</v>
      </c>
      <c r="BI89" s="32">
        <f t="shared" si="24"/>
        <v>2</v>
      </c>
      <c r="BJ89" s="32">
        <f t="shared" si="25"/>
        <v>2</v>
      </c>
      <c r="BK89" s="32">
        <f t="shared" si="26"/>
        <v>2</v>
      </c>
      <c r="BL89" s="32">
        <f t="shared" si="27"/>
        <v>2</v>
      </c>
      <c r="BM89" s="32">
        <f t="shared" si="28"/>
        <v>1</v>
      </c>
      <c r="BN89" s="32">
        <f t="shared" si="29"/>
        <v>0</v>
      </c>
      <c r="BO89" s="32">
        <f t="shared" si="30"/>
        <v>0</v>
      </c>
      <c r="BP89" s="32">
        <f t="shared" si="31"/>
        <v>1</v>
      </c>
      <c r="BQ89" s="32">
        <f t="shared" si="32"/>
        <v>0</v>
      </c>
      <c r="BR89" s="32">
        <f t="shared" si="33"/>
        <v>0</v>
      </c>
      <c r="BS89" s="32">
        <f t="shared" si="34"/>
        <v>1</v>
      </c>
      <c r="BT89" s="32">
        <f t="shared" si="35"/>
        <v>0</v>
      </c>
      <c r="BU89" s="32">
        <f t="shared" si="36"/>
        <v>0</v>
      </c>
      <c r="BV89" s="32">
        <f t="shared" si="37"/>
        <v>1</v>
      </c>
      <c r="BW89" s="32">
        <f t="shared" si="38"/>
        <v>0</v>
      </c>
      <c r="BX89" s="32">
        <f t="shared" si="39"/>
        <v>0</v>
      </c>
      <c r="BY89" s="31">
        <f t="shared" si="40"/>
        <v>1</v>
      </c>
      <c r="BZ89" s="31">
        <f t="shared" si="41"/>
        <v>1</v>
      </c>
    </row>
    <row r="90" spans="1:78" x14ac:dyDescent="0.2">
      <c r="A90" s="3" t="s">
        <v>329</v>
      </c>
      <c r="B90" s="3" t="s">
        <v>1636</v>
      </c>
      <c r="C90" s="3">
        <v>28529000</v>
      </c>
      <c r="D90" s="3">
        <v>31733000</v>
      </c>
      <c r="E90" s="3">
        <v>24398000</v>
      </c>
      <c r="F90" s="4">
        <v>31908000</v>
      </c>
      <c r="G90" s="3">
        <v>28685000</v>
      </c>
      <c r="H90" s="3">
        <v>26700000</v>
      </c>
      <c r="I90" s="3">
        <v>37040000</v>
      </c>
      <c r="J90" s="4">
        <v>35112000</v>
      </c>
      <c r="K90" s="3">
        <v>28862000</v>
      </c>
      <c r="L90" s="3">
        <v>29340000</v>
      </c>
      <c r="M90" s="3">
        <v>31101000</v>
      </c>
      <c r="N90" s="3">
        <v>29292000</v>
      </c>
      <c r="O90" s="17">
        <v>35855000</v>
      </c>
      <c r="P90" s="3">
        <v>31624000</v>
      </c>
      <c r="Q90" s="3">
        <v>30353000</v>
      </c>
      <c r="R90" s="3">
        <v>37739000</v>
      </c>
      <c r="S90" s="17">
        <v>27583000</v>
      </c>
      <c r="T90" s="3">
        <v>31850000</v>
      </c>
      <c r="U90" s="3">
        <v>29877000</v>
      </c>
      <c r="V90" s="3">
        <v>30848000</v>
      </c>
      <c r="W90" s="17">
        <v>34073000</v>
      </c>
      <c r="X90" s="3">
        <v>25647000</v>
      </c>
      <c r="Y90" s="3">
        <v>29180000</v>
      </c>
      <c r="Z90" s="3">
        <v>32392000</v>
      </c>
      <c r="AA90" s="17">
        <v>66911000</v>
      </c>
      <c r="AB90" s="3">
        <v>37423000</v>
      </c>
      <c r="AC90" s="3">
        <v>33740000</v>
      </c>
      <c r="AD90" s="3">
        <v>32249000</v>
      </c>
      <c r="AE90" s="17">
        <v>30760000</v>
      </c>
      <c r="AF90" s="3">
        <v>34750000</v>
      </c>
      <c r="AG90" s="3">
        <v>30906000</v>
      </c>
      <c r="AH90" s="3">
        <v>31044000</v>
      </c>
      <c r="AI90" s="17">
        <v>32591000</v>
      </c>
      <c r="AJ90" s="3">
        <v>33057000</v>
      </c>
      <c r="AK90" s="3">
        <v>27088000</v>
      </c>
      <c r="AL90" s="3">
        <v>35728000</v>
      </c>
      <c r="AM90" s="3">
        <v>323.31</v>
      </c>
      <c r="AN90" s="3">
        <v>298</v>
      </c>
      <c r="AO90" s="3">
        <v>9</v>
      </c>
      <c r="AP90" s="3">
        <v>46.7</v>
      </c>
      <c r="AQ90" s="32">
        <v>29142000</v>
      </c>
      <c r="AR90" s="32">
        <v>31884250</v>
      </c>
      <c r="AS90" s="32">
        <v>29648750</v>
      </c>
      <c r="AT90" s="32">
        <v>33892750</v>
      </c>
      <c r="AU90" s="32">
        <v>30039500</v>
      </c>
      <c r="AV90" s="32">
        <v>30323000</v>
      </c>
      <c r="AW90" s="32">
        <v>42580750</v>
      </c>
      <c r="AX90" s="32">
        <v>31865000</v>
      </c>
      <c r="AY90" s="32">
        <v>32116000</v>
      </c>
      <c r="AZ90" s="32">
        <f t="shared" si="42"/>
        <v>1</v>
      </c>
      <c r="BA90" s="32">
        <f t="shared" si="42"/>
        <v>1</v>
      </c>
      <c r="BB90" s="32">
        <f t="shared" si="42"/>
        <v>1</v>
      </c>
      <c r="BC90" s="32">
        <f t="shared" si="42"/>
        <v>1</v>
      </c>
      <c r="BD90" s="32">
        <f t="shared" si="42"/>
        <v>1</v>
      </c>
      <c r="BE90" s="32">
        <f t="shared" si="42"/>
        <v>1</v>
      </c>
      <c r="BF90" s="32">
        <f t="shared" si="42"/>
        <v>1</v>
      </c>
      <c r="BG90" s="32">
        <f t="shared" si="42"/>
        <v>1</v>
      </c>
      <c r="BH90" s="32">
        <f t="shared" si="42"/>
        <v>1</v>
      </c>
      <c r="BI90" s="32">
        <f t="shared" si="24"/>
        <v>2</v>
      </c>
      <c r="BJ90" s="32">
        <f t="shared" si="25"/>
        <v>2</v>
      </c>
      <c r="BK90" s="32">
        <f t="shared" si="26"/>
        <v>2</v>
      </c>
      <c r="BL90" s="32">
        <f t="shared" si="27"/>
        <v>2</v>
      </c>
      <c r="BM90" s="32">
        <f t="shared" si="28"/>
        <v>1</v>
      </c>
      <c r="BN90" s="32">
        <f t="shared" si="29"/>
        <v>0</v>
      </c>
      <c r="BO90" s="32">
        <f t="shared" si="30"/>
        <v>0</v>
      </c>
      <c r="BP90" s="32">
        <f t="shared" si="31"/>
        <v>1</v>
      </c>
      <c r="BQ90" s="32">
        <f t="shared" si="32"/>
        <v>0</v>
      </c>
      <c r="BR90" s="32">
        <f t="shared" si="33"/>
        <v>0</v>
      </c>
      <c r="BS90" s="32">
        <f t="shared" si="34"/>
        <v>1</v>
      </c>
      <c r="BT90" s="32">
        <f t="shared" si="35"/>
        <v>0</v>
      </c>
      <c r="BU90" s="32">
        <f t="shared" si="36"/>
        <v>0</v>
      </c>
      <c r="BV90" s="32">
        <f t="shared" si="37"/>
        <v>1</v>
      </c>
      <c r="BW90" s="32">
        <f t="shared" si="38"/>
        <v>0</v>
      </c>
      <c r="BX90" s="32">
        <f t="shared" si="39"/>
        <v>0</v>
      </c>
      <c r="BY90" s="31">
        <f t="shared" si="40"/>
        <v>1</v>
      </c>
      <c r="BZ90" s="31">
        <f t="shared" si="41"/>
        <v>1</v>
      </c>
    </row>
    <row r="91" spans="1:78" x14ac:dyDescent="0.2">
      <c r="A91" s="3" t="s">
        <v>333</v>
      </c>
      <c r="B91" s="3" t="s">
        <v>1471</v>
      </c>
      <c r="C91" s="3">
        <v>4045400</v>
      </c>
      <c r="D91" s="3">
        <v>4251400</v>
      </c>
      <c r="E91" s="3">
        <v>4265000</v>
      </c>
      <c r="F91" s="4">
        <v>4581700</v>
      </c>
      <c r="G91" s="3">
        <f>AVERAGE(H91:J91)</f>
        <v>5690733.333333333</v>
      </c>
      <c r="H91" s="3">
        <v>5064400</v>
      </c>
      <c r="I91" s="3">
        <v>6643400</v>
      </c>
      <c r="J91" s="4">
        <v>5364400</v>
      </c>
      <c r="K91" s="3">
        <v>4108500</v>
      </c>
      <c r="L91" s="3">
        <v>4901400</v>
      </c>
      <c r="M91" s="3">
        <v>4579100</v>
      </c>
      <c r="N91" s="3">
        <f>AVERAGE(K91:M91)</f>
        <v>4529666.666666667</v>
      </c>
      <c r="O91" s="17">
        <v>4851400</v>
      </c>
      <c r="P91" s="3">
        <f>AVERAGE(O91,Q91:R91)</f>
        <v>4824866.666666667</v>
      </c>
      <c r="Q91" s="3">
        <v>4826000</v>
      </c>
      <c r="R91" s="3">
        <v>4797200</v>
      </c>
      <c r="S91" s="17">
        <v>4758500</v>
      </c>
      <c r="T91" s="3">
        <v>5300600</v>
      </c>
      <c r="U91" s="3">
        <v>4466600</v>
      </c>
      <c r="V91" s="3">
        <f>AVERAGE(S91:U91)</f>
        <v>4841900</v>
      </c>
      <c r="W91" s="17">
        <v>4289200</v>
      </c>
      <c r="X91" s="3">
        <v>4544400</v>
      </c>
      <c r="Y91" s="3">
        <v>4162600</v>
      </c>
      <c r="Z91" s="3">
        <v>4836400</v>
      </c>
      <c r="AA91" s="17">
        <v>5502500</v>
      </c>
      <c r="AB91" s="3">
        <v>5347900</v>
      </c>
      <c r="AC91" s="3">
        <v>4960000</v>
      </c>
      <c r="AD91" s="3">
        <v>4339300</v>
      </c>
      <c r="AE91" s="17">
        <v>3719600</v>
      </c>
      <c r="AF91" s="3">
        <f>AVERAGE(AE91,AG91:AH91)</f>
        <v>4354433.333333333</v>
      </c>
      <c r="AG91" s="3">
        <v>4357000</v>
      </c>
      <c r="AH91" s="3">
        <v>4986700</v>
      </c>
      <c r="AI91" s="17">
        <v>4980000</v>
      </c>
      <c r="AJ91" s="3">
        <v>4558200</v>
      </c>
      <c r="AK91" s="3">
        <v>5068000</v>
      </c>
      <c r="AL91" s="3">
        <v>4154800</v>
      </c>
      <c r="AM91" s="3">
        <v>16.004999999999999</v>
      </c>
      <c r="AN91" s="3">
        <v>80</v>
      </c>
      <c r="AO91" s="3">
        <v>5</v>
      </c>
      <c r="AP91" s="3">
        <v>37</v>
      </c>
      <c r="AQ91" s="32">
        <v>4285875</v>
      </c>
      <c r="AR91" s="32">
        <v>5690733.333333333</v>
      </c>
      <c r="AS91" s="32">
        <v>4529666.666666667</v>
      </c>
      <c r="AT91" s="32">
        <v>4824866.666666667</v>
      </c>
      <c r="AU91" s="32">
        <v>4841900</v>
      </c>
      <c r="AV91" s="32">
        <v>4458150</v>
      </c>
      <c r="AW91" s="32">
        <v>5037425</v>
      </c>
      <c r="AX91" s="32">
        <v>4354433.333333333</v>
      </c>
      <c r="AY91" s="32">
        <v>4690250</v>
      </c>
      <c r="AZ91" s="32">
        <f t="shared" si="42"/>
        <v>1</v>
      </c>
      <c r="BA91" s="32">
        <f t="shared" si="42"/>
        <v>1</v>
      </c>
      <c r="BB91" s="32">
        <f t="shared" si="42"/>
        <v>1</v>
      </c>
      <c r="BC91" s="32">
        <f t="shared" si="42"/>
        <v>1</v>
      </c>
      <c r="BD91" s="32">
        <f t="shared" si="42"/>
        <v>1</v>
      </c>
      <c r="BE91" s="32">
        <f t="shared" si="42"/>
        <v>1</v>
      </c>
      <c r="BF91" s="32">
        <f t="shared" si="42"/>
        <v>1</v>
      </c>
      <c r="BG91" s="32">
        <f t="shared" si="42"/>
        <v>1</v>
      </c>
      <c r="BH91" s="32">
        <f t="shared" si="42"/>
        <v>1</v>
      </c>
      <c r="BI91" s="32">
        <f t="shared" si="24"/>
        <v>2</v>
      </c>
      <c r="BJ91" s="32">
        <f t="shared" si="25"/>
        <v>2</v>
      </c>
      <c r="BK91" s="32">
        <f t="shared" si="26"/>
        <v>2</v>
      </c>
      <c r="BL91" s="32">
        <f t="shared" si="27"/>
        <v>2</v>
      </c>
      <c r="BM91" s="32">
        <f t="shared" si="28"/>
        <v>1</v>
      </c>
      <c r="BN91" s="32">
        <f t="shared" si="29"/>
        <v>0</v>
      </c>
      <c r="BO91" s="32">
        <f t="shared" si="30"/>
        <v>0</v>
      </c>
      <c r="BP91" s="32">
        <f t="shared" si="31"/>
        <v>1</v>
      </c>
      <c r="BQ91" s="32">
        <f t="shared" si="32"/>
        <v>0</v>
      </c>
      <c r="BR91" s="32">
        <f t="shared" si="33"/>
        <v>0</v>
      </c>
      <c r="BS91" s="32">
        <f t="shared" si="34"/>
        <v>1</v>
      </c>
      <c r="BT91" s="32">
        <f t="shared" si="35"/>
        <v>0</v>
      </c>
      <c r="BU91" s="32">
        <f t="shared" si="36"/>
        <v>0</v>
      </c>
      <c r="BV91" s="32">
        <f t="shared" si="37"/>
        <v>1</v>
      </c>
      <c r="BW91" s="32">
        <f t="shared" si="38"/>
        <v>0</v>
      </c>
      <c r="BX91" s="32">
        <f t="shared" si="39"/>
        <v>0</v>
      </c>
      <c r="BY91" s="31">
        <f t="shared" si="40"/>
        <v>1</v>
      </c>
      <c r="BZ91" s="31">
        <f t="shared" si="41"/>
        <v>1</v>
      </c>
    </row>
    <row r="92" spans="1:78" x14ac:dyDescent="0.2">
      <c r="A92" s="3" t="s">
        <v>339</v>
      </c>
      <c r="B92" s="3" t="s">
        <v>1639</v>
      </c>
      <c r="F92" s="4"/>
      <c r="G92" s="3">
        <f>AVERAGE(H92:J92)</f>
        <v>4678500</v>
      </c>
      <c r="H92" s="3">
        <v>4129100</v>
      </c>
      <c r="I92" s="3">
        <v>4914600</v>
      </c>
      <c r="J92" s="4">
        <v>4991800</v>
      </c>
      <c r="K92" s="3">
        <v>4281700</v>
      </c>
      <c r="L92" s="3">
        <v>4168900</v>
      </c>
      <c r="M92" s="3">
        <v>4711600</v>
      </c>
      <c r="N92" s="3">
        <v>2788100</v>
      </c>
      <c r="O92" s="17">
        <v>3082000</v>
      </c>
      <c r="P92" s="3">
        <v>4753300</v>
      </c>
      <c r="Q92" s="3">
        <f>AVERAGE(O92:P92,R92)</f>
        <v>3854000</v>
      </c>
      <c r="R92" s="3">
        <v>3726700</v>
      </c>
      <c r="S92" s="17">
        <v>3464800</v>
      </c>
      <c r="T92" s="3">
        <v>3646000</v>
      </c>
      <c r="U92" s="3">
        <v>3505400</v>
      </c>
      <c r="V92" s="3">
        <v>3692200</v>
      </c>
      <c r="W92" s="17"/>
      <c r="X92" s="3">
        <v>2333400</v>
      </c>
      <c r="AA92" s="17">
        <f>AVERAGE(AB92:AD92)</f>
        <v>3339666.6666666665</v>
      </c>
      <c r="AB92" s="3">
        <v>3774500</v>
      </c>
      <c r="AC92" s="3">
        <v>2436000</v>
      </c>
      <c r="AD92" s="3">
        <v>3808500</v>
      </c>
      <c r="AE92" s="17">
        <v>2511500</v>
      </c>
      <c r="AF92" s="3">
        <f>AVERAGE(AE92,AG92:AH92)</f>
        <v>3179766.6666666665</v>
      </c>
      <c r="AG92" s="3">
        <v>3263900</v>
      </c>
      <c r="AH92" s="3">
        <v>3763900</v>
      </c>
      <c r="AI92" s="17"/>
      <c r="AK92" s="3">
        <v>3465300</v>
      </c>
      <c r="AM92" s="3">
        <v>18.468</v>
      </c>
      <c r="AN92" s="3">
        <v>75</v>
      </c>
      <c r="AO92" s="3">
        <v>8</v>
      </c>
      <c r="AP92" s="3">
        <v>8.8000000000000007</v>
      </c>
      <c r="AQ92" s="32"/>
      <c r="AR92" s="32">
        <v>4678500</v>
      </c>
      <c r="AS92" s="32">
        <v>3987575</v>
      </c>
      <c r="AT92" s="32">
        <v>3854000</v>
      </c>
      <c r="AU92" s="32">
        <v>3577100</v>
      </c>
      <c r="AV92" s="32">
        <v>2333400</v>
      </c>
      <c r="AW92" s="32">
        <v>3339666.6666666665</v>
      </c>
      <c r="AX92" s="32">
        <v>3179766.6666666665</v>
      </c>
      <c r="AY92" s="32">
        <v>3465300</v>
      </c>
      <c r="AZ92" s="32">
        <f t="shared" si="42"/>
        <v>0</v>
      </c>
      <c r="BA92" s="32">
        <f t="shared" si="42"/>
        <v>1</v>
      </c>
      <c r="BB92" s="32">
        <f t="shared" si="42"/>
        <v>1</v>
      </c>
      <c r="BC92" s="32">
        <f t="shared" si="42"/>
        <v>1</v>
      </c>
      <c r="BD92" s="32">
        <f t="shared" si="42"/>
        <v>1</v>
      </c>
      <c r="BE92" s="32">
        <f t="shared" si="42"/>
        <v>1</v>
      </c>
      <c r="BF92" s="32">
        <f t="shared" si="42"/>
        <v>1</v>
      </c>
      <c r="BG92" s="32">
        <f t="shared" si="42"/>
        <v>1</v>
      </c>
      <c r="BH92" s="32">
        <f t="shared" si="42"/>
        <v>1</v>
      </c>
      <c r="BI92" s="32">
        <f t="shared" si="24"/>
        <v>2</v>
      </c>
      <c r="BJ92" s="32">
        <f t="shared" si="25"/>
        <v>2</v>
      </c>
      <c r="BK92" s="32">
        <f t="shared" si="26"/>
        <v>2</v>
      </c>
      <c r="BL92" s="32">
        <f t="shared" si="27"/>
        <v>2</v>
      </c>
      <c r="BM92" s="32">
        <f t="shared" si="28"/>
        <v>1</v>
      </c>
      <c r="BN92" s="32">
        <f t="shared" si="29"/>
        <v>0</v>
      </c>
      <c r="BO92" s="32">
        <f t="shared" si="30"/>
        <v>0</v>
      </c>
      <c r="BP92" s="32">
        <f t="shared" si="31"/>
        <v>1</v>
      </c>
      <c r="BQ92" s="32">
        <f t="shared" si="32"/>
        <v>0</v>
      </c>
      <c r="BR92" s="32">
        <f t="shared" si="33"/>
        <v>0</v>
      </c>
      <c r="BS92" s="32">
        <f t="shared" si="34"/>
        <v>1</v>
      </c>
      <c r="BT92" s="32">
        <f t="shared" si="35"/>
        <v>0</v>
      </c>
      <c r="BU92" s="32">
        <f t="shared" si="36"/>
        <v>0</v>
      </c>
      <c r="BV92" s="32">
        <f t="shared" si="37"/>
        <v>1</v>
      </c>
      <c r="BW92" s="32">
        <f t="shared" si="38"/>
        <v>0</v>
      </c>
      <c r="BX92" s="32">
        <f t="shared" si="39"/>
        <v>0</v>
      </c>
      <c r="BY92" s="31">
        <f t="shared" si="40"/>
        <v>1</v>
      </c>
      <c r="BZ92" s="31">
        <f t="shared" si="41"/>
        <v>1</v>
      </c>
    </row>
    <row r="93" spans="1:78" x14ac:dyDescent="0.2">
      <c r="A93" s="3" t="s">
        <v>341</v>
      </c>
      <c r="B93" s="3" t="s">
        <v>1471</v>
      </c>
      <c r="C93" s="3">
        <v>17580000</v>
      </c>
      <c r="D93" s="3">
        <v>17298000</v>
      </c>
      <c r="E93" s="3">
        <v>22548000</v>
      </c>
      <c r="F93" s="4">
        <v>20871000</v>
      </c>
      <c r="G93" s="3">
        <v>20028000</v>
      </c>
      <c r="H93" s="3">
        <v>17634000</v>
      </c>
      <c r="I93" s="3">
        <v>16778000</v>
      </c>
      <c r="J93" s="4">
        <v>16639000</v>
      </c>
      <c r="K93" s="3">
        <v>23496000</v>
      </c>
      <c r="L93" s="3">
        <v>20346000</v>
      </c>
      <c r="M93" s="3">
        <v>16718000</v>
      </c>
      <c r="N93" s="3">
        <v>19835000</v>
      </c>
      <c r="O93" s="17">
        <v>7428400</v>
      </c>
      <c r="P93" s="3">
        <v>17609000</v>
      </c>
      <c r="Q93" s="3">
        <v>14665000</v>
      </c>
      <c r="R93" s="3">
        <v>14392000</v>
      </c>
      <c r="S93" s="17">
        <v>16154000</v>
      </c>
      <c r="T93" s="3">
        <v>15785000</v>
      </c>
      <c r="U93" s="3">
        <v>22698000</v>
      </c>
      <c r="V93" s="3">
        <v>17657000</v>
      </c>
      <c r="W93" s="17">
        <v>20141000</v>
      </c>
      <c r="X93" s="3">
        <v>23947000</v>
      </c>
      <c r="Y93" s="3">
        <v>19457000</v>
      </c>
      <c r="Z93" s="3">
        <v>22552000</v>
      </c>
      <c r="AA93" s="17">
        <v>19420000</v>
      </c>
      <c r="AB93" s="3">
        <v>13093000</v>
      </c>
      <c r="AC93" s="3">
        <v>15456000</v>
      </c>
      <c r="AD93" s="3">
        <v>21153000</v>
      </c>
      <c r="AE93" s="17">
        <v>17393000</v>
      </c>
      <c r="AF93" s="3">
        <v>20591000</v>
      </c>
      <c r="AG93" s="3">
        <v>22754000</v>
      </c>
      <c r="AH93" s="3">
        <v>21379000</v>
      </c>
      <c r="AI93" s="17">
        <v>23031000</v>
      </c>
      <c r="AJ93" s="3">
        <v>25987000</v>
      </c>
      <c r="AK93" s="3">
        <v>18160000</v>
      </c>
      <c r="AL93" s="3">
        <v>19018000</v>
      </c>
      <c r="AM93" s="3">
        <v>151.33000000000001</v>
      </c>
      <c r="AN93" s="3">
        <v>239</v>
      </c>
      <c r="AO93" s="3">
        <v>7</v>
      </c>
      <c r="AP93" s="3">
        <v>30.5</v>
      </c>
      <c r="AQ93" s="32">
        <v>19574250</v>
      </c>
      <c r="AR93" s="32">
        <v>17769750</v>
      </c>
      <c r="AS93" s="32">
        <v>20098750</v>
      </c>
      <c r="AT93" s="32">
        <v>13523600</v>
      </c>
      <c r="AU93" s="32">
        <v>18073500</v>
      </c>
      <c r="AV93" s="32">
        <v>21524250</v>
      </c>
      <c r="AW93" s="32">
        <v>17280500</v>
      </c>
      <c r="AX93" s="32">
        <v>20529250</v>
      </c>
      <c r="AY93" s="32">
        <v>21549000</v>
      </c>
      <c r="AZ93" s="32">
        <f t="shared" si="42"/>
        <v>1</v>
      </c>
      <c r="BA93" s="32">
        <f t="shared" si="42"/>
        <v>1</v>
      </c>
      <c r="BB93" s="32">
        <f t="shared" si="42"/>
        <v>1</v>
      </c>
      <c r="BC93" s="32">
        <f t="shared" si="42"/>
        <v>1</v>
      </c>
      <c r="BD93" s="32">
        <f t="shared" si="42"/>
        <v>1</v>
      </c>
      <c r="BE93" s="32">
        <f t="shared" si="42"/>
        <v>1</v>
      </c>
      <c r="BF93" s="32">
        <f t="shared" si="42"/>
        <v>1</v>
      </c>
      <c r="BG93" s="32">
        <f t="shared" si="42"/>
        <v>1</v>
      </c>
      <c r="BH93" s="32">
        <f t="shared" si="42"/>
        <v>1</v>
      </c>
      <c r="BI93" s="32">
        <f t="shared" si="24"/>
        <v>2</v>
      </c>
      <c r="BJ93" s="32">
        <f t="shared" si="25"/>
        <v>2</v>
      </c>
      <c r="BK93" s="32">
        <f t="shared" si="26"/>
        <v>2</v>
      </c>
      <c r="BL93" s="32">
        <f t="shared" si="27"/>
        <v>2</v>
      </c>
      <c r="BM93" s="32">
        <f t="shared" si="28"/>
        <v>1</v>
      </c>
      <c r="BN93" s="32">
        <f t="shared" si="29"/>
        <v>0</v>
      </c>
      <c r="BO93" s="32">
        <f t="shared" si="30"/>
        <v>0</v>
      </c>
      <c r="BP93" s="32">
        <f t="shared" si="31"/>
        <v>1</v>
      </c>
      <c r="BQ93" s="32">
        <f t="shared" si="32"/>
        <v>0</v>
      </c>
      <c r="BR93" s="32">
        <f t="shared" si="33"/>
        <v>0</v>
      </c>
      <c r="BS93" s="32">
        <f t="shared" si="34"/>
        <v>1</v>
      </c>
      <c r="BT93" s="32">
        <f t="shared" si="35"/>
        <v>0</v>
      </c>
      <c r="BU93" s="32">
        <f t="shared" si="36"/>
        <v>0</v>
      </c>
      <c r="BV93" s="32">
        <f t="shared" si="37"/>
        <v>1</v>
      </c>
      <c r="BW93" s="32">
        <f t="shared" si="38"/>
        <v>0</v>
      </c>
      <c r="BX93" s="32">
        <f t="shared" si="39"/>
        <v>0</v>
      </c>
      <c r="BY93" s="31">
        <f t="shared" si="40"/>
        <v>1</v>
      </c>
      <c r="BZ93" s="31">
        <f t="shared" si="41"/>
        <v>1</v>
      </c>
    </row>
    <row r="94" spans="1:78" x14ac:dyDescent="0.2">
      <c r="A94" s="3" t="s">
        <v>343</v>
      </c>
      <c r="B94" s="3" t="s">
        <v>1501</v>
      </c>
      <c r="C94" s="3">
        <v>5736000</v>
      </c>
      <c r="D94" s="3">
        <v>5584800</v>
      </c>
      <c r="E94" s="3">
        <v>4775400</v>
      </c>
      <c r="F94" s="4">
        <v>4727500</v>
      </c>
      <c r="G94" s="3">
        <v>6114100</v>
      </c>
      <c r="H94" s="3">
        <v>6991400</v>
      </c>
      <c r="I94" s="3">
        <v>10842000</v>
      </c>
      <c r="J94" s="4">
        <v>12899000</v>
      </c>
      <c r="K94" s="3">
        <v>7724900</v>
      </c>
      <c r="L94" s="3">
        <v>6510200</v>
      </c>
      <c r="M94" s="3">
        <v>9359100</v>
      </c>
      <c r="N94" s="3">
        <v>7018300</v>
      </c>
      <c r="O94" s="17">
        <v>8160800</v>
      </c>
      <c r="P94" s="3">
        <v>7133700</v>
      </c>
      <c r="Q94" s="3">
        <v>6877200</v>
      </c>
      <c r="R94" s="3">
        <v>8400200</v>
      </c>
      <c r="S94" s="17">
        <v>8002800</v>
      </c>
      <c r="T94" s="3">
        <v>7748500</v>
      </c>
      <c r="U94" s="3">
        <v>6982700</v>
      </c>
      <c r="V94" s="3">
        <v>7436500</v>
      </c>
      <c r="W94" s="17">
        <v>3109100</v>
      </c>
      <c r="X94" s="3">
        <v>6349600</v>
      </c>
      <c r="Y94" s="3">
        <v>6029300</v>
      </c>
      <c r="Z94" s="3">
        <f>AVERAGE(W94:Y94)</f>
        <v>5162666.666666667</v>
      </c>
      <c r="AA94" s="17">
        <v>3924200</v>
      </c>
      <c r="AB94" s="3">
        <v>7723400</v>
      </c>
      <c r="AC94" s="3">
        <v>7537000</v>
      </c>
      <c r="AD94" s="3">
        <v>7715900</v>
      </c>
      <c r="AE94" s="17">
        <v>3900900</v>
      </c>
      <c r="AF94" s="3">
        <f>AVERAGE(AE94,AG94:AH94)</f>
        <v>4706433.333333333</v>
      </c>
      <c r="AG94" s="3">
        <v>6278600</v>
      </c>
      <c r="AH94" s="3">
        <v>3939800</v>
      </c>
      <c r="AI94" s="17">
        <v>6898400</v>
      </c>
      <c r="AJ94" s="3">
        <v>4568300</v>
      </c>
      <c r="AK94" s="3">
        <v>5196700</v>
      </c>
      <c r="AL94" s="3">
        <v>7100100</v>
      </c>
      <c r="AM94" s="3">
        <v>90.366</v>
      </c>
      <c r="AN94" s="3">
        <v>146</v>
      </c>
      <c r="AO94" s="3">
        <v>9</v>
      </c>
      <c r="AP94" s="3">
        <v>23.5</v>
      </c>
      <c r="AQ94" s="32">
        <v>5205925</v>
      </c>
      <c r="AR94" s="32">
        <v>9211625</v>
      </c>
      <c r="AS94" s="32">
        <v>7653125</v>
      </c>
      <c r="AT94" s="32">
        <v>7642975</v>
      </c>
      <c r="AU94" s="32">
        <v>7542625</v>
      </c>
      <c r="AV94" s="32">
        <v>5162666.666666667</v>
      </c>
      <c r="AW94" s="32">
        <v>6725125</v>
      </c>
      <c r="AX94" s="32">
        <v>4706433.333333333</v>
      </c>
      <c r="AY94" s="32">
        <v>5940875</v>
      </c>
      <c r="AZ94" s="32">
        <f t="shared" si="42"/>
        <v>1</v>
      </c>
      <c r="BA94" s="32">
        <f t="shared" si="42"/>
        <v>1</v>
      </c>
      <c r="BB94" s="32">
        <f t="shared" si="42"/>
        <v>1</v>
      </c>
      <c r="BC94" s="32">
        <f t="shared" si="42"/>
        <v>1</v>
      </c>
      <c r="BD94" s="32">
        <f t="shared" si="42"/>
        <v>1</v>
      </c>
      <c r="BE94" s="32">
        <f t="shared" si="42"/>
        <v>1</v>
      </c>
      <c r="BF94" s="32">
        <f t="shared" si="42"/>
        <v>1</v>
      </c>
      <c r="BG94" s="32">
        <f t="shared" si="42"/>
        <v>1</v>
      </c>
      <c r="BH94" s="32">
        <f t="shared" si="42"/>
        <v>1</v>
      </c>
      <c r="BI94" s="32">
        <f t="shared" si="24"/>
        <v>2</v>
      </c>
      <c r="BJ94" s="32">
        <f t="shared" si="25"/>
        <v>2</v>
      </c>
      <c r="BK94" s="32">
        <f t="shared" si="26"/>
        <v>2</v>
      </c>
      <c r="BL94" s="32">
        <f t="shared" si="27"/>
        <v>2</v>
      </c>
      <c r="BM94" s="32">
        <f t="shared" si="28"/>
        <v>1</v>
      </c>
      <c r="BN94" s="32">
        <f t="shared" si="29"/>
        <v>0</v>
      </c>
      <c r="BO94" s="32">
        <f t="shared" si="30"/>
        <v>0</v>
      </c>
      <c r="BP94" s="32">
        <f t="shared" si="31"/>
        <v>1</v>
      </c>
      <c r="BQ94" s="32">
        <f t="shared" si="32"/>
        <v>0</v>
      </c>
      <c r="BR94" s="32">
        <f t="shared" si="33"/>
        <v>0</v>
      </c>
      <c r="BS94" s="32">
        <f t="shared" si="34"/>
        <v>1</v>
      </c>
      <c r="BT94" s="32">
        <f t="shared" si="35"/>
        <v>0</v>
      </c>
      <c r="BU94" s="32">
        <f t="shared" si="36"/>
        <v>0</v>
      </c>
      <c r="BV94" s="32">
        <f t="shared" si="37"/>
        <v>1</v>
      </c>
      <c r="BW94" s="32">
        <f t="shared" si="38"/>
        <v>0</v>
      </c>
      <c r="BX94" s="32">
        <f t="shared" si="39"/>
        <v>0</v>
      </c>
      <c r="BY94" s="31">
        <f t="shared" si="40"/>
        <v>1</v>
      </c>
      <c r="BZ94" s="31">
        <f t="shared" si="41"/>
        <v>1</v>
      </c>
    </row>
    <row r="95" spans="1:78" x14ac:dyDescent="0.2">
      <c r="A95" s="3" t="s">
        <v>345</v>
      </c>
      <c r="B95" s="3" t="s">
        <v>1471</v>
      </c>
      <c r="C95" s="3">
        <v>4750500</v>
      </c>
      <c r="D95" s="3">
        <v>8569600</v>
      </c>
      <c r="E95" s="3">
        <v>3015500</v>
      </c>
      <c r="F95" s="4">
        <v>3295300</v>
      </c>
      <c r="G95" s="3">
        <v>4294000</v>
      </c>
      <c r="H95" s="3">
        <v>6148800</v>
      </c>
      <c r="I95" s="3">
        <v>6352500</v>
      </c>
      <c r="J95" s="4">
        <v>7122400</v>
      </c>
      <c r="K95" s="3">
        <v>5249600</v>
      </c>
      <c r="L95" s="3">
        <v>6690400</v>
      </c>
      <c r="M95" s="3">
        <v>6079200</v>
      </c>
      <c r="N95" s="3">
        <v>7718700</v>
      </c>
      <c r="O95" s="17">
        <v>6392300</v>
      </c>
      <c r="P95" s="3">
        <v>7427800</v>
      </c>
      <c r="Q95" s="3">
        <v>5283100</v>
      </c>
      <c r="R95" s="3">
        <v>6123900</v>
      </c>
      <c r="S95" s="17">
        <v>6171100</v>
      </c>
      <c r="T95" s="3">
        <v>6168600</v>
      </c>
      <c r="U95" s="3">
        <v>4643800</v>
      </c>
      <c r="V95" s="3">
        <v>5025600</v>
      </c>
      <c r="W95" s="17">
        <v>5187600</v>
      </c>
      <c r="X95" s="3">
        <v>5144600</v>
      </c>
      <c r="Y95" s="3">
        <v>4800900</v>
      </c>
      <c r="Z95" s="3">
        <v>4886800</v>
      </c>
      <c r="AA95" s="17">
        <v>4281800</v>
      </c>
      <c r="AB95" s="3">
        <v>5914400</v>
      </c>
      <c r="AC95" s="3">
        <v>5116200</v>
      </c>
      <c r="AD95" s="3">
        <v>5212600</v>
      </c>
      <c r="AE95" s="17">
        <v>5711400</v>
      </c>
      <c r="AF95" s="3">
        <v>2229600</v>
      </c>
      <c r="AG95" s="3">
        <v>4662300</v>
      </c>
      <c r="AH95" s="3">
        <v>4982200</v>
      </c>
      <c r="AI95" s="17">
        <v>5849900</v>
      </c>
      <c r="AJ95" s="3">
        <v>4776400</v>
      </c>
      <c r="AK95" s="3">
        <v>6345600</v>
      </c>
      <c r="AL95" s="3">
        <v>6207800</v>
      </c>
      <c r="AM95" s="3">
        <v>284.63</v>
      </c>
      <c r="AN95" s="3">
        <v>141</v>
      </c>
      <c r="AO95" s="3">
        <v>6</v>
      </c>
      <c r="AP95" s="3">
        <v>27.4</v>
      </c>
      <c r="AQ95" s="32">
        <v>4907725</v>
      </c>
      <c r="AR95" s="32">
        <v>5979425</v>
      </c>
      <c r="AS95" s="32">
        <v>6434475</v>
      </c>
      <c r="AT95" s="32">
        <v>6306775</v>
      </c>
      <c r="AU95" s="32">
        <v>5502275</v>
      </c>
      <c r="AV95" s="32">
        <v>5004975</v>
      </c>
      <c r="AW95" s="32">
        <v>5131250</v>
      </c>
      <c r="AX95" s="32">
        <v>4396375</v>
      </c>
      <c r="AY95" s="32">
        <v>5794925</v>
      </c>
      <c r="AZ95" s="32">
        <f t="shared" si="42"/>
        <v>1</v>
      </c>
      <c r="BA95" s="32">
        <f t="shared" si="42"/>
        <v>1</v>
      </c>
      <c r="BB95" s="32">
        <f t="shared" si="42"/>
        <v>1</v>
      </c>
      <c r="BC95" s="32">
        <f t="shared" si="42"/>
        <v>1</v>
      </c>
      <c r="BD95" s="32">
        <f t="shared" si="42"/>
        <v>1</v>
      </c>
      <c r="BE95" s="32">
        <f t="shared" si="42"/>
        <v>1</v>
      </c>
      <c r="BF95" s="32">
        <f t="shared" si="42"/>
        <v>1</v>
      </c>
      <c r="BG95" s="32">
        <f t="shared" si="42"/>
        <v>1</v>
      </c>
      <c r="BH95" s="32">
        <f t="shared" si="42"/>
        <v>1</v>
      </c>
      <c r="BI95" s="32">
        <f t="shared" si="24"/>
        <v>2</v>
      </c>
      <c r="BJ95" s="32">
        <f t="shared" si="25"/>
        <v>2</v>
      </c>
      <c r="BK95" s="32">
        <f t="shared" si="26"/>
        <v>2</v>
      </c>
      <c r="BL95" s="32">
        <f t="shared" si="27"/>
        <v>2</v>
      </c>
      <c r="BM95" s="32">
        <f t="shared" si="28"/>
        <v>1</v>
      </c>
      <c r="BN95" s="32">
        <f t="shared" si="29"/>
        <v>0</v>
      </c>
      <c r="BO95" s="32">
        <f t="shared" si="30"/>
        <v>0</v>
      </c>
      <c r="BP95" s="32">
        <f t="shared" si="31"/>
        <v>1</v>
      </c>
      <c r="BQ95" s="32">
        <f t="shared" si="32"/>
        <v>0</v>
      </c>
      <c r="BR95" s="32">
        <f t="shared" si="33"/>
        <v>0</v>
      </c>
      <c r="BS95" s="32">
        <f t="shared" si="34"/>
        <v>1</v>
      </c>
      <c r="BT95" s="32">
        <f t="shared" si="35"/>
        <v>0</v>
      </c>
      <c r="BU95" s="32">
        <f t="shared" si="36"/>
        <v>0</v>
      </c>
      <c r="BV95" s="32">
        <f t="shared" si="37"/>
        <v>1</v>
      </c>
      <c r="BW95" s="32">
        <f t="shared" si="38"/>
        <v>0</v>
      </c>
      <c r="BX95" s="32">
        <f t="shared" si="39"/>
        <v>0</v>
      </c>
      <c r="BY95" s="31">
        <f t="shared" si="40"/>
        <v>1</v>
      </c>
      <c r="BZ95" s="31">
        <f t="shared" si="41"/>
        <v>1</v>
      </c>
    </row>
    <row r="96" spans="1:78" x14ac:dyDescent="0.2">
      <c r="A96" s="3" t="s">
        <v>349</v>
      </c>
      <c r="B96" s="3" t="s">
        <v>1501</v>
      </c>
      <c r="C96" s="3">
        <f>AVERAGE(D96:F96)</f>
        <v>4858200</v>
      </c>
      <c r="D96" s="3">
        <v>4383200</v>
      </c>
      <c r="E96" s="3">
        <v>3765200</v>
      </c>
      <c r="F96" s="4">
        <v>6426200</v>
      </c>
      <c r="G96" s="3">
        <f>AVERAGE(H96:J96)</f>
        <v>7284800</v>
      </c>
      <c r="H96" s="3">
        <v>6414300</v>
      </c>
      <c r="I96" s="3">
        <v>7550300</v>
      </c>
      <c r="J96" s="4">
        <v>7889800</v>
      </c>
      <c r="K96" s="3">
        <v>5694800</v>
      </c>
      <c r="L96" s="3">
        <v>5539200</v>
      </c>
      <c r="M96" s="3">
        <v>6003500</v>
      </c>
      <c r="N96" s="3">
        <v>5058300</v>
      </c>
      <c r="O96" s="17"/>
      <c r="R96" s="3">
        <v>4942900</v>
      </c>
      <c r="S96" s="17"/>
      <c r="T96" s="3">
        <v>5235800</v>
      </c>
      <c r="W96" s="17"/>
      <c r="X96" s="3">
        <v>7916500</v>
      </c>
      <c r="AA96" s="17">
        <f>AVERAGE(AB96:AD96)</f>
        <v>4537966.666666667</v>
      </c>
      <c r="AB96" s="3">
        <v>4325900</v>
      </c>
      <c r="AC96" s="3">
        <v>5290500</v>
      </c>
      <c r="AD96" s="3">
        <v>3997500</v>
      </c>
      <c r="AE96" s="17"/>
      <c r="AG96" s="3">
        <v>6121700</v>
      </c>
      <c r="AI96" s="17">
        <v>4218600</v>
      </c>
      <c r="AM96" s="3">
        <v>30.619</v>
      </c>
      <c r="AN96" s="3">
        <v>59</v>
      </c>
      <c r="AO96" s="3">
        <v>7</v>
      </c>
      <c r="AP96" s="3">
        <v>11.8</v>
      </c>
      <c r="AQ96" s="32">
        <v>4858200</v>
      </c>
      <c r="AR96" s="32">
        <v>7284800</v>
      </c>
      <c r="AS96" s="32">
        <v>5573950</v>
      </c>
      <c r="AT96" s="32">
        <v>4942900</v>
      </c>
      <c r="AU96" s="32">
        <v>5235800</v>
      </c>
      <c r="AV96" s="32">
        <v>7916500</v>
      </c>
      <c r="AW96" s="32">
        <v>4537966.666666667</v>
      </c>
      <c r="AX96" s="32">
        <v>6121700</v>
      </c>
      <c r="AY96" s="32">
        <v>4218600</v>
      </c>
      <c r="AZ96" s="32">
        <f t="shared" si="42"/>
        <v>1</v>
      </c>
      <c r="BA96" s="32">
        <f t="shared" si="42"/>
        <v>1</v>
      </c>
      <c r="BB96" s="32">
        <f t="shared" si="42"/>
        <v>1</v>
      </c>
      <c r="BC96" s="32">
        <f t="shared" si="42"/>
        <v>1</v>
      </c>
      <c r="BD96" s="32">
        <f t="shared" si="42"/>
        <v>1</v>
      </c>
      <c r="BE96" s="32">
        <f t="shared" si="42"/>
        <v>1</v>
      </c>
      <c r="BF96" s="32">
        <f t="shared" si="42"/>
        <v>1</v>
      </c>
      <c r="BG96" s="32">
        <f t="shared" si="42"/>
        <v>1</v>
      </c>
      <c r="BH96" s="32">
        <f t="shared" si="42"/>
        <v>1</v>
      </c>
      <c r="BI96" s="32">
        <f t="shared" si="24"/>
        <v>2</v>
      </c>
      <c r="BJ96" s="32">
        <f t="shared" si="25"/>
        <v>2</v>
      </c>
      <c r="BK96" s="32">
        <f t="shared" si="26"/>
        <v>2</v>
      </c>
      <c r="BL96" s="32">
        <f t="shared" si="27"/>
        <v>2</v>
      </c>
      <c r="BM96" s="32">
        <f t="shared" si="28"/>
        <v>1</v>
      </c>
      <c r="BN96" s="32">
        <f t="shared" si="29"/>
        <v>0</v>
      </c>
      <c r="BO96" s="32">
        <f t="shared" si="30"/>
        <v>0</v>
      </c>
      <c r="BP96" s="32">
        <f t="shared" si="31"/>
        <v>1</v>
      </c>
      <c r="BQ96" s="32">
        <f t="shared" si="32"/>
        <v>0</v>
      </c>
      <c r="BR96" s="32">
        <f t="shared" si="33"/>
        <v>0</v>
      </c>
      <c r="BS96" s="32">
        <f t="shared" si="34"/>
        <v>1</v>
      </c>
      <c r="BT96" s="32">
        <f t="shared" si="35"/>
        <v>0</v>
      </c>
      <c r="BU96" s="32">
        <f t="shared" si="36"/>
        <v>0</v>
      </c>
      <c r="BV96" s="32">
        <f t="shared" si="37"/>
        <v>1</v>
      </c>
      <c r="BW96" s="32">
        <f t="shared" si="38"/>
        <v>0</v>
      </c>
      <c r="BX96" s="32">
        <f t="shared" si="39"/>
        <v>0</v>
      </c>
      <c r="BY96" s="31">
        <f t="shared" si="40"/>
        <v>1</v>
      </c>
      <c r="BZ96" s="31">
        <f t="shared" si="41"/>
        <v>1</v>
      </c>
    </row>
    <row r="97" spans="1:78" x14ac:dyDescent="0.2">
      <c r="A97" s="3" t="s">
        <v>362</v>
      </c>
      <c r="B97" s="3" t="s">
        <v>1471</v>
      </c>
      <c r="C97" s="3">
        <f>AVERAGE(D97:F97)</f>
        <v>4779333.333333333</v>
      </c>
      <c r="D97" s="3">
        <v>4836200</v>
      </c>
      <c r="E97" s="3">
        <v>4748600</v>
      </c>
      <c r="F97" s="4">
        <v>4753200</v>
      </c>
      <c r="G97" s="3">
        <v>4421100</v>
      </c>
      <c r="H97" s="3">
        <f>AVERAGE(G97,I97:J97)</f>
        <v>5377166.666666667</v>
      </c>
      <c r="I97" s="3">
        <v>6234800</v>
      </c>
      <c r="J97" s="4">
        <v>5475600</v>
      </c>
      <c r="K97" s="3">
        <v>4542000</v>
      </c>
      <c r="L97" s="3">
        <v>5621500</v>
      </c>
      <c r="M97" s="3">
        <v>3661200</v>
      </c>
      <c r="N97" s="3">
        <v>5638300</v>
      </c>
      <c r="O97" s="17">
        <v>6051400</v>
      </c>
      <c r="P97" s="3">
        <v>5403100</v>
      </c>
      <c r="Q97" s="3">
        <v>5186800</v>
      </c>
      <c r="R97" s="3">
        <v>4262100</v>
      </c>
      <c r="S97" s="17">
        <v>4329700</v>
      </c>
      <c r="T97" s="3">
        <v>5066000</v>
      </c>
      <c r="U97" s="3">
        <v>6575200</v>
      </c>
      <c r="V97" s="3">
        <v>5655900</v>
      </c>
      <c r="W97" s="17">
        <v>4666700</v>
      </c>
      <c r="X97" s="3">
        <f>AVERAGE(W97,Y97:Z97)</f>
        <v>4314200</v>
      </c>
      <c r="Y97" s="3">
        <v>4479600</v>
      </c>
      <c r="Z97" s="3">
        <v>3796300</v>
      </c>
      <c r="AA97" s="17">
        <v>4200200</v>
      </c>
      <c r="AB97" s="3">
        <v>4513300</v>
      </c>
      <c r="AC97" s="3">
        <v>5928100</v>
      </c>
      <c r="AD97" s="3">
        <v>4932500</v>
      </c>
      <c r="AE97" s="17">
        <v>3585400</v>
      </c>
      <c r="AF97" s="3">
        <v>2312900</v>
      </c>
      <c r="AG97" s="3">
        <v>4267100</v>
      </c>
      <c r="AH97" s="3">
        <v>3559400</v>
      </c>
      <c r="AI97" s="17">
        <v>6009400</v>
      </c>
      <c r="AJ97" s="3">
        <v>4546700</v>
      </c>
      <c r="AK97" s="3">
        <v>4699600</v>
      </c>
      <c r="AL97" s="3">
        <v>4371900</v>
      </c>
      <c r="AM97" s="3">
        <v>29.725999999999999</v>
      </c>
      <c r="AN97" s="3">
        <v>102</v>
      </c>
      <c r="AO97" s="3">
        <v>7</v>
      </c>
      <c r="AP97" s="3">
        <v>16.5</v>
      </c>
      <c r="AQ97" s="32">
        <v>4779333.333333333</v>
      </c>
      <c r="AR97" s="32">
        <v>5377166.666666667</v>
      </c>
      <c r="AS97" s="32">
        <v>4865750</v>
      </c>
      <c r="AT97" s="32">
        <v>5225850</v>
      </c>
      <c r="AU97" s="32">
        <v>5406700</v>
      </c>
      <c r="AV97" s="32">
        <v>4314200</v>
      </c>
      <c r="AW97" s="32">
        <v>4893525</v>
      </c>
      <c r="AX97" s="32">
        <v>3431200</v>
      </c>
      <c r="AY97" s="32">
        <v>4906900</v>
      </c>
      <c r="AZ97" s="32">
        <f t="shared" si="42"/>
        <v>1</v>
      </c>
      <c r="BA97" s="32">
        <f t="shared" si="42"/>
        <v>1</v>
      </c>
      <c r="BB97" s="32">
        <f t="shared" si="42"/>
        <v>1</v>
      </c>
      <c r="BC97" s="32">
        <f t="shared" si="42"/>
        <v>1</v>
      </c>
      <c r="BD97" s="32">
        <f t="shared" si="42"/>
        <v>1</v>
      </c>
      <c r="BE97" s="32">
        <f t="shared" si="42"/>
        <v>1</v>
      </c>
      <c r="BF97" s="32">
        <f t="shared" si="42"/>
        <v>1</v>
      </c>
      <c r="BG97" s="32">
        <f t="shared" si="42"/>
        <v>1</v>
      </c>
      <c r="BH97" s="32">
        <f t="shared" si="42"/>
        <v>1</v>
      </c>
      <c r="BI97" s="32">
        <f t="shared" si="24"/>
        <v>2</v>
      </c>
      <c r="BJ97" s="32">
        <f t="shared" si="25"/>
        <v>2</v>
      </c>
      <c r="BK97" s="32">
        <f t="shared" si="26"/>
        <v>2</v>
      </c>
      <c r="BL97" s="32">
        <f t="shared" si="27"/>
        <v>2</v>
      </c>
      <c r="BM97" s="32">
        <f t="shared" si="28"/>
        <v>1</v>
      </c>
      <c r="BN97" s="32">
        <f t="shared" si="29"/>
        <v>0</v>
      </c>
      <c r="BO97" s="32">
        <f t="shared" si="30"/>
        <v>0</v>
      </c>
      <c r="BP97" s="32">
        <f t="shared" si="31"/>
        <v>1</v>
      </c>
      <c r="BQ97" s="32">
        <f t="shared" si="32"/>
        <v>0</v>
      </c>
      <c r="BR97" s="32">
        <f t="shared" si="33"/>
        <v>0</v>
      </c>
      <c r="BS97" s="32">
        <f t="shared" si="34"/>
        <v>1</v>
      </c>
      <c r="BT97" s="32">
        <f t="shared" si="35"/>
        <v>0</v>
      </c>
      <c r="BU97" s="32">
        <f t="shared" si="36"/>
        <v>0</v>
      </c>
      <c r="BV97" s="32">
        <f t="shared" si="37"/>
        <v>1</v>
      </c>
      <c r="BW97" s="32">
        <f t="shared" si="38"/>
        <v>0</v>
      </c>
      <c r="BX97" s="32">
        <f t="shared" si="39"/>
        <v>0</v>
      </c>
      <c r="BY97" s="31">
        <f t="shared" si="40"/>
        <v>1</v>
      </c>
      <c r="BZ97" s="31">
        <f t="shared" si="41"/>
        <v>1</v>
      </c>
    </row>
    <row r="98" spans="1:78" x14ac:dyDescent="0.2">
      <c r="A98" s="3" t="s">
        <v>368</v>
      </c>
      <c r="B98" s="3" t="s">
        <v>1648</v>
      </c>
      <c r="C98" s="3">
        <v>2711700</v>
      </c>
      <c r="D98" s="3">
        <v>3531500</v>
      </c>
      <c r="E98" s="3">
        <v>2102900</v>
      </c>
      <c r="F98" s="4">
        <v>2577900</v>
      </c>
      <c r="G98" s="3">
        <v>1966200</v>
      </c>
      <c r="H98" s="3">
        <v>2192700</v>
      </c>
      <c r="I98" s="3">
        <v>2077400</v>
      </c>
      <c r="J98" s="4">
        <v>3201200</v>
      </c>
      <c r="K98" s="3">
        <v>2458400</v>
      </c>
      <c r="L98" s="3">
        <v>2503000</v>
      </c>
      <c r="M98" s="3">
        <v>2738400</v>
      </c>
      <c r="N98" s="3">
        <v>2561800</v>
      </c>
      <c r="O98" s="17">
        <v>2502700</v>
      </c>
      <c r="P98" s="3">
        <v>2264400</v>
      </c>
      <c r="Q98" s="3">
        <v>3358700</v>
      </c>
      <c r="R98" s="3">
        <v>2425400</v>
      </c>
      <c r="S98" s="17">
        <v>1905100</v>
      </c>
      <c r="T98" s="3">
        <v>2417000</v>
      </c>
      <c r="U98" s="3">
        <v>2087100</v>
      </c>
      <c r="V98" s="3">
        <v>2919900</v>
      </c>
      <c r="W98" s="17">
        <v>3070100</v>
      </c>
      <c r="X98" s="3">
        <v>2866200</v>
      </c>
      <c r="Y98" s="3">
        <v>2795900</v>
      </c>
      <c r="Z98" s="3">
        <v>3554100</v>
      </c>
      <c r="AA98" s="17">
        <v>2279700</v>
      </c>
      <c r="AB98" s="3">
        <v>3959100</v>
      </c>
      <c r="AC98" s="3">
        <v>3053500</v>
      </c>
      <c r="AD98" s="3">
        <v>2337100</v>
      </c>
      <c r="AE98" s="17">
        <v>3491600</v>
      </c>
      <c r="AF98" s="3">
        <v>2630000</v>
      </c>
      <c r="AG98" s="3">
        <v>2458400</v>
      </c>
      <c r="AH98" s="3">
        <v>2999100</v>
      </c>
      <c r="AI98" s="17">
        <v>1651900</v>
      </c>
      <c r="AJ98" s="3">
        <v>3242200</v>
      </c>
      <c r="AK98" s="3">
        <v>3349000</v>
      </c>
      <c r="AL98" s="3">
        <v>3165300</v>
      </c>
      <c r="AM98" s="3">
        <v>97.436000000000007</v>
      </c>
      <c r="AN98" s="3">
        <v>154</v>
      </c>
      <c r="AO98" s="3">
        <v>3</v>
      </c>
      <c r="AP98" s="3">
        <v>30.9</v>
      </c>
      <c r="AQ98" s="32">
        <v>2731000</v>
      </c>
      <c r="AR98" s="32">
        <v>2359375</v>
      </c>
      <c r="AS98" s="32">
        <v>2565400</v>
      </c>
      <c r="AT98" s="32">
        <v>2637800</v>
      </c>
      <c r="AU98" s="32">
        <v>2332275</v>
      </c>
      <c r="AV98" s="32">
        <v>3071575</v>
      </c>
      <c r="AW98" s="32">
        <v>2907350</v>
      </c>
      <c r="AX98" s="32">
        <v>2894775</v>
      </c>
      <c r="AY98" s="32">
        <v>2852100</v>
      </c>
      <c r="AZ98" s="32">
        <f t="shared" si="42"/>
        <v>1</v>
      </c>
      <c r="BA98" s="32">
        <f t="shared" si="42"/>
        <v>1</v>
      </c>
      <c r="BB98" s="32">
        <f t="shared" si="42"/>
        <v>1</v>
      </c>
      <c r="BC98" s="32">
        <f t="shared" si="42"/>
        <v>1</v>
      </c>
      <c r="BD98" s="32">
        <f t="shared" si="42"/>
        <v>1</v>
      </c>
      <c r="BE98" s="32">
        <f t="shared" si="42"/>
        <v>1</v>
      </c>
      <c r="BF98" s="32">
        <f t="shared" si="42"/>
        <v>1</v>
      </c>
      <c r="BG98" s="32">
        <f t="shared" si="42"/>
        <v>1</v>
      </c>
      <c r="BH98" s="32">
        <f t="shared" si="42"/>
        <v>1</v>
      </c>
      <c r="BI98" s="32">
        <f t="shared" si="24"/>
        <v>2</v>
      </c>
      <c r="BJ98" s="32">
        <f t="shared" si="25"/>
        <v>2</v>
      </c>
      <c r="BK98" s="32">
        <f t="shared" si="26"/>
        <v>2</v>
      </c>
      <c r="BL98" s="32">
        <f t="shared" si="27"/>
        <v>2</v>
      </c>
      <c r="BM98" s="32">
        <f t="shared" si="28"/>
        <v>1</v>
      </c>
      <c r="BN98" s="32">
        <f t="shared" si="29"/>
        <v>0</v>
      </c>
      <c r="BO98" s="32">
        <f t="shared" si="30"/>
        <v>0</v>
      </c>
      <c r="BP98" s="32">
        <f t="shared" si="31"/>
        <v>1</v>
      </c>
      <c r="BQ98" s="32">
        <f t="shared" si="32"/>
        <v>0</v>
      </c>
      <c r="BR98" s="32">
        <f t="shared" si="33"/>
        <v>0</v>
      </c>
      <c r="BS98" s="32">
        <f t="shared" si="34"/>
        <v>1</v>
      </c>
      <c r="BT98" s="32">
        <f t="shared" si="35"/>
        <v>0</v>
      </c>
      <c r="BU98" s="32">
        <f t="shared" si="36"/>
        <v>0</v>
      </c>
      <c r="BV98" s="32">
        <f t="shared" si="37"/>
        <v>1</v>
      </c>
      <c r="BW98" s="32">
        <f t="shared" si="38"/>
        <v>0</v>
      </c>
      <c r="BX98" s="32">
        <f t="shared" si="39"/>
        <v>0</v>
      </c>
      <c r="BY98" s="31">
        <f t="shared" si="40"/>
        <v>1</v>
      </c>
      <c r="BZ98" s="31">
        <f t="shared" si="41"/>
        <v>1</v>
      </c>
    </row>
    <row r="99" spans="1:78" x14ac:dyDescent="0.2">
      <c r="A99" s="3" t="s">
        <v>376</v>
      </c>
      <c r="B99" s="3" t="s">
        <v>1651</v>
      </c>
      <c r="C99" s="3">
        <v>23885000</v>
      </c>
      <c r="D99" s="3">
        <v>19417000</v>
      </c>
      <c r="E99" s="3">
        <v>17982000</v>
      </c>
      <c r="F99" s="4">
        <v>24659000</v>
      </c>
      <c r="G99" s="3">
        <v>18229000</v>
      </c>
      <c r="H99" s="3">
        <v>17296000</v>
      </c>
      <c r="I99" s="3">
        <v>23386000</v>
      </c>
      <c r="J99" s="4">
        <v>21560000</v>
      </c>
      <c r="K99" s="3">
        <v>22025000</v>
      </c>
      <c r="L99" s="3">
        <v>22566000</v>
      </c>
      <c r="M99" s="3">
        <v>20282000</v>
      </c>
      <c r="N99" s="3">
        <v>21838000</v>
      </c>
      <c r="O99" s="17">
        <v>16661000</v>
      </c>
      <c r="P99" s="3">
        <v>18991000</v>
      </c>
      <c r="Q99" s="3">
        <v>16259000</v>
      </c>
      <c r="R99" s="3">
        <v>14328000</v>
      </c>
      <c r="S99" s="17">
        <v>16096000</v>
      </c>
      <c r="T99" s="3">
        <v>15934000</v>
      </c>
      <c r="U99" s="3">
        <v>20342000</v>
      </c>
      <c r="V99" s="3">
        <v>15246000</v>
      </c>
      <c r="W99" s="17">
        <v>15557000</v>
      </c>
      <c r="X99" s="3">
        <v>18290000</v>
      </c>
      <c r="Y99" s="3">
        <v>19287000</v>
      </c>
      <c r="Z99" s="3">
        <v>15846000</v>
      </c>
      <c r="AA99" s="17">
        <v>24880000</v>
      </c>
      <c r="AB99" s="3">
        <v>14656000</v>
      </c>
      <c r="AC99" s="3">
        <v>15050000</v>
      </c>
      <c r="AD99" s="3">
        <v>19136000</v>
      </c>
      <c r="AE99" s="17">
        <v>19320000</v>
      </c>
      <c r="AF99" s="3">
        <v>19549000</v>
      </c>
      <c r="AG99" s="3">
        <v>24604000</v>
      </c>
      <c r="AH99" s="3">
        <v>20729000</v>
      </c>
      <c r="AI99" s="17">
        <v>17694000</v>
      </c>
      <c r="AJ99" s="3">
        <v>22085000</v>
      </c>
      <c r="AK99" s="3">
        <v>16472000</v>
      </c>
      <c r="AL99" s="3">
        <v>17865000</v>
      </c>
      <c r="AM99" s="3">
        <v>119.75</v>
      </c>
      <c r="AN99" s="3">
        <v>181</v>
      </c>
      <c r="AO99" s="3">
        <v>7</v>
      </c>
      <c r="AP99" s="3">
        <v>72.599999999999994</v>
      </c>
      <c r="AQ99" s="32">
        <v>21485750</v>
      </c>
      <c r="AR99" s="32">
        <v>20117750</v>
      </c>
      <c r="AS99" s="32">
        <v>21677750</v>
      </c>
      <c r="AT99" s="32">
        <v>16559750</v>
      </c>
      <c r="AU99" s="32">
        <v>16904500</v>
      </c>
      <c r="AV99" s="32">
        <v>17245000</v>
      </c>
      <c r="AW99" s="32">
        <v>18430500</v>
      </c>
      <c r="AX99" s="32">
        <v>21050500</v>
      </c>
      <c r="AY99" s="32">
        <v>18529000</v>
      </c>
      <c r="AZ99" s="32">
        <f t="shared" si="42"/>
        <v>1</v>
      </c>
      <c r="BA99" s="32">
        <f t="shared" si="42"/>
        <v>1</v>
      </c>
      <c r="BB99" s="32">
        <f t="shared" si="42"/>
        <v>1</v>
      </c>
      <c r="BC99" s="32">
        <f t="shared" si="42"/>
        <v>1</v>
      </c>
      <c r="BD99" s="32">
        <f t="shared" si="42"/>
        <v>1</v>
      </c>
      <c r="BE99" s="32">
        <f t="shared" si="42"/>
        <v>1</v>
      </c>
      <c r="BF99" s="32">
        <f t="shared" si="42"/>
        <v>1</v>
      </c>
      <c r="BG99" s="32">
        <f t="shared" si="42"/>
        <v>1</v>
      </c>
      <c r="BH99" s="32">
        <f t="shared" si="42"/>
        <v>1</v>
      </c>
      <c r="BI99" s="32">
        <f t="shared" si="24"/>
        <v>2</v>
      </c>
      <c r="BJ99" s="32">
        <f t="shared" si="25"/>
        <v>2</v>
      </c>
      <c r="BK99" s="32">
        <f t="shared" si="26"/>
        <v>2</v>
      </c>
      <c r="BL99" s="32">
        <f t="shared" si="27"/>
        <v>2</v>
      </c>
      <c r="BM99" s="32">
        <f t="shared" si="28"/>
        <v>1</v>
      </c>
      <c r="BN99" s="32">
        <f t="shared" si="29"/>
        <v>0</v>
      </c>
      <c r="BO99" s="32">
        <f t="shared" si="30"/>
        <v>0</v>
      </c>
      <c r="BP99" s="32">
        <f t="shared" si="31"/>
        <v>1</v>
      </c>
      <c r="BQ99" s="32">
        <f t="shared" si="32"/>
        <v>0</v>
      </c>
      <c r="BR99" s="32">
        <f t="shared" si="33"/>
        <v>0</v>
      </c>
      <c r="BS99" s="32">
        <f t="shared" si="34"/>
        <v>1</v>
      </c>
      <c r="BT99" s="32">
        <f t="shared" si="35"/>
        <v>0</v>
      </c>
      <c r="BU99" s="32">
        <f t="shared" si="36"/>
        <v>0</v>
      </c>
      <c r="BV99" s="32">
        <f t="shared" si="37"/>
        <v>1</v>
      </c>
      <c r="BW99" s="32">
        <f t="shared" si="38"/>
        <v>0</v>
      </c>
      <c r="BX99" s="32">
        <f t="shared" si="39"/>
        <v>0</v>
      </c>
      <c r="BY99" s="31">
        <f t="shared" si="40"/>
        <v>1</v>
      </c>
      <c r="BZ99" s="31">
        <f t="shared" si="41"/>
        <v>1</v>
      </c>
    </row>
    <row r="100" spans="1:78" x14ac:dyDescent="0.2">
      <c r="A100" s="3" t="s">
        <v>378</v>
      </c>
      <c r="B100" s="3" t="s">
        <v>1471</v>
      </c>
      <c r="C100" s="3">
        <v>19716000</v>
      </c>
      <c r="D100" s="3">
        <v>19039000</v>
      </c>
      <c r="E100" s="3">
        <v>22045000</v>
      </c>
      <c r="F100" s="4">
        <v>21194000</v>
      </c>
      <c r="G100" s="3">
        <v>20920000</v>
      </c>
      <c r="H100" s="3">
        <v>22445000</v>
      </c>
      <c r="I100" s="3">
        <v>25767000</v>
      </c>
      <c r="J100" s="4">
        <v>20920000</v>
      </c>
      <c r="K100" s="3">
        <v>32049000</v>
      </c>
      <c r="L100" s="3">
        <v>24458000</v>
      </c>
      <c r="M100" s="3">
        <v>23382000</v>
      </c>
      <c r="N100" s="3">
        <v>22421000</v>
      </c>
      <c r="O100" s="17">
        <v>18146000</v>
      </c>
      <c r="P100" s="3">
        <v>17849000</v>
      </c>
      <c r="Q100" s="3">
        <v>15677000</v>
      </c>
      <c r="R100" s="3">
        <v>14339000</v>
      </c>
      <c r="S100" s="17">
        <v>20236000</v>
      </c>
      <c r="T100" s="3">
        <v>15595000</v>
      </c>
      <c r="U100" s="3">
        <v>19523000</v>
      </c>
      <c r="V100" s="3">
        <v>25313000</v>
      </c>
      <c r="W100" s="17">
        <v>19650000</v>
      </c>
      <c r="X100" s="3">
        <v>20564000</v>
      </c>
      <c r="Y100" s="3">
        <v>23646000</v>
      </c>
      <c r="Z100" s="3">
        <v>29266000</v>
      </c>
      <c r="AA100" s="17">
        <v>8206400</v>
      </c>
      <c r="AB100" s="3">
        <v>17966000</v>
      </c>
      <c r="AC100" s="3">
        <v>15586000</v>
      </c>
      <c r="AD100" s="3">
        <v>18627000</v>
      </c>
      <c r="AE100" s="17">
        <v>21061000</v>
      </c>
      <c r="AF100" s="3">
        <v>20571000</v>
      </c>
      <c r="AG100" s="3">
        <v>32503000</v>
      </c>
      <c r="AH100" s="3">
        <v>21244000</v>
      </c>
      <c r="AI100" s="17">
        <v>24501000</v>
      </c>
      <c r="AJ100" s="3">
        <v>23305000</v>
      </c>
      <c r="AK100" s="3">
        <v>18064000</v>
      </c>
      <c r="AL100" s="3">
        <v>19804000</v>
      </c>
      <c r="AM100" s="3">
        <v>129.72</v>
      </c>
      <c r="AN100" s="3">
        <v>223</v>
      </c>
      <c r="AO100" s="3">
        <v>7</v>
      </c>
      <c r="AP100" s="3">
        <v>29.7</v>
      </c>
      <c r="AQ100" s="32">
        <v>20498500</v>
      </c>
      <c r="AR100" s="32">
        <v>22513000</v>
      </c>
      <c r="AS100" s="32">
        <v>25577500</v>
      </c>
      <c r="AT100" s="32">
        <v>16502750</v>
      </c>
      <c r="AU100" s="32">
        <v>20166750</v>
      </c>
      <c r="AV100" s="32">
        <v>23281500</v>
      </c>
      <c r="AW100" s="32">
        <v>15096350</v>
      </c>
      <c r="AX100" s="32">
        <v>23844750</v>
      </c>
      <c r="AY100" s="32">
        <v>21418500</v>
      </c>
      <c r="AZ100" s="32">
        <f t="shared" si="42"/>
        <v>1</v>
      </c>
      <c r="BA100" s="32">
        <f t="shared" si="42"/>
        <v>1</v>
      </c>
      <c r="BB100" s="32">
        <f t="shared" si="42"/>
        <v>1</v>
      </c>
      <c r="BC100" s="32">
        <f t="shared" si="42"/>
        <v>1</v>
      </c>
      <c r="BD100" s="32">
        <f t="shared" si="42"/>
        <v>1</v>
      </c>
      <c r="BE100" s="32">
        <f t="shared" si="42"/>
        <v>1</v>
      </c>
      <c r="BF100" s="32">
        <f t="shared" si="42"/>
        <v>1</v>
      </c>
      <c r="BG100" s="32">
        <f t="shared" si="42"/>
        <v>1</v>
      </c>
      <c r="BH100" s="32">
        <f t="shared" si="42"/>
        <v>1</v>
      </c>
      <c r="BI100" s="32">
        <f t="shared" si="24"/>
        <v>2</v>
      </c>
      <c r="BJ100" s="32">
        <f t="shared" si="25"/>
        <v>2</v>
      </c>
      <c r="BK100" s="32">
        <f t="shared" si="26"/>
        <v>2</v>
      </c>
      <c r="BL100" s="32">
        <f t="shared" si="27"/>
        <v>2</v>
      </c>
      <c r="BM100" s="32">
        <f t="shared" si="28"/>
        <v>1</v>
      </c>
      <c r="BN100" s="32">
        <f t="shared" si="29"/>
        <v>0</v>
      </c>
      <c r="BO100" s="32">
        <f t="shared" si="30"/>
        <v>0</v>
      </c>
      <c r="BP100" s="32">
        <f t="shared" si="31"/>
        <v>1</v>
      </c>
      <c r="BQ100" s="32">
        <f t="shared" si="32"/>
        <v>0</v>
      </c>
      <c r="BR100" s="32">
        <f t="shared" si="33"/>
        <v>0</v>
      </c>
      <c r="BS100" s="32">
        <f t="shared" si="34"/>
        <v>1</v>
      </c>
      <c r="BT100" s="32">
        <f t="shared" si="35"/>
        <v>0</v>
      </c>
      <c r="BU100" s="32">
        <f t="shared" si="36"/>
        <v>0</v>
      </c>
      <c r="BV100" s="32">
        <f t="shared" si="37"/>
        <v>1</v>
      </c>
      <c r="BW100" s="32">
        <f t="shared" si="38"/>
        <v>0</v>
      </c>
      <c r="BX100" s="32">
        <f t="shared" si="39"/>
        <v>0</v>
      </c>
      <c r="BY100" s="31">
        <f t="shared" si="40"/>
        <v>1</v>
      </c>
      <c r="BZ100" s="31">
        <f t="shared" si="41"/>
        <v>1</v>
      </c>
    </row>
    <row r="101" spans="1:78" x14ac:dyDescent="0.2">
      <c r="A101" s="3" t="s">
        <v>382</v>
      </c>
      <c r="B101" s="3" t="s">
        <v>1471</v>
      </c>
      <c r="C101" s="3">
        <v>575650000</v>
      </c>
      <c r="D101" s="3">
        <v>702340000</v>
      </c>
      <c r="E101" s="3">
        <v>753880000</v>
      </c>
      <c r="F101" s="4">
        <v>596950000</v>
      </c>
      <c r="G101" s="3">
        <v>670720000</v>
      </c>
      <c r="H101" s="3">
        <v>753050000</v>
      </c>
      <c r="I101" s="3">
        <v>774070000</v>
      </c>
      <c r="J101" s="4">
        <v>755880000</v>
      </c>
      <c r="K101" s="3">
        <v>770820000</v>
      </c>
      <c r="L101" s="3">
        <v>588310000</v>
      </c>
      <c r="M101" s="3">
        <v>572600000</v>
      </c>
      <c r="N101" s="3">
        <v>582210000</v>
      </c>
      <c r="O101" s="17">
        <v>553370000</v>
      </c>
      <c r="P101" s="3">
        <v>523170000</v>
      </c>
      <c r="Q101" s="3">
        <v>547020000</v>
      </c>
      <c r="R101" s="3">
        <v>475400000</v>
      </c>
      <c r="S101" s="17">
        <v>644600000</v>
      </c>
      <c r="T101" s="3">
        <v>545360000</v>
      </c>
      <c r="U101" s="3">
        <v>678500000</v>
      </c>
      <c r="V101" s="3">
        <v>816040000</v>
      </c>
      <c r="W101" s="17">
        <v>664530000</v>
      </c>
      <c r="X101" s="3">
        <v>737510000</v>
      </c>
      <c r="Y101" s="3">
        <v>651390000</v>
      </c>
      <c r="Z101" s="3">
        <v>704370000</v>
      </c>
      <c r="AA101" s="17">
        <v>435150000</v>
      </c>
      <c r="AB101" s="3">
        <v>541690000</v>
      </c>
      <c r="AC101" s="3">
        <v>807840000</v>
      </c>
      <c r="AD101" s="3">
        <v>721380000</v>
      </c>
      <c r="AE101" s="17">
        <v>578940000</v>
      </c>
      <c r="AF101" s="3">
        <v>577330000</v>
      </c>
      <c r="AG101" s="3">
        <v>971470000</v>
      </c>
      <c r="AH101" s="3">
        <v>739330000</v>
      </c>
      <c r="AI101" s="17">
        <v>736030000</v>
      </c>
      <c r="AJ101" s="3">
        <v>617260000</v>
      </c>
      <c r="AK101" s="3">
        <v>719200000</v>
      </c>
      <c r="AL101" s="3">
        <v>720810000</v>
      </c>
      <c r="AM101" s="3">
        <v>323.31</v>
      </c>
      <c r="AN101" s="3">
        <v>708</v>
      </c>
      <c r="AO101" s="3">
        <v>14</v>
      </c>
      <c r="AP101" s="3">
        <v>86.9</v>
      </c>
      <c r="AQ101" s="32">
        <v>657205000</v>
      </c>
      <c r="AR101" s="32">
        <v>738430000</v>
      </c>
      <c r="AS101" s="32">
        <v>628485000</v>
      </c>
      <c r="AT101" s="32">
        <v>524740000</v>
      </c>
      <c r="AU101" s="32">
        <v>671125000</v>
      </c>
      <c r="AV101" s="32">
        <v>689450000</v>
      </c>
      <c r="AW101" s="32">
        <v>626515000</v>
      </c>
      <c r="AX101" s="32">
        <v>716767500</v>
      </c>
      <c r="AY101" s="32">
        <v>698325000</v>
      </c>
      <c r="AZ101" s="32">
        <f t="shared" ref="AZ101:BH116" si="43">COUNTA(AQ101)</f>
        <v>1</v>
      </c>
      <c r="BA101" s="32">
        <f t="shared" si="43"/>
        <v>1</v>
      </c>
      <c r="BB101" s="32">
        <f t="shared" si="43"/>
        <v>1</v>
      </c>
      <c r="BC101" s="32">
        <f t="shared" si="43"/>
        <v>1</v>
      </c>
      <c r="BD101" s="32">
        <f t="shared" si="43"/>
        <v>1</v>
      </c>
      <c r="BE101" s="32">
        <f t="shared" si="43"/>
        <v>1</v>
      </c>
      <c r="BF101" s="32">
        <f t="shared" si="43"/>
        <v>1</v>
      </c>
      <c r="BG101" s="32">
        <f t="shared" si="43"/>
        <v>1</v>
      </c>
      <c r="BH101" s="32">
        <f t="shared" si="43"/>
        <v>1</v>
      </c>
      <c r="BI101" s="32">
        <f t="shared" si="24"/>
        <v>2</v>
      </c>
      <c r="BJ101" s="32">
        <f t="shared" si="25"/>
        <v>2</v>
      </c>
      <c r="BK101" s="32">
        <f t="shared" si="26"/>
        <v>2</v>
      </c>
      <c r="BL101" s="32">
        <f t="shared" si="27"/>
        <v>2</v>
      </c>
      <c r="BM101" s="32">
        <f t="shared" si="28"/>
        <v>1</v>
      </c>
      <c r="BN101" s="32">
        <f t="shared" si="29"/>
        <v>0</v>
      </c>
      <c r="BO101" s="32">
        <f t="shared" si="30"/>
        <v>0</v>
      </c>
      <c r="BP101" s="32">
        <f t="shared" si="31"/>
        <v>1</v>
      </c>
      <c r="BQ101" s="32">
        <f t="shared" si="32"/>
        <v>0</v>
      </c>
      <c r="BR101" s="32">
        <f t="shared" si="33"/>
        <v>0</v>
      </c>
      <c r="BS101" s="32">
        <f t="shared" si="34"/>
        <v>1</v>
      </c>
      <c r="BT101" s="32">
        <f t="shared" si="35"/>
        <v>0</v>
      </c>
      <c r="BU101" s="32">
        <f t="shared" si="36"/>
        <v>0</v>
      </c>
      <c r="BV101" s="32">
        <f t="shared" si="37"/>
        <v>1</v>
      </c>
      <c r="BW101" s="32">
        <f t="shared" si="38"/>
        <v>0</v>
      </c>
      <c r="BX101" s="32">
        <f t="shared" si="39"/>
        <v>0</v>
      </c>
      <c r="BY101" s="31">
        <f t="shared" si="40"/>
        <v>1</v>
      </c>
      <c r="BZ101" s="31">
        <f t="shared" si="41"/>
        <v>1</v>
      </c>
    </row>
    <row r="102" spans="1:78" x14ac:dyDescent="0.2">
      <c r="A102" s="3" t="s">
        <v>393</v>
      </c>
      <c r="B102" s="3" t="s">
        <v>1658</v>
      </c>
      <c r="C102" s="3">
        <v>7884300</v>
      </c>
      <c r="D102" s="3">
        <v>8507400</v>
      </c>
      <c r="E102" s="3">
        <v>7756900</v>
      </c>
      <c r="F102" s="4">
        <v>8880500</v>
      </c>
      <c r="G102" s="3">
        <v>6769500</v>
      </c>
      <c r="H102" s="3">
        <v>6294900</v>
      </c>
      <c r="I102" s="3">
        <v>11480000</v>
      </c>
      <c r="J102" s="4">
        <v>8522400</v>
      </c>
      <c r="K102" s="3">
        <v>8285800</v>
      </c>
      <c r="L102" s="3">
        <v>8326600</v>
      </c>
      <c r="M102" s="3">
        <v>7314800</v>
      </c>
      <c r="N102" s="3">
        <v>7074900</v>
      </c>
      <c r="O102" s="17">
        <v>9015200</v>
      </c>
      <c r="P102" s="3">
        <v>8533000</v>
      </c>
      <c r="Q102" s="3">
        <v>8262500</v>
      </c>
      <c r="R102" s="3">
        <v>10042000</v>
      </c>
      <c r="S102" s="17">
        <v>7914200</v>
      </c>
      <c r="T102" s="3">
        <v>9105300</v>
      </c>
      <c r="U102" s="3">
        <v>8377500</v>
      </c>
      <c r="V102" s="3">
        <v>9377300</v>
      </c>
      <c r="W102" s="17">
        <v>7543200</v>
      </c>
      <c r="X102" s="3">
        <v>5896600</v>
      </c>
      <c r="Y102" s="3">
        <v>6542200</v>
      </c>
      <c r="Z102" s="3">
        <v>6555100</v>
      </c>
      <c r="AA102" s="17">
        <v>13279000</v>
      </c>
      <c r="AB102" s="3">
        <v>7838800</v>
      </c>
      <c r="AC102" s="3">
        <v>9507000</v>
      </c>
      <c r="AD102" s="3">
        <v>8140100</v>
      </c>
      <c r="AE102" s="17">
        <v>8138200</v>
      </c>
      <c r="AF102" s="3">
        <v>8461900</v>
      </c>
      <c r="AG102" s="3">
        <v>6520600</v>
      </c>
      <c r="AH102" s="3">
        <v>6459000</v>
      </c>
      <c r="AI102" s="17">
        <f>AVERAGE(AJ102:AL102)</f>
        <v>6609100</v>
      </c>
      <c r="AJ102" s="3">
        <v>7186400</v>
      </c>
      <c r="AK102" s="3">
        <v>6096500</v>
      </c>
      <c r="AL102" s="3">
        <v>6544400</v>
      </c>
      <c r="AM102" s="3">
        <v>29.225000000000001</v>
      </c>
      <c r="AN102" s="3">
        <v>116</v>
      </c>
      <c r="AO102" s="3">
        <v>4</v>
      </c>
      <c r="AP102" s="3">
        <v>21.8</v>
      </c>
      <c r="AQ102" s="32">
        <v>8257275</v>
      </c>
      <c r="AR102" s="32">
        <v>8266700</v>
      </c>
      <c r="AS102" s="32">
        <v>7750525</v>
      </c>
      <c r="AT102" s="32">
        <v>8963175</v>
      </c>
      <c r="AU102" s="32">
        <v>8693575</v>
      </c>
      <c r="AV102" s="32">
        <v>6634275</v>
      </c>
      <c r="AW102" s="32">
        <v>9691225</v>
      </c>
      <c r="AX102" s="32">
        <v>7394925</v>
      </c>
      <c r="AY102" s="32">
        <v>6609100</v>
      </c>
      <c r="AZ102" s="32">
        <f t="shared" si="43"/>
        <v>1</v>
      </c>
      <c r="BA102" s="32">
        <f t="shared" si="43"/>
        <v>1</v>
      </c>
      <c r="BB102" s="32">
        <f t="shared" si="43"/>
        <v>1</v>
      </c>
      <c r="BC102" s="32">
        <f t="shared" si="43"/>
        <v>1</v>
      </c>
      <c r="BD102" s="32">
        <f t="shared" si="43"/>
        <v>1</v>
      </c>
      <c r="BE102" s="32">
        <f t="shared" si="43"/>
        <v>1</v>
      </c>
      <c r="BF102" s="32">
        <f t="shared" si="43"/>
        <v>1</v>
      </c>
      <c r="BG102" s="32">
        <f t="shared" si="43"/>
        <v>1</v>
      </c>
      <c r="BH102" s="32">
        <f t="shared" si="43"/>
        <v>1</v>
      </c>
      <c r="BI102" s="32">
        <f t="shared" si="24"/>
        <v>2</v>
      </c>
      <c r="BJ102" s="32">
        <f t="shared" si="25"/>
        <v>2</v>
      </c>
      <c r="BK102" s="32">
        <f t="shared" si="26"/>
        <v>2</v>
      </c>
      <c r="BL102" s="32">
        <f t="shared" si="27"/>
        <v>2</v>
      </c>
      <c r="BM102" s="32">
        <f t="shared" si="28"/>
        <v>1</v>
      </c>
      <c r="BN102" s="32">
        <f t="shared" si="29"/>
        <v>0</v>
      </c>
      <c r="BO102" s="32">
        <f t="shared" si="30"/>
        <v>0</v>
      </c>
      <c r="BP102" s="32">
        <f t="shared" si="31"/>
        <v>1</v>
      </c>
      <c r="BQ102" s="32">
        <f t="shared" si="32"/>
        <v>0</v>
      </c>
      <c r="BR102" s="32">
        <f t="shared" si="33"/>
        <v>0</v>
      </c>
      <c r="BS102" s="32">
        <f t="shared" si="34"/>
        <v>1</v>
      </c>
      <c r="BT102" s="32">
        <f t="shared" si="35"/>
        <v>0</v>
      </c>
      <c r="BU102" s="32">
        <f t="shared" si="36"/>
        <v>0</v>
      </c>
      <c r="BV102" s="32">
        <f t="shared" si="37"/>
        <v>1</v>
      </c>
      <c r="BW102" s="32">
        <f t="shared" si="38"/>
        <v>0</v>
      </c>
      <c r="BX102" s="32">
        <f t="shared" si="39"/>
        <v>0</v>
      </c>
      <c r="BY102" s="31">
        <f t="shared" si="40"/>
        <v>1</v>
      </c>
      <c r="BZ102" s="31">
        <f t="shared" si="41"/>
        <v>1</v>
      </c>
    </row>
    <row r="103" spans="1:78" x14ac:dyDescent="0.2">
      <c r="A103" s="3" t="s">
        <v>396</v>
      </c>
      <c r="B103" s="3" t="s">
        <v>1471</v>
      </c>
      <c r="C103" s="3">
        <v>29325000</v>
      </c>
      <c r="D103" s="3">
        <v>23085000</v>
      </c>
      <c r="E103" s="3">
        <v>28329000</v>
      </c>
      <c r="F103" s="4">
        <v>36058000</v>
      </c>
      <c r="G103" s="3">
        <v>22836000</v>
      </c>
      <c r="H103" s="3">
        <v>21979000</v>
      </c>
      <c r="I103" s="3">
        <v>30623000</v>
      </c>
      <c r="J103" s="4">
        <v>25339000</v>
      </c>
      <c r="K103" s="3">
        <v>32263000</v>
      </c>
      <c r="L103" s="3">
        <v>32705000</v>
      </c>
      <c r="M103" s="3">
        <v>30315000</v>
      </c>
      <c r="N103" s="3">
        <v>28297000</v>
      </c>
      <c r="O103" s="17">
        <v>28173000</v>
      </c>
      <c r="P103" s="3">
        <v>27619000</v>
      </c>
      <c r="Q103" s="3">
        <v>28195000</v>
      </c>
      <c r="R103" s="3">
        <v>24551000</v>
      </c>
      <c r="S103" s="17">
        <v>26165000</v>
      </c>
      <c r="T103" s="3">
        <v>27678000</v>
      </c>
      <c r="U103" s="3">
        <v>25512000</v>
      </c>
      <c r="V103" s="3">
        <v>29432000</v>
      </c>
      <c r="W103" s="17">
        <v>29462000</v>
      </c>
      <c r="X103" s="3">
        <v>21965000</v>
      </c>
      <c r="Y103" s="3">
        <v>23682000</v>
      </c>
      <c r="Z103" s="3">
        <v>26626000</v>
      </c>
      <c r="AA103" s="17">
        <v>57400000</v>
      </c>
      <c r="AB103" s="3">
        <v>24960000</v>
      </c>
      <c r="AC103" s="3">
        <v>24875000</v>
      </c>
      <c r="AD103" s="3">
        <v>29008000</v>
      </c>
      <c r="AE103" s="17">
        <v>29080000</v>
      </c>
      <c r="AF103" s="3">
        <v>29276000</v>
      </c>
      <c r="AG103" s="3">
        <v>27166000</v>
      </c>
      <c r="AH103" s="3">
        <v>29315000</v>
      </c>
      <c r="AI103" s="17">
        <v>28668000</v>
      </c>
      <c r="AJ103" s="3">
        <v>26961000</v>
      </c>
      <c r="AK103" s="3">
        <v>22760000</v>
      </c>
      <c r="AL103" s="3">
        <v>23579000</v>
      </c>
      <c r="AM103" s="3">
        <v>43.158000000000001</v>
      </c>
      <c r="AN103" s="3">
        <v>152</v>
      </c>
      <c r="AO103" s="3">
        <v>4</v>
      </c>
      <c r="AP103" s="3">
        <v>27.2</v>
      </c>
      <c r="AQ103" s="32">
        <v>29199250</v>
      </c>
      <c r="AR103" s="32">
        <v>25194250</v>
      </c>
      <c r="AS103" s="32">
        <v>30895000</v>
      </c>
      <c r="AT103" s="32">
        <v>27134500</v>
      </c>
      <c r="AU103" s="32">
        <v>27196750</v>
      </c>
      <c r="AV103" s="32">
        <v>25433750</v>
      </c>
      <c r="AW103" s="32">
        <v>34060750</v>
      </c>
      <c r="AX103" s="32">
        <v>28709250</v>
      </c>
      <c r="AY103" s="32">
        <v>25492000</v>
      </c>
      <c r="AZ103" s="32">
        <f t="shared" si="43"/>
        <v>1</v>
      </c>
      <c r="BA103" s="32">
        <f t="shared" si="43"/>
        <v>1</v>
      </c>
      <c r="BB103" s="32">
        <f t="shared" si="43"/>
        <v>1</v>
      </c>
      <c r="BC103" s="32">
        <f t="shared" si="43"/>
        <v>1</v>
      </c>
      <c r="BD103" s="32">
        <f t="shared" si="43"/>
        <v>1</v>
      </c>
      <c r="BE103" s="32">
        <f t="shared" si="43"/>
        <v>1</v>
      </c>
      <c r="BF103" s="32">
        <f t="shared" si="43"/>
        <v>1</v>
      </c>
      <c r="BG103" s="32">
        <f t="shared" si="43"/>
        <v>1</v>
      </c>
      <c r="BH103" s="32">
        <f t="shared" si="43"/>
        <v>1</v>
      </c>
      <c r="BI103" s="32">
        <f t="shared" si="24"/>
        <v>2</v>
      </c>
      <c r="BJ103" s="32">
        <f t="shared" si="25"/>
        <v>2</v>
      </c>
      <c r="BK103" s="32">
        <f t="shared" si="26"/>
        <v>2</v>
      </c>
      <c r="BL103" s="32">
        <f t="shared" si="27"/>
        <v>2</v>
      </c>
      <c r="BM103" s="32">
        <f t="shared" si="28"/>
        <v>1</v>
      </c>
      <c r="BN103" s="32">
        <f t="shared" si="29"/>
        <v>0</v>
      </c>
      <c r="BO103" s="32">
        <f t="shared" si="30"/>
        <v>0</v>
      </c>
      <c r="BP103" s="32">
        <f t="shared" si="31"/>
        <v>1</v>
      </c>
      <c r="BQ103" s="32">
        <f t="shared" si="32"/>
        <v>0</v>
      </c>
      <c r="BR103" s="32">
        <f t="shared" si="33"/>
        <v>0</v>
      </c>
      <c r="BS103" s="32">
        <f t="shared" si="34"/>
        <v>1</v>
      </c>
      <c r="BT103" s="32">
        <f t="shared" si="35"/>
        <v>0</v>
      </c>
      <c r="BU103" s="32">
        <f t="shared" si="36"/>
        <v>0</v>
      </c>
      <c r="BV103" s="32">
        <f t="shared" si="37"/>
        <v>1</v>
      </c>
      <c r="BW103" s="32">
        <f t="shared" si="38"/>
        <v>0</v>
      </c>
      <c r="BX103" s="32">
        <f t="shared" si="39"/>
        <v>0</v>
      </c>
      <c r="BY103" s="31">
        <f t="shared" si="40"/>
        <v>1</v>
      </c>
      <c r="BZ103" s="31">
        <f t="shared" si="41"/>
        <v>1</v>
      </c>
    </row>
    <row r="104" spans="1:78" x14ac:dyDescent="0.2">
      <c r="A104" s="3" t="s">
        <v>400</v>
      </c>
      <c r="B104" s="3" t="s">
        <v>1470</v>
      </c>
      <c r="C104" s="3">
        <v>8295300</v>
      </c>
      <c r="D104" s="3">
        <v>8076000</v>
      </c>
      <c r="E104" s="3">
        <v>5609400</v>
      </c>
      <c r="F104" s="4">
        <v>6917700</v>
      </c>
      <c r="G104" s="3">
        <v>7967500</v>
      </c>
      <c r="H104" s="3">
        <v>8802100</v>
      </c>
      <c r="I104" s="3">
        <v>10154000</v>
      </c>
      <c r="J104" s="4">
        <v>13057000</v>
      </c>
      <c r="K104" s="3">
        <v>11176000</v>
      </c>
      <c r="L104" s="3">
        <v>10404000</v>
      </c>
      <c r="M104" s="3">
        <v>9821800</v>
      </c>
      <c r="N104" s="3">
        <v>8415900</v>
      </c>
      <c r="O104" s="17">
        <v>10132000</v>
      </c>
      <c r="P104" s="3">
        <v>8481300</v>
      </c>
      <c r="Q104" s="3">
        <v>8170700</v>
      </c>
      <c r="R104" s="3">
        <v>7193000</v>
      </c>
      <c r="S104" s="17">
        <v>9315800</v>
      </c>
      <c r="T104" s="3">
        <v>7159800</v>
      </c>
      <c r="U104" s="3">
        <v>8442900</v>
      </c>
      <c r="V104" s="3">
        <v>6646300</v>
      </c>
      <c r="W104" s="17">
        <v>10050000</v>
      </c>
      <c r="X104" s="3">
        <v>10256000</v>
      </c>
      <c r="Y104" s="3">
        <v>8105100</v>
      </c>
      <c r="Z104" s="3">
        <v>8190900</v>
      </c>
      <c r="AA104" s="17">
        <v>5068900</v>
      </c>
      <c r="AB104" s="3">
        <v>9518400</v>
      </c>
      <c r="AC104" s="3">
        <v>6490200</v>
      </c>
      <c r="AD104" s="3">
        <v>7954800</v>
      </c>
      <c r="AE104" s="17">
        <v>11414000</v>
      </c>
      <c r="AF104" s="3">
        <v>8466300</v>
      </c>
      <c r="AG104" s="3">
        <v>11178000</v>
      </c>
      <c r="AH104" s="3">
        <v>9856000</v>
      </c>
      <c r="AI104" s="17">
        <v>7908800</v>
      </c>
      <c r="AJ104" s="3">
        <v>8491600</v>
      </c>
      <c r="AK104" s="3">
        <v>8771800</v>
      </c>
      <c r="AL104" s="3">
        <v>9180500</v>
      </c>
      <c r="AM104" s="3">
        <v>14.744</v>
      </c>
      <c r="AN104" s="3">
        <v>131</v>
      </c>
      <c r="AO104" s="3">
        <v>3</v>
      </c>
      <c r="AP104" s="3">
        <v>23.1</v>
      </c>
      <c r="AQ104" s="32">
        <v>7224600</v>
      </c>
      <c r="AR104" s="32">
        <v>9995150</v>
      </c>
      <c r="AS104" s="32">
        <v>9954425</v>
      </c>
      <c r="AT104" s="32">
        <v>8494250</v>
      </c>
      <c r="AU104" s="32">
        <v>7891200</v>
      </c>
      <c r="AV104" s="32">
        <v>9150500</v>
      </c>
      <c r="AW104" s="32">
        <v>7258075</v>
      </c>
      <c r="AX104" s="32">
        <v>10228575</v>
      </c>
      <c r="AY104" s="32">
        <v>8588175</v>
      </c>
      <c r="AZ104" s="32">
        <f t="shared" si="43"/>
        <v>1</v>
      </c>
      <c r="BA104" s="32">
        <f t="shared" si="43"/>
        <v>1</v>
      </c>
      <c r="BB104" s="32">
        <f t="shared" si="43"/>
        <v>1</v>
      </c>
      <c r="BC104" s="32">
        <f t="shared" si="43"/>
        <v>1</v>
      </c>
      <c r="BD104" s="32">
        <f t="shared" si="43"/>
        <v>1</v>
      </c>
      <c r="BE104" s="32">
        <f t="shared" si="43"/>
        <v>1</v>
      </c>
      <c r="BF104" s="32">
        <f t="shared" si="43"/>
        <v>1</v>
      </c>
      <c r="BG104" s="32">
        <f t="shared" si="43"/>
        <v>1</v>
      </c>
      <c r="BH104" s="32">
        <f t="shared" si="43"/>
        <v>1</v>
      </c>
      <c r="BI104" s="32">
        <f t="shared" si="24"/>
        <v>2</v>
      </c>
      <c r="BJ104" s="32">
        <f t="shared" si="25"/>
        <v>2</v>
      </c>
      <c r="BK104" s="32">
        <f t="shared" si="26"/>
        <v>2</v>
      </c>
      <c r="BL104" s="32">
        <f t="shared" si="27"/>
        <v>2</v>
      </c>
      <c r="BM104" s="32">
        <f t="shared" si="28"/>
        <v>1</v>
      </c>
      <c r="BN104" s="32">
        <f t="shared" si="29"/>
        <v>0</v>
      </c>
      <c r="BO104" s="32">
        <f t="shared" si="30"/>
        <v>0</v>
      </c>
      <c r="BP104" s="32">
        <f t="shared" si="31"/>
        <v>1</v>
      </c>
      <c r="BQ104" s="32">
        <f t="shared" si="32"/>
        <v>0</v>
      </c>
      <c r="BR104" s="32">
        <f t="shared" si="33"/>
        <v>0</v>
      </c>
      <c r="BS104" s="32">
        <f t="shared" si="34"/>
        <v>1</v>
      </c>
      <c r="BT104" s="32">
        <f t="shared" si="35"/>
        <v>0</v>
      </c>
      <c r="BU104" s="32">
        <f t="shared" si="36"/>
        <v>0</v>
      </c>
      <c r="BV104" s="32">
        <f t="shared" si="37"/>
        <v>1</v>
      </c>
      <c r="BW104" s="32">
        <f t="shared" si="38"/>
        <v>0</v>
      </c>
      <c r="BX104" s="32">
        <f t="shared" si="39"/>
        <v>0</v>
      </c>
      <c r="BY104" s="31">
        <f t="shared" si="40"/>
        <v>1</v>
      </c>
      <c r="BZ104" s="31">
        <f t="shared" si="41"/>
        <v>1</v>
      </c>
    </row>
    <row r="105" spans="1:78" x14ac:dyDescent="0.2">
      <c r="A105" s="3" t="s">
        <v>403</v>
      </c>
      <c r="B105" s="3" t="s">
        <v>1571</v>
      </c>
      <c r="C105" s="3">
        <v>11841000</v>
      </c>
      <c r="D105" s="3">
        <v>11512000</v>
      </c>
      <c r="E105" s="3">
        <v>9849100</v>
      </c>
      <c r="F105" s="4">
        <v>8248900</v>
      </c>
      <c r="G105" s="3">
        <v>8276800</v>
      </c>
      <c r="H105" s="3">
        <v>8633400</v>
      </c>
      <c r="I105" s="3">
        <v>7537100</v>
      </c>
      <c r="J105" s="4">
        <v>8811500</v>
      </c>
      <c r="K105" s="3">
        <v>9377000</v>
      </c>
      <c r="L105" s="3">
        <v>11706000</v>
      </c>
      <c r="M105" s="3">
        <v>13346000</v>
      </c>
      <c r="N105" s="3">
        <v>9782400</v>
      </c>
      <c r="O105" s="17">
        <v>11601000</v>
      </c>
      <c r="P105" s="3">
        <v>12000000</v>
      </c>
      <c r="Q105" s="3">
        <v>12567000</v>
      </c>
      <c r="R105" s="3">
        <v>15412000</v>
      </c>
      <c r="S105" s="17">
        <v>10394000</v>
      </c>
      <c r="T105" s="3">
        <v>10535000</v>
      </c>
      <c r="U105" s="3">
        <v>13336000</v>
      </c>
      <c r="V105" s="3">
        <v>11243000</v>
      </c>
      <c r="W105" s="17">
        <v>11497000</v>
      </c>
      <c r="X105" s="3">
        <v>9701000</v>
      </c>
      <c r="Y105" s="3">
        <v>10058000</v>
      </c>
      <c r="Z105" s="3">
        <v>10884000</v>
      </c>
      <c r="AA105" s="17">
        <v>9021100</v>
      </c>
      <c r="AB105" s="3">
        <v>10613000</v>
      </c>
      <c r="AC105" s="3">
        <v>11451000</v>
      </c>
      <c r="AD105" s="3">
        <v>13350000</v>
      </c>
      <c r="AE105" s="17">
        <v>12450000</v>
      </c>
      <c r="AF105" s="3">
        <v>8792200</v>
      </c>
      <c r="AG105" s="3">
        <v>9151000</v>
      </c>
      <c r="AH105" s="3">
        <v>16305000</v>
      </c>
      <c r="AI105" s="17">
        <v>12200000</v>
      </c>
      <c r="AJ105" s="3">
        <v>10428000</v>
      </c>
      <c r="AK105" s="3">
        <v>14794000</v>
      </c>
      <c r="AL105" s="3">
        <v>9449500</v>
      </c>
      <c r="AM105" s="3">
        <v>112.71</v>
      </c>
      <c r="AN105" s="3">
        <v>206</v>
      </c>
      <c r="AO105" s="3">
        <v>11</v>
      </c>
      <c r="AP105" s="3">
        <v>30.9</v>
      </c>
      <c r="AQ105" s="32">
        <v>10362750</v>
      </c>
      <c r="AR105" s="32">
        <v>8314700</v>
      </c>
      <c r="AS105" s="32">
        <v>11052850</v>
      </c>
      <c r="AT105" s="32">
        <v>12895000</v>
      </c>
      <c r="AU105" s="32">
        <v>11377000</v>
      </c>
      <c r="AV105" s="32">
        <v>10535000</v>
      </c>
      <c r="AW105" s="32">
        <v>11108775</v>
      </c>
      <c r="AX105" s="32">
        <v>11674550</v>
      </c>
      <c r="AY105" s="32">
        <v>11717875</v>
      </c>
      <c r="AZ105" s="32">
        <f t="shared" si="43"/>
        <v>1</v>
      </c>
      <c r="BA105" s="32">
        <f t="shared" si="43"/>
        <v>1</v>
      </c>
      <c r="BB105" s="32">
        <f t="shared" si="43"/>
        <v>1</v>
      </c>
      <c r="BC105" s="32">
        <f t="shared" si="43"/>
        <v>1</v>
      </c>
      <c r="BD105" s="32">
        <f t="shared" si="43"/>
        <v>1</v>
      </c>
      <c r="BE105" s="32">
        <f t="shared" si="43"/>
        <v>1</v>
      </c>
      <c r="BF105" s="32">
        <f t="shared" si="43"/>
        <v>1</v>
      </c>
      <c r="BG105" s="32">
        <f t="shared" si="43"/>
        <v>1</v>
      </c>
      <c r="BH105" s="32">
        <f t="shared" si="43"/>
        <v>1</v>
      </c>
      <c r="BI105" s="32">
        <f t="shared" si="24"/>
        <v>2</v>
      </c>
      <c r="BJ105" s="32">
        <f t="shared" si="25"/>
        <v>2</v>
      </c>
      <c r="BK105" s="32">
        <f t="shared" si="26"/>
        <v>2</v>
      </c>
      <c r="BL105" s="32">
        <f t="shared" si="27"/>
        <v>2</v>
      </c>
      <c r="BM105" s="32">
        <f t="shared" si="28"/>
        <v>1</v>
      </c>
      <c r="BN105" s="32">
        <f t="shared" si="29"/>
        <v>0</v>
      </c>
      <c r="BO105" s="32">
        <f t="shared" si="30"/>
        <v>0</v>
      </c>
      <c r="BP105" s="32">
        <f t="shared" si="31"/>
        <v>1</v>
      </c>
      <c r="BQ105" s="32">
        <f t="shared" si="32"/>
        <v>0</v>
      </c>
      <c r="BR105" s="32">
        <f t="shared" si="33"/>
        <v>0</v>
      </c>
      <c r="BS105" s="32">
        <f t="shared" si="34"/>
        <v>1</v>
      </c>
      <c r="BT105" s="32">
        <f t="shared" si="35"/>
        <v>0</v>
      </c>
      <c r="BU105" s="32">
        <f t="shared" si="36"/>
        <v>0</v>
      </c>
      <c r="BV105" s="32">
        <f t="shared" si="37"/>
        <v>1</v>
      </c>
      <c r="BW105" s="32">
        <f t="shared" si="38"/>
        <v>0</v>
      </c>
      <c r="BX105" s="32">
        <f t="shared" si="39"/>
        <v>0</v>
      </c>
      <c r="BY105" s="31">
        <f t="shared" si="40"/>
        <v>1</v>
      </c>
      <c r="BZ105" s="31">
        <f t="shared" si="41"/>
        <v>1</v>
      </c>
    </row>
    <row r="106" spans="1:78" x14ac:dyDescent="0.2">
      <c r="A106" s="3" t="s">
        <v>404</v>
      </c>
      <c r="B106" s="3" t="s">
        <v>1660</v>
      </c>
      <c r="C106" s="3">
        <v>10504000</v>
      </c>
      <c r="D106" s="3">
        <v>8834800</v>
      </c>
      <c r="E106" s="3">
        <v>8472700</v>
      </c>
      <c r="F106" s="4">
        <v>10508000</v>
      </c>
      <c r="G106" s="3">
        <v>8986600</v>
      </c>
      <c r="H106" s="3">
        <v>9046300</v>
      </c>
      <c r="I106" s="3">
        <v>13169000</v>
      </c>
      <c r="J106" s="4">
        <v>12135000</v>
      </c>
      <c r="K106" s="3">
        <v>12276000</v>
      </c>
      <c r="L106" s="3">
        <v>12170000</v>
      </c>
      <c r="M106" s="3">
        <v>11525000</v>
      </c>
      <c r="N106" s="3">
        <v>12597000</v>
      </c>
      <c r="O106" s="17">
        <v>11974000</v>
      </c>
      <c r="P106" s="3">
        <v>10188000</v>
      </c>
      <c r="Q106" s="3">
        <v>9771600</v>
      </c>
      <c r="R106" s="3">
        <v>9775400</v>
      </c>
      <c r="S106" s="17">
        <v>11448000</v>
      </c>
      <c r="T106" s="3">
        <v>10010000</v>
      </c>
      <c r="U106" s="3">
        <v>9685000</v>
      </c>
      <c r="V106" s="3">
        <v>10328000</v>
      </c>
      <c r="W106" s="17">
        <v>11528000</v>
      </c>
      <c r="X106" s="3">
        <v>9668800</v>
      </c>
      <c r="Y106" s="3">
        <v>9156300</v>
      </c>
      <c r="Z106" s="3">
        <v>11349000</v>
      </c>
      <c r="AA106" s="17">
        <v>22118000</v>
      </c>
      <c r="AB106" s="3">
        <v>12471000</v>
      </c>
      <c r="AC106" s="3">
        <v>10619000</v>
      </c>
      <c r="AD106" s="3">
        <v>11229000</v>
      </c>
      <c r="AE106" s="17">
        <v>9553200</v>
      </c>
      <c r="AF106" s="3">
        <v>14717000</v>
      </c>
      <c r="AG106" s="3">
        <v>8964200</v>
      </c>
      <c r="AH106" s="3">
        <v>10568000</v>
      </c>
      <c r="AI106" s="17">
        <v>10251000</v>
      </c>
      <c r="AJ106" s="3">
        <v>9499100</v>
      </c>
      <c r="AK106" s="3">
        <v>8945900</v>
      </c>
      <c r="AL106" s="3">
        <v>10597000</v>
      </c>
      <c r="AM106" s="3">
        <v>32.512999999999998</v>
      </c>
      <c r="AN106" s="3">
        <v>173</v>
      </c>
      <c r="AO106" s="3">
        <v>7</v>
      </c>
      <c r="AP106" s="3">
        <v>7.5</v>
      </c>
      <c r="AQ106" s="32">
        <v>9579875</v>
      </c>
      <c r="AR106" s="32">
        <v>10834225</v>
      </c>
      <c r="AS106" s="32">
        <v>12142000</v>
      </c>
      <c r="AT106" s="32">
        <v>10427250</v>
      </c>
      <c r="AU106" s="32">
        <v>10367750</v>
      </c>
      <c r="AV106" s="32">
        <v>10425525</v>
      </c>
      <c r="AW106" s="32">
        <v>14109250</v>
      </c>
      <c r="AX106" s="32">
        <v>10950600</v>
      </c>
      <c r="AY106" s="32">
        <v>9823250</v>
      </c>
      <c r="AZ106" s="32">
        <f t="shared" si="43"/>
        <v>1</v>
      </c>
      <c r="BA106" s="32">
        <f t="shared" si="43"/>
        <v>1</v>
      </c>
      <c r="BB106" s="32">
        <f t="shared" si="43"/>
        <v>1</v>
      </c>
      <c r="BC106" s="32">
        <f t="shared" si="43"/>
        <v>1</v>
      </c>
      <c r="BD106" s="32">
        <f t="shared" si="43"/>
        <v>1</v>
      </c>
      <c r="BE106" s="32">
        <f t="shared" si="43"/>
        <v>1</v>
      </c>
      <c r="BF106" s="32">
        <f t="shared" si="43"/>
        <v>1</v>
      </c>
      <c r="BG106" s="32">
        <f t="shared" si="43"/>
        <v>1</v>
      </c>
      <c r="BH106" s="32">
        <f t="shared" si="43"/>
        <v>1</v>
      </c>
      <c r="BI106" s="32">
        <f t="shared" si="24"/>
        <v>2</v>
      </c>
      <c r="BJ106" s="32">
        <f t="shared" si="25"/>
        <v>2</v>
      </c>
      <c r="BK106" s="32">
        <f t="shared" si="26"/>
        <v>2</v>
      </c>
      <c r="BL106" s="32">
        <f t="shared" si="27"/>
        <v>2</v>
      </c>
      <c r="BM106" s="32">
        <f t="shared" si="28"/>
        <v>1</v>
      </c>
      <c r="BN106" s="32">
        <f t="shared" si="29"/>
        <v>0</v>
      </c>
      <c r="BO106" s="32">
        <f t="shared" si="30"/>
        <v>0</v>
      </c>
      <c r="BP106" s="32">
        <f t="shared" si="31"/>
        <v>1</v>
      </c>
      <c r="BQ106" s="32">
        <f t="shared" si="32"/>
        <v>0</v>
      </c>
      <c r="BR106" s="32">
        <f t="shared" si="33"/>
        <v>0</v>
      </c>
      <c r="BS106" s="32">
        <f t="shared" si="34"/>
        <v>1</v>
      </c>
      <c r="BT106" s="32">
        <f t="shared" si="35"/>
        <v>0</v>
      </c>
      <c r="BU106" s="32">
        <f t="shared" si="36"/>
        <v>0</v>
      </c>
      <c r="BV106" s="32">
        <f t="shared" si="37"/>
        <v>1</v>
      </c>
      <c r="BW106" s="32">
        <f t="shared" si="38"/>
        <v>0</v>
      </c>
      <c r="BX106" s="32">
        <f t="shared" si="39"/>
        <v>0</v>
      </c>
      <c r="BY106" s="31">
        <f t="shared" si="40"/>
        <v>1</v>
      </c>
      <c r="BZ106" s="31">
        <f t="shared" si="41"/>
        <v>1</v>
      </c>
    </row>
    <row r="107" spans="1:78" x14ac:dyDescent="0.2">
      <c r="A107" s="3" t="s">
        <v>421</v>
      </c>
      <c r="B107" s="3" t="s">
        <v>1669</v>
      </c>
      <c r="C107" s="3">
        <v>5911100</v>
      </c>
      <c r="D107" s="3">
        <v>4231000</v>
      </c>
      <c r="E107" s="3">
        <v>6219400</v>
      </c>
      <c r="F107" s="4">
        <v>8613800</v>
      </c>
      <c r="G107" s="3">
        <v>4694900</v>
      </c>
      <c r="H107" s="3">
        <v>4534700</v>
      </c>
      <c r="I107" s="3">
        <v>6726200</v>
      </c>
      <c r="J107" s="4">
        <v>5721300</v>
      </c>
      <c r="K107" s="3">
        <v>7257000</v>
      </c>
      <c r="L107" s="3">
        <v>5671500</v>
      </c>
      <c r="M107" s="3">
        <v>6569700</v>
      </c>
      <c r="N107" s="3">
        <v>6651500</v>
      </c>
      <c r="O107" s="17">
        <v>5569900</v>
      </c>
      <c r="P107" s="3">
        <v>7518000</v>
      </c>
      <c r="Q107" s="3">
        <v>4452400</v>
      </c>
      <c r="R107" s="3">
        <v>4729800</v>
      </c>
      <c r="S107" s="17">
        <v>4874700</v>
      </c>
      <c r="T107" s="3">
        <v>4545100</v>
      </c>
      <c r="U107" s="3">
        <v>7654800</v>
      </c>
      <c r="V107" s="3">
        <v>5032800</v>
      </c>
      <c r="W107" s="17">
        <v>5564300</v>
      </c>
      <c r="X107" s="3">
        <v>6053900</v>
      </c>
      <c r="Y107" s="3">
        <v>5822900</v>
      </c>
      <c r="Z107" s="3">
        <v>3801300</v>
      </c>
      <c r="AA107" s="17">
        <v>11485000</v>
      </c>
      <c r="AB107" s="3">
        <v>3919100</v>
      </c>
      <c r="AC107" s="3">
        <v>3585100</v>
      </c>
      <c r="AD107" s="3">
        <v>5967100</v>
      </c>
      <c r="AE107" s="17">
        <v>6475700</v>
      </c>
      <c r="AF107" s="3">
        <v>6688300</v>
      </c>
      <c r="AG107" s="3">
        <v>7287800</v>
      </c>
      <c r="AH107" s="3">
        <v>4537200</v>
      </c>
      <c r="AI107" s="17">
        <v>4813500</v>
      </c>
      <c r="AJ107" s="3">
        <v>5846700</v>
      </c>
      <c r="AK107" s="3">
        <v>7635200</v>
      </c>
      <c r="AL107" s="3">
        <v>4969500</v>
      </c>
      <c r="AM107" s="3">
        <v>83.995000000000005</v>
      </c>
      <c r="AN107" s="3">
        <v>102</v>
      </c>
      <c r="AO107" s="3">
        <v>9</v>
      </c>
      <c r="AP107" s="3">
        <v>52.2</v>
      </c>
      <c r="AQ107" s="32">
        <v>6243825</v>
      </c>
      <c r="AR107" s="32">
        <v>5419275</v>
      </c>
      <c r="AS107" s="32">
        <v>6537425</v>
      </c>
      <c r="AT107" s="32">
        <v>5567525</v>
      </c>
      <c r="AU107" s="32">
        <v>5526850</v>
      </c>
      <c r="AV107" s="32">
        <v>5310600</v>
      </c>
      <c r="AW107" s="32">
        <v>6239075</v>
      </c>
      <c r="AX107" s="32">
        <v>6247250</v>
      </c>
      <c r="AY107" s="32">
        <v>5816225</v>
      </c>
      <c r="AZ107" s="32">
        <f t="shared" si="43"/>
        <v>1</v>
      </c>
      <c r="BA107" s="32">
        <f t="shared" si="43"/>
        <v>1</v>
      </c>
      <c r="BB107" s="32">
        <f t="shared" si="43"/>
        <v>1</v>
      </c>
      <c r="BC107" s="32">
        <f t="shared" si="43"/>
        <v>1</v>
      </c>
      <c r="BD107" s="32">
        <f t="shared" si="43"/>
        <v>1</v>
      </c>
      <c r="BE107" s="32">
        <f t="shared" si="43"/>
        <v>1</v>
      </c>
      <c r="BF107" s="32">
        <f t="shared" si="43"/>
        <v>1</v>
      </c>
      <c r="BG107" s="32">
        <f t="shared" si="43"/>
        <v>1</v>
      </c>
      <c r="BH107" s="32">
        <f t="shared" si="43"/>
        <v>1</v>
      </c>
      <c r="BI107" s="32">
        <f t="shared" si="24"/>
        <v>2</v>
      </c>
      <c r="BJ107" s="32">
        <f t="shared" si="25"/>
        <v>2</v>
      </c>
      <c r="BK107" s="32">
        <f t="shared" si="26"/>
        <v>2</v>
      </c>
      <c r="BL107" s="32">
        <f t="shared" si="27"/>
        <v>2</v>
      </c>
      <c r="BM107" s="32">
        <f t="shared" si="28"/>
        <v>1</v>
      </c>
      <c r="BN107" s="32">
        <f t="shared" si="29"/>
        <v>0</v>
      </c>
      <c r="BO107" s="32">
        <f t="shared" si="30"/>
        <v>0</v>
      </c>
      <c r="BP107" s="32">
        <f t="shared" si="31"/>
        <v>1</v>
      </c>
      <c r="BQ107" s="32">
        <f t="shared" si="32"/>
        <v>0</v>
      </c>
      <c r="BR107" s="32">
        <f t="shared" si="33"/>
        <v>0</v>
      </c>
      <c r="BS107" s="32">
        <f t="shared" si="34"/>
        <v>1</v>
      </c>
      <c r="BT107" s="32">
        <f t="shared" si="35"/>
        <v>0</v>
      </c>
      <c r="BU107" s="32">
        <f t="shared" si="36"/>
        <v>0</v>
      </c>
      <c r="BV107" s="32">
        <f t="shared" si="37"/>
        <v>1</v>
      </c>
      <c r="BW107" s="32">
        <f t="shared" si="38"/>
        <v>0</v>
      </c>
      <c r="BX107" s="32">
        <f t="shared" si="39"/>
        <v>0</v>
      </c>
      <c r="BY107" s="31">
        <f t="shared" si="40"/>
        <v>1</v>
      </c>
      <c r="BZ107" s="31">
        <f t="shared" si="41"/>
        <v>1</v>
      </c>
    </row>
    <row r="108" spans="1:78" x14ac:dyDescent="0.2">
      <c r="A108" s="3" t="s">
        <v>423</v>
      </c>
      <c r="B108" s="3" t="s">
        <v>1537</v>
      </c>
      <c r="C108" s="3">
        <v>5035700</v>
      </c>
      <c r="D108" s="3">
        <v>6406000</v>
      </c>
      <c r="E108" s="3">
        <f>AVERAGE(C108:D108,F108)</f>
        <v>4432100</v>
      </c>
      <c r="F108" s="4">
        <v>1854600</v>
      </c>
      <c r="G108" s="3">
        <v>2769700</v>
      </c>
      <c r="H108" s="3">
        <v>4126600</v>
      </c>
      <c r="I108" s="3">
        <v>2832500</v>
      </c>
      <c r="J108" s="4">
        <v>3414300</v>
      </c>
      <c r="K108" s="3">
        <v>3906600</v>
      </c>
      <c r="L108" s="3">
        <v>2124200</v>
      </c>
      <c r="M108" s="3">
        <v>3793800</v>
      </c>
      <c r="N108" s="3">
        <v>4034500</v>
      </c>
      <c r="O108" s="17">
        <v>2816100</v>
      </c>
      <c r="P108" s="3">
        <v>2718400</v>
      </c>
      <c r="Q108" s="3">
        <v>3433600</v>
      </c>
      <c r="R108" s="3">
        <v>3068400</v>
      </c>
      <c r="S108" s="17">
        <v>2203200</v>
      </c>
      <c r="T108" s="3">
        <v>4294600</v>
      </c>
      <c r="U108" s="3">
        <v>2364900</v>
      </c>
      <c r="V108" s="3">
        <v>3542100</v>
      </c>
      <c r="W108" s="17">
        <v>4004200</v>
      </c>
      <c r="X108" s="3">
        <v>4118200</v>
      </c>
      <c r="Y108" s="3">
        <v>2291200</v>
      </c>
      <c r="Z108" s="3">
        <v>5160400</v>
      </c>
      <c r="AA108" s="17">
        <v>4595800</v>
      </c>
      <c r="AB108" s="3">
        <v>2879600</v>
      </c>
      <c r="AC108" s="3">
        <v>3357000</v>
      </c>
      <c r="AD108" s="3">
        <v>3268400</v>
      </c>
      <c r="AE108" s="17">
        <v>3177200</v>
      </c>
      <c r="AF108" s="3">
        <v>2848400</v>
      </c>
      <c r="AG108" s="3">
        <v>5987400</v>
      </c>
      <c r="AH108" s="3">
        <v>5170900</v>
      </c>
      <c r="AI108" s="17">
        <f>AVERAGE(AJ108:AL108)</f>
        <v>4376100</v>
      </c>
      <c r="AJ108" s="3">
        <v>4404500</v>
      </c>
      <c r="AK108" s="3">
        <v>2967500</v>
      </c>
      <c r="AL108" s="3">
        <v>5756300</v>
      </c>
      <c r="AM108" s="3">
        <v>34.823999999999998</v>
      </c>
      <c r="AN108" s="3">
        <v>149</v>
      </c>
      <c r="AO108" s="3">
        <v>7</v>
      </c>
      <c r="AP108" s="3">
        <v>14.4</v>
      </c>
      <c r="AQ108" s="32">
        <v>4432100</v>
      </c>
      <c r="AR108" s="32">
        <v>3285775</v>
      </c>
      <c r="AS108" s="32">
        <v>3464775</v>
      </c>
      <c r="AT108" s="32">
        <v>3009125</v>
      </c>
      <c r="AU108" s="32">
        <v>3101200</v>
      </c>
      <c r="AV108" s="32">
        <v>3893500</v>
      </c>
      <c r="AW108" s="32">
        <v>3525200</v>
      </c>
      <c r="AX108" s="32">
        <v>4295975</v>
      </c>
      <c r="AY108" s="32">
        <v>4376100</v>
      </c>
      <c r="AZ108" s="32">
        <f t="shared" si="43"/>
        <v>1</v>
      </c>
      <c r="BA108" s="32">
        <f t="shared" si="43"/>
        <v>1</v>
      </c>
      <c r="BB108" s="32">
        <f t="shared" si="43"/>
        <v>1</v>
      </c>
      <c r="BC108" s="32">
        <f t="shared" si="43"/>
        <v>1</v>
      </c>
      <c r="BD108" s="32">
        <f t="shared" si="43"/>
        <v>1</v>
      </c>
      <c r="BE108" s="32">
        <f t="shared" si="43"/>
        <v>1</v>
      </c>
      <c r="BF108" s="32">
        <f t="shared" si="43"/>
        <v>1</v>
      </c>
      <c r="BG108" s="32">
        <f t="shared" si="43"/>
        <v>1</v>
      </c>
      <c r="BH108" s="32">
        <f t="shared" si="43"/>
        <v>1</v>
      </c>
      <c r="BI108" s="32">
        <f t="shared" si="24"/>
        <v>2</v>
      </c>
      <c r="BJ108" s="32">
        <f t="shared" si="25"/>
        <v>2</v>
      </c>
      <c r="BK108" s="32">
        <f t="shared" si="26"/>
        <v>2</v>
      </c>
      <c r="BL108" s="32">
        <f t="shared" si="27"/>
        <v>2</v>
      </c>
      <c r="BM108" s="32">
        <f t="shared" si="28"/>
        <v>1</v>
      </c>
      <c r="BN108" s="32">
        <f t="shared" si="29"/>
        <v>0</v>
      </c>
      <c r="BO108" s="32">
        <f t="shared" si="30"/>
        <v>0</v>
      </c>
      <c r="BP108" s="32">
        <f t="shared" si="31"/>
        <v>1</v>
      </c>
      <c r="BQ108" s="32">
        <f t="shared" si="32"/>
        <v>0</v>
      </c>
      <c r="BR108" s="32">
        <f t="shared" si="33"/>
        <v>0</v>
      </c>
      <c r="BS108" s="32">
        <f t="shared" si="34"/>
        <v>1</v>
      </c>
      <c r="BT108" s="32">
        <f t="shared" si="35"/>
        <v>0</v>
      </c>
      <c r="BU108" s="32">
        <f t="shared" si="36"/>
        <v>0</v>
      </c>
      <c r="BV108" s="32">
        <f t="shared" si="37"/>
        <v>1</v>
      </c>
      <c r="BW108" s="32">
        <f t="shared" si="38"/>
        <v>0</v>
      </c>
      <c r="BX108" s="32">
        <f t="shared" si="39"/>
        <v>0</v>
      </c>
      <c r="BY108" s="31">
        <f t="shared" si="40"/>
        <v>1</v>
      </c>
      <c r="BZ108" s="31">
        <f t="shared" si="41"/>
        <v>1</v>
      </c>
    </row>
    <row r="109" spans="1:78" x14ac:dyDescent="0.2">
      <c r="A109" s="3" t="s">
        <v>426</v>
      </c>
      <c r="B109" s="3" t="s">
        <v>1471</v>
      </c>
      <c r="C109" s="3">
        <v>12233000</v>
      </c>
      <c r="D109" s="3">
        <v>13274000</v>
      </c>
      <c r="E109" s="3">
        <v>14045000</v>
      </c>
      <c r="F109" s="4">
        <v>7538400</v>
      </c>
      <c r="G109" s="3">
        <v>10030000</v>
      </c>
      <c r="H109" s="3">
        <v>10999000</v>
      </c>
      <c r="I109" s="3">
        <v>15843000</v>
      </c>
      <c r="J109" s="4">
        <v>14800000</v>
      </c>
      <c r="K109" s="3">
        <v>10310000</v>
      </c>
      <c r="L109" s="3">
        <v>10104000</v>
      </c>
      <c r="M109" s="3">
        <v>14815000</v>
      </c>
      <c r="N109" s="3">
        <v>13791000</v>
      </c>
      <c r="O109" s="17">
        <v>10977000</v>
      </c>
      <c r="P109" s="3">
        <v>14952000</v>
      </c>
      <c r="Q109" s="3">
        <v>13683000</v>
      </c>
      <c r="R109" s="3">
        <f>AVERAGE(O109:Q109)</f>
        <v>13204000</v>
      </c>
      <c r="S109" s="17">
        <v>10160000</v>
      </c>
      <c r="T109" s="3">
        <v>9253600</v>
      </c>
      <c r="U109" s="3">
        <v>11042000</v>
      </c>
      <c r="V109" s="3">
        <v>14293000</v>
      </c>
      <c r="W109" s="17">
        <v>12380000</v>
      </c>
      <c r="X109" s="3">
        <v>14271000</v>
      </c>
      <c r="Y109" s="3">
        <v>17311000</v>
      </c>
      <c r="Z109" s="3">
        <v>18491000</v>
      </c>
      <c r="AA109" s="17">
        <v>60435000</v>
      </c>
      <c r="AB109" s="3">
        <v>13803000</v>
      </c>
      <c r="AC109" s="3">
        <v>18967000</v>
      </c>
      <c r="AD109" s="3">
        <v>14231000</v>
      </c>
      <c r="AE109" s="17">
        <v>18090000</v>
      </c>
      <c r="AF109" s="3">
        <v>26536000</v>
      </c>
      <c r="AG109" s="3">
        <v>23239000</v>
      </c>
      <c r="AH109" s="3">
        <v>19570000</v>
      </c>
      <c r="AI109" s="17">
        <v>16748000</v>
      </c>
      <c r="AJ109" s="3">
        <v>20944000</v>
      </c>
      <c r="AK109" s="3">
        <v>16082000</v>
      </c>
      <c r="AL109" s="3">
        <v>20759000</v>
      </c>
      <c r="AM109" s="3">
        <v>142.78</v>
      </c>
      <c r="AN109" s="3">
        <v>121</v>
      </c>
      <c r="AO109" s="3">
        <v>5</v>
      </c>
      <c r="AP109" s="3">
        <v>16.5</v>
      </c>
      <c r="AQ109" s="32">
        <v>11772600</v>
      </c>
      <c r="AR109" s="32">
        <v>12918000</v>
      </c>
      <c r="AS109" s="32">
        <v>12255000</v>
      </c>
      <c r="AT109" s="32">
        <v>13204000</v>
      </c>
      <c r="AU109" s="32">
        <v>11187150</v>
      </c>
      <c r="AV109" s="32">
        <v>15613250</v>
      </c>
      <c r="AW109" s="32">
        <v>26859000</v>
      </c>
      <c r="AX109" s="32">
        <v>21858750</v>
      </c>
      <c r="AY109" s="32">
        <v>18633250</v>
      </c>
      <c r="AZ109" s="32">
        <f t="shared" si="43"/>
        <v>1</v>
      </c>
      <c r="BA109" s="32">
        <f t="shared" si="43"/>
        <v>1</v>
      </c>
      <c r="BB109" s="32">
        <f t="shared" si="43"/>
        <v>1</v>
      </c>
      <c r="BC109" s="32">
        <f t="shared" si="43"/>
        <v>1</v>
      </c>
      <c r="BD109" s="32">
        <f t="shared" si="43"/>
        <v>1</v>
      </c>
      <c r="BE109" s="32">
        <f t="shared" si="43"/>
        <v>1</v>
      </c>
      <c r="BF109" s="32">
        <f t="shared" si="43"/>
        <v>1</v>
      </c>
      <c r="BG109" s="32">
        <f t="shared" si="43"/>
        <v>1</v>
      </c>
      <c r="BH109" s="32">
        <f t="shared" si="43"/>
        <v>1</v>
      </c>
      <c r="BI109" s="32">
        <f t="shared" si="24"/>
        <v>2</v>
      </c>
      <c r="BJ109" s="32">
        <f t="shared" si="25"/>
        <v>2</v>
      </c>
      <c r="BK109" s="32">
        <f t="shared" si="26"/>
        <v>2</v>
      </c>
      <c r="BL109" s="32">
        <f t="shared" si="27"/>
        <v>2</v>
      </c>
      <c r="BM109" s="32">
        <f t="shared" si="28"/>
        <v>1</v>
      </c>
      <c r="BN109" s="32">
        <f t="shared" si="29"/>
        <v>0</v>
      </c>
      <c r="BO109" s="32">
        <f t="shared" si="30"/>
        <v>0</v>
      </c>
      <c r="BP109" s="32">
        <f t="shared" si="31"/>
        <v>1</v>
      </c>
      <c r="BQ109" s="32">
        <f t="shared" si="32"/>
        <v>0</v>
      </c>
      <c r="BR109" s="32">
        <f t="shared" si="33"/>
        <v>0</v>
      </c>
      <c r="BS109" s="32">
        <f t="shared" si="34"/>
        <v>1</v>
      </c>
      <c r="BT109" s="32">
        <f t="shared" si="35"/>
        <v>0</v>
      </c>
      <c r="BU109" s="32">
        <f t="shared" si="36"/>
        <v>0</v>
      </c>
      <c r="BV109" s="32">
        <f t="shared" si="37"/>
        <v>1</v>
      </c>
      <c r="BW109" s="32">
        <f t="shared" si="38"/>
        <v>0</v>
      </c>
      <c r="BX109" s="32">
        <f t="shared" si="39"/>
        <v>0</v>
      </c>
      <c r="BY109" s="31">
        <f t="shared" si="40"/>
        <v>1</v>
      </c>
      <c r="BZ109" s="31">
        <f t="shared" si="41"/>
        <v>1</v>
      </c>
    </row>
    <row r="110" spans="1:78" x14ac:dyDescent="0.2">
      <c r="A110" s="3" t="s">
        <v>427</v>
      </c>
      <c r="B110" s="3" t="s">
        <v>1504</v>
      </c>
      <c r="C110" s="3">
        <v>315730000</v>
      </c>
      <c r="D110" s="3">
        <v>366660000</v>
      </c>
      <c r="E110" s="3">
        <v>279400000</v>
      </c>
      <c r="F110" s="4">
        <v>286770000</v>
      </c>
      <c r="G110" s="3">
        <v>321850000</v>
      </c>
      <c r="H110" s="3">
        <v>359840000</v>
      </c>
      <c r="I110" s="3">
        <v>343260000</v>
      </c>
      <c r="J110" s="4">
        <v>246540000</v>
      </c>
      <c r="K110" s="3">
        <v>432100000</v>
      </c>
      <c r="L110" s="3">
        <v>387680000</v>
      </c>
      <c r="M110" s="3">
        <v>450150000</v>
      </c>
      <c r="N110" s="3">
        <v>357190000</v>
      </c>
      <c r="O110" s="17">
        <v>253050000</v>
      </c>
      <c r="P110" s="3">
        <v>354450000</v>
      </c>
      <c r="Q110" s="3">
        <v>230020000</v>
      </c>
      <c r="R110" s="3">
        <v>184360000</v>
      </c>
      <c r="S110" s="17">
        <v>258330000</v>
      </c>
      <c r="T110" s="3">
        <v>210610000</v>
      </c>
      <c r="U110" s="3">
        <v>337370000</v>
      </c>
      <c r="V110" s="3">
        <v>355650000</v>
      </c>
      <c r="W110" s="17">
        <v>369960000</v>
      </c>
      <c r="X110" s="3">
        <v>260410000</v>
      </c>
      <c r="Y110" s="3">
        <v>361280000</v>
      </c>
      <c r="Z110" s="3">
        <v>335670000</v>
      </c>
      <c r="AA110" s="17">
        <v>235690000</v>
      </c>
      <c r="AB110" s="3">
        <v>237790000</v>
      </c>
      <c r="AC110" s="3">
        <v>248690000</v>
      </c>
      <c r="AD110" s="3">
        <v>279940000</v>
      </c>
      <c r="AE110" s="17">
        <v>285960000</v>
      </c>
      <c r="AF110" s="3">
        <v>218240000</v>
      </c>
      <c r="AG110" s="3">
        <v>371140000</v>
      </c>
      <c r="AH110" s="3">
        <v>376880000</v>
      </c>
      <c r="AI110" s="17">
        <v>387600000</v>
      </c>
      <c r="AJ110" s="3">
        <v>426750000</v>
      </c>
      <c r="AK110" s="3">
        <v>318900000</v>
      </c>
      <c r="AL110" s="3">
        <v>320650000</v>
      </c>
      <c r="AM110" s="3">
        <v>323.31</v>
      </c>
      <c r="AN110" s="3">
        <v>572</v>
      </c>
      <c r="AO110" s="3">
        <v>8</v>
      </c>
      <c r="AP110" s="3">
        <v>59.7</v>
      </c>
      <c r="AQ110" s="32">
        <v>312140000</v>
      </c>
      <c r="AR110" s="32">
        <v>317872500</v>
      </c>
      <c r="AS110" s="32">
        <v>406780000</v>
      </c>
      <c r="AT110" s="32">
        <v>255470000</v>
      </c>
      <c r="AU110" s="32">
        <v>290490000</v>
      </c>
      <c r="AV110" s="32">
        <v>331830000</v>
      </c>
      <c r="AW110" s="32">
        <v>250527500</v>
      </c>
      <c r="AX110" s="32">
        <v>313055000</v>
      </c>
      <c r="AY110" s="32">
        <v>363475000</v>
      </c>
      <c r="AZ110" s="32">
        <f t="shared" si="43"/>
        <v>1</v>
      </c>
      <c r="BA110" s="32">
        <f t="shared" si="43"/>
        <v>1</v>
      </c>
      <c r="BB110" s="32">
        <f t="shared" si="43"/>
        <v>1</v>
      </c>
      <c r="BC110" s="32">
        <f t="shared" si="43"/>
        <v>1</v>
      </c>
      <c r="BD110" s="32">
        <f t="shared" si="43"/>
        <v>1</v>
      </c>
      <c r="BE110" s="32">
        <f t="shared" si="43"/>
        <v>1</v>
      </c>
      <c r="BF110" s="32">
        <f t="shared" si="43"/>
        <v>1</v>
      </c>
      <c r="BG110" s="32">
        <f t="shared" si="43"/>
        <v>1</v>
      </c>
      <c r="BH110" s="32">
        <f t="shared" si="43"/>
        <v>1</v>
      </c>
      <c r="BI110" s="32">
        <f t="shared" si="24"/>
        <v>2</v>
      </c>
      <c r="BJ110" s="32">
        <f t="shared" si="25"/>
        <v>2</v>
      </c>
      <c r="BK110" s="32">
        <f t="shared" si="26"/>
        <v>2</v>
      </c>
      <c r="BL110" s="32">
        <f t="shared" si="27"/>
        <v>2</v>
      </c>
      <c r="BM110" s="32">
        <f t="shared" si="28"/>
        <v>1</v>
      </c>
      <c r="BN110" s="32">
        <f t="shared" si="29"/>
        <v>0</v>
      </c>
      <c r="BO110" s="32">
        <f t="shared" si="30"/>
        <v>0</v>
      </c>
      <c r="BP110" s="32">
        <f t="shared" si="31"/>
        <v>1</v>
      </c>
      <c r="BQ110" s="32">
        <f t="shared" si="32"/>
        <v>0</v>
      </c>
      <c r="BR110" s="32">
        <f t="shared" si="33"/>
        <v>0</v>
      </c>
      <c r="BS110" s="32">
        <f t="shared" si="34"/>
        <v>1</v>
      </c>
      <c r="BT110" s="32">
        <f t="shared" si="35"/>
        <v>0</v>
      </c>
      <c r="BU110" s="32">
        <f t="shared" si="36"/>
        <v>0</v>
      </c>
      <c r="BV110" s="32">
        <f t="shared" si="37"/>
        <v>1</v>
      </c>
      <c r="BW110" s="32">
        <f t="shared" si="38"/>
        <v>0</v>
      </c>
      <c r="BX110" s="32">
        <f t="shared" si="39"/>
        <v>0</v>
      </c>
      <c r="BY110" s="31">
        <f t="shared" si="40"/>
        <v>1</v>
      </c>
      <c r="BZ110" s="31">
        <f t="shared" si="41"/>
        <v>1</v>
      </c>
    </row>
    <row r="111" spans="1:78" x14ac:dyDescent="0.2">
      <c r="A111" s="3" t="s">
        <v>439</v>
      </c>
      <c r="B111" s="3" t="s">
        <v>1677</v>
      </c>
      <c r="C111" s="3">
        <v>30199000</v>
      </c>
      <c r="D111" s="3">
        <v>32338000</v>
      </c>
      <c r="E111" s="3">
        <v>39379000</v>
      </c>
      <c r="F111" s="4">
        <v>39919000</v>
      </c>
      <c r="G111" s="3">
        <v>19584000</v>
      </c>
      <c r="H111" s="3">
        <v>12536000</v>
      </c>
      <c r="I111" s="3">
        <v>11012000</v>
      </c>
      <c r="J111" s="4">
        <v>16203000</v>
      </c>
      <c r="K111" s="3">
        <v>24088000</v>
      </c>
      <c r="L111" s="3">
        <v>17572000</v>
      </c>
      <c r="M111" s="3">
        <v>13810000</v>
      </c>
      <c r="N111" s="3">
        <v>18687000</v>
      </c>
      <c r="O111" s="17">
        <v>18842000</v>
      </c>
      <c r="P111" s="3">
        <v>23349000</v>
      </c>
      <c r="Q111" s="3">
        <v>20885000</v>
      </c>
      <c r="R111" s="3">
        <v>20637000</v>
      </c>
      <c r="S111" s="17">
        <v>16538000</v>
      </c>
      <c r="T111" s="3">
        <v>18431000</v>
      </c>
      <c r="U111" s="3">
        <v>23424000</v>
      </c>
      <c r="V111" s="3">
        <v>21442000</v>
      </c>
      <c r="W111" s="17">
        <v>32209000</v>
      </c>
      <c r="X111" s="3">
        <v>23206000</v>
      </c>
      <c r="Y111" s="3">
        <v>16553000</v>
      </c>
      <c r="Z111" s="3">
        <v>23065000</v>
      </c>
      <c r="AA111" s="17">
        <v>185090000</v>
      </c>
      <c r="AB111" s="3">
        <v>18486000</v>
      </c>
      <c r="AC111" s="3">
        <v>20570000</v>
      </c>
      <c r="AD111" s="3">
        <v>21171000</v>
      </c>
      <c r="AE111" s="17">
        <v>33325000</v>
      </c>
      <c r="AF111" s="3">
        <v>26244000</v>
      </c>
      <c r="AG111" s="3">
        <v>19001000</v>
      </c>
      <c r="AH111" s="3">
        <v>18927000</v>
      </c>
      <c r="AI111" s="17">
        <v>15361000</v>
      </c>
      <c r="AJ111" s="3">
        <v>15148000</v>
      </c>
      <c r="AK111" s="3">
        <v>16089000</v>
      </c>
      <c r="AL111" s="3">
        <v>15438000</v>
      </c>
      <c r="AM111" s="3">
        <v>19.283000000000001</v>
      </c>
      <c r="AN111" s="3">
        <v>172</v>
      </c>
      <c r="AO111" s="3">
        <v>6</v>
      </c>
      <c r="AP111" s="3">
        <v>38.5</v>
      </c>
      <c r="AQ111" s="32">
        <v>35458750</v>
      </c>
      <c r="AR111" s="32">
        <v>14833750</v>
      </c>
      <c r="AS111" s="32">
        <v>18539250</v>
      </c>
      <c r="AT111" s="32">
        <v>20928250</v>
      </c>
      <c r="AU111" s="32">
        <v>19958750</v>
      </c>
      <c r="AV111" s="32">
        <v>23758250</v>
      </c>
      <c r="AW111" s="32">
        <v>61329250</v>
      </c>
      <c r="AX111" s="32">
        <v>24374250</v>
      </c>
      <c r="AY111" s="32">
        <v>15509000</v>
      </c>
      <c r="AZ111" s="32">
        <f t="shared" si="43"/>
        <v>1</v>
      </c>
      <c r="BA111" s="32">
        <f t="shared" si="43"/>
        <v>1</v>
      </c>
      <c r="BB111" s="32">
        <f t="shared" si="43"/>
        <v>1</v>
      </c>
      <c r="BC111" s="32">
        <f t="shared" si="43"/>
        <v>1</v>
      </c>
      <c r="BD111" s="32">
        <f t="shared" si="43"/>
        <v>1</v>
      </c>
      <c r="BE111" s="32">
        <f t="shared" si="43"/>
        <v>1</v>
      </c>
      <c r="BF111" s="32">
        <f t="shared" si="43"/>
        <v>1</v>
      </c>
      <c r="BG111" s="32">
        <f t="shared" si="43"/>
        <v>1</v>
      </c>
      <c r="BH111" s="32">
        <f t="shared" si="43"/>
        <v>1</v>
      </c>
      <c r="BI111" s="32">
        <f t="shared" si="24"/>
        <v>2</v>
      </c>
      <c r="BJ111" s="32">
        <f t="shared" si="25"/>
        <v>2</v>
      </c>
      <c r="BK111" s="32">
        <f t="shared" si="26"/>
        <v>2</v>
      </c>
      <c r="BL111" s="32">
        <f t="shared" si="27"/>
        <v>2</v>
      </c>
      <c r="BM111" s="32">
        <f t="shared" si="28"/>
        <v>1</v>
      </c>
      <c r="BN111" s="32">
        <f t="shared" si="29"/>
        <v>0</v>
      </c>
      <c r="BO111" s="32">
        <f t="shared" si="30"/>
        <v>0</v>
      </c>
      <c r="BP111" s="32">
        <f t="shared" si="31"/>
        <v>1</v>
      </c>
      <c r="BQ111" s="32">
        <f t="shared" si="32"/>
        <v>0</v>
      </c>
      <c r="BR111" s="32">
        <f t="shared" si="33"/>
        <v>0</v>
      </c>
      <c r="BS111" s="32">
        <f t="shared" si="34"/>
        <v>1</v>
      </c>
      <c r="BT111" s="32">
        <f t="shared" si="35"/>
        <v>0</v>
      </c>
      <c r="BU111" s="32">
        <f t="shared" si="36"/>
        <v>0</v>
      </c>
      <c r="BV111" s="32">
        <f t="shared" si="37"/>
        <v>1</v>
      </c>
      <c r="BW111" s="32">
        <f t="shared" si="38"/>
        <v>0</v>
      </c>
      <c r="BX111" s="32">
        <f t="shared" si="39"/>
        <v>0</v>
      </c>
      <c r="BY111" s="31">
        <f t="shared" si="40"/>
        <v>1</v>
      </c>
      <c r="BZ111" s="31">
        <f t="shared" si="41"/>
        <v>1</v>
      </c>
    </row>
    <row r="112" spans="1:78" x14ac:dyDescent="0.2">
      <c r="A112" s="3" t="s">
        <v>443</v>
      </c>
      <c r="B112" s="3" t="s">
        <v>1643</v>
      </c>
      <c r="C112" s="3">
        <v>19512000</v>
      </c>
      <c r="D112" s="3">
        <v>20061000</v>
      </c>
      <c r="E112" s="3">
        <v>20997000</v>
      </c>
      <c r="F112" s="4">
        <v>24322000</v>
      </c>
      <c r="G112" s="3">
        <v>19371000</v>
      </c>
      <c r="H112" s="3">
        <v>27061000</v>
      </c>
      <c r="I112" s="3">
        <v>22719000</v>
      </c>
      <c r="J112" s="4">
        <v>20414000</v>
      </c>
      <c r="K112" s="3">
        <v>26648000</v>
      </c>
      <c r="L112" s="3">
        <v>19764000</v>
      </c>
      <c r="M112" s="3">
        <v>25533000</v>
      </c>
      <c r="N112" s="3">
        <v>21448000</v>
      </c>
      <c r="O112" s="17">
        <v>28189000</v>
      </c>
      <c r="P112" s="3">
        <v>27402000</v>
      </c>
      <c r="Q112" s="3">
        <v>23163000</v>
      </c>
      <c r="R112" s="3">
        <v>24491000</v>
      </c>
      <c r="S112" s="17">
        <v>25065000</v>
      </c>
      <c r="T112" s="3">
        <v>25001000</v>
      </c>
      <c r="U112" s="3">
        <v>26377000</v>
      </c>
      <c r="V112" s="3">
        <v>28269000</v>
      </c>
      <c r="W112" s="17">
        <v>29831000</v>
      </c>
      <c r="X112" s="3">
        <v>24754000</v>
      </c>
      <c r="Y112" s="3">
        <v>18838000</v>
      </c>
      <c r="Z112" s="3">
        <v>23872000</v>
      </c>
      <c r="AA112" s="17">
        <v>12691000</v>
      </c>
      <c r="AB112" s="3">
        <v>24412000</v>
      </c>
      <c r="AC112" s="3">
        <v>25520000</v>
      </c>
      <c r="AD112" s="3">
        <v>25288000</v>
      </c>
      <c r="AE112" s="17">
        <v>25095000</v>
      </c>
      <c r="AF112" s="3">
        <v>23803000</v>
      </c>
      <c r="AG112" s="3">
        <v>29595000</v>
      </c>
      <c r="AH112" s="3">
        <v>24573000</v>
      </c>
      <c r="AI112" s="17">
        <v>16274000</v>
      </c>
      <c r="AJ112" s="3">
        <v>24108000</v>
      </c>
      <c r="AK112" s="3">
        <v>31463000</v>
      </c>
      <c r="AL112" s="3">
        <v>22485000</v>
      </c>
      <c r="AM112" s="3">
        <v>323.31</v>
      </c>
      <c r="AN112" s="3">
        <v>260</v>
      </c>
      <c r="AO112" s="3">
        <v>7</v>
      </c>
      <c r="AP112" s="3">
        <v>19</v>
      </c>
      <c r="AQ112" s="32">
        <v>21223000</v>
      </c>
      <c r="AR112" s="32">
        <v>22391250</v>
      </c>
      <c r="AS112" s="32">
        <v>23348250</v>
      </c>
      <c r="AT112" s="32">
        <v>25811250</v>
      </c>
      <c r="AU112" s="32">
        <v>26178000</v>
      </c>
      <c r="AV112" s="32">
        <v>24323750</v>
      </c>
      <c r="AW112" s="32">
        <v>21977750</v>
      </c>
      <c r="AX112" s="32">
        <v>25766500</v>
      </c>
      <c r="AY112" s="32">
        <v>23582500</v>
      </c>
      <c r="AZ112" s="32">
        <f t="shared" si="43"/>
        <v>1</v>
      </c>
      <c r="BA112" s="32">
        <f t="shared" si="43"/>
        <v>1</v>
      </c>
      <c r="BB112" s="32">
        <f t="shared" si="43"/>
        <v>1</v>
      </c>
      <c r="BC112" s="32">
        <f t="shared" si="43"/>
        <v>1</v>
      </c>
      <c r="BD112" s="32">
        <f t="shared" si="43"/>
        <v>1</v>
      </c>
      <c r="BE112" s="32">
        <f t="shared" si="43"/>
        <v>1</v>
      </c>
      <c r="BF112" s="32">
        <f t="shared" si="43"/>
        <v>1</v>
      </c>
      <c r="BG112" s="32">
        <f t="shared" si="43"/>
        <v>1</v>
      </c>
      <c r="BH112" s="32">
        <f t="shared" si="43"/>
        <v>1</v>
      </c>
      <c r="BI112" s="32">
        <f t="shared" si="24"/>
        <v>2</v>
      </c>
      <c r="BJ112" s="32">
        <f t="shared" si="25"/>
        <v>2</v>
      </c>
      <c r="BK112" s="32">
        <f t="shared" si="26"/>
        <v>2</v>
      </c>
      <c r="BL112" s="32">
        <f t="shared" si="27"/>
        <v>2</v>
      </c>
      <c r="BM112" s="32">
        <f t="shared" si="28"/>
        <v>1</v>
      </c>
      <c r="BN112" s="32">
        <f t="shared" si="29"/>
        <v>0</v>
      </c>
      <c r="BO112" s="32">
        <f t="shared" si="30"/>
        <v>0</v>
      </c>
      <c r="BP112" s="32">
        <f t="shared" si="31"/>
        <v>1</v>
      </c>
      <c r="BQ112" s="32">
        <f t="shared" si="32"/>
        <v>0</v>
      </c>
      <c r="BR112" s="32">
        <f t="shared" si="33"/>
        <v>0</v>
      </c>
      <c r="BS112" s="32">
        <f t="shared" si="34"/>
        <v>1</v>
      </c>
      <c r="BT112" s="32">
        <f t="shared" si="35"/>
        <v>0</v>
      </c>
      <c r="BU112" s="32">
        <f t="shared" si="36"/>
        <v>0</v>
      </c>
      <c r="BV112" s="32">
        <f t="shared" si="37"/>
        <v>1</v>
      </c>
      <c r="BW112" s="32">
        <f t="shared" si="38"/>
        <v>0</v>
      </c>
      <c r="BX112" s="32">
        <f t="shared" si="39"/>
        <v>0</v>
      </c>
      <c r="BY112" s="31">
        <f t="shared" si="40"/>
        <v>1</v>
      </c>
      <c r="BZ112" s="31">
        <f t="shared" si="41"/>
        <v>1</v>
      </c>
    </row>
    <row r="113" spans="1:78" x14ac:dyDescent="0.2">
      <c r="A113" s="3" t="s">
        <v>446</v>
      </c>
      <c r="B113" s="3" t="s">
        <v>1471</v>
      </c>
      <c r="C113" s="3">
        <v>219850000</v>
      </c>
      <c r="D113" s="3">
        <v>262740000</v>
      </c>
      <c r="E113" s="3">
        <v>213680000</v>
      </c>
      <c r="F113" s="4">
        <v>255960000</v>
      </c>
      <c r="G113" s="3">
        <v>246000000</v>
      </c>
      <c r="H113" s="3">
        <v>227750000</v>
      </c>
      <c r="I113" s="3">
        <v>256700000</v>
      </c>
      <c r="J113" s="4">
        <v>241050000</v>
      </c>
      <c r="K113" s="3">
        <v>209030000</v>
      </c>
      <c r="L113" s="3">
        <v>247480000</v>
      </c>
      <c r="M113" s="3">
        <v>261110000</v>
      </c>
      <c r="N113" s="3">
        <v>244770000</v>
      </c>
      <c r="O113" s="17">
        <v>229620000</v>
      </c>
      <c r="P113" s="3">
        <v>261980000</v>
      </c>
      <c r="Q113" s="3">
        <v>237250000</v>
      </c>
      <c r="R113" s="3">
        <v>261070000</v>
      </c>
      <c r="S113" s="17">
        <v>248200000</v>
      </c>
      <c r="T113" s="3">
        <v>274500000</v>
      </c>
      <c r="U113" s="3">
        <v>220220000</v>
      </c>
      <c r="V113" s="3">
        <v>243300000</v>
      </c>
      <c r="W113" s="17">
        <v>209210000</v>
      </c>
      <c r="X113" s="3">
        <v>205370000</v>
      </c>
      <c r="Y113" s="3">
        <v>213480000</v>
      </c>
      <c r="Z113" s="3">
        <v>234630000</v>
      </c>
      <c r="AA113" s="17">
        <v>260510000</v>
      </c>
      <c r="AB113" s="3">
        <v>238110000</v>
      </c>
      <c r="AC113" s="3">
        <v>263610000</v>
      </c>
      <c r="AD113" s="3">
        <v>255560000</v>
      </c>
      <c r="AE113" s="17">
        <v>200490000</v>
      </c>
      <c r="AF113" s="3">
        <v>175290000</v>
      </c>
      <c r="AG113" s="3">
        <v>216210000</v>
      </c>
      <c r="AH113" s="3">
        <v>198050000</v>
      </c>
      <c r="AI113" s="17">
        <v>220860000</v>
      </c>
      <c r="AJ113" s="3">
        <v>291360000</v>
      </c>
      <c r="AK113" s="3">
        <v>265160000</v>
      </c>
      <c r="AL113" s="3">
        <v>251770000</v>
      </c>
      <c r="AM113" s="3">
        <v>323.31</v>
      </c>
      <c r="AN113" s="3">
        <v>990</v>
      </c>
      <c r="AO113" s="3">
        <v>17</v>
      </c>
      <c r="AP113" s="3">
        <v>67.5</v>
      </c>
      <c r="AQ113" s="32">
        <v>238057500</v>
      </c>
      <c r="AR113" s="32">
        <v>242875000</v>
      </c>
      <c r="AS113" s="32">
        <v>240597500</v>
      </c>
      <c r="AT113" s="32">
        <v>247480000</v>
      </c>
      <c r="AU113" s="32">
        <v>246555000</v>
      </c>
      <c r="AV113" s="32">
        <v>215672500</v>
      </c>
      <c r="AW113" s="32">
        <v>254447500</v>
      </c>
      <c r="AX113" s="32">
        <v>197510000</v>
      </c>
      <c r="AY113" s="32">
        <v>257287500</v>
      </c>
      <c r="AZ113" s="32">
        <f t="shared" si="43"/>
        <v>1</v>
      </c>
      <c r="BA113" s="32">
        <f t="shared" si="43"/>
        <v>1</v>
      </c>
      <c r="BB113" s="32">
        <f t="shared" si="43"/>
        <v>1</v>
      </c>
      <c r="BC113" s="32">
        <f t="shared" si="43"/>
        <v>1</v>
      </c>
      <c r="BD113" s="32">
        <f t="shared" si="43"/>
        <v>1</v>
      </c>
      <c r="BE113" s="32">
        <f t="shared" si="43"/>
        <v>1</v>
      </c>
      <c r="BF113" s="32">
        <f t="shared" si="43"/>
        <v>1</v>
      </c>
      <c r="BG113" s="32">
        <f t="shared" si="43"/>
        <v>1</v>
      </c>
      <c r="BH113" s="32">
        <f t="shared" si="43"/>
        <v>1</v>
      </c>
      <c r="BI113" s="32">
        <f t="shared" si="24"/>
        <v>2</v>
      </c>
      <c r="BJ113" s="32">
        <f t="shared" si="25"/>
        <v>2</v>
      </c>
      <c r="BK113" s="32">
        <f t="shared" si="26"/>
        <v>2</v>
      </c>
      <c r="BL113" s="32">
        <f t="shared" si="27"/>
        <v>2</v>
      </c>
      <c r="BM113" s="32">
        <f t="shared" si="28"/>
        <v>1</v>
      </c>
      <c r="BN113" s="32">
        <f t="shared" si="29"/>
        <v>0</v>
      </c>
      <c r="BO113" s="32">
        <f t="shared" si="30"/>
        <v>0</v>
      </c>
      <c r="BP113" s="32">
        <f t="shared" si="31"/>
        <v>1</v>
      </c>
      <c r="BQ113" s="32">
        <f t="shared" si="32"/>
        <v>0</v>
      </c>
      <c r="BR113" s="32">
        <f t="shared" si="33"/>
        <v>0</v>
      </c>
      <c r="BS113" s="32">
        <f t="shared" si="34"/>
        <v>1</v>
      </c>
      <c r="BT113" s="32">
        <f t="shared" si="35"/>
        <v>0</v>
      </c>
      <c r="BU113" s="32">
        <f t="shared" si="36"/>
        <v>0</v>
      </c>
      <c r="BV113" s="32">
        <f t="shared" si="37"/>
        <v>1</v>
      </c>
      <c r="BW113" s="32">
        <f t="shared" si="38"/>
        <v>0</v>
      </c>
      <c r="BX113" s="32">
        <f t="shared" si="39"/>
        <v>0</v>
      </c>
      <c r="BY113" s="31">
        <f t="shared" si="40"/>
        <v>1</v>
      </c>
      <c r="BZ113" s="31">
        <f t="shared" si="41"/>
        <v>1</v>
      </c>
    </row>
    <row r="114" spans="1:78" x14ac:dyDescent="0.2">
      <c r="A114" s="3" t="s">
        <v>447</v>
      </c>
      <c r="B114" s="3" t="s">
        <v>1471</v>
      </c>
      <c r="F114" s="4"/>
      <c r="J114" s="4"/>
      <c r="O114" s="17"/>
      <c r="S114" s="17"/>
      <c r="T114" s="3">
        <v>4227800</v>
      </c>
      <c r="W114" s="17">
        <v>3861300</v>
      </c>
      <c r="AA114" s="17"/>
      <c r="AE114" s="17">
        <v>7137500</v>
      </c>
      <c r="AF114" s="3">
        <v>4357100</v>
      </c>
      <c r="AG114" s="3">
        <v>4687000</v>
      </c>
      <c r="AH114" s="3">
        <f>AVERAGE(AE114:AG114)</f>
        <v>5393866.666666667</v>
      </c>
      <c r="AI114" s="17"/>
      <c r="AM114" s="3">
        <v>14.065</v>
      </c>
      <c r="AN114" s="3">
        <v>32</v>
      </c>
      <c r="AO114" s="3">
        <v>5</v>
      </c>
      <c r="AP114" s="3">
        <v>5.7</v>
      </c>
      <c r="AQ114" s="32"/>
      <c r="AR114" s="32"/>
      <c r="AS114" s="32"/>
      <c r="AT114" s="32"/>
      <c r="AU114" s="32">
        <v>4227800</v>
      </c>
      <c r="AV114" s="32">
        <v>3861300</v>
      </c>
      <c r="AW114" s="32"/>
      <c r="AX114" s="32">
        <v>5393866.666666667</v>
      </c>
      <c r="AY114" s="32"/>
      <c r="AZ114" s="32">
        <f t="shared" si="43"/>
        <v>0</v>
      </c>
      <c r="BA114" s="32">
        <f t="shared" si="43"/>
        <v>0</v>
      </c>
      <c r="BB114" s="32">
        <f t="shared" si="43"/>
        <v>0</v>
      </c>
      <c r="BC114" s="32">
        <f t="shared" si="43"/>
        <v>0</v>
      </c>
      <c r="BD114" s="32">
        <f t="shared" si="43"/>
        <v>1</v>
      </c>
      <c r="BE114" s="32">
        <f t="shared" si="43"/>
        <v>1</v>
      </c>
      <c r="BF114" s="32">
        <f t="shared" si="43"/>
        <v>0</v>
      </c>
      <c r="BG114" s="32">
        <f t="shared" si="43"/>
        <v>1</v>
      </c>
      <c r="BH114" s="32">
        <f t="shared" si="43"/>
        <v>0</v>
      </c>
      <c r="BI114" s="32">
        <f t="shared" si="24"/>
        <v>0</v>
      </c>
      <c r="BJ114" s="32">
        <f t="shared" si="25"/>
        <v>1</v>
      </c>
      <c r="BK114" s="32">
        <f t="shared" si="26"/>
        <v>1</v>
      </c>
      <c r="BL114" s="32">
        <f t="shared" si="27"/>
        <v>1</v>
      </c>
      <c r="BM114" s="32">
        <f t="shared" si="28"/>
        <v>0</v>
      </c>
      <c r="BN114" s="32">
        <f t="shared" si="29"/>
        <v>0</v>
      </c>
      <c r="BO114" s="32">
        <f t="shared" si="30"/>
        <v>0</v>
      </c>
      <c r="BP114" s="32">
        <f t="shared" si="31"/>
        <v>0</v>
      </c>
      <c r="BQ114" s="32">
        <f t="shared" si="32"/>
        <v>0</v>
      </c>
      <c r="BR114" s="32">
        <f t="shared" si="33"/>
        <v>1</v>
      </c>
      <c r="BS114" s="32">
        <f t="shared" si="34"/>
        <v>0</v>
      </c>
      <c r="BT114" s="32">
        <f t="shared" si="35"/>
        <v>1</v>
      </c>
      <c r="BU114" s="32">
        <f t="shared" si="36"/>
        <v>0</v>
      </c>
      <c r="BV114" s="32">
        <f t="shared" si="37"/>
        <v>0</v>
      </c>
      <c r="BW114" s="32">
        <f t="shared" si="38"/>
        <v>1</v>
      </c>
      <c r="BX114" s="32">
        <f t="shared" si="39"/>
        <v>0</v>
      </c>
      <c r="BY114" s="31">
        <f t="shared" si="40"/>
        <v>1</v>
      </c>
      <c r="BZ114" s="31">
        <f t="shared" si="41"/>
        <v>1</v>
      </c>
    </row>
    <row r="115" spans="1:78" x14ac:dyDescent="0.2">
      <c r="A115" s="3" t="s">
        <v>448</v>
      </c>
      <c r="B115" s="3" t="s">
        <v>1471</v>
      </c>
      <c r="C115" s="3">
        <v>5330600</v>
      </c>
      <c r="D115" s="3">
        <v>5377900</v>
      </c>
      <c r="E115" s="3">
        <v>4326300</v>
      </c>
      <c r="F115" s="4">
        <v>6688400</v>
      </c>
      <c r="G115" s="3">
        <v>4914400</v>
      </c>
      <c r="H115" s="3">
        <v>5086000</v>
      </c>
      <c r="I115" s="3">
        <v>7330600</v>
      </c>
      <c r="J115" s="4">
        <v>7890000</v>
      </c>
      <c r="K115" s="3">
        <v>7408400</v>
      </c>
      <c r="L115" s="3">
        <v>5781100</v>
      </c>
      <c r="M115" s="3">
        <v>6521500</v>
      </c>
      <c r="N115" s="3">
        <v>5164000</v>
      </c>
      <c r="O115" s="17">
        <v>5281600</v>
      </c>
      <c r="P115" s="3">
        <v>6268500</v>
      </c>
      <c r="Q115" s="3">
        <v>5499600</v>
      </c>
      <c r="R115" s="3">
        <v>4486900</v>
      </c>
      <c r="S115" s="17">
        <v>4244600</v>
      </c>
      <c r="T115" s="3">
        <v>4199300</v>
      </c>
      <c r="U115" s="3">
        <v>4927900</v>
      </c>
      <c r="V115" s="3">
        <v>5191300</v>
      </c>
      <c r="W115" s="17">
        <v>6086300</v>
      </c>
      <c r="X115" s="3">
        <v>6095300</v>
      </c>
      <c r="Y115" s="3">
        <v>5025300</v>
      </c>
      <c r="Z115" s="3">
        <v>5593300</v>
      </c>
      <c r="AA115" s="17">
        <v>12187000</v>
      </c>
      <c r="AB115" s="3">
        <v>5423500</v>
      </c>
      <c r="AC115" s="3">
        <v>5288500</v>
      </c>
      <c r="AD115" s="3">
        <v>6088500</v>
      </c>
      <c r="AE115" s="17">
        <v>6974300</v>
      </c>
      <c r="AF115" s="3">
        <v>5663800</v>
      </c>
      <c r="AG115" s="3">
        <v>7719000</v>
      </c>
      <c r="AH115" s="3">
        <v>6444500</v>
      </c>
      <c r="AI115" s="17">
        <v>4343400</v>
      </c>
      <c r="AJ115" s="3">
        <v>6050100</v>
      </c>
      <c r="AK115" s="3">
        <v>6048800</v>
      </c>
      <c r="AL115" s="3">
        <v>7148000</v>
      </c>
      <c r="AM115" s="3">
        <v>323.31</v>
      </c>
      <c r="AN115" s="3">
        <v>175</v>
      </c>
      <c r="AO115" s="3">
        <v>6</v>
      </c>
      <c r="AP115" s="3">
        <v>24.1</v>
      </c>
      <c r="AQ115" s="32">
        <v>5430800</v>
      </c>
      <c r="AR115" s="32">
        <v>6305250</v>
      </c>
      <c r="AS115" s="32">
        <v>6218750</v>
      </c>
      <c r="AT115" s="32">
        <v>5384150</v>
      </c>
      <c r="AU115" s="32">
        <v>4640775</v>
      </c>
      <c r="AV115" s="32">
        <v>5700050</v>
      </c>
      <c r="AW115" s="32">
        <v>7246875</v>
      </c>
      <c r="AX115" s="32">
        <v>6700400</v>
      </c>
      <c r="AY115" s="32">
        <v>5897575</v>
      </c>
      <c r="AZ115" s="32">
        <f t="shared" si="43"/>
        <v>1</v>
      </c>
      <c r="BA115" s="32">
        <f t="shared" si="43"/>
        <v>1</v>
      </c>
      <c r="BB115" s="32">
        <f t="shared" si="43"/>
        <v>1</v>
      </c>
      <c r="BC115" s="32">
        <f t="shared" si="43"/>
        <v>1</v>
      </c>
      <c r="BD115" s="32">
        <f t="shared" si="43"/>
        <v>1</v>
      </c>
      <c r="BE115" s="32">
        <f t="shared" si="43"/>
        <v>1</v>
      </c>
      <c r="BF115" s="32">
        <f t="shared" si="43"/>
        <v>1</v>
      </c>
      <c r="BG115" s="32">
        <f t="shared" si="43"/>
        <v>1</v>
      </c>
      <c r="BH115" s="32">
        <f t="shared" si="43"/>
        <v>1</v>
      </c>
      <c r="BI115" s="32">
        <f t="shared" si="24"/>
        <v>2</v>
      </c>
      <c r="BJ115" s="32">
        <f t="shared" si="25"/>
        <v>2</v>
      </c>
      <c r="BK115" s="32">
        <f t="shared" si="26"/>
        <v>2</v>
      </c>
      <c r="BL115" s="32">
        <f t="shared" si="27"/>
        <v>2</v>
      </c>
      <c r="BM115" s="32">
        <f t="shared" si="28"/>
        <v>1</v>
      </c>
      <c r="BN115" s="32">
        <f t="shared" si="29"/>
        <v>0</v>
      </c>
      <c r="BO115" s="32">
        <f t="shared" si="30"/>
        <v>0</v>
      </c>
      <c r="BP115" s="32">
        <f t="shared" si="31"/>
        <v>1</v>
      </c>
      <c r="BQ115" s="32">
        <f t="shared" si="32"/>
        <v>0</v>
      </c>
      <c r="BR115" s="32">
        <f t="shared" si="33"/>
        <v>0</v>
      </c>
      <c r="BS115" s="32">
        <f t="shared" si="34"/>
        <v>1</v>
      </c>
      <c r="BT115" s="32">
        <f t="shared" si="35"/>
        <v>0</v>
      </c>
      <c r="BU115" s="32">
        <f t="shared" si="36"/>
        <v>0</v>
      </c>
      <c r="BV115" s="32">
        <f t="shared" si="37"/>
        <v>1</v>
      </c>
      <c r="BW115" s="32">
        <f t="shared" si="38"/>
        <v>0</v>
      </c>
      <c r="BX115" s="32">
        <f t="shared" si="39"/>
        <v>0</v>
      </c>
      <c r="BY115" s="31">
        <f t="shared" si="40"/>
        <v>1</v>
      </c>
      <c r="BZ115" s="31">
        <f t="shared" si="41"/>
        <v>1</v>
      </c>
    </row>
    <row r="116" spans="1:78" x14ac:dyDescent="0.2">
      <c r="A116" s="3" t="s">
        <v>451</v>
      </c>
      <c r="B116" s="3" t="s">
        <v>1681</v>
      </c>
      <c r="C116" s="3">
        <v>21263000</v>
      </c>
      <c r="D116" s="3">
        <v>22100000</v>
      </c>
      <c r="E116" s="3">
        <v>23727000</v>
      </c>
      <c r="F116" s="4">
        <v>20505000</v>
      </c>
      <c r="G116" s="3">
        <v>26341000</v>
      </c>
      <c r="H116" s="3">
        <v>21998000</v>
      </c>
      <c r="I116" s="3">
        <v>17365000</v>
      </c>
      <c r="J116" s="4">
        <v>16461000</v>
      </c>
      <c r="K116" s="3">
        <v>9188600</v>
      </c>
      <c r="L116" s="3">
        <v>22837000</v>
      </c>
      <c r="M116" s="3">
        <v>25969000</v>
      </c>
      <c r="N116" s="3">
        <v>19269000</v>
      </c>
      <c r="O116" s="17">
        <v>25105000</v>
      </c>
      <c r="P116" s="3">
        <v>31039000</v>
      </c>
      <c r="Q116" s="3">
        <v>20451000</v>
      </c>
      <c r="R116" s="3">
        <v>27899000</v>
      </c>
      <c r="S116" s="17">
        <v>22994000</v>
      </c>
      <c r="T116" s="3">
        <v>25202000</v>
      </c>
      <c r="U116" s="3">
        <v>29124000</v>
      </c>
      <c r="V116" s="3">
        <v>18561000</v>
      </c>
      <c r="W116" s="17">
        <v>20219000</v>
      </c>
      <c r="X116" s="3">
        <v>21704000</v>
      </c>
      <c r="Y116" s="3">
        <v>18233000</v>
      </c>
      <c r="Z116" s="3">
        <v>18273000</v>
      </c>
      <c r="AA116" s="17">
        <v>21261000</v>
      </c>
      <c r="AB116" s="3">
        <v>25301000</v>
      </c>
      <c r="AC116" s="3">
        <v>19363000</v>
      </c>
      <c r="AD116" s="3">
        <v>20713000</v>
      </c>
      <c r="AE116" s="17">
        <v>25317000</v>
      </c>
      <c r="AF116" s="3">
        <v>18923000</v>
      </c>
      <c r="AG116" s="3">
        <v>15902000</v>
      </c>
      <c r="AH116" s="3">
        <v>21561000</v>
      </c>
      <c r="AI116" s="17">
        <v>26177000</v>
      </c>
      <c r="AJ116" s="3">
        <v>21306000</v>
      </c>
      <c r="AK116" s="3">
        <v>29757000</v>
      </c>
      <c r="AL116" s="3">
        <v>24446000</v>
      </c>
      <c r="AM116" s="3">
        <v>155.82</v>
      </c>
      <c r="AN116" s="3">
        <v>231</v>
      </c>
      <c r="AO116" s="3">
        <v>7</v>
      </c>
      <c r="AP116" s="3">
        <v>49.2</v>
      </c>
      <c r="AQ116" s="32">
        <v>21898750</v>
      </c>
      <c r="AR116" s="32">
        <v>20541250</v>
      </c>
      <c r="AS116" s="32">
        <v>19315900</v>
      </c>
      <c r="AT116" s="32">
        <v>26123500</v>
      </c>
      <c r="AU116" s="32">
        <v>23970250</v>
      </c>
      <c r="AV116" s="32">
        <v>19607250</v>
      </c>
      <c r="AW116" s="32">
        <v>21659500</v>
      </c>
      <c r="AX116" s="32">
        <v>20425750</v>
      </c>
      <c r="AY116" s="32">
        <v>25421500</v>
      </c>
      <c r="AZ116" s="32">
        <f t="shared" si="43"/>
        <v>1</v>
      </c>
      <c r="BA116" s="32">
        <f t="shared" si="43"/>
        <v>1</v>
      </c>
      <c r="BB116" s="32">
        <f t="shared" si="43"/>
        <v>1</v>
      </c>
      <c r="BC116" s="32">
        <f t="shared" si="43"/>
        <v>1</v>
      </c>
      <c r="BD116" s="32">
        <f t="shared" si="43"/>
        <v>1</v>
      </c>
      <c r="BE116" s="32">
        <f t="shared" si="43"/>
        <v>1</v>
      </c>
      <c r="BF116" s="32">
        <f t="shared" si="43"/>
        <v>1</v>
      </c>
      <c r="BG116" s="32">
        <f t="shared" si="43"/>
        <v>1</v>
      </c>
      <c r="BH116" s="32">
        <f t="shared" si="43"/>
        <v>1</v>
      </c>
      <c r="BI116" s="32">
        <f t="shared" si="24"/>
        <v>2</v>
      </c>
      <c r="BJ116" s="32">
        <f t="shared" si="25"/>
        <v>2</v>
      </c>
      <c r="BK116" s="32">
        <f t="shared" si="26"/>
        <v>2</v>
      </c>
      <c r="BL116" s="32">
        <f t="shared" si="27"/>
        <v>2</v>
      </c>
      <c r="BM116" s="32">
        <f t="shared" si="28"/>
        <v>1</v>
      </c>
      <c r="BN116" s="32">
        <f t="shared" si="29"/>
        <v>0</v>
      </c>
      <c r="BO116" s="32">
        <f t="shared" si="30"/>
        <v>0</v>
      </c>
      <c r="BP116" s="32">
        <f t="shared" si="31"/>
        <v>1</v>
      </c>
      <c r="BQ116" s="32">
        <f t="shared" si="32"/>
        <v>0</v>
      </c>
      <c r="BR116" s="32">
        <f t="shared" si="33"/>
        <v>0</v>
      </c>
      <c r="BS116" s="32">
        <f t="shared" si="34"/>
        <v>1</v>
      </c>
      <c r="BT116" s="32">
        <f t="shared" si="35"/>
        <v>0</v>
      </c>
      <c r="BU116" s="32">
        <f t="shared" si="36"/>
        <v>0</v>
      </c>
      <c r="BV116" s="32">
        <f t="shared" si="37"/>
        <v>1</v>
      </c>
      <c r="BW116" s="32">
        <f t="shared" si="38"/>
        <v>0</v>
      </c>
      <c r="BX116" s="32">
        <f t="shared" si="39"/>
        <v>0</v>
      </c>
      <c r="BY116" s="31">
        <f t="shared" si="40"/>
        <v>1</v>
      </c>
      <c r="BZ116" s="31">
        <f t="shared" si="41"/>
        <v>1</v>
      </c>
    </row>
    <row r="117" spans="1:78" x14ac:dyDescent="0.2">
      <c r="A117" s="3" t="s">
        <v>458</v>
      </c>
      <c r="B117" s="3" t="s">
        <v>1471</v>
      </c>
      <c r="C117" s="3">
        <v>18473000</v>
      </c>
      <c r="D117" s="3">
        <v>20503000</v>
      </c>
      <c r="E117" s="3">
        <v>16582000</v>
      </c>
      <c r="F117" s="4">
        <v>18908000</v>
      </c>
      <c r="G117" s="3">
        <v>19653000</v>
      </c>
      <c r="H117" s="3">
        <v>19384000</v>
      </c>
      <c r="I117" s="3">
        <v>19180000</v>
      </c>
      <c r="J117" s="4">
        <v>19863000</v>
      </c>
      <c r="K117" s="3">
        <v>20991000</v>
      </c>
      <c r="L117" s="3">
        <v>19019000</v>
      </c>
      <c r="M117" s="3">
        <v>17616000</v>
      </c>
      <c r="N117" s="3">
        <v>18557000</v>
      </c>
      <c r="O117" s="17">
        <v>24148000</v>
      </c>
      <c r="P117" s="3">
        <v>17790000</v>
      </c>
      <c r="Q117" s="3">
        <v>22292000</v>
      </c>
      <c r="R117" s="3">
        <v>22027000</v>
      </c>
      <c r="S117" s="17">
        <v>21270000</v>
      </c>
      <c r="T117" s="3">
        <v>20015000</v>
      </c>
      <c r="U117" s="3">
        <v>23140000</v>
      </c>
      <c r="V117" s="3">
        <v>20824000</v>
      </c>
      <c r="W117" s="17">
        <v>19196000</v>
      </c>
      <c r="X117" s="3">
        <v>16583000</v>
      </c>
      <c r="Y117" s="3">
        <v>16919000</v>
      </c>
      <c r="Z117" s="3">
        <v>16459000</v>
      </c>
      <c r="AA117" s="17">
        <v>12446000</v>
      </c>
      <c r="AB117" s="3">
        <v>20213000</v>
      </c>
      <c r="AC117" s="3">
        <v>23631000</v>
      </c>
      <c r="AD117" s="3">
        <v>18818000</v>
      </c>
      <c r="AE117" s="17">
        <v>17078000</v>
      </c>
      <c r="AF117" s="3">
        <v>14027000</v>
      </c>
      <c r="AG117" s="3">
        <v>16429000</v>
      </c>
      <c r="AH117" s="3">
        <v>17109000</v>
      </c>
      <c r="AI117" s="17">
        <v>21215000</v>
      </c>
      <c r="AJ117" s="3">
        <v>19545000</v>
      </c>
      <c r="AK117" s="3">
        <v>17784000</v>
      </c>
      <c r="AL117" s="3">
        <v>25592000</v>
      </c>
      <c r="AM117" s="3">
        <v>188.61</v>
      </c>
      <c r="AN117" s="3">
        <v>307</v>
      </c>
      <c r="AO117" s="3">
        <v>14</v>
      </c>
      <c r="AP117" s="3">
        <v>23.3</v>
      </c>
      <c r="AQ117" s="32">
        <v>18616500</v>
      </c>
      <c r="AR117" s="32">
        <v>19520000</v>
      </c>
      <c r="AS117" s="32">
        <v>19045750</v>
      </c>
      <c r="AT117" s="32">
        <v>21564250</v>
      </c>
      <c r="AU117" s="32">
        <v>21312250</v>
      </c>
      <c r="AV117" s="32">
        <v>17289250</v>
      </c>
      <c r="AW117" s="32">
        <v>18777000</v>
      </c>
      <c r="AX117" s="32">
        <v>16160750</v>
      </c>
      <c r="AY117" s="32">
        <v>21034000</v>
      </c>
      <c r="AZ117" s="32">
        <f t="shared" ref="AZ117:BH132" si="44">COUNTA(AQ117)</f>
        <v>1</v>
      </c>
      <c r="BA117" s="32">
        <f t="shared" si="44"/>
        <v>1</v>
      </c>
      <c r="BB117" s="32">
        <f t="shared" si="44"/>
        <v>1</v>
      </c>
      <c r="BC117" s="32">
        <f t="shared" si="44"/>
        <v>1</v>
      </c>
      <c r="BD117" s="32">
        <f t="shared" si="44"/>
        <v>1</v>
      </c>
      <c r="BE117" s="32">
        <f t="shared" si="44"/>
        <v>1</v>
      </c>
      <c r="BF117" s="32">
        <f t="shared" si="44"/>
        <v>1</v>
      </c>
      <c r="BG117" s="32">
        <f t="shared" si="44"/>
        <v>1</v>
      </c>
      <c r="BH117" s="32">
        <f t="shared" si="44"/>
        <v>1</v>
      </c>
      <c r="BI117" s="32">
        <f t="shared" si="24"/>
        <v>2</v>
      </c>
      <c r="BJ117" s="32">
        <f t="shared" si="25"/>
        <v>2</v>
      </c>
      <c r="BK117" s="32">
        <f t="shared" si="26"/>
        <v>2</v>
      </c>
      <c r="BL117" s="32">
        <f t="shared" si="27"/>
        <v>2</v>
      </c>
      <c r="BM117" s="32">
        <f t="shared" si="28"/>
        <v>1</v>
      </c>
      <c r="BN117" s="32">
        <f t="shared" si="29"/>
        <v>0</v>
      </c>
      <c r="BO117" s="32">
        <f t="shared" si="30"/>
        <v>0</v>
      </c>
      <c r="BP117" s="32">
        <f t="shared" si="31"/>
        <v>1</v>
      </c>
      <c r="BQ117" s="32">
        <f t="shared" si="32"/>
        <v>0</v>
      </c>
      <c r="BR117" s="32">
        <f t="shared" si="33"/>
        <v>0</v>
      </c>
      <c r="BS117" s="32">
        <f t="shared" si="34"/>
        <v>1</v>
      </c>
      <c r="BT117" s="32">
        <f t="shared" si="35"/>
        <v>0</v>
      </c>
      <c r="BU117" s="32">
        <f t="shared" si="36"/>
        <v>0</v>
      </c>
      <c r="BV117" s="32">
        <f t="shared" si="37"/>
        <v>1</v>
      </c>
      <c r="BW117" s="32">
        <f t="shared" si="38"/>
        <v>0</v>
      </c>
      <c r="BX117" s="32">
        <f t="shared" si="39"/>
        <v>0</v>
      </c>
      <c r="BY117" s="31">
        <f t="shared" si="40"/>
        <v>1</v>
      </c>
      <c r="BZ117" s="31">
        <f t="shared" si="41"/>
        <v>1</v>
      </c>
    </row>
    <row r="118" spans="1:78" x14ac:dyDescent="0.2">
      <c r="A118" s="3" t="s">
        <v>469</v>
      </c>
      <c r="B118" s="3" t="s">
        <v>1471</v>
      </c>
      <c r="C118" s="3">
        <v>5093300</v>
      </c>
      <c r="D118" s="3">
        <v>4318700</v>
      </c>
      <c r="E118" s="3">
        <v>4841400</v>
      </c>
      <c r="F118" s="4">
        <v>5679000</v>
      </c>
      <c r="G118" s="3">
        <v>4552900</v>
      </c>
      <c r="H118" s="3">
        <v>5162300</v>
      </c>
      <c r="I118" s="3">
        <v>5800300</v>
      </c>
      <c r="J118" s="4">
        <v>5296100</v>
      </c>
      <c r="K118" s="3">
        <v>7220400</v>
      </c>
      <c r="L118" s="3">
        <v>6539600</v>
      </c>
      <c r="M118" s="3">
        <v>4984600</v>
      </c>
      <c r="N118" s="3">
        <v>7005000</v>
      </c>
      <c r="O118" s="17">
        <v>6365400</v>
      </c>
      <c r="P118" s="3">
        <v>5549100</v>
      </c>
      <c r="Q118" s="3">
        <v>6969500</v>
      </c>
      <c r="R118" s="3">
        <v>5278200</v>
      </c>
      <c r="S118" s="17">
        <v>5974900</v>
      </c>
      <c r="T118" s="3">
        <v>5836500</v>
      </c>
      <c r="U118" s="3">
        <v>5223500</v>
      </c>
      <c r="V118" s="3">
        <v>6017800</v>
      </c>
      <c r="W118" s="17">
        <v>5911100</v>
      </c>
      <c r="X118" s="3">
        <v>6294300</v>
      </c>
      <c r="Y118" s="3">
        <v>5332200</v>
      </c>
      <c r="Z118" s="3">
        <v>5844600</v>
      </c>
      <c r="AA118" s="17">
        <v>5078300</v>
      </c>
      <c r="AB118" s="3">
        <v>7334700</v>
      </c>
      <c r="AC118" s="3">
        <v>6549800</v>
      </c>
      <c r="AD118" s="3">
        <v>7368200</v>
      </c>
      <c r="AE118" s="17">
        <v>7228400</v>
      </c>
      <c r="AF118" s="3">
        <v>6002900</v>
      </c>
      <c r="AG118" s="3">
        <v>7109300</v>
      </c>
      <c r="AH118" s="3">
        <v>5623700</v>
      </c>
      <c r="AI118" s="17">
        <v>7635800</v>
      </c>
      <c r="AJ118" s="3">
        <v>7411100</v>
      </c>
      <c r="AK118" s="3">
        <v>5794200</v>
      </c>
      <c r="AL118" s="3">
        <v>4463200</v>
      </c>
      <c r="AM118" s="3">
        <v>38.023000000000003</v>
      </c>
      <c r="AN118" s="3">
        <v>179</v>
      </c>
      <c r="AO118" s="3">
        <v>7</v>
      </c>
      <c r="AP118" s="3">
        <v>17.3</v>
      </c>
      <c r="AQ118" s="32">
        <v>4983100</v>
      </c>
      <c r="AR118" s="32">
        <v>5202900</v>
      </c>
      <c r="AS118" s="32">
        <v>6437400</v>
      </c>
      <c r="AT118" s="32">
        <v>6040550</v>
      </c>
      <c r="AU118" s="32">
        <v>5763175</v>
      </c>
      <c r="AV118" s="32">
        <v>5845550</v>
      </c>
      <c r="AW118" s="32">
        <v>6582750</v>
      </c>
      <c r="AX118" s="32">
        <v>6491075</v>
      </c>
      <c r="AY118" s="32">
        <v>6326075</v>
      </c>
      <c r="AZ118" s="32">
        <f t="shared" si="44"/>
        <v>1</v>
      </c>
      <c r="BA118" s="32">
        <f t="shared" si="44"/>
        <v>1</v>
      </c>
      <c r="BB118" s="32">
        <f t="shared" si="44"/>
        <v>1</v>
      </c>
      <c r="BC118" s="32">
        <f t="shared" si="44"/>
        <v>1</v>
      </c>
      <c r="BD118" s="32">
        <f t="shared" si="44"/>
        <v>1</v>
      </c>
      <c r="BE118" s="32">
        <f t="shared" si="44"/>
        <v>1</v>
      </c>
      <c r="BF118" s="32">
        <f t="shared" si="44"/>
        <v>1</v>
      </c>
      <c r="BG118" s="32">
        <f t="shared" si="44"/>
        <v>1</v>
      </c>
      <c r="BH118" s="32">
        <f t="shared" si="44"/>
        <v>1</v>
      </c>
      <c r="BI118" s="32">
        <f t="shared" si="24"/>
        <v>2</v>
      </c>
      <c r="BJ118" s="32">
        <f t="shared" si="25"/>
        <v>2</v>
      </c>
      <c r="BK118" s="32">
        <f t="shared" si="26"/>
        <v>2</v>
      </c>
      <c r="BL118" s="32">
        <f t="shared" si="27"/>
        <v>2</v>
      </c>
      <c r="BM118" s="32">
        <f t="shared" si="28"/>
        <v>1</v>
      </c>
      <c r="BN118" s="32">
        <f t="shared" si="29"/>
        <v>0</v>
      </c>
      <c r="BO118" s="32">
        <f t="shared" si="30"/>
        <v>0</v>
      </c>
      <c r="BP118" s="32">
        <f t="shared" si="31"/>
        <v>1</v>
      </c>
      <c r="BQ118" s="32">
        <f t="shared" si="32"/>
        <v>0</v>
      </c>
      <c r="BR118" s="32">
        <f t="shared" si="33"/>
        <v>0</v>
      </c>
      <c r="BS118" s="32">
        <f t="shared" si="34"/>
        <v>1</v>
      </c>
      <c r="BT118" s="32">
        <f t="shared" si="35"/>
        <v>0</v>
      </c>
      <c r="BU118" s="32">
        <f t="shared" si="36"/>
        <v>0</v>
      </c>
      <c r="BV118" s="32">
        <f t="shared" si="37"/>
        <v>1</v>
      </c>
      <c r="BW118" s="32">
        <f t="shared" si="38"/>
        <v>0</v>
      </c>
      <c r="BX118" s="32">
        <f t="shared" si="39"/>
        <v>0</v>
      </c>
      <c r="BY118" s="31">
        <f t="shared" si="40"/>
        <v>1</v>
      </c>
      <c r="BZ118" s="31">
        <f t="shared" si="41"/>
        <v>1</v>
      </c>
    </row>
    <row r="119" spans="1:78" x14ac:dyDescent="0.2">
      <c r="A119" s="3" t="s">
        <v>471</v>
      </c>
      <c r="B119" s="3" t="s">
        <v>1471</v>
      </c>
      <c r="C119" s="3">
        <v>4517600</v>
      </c>
      <c r="D119" s="3">
        <v>7398000</v>
      </c>
      <c r="E119" s="3">
        <v>4211800</v>
      </c>
      <c r="F119" s="4">
        <v>2833900</v>
      </c>
      <c r="G119" s="3">
        <v>2986100</v>
      </c>
      <c r="H119" s="3">
        <v>4070800</v>
      </c>
      <c r="I119" s="3">
        <v>1850000</v>
      </c>
      <c r="J119" s="4">
        <v>2988900</v>
      </c>
      <c r="K119" s="3">
        <v>2430500</v>
      </c>
      <c r="L119" s="3">
        <v>2944300</v>
      </c>
      <c r="M119" s="3">
        <v>4132500</v>
      </c>
      <c r="N119" s="3">
        <v>3246300</v>
      </c>
      <c r="O119" s="17">
        <v>4201400</v>
      </c>
      <c r="P119" s="3">
        <v>3970700</v>
      </c>
      <c r="Q119" s="3">
        <v>4137400</v>
      </c>
      <c r="R119" s="3">
        <v>3131000</v>
      </c>
      <c r="S119" s="17">
        <v>4132000</v>
      </c>
      <c r="T119" s="3">
        <v>3699500</v>
      </c>
      <c r="U119" s="3">
        <v>3576800</v>
      </c>
      <c r="V119" s="3">
        <v>4013600</v>
      </c>
      <c r="W119" s="17">
        <v>4415900</v>
      </c>
      <c r="X119" s="3">
        <v>2648400</v>
      </c>
      <c r="Y119" s="3">
        <v>3586200</v>
      </c>
      <c r="Z119" s="3">
        <v>4465900</v>
      </c>
      <c r="AA119" s="17">
        <v>2980900</v>
      </c>
      <c r="AB119" s="3">
        <v>3991600</v>
      </c>
      <c r="AC119" s="3">
        <v>3788400</v>
      </c>
      <c r="AD119" s="3">
        <v>3503100</v>
      </c>
      <c r="AE119" s="17">
        <v>4011300</v>
      </c>
      <c r="AF119" s="3">
        <v>3417600</v>
      </c>
      <c r="AG119" s="3">
        <v>2512600</v>
      </c>
      <c r="AH119" s="3">
        <v>3315600</v>
      </c>
      <c r="AI119" s="17">
        <v>3023100</v>
      </c>
      <c r="AJ119" s="3">
        <v>3015600</v>
      </c>
      <c r="AK119" s="3">
        <v>4490400</v>
      </c>
      <c r="AL119" s="3">
        <v>6108900</v>
      </c>
      <c r="AM119" s="3">
        <v>61.826000000000001</v>
      </c>
      <c r="AN119" s="3">
        <v>123</v>
      </c>
      <c r="AO119" s="3">
        <v>4</v>
      </c>
      <c r="AP119" s="3">
        <v>23.1</v>
      </c>
      <c r="AQ119" s="32">
        <v>4740325</v>
      </c>
      <c r="AR119" s="32">
        <v>2973950</v>
      </c>
      <c r="AS119" s="32">
        <v>3188400</v>
      </c>
      <c r="AT119" s="32">
        <v>3860125</v>
      </c>
      <c r="AU119" s="32">
        <v>3855475</v>
      </c>
      <c r="AV119" s="32">
        <v>3779100</v>
      </c>
      <c r="AW119" s="32">
        <v>3566000</v>
      </c>
      <c r="AX119" s="32">
        <v>3314275</v>
      </c>
      <c r="AY119" s="32">
        <v>4159500</v>
      </c>
      <c r="AZ119" s="32">
        <f t="shared" si="44"/>
        <v>1</v>
      </c>
      <c r="BA119" s="32">
        <f t="shared" si="44"/>
        <v>1</v>
      </c>
      <c r="BB119" s="32">
        <f t="shared" si="44"/>
        <v>1</v>
      </c>
      <c r="BC119" s="32">
        <f t="shared" si="44"/>
        <v>1</v>
      </c>
      <c r="BD119" s="32">
        <f t="shared" si="44"/>
        <v>1</v>
      </c>
      <c r="BE119" s="32">
        <f t="shared" si="44"/>
        <v>1</v>
      </c>
      <c r="BF119" s="32">
        <f t="shared" si="44"/>
        <v>1</v>
      </c>
      <c r="BG119" s="32">
        <f t="shared" si="44"/>
        <v>1</v>
      </c>
      <c r="BH119" s="32">
        <f t="shared" si="44"/>
        <v>1</v>
      </c>
      <c r="BI119" s="32">
        <f t="shared" si="24"/>
        <v>2</v>
      </c>
      <c r="BJ119" s="32">
        <f t="shared" si="25"/>
        <v>2</v>
      </c>
      <c r="BK119" s="32">
        <f t="shared" si="26"/>
        <v>2</v>
      </c>
      <c r="BL119" s="32">
        <f t="shared" si="27"/>
        <v>2</v>
      </c>
      <c r="BM119" s="32">
        <f t="shared" si="28"/>
        <v>1</v>
      </c>
      <c r="BN119" s="32">
        <f t="shared" si="29"/>
        <v>0</v>
      </c>
      <c r="BO119" s="32">
        <f t="shared" si="30"/>
        <v>0</v>
      </c>
      <c r="BP119" s="32">
        <f t="shared" si="31"/>
        <v>1</v>
      </c>
      <c r="BQ119" s="32">
        <f t="shared" si="32"/>
        <v>0</v>
      </c>
      <c r="BR119" s="32">
        <f t="shared" si="33"/>
        <v>0</v>
      </c>
      <c r="BS119" s="32">
        <f t="shared" si="34"/>
        <v>1</v>
      </c>
      <c r="BT119" s="32">
        <f t="shared" si="35"/>
        <v>0</v>
      </c>
      <c r="BU119" s="32">
        <f t="shared" si="36"/>
        <v>0</v>
      </c>
      <c r="BV119" s="32">
        <f t="shared" si="37"/>
        <v>1</v>
      </c>
      <c r="BW119" s="32">
        <f t="shared" si="38"/>
        <v>0</v>
      </c>
      <c r="BX119" s="32">
        <f t="shared" si="39"/>
        <v>0</v>
      </c>
      <c r="BY119" s="31">
        <f t="shared" si="40"/>
        <v>1</v>
      </c>
      <c r="BZ119" s="31">
        <f t="shared" si="41"/>
        <v>1</v>
      </c>
    </row>
    <row r="120" spans="1:78" x14ac:dyDescent="0.2">
      <c r="A120" s="3" t="s">
        <v>485</v>
      </c>
      <c r="B120" s="3" t="s">
        <v>1471</v>
      </c>
      <c r="C120" s="3">
        <v>11807000</v>
      </c>
      <c r="D120" s="3">
        <v>14931000</v>
      </c>
      <c r="E120" s="3">
        <v>8601600</v>
      </c>
      <c r="F120" s="4">
        <v>8057100</v>
      </c>
      <c r="G120" s="3">
        <v>16015000</v>
      </c>
      <c r="H120" s="3">
        <v>14030000</v>
      </c>
      <c r="I120" s="3">
        <v>10345000</v>
      </c>
      <c r="J120" s="4">
        <v>8925300</v>
      </c>
      <c r="K120" s="3">
        <v>11701000</v>
      </c>
      <c r="L120" s="3">
        <v>9828200</v>
      </c>
      <c r="M120" s="3">
        <v>13026000</v>
      </c>
      <c r="N120" s="3">
        <v>13059000</v>
      </c>
      <c r="O120" s="17">
        <v>9249400</v>
      </c>
      <c r="P120" s="3">
        <v>13365000</v>
      </c>
      <c r="Q120" s="3">
        <v>11264000</v>
      </c>
      <c r="R120" s="3">
        <v>11574000</v>
      </c>
      <c r="S120" s="17">
        <v>15872000</v>
      </c>
      <c r="T120" s="3">
        <v>17478000</v>
      </c>
      <c r="U120" s="3">
        <v>16482000</v>
      </c>
      <c r="V120" s="3">
        <v>9129100</v>
      </c>
      <c r="W120" s="17">
        <v>14281000</v>
      </c>
      <c r="X120" s="3">
        <v>12549000</v>
      </c>
      <c r="Y120" s="3">
        <v>13138000</v>
      </c>
      <c r="Z120" s="3">
        <v>21614000</v>
      </c>
      <c r="AA120" s="17">
        <v>11018000</v>
      </c>
      <c r="AB120" s="3">
        <v>11610000</v>
      </c>
      <c r="AC120" s="3">
        <v>9831200</v>
      </c>
      <c r="AD120" s="3">
        <v>9208200</v>
      </c>
      <c r="AE120" s="17">
        <v>13326000</v>
      </c>
      <c r="AF120" s="3">
        <v>9005000</v>
      </c>
      <c r="AG120" s="3">
        <v>11750000</v>
      </c>
      <c r="AH120" s="3">
        <v>17095000</v>
      </c>
      <c r="AI120" s="17">
        <v>15962000</v>
      </c>
      <c r="AJ120" s="3">
        <v>20118000</v>
      </c>
      <c r="AK120" s="3">
        <v>19018000</v>
      </c>
      <c r="AL120" s="3">
        <v>11043000</v>
      </c>
      <c r="AM120" s="3">
        <v>139.57</v>
      </c>
      <c r="AN120" s="3">
        <v>155</v>
      </c>
      <c r="AO120" s="3">
        <v>5</v>
      </c>
      <c r="AP120" s="3">
        <v>32.700000000000003</v>
      </c>
      <c r="AQ120" s="32">
        <v>10849175</v>
      </c>
      <c r="AR120" s="32">
        <v>12328825</v>
      </c>
      <c r="AS120" s="32">
        <v>11903550</v>
      </c>
      <c r="AT120" s="32">
        <v>11363100</v>
      </c>
      <c r="AU120" s="32">
        <v>14740275</v>
      </c>
      <c r="AV120" s="32">
        <v>15395500</v>
      </c>
      <c r="AW120" s="32">
        <v>10416850</v>
      </c>
      <c r="AX120" s="32">
        <v>12794000</v>
      </c>
      <c r="AY120" s="32">
        <v>16535250</v>
      </c>
      <c r="AZ120" s="32">
        <f t="shared" si="44"/>
        <v>1</v>
      </c>
      <c r="BA120" s="32">
        <f t="shared" si="44"/>
        <v>1</v>
      </c>
      <c r="BB120" s="32">
        <f t="shared" si="44"/>
        <v>1</v>
      </c>
      <c r="BC120" s="32">
        <f t="shared" si="44"/>
        <v>1</v>
      </c>
      <c r="BD120" s="32">
        <f t="shared" si="44"/>
        <v>1</v>
      </c>
      <c r="BE120" s="32">
        <f t="shared" si="44"/>
        <v>1</v>
      </c>
      <c r="BF120" s="32">
        <f t="shared" si="44"/>
        <v>1</v>
      </c>
      <c r="BG120" s="32">
        <f t="shared" si="44"/>
        <v>1</v>
      </c>
      <c r="BH120" s="32">
        <f t="shared" si="44"/>
        <v>1</v>
      </c>
      <c r="BI120" s="32">
        <f t="shared" si="24"/>
        <v>2</v>
      </c>
      <c r="BJ120" s="32">
        <f t="shared" si="25"/>
        <v>2</v>
      </c>
      <c r="BK120" s="32">
        <f t="shared" si="26"/>
        <v>2</v>
      </c>
      <c r="BL120" s="32">
        <f t="shared" si="27"/>
        <v>2</v>
      </c>
      <c r="BM120" s="32">
        <f t="shared" si="28"/>
        <v>1</v>
      </c>
      <c r="BN120" s="32">
        <f t="shared" si="29"/>
        <v>0</v>
      </c>
      <c r="BO120" s="32">
        <f t="shared" si="30"/>
        <v>0</v>
      </c>
      <c r="BP120" s="32">
        <f t="shared" si="31"/>
        <v>1</v>
      </c>
      <c r="BQ120" s="32">
        <f t="shared" si="32"/>
        <v>0</v>
      </c>
      <c r="BR120" s="32">
        <f t="shared" si="33"/>
        <v>0</v>
      </c>
      <c r="BS120" s="32">
        <f t="shared" si="34"/>
        <v>1</v>
      </c>
      <c r="BT120" s="32">
        <f t="shared" si="35"/>
        <v>0</v>
      </c>
      <c r="BU120" s="32">
        <f t="shared" si="36"/>
        <v>0</v>
      </c>
      <c r="BV120" s="32">
        <f t="shared" si="37"/>
        <v>1</v>
      </c>
      <c r="BW120" s="32">
        <f t="shared" si="38"/>
        <v>0</v>
      </c>
      <c r="BX120" s="32">
        <f t="shared" si="39"/>
        <v>0</v>
      </c>
      <c r="BY120" s="31">
        <f t="shared" si="40"/>
        <v>1</v>
      </c>
      <c r="BZ120" s="31">
        <f t="shared" si="41"/>
        <v>1</v>
      </c>
    </row>
    <row r="121" spans="1:78" x14ac:dyDescent="0.2">
      <c r="A121" s="3" t="s">
        <v>496</v>
      </c>
      <c r="B121" s="3" t="s">
        <v>1695</v>
      </c>
      <c r="C121" s="3">
        <v>12036000</v>
      </c>
      <c r="D121" s="3">
        <v>10256000</v>
      </c>
      <c r="E121" s="3">
        <v>7291000</v>
      </c>
      <c r="F121" s="4">
        <v>7601100</v>
      </c>
      <c r="G121" s="3">
        <v>17263000</v>
      </c>
      <c r="H121" s="3">
        <v>28582000</v>
      </c>
      <c r="I121" s="3">
        <v>15560000</v>
      </c>
      <c r="J121" s="4">
        <v>17506000</v>
      </c>
      <c r="K121" s="3">
        <v>14819000</v>
      </c>
      <c r="L121" s="3">
        <v>13113000</v>
      </c>
      <c r="M121" s="3">
        <v>15749000</v>
      </c>
      <c r="N121" s="3">
        <v>12979000</v>
      </c>
      <c r="O121" s="17">
        <v>20280000</v>
      </c>
      <c r="P121" s="3">
        <v>15942000</v>
      </c>
      <c r="Q121" s="3">
        <v>20896000</v>
      </c>
      <c r="R121" s="3">
        <v>14808000</v>
      </c>
      <c r="S121" s="17">
        <v>18623000</v>
      </c>
      <c r="T121" s="3">
        <v>14557000</v>
      </c>
      <c r="U121" s="3">
        <v>23866000</v>
      </c>
      <c r="V121" s="3">
        <v>15906000</v>
      </c>
      <c r="W121" s="17">
        <v>14719000</v>
      </c>
      <c r="X121" s="3">
        <v>18854000</v>
      </c>
      <c r="Y121" s="3">
        <v>24217000</v>
      </c>
      <c r="Z121" s="3">
        <v>18050000</v>
      </c>
      <c r="AA121" s="17">
        <v>14038000</v>
      </c>
      <c r="AB121" s="3">
        <v>17980000</v>
      </c>
      <c r="AC121" s="3">
        <v>10554000</v>
      </c>
      <c r="AD121" s="3">
        <v>12155000</v>
      </c>
      <c r="AE121" s="17">
        <v>9817600</v>
      </c>
      <c r="AF121" s="3">
        <v>8460700</v>
      </c>
      <c r="AG121" s="3">
        <v>13061000</v>
      </c>
      <c r="AH121" s="3">
        <v>10110000</v>
      </c>
      <c r="AI121" s="17">
        <v>18885000</v>
      </c>
      <c r="AJ121" s="3">
        <v>16148000</v>
      </c>
      <c r="AK121" s="3">
        <v>15014000</v>
      </c>
      <c r="AL121" s="3">
        <v>20239000</v>
      </c>
      <c r="AM121" s="3">
        <v>241.31</v>
      </c>
      <c r="AN121" s="3">
        <v>131</v>
      </c>
      <c r="AO121" s="3">
        <v>5</v>
      </c>
      <c r="AP121" s="3">
        <v>34.4</v>
      </c>
      <c r="AQ121" s="32">
        <v>9296025</v>
      </c>
      <c r="AR121" s="32">
        <v>19727750</v>
      </c>
      <c r="AS121" s="32">
        <v>14165000</v>
      </c>
      <c r="AT121" s="32">
        <v>17981500</v>
      </c>
      <c r="AU121" s="32">
        <v>18238000</v>
      </c>
      <c r="AV121" s="32">
        <v>18960000</v>
      </c>
      <c r="AW121" s="32">
        <v>13681750</v>
      </c>
      <c r="AX121" s="32">
        <v>10362325</v>
      </c>
      <c r="AY121" s="32">
        <v>17571500</v>
      </c>
      <c r="AZ121" s="32">
        <f t="shared" si="44"/>
        <v>1</v>
      </c>
      <c r="BA121" s="32">
        <f t="shared" si="44"/>
        <v>1</v>
      </c>
      <c r="BB121" s="32">
        <f t="shared" si="44"/>
        <v>1</v>
      </c>
      <c r="BC121" s="32">
        <f t="shared" si="44"/>
        <v>1</v>
      </c>
      <c r="BD121" s="32">
        <f t="shared" si="44"/>
        <v>1</v>
      </c>
      <c r="BE121" s="32">
        <f t="shared" si="44"/>
        <v>1</v>
      </c>
      <c r="BF121" s="32">
        <f t="shared" si="44"/>
        <v>1</v>
      </c>
      <c r="BG121" s="32">
        <f t="shared" si="44"/>
        <v>1</v>
      </c>
      <c r="BH121" s="32">
        <f t="shared" si="44"/>
        <v>1</v>
      </c>
      <c r="BI121" s="32">
        <f t="shared" si="24"/>
        <v>2</v>
      </c>
      <c r="BJ121" s="32">
        <f t="shared" si="25"/>
        <v>2</v>
      </c>
      <c r="BK121" s="32">
        <f t="shared" si="26"/>
        <v>2</v>
      </c>
      <c r="BL121" s="32">
        <f t="shared" si="27"/>
        <v>2</v>
      </c>
      <c r="BM121" s="32">
        <f t="shared" si="28"/>
        <v>1</v>
      </c>
      <c r="BN121" s="32">
        <f t="shared" si="29"/>
        <v>0</v>
      </c>
      <c r="BO121" s="32">
        <f t="shared" si="30"/>
        <v>0</v>
      </c>
      <c r="BP121" s="32">
        <f t="shared" si="31"/>
        <v>1</v>
      </c>
      <c r="BQ121" s="32">
        <f t="shared" si="32"/>
        <v>0</v>
      </c>
      <c r="BR121" s="32">
        <f t="shared" si="33"/>
        <v>0</v>
      </c>
      <c r="BS121" s="32">
        <f t="shared" si="34"/>
        <v>1</v>
      </c>
      <c r="BT121" s="32">
        <f t="shared" si="35"/>
        <v>0</v>
      </c>
      <c r="BU121" s="32">
        <f t="shared" si="36"/>
        <v>0</v>
      </c>
      <c r="BV121" s="32">
        <f t="shared" si="37"/>
        <v>1</v>
      </c>
      <c r="BW121" s="32">
        <f t="shared" si="38"/>
        <v>0</v>
      </c>
      <c r="BX121" s="32">
        <f t="shared" si="39"/>
        <v>0</v>
      </c>
      <c r="BY121" s="31">
        <f t="shared" si="40"/>
        <v>1</v>
      </c>
      <c r="BZ121" s="31">
        <f t="shared" si="41"/>
        <v>1</v>
      </c>
    </row>
    <row r="122" spans="1:78" x14ac:dyDescent="0.2">
      <c r="A122" s="3" t="s">
        <v>498</v>
      </c>
      <c r="B122" s="3" t="s">
        <v>1468</v>
      </c>
      <c r="C122" s="3">
        <v>19894000</v>
      </c>
      <c r="D122" s="3">
        <v>12157000</v>
      </c>
      <c r="E122" s="3">
        <v>8909300</v>
      </c>
      <c r="F122" s="4">
        <v>21117000</v>
      </c>
      <c r="G122" s="3">
        <v>25098000</v>
      </c>
      <c r="H122" s="3">
        <v>22727000</v>
      </c>
      <c r="I122" s="3">
        <v>13604000</v>
      </c>
      <c r="J122" s="4">
        <v>14433000</v>
      </c>
      <c r="K122" s="3">
        <v>13826000</v>
      </c>
      <c r="L122" s="3">
        <v>16784000</v>
      </c>
      <c r="M122" s="3">
        <v>18772000</v>
      </c>
      <c r="N122" s="3">
        <v>22728000</v>
      </c>
      <c r="O122" s="17">
        <v>18333000</v>
      </c>
      <c r="P122" s="3">
        <v>23570000</v>
      </c>
      <c r="Q122" s="3">
        <v>22809000</v>
      </c>
      <c r="R122" s="3">
        <v>23677000</v>
      </c>
      <c r="S122" s="17">
        <v>17831000</v>
      </c>
      <c r="T122" s="3">
        <v>20616000</v>
      </c>
      <c r="U122" s="3">
        <v>47272000</v>
      </c>
      <c r="V122" s="3">
        <v>12614000</v>
      </c>
      <c r="W122" s="17">
        <v>21239000</v>
      </c>
      <c r="X122" s="3">
        <v>20727000</v>
      </c>
      <c r="Y122" s="3">
        <v>22162000</v>
      </c>
      <c r="Z122" s="3">
        <v>19311000</v>
      </c>
      <c r="AA122" s="17">
        <v>29607000</v>
      </c>
      <c r="AB122" s="3">
        <v>19271000</v>
      </c>
      <c r="AC122" s="3">
        <v>14921000</v>
      </c>
      <c r="AD122" s="3">
        <v>15905000</v>
      </c>
      <c r="AE122" s="17">
        <v>19830000</v>
      </c>
      <c r="AF122" s="3">
        <v>25831000</v>
      </c>
      <c r="AG122" s="3">
        <v>21742000</v>
      </c>
      <c r="AH122" s="3">
        <v>19281000</v>
      </c>
      <c r="AI122" s="17">
        <v>17477000</v>
      </c>
      <c r="AJ122" s="3">
        <v>20862000</v>
      </c>
      <c r="AK122" s="3">
        <v>18765000</v>
      </c>
      <c r="AL122" s="3">
        <v>25126000</v>
      </c>
      <c r="AM122" s="3">
        <v>53.091000000000001</v>
      </c>
      <c r="AN122" s="3">
        <v>154</v>
      </c>
      <c r="AO122" s="3">
        <v>9</v>
      </c>
      <c r="AP122" s="3">
        <v>51.6</v>
      </c>
      <c r="AQ122" s="32">
        <v>15519325</v>
      </c>
      <c r="AR122" s="32">
        <v>18965500</v>
      </c>
      <c r="AS122" s="32">
        <v>18027500</v>
      </c>
      <c r="AT122" s="32">
        <v>22097250</v>
      </c>
      <c r="AU122" s="32">
        <v>24583250</v>
      </c>
      <c r="AV122" s="32">
        <v>20859750</v>
      </c>
      <c r="AW122" s="32">
        <v>19926000</v>
      </c>
      <c r="AX122" s="32">
        <v>21671000</v>
      </c>
      <c r="AY122" s="32">
        <v>20557500</v>
      </c>
      <c r="AZ122" s="32">
        <f t="shared" si="44"/>
        <v>1</v>
      </c>
      <c r="BA122" s="32">
        <f t="shared" si="44"/>
        <v>1</v>
      </c>
      <c r="BB122" s="32">
        <f t="shared" si="44"/>
        <v>1</v>
      </c>
      <c r="BC122" s="32">
        <f t="shared" si="44"/>
        <v>1</v>
      </c>
      <c r="BD122" s="32">
        <f t="shared" si="44"/>
        <v>1</v>
      </c>
      <c r="BE122" s="32">
        <f t="shared" si="44"/>
        <v>1</v>
      </c>
      <c r="BF122" s="32">
        <f t="shared" si="44"/>
        <v>1</v>
      </c>
      <c r="BG122" s="32">
        <f t="shared" si="44"/>
        <v>1</v>
      </c>
      <c r="BH122" s="32">
        <f t="shared" si="44"/>
        <v>1</v>
      </c>
      <c r="BI122" s="32">
        <f t="shared" si="24"/>
        <v>2</v>
      </c>
      <c r="BJ122" s="32">
        <f t="shared" si="25"/>
        <v>2</v>
      </c>
      <c r="BK122" s="32">
        <f t="shared" si="26"/>
        <v>2</v>
      </c>
      <c r="BL122" s="32">
        <f t="shared" si="27"/>
        <v>2</v>
      </c>
      <c r="BM122" s="32">
        <f t="shared" si="28"/>
        <v>1</v>
      </c>
      <c r="BN122" s="32">
        <f t="shared" si="29"/>
        <v>0</v>
      </c>
      <c r="BO122" s="32">
        <f t="shared" si="30"/>
        <v>0</v>
      </c>
      <c r="BP122" s="32">
        <f t="shared" si="31"/>
        <v>1</v>
      </c>
      <c r="BQ122" s="32">
        <f t="shared" si="32"/>
        <v>0</v>
      </c>
      <c r="BR122" s="32">
        <f t="shared" si="33"/>
        <v>0</v>
      </c>
      <c r="BS122" s="32">
        <f t="shared" si="34"/>
        <v>1</v>
      </c>
      <c r="BT122" s="32">
        <f t="shared" si="35"/>
        <v>0</v>
      </c>
      <c r="BU122" s="32">
        <f t="shared" si="36"/>
        <v>0</v>
      </c>
      <c r="BV122" s="32">
        <f t="shared" si="37"/>
        <v>1</v>
      </c>
      <c r="BW122" s="32">
        <f t="shared" si="38"/>
        <v>0</v>
      </c>
      <c r="BX122" s="32">
        <f t="shared" si="39"/>
        <v>0</v>
      </c>
      <c r="BY122" s="31">
        <f t="shared" si="40"/>
        <v>1</v>
      </c>
      <c r="BZ122" s="31">
        <f t="shared" si="41"/>
        <v>1</v>
      </c>
    </row>
    <row r="123" spans="1:78" x14ac:dyDescent="0.2">
      <c r="A123" s="3" t="s">
        <v>500</v>
      </c>
      <c r="B123" s="3" t="s">
        <v>1651</v>
      </c>
      <c r="C123" s="3">
        <v>19872000</v>
      </c>
      <c r="D123" s="3">
        <v>18719000</v>
      </c>
      <c r="E123" s="3">
        <v>34247000</v>
      </c>
      <c r="F123" s="4">
        <v>20265000</v>
      </c>
      <c r="G123" s="3">
        <v>18375000</v>
      </c>
      <c r="H123" s="3">
        <v>21628000</v>
      </c>
      <c r="I123" s="3">
        <v>16238000</v>
      </c>
      <c r="J123" s="4">
        <v>22593000</v>
      </c>
      <c r="K123" s="3">
        <v>17879000</v>
      </c>
      <c r="L123" s="3">
        <v>16906000</v>
      </c>
      <c r="M123" s="3">
        <v>16558000</v>
      </c>
      <c r="N123" s="3">
        <v>18965000</v>
      </c>
      <c r="O123" s="17">
        <v>20777000</v>
      </c>
      <c r="P123" s="3">
        <v>18998000</v>
      </c>
      <c r="Q123" s="3">
        <v>23211000</v>
      </c>
      <c r="R123" s="3">
        <v>19867000</v>
      </c>
      <c r="S123" s="17">
        <v>22248000</v>
      </c>
      <c r="T123" s="3">
        <v>23743000</v>
      </c>
      <c r="U123" s="3">
        <v>21064000</v>
      </c>
      <c r="V123" s="3">
        <v>20518000</v>
      </c>
      <c r="W123" s="17">
        <v>21712000</v>
      </c>
      <c r="X123" s="3">
        <v>23685000</v>
      </c>
      <c r="Y123" s="3">
        <v>22035000</v>
      </c>
      <c r="Z123" s="3">
        <v>21639000</v>
      </c>
      <c r="AA123" s="17">
        <v>15749000</v>
      </c>
      <c r="AB123" s="3">
        <v>21038000</v>
      </c>
      <c r="AC123" s="3">
        <v>20510000</v>
      </c>
      <c r="AD123" s="3">
        <v>18126000</v>
      </c>
      <c r="AE123" s="17">
        <v>21828000</v>
      </c>
      <c r="AF123" s="3">
        <v>19472000</v>
      </c>
      <c r="AG123" s="3">
        <v>18500000</v>
      </c>
      <c r="AH123" s="3">
        <v>18945000</v>
      </c>
      <c r="AI123" s="17">
        <v>19956000</v>
      </c>
      <c r="AJ123" s="3">
        <v>19186000</v>
      </c>
      <c r="AK123" s="3">
        <v>22093000</v>
      </c>
      <c r="AL123" s="3">
        <v>23220000</v>
      </c>
      <c r="AM123" s="3">
        <v>323.31</v>
      </c>
      <c r="AN123" s="3">
        <v>343</v>
      </c>
      <c r="AO123" s="3">
        <v>12</v>
      </c>
      <c r="AP123" s="3">
        <v>24.3</v>
      </c>
      <c r="AQ123" s="32">
        <v>23275750</v>
      </c>
      <c r="AR123" s="32">
        <v>19708500</v>
      </c>
      <c r="AS123" s="32">
        <v>17577000</v>
      </c>
      <c r="AT123" s="32">
        <v>20713250</v>
      </c>
      <c r="AU123" s="32">
        <v>21893250</v>
      </c>
      <c r="AV123" s="32">
        <v>22267750</v>
      </c>
      <c r="AW123" s="32">
        <v>18855750</v>
      </c>
      <c r="AX123" s="32">
        <v>19686250</v>
      </c>
      <c r="AY123" s="32">
        <v>21113750</v>
      </c>
      <c r="AZ123" s="32">
        <f t="shared" si="44"/>
        <v>1</v>
      </c>
      <c r="BA123" s="32">
        <f t="shared" si="44"/>
        <v>1</v>
      </c>
      <c r="BB123" s="32">
        <f t="shared" si="44"/>
        <v>1</v>
      </c>
      <c r="BC123" s="32">
        <f t="shared" si="44"/>
        <v>1</v>
      </c>
      <c r="BD123" s="32">
        <f t="shared" si="44"/>
        <v>1</v>
      </c>
      <c r="BE123" s="32">
        <f t="shared" si="44"/>
        <v>1</v>
      </c>
      <c r="BF123" s="32">
        <f t="shared" si="44"/>
        <v>1</v>
      </c>
      <c r="BG123" s="32">
        <f t="shared" si="44"/>
        <v>1</v>
      </c>
      <c r="BH123" s="32">
        <f t="shared" si="44"/>
        <v>1</v>
      </c>
      <c r="BI123" s="32">
        <f t="shared" si="24"/>
        <v>2</v>
      </c>
      <c r="BJ123" s="32">
        <f t="shared" si="25"/>
        <v>2</v>
      </c>
      <c r="BK123" s="32">
        <f t="shared" si="26"/>
        <v>2</v>
      </c>
      <c r="BL123" s="32">
        <f t="shared" si="27"/>
        <v>2</v>
      </c>
      <c r="BM123" s="32">
        <f t="shared" si="28"/>
        <v>1</v>
      </c>
      <c r="BN123" s="32">
        <f t="shared" si="29"/>
        <v>0</v>
      </c>
      <c r="BO123" s="32">
        <f t="shared" si="30"/>
        <v>0</v>
      </c>
      <c r="BP123" s="32">
        <f t="shared" si="31"/>
        <v>1</v>
      </c>
      <c r="BQ123" s="32">
        <f t="shared" si="32"/>
        <v>0</v>
      </c>
      <c r="BR123" s="32">
        <f t="shared" si="33"/>
        <v>0</v>
      </c>
      <c r="BS123" s="32">
        <f t="shared" si="34"/>
        <v>1</v>
      </c>
      <c r="BT123" s="32">
        <f t="shared" si="35"/>
        <v>0</v>
      </c>
      <c r="BU123" s="32">
        <f t="shared" si="36"/>
        <v>0</v>
      </c>
      <c r="BV123" s="32">
        <f t="shared" si="37"/>
        <v>1</v>
      </c>
      <c r="BW123" s="32">
        <f t="shared" si="38"/>
        <v>0</v>
      </c>
      <c r="BX123" s="32">
        <f t="shared" si="39"/>
        <v>0</v>
      </c>
      <c r="BY123" s="31">
        <f t="shared" si="40"/>
        <v>1</v>
      </c>
      <c r="BZ123" s="31">
        <f t="shared" si="41"/>
        <v>1</v>
      </c>
    </row>
    <row r="124" spans="1:78" x14ac:dyDescent="0.2">
      <c r="A124" s="3" t="s">
        <v>506</v>
      </c>
      <c r="B124" s="3" t="s">
        <v>1470</v>
      </c>
      <c r="C124" s="3">
        <v>69762000</v>
      </c>
      <c r="D124" s="3">
        <v>68193000</v>
      </c>
      <c r="E124" s="3">
        <v>71233000</v>
      </c>
      <c r="F124" s="4">
        <v>85843000</v>
      </c>
      <c r="G124" s="3">
        <v>62976000</v>
      </c>
      <c r="H124" s="3">
        <v>70125000</v>
      </c>
      <c r="I124" s="3">
        <v>92465000</v>
      </c>
      <c r="J124" s="4">
        <v>92626000</v>
      </c>
      <c r="K124" s="3">
        <v>77300000</v>
      </c>
      <c r="L124" s="3">
        <v>87923000</v>
      </c>
      <c r="M124" s="3">
        <v>84099000</v>
      </c>
      <c r="N124" s="3">
        <v>80928000</v>
      </c>
      <c r="O124" s="17">
        <v>99255000</v>
      </c>
      <c r="P124" s="3">
        <v>82456000</v>
      </c>
      <c r="Q124" s="3">
        <v>87447000</v>
      </c>
      <c r="R124" s="3">
        <v>104270000</v>
      </c>
      <c r="S124" s="17">
        <v>77262000</v>
      </c>
      <c r="T124" s="3">
        <v>90285000</v>
      </c>
      <c r="U124" s="3">
        <v>71625000</v>
      </c>
      <c r="V124" s="3">
        <v>83806000</v>
      </c>
      <c r="W124" s="17">
        <v>82713000</v>
      </c>
      <c r="X124" s="3">
        <v>65667000</v>
      </c>
      <c r="Y124" s="3">
        <v>71193000</v>
      </c>
      <c r="Z124" s="3">
        <v>76600000</v>
      </c>
      <c r="AA124" s="17">
        <v>128120000</v>
      </c>
      <c r="AB124" s="3">
        <v>83862000</v>
      </c>
      <c r="AC124" s="3">
        <v>88637000</v>
      </c>
      <c r="AD124" s="3">
        <v>74988000</v>
      </c>
      <c r="AE124" s="17">
        <v>81845000</v>
      </c>
      <c r="AF124" s="3">
        <v>84663000</v>
      </c>
      <c r="AG124" s="3">
        <v>79964000</v>
      </c>
      <c r="AH124" s="3">
        <v>76917000</v>
      </c>
      <c r="AI124" s="17">
        <v>83851000</v>
      </c>
      <c r="AJ124" s="3">
        <v>84612000</v>
      </c>
      <c r="AK124" s="3">
        <v>80581000</v>
      </c>
      <c r="AL124" s="3">
        <v>78707000</v>
      </c>
      <c r="AM124" s="3">
        <v>251.79</v>
      </c>
      <c r="AN124" s="3">
        <v>502</v>
      </c>
      <c r="AO124" s="3">
        <v>17</v>
      </c>
      <c r="AP124" s="3">
        <v>59</v>
      </c>
      <c r="AQ124" s="32">
        <v>73757750</v>
      </c>
      <c r="AR124" s="32">
        <v>79548000</v>
      </c>
      <c r="AS124" s="32">
        <v>82562500</v>
      </c>
      <c r="AT124" s="32">
        <v>93357000</v>
      </c>
      <c r="AU124" s="32">
        <v>80744500</v>
      </c>
      <c r="AV124" s="32">
        <v>74043250</v>
      </c>
      <c r="AW124" s="32">
        <v>93901750</v>
      </c>
      <c r="AX124" s="32">
        <v>80847250</v>
      </c>
      <c r="AY124" s="32">
        <v>81937750</v>
      </c>
      <c r="AZ124" s="32">
        <f t="shared" si="44"/>
        <v>1</v>
      </c>
      <c r="BA124" s="32">
        <f t="shared" si="44"/>
        <v>1</v>
      </c>
      <c r="BB124" s="32">
        <f t="shared" si="44"/>
        <v>1</v>
      </c>
      <c r="BC124" s="32">
        <f t="shared" si="44"/>
        <v>1</v>
      </c>
      <c r="BD124" s="32">
        <f t="shared" si="44"/>
        <v>1</v>
      </c>
      <c r="BE124" s="32">
        <f t="shared" si="44"/>
        <v>1</v>
      </c>
      <c r="BF124" s="32">
        <f t="shared" si="44"/>
        <v>1</v>
      </c>
      <c r="BG124" s="32">
        <f t="shared" si="44"/>
        <v>1</v>
      </c>
      <c r="BH124" s="32">
        <f t="shared" si="44"/>
        <v>1</v>
      </c>
      <c r="BI124" s="32">
        <f t="shared" si="24"/>
        <v>2</v>
      </c>
      <c r="BJ124" s="32">
        <f t="shared" si="25"/>
        <v>2</v>
      </c>
      <c r="BK124" s="32">
        <f t="shared" si="26"/>
        <v>2</v>
      </c>
      <c r="BL124" s="32">
        <f t="shared" si="27"/>
        <v>2</v>
      </c>
      <c r="BM124" s="32">
        <f t="shared" si="28"/>
        <v>1</v>
      </c>
      <c r="BN124" s="32">
        <f t="shared" si="29"/>
        <v>0</v>
      </c>
      <c r="BO124" s="32">
        <f t="shared" si="30"/>
        <v>0</v>
      </c>
      <c r="BP124" s="32">
        <f t="shared" si="31"/>
        <v>1</v>
      </c>
      <c r="BQ124" s="32">
        <f t="shared" si="32"/>
        <v>0</v>
      </c>
      <c r="BR124" s="32">
        <f t="shared" si="33"/>
        <v>0</v>
      </c>
      <c r="BS124" s="32">
        <f t="shared" si="34"/>
        <v>1</v>
      </c>
      <c r="BT124" s="32">
        <f t="shared" si="35"/>
        <v>0</v>
      </c>
      <c r="BU124" s="32">
        <f t="shared" si="36"/>
        <v>0</v>
      </c>
      <c r="BV124" s="32">
        <f t="shared" si="37"/>
        <v>1</v>
      </c>
      <c r="BW124" s="32">
        <f t="shared" si="38"/>
        <v>0</v>
      </c>
      <c r="BX124" s="32">
        <f t="shared" si="39"/>
        <v>0</v>
      </c>
      <c r="BY124" s="31">
        <f t="shared" si="40"/>
        <v>1</v>
      </c>
      <c r="BZ124" s="31">
        <f t="shared" si="41"/>
        <v>1</v>
      </c>
    </row>
    <row r="125" spans="1:78" x14ac:dyDescent="0.2">
      <c r="A125" s="3" t="s">
        <v>511</v>
      </c>
      <c r="B125" s="3" t="s">
        <v>1471</v>
      </c>
      <c r="C125" s="3">
        <v>2784300</v>
      </c>
      <c r="D125" s="3">
        <f>AVERAGE(C125,E125:F125)</f>
        <v>3464266.6666666665</v>
      </c>
      <c r="E125" s="3">
        <v>2943000</v>
      </c>
      <c r="F125" s="4">
        <v>4665500</v>
      </c>
      <c r="J125" s="4"/>
      <c r="K125" s="3">
        <v>3587100</v>
      </c>
      <c r="O125" s="17"/>
      <c r="S125" s="17"/>
      <c r="W125" s="17">
        <v>2716000</v>
      </c>
      <c r="AA125" s="17">
        <v>25293000</v>
      </c>
      <c r="AE125" s="17"/>
      <c r="AI125" s="17"/>
      <c r="AM125" s="3">
        <v>210.85</v>
      </c>
      <c r="AN125" s="3">
        <v>24</v>
      </c>
      <c r="AO125" s="3">
        <v>5</v>
      </c>
      <c r="AP125" s="3">
        <v>31.9</v>
      </c>
      <c r="AQ125" s="32">
        <v>3464266.6666666665</v>
      </c>
      <c r="AR125" s="32"/>
      <c r="AS125" s="32">
        <v>3587100</v>
      </c>
      <c r="AT125" s="32"/>
      <c r="AU125" s="32"/>
      <c r="AV125" s="32">
        <v>2716000</v>
      </c>
      <c r="AW125" s="32">
        <v>25293000</v>
      </c>
      <c r="AX125" s="32"/>
      <c r="AY125" s="32"/>
      <c r="AZ125" s="32">
        <f t="shared" si="44"/>
        <v>1</v>
      </c>
      <c r="BA125" s="32">
        <f t="shared" si="44"/>
        <v>0</v>
      </c>
      <c r="BB125" s="32">
        <f t="shared" si="44"/>
        <v>1</v>
      </c>
      <c r="BC125" s="32">
        <f t="shared" si="44"/>
        <v>0</v>
      </c>
      <c r="BD125" s="32">
        <f t="shared" si="44"/>
        <v>0</v>
      </c>
      <c r="BE125" s="32">
        <f t="shared" si="44"/>
        <v>1</v>
      </c>
      <c r="BF125" s="32">
        <f t="shared" si="44"/>
        <v>1</v>
      </c>
      <c r="BG125" s="32">
        <f t="shared" si="44"/>
        <v>0</v>
      </c>
      <c r="BH125" s="32">
        <f t="shared" si="44"/>
        <v>0</v>
      </c>
      <c r="BI125" s="32">
        <f t="shared" si="24"/>
        <v>1</v>
      </c>
      <c r="BJ125" s="32">
        <f t="shared" si="25"/>
        <v>0</v>
      </c>
      <c r="BK125" s="32">
        <f t="shared" si="26"/>
        <v>2</v>
      </c>
      <c r="BL125" s="32">
        <f t="shared" si="27"/>
        <v>0</v>
      </c>
      <c r="BM125" s="32">
        <f t="shared" si="28"/>
        <v>0</v>
      </c>
      <c r="BN125" s="32">
        <f t="shared" si="29"/>
        <v>0</v>
      </c>
      <c r="BO125" s="32">
        <f t="shared" si="30"/>
        <v>1</v>
      </c>
      <c r="BP125" s="32">
        <f t="shared" si="31"/>
        <v>0</v>
      </c>
      <c r="BQ125" s="32">
        <f t="shared" si="32"/>
        <v>0</v>
      </c>
      <c r="BR125" s="32">
        <f t="shared" si="33"/>
        <v>0</v>
      </c>
      <c r="BS125" s="32">
        <f t="shared" si="34"/>
        <v>1</v>
      </c>
      <c r="BT125" s="32">
        <f t="shared" si="35"/>
        <v>0</v>
      </c>
      <c r="BU125" s="32">
        <f t="shared" si="36"/>
        <v>0</v>
      </c>
      <c r="BV125" s="32">
        <f t="shared" si="37"/>
        <v>0</v>
      </c>
      <c r="BW125" s="32">
        <f t="shared" si="38"/>
        <v>0</v>
      </c>
      <c r="BX125" s="32">
        <f t="shared" si="39"/>
        <v>0</v>
      </c>
      <c r="BY125" s="31">
        <f t="shared" si="40"/>
        <v>1</v>
      </c>
      <c r="BZ125" s="31">
        <f t="shared" si="41"/>
        <v>1</v>
      </c>
    </row>
    <row r="126" spans="1:78" x14ac:dyDescent="0.2">
      <c r="A126" s="3" t="s">
        <v>520</v>
      </c>
      <c r="B126" s="3" t="s">
        <v>1471</v>
      </c>
      <c r="C126" s="3">
        <v>7951700</v>
      </c>
      <c r="D126" s="3">
        <v>4662200</v>
      </c>
      <c r="E126" s="3">
        <v>6916700</v>
      </c>
      <c r="F126" s="4">
        <v>4856400</v>
      </c>
      <c r="G126" s="3">
        <v>5886400</v>
      </c>
      <c r="H126" s="3">
        <v>11307000</v>
      </c>
      <c r="I126" s="3">
        <v>6141800</v>
      </c>
      <c r="J126" s="4">
        <v>9079200</v>
      </c>
      <c r="K126" s="3">
        <v>7274500</v>
      </c>
      <c r="L126" s="3">
        <v>4756200</v>
      </c>
      <c r="M126" s="3">
        <v>9209700</v>
      </c>
      <c r="N126" s="3">
        <v>7941100</v>
      </c>
      <c r="O126" s="17">
        <v>5503900</v>
      </c>
      <c r="P126" s="3">
        <v>6590100</v>
      </c>
      <c r="Q126" s="3">
        <v>5821600</v>
      </c>
      <c r="R126" s="3">
        <v>7161400</v>
      </c>
      <c r="S126" s="17">
        <v>6605600</v>
      </c>
      <c r="T126" s="3">
        <v>4876600</v>
      </c>
      <c r="U126" s="3">
        <v>13762000</v>
      </c>
      <c r="V126" s="3">
        <v>9657400</v>
      </c>
      <c r="W126" s="17">
        <v>9697900</v>
      </c>
      <c r="X126" s="3">
        <v>11834000</v>
      </c>
      <c r="Y126" s="3">
        <v>14460000</v>
      </c>
      <c r="Z126" s="3">
        <v>9689900</v>
      </c>
      <c r="AA126" s="17">
        <v>4954900</v>
      </c>
      <c r="AB126" s="3">
        <v>5875100</v>
      </c>
      <c r="AC126" s="3">
        <v>7771500</v>
      </c>
      <c r="AD126" s="3">
        <v>5830000</v>
      </c>
      <c r="AE126" s="17">
        <v>17085000</v>
      </c>
      <c r="AF126" s="3">
        <v>9273400</v>
      </c>
      <c r="AG126" s="3">
        <v>13860000</v>
      </c>
      <c r="AH126" s="3">
        <v>8501600</v>
      </c>
      <c r="AI126" s="17">
        <v>16090000</v>
      </c>
      <c r="AJ126" s="3">
        <v>12668000</v>
      </c>
      <c r="AK126" s="3">
        <v>16007000</v>
      </c>
      <c r="AL126" s="3">
        <v>8039500</v>
      </c>
      <c r="AM126" s="3">
        <v>118.61</v>
      </c>
      <c r="AN126" s="3">
        <v>127</v>
      </c>
      <c r="AO126" s="3">
        <v>5</v>
      </c>
      <c r="AP126" s="3">
        <v>13.6</v>
      </c>
      <c r="AQ126" s="32">
        <v>6096750</v>
      </c>
      <c r="AR126" s="32">
        <v>8103600</v>
      </c>
      <c r="AS126" s="32">
        <v>7295375</v>
      </c>
      <c r="AT126" s="32">
        <v>6269250</v>
      </c>
      <c r="AU126" s="32">
        <v>8725400</v>
      </c>
      <c r="AV126" s="32">
        <v>11420450</v>
      </c>
      <c r="AW126" s="32">
        <v>6107875</v>
      </c>
      <c r="AX126" s="32">
        <v>12180000</v>
      </c>
      <c r="AY126" s="32">
        <v>13201125</v>
      </c>
      <c r="AZ126" s="32">
        <f t="shared" si="44"/>
        <v>1</v>
      </c>
      <c r="BA126" s="32">
        <f t="shared" si="44"/>
        <v>1</v>
      </c>
      <c r="BB126" s="32">
        <f t="shared" si="44"/>
        <v>1</v>
      </c>
      <c r="BC126" s="32">
        <f t="shared" si="44"/>
        <v>1</v>
      </c>
      <c r="BD126" s="32">
        <f t="shared" si="44"/>
        <v>1</v>
      </c>
      <c r="BE126" s="32">
        <f t="shared" si="44"/>
        <v>1</v>
      </c>
      <c r="BF126" s="32">
        <f t="shared" si="44"/>
        <v>1</v>
      </c>
      <c r="BG126" s="32">
        <f t="shared" si="44"/>
        <v>1</v>
      </c>
      <c r="BH126" s="32">
        <f t="shared" si="44"/>
        <v>1</v>
      </c>
      <c r="BI126" s="32">
        <f t="shared" si="24"/>
        <v>2</v>
      </c>
      <c r="BJ126" s="32">
        <f t="shared" si="25"/>
        <v>2</v>
      </c>
      <c r="BK126" s="32">
        <f t="shared" si="26"/>
        <v>2</v>
      </c>
      <c r="BL126" s="32">
        <f t="shared" si="27"/>
        <v>2</v>
      </c>
      <c r="BM126" s="32">
        <f t="shared" si="28"/>
        <v>1</v>
      </c>
      <c r="BN126" s="32">
        <f t="shared" si="29"/>
        <v>0</v>
      </c>
      <c r="BO126" s="32">
        <f t="shared" si="30"/>
        <v>0</v>
      </c>
      <c r="BP126" s="32">
        <f t="shared" si="31"/>
        <v>1</v>
      </c>
      <c r="BQ126" s="32">
        <f t="shared" si="32"/>
        <v>0</v>
      </c>
      <c r="BR126" s="32">
        <f t="shared" si="33"/>
        <v>0</v>
      </c>
      <c r="BS126" s="32">
        <f t="shared" si="34"/>
        <v>1</v>
      </c>
      <c r="BT126" s="32">
        <f t="shared" si="35"/>
        <v>0</v>
      </c>
      <c r="BU126" s="32">
        <f t="shared" si="36"/>
        <v>0</v>
      </c>
      <c r="BV126" s="32">
        <f t="shared" si="37"/>
        <v>1</v>
      </c>
      <c r="BW126" s="32">
        <f t="shared" si="38"/>
        <v>0</v>
      </c>
      <c r="BX126" s="32">
        <f t="shared" si="39"/>
        <v>0</v>
      </c>
      <c r="BY126" s="31">
        <f t="shared" si="40"/>
        <v>1</v>
      </c>
      <c r="BZ126" s="31">
        <f t="shared" si="41"/>
        <v>1</v>
      </c>
    </row>
    <row r="127" spans="1:78" x14ac:dyDescent="0.2">
      <c r="A127" s="3" t="s">
        <v>528</v>
      </c>
      <c r="B127" s="3" t="s">
        <v>1496</v>
      </c>
      <c r="C127" s="3">
        <v>360830000</v>
      </c>
      <c r="D127" s="3">
        <v>337700000</v>
      </c>
      <c r="E127" s="3">
        <v>357680000</v>
      </c>
      <c r="F127" s="4">
        <v>389540000</v>
      </c>
      <c r="G127" s="3">
        <v>385530000</v>
      </c>
      <c r="H127" s="3">
        <v>352640000</v>
      </c>
      <c r="I127" s="3">
        <v>379890000</v>
      </c>
      <c r="J127" s="4">
        <v>369690000</v>
      </c>
      <c r="K127" s="3">
        <v>329620000</v>
      </c>
      <c r="L127" s="3">
        <v>373440000</v>
      </c>
      <c r="M127" s="3">
        <v>351570000</v>
      </c>
      <c r="N127" s="3">
        <v>370500000</v>
      </c>
      <c r="O127" s="17">
        <v>442690000</v>
      </c>
      <c r="P127" s="3">
        <v>361040000</v>
      </c>
      <c r="Q127" s="3">
        <v>388990000</v>
      </c>
      <c r="R127" s="3">
        <v>435210000</v>
      </c>
      <c r="S127" s="17">
        <v>351410000</v>
      </c>
      <c r="T127" s="3">
        <v>412420000</v>
      </c>
      <c r="U127" s="3">
        <v>413180000</v>
      </c>
      <c r="V127" s="3">
        <v>390120000</v>
      </c>
      <c r="W127" s="17">
        <v>311720000</v>
      </c>
      <c r="X127" s="3">
        <v>350230000</v>
      </c>
      <c r="Y127" s="3">
        <v>320740000</v>
      </c>
      <c r="Z127" s="3">
        <v>355520000</v>
      </c>
      <c r="AA127" s="17">
        <v>243770000</v>
      </c>
      <c r="AB127" s="3">
        <v>434730000</v>
      </c>
      <c r="AC127" s="3">
        <v>388810000</v>
      </c>
      <c r="AD127" s="3">
        <v>341910000</v>
      </c>
      <c r="AE127" s="17">
        <v>321630000</v>
      </c>
      <c r="AF127" s="3">
        <v>299090000</v>
      </c>
      <c r="AG127" s="3">
        <v>322970000</v>
      </c>
      <c r="AH127" s="3">
        <v>337230000</v>
      </c>
      <c r="AI127" s="17">
        <v>380650000</v>
      </c>
      <c r="AJ127" s="3">
        <v>387390000</v>
      </c>
      <c r="AK127" s="3">
        <v>378590000</v>
      </c>
      <c r="AL127" s="3">
        <v>361500000</v>
      </c>
      <c r="AM127" s="3">
        <v>323.31</v>
      </c>
      <c r="AN127" s="3">
        <v>857</v>
      </c>
      <c r="AO127" s="3">
        <v>20</v>
      </c>
      <c r="AP127" s="3">
        <v>52.7</v>
      </c>
      <c r="AQ127" s="32">
        <v>361437500</v>
      </c>
      <c r="AR127" s="32">
        <v>371937500</v>
      </c>
      <c r="AS127" s="32">
        <v>356282500</v>
      </c>
      <c r="AT127" s="32">
        <v>406982500</v>
      </c>
      <c r="AU127" s="32">
        <v>391782500</v>
      </c>
      <c r="AV127" s="32">
        <v>334552500</v>
      </c>
      <c r="AW127" s="32">
        <v>352305000</v>
      </c>
      <c r="AX127" s="32">
        <v>320230000</v>
      </c>
      <c r="AY127" s="32">
        <v>377032500</v>
      </c>
      <c r="AZ127" s="32">
        <f t="shared" si="44"/>
        <v>1</v>
      </c>
      <c r="BA127" s="32">
        <f t="shared" si="44"/>
        <v>1</v>
      </c>
      <c r="BB127" s="32">
        <f t="shared" si="44"/>
        <v>1</v>
      </c>
      <c r="BC127" s="32">
        <f t="shared" si="44"/>
        <v>1</v>
      </c>
      <c r="BD127" s="32">
        <f t="shared" si="44"/>
        <v>1</v>
      </c>
      <c r="BE127" s="32">
        <f t="shared" si="44"/>
        <v>1</v>
      </c>
      <c r="BF127" s="32">
        <f t="shared" si="44"/>
        <v>1</v>
      </c>
      <c r="BG127" s="32">
        <f t="shared" si="44"/>
        <v>1</v>
      </c>
      <c r="BH127" s="32">
        <f t="shared" si="44"/>
        <v>1</v>
      </c>
      <c r="BI127" s="32">
        <f t="shared" si="24"/>
        <v>2</v>
      </c>
      <c r="BJ127" s="32">
        <f t="shared" si="25"/>
        <v>2</v>
      </c>
      <c r="BK127" s="32">
        <f t="shared" si="26"/>
        <v>2</v>
      </c>
      <c r="BL127" s="32">
        <f t="shared" si="27"/>
        <v>2</v>
      </c>
      <c r="BM127" s="32">
        <f t="shared" si="28"/>
        <v>1</v>
      </c>
      <c r="BN127" s="32">
        <f t="shared" si="29"/>
        <v>0</v>
      </c>
      <c r="BO127" s="32">
        <f t="shared" si="30"/>
        <v>0</v>
      </c>
      <c r="BP127" s="32">
        <f t="shared" si="31"/>
        <v>1</v>
      </c>
      <c r="BQ127" s="32">
        <f t="shared" si="32"/>
        <v>0</v>
      </c>
      <c r="BR127" s="32">
        <f t="shared" si="33"/>
        <v>0</v>
      </c>
      <c r="BS127" s="32">
        <f t="shared" si="34"/>
        <v>1</v>
      </c>
      <c r="BT127" s="32">
        <f t="shared" si="35"/>
        <v>0</v>
      </c>
      <c r="BU127" s="32">
        <f t="shared" si="36"/>
        <v>0</v>
      </c>
      <c r="BV127" s="32">
        <f t="shared" si="37"/>
        <v>1</v>
      </c>
      <c r="BW127" s="32">
        <f t="shared" si="38"/>
        <v>0</v>
      </c>
      <c r="BX127" s="32">
        <f t="shared" si="39"/>
        <v>0</v>
      </c>
      <c r="BY127" s="31">
        <f t="shared" si="40"/>
        <v>1</v>
      </c>
      <c r="BZ127" s="31">
        <f t="shared" si="41"/>
        <v>1</v>
      </c>
    </row>
    <row r="128" spans="1:78" x14ac:dyDescent="0.2">
      <c r="A128" s="3" t="s">
        <v>529</v>
      </c>
      <c r="B128" s="3" t="s">
        <v>1471</v>
      </c>
      <c r="C128" s="3">
        <v>5231200</v>
      </c>
      <c r="D128" s="3">
        <v>6791700</v>
      </c>
      <c r="E128" s="3">
        <v>5446900</v>
      </c>
      <c r="F128" s="4">
        <v>5162400</v>
      </c>
      <c r="G128" s="3">
        <v>1920800</v>
      </c>
      <c r="H128" s="3">
        <v>3426500</v>
      </c>
      <c r="I128" s="3">
        <v>4431800</v>
      </c>
      <c r="J128" s="4">
        <v>4694800</v>
      </c>
      <c r="K128" s="3">
        <v>4846100</v>
      </c>
      <c r="L128" s="3">
        <v>4452500</v>
      </c>
      <c r="M128" s="3">
        <v>5741000</v>
      </c>
      <c r="N128" s="3">
        <v>4735900</v>
      </c>
      <c r="O128" s="17">
        <v>5707100</v>
      </c>
      <c r="P128" s="3">
        <v>6206100</v>
      </c>
      <c r="Q128" s="3">
        <v>4355000</v>
      </c>
      <c r="R128" s="3">
        <v>4498200</v>
      </c>
      <c r="S128" s="17">
        <v>4291500</v>
      </c>
      <c r="T128" s="3">
        <v>4030200</v>
      </c>
      <c r="U128" s="3">
        <v>3288100</v>
      </c>
      <c r="V128" s="3">
        <v>4584900</v>
      </c>
      <c r="W128" s="17">
        <v>6272600</v>
      </c>
      <c r="X128" s="3">
        <v>2349500</v>
      </c>
      <c r="Y128" s="3">
        <v>5462100</v>
      </c>
      <c r="Z128" s="3">
        <v>6286600</v>
      </c>
      <c r="AA128" s="17">
        <v>14266000</v>
      </c>
      <c r="AB128" s="3">
        <v>4881300</v>
      </c>
      <c r="AC128" s="3">
        <v>5376900</v>
      </c>
      <c r="AD128" s="3">
        <v>6076000</v>
      </c>
      <c r="AE128" s="17">
        <v>6039100</v>
      </c>
      <c r="AF128" s="3">
        <v>7270400</v>
      </c>
      <c r="AG128" s="3">
        <v>5136800</v>
      </c>
      <c r="AH128" s="3">
        <v>3317400</v>
      </c>
      <c r="AI128" s="17">
        <v>3095700</v>
      </c>
      <c r="AJ128" s="3">
        <v>4356900</v>
      </c>
      <c r="AK128" s="3">
        <v>4729800</v>
      </c>
      <c r="AL128" s="3">
        <v>5071300</v>
      </c>
      <c r="AM128" s="3">
        <v>116.43</v>
      </c>
      <c r="AN128" s="3">
        <v>168</v>
      </c>
      <c r="AO128" s="3">
        <v>10</v>
      </c>
      <c r="AP128" s="3">
        <v>12.8</v>
      </c>
      <c r="AQ128" s="32">
        <v>5658050</v>
      </c>
      <c r="AR128" s="32">
        <v>3618475</v>
      </c>
      <c r="AS128" s="32">
        <v>4943875</v>
      </c>
      <c r="AT128" s="32">
        <v>5191600</v>
      </c>
      <c r="AU128" s="32">
        <v>4048675</v>
      </c>
      <c r="AV128" s="32">
        <v>5092700</v>
      </c>
      <c r="AW128" s="32">
        <v>7650050</v>
      </c>
      <c r="AX128" s="32">
        <v>5440925</v>
      </c>
      <c r="AY128" s="32">
        <v>4313425</v>
      </c>
      <c r="AZ128" s="32">
        <f t="shared" si="44"/>
        <v>1</v>
      </c>
      <c r="BA128" s="32">
        <f t="shared" si="44"/>
        <v>1</v>
      </c>
      <c r="BB128" s="32">
        <f t="shared" si="44"/>
        <v>1</v>
      </c>
      <c r="BC128" s="32">
        <f t="shared" si="44"/>
        <v>1</v>
      </c>
      <c r="BD128" s="32">
        <f t="shared" si="44"/>
        <v>1</v>
      </c>
      <c r="BE128" s="32">
        <f t="shared" si="44"/>
        <v>1</v>
      </c>
      <c r="BF128" s="32">
        <f t="shared" si="44"/>
        <v>1</v>
      </c>
      <c r="BG128" s="32">
        <f t="shared" si="44"/>
        <v>1</v>
      </c>
      <c r="BH128" s="32">
        <f t="shared" si="44"/>
        <v>1</v>
      </c>
      <c r="BI128" s="32">
        <f t="shared" ref="BI128:BI190" si="45">SUM(BA128:BB128)</f>
        <v>2</v>
      </c>
      <c r="BJ128" s="32">
        <f t="shared" ref="BJ128:BJ190" si="46">SUM(BC128:BD128)</f>
        <v>2</v>
      </c>
      <c r="BK128" s="32">
        <f t="shared" ref="BK128:BK190" si="47">SUM(BE128:BF128)</f>
        <v>2</v>
      </c>
      <c r="BL128" s="32">
        <f t="shared" ref="BL128:BL190" si="48">SUM(BG128:BH128)</f>
        <v>2</v>
      </c>
      <c r="BM128" s="32">
        <f t="shared" ref="BM128:BM190" si="49">IF(BI128=2,1,0)</f>
        <v>1</v>
      </c>
      <c r="BN128" s="32">
        <f t="shared" ref="BN128:BN190" si="50">IF(BI128=1,IF(BA128=1,1,0),0)</f>
        <v>0</v>
      </c>
      <c r="BO128" s="32">
        <f t="shared" ref="BO128:BO190" si="51">IF(BI128=1,IF(BB128=1,1,0),0)</f>
        <v>0</v>
      </c>
      <c r="BP128" s="32">
        <f t="shared" ref="BP128:BP190" si="52">IF(BJ128=2,1,0)</f>
        <v>1</v>
      </c>
      <c r="BQ128" s="32">
        <f t="shared" ref="BQ128:BQ190" si="53">IF(BJ128=1,IF(BC128=1,1,0),0)</f>
        <v>0</v>
      </c>
      <c r="BR128" s="32">
        <f t="shared" ref="BR128:BR190" si="54">IF(BJ128=1,IF(BD128=1,1,0),0)</f>
        <v>0</v>
      </c>
      <c r="BS128" s="32">
        <f t="shared" ref="BS128:BS190" si="55">IF(BK128=2,1,0)</f>
        <v>1</v>
      </c>
      <c r="BT128" s="32">
        <f t="shared" ref="BT128:BT190" si="56">IF(BK128=1,IF(BE128=1,1,0),0)</f>
        <v>0</v>
      </c>
      <c r="BU128" s="32">
        <f t="shared" ref="BU128:BU190" si="57">IF(BK128=1,IF(BF128=1,1,0),0)</f>
        <v>0</v>
      </c>
      <c r="BV128" s="32">
        <f t="shared" ref="BV128:BV190" si="58">IF(BL128=2,1,0)</f>
        <v>1</v>
      </c>
      <c r="BW128" s="32">
        <f t="shared" ref="BW128:BW190" si="59">IF(BL128=1,IF(BG128=1,1,0),0)</f>
        <v>0</v>
      </c>
      <c r="BX128" s="32">
        <f t="shared" ref="BX128:BX190" si="60">IF(BL128=1,IF(BH128=1,1,0),0)</f>
        <v>0</v>
      </c>
      <c r="BY128" s="31">
        <f t="shared" ref="BY128:BY190" si="61">IF(SUM(AQ128,AR128,AT128,AV128,AX128)=0,0,1)</f>
        <v>1</v>
      </c>
      <c r="BZ128" s="31">
        <f t="shared" ref="BZ128:BZ190" si="62">IF(SUM(AQ128,AS128,AU128,AW128,AY128)=0,0,1)</f>
        <v>1</v>
      </c>
    </row>
    <row r="129" spans="1:78" x14ac:dyDescent="0.2">
      <c r="A129" s="3" t="s">
        <v>530</v>
      </c>
      <c r="B129" s="3" t="s">
        <v>1471</v>
      </c>
      <c r="C129" s="3">
        <v>6791100</v>
      </c>
      <c r="D129" s="3">
        <v>6841400</v>
      </c>
      <c r="E129" s="3">
        <v>6786900</v>
      </c>
      <c r="F129" s="4">
        <v>7677200</v>
      </c>
      <c r="G129" s="3">
        <v>6110300</v>
      </c>
      <c r="H129" s="3">
        <v>6351600</v>
      </c>
      <c r="I129" s="3">
        <v>11591000</v>
      </c>
      <c r="J129" s="4">
        <v>12934000</v>
      </c>
      <c r="K129" s="3">
        <v>8060200</v>
      </c>
      <c r="L129" s="3">
        <v>9942200</v>
      </c>
      <c r="M129" s="3">
        <v>11233000</v>
      </c>
      <c r="N129" s="3">
        <v>6543800</v>
      </c>
      <c r="O129" s="17">
        <v>9240500</v>
      </c>
      <c r="P129" s="3">
        <v>8778600</v>
      </c>
      <c r="Q129" s="3">
        <v>5825700</v>
      </c>
      <c r="R129" s="3">
        <v>7230500</v>
      </c>
      <c r="S129" s="17">
        <v>6419800</v>
      </c>
      <c r="T129" s="3">
        <v>6461900</v>
      </c>
      <c r="U129" s="3">
        <v>7090400</v>
      </c>
      <c r="V129" s="3">
        <v>7750600</v>
      </c>
      <c r="W129" s="17">
        <v>9172600</v>
      </c>
      <c r="X129" s="3">
        <v>7653300</v>
      </c>
      <c r="Y129" s="3">
        <v>6545400</v>
      </c>
      <c r="Z129" s="3">
        <v>7903200</v>
      </c>
      <c r="AA129" s="17">
        <v>10734000</v>
      </c>
      <c r="AB129" s="3">
        <v>8414400</v>
      </c>
      <c r="AC129" s="3">
        <v>7052300</v>
      </c>
      <c r="AD129" s="3">
        <v>7908600</v>
      </c>
      <c r="AE129" s="17">
        <v>11058000</v>
      </c>
      <c r="AF129" s="3">
        <v>8963100</v>
      </c>
      <c r="AG129" s="3">
        <v>11486000</v>
      </c>
      <c r="AH129" s="3">
        <v>10111000</v>
      </c>
      <c r="AI129" s="17">
        <v>8284700</v>
      </c>
      <c r="AJ129" s="3">
        <v>7054400</v>
      </c>
      <c r="AK129" s="3">
        <v>7736100</v>
      </c>
      <c r="AL129" s="3">
        <v>7446400</v>
      </c>
      <c r="AM129" s="3">
        <v>106.86</v>
      </c>
      <c r="AN129" s="3">
        <v>122</v>
      </c>
      <c r="AO129" s="3">
        <v>4</v>
      </c>
      <c r="AP129" s="3">
        <v>19.2</v>
      </c>
      <c r="AQ129" s="32">
        <v>7024150</v>
      </c>
      <c r="AR129" s="32">
        <v>9246725</v>
      </c>
      <c r="AS129" s="32">
        <v>8944800</v>
      </c>
      <c r="AT129" s="32">
        <v>7768825</v>
      </c>
      <c r="AU129" s="32">
        <v>6930675</v>
      </c>
      <c r="AV129" s="32">
        <v>7818625</v>
      </c>
      <c r="AW129" s="32">
        <v>8527325</v>
      </c>
      <c r="AX129" s="32">
        <v>10404525</v>
      </c>
      <c r="AY129" s="32">
        <v>7630400</v>
      </c>
      <c r="AZ129" s="32">
        <f t="shared" si="44"/>
        <v>1</v>
      </c>
      <c r="BA129" s="32">
        <f t="shared" si="44"/>
        <v>1</v>
      </c>
      <c r="BB129" s="32">
        <f t="shared" si="44"/>
        <v>1</v>
      </c>
      <c r="BC129" s="32">
        <f t="shared" si="44"/>
        <v>1</v>
      </c>
      <c r="BD129" s="32">
        <f t="shared" si="44"/>
        <v>1</v>
      </c>
      <c r="BE129" s="32">
        <f t="shared" si="44"/>
        <v>1</v>
      </c>
      <c r="BF129" s="32">
        <f t="shared" si="44"/>
        <v>1</v>
      </c>
      <c r="BG129" s="32">
        <f t="shared" si="44"/>
        <v>1</v>
      </c>
      <c r="BH129" s="32">
        <f t="shared" si="44"/>
        <v>1</v>
      </c>
      <c r="BI129" s="32">
        <f t="shared" si="45"/>
        <v>2</v>
      </c>
      <c r="BJ129" s="32">
        <f t="shared" si="46"/>
        <v>2</v>
      </c>
      <c r="BK129" s="32">
        <f t="shared" si="47"/>
        <v>2</v>
      </c>
      <c r="BL129" s="32">
        <f t="shared" si="48"/>
        <v>2</v>
      </c>
      <c r="BM129" s="32">
        <f t="shared" si="49"/>
        <v>1</v>
      </c>
      <c r="BN129" s="32">
        <f t="shared" si="50"/>
        <v>0</v>
      </c>
      <c r="BO129" s="32">
        <f t="shared" si="51"/>
        <v>0</v>
      </c>
      <c r="BP129" s="32">
        <f t="shared" si="52"/>
        <v>1</v>
      </c>
      <c r="BQ129" s="32">
        <f t="shared" si="53"/>
        <v>0</v>
      </c>
      <c r="BR129" s="32">
        <f t="shared" si="54"/>
        <v>0</v>
      </c>
      <c r="BS129" s="32">
        <f t="shared" si="55"/>
        <v>1</v>
      </c>
      <c r="BT129" s="32">
        <f t="shared" si="56"/>
        <v>0</v>
      </c>
      <c r="BU129" s="32">
        <f t="shared" si="57"/>
        <v>0</v>
      </c>
      <c r="BV129" s="32">
        <f t="shared" si="58"/>
        <v>1</v>
      </c>
      <c r="BW129" s="32">
        <f t="shared" si="59"/>
        <v>0</v>
      </c>
      <c r="BX129" s="32">
        <f t="shared" si="60"/>
        <v>0</v>
      </c>
      <c r="BY129" s="31">
        <f t="shared" si="61"/>
        <v>1</v>
      </c>
      <c r="BZ129" s="31">
        <f t="shared" si="62"/>
        <v>1</v>
      </c>
    </row>
    <row r="130" spans="1:78" x14ac:dyDescent="0.2">
      <c r="A130" s="3" t="s">
        <v>536</v>
      </c>
      <c r="B130" s="3" t="s">
        <v>1471</v>
      </c>
      <c r="C130" s="3">
        <v>28225000</v>
      </c>
      <c r="D130" s="3">
        <v>29735000</v>
      </c>
      <c r="E130" s="3">
        <v>27598000</v>
      </c>
      <c r="F130" s="4">
        <v>35249000</v>
      </c>
      <c r="G130" s="3">
        <v>28519000</v>
      </c>
      <c r="H130" s="3">
        <v>26069000</v>
      </c>
      <c r="I130" s="3">
        <v>37698000</v>
      </c>
      <c r="J130" s="4">
        <v>38355000</v>
      </c>
      <c r="K130" s="3">
        <v>31009000</v>
      </c>
      <c r="L130" s="3">
        <v>25995000</v>
      </c>
      <c r="M130" s="3">
        <v>28630000</v>
      </c>
      <c r="N130" s="3">
        <v>29915000</v>
      </c>
      <c r="O130" s="17">
        <v>27901000</v>
      </c>
      <c r="P130" s="3">
        <v>29217000</v>
      </c>
      <c r="Q130" s="3">
        <v>28132000</v>
      </c>
      <c r="R130" s="3">
        <v>30111000</v>
      </c>
      <c r="S130" s="17">
        <v>30390000</v>
      </c>
      <c r="T130" s="3">
        <v>32200000</v>
      </c>
      <c r="U130" s="3">
        <v>32070000</v>
      </c>
      <c r="V130" s="3">
        <v>27801000</v>
      </c>
      <c r="W130" s="17">
        <v>29877000</v>
      </c>
      <c r="X130" s="3">
        <v>34110000</v>
      </c>
      <c r="Y130" s="3">
        <v>27587000</v>
      </c>
      <c r="Z130" s="3">
        <v>35104000</v>
      </c>
      <c r="AA130" s="17">
        <v>43533000</v>
      </c>
      <c r="AB130" s="3">
        <v>27327000</v>
      </c>
      <c r="AC130" s="3">
        <v>29466000</v>
      </c>
      <c r="AD130" s="3">
        <v>29544000</v>
      </c>
      <c r="AE130" s="17">
        <v>31816000</v>
      </c>
      <c r="AF130" s="3">
        <v>31950000</v>
      </c>
      <c r="AG130" s="3">
        <v>33321000</v>
      </c>
      <c r="AH130" s="3">
        <v>31735000</v>
      </c>
      <c r="AI130" s="17">
        <v>27706000</v>
      </c>
      <c r="AJ130" s="3">
        <v>31997000</v>
      </c>
      <c r="AK130" s="3">
        <v>36285000</v>
      </c>
      <c r="AL130" s="3">
        <v>39228000</v>
      </c>
      <c r="AM130" s="3">
        <v>115.71</v>
      </c>
      <c r="AN130" s="3">
        <v>330</v>
      </c>
      <c r="AO130" s="3">
        <v>13</v>
      </c>
      <c r="AP130" s="3">
        <v>39.700000000000003</v>
      </c>
      <c r="AQ130" s="32">
        <v>30201750</v>
      </c>
      <c r="AR130" s="32">
        <v>32660250</v>
      </c>
      <c r="AS130" s="32">
        <v>28887250</v>
      </c>
      <c r="AT130" s="32">
        <v>28840250</v>
      </c>
      <c r="AU130" s="32">
        <v>30615250</v>
      </c>
      <c r="AV130" s="32">
        <v>31669500</v>
      </c>
      <c r="AW130" s="32">
        <v>32467500</v>
      </c>
      <c r="AX130" s="32">
        <v>32205500</v>
      </c>
      <c r="AY130" s="32">
        <v>33804000</v>
      </c>
      <c r="AZ130" s="32">
        <f t="shared" si="44"/>
        <v>1</v>
      </c>
      <c r="BA130" s="32">
        <f t="shared" si="44"/>
        <v>1</v>
      </c>
      <c r="BB130" s="32">
        <f t="shared" si="44"/>
        <v>1</v>
      </c>
      <c r="BC130" s="32">
        <f t="shared" si="44"/>
        <v>1</v>
      </c>
      <c r="BD130" s="32">
        <f t="shared" si="44"/>
        <v>1</v>
      </c>
      <c r="BE130" s="32">
        <f t="shared" si="44"/>
        <v>1</v>
      </c>
      <c r="BF130" s="32">
        <f t="shared" si="44"/>
        <v>1</v>
      </c>
      <c r="BG130" s="32">
        <f t="shared" si="44"/>
        <v>1</v>
      </c>
      <c r="BH130" s="32">
        <f t="shared" si="44"/>
        <v>1</v>
      </c>
      <c r="BI130" s="32">
        <f t="shared" si="45"/>
        <v>2</v>
      </c>
      <c r="BJ130" s="32">
        <f t="shared" si="46"/>
        <v>2</v>
      </c>
      <c r="BK130" s="32">
        <f t="shared" si="47"/>
        <v>2</v>
      </c>
      <c r="BL130" s="32">
        <f t="shared" si="48"/>
        <v>2</v>
      </c>
      <c r="BM130" s="32">
        <f t="shared" si="49"/>
        <v>1</v>
      </c>
      <c r="BN130" s="32">
        <f t="shared" si="50"/>
        <v>0</v>
      </c>
      <c r="BO130" s="32">
        <f t="shared" si="51"/>
        <v>0</v>
      </c>
      <c r="BP130" s="32">
        <f t="shared" si="52"/>
        <v>1</v>
      </c>
      <c r="BQ130" s="32">
        <f t="shared" si="53"/>
        <v>0</v>
      </c>
      <c r="BR130" s="32">
        <f t="shared" si="54"/>
        <v>0</v>
      </c>
      <c r="BS130" s="32">
        <f t="shared" si="55"/>
        <v>1</v>
      </c>
      <c r="BT130" s="32">
        <f t="shared" si="56"/>
        <v>0</v>
      </c>
      <c r="BU130" s="32">
        <f t="shared" si="57"/>
        <v>0</v>
      </c>
      <c r="BV130" s="32">
        <f t="shared" si="58"/>
        <v>1</v>
      </c>
      <c r="BW130" s="32">
        <f t="shared" si="59"/>
        <v>0</v>
      </c>
      <c r="BX130" s="32">
        <f t="shared" si="60"/>
        <v>0</v>
      </c>
      <c r="BY130" s="31">
        <f t="shared" si="61"/>
        <v>1</v>
      </c>
      <c r="BZ130" s="31">
        <f t="shared" si="62"/>
        <v>1</v>
      </c>
    </row>
    <row r="131" spans="1:78" x14ac:dyDescent="0.2">
      <c r="A131" s="3" t="s">
        <v>542</v>
      </c>
      <c r="B131" s="3" t="s">
        <v>1520</v>
      </c>
      <c r="C131" s="3">
        <v>7092200</v>
      </c>
      <c r="D131" s="3">
        <v>24341000</v>
      </c>
      <c r="E131" s="3">
        <v>12311000</v>
      </c>
      <c r="F131" s="4">
        <v>12222000</v>
      </c>
      <c r="G131" s="3">
        <v>49652000</v>
      </c>
      <c r="H131" s="3">
        <v>34584000</v>
      </c>
      <c r="I131" s="3">
        <v>12739000</v>
      </c>
      <c r="J131" s="4">
        <v>7101900</v>
      </c>
      <c r="K131" s="3">
        <v>15239000</v>
      </c>
      <c r="L131" s="3">
        <v>52504000</v>
      </c>
      <c r="M131" s="3">
        <v>7932300</v>
      </c>
      <c r="N131" s="3">
        <v>14425000</v>
      </c>
      <c r="O131" s="17">
        <v>9759800</v>
      </c>
      <c r="P131" s="3">
        <v>9830600</v>
      </c>
      <c r="Q131" s="3">
        <v>6490800</v>
      </c>
      <c r="R131" s="3">
        <f>AVERAGE(O131:Q131)</f>
        <v>8693733.333333334</v>
      </c>
      <c r="S131" s="17">
        <v>29255000</v>
      </c>
      <c r="T131" s="3">
        <v>12064000</v>
      </c>
      <c r="U131" s="3">
        <v>9325600</v>
      </c>
      <c r="V131" s="3">
        <v>16462000</v>
      </c>
      <c r="W131" s="17">
        <v>18488000</v>
      </c>
      <c r="X131" s="3">
        <v>17108000</v>
      </c>
      <c r="Y131" s="3">
        <v>18760000</v>
      </c>
      <c r="Z131" s="3">
        <v>9693800</v>
      </c>
      <c r="AA131" s="17">
        <v>3906700</v>
      </c>
      <c r="AB131" s="3">
        <v>18702000</v>
      </c>
      <c r="AC131" s="3">
        <v>8188100</v>
      </c>
      <c r="AD131" s="3">
        <v>14458000</v>
      </c>
      <c r="AE131" s="17">
        <v>16394000</v>
      </c>
      <c r="AF131" s="3">
        <v>6892800</v>
      </c>
      <c r="AG131" s="3">
        <v>21401000</v>
      </c>
      <c r="AH131" s="3">
        <v>15311000</v>
      </c>
      <c r="AI131" s="17">
        <v>12458000</v>
      </c>
      <c r="AJ131" s="3">
        <v>13274000</v>
      </c>
      <c r="AK131" s="3">
        <f>AVERAGE(AI131:AJ131,AL131)</f>
        <v>10962000</v>
      </c>
      <c r="AL131" s="3">
        <v>7154000</v>
      </c>
      <c r="AM131" s="3">
        <v>241.77</v>
      </c>
      <c r="AN131" s="3">
        <v>71</v>
      </c>
      <c r="AO131" s="3">
        <v>1</v>
      </c>
      <c r="AP131" s="3">
        <v>19.5</v>
      </c>
      <c r="AQ131" s="32">
        <v>13991550</v>
      </c>
      <c r="AR131" s="32">
        <v>26019225</v>
      </c>
      <c r="AS131" s="32">
        <v>22525075</v>
      </c>
      <c r="AT131" s="32">
        <v>8693733.333333334</v>
      </c>
      <c r="AU131" s="32">
        <v>16776650</v>
      </c>
      <c r="AV131" s="32">
        <v>16012450</v>
      </c>
      <c r="AW131" s="32">
        <v>11313700</v>
      </c>
      <c r="AX131" s="32">
        <v>14999700</v>
      </c>
      <c r="AY131" s="32">
        <v>10962000</v>
      </c>
      <c r="AZ131" s="32">
        <f t="shared" si="44"/>
        <v>1</v>
      </c>
      <c r="BA131" s="32">
        <f t="shared" si="44"/>
        <v>1</v>
      </c>
      <c r="BB131" s="32">
        <f t="shared" si="44"/>
        <v>1</v>
      </c>
      <c r="BC131" s="32">
        <f t="shared" si="44"/>
        <v>1</v>
      </c>
      <c r="BD131" s="32">
        <f t="shared" si="44"/>
        <v>1</v>
      </c>
      <c r="BE131" s="32">
        <f t="shared" si="44"/>
        <v>1</v>
      </c>
      <c r="BF131" s="32">
        <f t="shared" si="44"/>
        <v>1</v>
      </c>
      <c r="BG131" s="32">
        <f t="shared" si="44"/>
        <v>1</v>
      </c>
      <c r="BH131" s="32">
        <f t="shared" si="44"/>
        <v>1</v>
      </c>
      <c r="BI131" s="32">
        <f t="shared" si="45"/>
        <v>2</v>
      </c>
      <c r="BJ131" s="32">
        <f t="shared" si="46"/>
        <v>2</v>
      </c>
      <c r="BK131" s="32">
        <f t="shared" si="47"/>
        <v>2</v>
      </c>
      <c r="BL131" s="32">
        <f t="shared" si="48"/>
        <v>2</v>
      </c>
      <c r="BM131" s="32">
        <f t="shared" si="49"/>
        <v>1</v>
      </c>
      <c r="BN131" s="32">
        <f t="shared" si="50"/>
        <v>0</v>
      </c>
      <c r="BO131" s="32">
        <f t="shared" si="51"/>
        <v>0</v>
      </c>
      <c r="BP131" s="32">
        <f t="shared" si="52"/>
        <v>1</v>
      </c>
      <c r="BQ131" s="32">
        <f t="shared" si="53"/>
        <v>0</v>
      </c>
      <c r="BR131" s="32">
        <f t="shared" si="54"/>
        <v>0</v>
      </c>
      <c r="BS131" s="32">
        <f t="shared" si="55"/>
        <v>1</v>
      </c>
      <c r="BT131" s="32">
        <f t="shared" si="56"/>
        <v>0</v>
      </c>
      <c r="BU131" s="32">
        <f t="shared" si="57"/>
        <v>0</v>
      </c>
      <c r="BV131" s="32">
        <f t="shared" si="58"/>
        <v>1</v>
      </c>
      <c r="BW131" s="32">
        <f t="shared" si="59"/>
        <v>0</v>
      </c>
      <c r="BX131" s="32">
        <f t="shared" si="60"/>
        <v>0</v>
      </c>
      <c r="BY131" s="31">
        <f t="shared" si="61"/>
        <v>1</v>
      </c>
      <c r="BZ131" s="31">
        <f t="shared" si="62"/>
        <v>1</v>
      </c>
    </row>
    <row r="132" spans="1:78" x14ac:dyDescent="0.2">
      <c r="A132" s="3" t="s">
        <v>546</v>
      </c>
      <c r="B132" s="3" t="s">
        <v>1481</v>
      </c>
      <c r="C132" s="3">
        <v>2157600</v>
      </c>
      <c r="D132" s="3">
        <v>2546900</v>
      </c>
      <c r="E132" s="3">
        <f>AVERAGE(C132:D132,F132)</f>
        <v>2378400</v>
      </c>
      <c r="F132" s="4">
        <v>2430700</v>
      </c>
      <c r="H132" s="3">
        <v>2134100</v>
      </c>
      <c r="J132" s="4"/>
      <c r="N132" s="3">
        <v>2728900</v>
      </c>
      <c r="O132" s="17"/>
      <c r="Q132" s="3">
        <v>2124000</v>
      </c>
      <c r="S132" s="17"/>
      <c r="U132" s="3">
        <v>2376900</v>
      </c>
      <c r="W132" s="17"/>
      <c r="Z132" s="3">
        <v>2772300</v>
      </c>
      <c r="AA132" s="17">
        <v>3316200</v>
      </c>
      <c r="AE132" s="17"/>
      <c r="AI132" s="17"/>
      <c r="AM132" s="3">
        <v>41.713000000000001</v>
      </c>
      <c r="AN132" s="3">
        <v>47</v>
      </c>
      <c r="AO132" s="3">
        <v>2</v>
      </c>
      <c r="AP132" s="3">
        <v>23</v>
      </c>
      <c r="AQ132" s="32">
        <v>2378400</v>
      </c>
      <c r="AR132" s="32">
        <v>2134100</v>
      </c>
      <c r="AS132" s="32">
        <v>2728900</v>
      </c>
      <c r="AT132" s="32">
        <v>2124000</v>
      </c>
      <c r="AU132" s="32">
        <v>2376900</v>
      </c>
      <c r="AV132" s="32">
        <v>2772300</v>
      </c>
      <c r="AW132" s="32">
        <v>3316200</v>
      </c>
      <c r="AX132" s="32"/>
      <c r="AY132" s="32"/>
      <c r="AZ132" s="32">
        <f t="shared" si="44"/>
        <v>1</v>
      </c>
      <c r="BA132" s="32">
        <f t="shared" si="44"/>
        <v>1</v>
      </c>
      <c r="BB132" s="32">
        <f t="shared" si="44"/>
        <v>1</v>
      </c>
      <c r="BC132" s="32">
        <f t="shared" si="44"/>
        <v>1</v>
      </c>
      <c r="BD132" s="32">
        <f t="shared" si="44"/>
        <v>1</v>
      </c>
      <c r="BE132" s="32">
        <f t="shared" si="44"/>
        <v>1</v>
      </c>
      <c r="BF132" s="32">
        <f t="shared" si="44"/>
        <v>1</v>
      </c>
      <c r="BG132" s="32">
        <f t="shared" si="44"/>
        <v>0</v>
      </c>
      <c r="BH132" s="32">
        <f t="shared" si="44"/>
        <v>0</v>
      </c>
      <c r="BI132" s="32">
        <f t="shared" si="45"/>
        <v>2</v>
      </c>
      <c r="BJ132" s="32">
        <f t="shared" si="46"/>
        <v>2</v>
      </c>
      <c r="BK132" s="32">
        <f t="shared" si="47"/>
        <v>2</v>
      </c>
      <c r="BL132" s="32">
        <f t="shared" si="48"/>
        <v>0</v>
      </c>
      <c r="BM132" s="32">
        <f t="shared" si="49"/>
        <v>1</v>
      </c>
      <c r="BN132" s="32">
        <f t="shared" si="50"/>
        <v>0</v>
      </c>
      <c r="BO132" s="32">
        <f t="shared" si="51"/>
        <v>0</v>
      </c>
      <c r="BP132" s="32">
        <f t="shared" si="52"/>
        <v>1</v>
      </c>
      <c r="BQ132" s="32">
        <f t="shared" si="53"/>
        <v>0</v>
      </c>
      <c r="BR132" s="32">
        <f t="shared" si="54"/>
        <v>0</v>
      </c>
      <c r="BS132" s="32">
        <f t="shared" si="55"/>
        <v>1</v>
      </c>
      <c r="BT132" s="32">
        <f t="shared" si="56"/>
        <v>0</v>
      </c>
      <c r="BU132" s="32">
        <f t="shared" si="57"/>
        <v>0</v>
      </c>
      <c r="BV132" s="32">
        <f t="shared" si="58"/>
        <v>0</v>
      </c>
      <c r="BW132" s="32">
        <f t="shared" si="59"/>
        <v>0</v>
      </c>
      <c r="BX132" s="32">
        <f t="shared" si="60"/>
        <v>0</v>
      </c>
      <c r="BY132" s="31">
        <f t="shared" si="61"/>
        <v>1</v>
      </c>
      <c r="BZ132" s="31">
        <f t="shared" si="62"/>
        <v>1</v>
      </c>
    </row>
    <row r="133" spans="1:78" x14ac:dyDescent="0.2">
      <c r="A133" s="3" t="s">
        <v>548</v>
      </c>
      <c r="B133" s="3" t="s">
        <v>1675</v>
      </c>
      <c r="C133" s="3">
        <v>8361100</v>
      </c>
      <c r="D133" s="3">
        <v>8412300</v>
      </c>
      <c r="E133" s="3">
        <v>8885400</v>
      </c>
      <c r="F133" s="4">
        <v>11699000</v>
      </c>
      <c r="G133" s="3">
        <v>9243800</v>
      </c>
      <c r="H133" s="3">
        <v>8933600</v>
      </c>
      <c r="I133" s="3">
        <v>12888000</v>
      </c>
      <c r="J133" s="4">
        <v>9779000</v>
      </c>
      <c r="K133" s="3">
        <v>9165500</v>
      </c>
      <c r="L133" s="3">
        <v>9519400</v>
      </c>
      <c r="M133" s="3">
        <v>10467000</v>
      </c>
      <c r="N133" s="3">
        <v>11054000</v>
      </c>
      <c r="O133" s="17">
        <f>AVERAGE(P133:R133)</f>
        <v>10625566.666666666</v>
      </c>
      <c r="P133" s="3">
        <v>10191000</v>
      </c>
      <c r="Q133" s="3">
        <v>9611700</v>
      </c>
      <c r="R133" s="3">
        <v>12074000</v>
      </c>
      <c r="S133" s="17">
        <v>9476500</v>
      </c>
      <c r="T133" s="3">
        <v>10917000</v>
      </c>
      <c r="U133" s="3">
        <v>9310900</v>
      </c>
      <c r="W133" s="17">
        <v>7953400</v>
      </c>
      <c r="X133" s="3">
        <v>9334900</v>
      </c>
      <c r="Y133" s="3">
        <v>6825100</v>
      </c>
      <c r="Z133" s="3">
        <v>8505700</v>
      </c>
      <c r="AA133" s="17">
        <v>12861000</v>
      </c>
      <c r="AB133" s="3">
        <v>12215000</v>
      </c>
      <c r="AC133" s="3">
        <v>9728600</v>
      </c>
      <c r="AD133" s="3">
        <v>9460700</v>
      </c>
      <c r="AE133" s="17">
        <v>6573500</v>
      </c>
      <c r="AF133" s="3">
        <v>10648000</v>
      </c>
      <c r="AG133" s="3">
        <v>9515300</v>
      </c>
      <c r="AH133" s="3">
        <v>6659200</v>
      </c>
      <c r="AI133" s="17">
        <v>10350000</v>
      </c>
      <c r="AJ133" s="3">
        <v>8984300</v>
      </c>
      <c r="AK133" s="3">
        <v>7612100</v>
      </c>
      <c r="AL133" s="3">
        <v>13237000</v>
      </c>
      <c r="AM133" s="3">
        <v>225.85</v>
      </c>
      <c r="AN133" s="3">
        <v>78</v>
      </c>
      <c r="AO133" s="3">
        <v>20</v>
      </c>
      <c r="AP133" s="3">
        <v>12.1</v>
      </c>
      <c r="AQ133" s="32">
        <v>9339450</v>
      </c>
      <c r="AR133" s="32">
        <v>10211100</v>
      </c>
      <c r="AS133" s="32">
        <v>10051475</v>
      </c>
      <c r="AT133" s="32">
        <v>10625566.666666666</v>
      </c>
      <c r="AU133" s="32">
        <v>9901466.666666666</v>
      </c>
      <c r="AV133" s="32">
        <v>8154775</v>
      </c>
      <c r="AW133" s="32">
        <v>11066325</v>
      </c>
      <c r="AX133" s="32">
        <v>8349000</v>
      </c>
      <c r="AY133" s="32">
        <v>10045850</v>
      </c>
      <c r="AZ133" s="32">
        <f t="shared" ref="AZ133:BH150" si="63">COUNTA(AQ133)</f>
        <v>1</v>
      </c>
      <c r="BA133" s="32">
        <f t="shared" si="63"/>
        <v>1</v>
      </c>
      <c r="BB133" s="32">
        <f t="shared" si="63"/>
        <v>1</v>
      </c>
      <c r="BC133" s="32">
        <f t="shared" si="63"/>
        <v>1</v>
      </c>
      <c r="BD133" s="32">
        <f t="shared" si="63"/>
        <v>1</v>
      </c>
      <c r="BE133" s="32">
        <f t="shared" si="63"/>
        <v>1</v>
      </c>
      <c r="BF133" s="32">
        <f t="shared" si="63"/>
        <v>1</v>
      </c>
      <c r="BG133" s="32">
        <f t="shared" si="63"/>
        <v>1</v>
      </c>
      <c r="BH133" s="32">
        <f t="shared" si="63"/>
        <v>1</v>
      </c>
      <c r="BI133" s="32">
        <f t="shared" si="45"/>
        <v>2</v>
      </c>
      <c r="BJ133" s="32">
        <f t="shared" si="46"/>
        <v>2</v>
      </c>
      <c r="BK133" s="32">
        <f t="shared" si="47"/>
        <v>2</v>
      </c>
      <c r="BL133" s="32">
        <f t="shared" si="48"/>
        <v>2</v>
      </c>
      <c r="BM133" s="32">
        <f t="shared" si="49"/>
        <v>1</v>
      </c>
      <c r="BN133" s="32">
        <f t="shared" si="50"/>
        <v>0</v>
      </c>
      <c r="BO133" s="32">
        <f t="shared" si="51"/>
        <v>0</v>
      </c>
      <c r="BP133" s="32">
        <f t="shared" si="52"/>
        <v>1</v>
      </c>
      <c r="BQ133" s="32">
        <f t="shared" si="53"/>
        <v>0</v>
      </c>
      <c r="BR133" s="32">
        <f t="shared" si="54"/>
        <v>0</v>
      </c>
      <c r="BS133" s="32">
        <f t="shared" si="55"/>
        <v>1</v>
      </c>
      <c r="BT133" s="32">
        <f t="shared" si="56"/>
        <v>0</v>
      </c>
      <c r="BU133" s="32">
        <f t="shared" si="57"/>
        <v>0</v>
      </c>
      <c r="BV133" s="32">
        <f t="shared" si="58"/>
        <v>1</v>
      </c>
      <c r="BW133" s="32">
        <f t="shared" si="59"/>
        <v>0</v>
      </c>
      <c r="BX133" s="32">
        <f t="shared" si="60"/>
        <v>0</v>
      </c>
      <c r="BY133" s="31">
        <f t="shared" si="61"/>
        <v>1</v>
      </c>
      <c r="BZ133" s="31">
        <f t="shared" si="62"/>
        <v>1</v>
      </c>
    </row>
    <row r="134" spans="1:78" x14ac:dyDescent="0.2">
      <c r="A134" s="3" t="s">
        <v>549</v>
      </c>
      <c r="B134" s="3" t="s">
        <v>1675</v>
      </c>
      <c r="C134" s="3">
        <v>426550000</v>
      </c>
      <c r="D134" s="3">
        <v>367120000</v>
      </c>
      <c r="E134" s="3">
        <v>429900000</v>
      </c>
      <c r="F134" s="4">
        <v>391240000</v>
      </c>
      <c r="G134" s="3">
        <v>416540000</v>
      </c>
      <c r="H134" s="3">
        <v>406660000</v>
      </c>
      <c r="I134" s="3">
        <v>466030000</v>
      </c>
      <c r="J134" s="4">
        <v>389540000</v>
      </c>
      <c r="K134" s="3">
        <v>467940000</v>
      </c>
      <c r="L134" s="3">
        <v>422170000</v>
      </c>
      <c r="M134" s="3">
        <v>382070000</v>
      </c>
      <c r="N134" s="3">
        <v>432460000</v>
      </c>
      <c r="O134" s="17">
        <v>443830000</v>
      </c>
      <c r="P134" s="3">
        <v>463750000</v>
      </c>
      <c r="Q134" s="3">
        <v>395780000</v>
      </c>
      <c r="R134" s="3">
        <v>449570000</v>
      </c>
      <c r="S134" s="17">
        <v>454890000</v>
      </c>
      <c r="T134" s="3">
        <v>438560000</v>
      </c>
      <c r="U134" s="3">
        <v>485750000</v>
      </c>
      <c r="V134" s="3">
        <v>419310000</v>
      </c>
      <c r="W134" s="17">
        <v>414200000</v>
      </c>
      <c r="X134" s="3">
        <v>472910000</v>
      </c>
      <c r="Y134" s="3">
        <v>353390000</v>
      </c>
      <c r="Z134" s="3">
        <v>411370000</v>
      </c>
      <c r="AA134" s="17">
        <v>416960000</v>
      </c>
      <c r="AB134" s="3">
        <v>418980000</v>
      </c>
      <c r="AC134" s="3">
        <v>423010000</v>
      </c>
      <c r="AD134" s="3">
        <v>485820000</v>
      </c>
      <c r="AE134" s="17">
        <v>372660000</v>
      </c>
      <c r="AF134" s="3">
        <v>400340000</v>
      </c>
      <c r="AG134" s="3">
        <v>463750000</v>
      </c>
      <c r="AH134" s="3">
        <v>412560000</v>
      </c>
      <c r="AI134" s="17">
        <v>433690000</v>
      </c>
      <c r="AJ134" s="3">
        <v>441550000</v>
      </c>
      <c r="AK134" s="3">
        <v>410920000</v>
      </c>
      <c r="AL134" s="3">
        <v>412320000</v>
      </c>
      <c r="AM134" s="3">
        <v>323.31</v>
      </c>
      <c r="AN134" s="3">
        <v>1127</v>
      </c>
      <c r="AO134" s="3">
        <v>22</v>
      </c>
      <c r="AP134" s="3">
        <v>15.5</v>
      </c>
      <c r="AQ134" s="32">
        <v>403702500</v>
      </c>
      <c r="AR134" s="32">
        <v>419692500</v>
      </c>
      <c r="AS134" s="32">
        <v>426160000</v>
      </c>
      <c r="AT134" s="32">
        <v>438232500</v>
      </c>
      <c r="AU134" s="32">
        <v>449627500</v>
      </c>
      <c r="AV134" s="32">
        <v>412967500</v>
      </c>
      <c r="AW134" s="32">
        <v>436192500</v>
      </c>
      <c r="AX134" s="32">
        <v>412327500</v>
      </c>
      <c r="AY134" s="32">
        <v>424620000</v>
      </c>
      <c r="AZ134" s="32">
        <f t="shared" si="63"/>
        <v>1</v>
      </c>
      <c r="BA134" s="32">
        <f t="shared" si="63"/>
        <v>1</v>
      </c>
      <c r="BB134" s="32">
        <f t="shared" si="63"/>
        <v>1</v>
      </c>
      <c r="BC134" s="32">
        <f t="shared" si="63"/>
        <v>1</v>
      </c>
      <c r="BD134" s="32">
        <f t="shared" si="63"/>
        <v>1</v>
      </c>
      <c r="BE134" s="32">
        <f t="shared" si="63"/>
        <v>1</v>
      </c>
      <c r="BF134" s="32">
        <f t="shared" si="63"/>
        <v>1</v>
      </c>
      <c r="BG134" s="32">
        <f t="shared" si="63"/>
        <v>1</v>
      </c>
      <c r="BH134" s="32">
        <f t="shared" si="63"/>
        <v>1</v>
      </c>
      <c r="BI134" s="32">
        <f t="shared" si="45"/>
        <v>2</v>
      </c>
      <c r="BJ134" s="32">
        <f t="shared" si="46"/>
        <v>2</v>
      </c>
      <c r="BK134" s="32">
        <f t="shared" si="47"/>
        <v>2</v>
      </c>
      <c r="BL134" s="32">
        <f t="shared" si="48"/>
        <v>2</v>
      </c>
      <c r="BM134" s="32">
        <f t="shared" si="49"/>
        <v>1</v>
      </c>
      <c r="BN134" s="32">
        <f t="shared" si="50"/>
        <v>0</v>
      </c>
      <c r="BO134" s="32">
        <f t="shared" si="51"/>
        <v>0</v>
      </c>
      <c r="BP134" s="32">
        <f t="shared" si="52"/>
        <v>1</v>
      </c>
      <c r="BQ134" s="32">
        <f t="shared" si="53"/>
        <v>0</v>
      </c>
      <c r="BR134" s="32">
        <f t="shared" si="54"/>
        <v>0</v>
      </c>
      <c r="BS134" s="32">
        <f t="shared" si="55"/>
        <v>1</v>
      </c>
      <c r="BT134" s="32">
        <f t="shared" si="56"/>
        <v>0</v>
      </c>
      <c r="BU134" s="32">
        <f t="shared" si="57"/>
        <v>0</v>
      </c>
      <c r="BV134" s="32">
        <f t="shared" si="58"/>
        <v>1</v>
      </c>
      <c r="BW134" s="32">
        <f t="shared" si="59"/>
        <v>0</v>
      </c>
      <c r="BX134" s="32">
        <f t="shared" si="60"/>
        <v>0</v>
      </c>
      <c r="BY134" s="31">
        <f t="shared" si="61"/>
        <v>1</v>
      </c>
      <c r="BZ134" s="31">
        <f t="shared" si="62"/>
        <v>1</v>
      </c>
    </row>
    <row r="135" spans="1:78" x14ac:dyDescent="0.2">
      <c r="A135" s="3" t="s">
        <v>551</v>
      </c>
      <c r="B135" s="3" t="s">
        <v>1471</v>
      </c>
      <c r="C135" s="3">
        <v>528180000</v>
      </c>
      <c r="D135" s="3">
        <v>599750000</v>
      </c>
      <c r="E135" s="3">
        <v>574990000</v>
      </c>
      <c r="F135" s="4">
        <v>530630000</v>
      </c>
      <c r="G135" s="3">
        <v>1139500000</v>
      </c>
      <c r="H135" s="3">
        <v>654520000</v>
      </c>
      <c r="I135" s="3">
        <v>551430000</v>
      </c>
      <c r="J135" s="4">
        <v>589290000</v>
      </c>
      <c r="K135" s="3">
        <v>558210000</v>
      </c>
      <c r="L135" s="3">
        <v>553550000</v>
      </c>
      <c r="M135" s="3">
        <v>439200000</v>
      </c>
      <c r="N135" s="3">
        <v>584020000</v>
      </c>
      <c r="O135" s="17">
        <v>487340000</v>
      </c>
      <c r="P135" s="3">
        <v>580660000</v>
      </c>
      <c r="Q135" s="3">
        <v>586600000</v>
      </c>
      <c r="R135" s="3">
        <v>582150000</v>
      </c>
      <c r="S135" s="17">
        <v>577080000</v>
      </c>
      <c r="T135" s="3">
        <v>587790000</v>
      </c>
      <c r="U135" s="3">
        <v>696130000</v>
      </c>
      <c r="V135" s="3">
        <v>579960000</v>
      </c>
      <c r="W135" s="17">
        <v>512100000</v>
      </c>
      <c r="X135" s="3">
        <v>687310000</v>
      </c>
      <c r="Y135" s="3">
        <v>584110000</v>
      </c>
      <c r="Z135" s="3">
        <v>646740000</v>
      </c>
      <c r="AA135" s="17">
        <v>445040000</v>
      </c>
      <c r="AB135" s="3">
        <v>556030000</v>
      </c>
      <c r="AC135" s="3">
        <v>520010000</v>
      </c>
      <c r="AD135" s="3">
        <v>592880000</v>
      </c>
      <c r="AE135" s="17">
        <v>595330000</v>
      </c>
      <c r="AF135" s="3">
        <v>532610000</v>
      </c>
      <c r="AG135" s="3">
        <v>761600000</v>
      </c>
      <c r="AH135" s="3">
        <v>817280000</v>
      </c>
      <c r="AI135" s="17">
        <v>566890000</v>
      </c>
      <c r="AJ135" s="3">
        <v>585800000</v>
      </c>
      <c r="AK135" s="3">
        <v>612380000</v>
      </c>
      <c r="AL135" s="3">
        <v>745170000</v>
      </c>
      <c r="AM135" s="3">
        <v>323.31</v>
      </c>
      <c r="AN135" s="3">
        <v>1363</v>
      </c>
      <c r="AO135" s="3">
        <v>11</v>
      </c>
      <c r="AP135" s="3">
        <v>38.799999999999997</v>
      </c>
      <c r="AQ135" s="32">
        <v>558387500</v>
      </c>
      <c r="AR135" s="32">
        <v>733685000</v>
      </c>
      <c r="AS135" s="32">
        <v>533745000</v>
      </c>
      <c r="AT135" s="32">
        <v>559187500</v>
      </c>
      <c r="AU135" s="32">
        <v>610240000</v>
      </c>
      <c r="AV135" s="32">
        <v>607565000</v>
      </c>
      <c r="AW135" s="32">
        <v>528490000</v>
      </c>
      <c r="AX135" s="32">
        <v>676705000</v>
      </c>
      <c r="AY135" s="32">
        <v>627560000</v>
      </c>
      <c r="AZ135" s="32">
        <f t="shared" si="63"/>
        <v>1</v>
      </c>
      <c r="BA135" s="32">
        <f t="shared" si="63"/>
        <v>1</v>
      </c>
      <c r="BB135" s="32">
        <f t="shared" si="63"/>
        <v>1</v>
      </c>
      <c r="BC135" s="32">
        <f t="shared" si="63"/>
        <v>1</v>
      </c>
      <c r="BD135" s="32">
        <f t="shared" si="63"/>
        <v>1</v>
      </c>
      <c r="BE135" s="32">
        <f t="shared" si="63"/>
        <v>1</v>
      </c>
      <c r="BF135" s="32">
        <f t="shared" si="63"/>
        <v>1</v>
      </c>
      <c r="BG135" s="32">
        <f t="shared" si="63"/>
        <v>1</v>
      </c>
      <c r="BH135" s="32">
        <f t="shared" si="63"/>
        <v>1</v>
      </c>
      <c r="BI135" s="32">
        <f t="shared" si="45"/>
        <v>2</v>
      </c>
      <c r="BJ135" s="32">
        <f t="shared" si="46"/>
        <v>2</v>
      </c>
      <c r="BK135" s="32">
        <f t="shared" si="47"/>
        <v>2</v>
      </c>
      <c r="BL135" s="32">
        <f t="shared" si="48"/>
        <v>2</v>
      </c>
      <c r="BM135" s="32">
        <f t="shared" si="49"/>
        <v>1</v>
      </c>
      <c r="BN135" s="32">
        <f t="shared" si="50"/>
        <v>0</v>
      </c>
      <c r="BO135" s="32">
        <f t="shared" si="51"/>
        <v>0</v>
      </c>
      <c r="BP135" s="32">
        <f t="shared" si="52"/>
        <v>1</v>
      </c>
      <c r="BQ135" s="32">
        <f t="shared" si="53"/>
        <v>0</v>
      </c>
      <c r="BR135" s="32">
        <f t="shared" si="54"/>
        <v>0</v>
      </c>
      <c r="BS135" s="32">
        <f t="shared" si="55"/>
        <v>1</v>
      </c>
      <c r="BT135" s="32">
        <f t="shared" si="56"/>
        <v>0</v>
      </c>
      <c r="BU135" s="32">
        <f t="shared" si="57"/>
        <v>0</v>
      </c>
      <c r="BV135" s="32">
        <f t="shared" si="58"/>
        <v>1</v>
      </c>
      <c r="BW135" s="32">
        <f t="shared" si="59"/>
        <v>0</v>
      </c>
      <c r="BX135" s="32">
        <f t="shared" si="60"/>
        <v>0</v>
      </c>
      <c r="BY135" s="31">
        <f t="shared" si="61"/>
        <v>1</v>
      </c>
      <c r="BZ135" s="31">
        <f t="shared" si="62"/>
        <v>1</v>
      </c>
    </row>
    <row r="136" spans="1:78" x14ac:dyDescent="0.2">
      <c r="A136" s="3" t="s">
        <v>553</v>
      </c>
      <c r="B136" s="3" t="s">
        <v>1471</v>
      </c>
      <c r="F136" s="4"/>
      <c r="J136" s="4"/>
      <c r="O136" s="17">
        <v>1518900</v>
      </c>
      <c r="S136" s="17"/>
      <c r="W136" s="17">
        <v>7353500</v>
      </c>
      <c r="X136" s="3">
        <v>10294000</v>
      </c>
      <c r="Y136" s="3">
        <v>8035800</v>
      </c>
      <c r="Z136" s="3">
        <v>8065300</v>
      </c>
      <c r="AA136" s="17"/>
      <c r="AE136" s="17">
        <v>19066000</v>
      </c>
      <c r="AF136" s="3">
        <v>17414000</v>
      </c>
      <c r="AG136" s="3">
        <v>22767000</v>
      </c>
      <c r="AH136" s="3">
        <v>20685000</v>
      </c>
      <c r="AI136" s="17">
        <v>4329200</v>
      </c>
      <c r="AJ136" s="3">
        <f>AVERAGE(AI136,AK136:AL136)</f>
        <v>3589066.6666666665</v>
      </c>
      <c r="AK136" s="3">
        <v>3498200</v>
      </c>
      <c r="AL136" s="3">
        <v>2939800</v>
      </c>
      <c r="AM136" s="3">
        <v>30.934999999999999</v>
      </c>
      <c r="AN136" s="3">
        <v>43</v>
      </c>
      <c r="AO136" s="3">
        <v>5</v>
      </c>
      <c r="AP136" s="3">
        <v>14</v>
      </c>
      <c r="AQ136" s="32"/>
      <c r="AR136" s="32"/>
      <c r="AS136" s="32"/>
      <c r="AT136" s="32">
        <v>1518900</v>
      </c>
      <c r="AU136" s="32"/>
      <c r="AV136" s="32">
        <v>8437150</v>
      </c>
      <c r="AW136" s="32"/>
      <c r="AX136" s="32">
        <v>19983000</v>
      </c>
      <c r="AY136" s="32">
        <v>3589066.6666666665</v>
      </c>
      <c r="AZ136" s="32">
        <f t="shared" si="63"/>
        <v>0</v>
      </c>
      <c r="BA136" s="32">
        <f t="shared" si="63"/>
        <v>0</v>
      </c>
      <c r="BB136" s="32">
        <f t="shared" si="63"/>
        <v>0</v>
      </c>
      <c r="BC136" s="32">
        <f t="shared" si="63"/>
        <v>1</v>
      </c>
      <c r="BD136" s="32">
        <f t="shared" si="63"/>
        <v>0</v>
      </c>
      <c r="BE136" s="32">
        <f t="shared" si="63"/>
        <v>1</v>
      </c>
      <c r="BF136" s="32">
        <f t="shared" si="63"/>
        <v>0</v>
      </c>
      <c r="BG136" s="32">
        <f t="shared" si="63"/>
        <v>1</v>
      </c>
      <c r="BH136" s="32">
        <f t="shared" si="63"/>
        <v>1</v>
      </c>
      <c r="BI136" s="32">
        <f t="shared" si="45"/>
        <v>0</v>
      </c>
      <c r="BJ136" s="32">
        <f t="shared" si="46"/>
        <v>1</v>
      </c>
      <c r="BK136" s="32">
        <f t="shared" si="47"/>
        <v>1</v>
      </c>
      <c r="BL136" s="32">
        <f t="shared" si="48"/>
        <v>2</v>
      </c>
      <c r="BM136" s="32">
        <f t="shared" si="49"/>
        <v>0</v>
      </c>
      <c r="BN136" s="32">
        <f t="shared" si="50"/>
        <v>0</v>
      </c>
      <c r="BO136" s="32">
        <f t="shared" si="51"/>
        <v>0</v>
      </c>
      <c r="BP136" s="32">
        <f t="shared" si="52"/>
        <v>0</v>
      </c>
      <c r="BQ136" s="32">
        <f t="shared" si="53"/>
        <v>1</v>
      </c>
      <c r="BR136" s="32">
        <f t="shared" si="54"/>
        <v>0</v>
      </c>
      <c r="BS136" s="32">
        <f t="shared" si="55"/>
        <v>0</v>
      </c>
      <c r="BT136" s="32">
        <f t="shared" si="56"/>
        <v>1</v>
      </c>
      <c r="BU136" s="32">
        <f t="shared" si="57"/>
        <v>0</v>
      </c>
      <c r="BV136" s="32">
        <f t="shared" si="58"/>
        <v>1</v>
      </c>
      <c r="BW136" s="32">
        <f t="shared" si="59"/>
        <v>0</v>
      </c>
      <c r="BX136" s="32">
        <f t="shared" si="60"/>
        <v>0</v>
      </c>
      <c r="BY136" s="31">
        <f t="shared" si="61"/>
        <v>1</v>
      </c>
      <c r="BZ136" s="31">
        <f t="shared" si="62"/>
        <v>1</v>
      </c>
    </row>
    <row r="137" spans="1:78" x14ac:dyDescent="0.2">
      <c r="A137" s="3" t="s">
        <v>554</v>
      </c>
      <c r="B137" s="3" t="s">
        <v>1712</v>
      </c>
      <c r="F137" s="4"/>
      <c r="J137" s="4"/>
      <c r="O137" s="17"/>
      <c r="S137" s="17"/>
      <c r="W137" s="17">
        <v>32565000</v>
      </c>
      <c r="X137" s="3">
        <v>38652000</v>
      </c>
      <c r="Y137" s="3">
        <v>44836000</v>
      </c>
      <c r="Z137" s="3">
        <v>29765000</v>
      </c>
      <c r="AA137" s="17"/>
      <c r="AE137" s="17">
        <v>73861000</v>
      </c>
      <c r="AF137" s="3">
        <v>56459000</v>
      </c>
      <c r="AG137" s="3">
        <v>110380000</v>
      </c>
      <c r="AH137" s="3">
        <v>82425000</v>
      </c>
      <c r="AI137" s="17">
        <f>AVERAGE(AJ137:AL137)</f>
        <v>12446833.333333334</v>
      </c>
      <c r="AJ137" s="3">
        <v>14334000</v>
      </c>
      <c r="AK137" s="3">
        <v>8569500</v>
      </c>
      <c r="AL137" s="3">
        <v>14437000</v>
      </c>
      <c r="AM137" s="3">
        <v>206.43</v>
      </c>
      <c r="AN137" s="3">
        <v>83</v>
      </c>
      <c r="AO137" s="3">
        <v>6</v>
      </c>
      <c r="AP137" s="3">
        <v>30.6</v>
      </c>
      <c r="AQ137" s="32"/>
      <c r="AR137" s="32"/>
      <c r="AS137" s="32"/>
      <c r="AT137" s="32"/>
      <c r="AU137" s="32"/>
      <c r="AV137" s="32">
        <v>36454500</v>
      </c>
      <c r="AW137" s="32"/>
      <c r="AX137" s="32">
        <v>80781250</v>
      </c>
      <c r="AY137" s="32">
        <v>12446833.333333334</v>
      </c>
      <c r="AZ137" s="32">
        <f t="shared" si="63"/>
        <v>0</v>
      </c>
      <c r="BA137" s="32">
        <f t="shared" si="63"/>
        <v>0</v>
      </c>
      <c r="BB137" s="32">
        <f t="shared" si="63"/>
        <v>0</v>
      </c>
      <c r="BC137" s="32">
        <f t="shared" si="63"/>
        <v>0</v>
      </c>
      <c r="BD137" s="32">
        <f t="shared" si="63"/>
        <v>0</v>
      </c>
      <c r="BE137" s="32">
        <f t="shared" si="63"/>
        <v>1</v>
      </c>
      <c r="BF137" s="32">
        <f t="shared" si="63"/>
        <v>0</v>
      </c>
      <c r="BG137" s="32">
        <f t="shared" si="63"/>
        <v>1</v>
      </c>
      <c r="BH137" s="32">
        <f t="shared" si="63"/>
        <v>1</v>
      </c>
      <c r="BI137" s="32">
        <f t="shared" si="45"/>
        <v>0</v>
      </c>
      <c r="BJ137" s="32">
        <f t="shared" si="46"/>
        <v>0</v>
      </c>
      <c r="BK137" s="32">
        <f t="shared" si="47"/>
        <v>1</v>
      </c>
      <c r="BL137" s="32">
        <f t="shared" si="48"/>
        <v>2</v>
      </c>
      <c r="BM137" s="32">
        <f t="shared" si="49"/>
        <v>0</v>
      </c>
      <c r="BN137" s="32">
        <f t="shared" si="50"/>
        <v>0</v>
      </c>
      <c r="BO137" s="32">
        <f t="shared" si="51"/>
        <v>0</v>
      </c>
      <c r="BP137" s="32">
        <f t="shared" si="52"/>
        <v>0</v>
      </c>
      <c r="BQ137" s="32">
        <f t="shared" si="53"/>
        <v>0</v>
      </c>
      <c r="BR137" s="32">
        <f t="shared" si="54"/>
        <v>0</v>
      </c>
      <c r="BS137" s="32">
        <f t="shared" si="55"/>
        <v>0</v>
      </c>
      <c r="BT137" s="32">
        <f t="shared" si="56"/>
        <v>1</v>
      </c>
      <c r="BU137" s="32">
        <f t="shared" si="57"/>
        <v>0</v>
      </c>
      <c r="BV137" s="32">
        <f t="shared" si="58"/>
        <v>1</v>
      </c>
      <c r="BW137" s="32">
        <f t="shared" si="59"/>
        <v>0</v>
      </c>
      <c r="BX137" s="32">
        <f t="shared" si="60"/>
        <v>0</v>
      </c>
      <c r="BY137" s="31">
        <f t="shared" si="61"/>
        <v>1</v>
      </c>
      <c r="BZ137" s="31">
        <f t="shared" si="62"/>
        <v>1</v>
      </c>
    </row>
    <row r="138" spans="1:78" x14ac:dyDescent="0.2">
      <c r="A138" s="3" t="s">
        <v>556</v>
      </c>
      <c r="B138" s="3" t="s">
        <v>1571</v>
      </c>
      <c r="C138" s="3">
        <v>2254500</v>
      </c>
      <c r="D138" s="3">
        <v>1687400</v>
      </c>
      <c r="E138" s="3">
        <v>2583200</v>
      </c>
      <c r="F138" s="4">
        <v>2441200</v>
      </c>
      <c r="G138" s="3">
        <v>1505100</v>
      </c>
      <c r="H138" s="3">
        <v>1689700</v>
      </c>
      <c r="I138" s="3">
        <v>2242400</v>
      </c>
      <c r="J138" s="4">
        <v>1784200</v>
      </c>
      <c r="K138" s="3">
        <v>1682100</v>
      </c>
      <c r="L138" s="3">
        <v>1986100</v>
      </c>
      <c r="M138" s="3">
        <v>1706900</v>
      </c>
      <c r="N138" s="3">
        <v>2001100</v>
      </c>
      <c r="O138" s="17">
        <v>2567100</v>
      </c>
      <c r="P138" s="3">
        <v>2803600</v>
      </c>
      <c r="Q138" s="3">
        <f>AVERAGE(O138:P138,R138)</f>
        <v>2749433.3333333335</v>
      </c>
      <c r="R138" s="3">
        <v>2877600</v>
      </c>
      <c r="S138" s="17">
        <v>2544500</v>
      </c>
      <c r="T138" s="3">
        <v>1956800</v>
      </c>
      <c r="U138" s="3">
        <v>1458800</v>
      </c>
      <c r="V138" s="3">
        <v>1911900</v>
      </c>
      <c r="W138" s="17">
        <v>2124800</v>
      </c>
      <c r="X138" s="3">
        <v>2287200</v>
      </c>
      <c r="Y138" s="3">
        <f>AVERAGE(W138:X138,Z138)</f>
        <v>2166700</v>
      </c>
      <c r="Z138" s="3">
        <v>2088100</v>
      </c>
      <c r="AA138" s="17">
        <f>AVERAGE(AB138:AD138)</f>
        <v>2107233.3333333335</v>
      </c>
      <c r="AB138" s="3">
        <v>2693900</v>
      </c>
      <c r="AC138" s="3">
        <v>1907300</v>
      </c>
      <c r="AD138" s="3">
        <v>1720500</v>
      </c>
      <c r="AE138" s="17">
        <f>AVERAGE(AF138:AH138)</f>
        <v>1802166.6666666667</v>
      </c>
      <c r="AF138" s="3">
        <v>1962000</v>
      </c>
      <c r="AG138" s="3">
        <v>1504200</v>
      </c>
      <c r="AH138" s="3">
        <v>1940300</v>
      </c>
      <c r="AI138" s="17">
        <v>2612000</v>
      </c>
      <c r="AJ138" s="3">
        <f>AVERAGE(AI138,AK138:AL138)</f>
        <v>2326733.3333333335</v>
      </c>
      <c r="AK138" s="3">
        <v>2279400</v>
      </c>
      <c r="AL138" s="3">
        <v>2088800</v>
      </c>
      <c r="AM138" s="3">
        <v>26.379000000000001</v>
      </c>
      <c r="AN138" s="3">
        <v>88</v>
      </c>
      <c r="AO138" s="3">
        <v>6</v>
      </c>
      <c r="AP138" s="3">
        <v>18</v>
      </c>
      <c r="AQ138" s="32">
        <v>2241575</v>
      </c>
      <c r="AR138" s="32">
        <v>1805350</v>
      </c>
      <c r="AS138" s="32">
        <v>1844050</v>
      </c>
      <c r="AT138" s="32">
        <v>2749433.3333333335</v>
      </c>
      <c r="AU138" s="32">
        <v>1968000</v>
      </c>
      <c r="AV138" s="32">
        <v>2166700</v>
      </c>
      <c r="AW138" s="32">
        <v>2107233.3333333335</v>
      </c>
      <c r="AX138" s="32">
        <v>1802166.6666666667</v>
      </c>
      <c r="AY138" s="32">
        <v>2326733.3333333335</v>
      </c>
      <c r="AZ138" s="32">
        <f t="shared" si="63"/>
        <v>1</v>
      </c>
      <c r="BA138" s="32">
        <f t="shared" si="63"/>
        <v>1</v>
      </c>
      <c r="BB138" s="32">
        <f t="shared" si="63"/>
        <v>1</v>
      </c>
      <c r="BC138" s="32">
        <f t="shared" si="63"/>
        <v>1</v>
      </c>
      <c r="BD138" s="32">
        <f t="shared" si="63"/>
        <v>1</v>
      </c>
      <c r="BE138" s="32">
        <f t="shared" si="63"/>
        <v>1</v>
      </c>
      <c r="BF138" s="32">
        <f t="shared" si="63"/>
        <v>1</v>
      </c>
      <c r="BG138" s="32">
        <f t="shared" si="63"/>
        <v>1</v>
      </c>
      <c r="BH138" s="32">
        <f t="shared" si="63"/>
        <v>1</v>
      </c>
      <c r="BI138" s="32">
        <f t="shared" si="45"/>
        <v>2</v>
      </c>
      <c r="BJ138" s="32">
        <f t="shared" si="46"/>
        <v>2</v>
      </c>
      <c r="BK138" s="32">
        <f t="shared" si="47"/>
        <v>2</v>
      </c>
      <c r="BL138" s="32">
        <f t="shared" si="48"/>
        <v>2</v>
      </c>
      <c r="BM138" s="32">
        <f t="shared" si="49"/>
        <v>1</v>
      </c>
      <c r="BN138" s="32">
        <f t="shared" si="50"/>
        <v>0</v>
      </c>
      <c r="BO138" s="32">
        <f t="shared" si="51"/>
        <v>0</v>
      </c>
      <c r="BP138" s="32">
        <f t="shared" si="52"/>
        <v>1</v>
      </c>
      <c r="BQ138" s="32">
        <f t="shared" si="53"/>
        <v>0</v>
      </c>
      <c r="BR138" s="32">
        <f t="shared" si="54"/>
        <v>0</v>
      </c>
      <c r="BS138" s="32">
        <f t="shared" si="55"/>
        <v>1</v>
      </c>
      <c r="BT138" s="32">
        <f t="shared" si="56"/>
        <v>0</v>
      </c>
      <c r="BU138" s="32">
        <f t="shared" si="57"/>
        <v>0</v>
      </c>
      <c r="BV138" s="32">
        <f t="shared" si="58"/>
        <v>1</v>
      </c>
      <c r="BW138" s="32">
        <f t="shared" si="59"/>
        <v>0</v>
      </c>
      <c r="BX138" s="32">
        <f t="shared" si="60"/>
        <v>0</v>
      </c>
      <c r="BY138" s="31">
        <f t="shared" si="61"/>
        <v>1</v>
      </c>
      <c r="BZ138" s="31">
        <f t="shared" si="62"/>
        <v>1</v>
      </c>
    </row>
    <row r="139" spans="1:78" x14ac:dyDescent="0.2">
      <c r="A139" s="3" t="s">
        <v>557</v>
      </c>
      <c r="B139" s="3" t="s">
        <v>1714</v>
      </c>
      <c r="C139" s="3">
        <v>9740100</v>
      </c>
      <c r="D139" s="3">
        <v>7681500</v>
      </c>
      <c r="E139" s="3">
        <v>9614200</v>
      </c>
      <c r="F139" s="4">
        <v>9264400</v>
      </c>
      <c r="G139" s="3">
        <v>10194000</v>
      </c>
      <c r="H139" s="3">
        <v>10450000</v>
      </c>
      <c r="I139" s="3">
        <v>11226000</v>
      </c>
      <c r="J139" s="4">
        <v>12062000</v>
      </c>
      <c r="K139" s="3">
        <v>10491000</v>
      </c>
      <c r="L139" s="3">
        <v>10521000</v>
      </c>
      <c r="M139" s="3">
        <v>9577300</v>
      </c>
      <c r="N139" s="3">
        <v>8931400</v>
      </c>
      <c r="O139" s="17">
        <v>13365000</v>
      </c>
      <c r="P139" s="3">
        <v>10828000</v>
      </c>
      <c r="Q139" s="3">
        <v>10544000</v>
      </c>
      <c r="R139" s="3">
        <v>11972000</v>
      </c>
      <c r="S139" s="17">
        <v>11363000</v>
      </c>
      <c r="T139" s="3">
        <v>9866100</v>
      </c>
      <c r="U139" s="3">
        <v>10364000</v>
      </c>
      <c r="V139" s="3">
        <v>9935400</v>
      </c>
      <c r="W139" s="17">
        <v>6222100</v>
      </c>
      <c r="X139" s="3">
        <v>4174200</v>
      </c>
      <c r="Y139" s="3">
        <v>8803400</v>
      </c>
      <c r="Z139" s="3">
        <v>9325600</v>
      </c>
      <c r="AA139" s="17">
        <v>7050600</v>
      </c>
      <c r="AB139" s="3">
        <v>13205000</v>
      </c>
      <c r="AC139" s="3">
        <v>9829200</v>
      </c>
      <c r="AD139" s="3">
        <v>9895400</v>
      </c>
      <c r="AE139" s="17">
        <v>8452600</v>
      </c>
      <c r="AF139" s="3">
        <v>8806800</v>
      </c>
      <c r="AG139" s="3">
        <v>6151200</v>
      </c>
      <c r="AH139" s="3">
        <v>8145400</v>
      </c>
      <c r="AI139" s="17">
        <v>9482700</v>
      </c>
      <c r="AJ139" s="3">
        <v>8706500</v>
      </c>
      <c r="AK139" s="3">
        <v>9874300</v>
      </c>
      <c r="AL139" s="3">
        <v>9795900</v>
      </c>
      <c r="AM139" s="3">
        <v>115.94</v>
      </c>
      <c r="AN139" s="3">
        <v>263</v>
      </c>
      <c r="AO139" s="3">
        <v>13</v>
      </c>
      <c r="AP139" s="3">
        <v>50.3</v>
      </c>
      <c r="AQ139" s="32">
        <v>9075050</v>
      </c>
      <c r="AR139" s="32">
        <v>10983000</v>
      </c>
      <c r="AS139" s="32">
        <v>9880175</v>
      </c>
      <c r="AT139" s="32">
        <v>11677250</v>
      </c>
      <c r="AU139" s="32">
        <v>10382125</v>
      </c>
      <c r="AV139" s="32">
        <v>7131325</v>
      </c>
      <c r="AW139" s="32">
        <v>9995050</v>
      </c>
      <c r="AX139" s="32">
        <v>7889000</v>
      </c>
      <c r="AY139" s="32">
        <v>9464850</v>
      </c>
      <c r="AZ139" s="32">
        <f t="shared" si="63"/>
        <v>1</v>
      </c>
      <c r="BA139" s="32">
        <f t="shared" si="63"/>
        <v>1</v>
      </c>
      <c r="BB139" s="32">
        <f t="shared" si="63"/>
        <v>1</v>
      </c>
      <c r="BC139" s="32">
        <f t="shared" si="63"/>
        <v>1</v>
      </c>
      <c r="BD139" s="32">
        <f t="shared" si="63"/>
        <v>1</v>
      </c>
      <c r="BE139" s="32">
        <f t="shared" si="63"/>
        <v>1</v>
      </c>
      <c r="BF139" s="32">
        <f t="shared" si="63"/>
        <v>1</v>
      </c>
      <c r="BG139" s="32">
        <f t="shared" si="63"/>
        <v>1</v>
      </c>
      <c r="BH139" s="32">
        <f t="shared" si="63"/>
        <v>1</v>
      </c>
      <c r="BI139" s="32">
        <f t="shared" si="45"/>
        <v>2</v>
      </c>
      <c r="BJ139" s="32">
        <f t="shared" si="46"/>
        <v>2</v>
      </c>
      <c r="BK139" s="32">
        <f t="shared" si="47"/>
        <v>2</v>
      </c>
      <c r="BL139" s="32">
        <f t="shared" si="48"/>
        <v>2</v>
      </c>
      <c r="BM139" s="32">
        <f t="shared" si="49"/>
        <v>1</v>
      </c>
      <c r="BN139" s="32">
        <f t="shared" si="50"/>
        <v>0</v>
      </c>
      <c r="BO139" s="32">
        <f t="shared" si="51"/>
        <v>0</v>
      </c>
      <c r="BP139" s="32">
        <f t="shared" si="52"/>
        <v>1</v>
      </c>
      <c r="BQ139" s="32">
        <f t="shared" si="53"/>
        <v>0</v>
      </c>
      <c r="BR139" s="32">
        <f t="shared" si="54"/>
        <v>0</v>
      </c>
      <c r="BS139" s="32">
        <f t="shared" si="55"/>
        <v>1</v>
      </c>
      <c r="BT139" s="32">
        <f t="shared" si="56"/>
        <v>0</v>
      </c>
      <c r="BU139" s="32">
        <f t="shared" si="57"/>
        <v>0</v>
      </c>
      <c r="BV139" s="32">
        <f t="shared" si="58"/>
        <v>1</v>
      </c>
      <c r="BW139" s="32">
        <f t="shared" si="59"/>
        <v>0</v>
      </c>
      <c r="BX139" s="32">
        <f t="shared" si="60"/>
        <v>0</v>
      </c>
      <c r="BY139" s="31">
        <f t="shared" si="61"/>
        <v>1</v>
      </c>
      <c r="BZ139" s="31">
        <f t="shared" si="62"/>
        <v>1</v>
      </c>
    </row>
    <row r="140" spans="1:78" x14ac:dyDescent="0.2">
      <c r="A140" s="3" t="s">
        <v>558</v>
      </c>
      <c r="B140" s="3" t="s">
        <v>1680</v>
      </c>
      <c r="C140" s="3">
        <v>22964000</v>
      </c>
      <c r="D140" s="3">
        <v>23311000</v>
      </c>
      <c r="E140" s="3">
        <v>28591000</v>
      </c>
      <c r="F140" s="4">
        <v>24645000</v>
      </c>
      <c r="G140" s="3">
        <v>30460000</v>
      </c>
      <c r="H140" s="3">
        <v>22624000</v>
      </c>
      <c r="I140" s="3">
        <v>27752000</v>
      </c>
      <c r="J140" s="4">
        <v>25441000</v>
      </c>
      <c r="K140" s="3">
        <v>26873000</v>
      </c>
      <c r="L140" s="3">
        <v>29835000</v>
      </c>
      <c r="M140" s="3">
        <v>21769000</v>
      </c>
      <c r="N140" s="3">
        <v>27680000</v>
      </c>
      <c r="O140" s="17">
        <v>28248000</v>
      </c>
      <c r="P140" s="3">
        <v>21433000</v>
      </c>
      <c r="Q140" s="3">
        <v>25257000</v>
      </c>
      <c r="R140" s="3">
        <v>25093000</v>
      </c>
      <c r="S140" s="17">
        <v>24135000</v>
      </c>
      <c r="T140" s="3">
        <v>28601000</v>
      </c>
      <c r="U140" s="3">
        <v>26047000</v>
      </c>
      <c r="V140" s="3">
        <v>25758000</v>
      </c>
      <c r="W140" s="17">
        <v>22524000</v>
      </c>
      <c r="X140" s="3">
        <v>27023000</v>
      </c>
      <c r="Y140" s="3">
        <v>22182000</v>
      </c>
      <c r="Z140" s="3">
        <v>26764000</v>
      </c>
      <c r="AA140" s="17">
        <v>22156000</v>
      </c>
      <c r="AB140" s="3">
        <v>27272000</v>
      </c>
      <c r="AC140" s="3">
        <v>27369000</v>
      </c>
      <c r="AD140" s="3">
        <v>23556000</v>
      </c>
      <c r="AE140" s="17">
        <v>24861000</v>
      </c>
      <c r="AF140" s="3">
        <v>22608000</v>
      </c>
      <c r="AG140" s="3">
        <v>23068000</v>
      </c>
      <c r="AH140" s="3">
        <v>21432000</v>
      </c>
      <c r="AI140" s="17">
        <v>27366000</v>
      </c>
      <c r="AJ140" s="3">
        <v>26850000</v>
      </c>
      <c r="AK140" s="3">
        <v>23503000</v>
      </c>
      <c r="AL140" s="3">
        <v>25461000</v>
      </c>
      <c r="AM140" s="3">
        <v>221.42</v>
      </c>
      <c r="AN140" s="3">
        <v>330</v>
      </c>
      <c r="AO140" s="3">
        <v>14</v>
      </c>
      <c r="AP140" s="3">
        <v>40.9</v>
      </c>
      <c r="AQ140" s="32">
        <v>24877750</v>
      </c>
      <c r="AR140" s="32">
        <v>26569250</v>
      </c>
      <c r="AS140" s="32">
        <v>26539250</v>
      </c>
      <c r="AT140" s="32">
        <v>25007750</v>
      </c>
      <c r="AU140" s="32">
        <v>26135250</v>
      </c>
      <c r="AV140" s="32">
        <v>24623250</v>
      </c>
      <c r="AW140" s="32">
        <v>25088250</v>
      </c>
      <c r="AX140" s="32">
        <v>22992250</v>
      </c>
      <c r="AY140" s="32">
        <v>25795000</v>
      </c>
      <c r="AZ140" s="32">
        <f t="shared" si="63"/>
        <v>1</v>
      </c>
      <c r="BA140" s="32">
        <f t="shared" si="63"/>
        <v>1</v>
      </c>
      <c r="BB140" s="32">
        <f t="shared" si="63"/>
        <v>1</v>
      </c>
      <c r="BC140" s="32">
        <f t="shared" si="63"/>
        <v>1</v>
      </c>
      <c r="BD140" s="32">
        <f t="shared" si="63"/>
        <v>1</v>
      </c>
      <c r="BE140" s="32">
        <f t="shared" si="63"/>
        <v>1</v>
      </c>
      <c r="BF140" s="32">
        <f t="shared" si="63"/>
        <v>1</v>
      </c>
      <c r="BG140" s="32">
        <f t="shared" si="63"/>
        <v>1</v>
      </c>
      <c r="BH140" s="32">
        <f t="shared" si="63"/>
        <v>1</v>
      </c>
      <c r="BI140" s="32">
        <f t="shared" si="45"/>
        <v>2</v>
      </c>
      <c r="BJ140" s="32">
        <f t="shared" si="46"/>
        <v>2</v>
      </c>
      <c r="BK140" s="32">
        <f t="shared" si="47"/>
        <v>2</v>
      </c>
      <c r="BL140" s="32">
        <f t="shared" si="48"/>
        <v>2</v>
      </c>
      <c r="BM140" s="32">
        <f t="shared" si="49"/>
        <v>1</v>
      </c>
      <c r="BN140" s="32">
        <f t="shared" si="50"/>
        <v>0</v>
      </c>
      <c r="BO140" s="32">
        <f t="shared" si="51"/>
        <v>0</v>
      </c>
      <c r="BP140" s="32">
        <f t="shared" si="52"/>
        <v>1</v>
      </c>
      <c r="BQ140" s="32">
        <f t="shared" si="53"/>
        <v>0</v>
      </c>
      <c r="BR140" s="32">
        <f t="shared" si="54"/>
        <v>0</v>
      </c>
      <c r="BS140" s="32">
        <f t="shared" si="55"/>
        <v>1</v>
      </c>
      <c r="BT140" s="32">
        <f t="shared" si="56"/>
        <v>0</v>
      </c>
      <c r="BU140" s="32">
        <f t="shared" si="57"/>
        <v>0</v>
      </c>
      <c r="BV140" s="32">
        <f t="shared" si="58"/>
        <v>1</v>
      </c>
      <c r="BW140" s="32">
        <f t="shared" si="59"/>
        <v>0</v>
      </c>
      <c r="BX140" s="32">
        <f t="shared" si="60"/>
        <v>0</v>
      </c>
      <c r="BY140" s="31">
        <f t="shared" si="61"/>
        <v>1</v>
      </c>
      <c r="BZ140" s="31">
        <f t="shared" si="62"/>
        <v>1</v>
      </c>
    </row>
    <row r="141" spans="1:78" x14ac:dyDescent="0.2">
      <c r="A141" s="3" t="s">
        <v>574</v>
      </c>
      <c r="B141" s="3" t="s">
        <v>1471</v>
      </c>
      <c r="C141" s="3">
        <v>18786000</v>
      </c>
      <c r="D141" s="3">
        <v>26127000</v>
      </c>
      <c r="E141" s="3">
        <v>26609000</v>
      </c>
      <c r="F141" s="4">
        <v>18005000</v>
      </c>
      <c r="G141" s="3">
        <v>19328000</v>
      </c>
      <c r="H141" s="3">
        <v>25414000</v>
      </c>
      <c r="I141" s="3">
        <v>23296000</v>
      </c>
      <c r="J141" s="4">
        <v>26122000</v>
      </c>
      <c r="K141" s="3">
        <v>19881000</v>
      </c>
      <c r="L141" s="3">
        <v>23993000</v>
      </c>
      <c r="M141" s="3">
        <v>18454000</v>
      </c>
      <c r="N141" s="3">
        <v>20449000</v>
      </c>
      <c r="O141" s="17">
        <v>25411000</v>
      </c>
      <c r="P141" s="3">
        <v>20573000</v>
      </c>
      <c r="Q141" s="3">
        <v>27981000</v>
      </c>
      <c r="R141" s="3">
        <v>19584000</v>
      </c>
      <c r="S141" s="17">
        <v>25393000</v>
      </c>
      <c r="T141" s="3">
        <v>23120000</v>
      </c>
      <c r="U141" s="3">
        <v>23255000</v>
      </c>
      <c r="V141" s="3">
        <v>26256000</v>
      </c>
      <c r="W141" s="17">
        <v>26868000</v>
      </c>
      <c r="X141" s="3">
        <v>15337000</v>
      </c>
      <c r="Y141" s="3">
        <v>20982000</v>
      </c>
      <c r="Z141" s="3">
        <v>21706000</v>
      </c>
      <c r="AA141" s="17">
        <v>11588000</v>
      </c>
      <c r="AB141" s="3">
        <v>26209000</v>
      </c>
      <c r="AC141" s="3">
        <v>13127000</v>
      </c>
      <c r="AD141" s="3">
        <v>17153000</v>
      </c>
      <c r="AE141" s="17">
        <v>20703000</v>
      </c>
      <c r="AF141" s="3">
        <v>18283000</v>
      </c>
      <c r="AG141" s="3">
        <v>22062000</v>
      </c>
      <c r="AH141" s="3">
        <v>28723000</v>
      </c>
      <c r="AI141" s="17">
        <v>32214000</v>
      </c>
      <c r="AJ141" s="3">
        <v>20059000</v>
      </c>
      <c r="AK141" s="3">
        <v>22775000</v>
      </c>
      <c r="AL141" s="3">
        <v>32385000</v>
      </c>
      <c r="AM141" s="3">
        <v>323.31</v>
      </c>
      <c r="AN141" s="3">
        <v>180</v>
      </c>
      <c r="AO141" s="3">
        <v>5</v>
      </c>
      <c r="AP141" s="3">
        <v>24.3</v>
      </c>
      <c r="AQ141" s="32">
        <v>22381750</v>
      </c>
      <c r="AR141" s="32">
        <v>23540000</v>
      </c>
      <c r="AS141" s="32">
        <v>20694250</v>
      </c>
      <c r="AT141" s="32">
        <v>23387250</v>
      </c>
      <c r="AU141" s="32">
        <v>24506000</v>
      </c>
      <c r="AV141" s="32">
        <v>21223250</v>
      </c>
      <c r="AW141" s="32">
        <v>17019250</v>
      </c>
      <c r="AX141" s="32">
        <v>22442750</v>
      </c>
      <c r="AY141" s="32">
        <v>26858250</v>
      </c>
      <c r="AZ141" s="32">
        <f t="shared" si="63"/>
        <v>1</v>
      </c>
      <c r="BA141" s="32">
        <f t="shared" si="63"/>
        <v>1</v>
      </c>
      <c r="BB141" s="32">
        <f t="shared" si="63"/>
        <v>1</v>
      </c>
      <c r="BC141" s="32">
        <f t="shared" si="63"/>
        <v>1</v>
      </c>
      <c r="BD141" s="32">
        <f t="shared" si="63"/>
        <v>1</v>
      </c>
      <c r="BE141" s="32">
        <f t="shared" si="63"/>
        <v>1</v>
      </c>
      <c r="BF141" s="32">
        <f t="shared" si="63"/>
        <v>1</v>
      </c>
      <c r="BG141" s="32">
        <f t="shared" si="63"/>
        <v>1</v>
      </c>
      <c r="BH141" s="32">
        <f t="shared" si="63"/>
        <v>1</v>
      </c>
      <c r="BI141" s="32">
        <f t="shared" si="45"/>
        <v>2</v>
      </c>
      <c r="BJ141" s="32">
        <f t="shared" si="46"/>
        <v>2</v>
      </c>
      <c r="BK141" s="32">
        <f t="shared" si="47"/>
        <v>2</v>
      </c>
      <c r="BL141" s="32">
        <f t="shared" si="48"/>
        <v>2</v>
      </c>
      <c r="BM141" s="32">
        <f t="shared" si="49"/>
        <v>1</v>
      </c>
      <c r="BN141" s="32">
        <f t="shared" si="50"/>
        <v>0</v>
      </c>
      <c r="BO141" s="32">
        <f t="shared" si="51"/>
        <v>0</v>
      </c>
      <c r="BP141" s="32">
        <f t="shared" si="52"/>
        <v>1</v>
      </c>
      <c r="BQ141" s="32">
        <f t="shared" si="53"/>
        <v>0</v>
      </c>
      <c r="BR141" s="32">
        <f t="shared" si="54"/>
        <v>0</v>
      </c>
      <c r="BS141" s="32">
        <f t="shared" si="55"/>
        <v>1</v>
      </c>
      <c r="BT141" s="32">
        <f t="shared" si="56"/>
        <v>0</v>
      </c>
      <c r="BU141" s="32">
        <f t="shared" si="57"/>
        <v>0</v>
      </c>
      <c r="BV141" s="32">
        <f t="shared" si="58"/>
        <v>1</v>
      </c>
      <c r="BW141" s="32">
        <f t="shared" si="59"/>
        <v>0</v>
      </c>
      <c r="BX141" s="32">
        <f t="shared" si="60"/>
        <v>0</v>
      </c>
      <c r="BY141" s="31">
        <f t="shared" si="61"/>
        <v>1</v>
      </c>
      <c r="BZ141" s="31">
        <f t="shared" si="62"/>
        <v>1</v>
      </c>
    </row>
    <row r="142" spans="1:78" x14ac:dyDescent="0.2">
      <c r="A142" s="3" t="s">
        <v>575</v>
      </c>
      <c r="B142" s="3" t="s">
        <v>1721</v>
      </c>
      <c r="C142" s="3">
        <v>4671000</v>
      </c>
      <c r="D142" s="3">
        <v>4449900</v>
      </c>
      <c r="E142" s="3">
        <v>9236900</v>
      </c>
      <c r="F142" s="4">
        <v>3913100</v>
      </c>
      <c r="G142" s="3">
        <v>6379300</v>
      </c>
      <c r="H142" s="3">
        <v>7107600</v>
      </c>
      <c r="I142" s="3">
        <v>4221200</v>
      </c>
      <c r="J142" s="4">
        <v>3829000</v>
      </c>
      <c r="K142" s="3">
        <v>5113700</v>
      </c>
      <c r="L142" s="3">
        <v>5791900</v>
      </c>
      <c r="M142" s="3">
        <v>4865200</v>
      </c>
      <c r="N142" s="3">
        <v>7992900</v>
      </c>
      <c r="O142" s="17">
        <v>9115900</v>
      </c>
      <c r="P142" s="3">
        <v>5468400</v>
      </c>
      <c r="Q142" s="3">
        <v>7447600</v>
      </c>
      <c r="R142" s="3">
        <v>7396700</v>
      </c>
      <c r="S142" s="17">
        <v>8014700</v>
      </c>
      <c r="T142" s="3">
        <v>7380500</v>
      </c>
      <c r="U142" s="3">
        <v>6650300</v>
      </c>
      <c r="V142" s="3">
        <v>4870000</v>
      </c>
      <c r="W142" s="17">
        <v>4620800</v>
      </c>
      <c r="X142" s="3">
        <v>5045300</v>
      </c>
      <c r="Y142" s="3">
        <v>6524100</v>
      </c>
      <c r="Z142" s="3">
        <v>6710600</v>
      </c>
      <c r="AA142" s="17">
        <v>5347100</v>
      </c>
      <c r="AB142" s="3">
        <v>6095800</v>
      </c>
      <c r="AC142" s="3">
        <v>4688700</v>
      </c>
      <c r="AD142" s="3">
        <v>3789300</v>
      </c>
      <c r="AE142" s="17">
        <v>4276600</v>
      </c>
      <c r="AF142" s="3">
        <v>4147000</v>
      </c>
      <c r="AG142" s="3">
        <v>4040700</v>
      </c>
      <c r="AH142" s="3">
        <v>4169500</v>
      </c>
      <c r="AI142" s="17">
        <v>6359000</v>
      </c>
      <c r="AJ142" s="3">
        <v>5301600</v>
      </c>
      <c r="AK142" s="3">
        <v>7074500</v>
      </c>
      <c r="AL142" s="3">
        <v>7601700</v>
      </c>
      <c r="AM142" s="3">
        <v>53.898000000000003</v>
      </c>
      <c r="AN142" s="3">
        <v>110</v>
      </c>
      <c r="AO142" s="3">
        <v>7</v>
      </c>
      <c r="AP142" s="3">
        <v>21.7</v>
      </c>
      <c r="AQ142" s="32">
        <v>5567725</v>
      </c>
      <c r="AR142" s="32">
        <v>5384275</v>
      </c>
      <c r="AS142" s="32">
        <v>5940925</v>
      </c>
      <c r="AT142" s="32">
        <v>7357150</v>
      </c>
      <c r="AU142" s="32">
        <v>6728875</v>
      </c>
      <c r="AV142" s="32">
        <v>5725200</v>
      </c>
      <c r="AW142" s="32">
        <v>4980225</v>
      </c>
      <c r="AX142" s="32">
        <v>4158450</v>
      </c>
      <c r="AY142" s="32">
        <v>6584200</v>
      </c>
      <c r="AZ142" s="32">
        <f t="shared" si="63"/>
        <v>1</v>
      </c>
      <c r="BA142" s="32">
        <f t="shared" si="63"/>
        <v>1</v>
      </c>
      <c r="BB142" s="32">
        <f t="shared" si="63"/>
        <v>1</v>
      </c>
      <c r="BC142" s="32">
        <f t="shared" si="63"/>
        <v>1</v>
      </c>
      <c r="BD142" s="32">
        <f t="shared" si="63"/>
        <v>1</v>
      </c>
      <c r="BE142" s="32">
        <f t="shared" si="63"/>
        <v>1</v>
      </c>
      <c r="BF142" s="32">
        <f t="shared" si="63"/>
        <v>1</v>
      </c>
      <c r="BG142" s="32">
        <f t="shared" si="63"/>
        <v>1</v>
      </c>
      <c r="BH142" s="32">
        <f t="shared" si="63"/>
        <v>1</v>
      </c>
      <c r="BI142" s="32">
        <f t="shared" si="45"/>
        <v>2</v>
      </c>
      <c r="BJ142" s="32">
        <f t="shared" si="46"/>
        <v>2</v>
      </c>
      <c r="BK142" s="32">
        <f t="shared" si="47"/>
        <v>2</v>
      </c>
      <c r="BL142" s="32">
        <f t="shared" si="48"/>
        <v>2</v>
      </c>
      <c r="BM142" s="32">
        <f t="shared" si="49"/>
        <v>1</v>
      </c>
      <c r="BN142" s="32">
        <f t="shared" si="50"/>
        <v>0</v>
      </c>
      <c r="BO142" s="32">
        <f t="shared" si="51"/>
        <v>0</v>
      </c>
      <c r="BP142" s="32">
        <f t="shared" si="52"/>
        <v>1</v>
      </c>
      <c r="BQ142" s="32">
        <f t="shared" si="53"/>
        <v>0</v>
      </c>
      <c r="BR142" s="32">
        <f t="shared" si="54"/>
        <v>0</v>
      </c>
      <c r="BS142" s="32">
        <f t="shared" si="55"/>
        <v>1</v>
      </c>
      <c r="BT142" s="32">
        <f t="shared" si="56"/>
        <v>0</v>
      </c>
      <c r="BU142" s="32">
        <f t="shared" si="57"/>
        <v>0</v>
      </c>
      <c r="BV142" s="32">
        <f t="shared" si="58"/>
        <v>1</v>
      </c>
      <c r="BW142" s="32">
        <f t="shared" si="59"/>
        <v>0</v>
      </c>
      <c r="BX142" s="32">
        <f t="shared" si="60"/>
        <v>0</v>
      </c>
      <c r="BY142" s="31">
        <f t="shared" si="61"/>
        <v>1</v>
      </c>
      <c r="BZ142" s="31">
        <f t="shared" si="62"/>
        <v>1</v>
      </c>
    </row>
    <row r="143" spans="1:78" x14ac:dyDescent="0.2">
      <c r="A143" s="3" t="s">
        <v>579</v>
      </c>
      <c r="B143" s="3" t="s">
        <v>1471</v>
      </c>
      <c r="C143" s="3">
        <v>14608000</v>
      </c>
      <c r="D143" s="3">
        <v>21024000</v>
      </c>
      <c r="E143" s="3">
        <v>8970800</v>
      </c>
      <c r="F143" s="4">
        <v>14326000</v>
      </c>
      <c r="G143" s="3">
        <v>15796000</v>
      </c>
      <c r="H143" s="3">
        <v>15740000</v>
      </c>
      <c r="I143" s="3">
        <v>17304000</v>
      </c>
      <c r="J143" s="4">
        <v>20942000</v>
      </c>
      <c r="K143" s="3">
        <v>21368000</v>
      </c>
      <c r="L143" s="3">
        <v>17083000</v>
      </c>
      <c r="M143" s="3">
        <v>20999000</v>
      </c>
      <c r="N143" s="3">
        <v>18302000</v>
      </c>
      <c r="O143" s="17">
        <v>16055000</v>
      </c>
      <c r="P143" s="3">
        <v>16315000</v>
      </c>
      <c r="Q143" s="3">
        <v>21016000</v>
      </c>
      <c r="R143" s="3">
        <v>16055000</v>
      </c>
      <c r="S143" s="17">
        <v>24331000</v>
      </c>
      <c r="T143" s="3">
        <v>16078000</v>
      </c>
      <c r="U143" s="3">
        <v>14473000</v>
      </c>
      <c r="V143" s="3">
        <v>12332000</v>
      </c>
      <c r="W143" s="17">
        <v>21550000</v>
      </c>
      <c r="X143" s="3">
        <v>18379000</v>
      </c>
      <c r="Y143" s="3">
        <v>18579000</v>
      </c>
      <c r="Z143" s="3">
        <v>17747000</v>
      </c>
      <c r="AA143" s="17">
        <v>11667000</v>
      </c>
      <c r="AB143" s="3">
        <v>24897000</v>
      </c>
      <c r="AC143" s="3">
        <v>15868000</v>
      </c>
      <c r="AD143" s="3">
        <v>15546000</v>
      </c>
      <c r="AE143" s="17">
        <v>23210000</v>
      </c>
      <c r="AF143" s="3">
        <v>19005000</v>
      </c>
      <c r="AG143" s="3">
        <v>20181000</v>
      </c>
      <c r="AH143" s="3">
        <v>22799000</v>
      </c>
      <c r="AI143" s="17">
        <v>15680000</v>
      </c>
      <c r="AJ143" s="3">
        <v>16995000</v>
      </c>
      <c r="AK143" s="3">
        <v>16828000</v>
      </c>
      <c r="AL143" s="3">
        <v>23653000</v>
      </c>
      <c r="AM143" s="3">
        <v>68.096000000000004</v>
      </c>
      <c r="AN143" s="3">
        <v>217</v>
      </c>
      <c r="AO143" s="3">
        <v>6</v>
      </c>
      <c r="AP143" s="3">
        <v>22.7</v>
      </c>
      <c r="AQ143" s="32">
        <v>14732200</v>
      </c>
      <c r="AR143" s="32">
        <v>17445500</v>
      </c>
      <c r="AS143" s="32">
        <v>19438000</v>
      </c>
      <c r="AT143" s="32">
        <v>17360250</v>
      </c>
      <c r="AU143" s="32">
        <v>16803500</v>
      </c>
      <c r="AV143" s="32">
        <v>19063750</v>
      </c>
      <c r="AW143" s="32">
        <v>16994500</v>
      </c>
      <c r="AX143" s="32">
        <v>21298750</v>
      </c>
      <c r="AY143" s="32">
        <v>18289000</v>
      </c>
      <c r="AZ143" s="32">
        <f t="shared" si="63"/>
        <v>1</v>
      </c>
      <c r="BA143" s="32">
        <f t="shared" si="63"/>
        <v>1</v>
      </c>
      <c r="BB143" s="32">
        <f t="shared" si="63"/>
        <v>1</v>
      </c>
      <c r="BC143" s="32">
        <f t="shared" si="63"/>
        <v>1</v>
      </c>
      <c r="BD143" s="32">
        <f t="shared" si="63"/>
        <v>1</v>
      </c>
      <c r="BE143" s="32">
        <f t="shared" si="63"/>
        <v>1</v>
      </c>
      <c r="BF143" s="32">
        <f t="shared" si="63"/>
        <v>1</v>
      </c>
      <c r="BG143" s="32">
        <f t="shared" si="63"/>
        <v>1</v>
      </c>
      <c r="BH143" s="32">
        <f t="shared" si="63"/>
        <v>1</v>
      </c>
      <c r="BI143" s="32">
        <f t="shared" si="45"/>
        <v>2</v>
      </c>
      <c r="BJ143" s="32">
        <f t="shared" si="46"/>
        <v>2</v>
      </c>
      <c r="BK143" s="32">
        <f t="shared" si="47"/>
        <v>2</v>
      </c>
      <c r="BL143" s="32">
        <f t="shared" si="48"/>
        <v>2</v>
      </c>
      <c r="BM143" s="32">
        <f t="shared" si="49"/>
        <v>1</v>
      </c>
      <c r="BN143" s="32">
        <f t="shared" si="50"/>
        <v>0</v>
      </c>
      <c r="BO143" s="32">
        <f t="shared" si="51"/>
        <v>0</v>
      </c>
      <c r="BP143" s="32">
        <f t="shared" si="52"/>
        <v>1</v>
      </c>
      <c r="BQ143" s="32">
        <f t="shared" si="53"/>
        <v>0</v>
      </c>
      <c r="BR143" s="32">
        <f t="shared" si="54"/>
        <v>0</v>
      </c>
      <c r="BS143" s="32">
        <f t="shared" si="55"/>
        <v>1</v>
      </c>
      <c r="BT143" s="32">
        <f t="shared" si="56"/>
        <v>0</v>
      </c>
      <c r="BU143" s="32">
        <f t="shared" si="57"/>
        <v>0</v>
      </c>
      <c r="BV143" s="32">
        <f t="shared" si="58"/>
        <v>1</v>
      </c>
      <c r="BW143" s="32">
        <f t="shared" si="59"/>
        <v>0</v>
      </c>
      <c r="BX143" s="32">
        <f t="shared" si="60"/>
        <v>0</v>
      </c>
      <c r="BY143" s="31">
        <f t="shared" si="61"/>
        <v>1</v>
      </c>
      <c r="BZ143" s="31">
        <f t="shared" si="62"/>
        <v>1</v>
      </c>
    </row>
    <row r="144" spans="1:78" x14ac:dyDescent="0.2">
      <c r="A144" s="3" t="s">
        <v>580</v>
      </c>
      <c r="B144" s="3" t="s">
        <v>1471</v>
      </c>
      <c r="C144" s="3">
        <v>3378200</v>
      </c>
      <c r="D144" s="3">
        <v>3243300</v>
      </c>
      <c r="E144" s="3">
        <v>3774400</v>
      </c>
      <c r="F144" s="4">
        <v>2242200</v>
      </c>
      <c r="G144" s="3">
        <v>3316600</v>
      </c>
      <c r="H144" s="3">
        <f>AVERAGE(G144,I144:J144)</f>
        <v>2841066.6666666665</v>
      </c>
      <c r="I144" s="3">
        <v>2471800</v>
      </c>
      <c r="J144" s="4">
        <v>2734800</v>
      </c>
      <c r="K144" s="3">
        <v>2604100</v>
      </c>
      <c r="L144" s="3">
        <v>3359600</v>
      </c>
      <c r="M144" s="3">
        <v>3380100</v>
      </c>
      <c r="N144" s="3">
        <v>3418400</v>
      </c>
      <c r="O144" s="17">
        <v>2717800</v>
      </c>
      <c r="P144" s="3">
        <v>3333400</v>
      </c>
      <c r="Q144" s="3">
        <v>3485500</v>
      </c>
      <c r="R144" s="3">
        <v>3614900</v>
      </c>
      <c r="S144" s="17">
        <v>3436800</v>
      </c>
      <c r="T144" s="3">
        <v>3635600</v>
      </c>
      <c r="U144" s="3">
        <v>3015100</v>
      </c>
      <c r="V144" s="3">
        <v>5353700</v>
      </c>
      <c r="W144" s="17">
        <v>3178200</v>
      </c>
      <c r="X144" s="3">
        <v>2311500</v>
      </c>
      <c r="Y144" s="3">
        <v>3439000</v>
      </c>
      <c r="Z144" s="3">
        <v>3967500</v>
      </c>
      <c r="AA144" s="17">
        <f>AVERAGE(AB144:AD144)</f>
        <v>3548766.6666666665</v>
      </c>
      <c r="AB144" s="3">
        <v>3491600</v>
      </c>
      <c r="AC144" s="3">
        <v>3069900</v>
      </c>
      <c r="AD144" s="3">
        <v>4084800</v>
      </c>
      <c r="AE144" s="17">
        <v>2671700</v>
      </c>
      <c r="AF144" s="3">
        <v>2357600</v>
      </c>
      <c r="AG144" s="3">
        <v>2251500</v>
      </c>
      <c r="AH144" s="3">
        <v>2520000</v>
      </c>
      <c r="AI144" s="17">
        <f>AVERAGE(AJ144:AL144)</f>
        <v>3650900</v>
      </c>
      <c r="AJ144" s="3">
        <v>2608200</v>
      </c>
      <c r="AK144" s="3">
        <v>4144700</v>
      </c>
      <c r="AL144" s="3">
        <v>4199800</v>
      </c>
      <c r="AM144" s="3">
        <v>42.795000000000002</v>
      </c>
      <c r="AN144" s="3">
        <v>122</v>
      </c>
      <c r="AO144" s="3">
        <v>4</v>
      </c>
      <c r="AP144" s="3">
        <v>19.100000000000001</v>
      </c>
      <c r="AQ144" s="32">
        <v>3159525</v>
      </c>
      <c r="AR144" s="32">
        <v>2841066.6666666665</v>
      </c>
      <c r="AS144" s="32">
        <v>3190550</v>
      </c>
      <c r="AT144" s="32">
        <v>3287900</v>
      </c>
      <c r="AU144" s="32">
        <v>3860300</v>
      </c>
      <c r="AV144" s="32">
        <v>3224050</v>
      </c>
      <c r="AW144" s="32">
        <v>3548766.6666666665</v>
      </c>
      <c r="AX144" s="32">
        <v>2450200</v>
      </c>
      <c r="AY144" s="32">
        <v>3650900</v>
      </c>
      <c r="AZ144" s="32">
        <f t="shared" si="63"/>
        <v>1</v>
      </c>
      <c r="BA144" s="32">
        <f t="shared" si="63"/>
        <v>1</v>
      </c>
      <c r="BB144" s="32">
        <f t="shared" si="63"/>
        <v>1</v>
      </c>
      <c r="BC144" s="32">
        <f t="shared" si="63"/>
        <v>1</v>
      </c>
      <c r="BD144" s="32">
        <f t="shared" si="63"/>
        <v>1</v>
      </c>
      <c r="BE144" s="32">
        <f t="shared" si="63"/>
        <v>1</v>
      </c>
      <c r="BF144" s="32">
        <f t="shared" si="63"/>
        <v>1</v>
      </c>
      <c r="BG144" s="32">
        <f t="shared" si="63"/>
        <v>1</v>
      </c>
      <c r="BH144" s="32">
        <f t="shared" si="63"/>
        <v>1</v>
      </c>
      <c r="BI144" s="32">
        <f t="shared" si="45"/>
        <v>2</v>
      </c>
      <c r="BJ144" s="32">
        <f t="shared" si="46"/>
        <v>2</v>
      </c>
      <c r="BK144" s="32">
        <f t="shared" si="47"/>
        <v>2</v>
      </c>
      <c r="BL144" s="32">
        <f t="shared" si="48"/>
        <v>2</v>
      </c>
      <c r="BM144" s="32">
        <f t="shared" si="49"/>
        <v>1</v>
      </c>
      <c r="BN144" s="32">
        <f t="shared" si="50"/>
        <v>0</v>
      </c>
      <c r="BO144" s="32">
        <f t="shared" si="51"/>
        <v>0</v>
      </c>
      <c r="BP144" s="32">
        <f t="shared" si="52"/>
        <v>1</v>
      </c>
      <c r="BQ144" s="32">
        <f t="shared" si="53"/>
        <v>0</v>
      </c>
      <c r="BR144" s="32">
        <f t="shared" si="54"/>
        <v>0</v>
      </c>
      <c r="BS144" s="32">
        <f t="shared" si="55"/>
        <v>1</v>
      </c>
      <c r="BT144" s="32">
        <f t="shared" si="56"/>
        <v>0</v>
      </c>
      <c r="BU144" s="32">
        <f t="shared" si="57"/>
        <v>0</v>
      </c>
      <c r="BV144" s="32">
        <f t="shared" si="58"/>
        <v>1</v>
      </c>
      <c r="BW144" s="32">
        <f t="shared" si="59"/>
        <v>0</v>
      </c>
      <c r="BX144" s="32">
        <f t="shared" si="60"/>
        <v>0</v>
      </c>
      <c r="BY144" s="31">
        <f t="shared" si="61"/>
        <v>1</v>
      </c>
      <c r="BZ144" s="31">
        <f t="shared" si="62"/>
        <v>1</v>
      </c>
    </row>
    <row r="145" spans="1:78" x14ac:dyDescent="0.2">
      <c r="A145" s="3" t="s">
        <v>582</v>
      </c>
      <c r="B145" s="3" t="s">
        <v>1483</v>
      </c>
      <c r="C145" s="3">
        <v>15056000</v>
      </c>
      <c r="D145" s="3">
        <v>12892000</v>
      </c>
      <c r="E145" s="3">
        <v>13600000</v>
      </c>
      <c r="F145" s="4">
        <v>17201000</v>
      </c>
      <c r="G145" s="3">
        <v>14643000</v>
      </c>
      <c r="H145" s="3">
        <v>14445000</v>
      </c>
      <c r="I145" s="3">
        <v>10017000</v>
      </c>
      <c r="J145" s="4">
        <v>12175000</v>
      </c>
      <c r="K145" s="3">
        <v>12909000</v>
      </c>
      <c r="L145" s="3">
        <v>15823000</v>
      </c>
      <c r="M145" s="3">
        <v>14251000</v>
      </c>
      <c r="N145" s="3">
        <v>14717000</v>
      </c>
      <c r="O145" s="17">
        <v>13741000</v>
      </c>
      <c r="P145" s="3">
        <v>12418000</v>
      </c>
      <c r="Q145" s="3">
        <v>12601000</v>
      </c>
      <c r="R145" s="3">
        <v>10403000</v>
      </c>
      <c r="S145" s="17">
        <v>13566000</v>
      </c>
      <c r="T145" s="3">
        <v>13700000</v>
      </c>
      <c r="U145" s="3">
        <v>11998000</v>
      </c>
      <c r="V145" s="3">
        <v>15375000</v>
      </c>
      <c r="W145" s="17">
        <v>11182000</v>
      </c>
      <c r="X145" s="3">
        <v>11153000</v>
      </c>
      <c r="Y145" s="3">
        <v>10377000</v>
      </c>
      <c r="Z145" s="3">
        <v>9019100</v>
      </c>
      <c r="AA145" s="17">
        <v>26784000</v>
      </c>
      <c r="AB145" s="3">
        <v>12591000</v>
      </c>
      <c r="AC145" s="3">
        <v>12327000</v>
      </c>
      <c r="AD145" s="3">
        <v>11560000</v>
      </c>
      <c r="AE145" s="17">
        <v>7553400</v>
      </c>
      <c r="AF145" s="3">
        <v>14453000</v>
      </c>
      <c r="AG145" s="3">
        <v>13283000</v>
      </c>
      <c r="AH145" s="3">
        <v>11406000</v>
      </c>
      <c r="AI145" s="17">
        <v>11385000</v>
      </c>
      <c r="AJ145" s="3">
        <v>12511000</v>
      </c>
      <c r="AK145" s="3">
        <v>10615000</v>
      </c>
      <c r="AL145" s="3">
        <v>10507000</v>
      </c>
      <c r="AM145" s="3">
        <v>113.15</v>
      </c>
      <c r="AN145" s="3">
        <v>176</v>
      </c>
      <c r="AO145" s="3">
        <v>6</v>
      </c>
      <c r="AP145" s="3">
        <v>21.5</v>
      </c>
      <c r="AQ145" s="32">
        <v>14687250</v>
      </c>
      <c r="AR145" s="32">
        <v>12820000</v>
      </c>
      <c r="AS145" s="32">
        <v>14425000</v>
      </c>
      <c r="AT145" s="32">
        <v>12290750</v>
      </c>
      <c r="AU145" s="32">
        <v>13659750</v>
      </c>
      <c r="AV145" s="32">
        <v>10432775</v>
      </c>
      <c r="AW145" s="32">
        <v>15815500</v>
      </c>
      <c r="AX145" s="32">
        <v>11673850</v>
      </c>
      <c r="AY145" s="32">
        <v>11254500</v>
      </c>
      <c r="AZ145" s="32">
        <f t="shared" si="63"/>
        <v>1</v>
      </c>
      <c r="BA145" s="32">
        <f t="shared" si="63"/>
        <v>1</v>
      </c>
      <c r="BB145" s="32">
        <f t="shared" si="63"/>
        <v>1</v>
      </c>
      <c r="BC145" s="32">
        <f t="shared" si="63"/>
        <v>1</v>
      </c>
      <c r="BD145" s="32">
        <f t="shared" si="63"/>
        <v>1</v>
      </c>
      <c r="BE145" s="32">
        <f t="shared" si="63"/>
        <v>1</v>
      </c>
      <c r="BF145" s="32">
        <f t="shared" si="63"/>
        <v>1</v>
      </c>
      <c r="BG145" s="32">
        <f t="shared" si="63"/>
        <v>1</v>
      </c>
      <c r="BH145" s="32">
        <f t="shared" si="63"/>
        <v>1</v>
      </c>
      <c r="BI145" s="32">
        <f t="shared" si="45"/>
        <v>2</v>
      </c>
      <c r="BJ145" s="32">
        <f t="shared" si="46"/>
        <v>2</v>
      </c>
      <c r="BK145" s="32">
        <f t="shared" si="47"/>
        <v>2</v>
      </c>
      <c r="BL145" s="32">
        <f t="shared" si="48"/>
        <v>2</v>
      </c>
      <c r="BM145" s="32">
        <f t="shared" si="49"/>
        <v>1</v>
      </c>
      <c r="BN145" s="32">
        <f t="shared" si="50"/>
        <v>0</v>
      </c>
      <c r="BO145" s="32">
        <f t="shared" si="51"/>
        <v>0</v>
      </c>
      <c r="BP145" s="32">
        <f t="shared" si="52"/>
        <v>1</v>
      </c>
      <c r="BQ145" s="32">
        <f t="shared" si="53"/>
        <v>0</v>
      </c>
      <c r="BR145" s="32">
        <f t="shared" si="54"/>
        <v>0</v>
      </c>
      <c r="BS145" s="32">
        <f t="shared" si="55"/>
        <v>1</v>
      </c>
      <c r="BT145" s="32">
        <f t="shared" si="56"/>
        <v>0</v>
      </c>
      <c r="BU145" s="32">
        <f t="shared" si="57"/>
        <v>0</v>
      </c>
      <c r="BV145" s="32">
        <f t="shared" si="58"/>
        <v>1</v>
      </c>
      <c r="BW145" s="32">
        <f t="shared" si="59"/>
        <v>0</v>
      </c>
      <c r="BX145" s="32">
        <f t="shared" si="60"/>
        <v>0</v>
      </c>
      <c r="BY145" s="31">
        <f t="shared" si="61"/>
        <v>1</v>
      </c>
      <c r="BZ145" s="31">
        <f t="shared" si="62"/>
        <v>1</v>
      </c>
    </row>
    <row r="146" spans="1:78" x14ac:dyDescent="0.2">
      <c r="A146" s="3" t="s">
        <v>584</v>
      </c>
      <c r="B146" s="3" t="s">
        <v>1627</v>
      </c>
      <c r="C146" s="3">
        <v>77341000</v>
      </c>
      <c r="D146" s="3">
        <v>88586000</v>
      </c>
      <c r="E146" s="3">
        <v>68085000</v>
      </c>
      <c r="F146" s="4">
        <v>63259000</v>
      </c>
      <c r="G146" s="3">
        <v>51021000</v>
      </c>
      <c r="H146" s="3">
        <v>58058000</v>
      </c>
      <c r="I146" s="3">
        <v>87032000</v>
      </c>
      <c r="J146" s="4">
        <v>93704000</v>
      </c>
      <c r="K146" s="3">
        <v>75052000</v>
      </c>
      <c r="L146" s="3">
        <v>50320000</v>
      </c>
      <c r="M146" s="3">
        <v>63585000</v>
      </c>
      <c r="N146" s="3">
        <v>55157000</v>
      </c>
      <c r="O146" s="17">
        <v>55997000</v>
      </c>
      <c r="P146" s="3">
        <v>70247000</v>
      </c>
      <c r="Q146" s="3">
        <v>43710000</v>
      </c>
      <c r="R146" s="3">
        <v>59214000</v>
      </c>
      <c r="S146" s="17">
        <v>48606000</v>
      </c>
      <c r="T146" s="3">
        <v>57061000</v>
      </c>
      <c r="U146" s="3">
        <v>74213000</v>
      </c>
      <c r="V146" s="3">
        <v>59906000</v>
      </c>
      <c r="W146" s="17">
        <v>83823000</v>
      </c>
      <c r="X146" s="3">
        <v>85940000</v>
      </c>
      <c r="Y146" s="3">
        <v>66617000</v>
      </c>
      <c r="Z146" s="3">
        <v>74223000</v>
      </c>
      <c r="AA146" s="17">
        <v>83856000</v>
      </c>
      <c r="AB146" s="3">
        <v>59180000</v>
      </c>
      <c r="AC146" s="3">
        <v>66672000</v>
      </c>
      <c r="AD146" s="3">
        <v>65139000</v>
      </c>
      <c r="AE146" s="17">
        <v>95507000</v>
      </c>
      <c r="AF146" s="3">
        <v>121420000</v>
      </c>
      <c r="AG146" s="3">
        <v>127740000</v>
      </c>
      <c r="AH146" s="3">
        <v>117390000</v>
      </c>
      <c r="AI146" s="17">
        <v>58789000</v>
      </c>
      <c r="AJ146" s="3">
        <v>84137000</v>
      </c>
      <c r="AK146" s="3">
        <v>61516000</v>
      </c>
      <c r="AL146" s="3">
        <v>92845000</v>
      </c>
      <c r="AM146" s="3">
        <v>231.86</v>
      </c>
      <c r="AN146" s="3">
        <v>290</v>
      </c>
      <c r="AO146" s="3">
        <v>10</v>
      </c>
      <c r="AP146" s="3">
        <v>55.5</v>
      </c>
      <c r="AQ146" s="32">
        <v>74317750</v>
      </c>
      <c r="AR146" s="32">
        <v>72453750</v>
      </c>
      <c r="AS146" s="32">
        <v>61028500</v>
      </c>
      <c r="AT146" s="32">
        <v>57292000</v>
      </c>
      <c r="AU146" s="32">
        <v>59946500</v>
      </c>
      <c r="AV146" s="32">
        <v>77650750</v>
      </c>
      <c r="AW146" s="32">
        <v>68711750</v>
      </c>
      <c r="AX146" s="32">
        <v>115514250</v>
      </c>
      <c r="AY146" s="32">
        <v>74321750</v>
      </c>
      <c r="AZ146" s="32">
        <f t="shared" si="63"/>
        <v>1</v>
      </c>
      <c r="BA146" s="32">
        <f t="shared" si="63"/>
        <v>1</v>
      </c>
      <c r="BB146" s="32">
        <f t="shared" si="63"/>
        <v>1</v>
      </c>
      <c r="BC146" s="32">
        <f t="shared" si="63"/>
        <v>1</v>
      </c>
      <c r="BD146" s="32">
        <f t="shared" si="63"/>
        <v>1</v>
      </c>
      <c r="BE146" s="32">
        <f t="shared" si="63"/>
        <v>1</v>
      </c>
      <c r="BF146" s="32">
        <f t="shared" si="63"/>
        <v>1</v>
      </c>
      <c r="BG146" s="32">
        <f t="shared" si="63"/>
        <v>1</v>
      </c>
      <c r="BH146" s="32">
        <f t="shared" si="63"/>
        <v>1</v>
      </c>
      <c r="BI146" s="32">
        <f t="shared" si="45"/>
        <v>2</v>
      </c>
      <c r="BJ146" s="32">
        <f t="shared" si="46"/>
        <v>2</v>
      </c>
      <c r="BK146" s="32">
        <f t="shared" si="47"/>
        <v>2</v>
      </c>
      <c r="BL146" s="32">
        <f t="shared" si="48"/>
        <v>2</v>
      </c>
      <c r="BM146" s="32">
        <f t="shared" si="49"/>
        <v>1</v>
      </c>
      <c r="BN146" s="32">
        <f t="shared" si="50"/>
        <v>0</v>
      </c>
      <c r="BO146" s="32">
        <f t="shared" si="51"/>
        <v>0</v>
      </c>
      <c r="BP146" s="32">
        <f t="shared" si="52"/>
        <v>1</v>
      </c>
      <c r="BQ146" s="32">
        <f t="shared" si="53"/>
        <v>0</v>
      </c>
      <c r="BR146" s="32">
        <f t="shared" si="54"/>
        <v>0</v>
      </c>
      <c r="BS146" s="32">
        <f t="shared" si="55"/>
        <v>1</v>
      </c>
      <c r="BT146" s="32">
        <f t="shared" si="56"/>
        <v>0</v>
      </c>
      <c r="BU146" s="32">
        <f t="shared" si="57"/>
        <v>0</v>
      </c>
      <c r="BV146" s="32">
        <f t="shared" si="58"/>
        <v>1</v>
      </c>
      <c r="BW146" s="32">
        <f t="shared" si="59"/>
        <v>0</v>
      </c>
      <c r="BX146" s="32">
        <f t="shared" si="60"/>
        <v>0</v>
      </c>
      <c r="BY146" s="31">
        <f t="shared" si="61"/>
        <v>1</v>
      </c>
      <c r="BZ146" s="31">
        <f t="shared" si="62"/>
        <v>1</v>
      </c>
    </row>
    <row r="147" spans="1:78" x14ac:dyDescent="0.2">
      <c r="A147" s="3" t="s">
        <v>598</v>
      </c>
      <c r="B147" s="3" t="s">
        <v>1471</v>
      </c>
      <c r="C147" s="3">
        <v>164260000</v>
      </c>
      <c r="D147" s="3">
        <v>100500000</v>
      </c>
      <c r="E147" s="3">
        <v>150610000</v>
      </c>
      <c r="F147" s="4">
        <v>146780000</v>
      </c>
      <c r="G147" s="3">
        <v>78351000</v>
      </c>
      <c r="H147" s="3">
        <v>79007000</v>
      </c>
      <c r="I147" s="3">
        <v>139250000</v>
      </c>
      <c r="J147" s="4">
        <v>88802000</v>
      </c>
      <c r="K147" s="3">
        <v>181620000</v>
      </c>
      <c r="L147" s="3">
        <v>125140000</v>
      </c>
      <c r="M147" s="3">
        <v>81407000</v>
      </c>
      <c r="N147" s="3">
        <v>92502000</v>
      </c>
      <c r="O147" s="17">
        <v>112070000</v>
      </c>
      <c r="P147" s="3">
        <v>124220000</v>
      </c>
      <c r="Q147" s="3">
        <v>111680000</v>
      </c>
      <c r="R147" s="3">
        <v>108160000</v>
      </c>
      <c r="S147" s="17">
        <v>115200000</v>
      </c>
      <c r="T147" s="3">
        <v>88203000</v>
      </c>
      <c r="U147" s="3">
        <v>109880000</v>
      </c>
      <c r="V147" s="3">
        <v>97509000</v>
      </c>
      <c r="W147" s="17">
        <v>121970000</v>
      </c>
      <c r="X147" s="3">
        <v>118010000</v>
      </c>
      <c r="Y147" s="3">
        <v>83801000</v>
      </c>
      <c r="Z147" s="3">
        <v>76679000</v>
      </c>
      <c r="AA147" s="17">
        <v>143980000</v>
      </c>
      <c r="AB147" s="3">
        <v>114340000</v>
      </c>
      <c r="AC147" s="3">
        <v>122750000</v>
      </c>
      <c r="AD147" s="3">
        <v>147980000</v>
      </c>
      <c r="AE147" s="17">
        <v>142320000</v>
      </c>
      <c r="AF147" s="3">
        <v>177120000</v>
      </c>
      <c r="AG147" s="3">
        <v>128820000</v>
      </c>
      <c r="AH147" s="3">
        <v>109790000</v>
      </c>
      <c r="AI147" s="17">
        <v>58674000</v>
      </c>
      <c r="AJ147" s="3">
        <v>94030000</v>
      </c>
      <c r="AK147" s="3">
        <v>73144000</v>
      </c>
      <c r="AL147" s="3">
        <v>105150000</v>
      </c>
      <c r="AM147" s="3">
        <v>45.558</v>
      </c>
      <c r="AN147" s="3">
        <v>275</v>
      </c>
      <c r="AO147" s="3">
        <v>5</v>
      </c>
      <c r="AP147" s="3">
        <v>17.600000000000001</v>
      </c>
      <c r="AQ147" s="32">
        <v>140537500</v>
      </c>
      <c r="AR147" s="32">
        <v>96352500</v>
      </c>
      <c r="AS147" s="32">
        <v>120167250</v>
      </c>
      <c r="AT147" s="32">
        <v>114032500</v>
      </c>
      <c r="AU147" s="32">
        <v>102698000</v>
      </c>
      <c r="AV147" s="32">
        <v>100115000</v>
      </c>
      <c r="AW147" s="32">
        <v>132262500</v>
      </c>
      <c r="AX147" s="32">
        <v>139512500</v>
      </c>
      <c r="AY147" s="32">
        <v>82749500</v>
      </c>
      <c r="AZ147" s="32">
        <f t="shared" si="63"/>
        <v>1</v>
      </c>
      <c r="BA147" s="32">
        <f t="shared" si="63"/>
        <v>1</v>
      </c>
      <c r="BB147" s="32">
        <f t="shared" si="63"/>
        <v>1</v>
      </c>
      <c r="BC147" s="32">
        <f t="shared" si="63"/>
        <v>1</v>
      </c>
      <c r="BD147" s="32">
        <f t="shared" si="63"/>
        <v>1</v>
      </c>
      <c r="BE147" s="32">
        <f t="shared" si="63"/>
        <v>1</v>
      </c>
      <c r="BF147" s="32">
        <f t="shared" si="63"/>
        <v>1</v>
      </c>
      <c r="BG147" s="32">
        <f t="shared" si="63"/>
        <v>1</v>
      </c>
      <c r="BH147" s="32">
        <f t="shared" si="63"/>
        <v>1</v>
      </c>
      <c r="BI147" s="32">
        <f t="shared" si="45"/>
        <v>2</v>
      </c>
      <c r="BJ147" s="32">
        <f t="shared" si="46"/>
        <v>2</v>
      </c>
      <c r="BK147" s="32">
        <f t="shared" si="47"/>
        <v>2</v>
      </c>
      <c r="BL147" s="32">
        <f t="shared" si="48"/>
        <v>2</v>
      </c>
      <c r="BM147" s="32">
        <f t="shared" si="49"/>
        <v>1</v>
      </c>
      <c r="BN147" s="32">
        <f t="shared" si="50"/>
        <v>0</v>
      </c>
      <c r="BO147" s="32">
        <f t="shared" si="51"/>
        <v>0</v>
      </c>
      <c r="BP147" s="32">
        <f t="shared" si="52"/>
        <v>1</v>
      </c>
      <c r="BQ147" s="32">
        <f t="shared" si="53"/>
        <v>0</v>
      </c>
      <c r="BR147" s="32">
        <f t="shared" si="54"/>
        <v>0</v>
      </c>
      <c r="BS147" s="32">
        <f t="shared" si="55"/>
        <v>1</v>
      </c>
      <c r="BT147" s="32">
        <f t="shared" si="56"/>
        <v>0</v>
      </c>
      <c r="BU147" s="32">
        <f t="shared" si="57"/>
        <v>0</v>
      </c>
      <c r="BV147" s="32">
        <f t="shared" si="58"/>
        <v>1</v>
      </c>
      <c r="BW147" s="32">
        <f t="shared" si="59"/>
        <v>0</v>
      </c>
      <c r="BX147" s="32">
        <f t="shared" si="60"/>
        <v>0</v>
      </c>
      <c r="BY147" s="31">
        <f t="shared" si="61"/>
        <v>1</v>
      </c>
      <c r="BZ147" s="31">
        <f t="shared" si="62"/>
        <v>1</v>
      </c>
    </row>
    <row r="148" spans="1:78" x14ac:dyDescent="0.2">
      <c r="A148" s="3" t="s">
        <v>604</v>
      </c>
      <c r="B148" s="3" t="s">
        <v>1734</v>
      </c>
      <c r="C148" s="3">
        <v>50769000</v>
      </c>
      <c r="D148" s="3">
        <v>50521000</v>
      </c>
      <c r="E148" s="3">
        <v>57973000</v>
      </c>
      <c r="F148" s="4">
        <v>58387000</v>
      </c>
      <c r="G148" s="3">
        <v>57215000</v>
      </c>
      <c r="H148" s="3">
        <v>52018000</v>
      </c>
      <c r="I148" s="3">
        <v>76132000</v>
      </c>
      <c r="J148" s="4">
        <v>65262000</v>
      </c>
      <c r="K148" s="3">
        <v>57470000</v>
      </c>
      <c r="L148" s="3">
        <v>61902000</v>
      </c>
      <c r="M148" s="3">
        <v>63072000</v>
      </c>
      <c r="N148" s="3">
        <v>56311000</v>
      </c>
      <c r="O148" s="17">
        <v>65439000</v>
      </c>
      <c r="P148" s="3">
        <v>56503000</v>
      </c>
      <c r="Q148" s="3">
        <v>56459000</v>
      </c>
      <c r="R148" s="3">
        <v>66638000</v>
      </c>
      <c r="S148" s="17">
        <v>61950000</v>
      </c>
      <c r="T148" s="3">
        <v>61667000</v>
      </c>
      <c r="U148" s="3">
        <v>59589000</v>
      </c>
      <c r="V148" s="3">
        <v>57116000</v>
      </c>
      <c r="W148" s="17">
        <v>53383000</v>
      </c>
      <c r="X148" s="3">
        <v>58171000</v>
      </c>
      <c r="Y148" s="3">
        <v>60454000</v>
      </c>
      <c r="Z148" s="3">
        <v>56381000</v>
      </c>
      <c r="AA148" s="17">
        <v>55532000</v>
      </c>
      <c r="AB148" s="3">
        <v>63296000</v>
      </c>
      <c r="AC148" s="3">
        <v>67356000</v>
      </c>
      <c r="AD148" s="3">
        <v>61650000</v>
      </c>
      <c r="AE148" s="17">
        <v>58428000</v>
      </c>
      <c r="AF148" s="3">
        <v>58344000</v>
      </c>
      <c r="AG148" s="3">
        <v>59679000</v>
      </c>
      <c r="AH148" s="3">
        <v>57872000</v>
      </c>
      <c r="AI148" s="17">
        <v>61932000</v>
      </c>
      <c r="AJ148" s="3">
        <v>61762000</v>
      </c>
      <c r="AK148" s="3">
        <v>58237000</v>
      </c>
      <c r="AL148" s="3">
        <v>62834000</v>
      </c>
      <c r="AM148" s="3">
        <v>323.31</v>
      </c>
      <c r="AN148" s="3">
        <v>672</v>
      </c>
      <c r="AO148" s="3">
        <v>30</v>
      </c>
      <c r="AP148" s="3">
        <v>40.9</v>
      </c>
      <c r="AQ148" s="32">
        <v>54412500</v>
      </c>
      <c r="AR148" s="32">
        <v>62656750</v>
      </c>
      <c r="AS148" s="32">
        <v>59688750</v>
      </c>
      <c r="AT148" s="32">
        <v>61259750</v>
      </c>
      <c r="AU148" s="32">
        <v>60080500</v>
      </c>
      <c r="AV148" s="32">
        <v>57097250</v>
      </c>
      <c r="AW148" s="32">
        <v>61958500</v>
      </c>
      <c r="AX148" s="32">
        <v>58580750</v>
      </c>
      <c r="AY148" s="32">
        <v>61191250</v>
      </c>
      <c r="AZ148" s="32">
        <f t="shared" si="63"/>
        <v>1</v>
      </c>
      <c r="BA148" s="32">
        <f t="shared" si="63"/>
        <v>1</v>
      </c>
      <c r="BB148" s="32">
        <f t="shared" si="63"/>
        <v>1</v>
      </c>
      <c r="BC148" s="32">
        <f t="shared" si="63"/>
        <v>1</v>
      </c>
      <c r="BD148" s="32">
        <f t="shared" si="63"/>
        <v>1</v>
      </c>
      <c r="BE148" s="32">
        <f t="shared" si="63"/>
        <v>1</v>
      </c>
      <c r="BF148" s="32">
        <f t="shared" si="63"/>
        <v>1</v>
      </c>
      <c r="BG148" s="32">
        <f t="shared" si="63"/>
        <v>1</v>
      </c>
      <c r="BH148" s="32">
        <f t="shared" si="63"/>
        <v>1</v>
      </c>
      <c r="BI148" s="32">
        <f t="shared" si="45"/>
        <v>2</v>
      </c>
      <c r="BJ148" s="32">
        <f t="shared" si="46"/>
        <v>2</v>
      </c>
      <c r="BK148" s="32">
        <f t="shared" si="47"/>
        <v>2</v>
      </c>
      <c r="BL148" s="32">
        <f t="shared" si="48"/>
        <v>2</v>
      </c>
      <c r="BM148" s="32">
        <f t="shared" si="49"/>
        <v>1</v>
      </c>
      <c r="BN148" s="32">
        <f t="shared" si="50"/>
        <v>0</v>
      </c>
      <c r="BO148" s="32">
        <f t="shared" si="51"/>
        <v>0</v>
      </c>
      <c r="BP148" s="32">
        <f t="shared" si="52"/>
        <v>1</v>
      </c>
      <c r="BQ148" s="32">
        <f t="shared" si="53"/>
        <v>0</v>
      </c>
      <c r="BR148" s="32">
        <f t="shared" si="54"/>
        <v>0</v>
      </c>
      <c r="BS148" s="32">
        <f t="shared" si="55"/>
        <v>1</v>
      </c>
      <c r="BT148" s="32">
        <f t="shared" si="56"/>
        <v>0</v>
      </c>
      <c r="BU148" s="32">
        <f t="shared" si="57"/>
        <v>0</v>
      </c>
      <c r="BV148" s="32">
        <f t="shared" si="58"/>
        <v>1</v>
      </c>
      <c r="BW148" s="32">
        <f t="shared" si="59"/>
        <v>0</v>
      </c>
      <c r="BX148" s="32">
        <f t="shared" si="60"/>
        <v>0</v>
      </c>
      <c r="BY148" s="31">
        <f t="shared" si="61"/>
        <v>1</v>
      </c>
      <c r="BZ148" s="31">
        <f t="shared" si="62"/>
        <v>1</v>
      </c>
    </row>
    <row r="149" spans="1:78" x14ac:dyDescent="0.2">
      <c r="A149" s="3" t="s">
        <v>605</v>
      </c>
      <c r="B149" s="3" t="s">
        <v>1735</v>
      </c>
      <c r="C149" s="3">
        <v>26725000</v>
      </c>
      <c r="D149" s="3">
        <v>22365000</v>
      </c>
      <c r="E149" s="3">
        <v>25554000</v>
      </c>
      <c r="F149" s="4">
        <v>32269000</v>
      </c>
      <c r="G149" s="3">
        <v>29165000</v>
      </c>
      <c r="H149" s="3">
        <v>31347000</v>
      </c>
      <c r="I149" s="3">
        <v>41699000</v>
      </c>
      <c r="J149" s="4">
        <v>34141000</v>
      </c>
      <c r="K149" s="3">
        <v>37871000</v>
      </c>
      <c r="L149" s="3">
        <v>26644000</v>
      </c>
      <c r="M149" s="3">
        <v>36659000</v>
      </c>
      <c r="N149" s="3">
        <v>29641000</v>
      </c>
      <c r="O149" s="17">
        <v>28552000</v>
      </c>
      <c r="P149" s="3">
        <v>31805000</v>
      </c>
      <c r="Q149" s="3">
        <v>29106000</v>
      </c>
      <c r="R149" s="3">
        <v>25375000</v>
      </c>
      <c r="S149" s="17">
        <v>29871000</v>
      </c>
      <c r="T149" s="3">
        <v>21492000</v>
      </c>
      <c r="U149" s="3">
        <v>22835000</v>
      </c>
      <c r="V149" s="3">
        <v>25465000</v>
      </c>
      <c r="W149" s="17">
        <v>31618000</v>
      </c>
      <c r="X149" s="3">
        <v>37853000</v>
      </c>
      <c r="Y149" s="3">
        <v>38506000</v>
      </c>
      <c r="Z149" s="3">
        <v>40168000</v>
      </c>
      <c r="AA149" s="17">
        <v>36946000</v>
      </c>
      <c r="AB149" s="3">
        <v>25805000</v>
      </c>
      <c r="AC149" s="3">
        <v>31861000</v>
      </c>
      <c r="AD149" s="3">
        <v>40380000</v>
      </c>
      <c r="AE149" s="17">
        <v>25389000</v>
      </c>
      <c r="AF149" s="3">
        <v>36915000</v>
      </c>
      <c r="AG149" s="3">
        <v>37971000</v>
      </c>
      <c r="AH149" s="3">
        <v>41705000</v>
      </c>
      <c r="AI149" s="17">
        <v>20196000</v>
      </c>
      <c r="AJ149" s="3">
        <v>30068000</v>
      </c>
      <c r="AK149" s="3">
        <v>30964000</v>
      </c>
      <c r="AL149" s="3">
        <v>33369000</v>
      </c>
      <c r="AM149" s="3">
        <v>74.361000000000004</v>
      </c>
      <c r="AN149" s="3">
        <v>261</v>
      </c>
      <c r="AO149" s="3">
        <v>11</v>
      </c>
      <c r="AP149" s="3">
        <v>62.2</v>
      </c>
      <c r="AQ149" s="32">
        <v>26728250</v>
      </c>
      <c r="AR149" s="32">
        <v>34088000</v>
      </c>
      <c r="AS149" s="32">
        <v>32703750</v>
      </c>
      <c r="AT149" s="32">
        <v>28709500</v>
      </c>
      <c r="AU149" s="32">
        <v>24915750</v>
      </c>
      <c r="AV149" s="32">
        <v>37036250</v>
      </c>
      <c r="AW149" s="32">
        <v>33748000</v>
      </c>
      <c r="AX149" s="32">
        <v>35495000</v>
      </c>
      <c r="AY149" s="32">
        <v>28649250</v>
      </c>
      <c r="AZ149" s="32">
        <f t="shared" si="63"/>
        <v>1</v>
      </c>
      <c r="BA149" s="32">
        <f t="shared" si="63"/>
        <v>1</v>
      </c>
      <c r="BB149" s="32">
        <f t="shared" si="63"/>
        <v>1</v>
      </c>
      <c r="BC149" s="32">
        <f t="shared" si="63"/>
        <v>1</v>
      </c>
      <c r="BD149" s="32">
        <f t="shared" si="63"/>
        <v>1</v>
      </c>
      <c r="BE149" s="32">
        <f t="shared" si="63"/>
        <v>1</v>
      </c>
      <c r="BF149" s="32">
        <f t="shared" si="63"/>
        <v>1</v>
      </c>
      <c r="BG149" s="32">
        <f t="shared" si="63"/>
        <v>1</v>
      </c>
      <c r="BH149" s="32">
        <f t="shared" si="63"/>
        <v>1</v>
      </c>
      <c r="BI149" s="32">
        <f t="shared" si="45"/>
        <v>2</v>
      </c>
      <c r="BJ149" s="32">
        <f t="shared" si="46"/>
        <v>2</v>
      </c>
      <c r="BK149" s="32">
        <f t="shared" si="47"/>
        <v>2</v>
      </c>
      <c r="BL149" s="32">
        <f t="shared" si="48"/>
        <v>2</v>
      </c>
      <c r="BM149" s="32">
        <f t="shared" si="49"/>
        <v>1</v>
      </c>
      <c r="BN149" s="32">
        <f t="shared" si="50"/>
        <v>0</v>
      </c>
      <c r="BO149" s="32">
        <f t="shared" si="51"/>
        <v>0</v>
      </c>
      <c r="BP149" s="32">
        <f t="shared" si="52"/>
        <v>1</v>
      </c>
      <c r="BQ149" s="32">
        <f t="shared" si="53"/>
        <v>0</v>
      </c>
      <c r="BR149" s="32">
        <f t="shared" si="54"/>
        <v>0</v>
      </c>
      <c r="BS149" s="32">
        <f t="shared" si="55"/>
        <v>1</v>
      </c>
      <c r="BT149" s="32">
        <f t="shared" si="56"/>
        <v>0</v>
      </c>
      <c r="BU149" s="32">
        <f t="shared" si="57"/>
        <v>0</v>
      </c>
      <c r="BV149" s="32">
        <f t="shared" si="58"/>
        <v>1</v>
      </c>
      <c r="BW149" s="32">
        <f t="shared" si="59"/>
        <v>0</v>
      </c>
      <c r="BX149" s="32">
        <f t="shared" si="60"/>
        <v>0</v>
      </c>
      <c r="BY149" s="31">
        <f t="shared" si="61"/>
        <v>1</v>
      </c>
      <c r="BZ149" s="31">
        <f t="shared" si="62"/>
        <v>1</v>
      </c>
    </row>
    <row r="150" spans="1:78" x14ac:dyDescent="0.2">
      <c r="A150" s="3" t="s">
        <v>609</v>
      </c>
      <c r="B150" s="3" t="s">
        <v>1738</v>
      </c>
      <c r="F150" s="4"/>
      <c r="J150" s="4"/>
      <c r="O150" s="17">
        <v>850810</v>
      </c>
      <c r="P150" s="3">
        <v>796240</v>
      </c>
      <c r="Q150" s="3">
        <v>542270</v>
      </c>
      <c r="R150" s="3">
        <v>653370</v>
      </c>
      <c r="S150" s="17"/>
      <c r="W150" s="17"/>
      <c r="AA150" s="17"/>
      <c r="AC150" s="3">
        <v>803080</v>
      </c>
      <c r="AE150" s="17"/>
      <c r="AI150" s="17"/>
      <c r="AK150" s="3">
        <v>918640</v>
      </c>
      <c r="AM150" s="3">
        <v>6.0799000000000003</v>
      </c>
      <c r="AN150" s="3">
        <v>38</v>
      </c>
      <c r="AO150" s="3">
        <v>3</v>
      </c>
      <c r="AP150" s="3">
        <v>12.1</v>
      </c>
      <c r="AQ150" s="32"/>
      <c r="AR150" s="32"/>
      <c r="AS150" s="32"/>
      <c r="AT150" s="32">
        <v>710672.5</v>
      </c>
      <c r="AU150" s="32"/>
      <c r="AV150" s="32"/>
      <c r="AW150" s="32">
        <v>803080</v>
      </c>
      <c r="AX150" s="32"/>
      <c r="AY150" s="32">
        <v>918640</v>
      </c>
      <c r="AZ150" s="32">
        <f t="shared" si="63"/>
        <v>0</v>
      </c>
      <c r="BA150" s="32">
        <f t="shared" si="63"/>
        <v>0</v>
      </c>
      <c r="BB150" s="32">
        <f t="shared" si="63"/>
        <v>0</v>
      </c>
      <c r="BC150" s="32">
        <f t="shared" si="63"/>
        <v>1</v>
      </c>
      <c r="BD150" s="32">
        <f t="shared" si="63"/>
        <v>0</v>
      </c>
      <c r="BE150" s="32">
        <f t="shared" si="63"/>
        <v>0</v>
      </c>
      <c r="BF150" s="32">
        <f t="shared" si="63"/>
        <v>1</v>
      </c>
      <c r="BG150" s="32">
        <f t="shared" si="63"/>
        <v>0</v>
      </c>
      <c r="BH150" s="32">
        <f t="shared" si="63"/>
        <v>1</v>
      </c>
      <c r="BI150" s="32">
        <f t="shared" si="45"/>
        <v>0</v>
      </c>
      <c r="BJ150" s="32">
        <f t="shared" si="46"/>
        <v>1</v>
      </c>
      <c r="BK150" s="32">
        <f t="shared" si="47"/>
        <v>1</v>
      </c>
      <c r="BL150" s="32">
        <f t="shared" si="48"/>
        <v>1</v>
      </c>
      <c r="BM150" s="32">
        <f t="shared" si="49"/>
        <v>0</v>
      </c>
      <c r="BN150" s="32">
        <f t="shared" si="50"/>
        <v>0</v>
      </c>
      <c r="BO150" s="32">
        <f t="shared" si="51"/>
        <v>0</v>
      </c>
      <c r="BP150" s="32">
        <f t="shared" si="52"/>
        <v>0</v>
      </c>
      <c r="BQ150" s="32">
        <f t="shared" si="53"/>
        <v>1</v>
      </c>
      <c r="BR150" s="32">
        <f t="shared" si="54"/>
        <v>0</v>
      </c>
      <c r="BS150" s="32">
        <f t="shared" si="55"/>
        <v>0</v>
      </c>
      <c r="BT150" s="32">
        <f t="shared" si="56"/>
        <v>0</v>
      </c>
      <c r="BU150" s="32">
        <f t="shared" si="57"/>
        <v>1</v>
      </c>
      <c r="BV150" s="32">
        <f t="shared" si="58"/>
        <v>0</v>
      </c>
      <c r="BW150" s="32">
        <f t="shared" si="59"/>
        <v>0</v>
      </c>
      <c r="BX150" s="32">
        <f t="shared" si="60"/>
        <v>1</v>
      </c>
      <c r="BY150" s="31">
        <f t="shared" si="61"/>
        <v>1</v>
      </c>
      <c r="BZ150" s="31">
        <f t="shared" si="62"/>
        <v>1</v>
      </c>
    </row>
    <row r="151" spans="1:78" x14ac:dyDescent="0.2">
      <c r="A151" s="3" t="s">
        <v>611</v>
      </c>
      <c r="B151" s="3" t="s">
        <v>1739</v>
      </c>
      <c r="C151" s="3">
        <v>14093000</v>
      </c>
      <c r="D151" s="3">
        <v>9291100</v>
      </c>
      <c r="E151" s="3">
        <f>AVERAGE(C151:D151,F151)</f>
        <v>11200366.666666666</v>
      </c>
      <c r="F151" s="4">
        <v>10217000</v>
      </c>
      <c r="G151" s="3">
        <v>9761900</v>
      </c>
      <c r="H151" s="3">
        <v>7974300</v>
      </c>
      <c r="I151" s="3">
        <v>9756100</v>
      </c>
      <c r="J151" s="4">
        <v>5035500</v>
      </c>
      <c r="K151" s="3">
        <v>8023200</v>
      </c>
      <c r="L151" s="3">
        <f>AVERAGE(K151,M151:N151)</f>
        <v>10085766.666666666</v>
      </c>
      <c r="M151" s="3">
        <v>9481100</v>
      </c>
      <c r="N151" s="3">
        <v>12753000</v>
      </c>
      <c r="O151" s="17">
        <v>10580000</v>
      </c>
      <c r="P151" s="3">
        <v>12658000</v>
      </c>
      <c r="Q151" s="3">
        <v>12069000</v>
      </c>
      <c r="R151" s="3">
        <v>9680900</v>
      </c>
      <c r="S151" s="17">
        <v>12302000</v>
      </c>
      <c r="T151" s="3">
        <v>10057000</v>
      </c>
      <c r="U151" s="3">
        <v>16546000</v>
      </c>
      <c r="V151" s="3">
        <v>10236000</v>
      </c>
      <c r="W151" s="17">
        <v>7643500</v>
      </c>
      <c r="X151" s="3">
        <v>12299000</v>
      </c>
      <c r="Y151" s="3">
        <v>12635000</v>
      </c>
      <c r="Z151" s="3">
        <v>13326000</v>
      </c>
      <c r="AA151" s="17">
        <v>7379600</v>
      </c>
      <c r="AB151" s="3">
        <v>12200000</v>
      </c>
      <c r="AC151" s="3">
        <v>13825000</v>
      </c>
      <c r="AD151" s="3">
        <v>7616300</v>
      </c>
      <c r="AE151" s="17">
        <v>13272000</v>
      </c>
      <c r="AF151" s="3">
        <v>8174400</v>
      </c>
      <c r="AG151" s="3">
        <v>7791300</v>
      </c>
      <c r="AH151" s="3">
        <v>7538400</v>
      </c>
      <c r="AI151" s="17">
        <v>14049000</v>
      </c>
      <c r="AJ151" s="3">
        <v>14658000</v>
      </c>
      <c r="AK151" s="3">
        <v>13017000</v>
      </c>
      <c r="AL151" s="3">
        <v>10906000</v>
      </c>
      <c r="AM151" s="3">
        <v>268.54000000000002</v>
      </c>
      <c r="AN151" s="3">
        <v>121</v>
      </c>
      <c r="AO151" s="3">
        <v>9</v>
      </c>
      <c r="AP151" s="3">
        <v>44.8</v>
      </c>
      <c r="AQ151" s="32">
        <v>11200366.666666666</v>
      </c>
      <c r="AR151" s="32">
        <v>8131950</v>
      </c>
      <c r="AS151" s="32">
        <v>10085766.666666666</v>
      </c>
      <c r="AT151" s="32">
        <v>11246975</v>
      </c>
      <c r="AU151" s="32">
        <v>12285250</v>
      </c>
      <c r="AV151" s="32">
        <v>11475875</v>
      </c>
      <c r="AW151" s="32">
        <v>10255225</v>
      </c>
      <c r="AX151" s="32">
        <v>9194025</v>
      </c>
      <c r="AY151" s="32">
        <v>13157500</v>
      </c>
      <c r="AZ151" s="32">
        <f t="shared" ref="AZ151:BH166" si="64">COUNTA(AQ151)</f>
        <v>1</v>
      </c>
      <c r="BA151" s="32">
        <f t="shared" si="64"/>
        <v>1</v>
      </c>
      <c r="BB151" s="32">
        <f t="shared" si="64"/>
        <v>1</v>
      </c>
      <c r="BC151" s="32">
        <f t="shared" si="64"/>
        <v>1</v>
      </c>
      <c r="BD151" s="32">
        <f t="shared" si="64"/>
        <v>1</v>
      </c>
      <c r="BE151" s="32">
        <f t="shared" si="64"/>
        <v>1</v>
      </c>
      <c r="BF151" s="32">
        <f t="shared" si="64"/>
        <v>1</v>
      </c>
      <c r="BG151" s="32">
        <f t="shared" si="64"/>
        <v>1</v>
      </c>
      <c r="BH151" s="32">
        <f t="shared" si="64"/>
        <v>1</v>
      </c>
      <c r="BI151" s="32">
        <f t="shared" si="45"/>
        <v>2</v>
      </c>
      <c r="BJ151" s="32">
        <f t="shared" si="46"/>
        <v>2</v>
      </c>
      <c r="BK151" s="32">
        <f t="shared" si="47"/>
        <v>2</v>
      </c>
      <c r="BL151" s="32">
        <f t="shared" si="48"/>
        <v>2</v>
      </c>
      <c r="BM151" s="32">
        <f t="shared" si="49"/>
        <v>1</v>
      </c>
      <c r="BN151" s="32">
        <f t="shared" si="50"/>
        <v>0</v>
      </c>
      <c r="BO151" s="32">
        <f t="shared" si="51"/>
        <v>0</v>
      </c>
      <c r="BP151" s="32">
        <f t="shared" si="52"/>
        <v>1</v>
      </c>
      <c r="BQ151" s="32">
        <f t="shared" si="53"/>
        <v>0</v>
      </c>
      <c r="BR151" s="32">
        <f t="shared" si="54"/>
        <v>0</v>
      </c>
      <c r="BS151" s="32">
        <f t="shared" si="55"/>
        <v>1</v>
      </c>
      <c r="BT151" s="32">
        <f t="shared" si="56"/>
        <v>0</v>
      </c>
      <c r="BU151" s="32">
        <f t="shared" si="57"/>
        <v>0</v>
      </c>
      <c r="BV151" s="32">
        <f t="shared" si="58"/>
        <v>1</v>
      </c>
      <c r="BW151" s="32">
        <f t="shared" si="59"/>
        <v>0</v>
      </c>
      <c r="BX151" s="32">
        <f t="shared" si="60"/>
        <v>0</v>
      </c>
      <c r="BY151" s="31">
        <f t="shared" si="61"/>
        <v>1</v>
      </c>
      <c r="BZ151" s="31">
        <f t="shared" si="62"/>
        <v>1</v>
      </c>
    </row>
    <row r="152" spans="1:78" x14ac:dyDescent="0.2">
      <c r="A152" s="3" t="s">
        <v>615</v>
      </c>
      <c r="B152" s="3" t="s">
        <v>1471</v>
      </c>
      <c r="C152" s="3">
        <f>AVERAGE(D152:F152)</f>
        <v>4409400</v>
      </c>
      <c r="D152" s="3">
        <v>4080600</v>
      </c>
      <c r="E152" s="3">
        <v>5487500</v>
      </c>
      <c r="F152" s="4">
        <v>3660100</v>
      </c>
      <c r="G152" s="3">
        <v>4662900</v>
      </c>
      <c r="H152" s="3">
        <v>3165000</v>
      </c>
      <c r="I152" s="3">
        <f>AVERAGE(G152:H152,J152)</f>
        <v>4075700</v>
      </c>
      <c r="J152" s="4">
        <v>4399200</v>
      </c>
      <c r="K152" s="3">
        <v>3016600</v>
      </c>
      <c r="L152" s="3">
        <f>AVERAGE(K152,M152:N152)</f>
        <v>3370533.3333333335</v>
      </c>
      <c r="M152" s="3">
        <v>2629700</v>
      </c>
      <c r="N152" s="3">
        <v>4465300</v>
      </c>
      <c r="O152" s="17">
        <v>5051300</v>
      </c>
      <c r="P152" s="3">
        <v>4821300</v>
      </c>
      <c r="Q152" s="3">
        <v>4373900</v>
      </c>
      <c r="R152" s="3">
        <v>3127800</v>
      </c>
      <c r="S152" s="17">
        <v>6870100</v>
      </c>
      <c r="T152" s="3">
        <v>4213600</v>
      </c>
      <c r="U152" s="3">
        <v>5386000</v>
      </c>
      <c r="V152" s="3">
        <v>3827100</v>
      </c>
      <c r="W152" s="17">
        <f>AVERAGE(X152:Z152)</f>
        <v>4113166.6666666665</v>
      </c>
      <c r="X152" s="3">
        <v>3756900</v>
      </c>
      <c r="Y152" s="3">
        <v>4088600</v>
      </c>
      <c r="Z152" s="3">
        <v>4494000</v>
      </c>
      <c r="AA152" s="17">
        <v>3181900</v>
      </c>
      <c r="AB152" s="3">
        <v>5088000</v>
      </c>
      <c r="AC152" s="3">
        <v>4793600</v>
      </c>
      <c r="AD152" s="3">
        <v>4593100</v>
      </c>
      <c r="AE152" s="17">
        <v>5405700</v>
      </c>
      <c r="AF152" s="3">
        <v>4088200</v>
      </c>
      <c r="AG152" s="3">
        <v>3990900</v>
      </c>
      <c r="AH152" s="3">
        <v>3611200</v>
      </c>
      <c r="AI152" s="17">
        <v>4773400</v>
      </c>
      <c r="AJ152" s="3">
        <v>5764600</v>
      </c>
      <c r="AK152" s="3">
        <v>4856900</v>
      </c>
      <c r="AL152" s="3">
        <v>4749000</v>
      </c>
      <c r="AM152" s="3">
        <v>274.47000000000003</v>
      </c>
      <c r="AN152" s="3">
        <v>102</v>
      </c>
      <c r="AO152" s="3">
        <v>6</v>
      </c>
      <c r="AP152" s="3">
        <v>16.399999999999999</v>
      </c>
      <c r="AQ152" s="32">
        <v>4409400</v>
      </c>
      <c r="AR152" s="32">
        <v>4075700</v>
      </c>
      <c r="AS152" s="32">
        <v>3370533.3333333335</v>
      </c>
      <c r="AT152" s="32">
        <v>4343575</v>
      </c>
      <c r="AU152" s="32">
        <v>5074200</v>
      </c>
      <c r="AV152" s="32">
        <v>4113166.6666666665</v>
      </c>
      <c r="AW152" s="32">
        <v>4414150</v>
      </c>
      <c r="AX152" s="32">
        <v>4274000</v>
      </c>
      <c r="AY152" s="32">
        <v>5035975</v>
      </c>
      <c r="AZ152" s="32">
        <f t="shared" si="64"/>
        <v>1</v>
      </c>
      <c r="BA152" s="32">
        <f t="shared" si="64"/>
        <v>1</v>
      </c>
      <c r="BB152" s="32">
        <f t="shared" si="64"/>
        <v>1</v>
      </c>
      <c r="BC152" s="32">
        <f t="shared" si="64"/>
        <v>1</v>
      </c>
      <c r="BD152" s="32">
        <f t="shared" si="64"/>
        <v>1</v>
      </c>
      <c r="BE152" s="32">
        <f t="shared" si="64"/>
        <v>1</v>
      </c>
      <c r="BF152" s="32">
        <f t="shared" si="64"/>
        <v>1</v>
      </c>
      <c r="BG152" s="32">
        <f t="shared" si="64"/>
        <v>1</v>
      </c>
      <c r="BH152" s="32">
        <f t="shared" si="64"/>
        <v>1</v>
      </c>
      <c r="BI152" s="32">
        <f t="shared" si="45"/>
        <v>2</v>
      </c>
      <c r="BJ152" s="32">
        <f t="shared" si="46"/>
        <v>2</v>
      </c>
      <c r="BK152" s="32">
        <f t="shared" si="47"/>
        <v>2</v>
      </c>
      <c r="BL152" s="32">
        <f t="shared" si="48"/>
        <v>2</v>
      </c>
      <c r="BM152" s="32">
        <f t="shared" si="49"/>
        <v>1</v>
      </c>
      <c r="BN152" s="32">
        <f t="shared" si="50"/>
        <v>0</v>
      </c>
      <c r="BO152" s="32">
        <f t="shared" si="51"/>
        <v>0</v>
      </c>
      <c r="BP152" s="32">
        <f t="shared" si="52"/>
        <v>1</v>
      </c>
      <c r="BQ152" s="32">
        <f t="shared" si="53"/>
        <v>0</v>
      </c>
      <c r="BR152" s="32">
        <f t="shared" si="54"/>
        <v>0</v>
      </c>
      <c r="BS152" s="32">
        <f t="shared" si="55"/>
        <v>1</v>
      </c>
      <c r="BT152" s="32">
        <f t="shared" si="56"/>
        <v>0</v>
      </c>
      <c r="BU152" s="32">
        <f t="shared" si="57"/>
        <v>0</v>
      </c>
      <c r="BV152" s="32">
        <f t="shared" si="58"/>
        <v>1</v>
      </c>
      <c r="BW152" s="32">
        <f t="shared" si="59"/>
        <v>0</v>
      </c>
      <c r="BX152" s="32">
        <f t="shared" si="60"/>
        <v>0</v>
      </c>
      <c r="BY152" s="31">
        <f t="shared" si="61"/>
        <v>1</v>
      </c>
      <c r="BZ152" s="31">
        <f t="shared" si="62"/>
        <v>1</v>
      </c>
    </row>
    <row r="153" spans="1:78" x14ac:dyDescent="0.2">
      <c r="A153" s="3" t="s">
        <v>620</v>
      </c>
      <c r="B153" s="3" t="s">
        <v>1471</v>
      </c>
      <c r="C153" s="3">
        <v>9349500</v>
      </c>
      <c r="D153" s="3">
        <v>7912100</v>
      </c>
      <c r="E153" s="3">
        <v>7872000</v>
      </c>
      <c r="F153" s="4">
        <v>8355300</v>
      </c>
      <c r="G153" s="3">
        <v>6734200</v>
      </c>
      <c r="H153" s="3">
        <v>8064000</v>
      </c>
      <c r="I153" s="3">
        <v>4156400</v>
      </c>
      <c r="J153" s="4">
        <v>6702300</v>
      </c>
      <c r="K153" s="3">
        <v>7937000</v>
      </c>
      <c r="L153" s="3">
        <v>10787000</v>
      </c>
      <c r="M153" s="3">
        <v>10989000</v>
      </c>
      <c r="N153" s="3">
        <v>8532200</v>
      </c>
      <c r="O153" s="17">
        <v>9616100</v>
      </c>
      <c r="P153" s="3">
        <v>7103600</v>
      </c>
      <c r="Q153" s="3">
        <v>9542100</v>
      </c>
      <c r="R153" s="3">
        <v>7418800</v>
      </c>
      <c r="S153" s="17">
        <v>8744400</v>
      </c>
      <c r="T153" s="3">
        <v>6324900</v>
      </c>
      <c r="U153" s="3">
        <v>7224700</v>
      </c>
      <c r="V153" s="3">
        <v>8763700</v>
      </c>
      <c r="W153" s="17">
        <v>7269900</v>
      </c>
      <c r="X153" s="3">
        <v>6411400</v>
      </c>
      <c r="Y153" s="3">
        <v>10529000</v>
      </c>
      <c r="Z153" s="3">
        <v>7218600</v>
      </c>
      <c r="AA153" s="17">
        <v>1672700</v>
      </c>
      <c r="AB153" s="3">
        <v>6478700</v>
      </c>
      <c r="AC153" s="3">
        <v>9395400</v>
      </c>
      <c r="AD153" s="3">
        <v>9576800</v>
      </c>
      <c r="AE153" s="17">
        <v>7536800</v>
      </c>
      <c r="AF153" s="3">
        <v>5789500</v>
      </c>
      <c r="AG153" s="3">
        <v>6711400</v>
      </c>
      <c r="AH153" s="3">
        <v>5300800</v>
      </c>
      <c r="AI153" s="17">
        <v>9741800</v>
      </c>
      <c r="AJ153" s="3">
        <v>8342400</v>
      </c>
      <c r="AK153" s="3">
        <v>8237100</v>
      </c>
      <c r="AL153" s="3">
        <v>7513800</v>
      </c>
      <c r="AM153" s="3">
        <v>176.17</v>
      </c>
      <c r="AN153" s="3">
        <v>114</v>
      </c>
      <c r="AO153" s="3">
        <v>6</v>
      </c>
      <c r="AP153" s="3">
        <v>24.3</v>
      </c>
      <c r="AQ153" s="32">
        <v>8372225</v>
      </c>
      <c r="AR153" s="32">
        <v>6414225</v>
      </c>
      <c r="AS153" s="32">
        <v>9561300</v>
      </c>
      <c r="AT153" s="32">
        <v>8420150</v>
      </c>
      <c r="AU153" s="32">
        <v>7764425</v>
      </c>
      <c r="AV153" s="32">
        <v>7857225</v>
      </c>
      <c r="AW153" s="32">
        <v>6780900</v>
      </c>
      <c r="AX153" s="32">
        <v>6334625</v>
      </c>
      <c r="AY153" s="32">
        <v>8458775</v>
      </c>
      <c r="AZ153" s="32">
        <f t="shared" si="64"/>
        <v>1</v>
      </c>
      <c r="BA153" s="32">
        <f t="shared" si="64"/>
        <v>1</v>
      </c>
      <c r="BB153" s="32">
        <f t="shared" si="64"/>
        <v>1</v>
      </c>
      <c r="BC153" s="32">
        <f t="shared" si="64"/>
        <v>1</v>
      </c>
      <c r="BD153" s="32">
        <f t="shared" si="64"/>
        <v>1</v>
      </c>
      <c r="BE153" s="32">
        <f t="shared" si="64"/>
        <v>1</v>
      </c>
      <c r="BF153" s="32">
        <f t="shared" si="64"/>
        <v>1</v>
      </c>
      <c r="BG153" s="32">
        <f t="shared" si="64"/>
        <v>1</v>
      </c>
      <c r="BH153" s="32">
        <f t="shared" si="64"/>
        <v>1</v>
      </c>
      <c r="BI153" s="32">
        <f t="shared" si="45"/>
        <v>2</v>
      </c>
      <c r="BJ153" s="32">
        <f t="shared" si="46"/>
        <v>2</v>
      </c>
      <c r="BK153" s="32">
        <f t="shared" si="47"/>
        <v>2</v>
      </c>
      <c r="BL153" s="32">
        <f t="shared" si="48"/>
        <v>2</v>
      </c>
      <c r="BM153" s="32">
        <f t="shared" si="49"/>
        <v>1</v>
      </c>
      <c r="BN153" s="32">
        <f t="shared" si="50"/>
        <v>0</v>
      </c>
      <c r="BO153" s="32">
        <f t="shared" si="51"/>
        <v>0</v>
      </c>
      <c r="BP153" s="32">
        <f t="shared" si="52"/>
        <v>1</v>
      </c>
      <c r="BQ153" s="32">
        <f t="shared" si="53"/>
        <v>0</v>
      </c>
      <c r="BR153" s="32">
        <f t="shared" si="54"/>
        <v>0</v>
      </c>
      <c r="BS153" s="32">
        <f t="shared" si="55"/>
        <v>1</v>
      </c>
      <c r="BT153" s="32">
        <f t="shared" si="56"/>
        <v>0</v>
      </c>
      <c r="BU153" s="32">
        <f t="shared" si="57"/>
        <v>0</v>
      </c>
      <c r="BV153" s="32">
        <f t="shared" si="58"/>
        <v>1</v>
      </c>
      <c r="BW153" s="32">
        <f t="shared" si="59"/>
        <v>0</v>
      </c>
      <c r="BX153" s="32">
        <f t="shared" si="60"/>
        <v>0</v>
      </c>
      <c r="BY153" s="31">
        <f t="shared" si="61"/>
        <v>1</v>
      </c>
      <c r="BZ153" s="31">
        <f t="shared" si="62"/>
        <v>1</v>
      </c>
    </row>
    <row r="154" spans="1:78" x14ac:dyDescent="0.2">
      <c r="A154" s="3" t="s">
        <v>625</v>
      </c>
      <c r="B154" s="3" t="s">
        <v>1742</v>
      </c>
      <c r="C154" s="3">
        <v>2200900</v>
      </c>
      <c r="D154" s="3">
        <v>1773000</v>
      </c>
      <c r="E154" s="3">
        <v>1744400</v>
      </c>
      <c r="F154" s="4">
        <v>2420600</v>
      </c>
      <c r="G154" s="3">
        <v>2318400</v>
      </c>
      <c r="H154" s="3">
        <v>2241800</v>
      </c>
      <c r="I154" s="3">
        <v>4032200</v>
      </c>
      <c r="J154" s="4">
        <v>3069200</v>
      </c>
      <c r="K154" s="3">
        <v>2652800</v>
      </c>
      <c r="L154" s="3">
        <v>2935200</v>
      </c>
      <c r="M154" s="3">
        <v>2929600</v>
      </c>
      <c r="N154" s="3">
        <v>2939600</v>
      </c>
      <c r="O154" s="17">
        <v>2561400</v>
      </c>
      <c r="P154" s="3">
        <v>2943500</v>
      </c>
      <c r="Q154" s="3">
        <v>2607600</v>
      </c>
      <c r="R154" s="3">
        <v>3215200</v>
      </c>
      <c r="S154" s="17">
        <v>2834400</v>
      </c>
      <c r="T154" s="3">
        <v>3047200</v>
      </c>
      <c r="U154" s="3">
        <v>2165800</v>
      </c>
      <c r="V154" s="3">
        <v>3206000</v>
      </c>
      <c r="W154" s="17">
        <v>2875700</v>
      </c>
      <c r="X154" s="3">
        <v>2446600</v>
      </c>
      <c r="Y154" s="3">
        <f>AVERAGE(W154:X154,Z154)</f>
        <v>2410533.3333333335</v>
      </c>
      <c r="Z154" s="3">
        <v>1909300</v>
      </c>
      <c r="AA154" s="17">
        <f>AVERAGE(AB154:AD154)</f>
        <v>2863933.3333333335</v>
      </c>
      <c r="AB154" s="3">
        <v>3062400</v>
      </c>
      <c r="AC154" s="3">
        <v>2759700</v>
      </c>
      <c r="AD154" s="3">
        <v>2769700</v>
      </c>
      <c r="AE154" s="17">
        <v>2703600</v>
      </c>
      <c r="AF154" s="3">
        <v>2516900</v>
      </c>
      <c r="AG154" s="3">
        <v>2265200</v>
      </c>
      <c r="AH154" s="3">
        <v>2821400</v>
      </c>
      <c r="AI154" s="17">
        <v>3040000</v>
      </c>
      <c r="AJ154" s="3">
        <f>AVERAGE(AI154,AK154:AL154)</f>
        <v>2541800</v>
      </c>
      <c r="AK154" s="3">
        <v>2404700</v>
      </c>
      <c r="AL154" s="3">
        <v>2180700</v>
      </c>
      <c r="AM154" s="3">
        <v>208.68</v>
      </c>
      <c r="AN154" s="3">
        <v>135</v>
      </c>
      <c r="AO154" s="3">
        <v>9</v>
      </c>
      <c r="AP154" s="3">
        <v>23.2</v>
      </c>
      <c r="AQ154" s="32">
        <v>2034725</v>
      </c>
      <c r="AR154" s="32">
        <v>2915400</v>
      </c>
      <c r="AS154" s="32">
        <v>2864300</v>
      </c>
      <c r="AT154" s="32">
        <v>2831925</v>
      </c>
      <c r="AU154" s="32">
        <v>2813350</v>
      </c>
      <c r="AV154" s="32">
        <v>2410533.3333333335</v>
      </c>
      <c r="AW154" s="32">
        <v>2863933.3333333335</v>
      </c>
      <c r="AX154" s="32">
        <v>2576775</v>
      </c>
      <c r="AY154" s="32">
        <v>2541800</v>
      </c>
      <c r="AZ154" s="32">
        <f t="shared" si="64"/>
        <v>1</v>
      </c>
      <c r="BA154" s="32">
        <f t="shared" si="64"/>
        <v>1</v>
      </c>
      <c r="BB154" s="32">
        <f t="shared" si="64"/>
        <v>1</v>
      </c>
      <c r="BC154" s="32">
        <f t="shared" si="64"/>
        <v>1</v>
      </c>
      <c r="BD154" s="32">
        <f t="shared" si="64"/>
        <v>1</v>
      </c>
      <c r="BE154" s="32">
        <f t="shared" si="64"/>
        <v>1</v>
      </c>
      <c r="BF154" s="32">
        <f t="shared" si="64"/>
        <v>1</v>
      </c>
      <c r="BG154" s="32">
        <f t="shared" si="64"/>
        <v>1</v>
      </c>
      <c r="BH154" s="32">
        <f t="shared" si="64"/>
        <v>1</v>
      </c>
      <c r="BI154" s="32">
        <f t="shared" si="45"/>
        <v>2</v>
      </c>
      <c r="BJ154" s="32">
        <f t="shared" si="46"/>
        <v>2</v>
      </c>
      <c r="BK154" s="32">
        <f t="shared" si="47"/>
        <v>2</v>
      </c>
      <c r="BL154" s="32">
        <f t="shared" si="48"/>
        <v>2</v>
      </c>
      <c r="BM154" s="32">
        <f t="shared" si="49"/>
        <v>1</v>
      </c>
      <c r="BN154" s="32">
        <f t="shared" si="50"/>
        <v>0</v>
      </c>
      <c r="BO154" s="32">
        <f t="shared" si="51"/>
        <v>0</v>
      </c>
      <c r="BP154" s="32">
        <f t="shared" si="52"/>
        <v>1</v>
      </c>
      <c r="BQ154" s="32">
        <f t="shared" si="53"/>
        <v>0</v>
      </c>
      <c r="BR154" s="32">
        <f t="shared" si="54"/>
        <v>0</v>
      </c>
      <c r="BS154" s="32">
        <f t="shared" si="55"/>
        <v>1</v>
      </c>
      <c r="BT154" s="32">
        <f t="shared" si="56"/>
        <v>0</v>
      </c>
      <c r="BU154" s="32">
        <f t="shared" si="57"/>
        <v>0</v>
      </c>
      <c r="BV154" s="32">
        <f t="shared" si="58"/>
        <v>1</v>
      </c>
      <c r="BW154" s="32">
        <f t="shared" si="59"/>
        <v>0</v>
      </c>
      <c r="BX154" s="32">
        <f t="shared" si="60"/>
        <v>0</v>
      </c>
      <c r="BY154" s="31">
        <f t="shared" si="61"/>
        <v>1</v>
      </c>
      <c r="BZ154" s="31">
        <f t="shared" si="62"/>
        <v>1</v>
      </c>
    </row>
    <row r="155" spans="1:78" x14ac:dyDescent="0.2">
      <c r="A155" s="3" t="s">
        <v>629</v>
      </c>
      <c r="B155" s="3" t="s">
        <v>1742</v>
      </c>
      <c r="C155" s="3">
        <v>2920500000</v>
      </c>
      <c r="D155" s="3">
        <v>2257800000</v>
      </c>
      <c r="E155" s="3">
        <v>2820700000</v>
      </c>
      <c r="F155" s="4">
        <v>2366300000</v>
      </c>
      <c r="G155" s="3">
        <v>2644900000</v>
      </c>
      <c r="H155" s="3">
        <v>2545600000</v>
      </c>
      <c r="I155" s="3">
        <v>1351800000</v>
      </c>
      <c r="J155" s="4">
        <v>1624700000</v>
      </c>
      <c r="K155" s="3">
        <v>1595600000</v>
      </c>
      <c r="L155" s="3">
        <v>2400400000</v>
      </c>
      <c r="M155" s="3">
        <v>1829800000</v>
      </c>
      <c r="N155" s="3">
        <v>2969100000</v>
      </c>
      <c r="O155" s="17">
        <v>2771200000</v>
      </c>
      <c r="P155" s="3">
        <v>2142600000</v>
      </c>
      <c r="Q155" s="3">
        <v>2820500000</v>
      </c>
      <c r="R155" s="3">
        <v>3073700000</v>
      </c>
      <c r="S155" s="17">
        <v>2865900000</v>
      </c>
      <c r="T155" s="3">
        <v>2875700000</v>
      </c>
      <c r="U155" s="3">
        <v>2647500000</v>
      </c>
      <c r="V155" s="3">
        <v>2448800000</v>
      </c>
      <c r="W155" s="17">
        <v>2146500000</v>
      </c>
      <c r="X155" s="3">
        <v>2709900000</v>
      </c>
      <c r="Y155" s="3">
        <v>3007300000</v>
      </c>
      <c r="Z155" s="3">
        <v>2855300000</v>
      </c>
      <c r="AA155" s="17">
        <v>581720000</v>
      </c>
      <c r="AB155" s="3">
        <v>3015300000</v>
      </c>
      <c r="AC155" s="3">
        <v>2614100000</v>
      </c>
      <c r="AD155" s="3">
        <v>2123700000</v>
      </c>
      <c r="AE155" s="17">
        <v>2579100000</v>
      </c>
      <c r="AF155" s="3">
        <v>2474600000</v>
      </c>
      <c r="AG155" s="3">
        <v>1777600000</v>
      </c>
      <c r="AH155" s="3">
        <v>2167300000</v>
      </c>
      <c r="AI155" s="17">
        <v>3121900000</v>
      </c>
      <c r="AJ155" s="3">
        <v>2303700000</v>
      </c>
      <c r="AK155" s="3">
        <v>2608500000</v>
      </c>
      <c r="AL155" s="3">
        <v>2127600000</v>
      </c>
      <c r="AM155" s="3">
        <v>323.31</v>
      </c>
      <c r="AN155" s="3">
        <v>4034</v>
      </c>
      <c r="AO155" s="3">
        <v>30</v>
      </c>
      <c r="AP155" s="3">
        <v>74.5</v>
      </c>
      <c r="AQ155" s="32">
        <v>2591325000</v>
      </c>
      <c r="AR155" s="32">
        <v>2041750000</v>
      </c>
      <c r="AS155" s="32">
        <v>2198725000</v>
      </c>
      <c r="AT155" s="32">
        <v>2702000000</v>
      </c>
      <c r="AU155" s="32">
        <v>2709475000</v>
      </c>
      <c r="AV155" s="32">
        <v>2679750000</v>
      </c>
      <c r="AW155" s="32">
        <v>2083705000</v>
      </c>
      <c r="AX155" s="32">
        <v>2249650000</v>
      </c>
      <c r="AY155" s="32">
        <v>2540425000</v>
      </c>
      <c r="AZ155" s="32">
        <f t="shared" si="64"/>
        <v>1</v>
      </c>
      <c r="BA155" s="32">
        <f t="shared" si="64"/>
        <v>1</v>
      </c>
      <c r="BB155" s="32">
        <f t="shared" si="64"/>
        <v>1</v>
      </c>
      <c r="BC155" s="32">
        <f t="shared" si="64"/>
        <v>1</v>
      </c>
      <c r="BD155" s="32">
        <f t="shared" si="64"/>
        <v>1</v>
      </c>
      <c r="BE155" s="32">
        <f t="shared" si="64"/>
        <v>1</v>
      </c>
      <c r="BF155" s="32">
        <f t="shared" si="64"/>
        <v>1</v>
      </c>
      <c r="BG155" s="32">
        <f t="shared" si="64"/>
        <v>1</v>
      </c>
      <c r="BH155" s="32">
        <f t="shared" si="64"/>
        <v>1</v>
      </c>
      <c r="BI155" s="32">
        <f t="shared" si="45"/>
        <v>2</v>
      </c>
      <c r="BJ155" s="32">
        <f t="shared" si="46"/>
        <v>2</v>
      </c>
      <c r="BK155" s="32">
        <f t="shared" si="47"/>
        <v>2</v>
      </c>
      <c r="BL155" s="32">
        <f t="shared" si="48"/>
        <v>2</v>
      </c>
      <c r="BM155" s="32">
        <f t="shared" si="49"/>
        <v>1</v>
      </c>
      <c r="BN155" s="32">
        <f t="shared" si="50"/>
        <v>0</v>
      </c>
      <c r="BO155" s="32">
        <f t="shared" si="51"/>
        <v>0</v>
      </c>
      <c r="BP155" s="32">
        <f t="shared" si="52"/>
        <v>1</v>
      </c>
      <c r="BQ155" s="32">
        <f t="shared" si="53"/>
        <v>0</v>
      </c>
      <c r="BR155" s="32">
        <f t="shared" si="54"/>
        <v>0</v>
      </c>
      <c r="BS155" s="32">
        <f t="shared" si="55"/>
        <v>1</v>
      </c>
      <c r="BT155" s="32">
        <f t="shared" si="56"/>
        <v>0</v>
      </c>
      <c r="BU155" s="32">
        <f t="shared" si="57"/>
        <v>0</v>
      </c>
      <c r="BV155" s="32">
        <f t="shared" si="58"/>
        <v>1</v>
      </c>
      <c r="BW155" s="32">
        <f t="shared" si="59"/>
        <v>0</v>
      </c>
      <c r="BX155" s="32">
        <f t="shared" si="60"/>
        <v>0</v>
      </c>
      <c r="BY155" s="31">
        <f t="shared" si="61"/>
        <v>1</v>
      </c>
      <c r="BZ155" s="31">
        <f t="shared" si="62"/>
        <v>1</v>
      </c>
    </row>
    <row r="156" spans="1:78" x14ac:dyDescent="0.2">
      <c r="A156" s="3" t="s">
        <v>631</v>
      </c>
      <c r="B156" s="3" t="s">
        <v>1503</v>
      </c>
      <c r="C156" s="3">
        <v>28460000</v>
      </c>
      <c r="D156" s="3">
        <v>30021000</v>
      </c>
      <c r="E156" s="3">
        <v>15742000</v>
      </c>
      <c r="F156" s="4">
        <v>23333000</v>
      </c>
      <c r="G156" s="3">
        <v>23017000</v>
      </c>
      <c r="H156" s="3">
        <v>30118000</v>
      </c>
      <c r="I156" s="3">
        <v>30997000</v>
      </c>
      <c r="J156" s="4">
        <v>39797000</v>
      </c>
      <c r="K156" s="3">
        <v>36488000</v>
      </c>
      <c r="L156" s="3">
        <v>29896000</v>
      </c>
      <c r="M156" s="3">
        <v>30395000</v>
      </c>
      <c r="N156" s="3">
        <v>31058000</v>
      </c>
      <c r="O156" s="17">
        <v>31192000</v>
      </c>
      <c r="P156" s="3">
        <v>28839000</v>
      </c>
      <c r="Q156" s="3">
        <v>30931000</v>
      </c>
      <c r="R156" s="3">
        <v>29781000</v>
      </c>
      <c r="S156" s="17">
        <v>39506000</v>
      </c>
      <c r="T156" s="3">
        <v>22772000</v>
      </c>
      <c r="U156" s="3">
        <v>24305000</v>
      </c>
      <c r="V156" s="3">
        <v>26221000</v>
      </c>
      <c r="W156" s="17">
        <v>36794000</v>
      </c>
      <c r="X156" s="3">
        <v>32456000</v>
      </c>
      <c r="Y156" s="3">
        <v>29094000</v>
      </c>
      <c r="Z156" s="3">
        <v>31864000</v>
      </c>
      <c r="AA156" s="17">
        <v>13024000</v>
      </c>
      <c r="AB156" s="3">
        <v>40449000</v>
      </c>
      <c r="AC156" s="3">
        <v>30222000</v>
      </c>
      <c r="AD156" s="3">
        <v>29941000</v>
      </c>
      <c r="AE156" s="17">
        <v>39131000</v>
      </c>
      <c r="AF156" s="3">
        <v>43946000</v>
      </c>
      <c r="AG156" s="3">
        <v>52833000</v>
      </c>
      <c r="AH156" s="3">
        <v>44107000</v>
      </c>
      <c r="AI156" s="17">
        <v>29155000</v>
      </c>
      <c r="AJ156" s="3">
        <v>26327000</v>
      </c>
      <c r="AK156" s="3">
        <v>24946000</v>
      </c>
      <c r="AL156" s="3">
        <v>33849000</v>
      </c>
      <c r="AM156" s="3">
        <v>80.995999999999995</v>
      </c>
      <c r="AN156" s="3">
        <v>303</v>
      </c>
      <c r="AO156" s="3">
        <v>12</v>
      </c>
      <c r="AP156" s="3">
        <v>10.9</v>
      </c>
      <c r="AQ156" s="32">
        <v>24389000</v>
      </c>
      <c r="AR156" s="32">
        <v>30982250</v>
      </c>
      <c r="AS156" s="32">
        <v>31959250</v>
      </c>
      <c r="AT156" s="32">
        <v>30185750</v>
      </c>
      <c r="AU156" s="32">
        <v>28201000</v>
      </c>
      <c r="AV156" s="32">
        <v>32552000</v>
      </c>
      <c r="AW156" s="32">
        <v>28409000</v>
      </c>
      <c r="AX156" s="32">
        <v>45004250</v>
      </c>
      <c r="AY156" s="32">
        <v>28569250</v>
      </c>
      <c r="AZ156" s="32">
        <f t="shared" si="64"/>
        <v>1</v>
      </c>
      <c r="BA156" s="32">
        <f t="shared" si="64"/>
        <v>1</v>
      </c>
      <c r="BB156" s="32">
        <f t="shared" si="64"/>
        <v>1</v>
      </c>
      <c r="BC156" s="32">
        <f t="shared" si="64"/>
        <v>1</v>
      </c>
      <c r="BD156" s="32">
        <f t="shared" si="64"/>
        <v>1</v>
      </c>
      <c r="BE156" s="32">
        <f t="shared" si="64"/>
        <v>1</v>
      </c>
      <c r="BF156" s="32">
        <f t="shared" si="64"/>
        <v>1</v>
      </c>
      <c r="BG156" s="32">
        <f t="shared" si="64"/>
        <v>1</v>
      </c>
      <c r="BH156" s="32">
        <f t="shared" si="64"/>
        <v>1</v>
      </c>
      <c r="BI156" s="32">
        <f t="shared" si="45"/>
        <v>2</v>
      </c>
      <c r="BJ156" s="32">
        <f t="shared" si="46"/>
        <v>2</v>
      </c>
      <c r="BK156" s="32">
        <f t="shared" si="47"/>
        <v>2</v>
      </c>
      <c r="BL156" s="32">
        <f t="shared" si="48"/>
        <v>2</v>
      </c>
      <c r="BM156" s="32">
        <f t="shared" si="49"/>
        <v>1</v>
      </c>
      <c r="BN156" s="32">
        <f t="shared" si="50"/>
        <v>0</v>
      </c>
      <c r="BO156" s="32">
        <f t="shared" si="51"/>
        <v>0</v>
      </c>
      <c r="BP156" s="32">
        <f t="shared" si="52"/>
        <v>1</v>
      </c>
      <c r="BQ156" s="32">
        <f t="shared" si="53"/>
        <v>0</v>
      </c>
      <c r="BR156" s="32">
        <f t="shared" si="54"/>
        <v>0</v>
      </c>
      <c r="BS156" s="32">
        <f t="shared" si="55"/>
        <v>1</v>
      </c>
      <c r="BT156" s="32">
        <f t="shared" si="56"/>
        <v>0</v>
      </c>
      <c r="BU156" s="32">
        <f t="shared" si="57"/>
        <v>0</v>
      </c>
      <c r="BV156" s="32">
        <f t="shared" si="58"/>
        <v>1</v>
      </c>
      <c r="BW156" s="32">
        <f t="shared" si="59"/>
        <v>0</v>
      </c>
      <c r="BX156" s="32">
        <f t="shared" si="60"/>
        <v>0</v>
      </c>
      <c r="BY156" s="31">
        <f t="shared" si="61"/>
        <v>1</v>
      </c>
      <c r="BZ156" s="31">
        <f t="shared" si="62"/>
        <v>1</v>
      </c>
    </row>
    <row r="157" spans="1:78" x14ac:dyDescent="0.2">
      <c r="A157" s="3" t="s">
        <v>632</v>
      </c>
      <c r="B157" s="3" t="s">
        <v>1745</v>
      </c>
      <c r="C157" s="3">
        <v>2404500</v>
      </c>
      <c r="D157" s="3">
        <v>3091800</v>
      </c>
      <c r="E157" s="3">
        <v>2328100</v>
      </c>
      <c r="F157" s="4">
        <v>2526300</v>
      </c>
      <c r="G157" s="3">
        <v>2145400</v>
      </c>
      <c r="H157" s="3">
        <v>2431000</v>
      </c>
      <c r="I157" s="3">
        <v>2989300</v>
      </c>
      <c r="J157" s="4">
        <v>3004700</v>
      </c>
      <c r="K157" s="3">
        <v>3134800</v>
      </c>
      <c r="L157" s="3">
        <f>AVERAGE(K157,M157:N157)</f>
        <v>2460600</v>
      </c>
      <c r="M157" s="3">
        <v>2458000</v>
      </c>
      <c r="N157" s="3">
        <v>1789000</v>
      </c>
      <c r="O157" s="17">
        <v>2135600</v>
      </c>
      <c r="P157" s="3">
        <v>2532100</v>
      </c>
      <c r="Q157" s="3">
        <v>2341100</v>
      </c>
      <c r="R157" s="3">
        <v>2081600</v>
      </c>
      <c r="S157" s="17">
        <v>2689000</v>
      </c>
      <c r="T157" s="3">
        <v>2321200</v>
      </c>
      <c r="U157" s="3">
        <v>3185700</v>
      </c>
      <c r="V157" s="3">
        <v>2410100</v>
      </c>
      <c r="W157" s="17">
        <v>3509000</v>
      </c>
      <c r="X157" s="3">
        <v>3374000</v>
      </c>
      <c r="Y157" s="3">
        <v>3164800</v>
      </c>
      <c r="Z157" s="3">
        <v>3090600</v>
      </c>
      <c r="AA157" s="17">
        <v>2695200</v>
      </c>
      <c r="AB157" s="3">
        <v>2061600</v>
      </c>
      <c r="AC157" s="3">
        <v>3030500</v>
      </c>
      <c r="AD157" s="3">
        <v>2980500</v>
      </c>
      <c r="AE157" s="17">
        <v>3354600</v>
      </c>
      <c r="AF157" s="3">
        <v>4335600</v>
      </c>
      <c r="AG157" s="3">
        <v>3876800</v>
      </c>
      <c r="AH157" s="3">
        <v>4014100</v>
      </c>
      <c r="AI157" s="17">
        <v>2877800</v>
      </c>
      <c r="AJ157" s="3">
        <v>2939200</v>
      </c>
      <c r="AK157" s="3">
        <v>2687100</v>
      </c>
      <c r="AL157" s="3">
        <v>3484300</v>
      </c>
      <c r="AM157" s="3">
        <v>35.18</v>
      </c>
      <c r="AN157" s="3">
        <v>102</v>
      </c>
      <c r="AO157" s="3">
        <v>5</v>
      </c>
      <c r="AP157" s="3">
        <v>12.5</v>
      </c>
      <c r="AQ157" s="32">
        <v>2587675</v>
      </c>
      <c r="AR157" s="32">
        <v>2642600</v>
      </c>
      <c r="AS157" s="32">
        <v>2460600</v>
      </c>
      <c r="AT157" s="32">
        <v>2272600</v>
      </c>
      <c r="AU157" s="32">
        <v>2651500</v>
      </c>
      <c r="AV157" s="32">
        <v>3284600</v>
      </c>
      <c r="AW157" s="32">
        <v>2691950</v>
      </c>
      <c r="AX157" s="32">
        <v>3895275</v>
      </c>
      <c r="AY157" s="32">
        <v>2997100</v>
      </c>
      <c r="AZ157" s="32">
        <f t="shared" si="64"/>
        <v>1</v>
      </c>
      <c r="BA157" s="32">
        <f t="shared" si="64"/>
        <v>1</v>
      </c>
      <c r="BB157" s="32">
        <f t="shared" si="64"/>
        <v>1</v>
      </c>
      <c r="BC157" s="32">
        <f t="shared" si="64"/>
        <v>1</v>
      </c>
      <c r="BD157" s="32">
        <f t="shared" si="64"/>
        <v>1</v>
      </c>
      <c r="BE157" s="32">
        <f t="shared" si="64"/>
        <v>1</v>
      </c>
      <c r="BF157" s="32">
        <f t="shared" si="64"/>
        <v>1</v>
      </c>
      <c r="BG157" s="32">
        <f t="shared" si="64"/>
        <v>1</v>
      </c>
      <c r="BH157" s="32">
        <f t="shared" si="64"/>
        <v>1</v>
      </c>
      <c r="BI157" s="32">
        <f t="shared" si="45"/>
        <v>2</v>
      </c>
      <c r="BJ157" s="32">
        <f t="shared" si="46"/>
        <v>2</v>
      </c>
      <c r="BK157" s="32">
        <f t="shared" si="47"/>
        <v>2</v>
      </c>
      <c r="BL157" s="32">
        <f t="shared" si="48"/>
        <v>2</v>
      </c>
      <c r="BM157" s="32">
        <f t="shared" si="49"/>
        <v>1</v>
      </c>
      <c r="BN157" s="32">
        <f t="shared" si="50"/>
        <v>0</v>
      </c>
      <c r="BO157" s="32">
        <f t="shared" si="51"/>
        <v>0</v>
      </c>
      <c r="BP157" s="32">
        <f t="shared" si="52"/>
        <v>1</v>
      </c>
      <c r="BQ157" s="32">
        <f t="shared" si="53"/>
        <v>0</v>
      </c>
      <c r="BR157" s="32">
        <f t="shared" si="54"/>
        <v>0</v>
      </c>
      <c r="BS157" s="32">
        <f t="shared" si="55"/>
        <v>1</v>
      </c>
      <c r="BT157" s="32">
        <f t="shared" si="56"/>
        <v>0</v>
      </c>
      <c r="BU157" s="32">
        <f t="shared" si="57"/>
        <v>0</v>
      </c>
      <c r="BV157" s="32">
        <f t="shared" si="58"/>
        <v>1</v>
      </c>
      <c r="BW157" s="32">
        <f t="shared" si="59"/>
        <v>0</v>
      </c>
      <c r="BX157" s="32">
        <f t="shared" si="60"/>
        <v>0</v>
      </c>
      <c r="BY157" s="31">
        <f t="shared" si="61"/>
        <v>1</v>
      </c>
      <c r="BZ157" s="31">
        <f t="shared" si="62"/>
        <v>1</v>
      </c>
    </row>
    <row r="158" spans="1:78" x14ac:dyDescent="0.2">
      <c r="A158" s="3" t="s">
        <v>644</v>
      </c>
      <c r="B158" s="3" t="s">
        <v>1747</v>
      </c>
      <c r="C158" s="3">
        <v>13088000</v>
      </c>
      <c r="D158" s="3">
        <v>13991000</v>
      </c>
      <c r="E158" s="3">
        <v>14126000</v>
      </c>
      <c r="F158" s="4">
        <v>13078000</v>
      </c>
      <c r="G158" s="3">
        <v>14293000</v>
      </c>
      <c r="H158" s="3">
        <v>17403000</v>
      </c>
      <c r="I158" s="3">
        <v>13109000</v>
      </c>
      <c r="J158" s="4">
        <v>15666000</v>
      </c>
      <c r="K158" s="3">
        <v>11432000</v>
      </c>
      <c r="L158" s="3">
        <v>14057000</v>
      </c>
      <c r="M158" s="3">
        <v>15094000</v>
      </c>
      <c r="N158" s="3">
        <v>13974000</v>
      </c>
      <c r="O158" s="17">
        <v>15991000</v>
      </c>
      <c r="P158" s="3">
        <v>12110000</v>
      </c>
      <c r="Q158" s="3">
        <v>13235000</v>
      </c>
      <c r="R158" s="3">
        <v>14941000</v>
      </c>
      <c r="S158" s="17">
        <v>14648000</v>
      </c>
      <c r="T158" s="3">
        <v>13699000</v>
      </c>
      <c r="U158" s="3">
        <v>11344000</v>
      </c>
      <c r="V158" s="3">
        <v>13402000</v>
      </c>
      <c r="W158" s="17">
        <v>7850000</v>
      </c>
      <c r="X158" s="3">
        <v>9093400</v>
      </c>
      <c r="Y158" s="3">
        <v>11733000</v>
      </c>
      <c r="Z158" s="3">
        <v>12851000</v>
      </c>
      <c r="AA158" s="17">
        <v>2169500</v>
      </c>
      <c r="AB158" s="3">
        <v>14381000</v>
      </c>
      <c r="AC158" s="3">
        <v>14554000</v>
      </c>
      <c r="AD158" s="3">
        <v>9792800</v>
      </c>
      <c r="AE158" s="17">
        <v>7460600</v>
      </c>
      <c r="AF158" s="3">
        <v>8126700</v>
      </c>
      <c r="AG158" s="3">
        <v>6598100</v>
      </c>
      <c r="AH158" s="3">
        <v>7344100</v>
      </c>
      <c r="AI158" s="17">
        <v>12292000</v>
      </c>
      <c r="AJ158" s="3">
        <v>10249000</v>
      </c>
      <c r="AK158" s="3">
        <v>8935600</v>
      </c>
      <c r="AL158" s="3">
        <v>14296000</v>
      </c>
      <c r="AM158" s="3">
        <v>323.31</v>
      </c>
      <c r="AN158" s="3">
        <v>309</v>
      </c>
      <c r="AO158" s="3">
        <v>15</v>
      </c>
      <c r="AP158" s="3">
        <v>14.3</v>
      </c>
      <c r="AQ158" s="32">
        <v>13570750</v>
      </c>
      <c r="AR158" s="32">
        <v>15117750</v>
      </c>
      <c r="AS158" s="32">
        <v>13639250</v>
      </c>
      <c r="AT158" s="32">
        <v>14069250</v>
      </c>
      <c r="AU158" s="32">
        <v>13273250</v>
      </c>
      <c r="AV158" s="32">
        <v>10381850</v>
      </c>
      <c r="AW158" s="32">
        <v>10224325</v>
      </c>
      <c r="AX158" s="32">
        <v>7382375</v>
      </c>
      <c r="AY158" s="32">
        <v>11443150</v>
      </c>
      <c r="AZ158" s="32">
        <f t="shared" si="64"/>
        <v>1</v>
      </c>
      <c r="BA158" s="32">
        <f t="shared" si="64"/>
        <v>1</v>
      </c>
      <c r="BB158" s="32">
        <f t="shared" si="64"/>
        <v>1</v>
      </c>
      <c r="BC158" s="32">
        <f t="shared" si="64"/>
        <v>1</v>
      </c>
      <c r="BD158" s="32">
        <f t="shared" si="64"/>
        <v>1</v>
      </c>
      <c r="BE158" s="32">
        <f t="shared" si="64"/>
        <v>1</v>
      </c>
      <c r="BF158" s="32">
        <f t="shared" si="64"/>
        <v>1</v>
      </c>
      <c r="BG158" s="32">
        <f t="shared" si="64"/>
        <v>1</v>
      </c>
      <c r="BH158" s="32">
        <f t="shared" si="64"/>
        <v>1</v>
      </c>
      <c r="BI158" s="32">
        <f t="shared" si="45"/>
        <v>2</v>
      </c>
      <c r="BJ158" s="32">
        <f t="shared" si="46"/>
        <v>2</v>
      </c>
      <c r="BK158" s="32">
        <f t="shared" si="47"/>
        <v>2</v>
      </c>
      <c r="BL158" s="32">
        <f t="shared" si="48"/>
        <v>2</v>
      </c>
      <c r="BM158" s="32">
        <f t="shared" si="49"/>
        <v>1</v>
      </c>
      <c r="BN158" s="32">
        <f t="shared" si="50"/>
        <v>0</v>
      </c>
      <c r="BO158" s="32">
        <f t="shared" si="51"/>
        <v>0</v>
      </c>
      <c r="BP158" s="32">
        <f t="shared" si="52"/>
        <v>1</v>
      </c>
      <c r="BQ158" s="32">
        <f t="shared" si="53"/>
        <v>0</v>
      </c>
      <c r="BR158" s="32">
        <f t="shared" si="54"/>
        <v>0</v>
      </c>
      <c r="BS158" s="32">
        <f t="shared" si="55"/>
        <v>1</v>
      </c>
      <c r="BT158" s="32">
        <f t="shared" si="56"/>
        <v>0</v>
      </c>
      <c r="BU158" s="32">
        <f t="shared" si="57"/>
        <v>0</v>
      </c>
      <c r="BV158" s="32">
        <f t="shared" si="58"/>
        <v>1</v>
      </c>
      <c r="BW158" s="32">
        <f t="shared" si="59"/>
        <v>0</v>
      </c>
      <c r="BX158" s="32">
        <f t="shared" si="60"/>
        <v>0</v>
      </c>
      <c r="BY158" s="31">
        <f t="shared" si="61"/>
        <v>1</v>
      </c>
      <c r="BZ158" s="31">
        <f t="shared" si="62"/>
        <v>1</v>
      </c>
    </row>
    <row r="159" spans="1:78" x14ac:dyDescent="0.2">
      <c r="A159" s="3" t="s">
        <v>648</v>
      </c>
      <c r="B159" s="3" t="s">
        <v>1470</v>
      </c>
      <c r="C159" s="3">
        <v>1642800</v>
      </c>
      <c r="D159" s="3">
        <v>1516100</v>
      </c>
      <c r="E159" s="3">
        <v>763060</v>
      </c>
      <c r="F159" s="4">
        <v>1525400</v>
      </c>
      <c r="G159" s="3">
        <v>1249100</v>
      </c>
      <c r="H159" s="3">
        <v>1060200</v>
      </c>
      <c r="I159" s="3">
        <v>1885400</v>
      </c>
      <c r="J159" s="4">
        <v>1589000</v>
      </c>
      <c r="K159" s="3">
        <v>1765700</v>
      </c>
      <c r="L159" s="3">
        <v>1370900</v>
      </c>
      <c r="M159" s="3">
        <v>1119500</v>
      </c>
      <c r="N159" s="3">
        <v>1379500</v>
      </c>
      <c r="O159" s="17">
        <v>1576100</v>
      </c>
      <c r="P159" s="3">
        <v>1870100</v>
      </c>
      <c r="Q159" s="3">
        <v>1321300</v>
      </c>
      <c r="R159" s="3">
        <v>1475100</v>
      </c>
      <c r="S159" s="17">
        <v>1050400</v>
      </c>
      <c r="T159" s="3">
        <v>1250800</v>
      </c>
      <c r="U159" s="3">
        <v>1214800</v>
      </c>
      <c r="V159" s="3">
        <v>1344800</v>
      </c>
      <c r="W159" s="17">
        <v>1721400</v>
      </c>
      <c r="X159" s="3">
        <v>1238900</v>
      </c>
      <c r="Y159" s="3">
        <v>1284500</v>
      </c>
      <c r="Z159" s="3">
        <v>1495000</v>
      </c>
      <c r="AA159" s="17">
        <v>2093300</v>
      </c>
      <c r="AB159" s="3">
        <v>1820000</v>
      </c>
      <c r="AC159" s="3">
        <v>1436600</v>
      </c>
      <c r="AD159" s="3">
        <v>1368600</v>
      </c>
      <c r="AE159" s="17">
        <v>1882800</v>
      </c>
      <c r="AF159" s="3">
        <v>1525700</v>
      </c>
      <c r="AG159" s="3">
        <v>1090900</v>
      </c>
      <c r="AH159" s="3">
        <v>1476800</v>
      </c>
      <c r="AI159" s="17">
        <v>750100</v>
      </c>
      <c r="AJ159" s="3">
        <v>1417200</v>
      </c>
      <c r="AK159" s="3">
        <v>1252000</v>
      </c>
      <c r="AL159" s="3">
        <v>1143400</v>
      </c>
      <c r="AM159" s="3">
        <v>10.704000000000001</v>
      </c>
      <c r="AN159" s="3">
        <v>72</v>
      </c>
      <c r="AO159" s="3">
        <v>1</v>
      </c>
      <c r="AP159" s="3">
        <v>4.8</v>
      </c>
      <c r="AQ159" s="32">
        <v>1361840</v>
      </c>
      <c r="AR159" s="32">
        <v>1445925</v>
      </c>
      <c r="AS159" s="32">
        <v>1408900</v>
      </c>
      <c r="AT159" s="32">
        <v>1560650</v>
      </c>
      <c r="AU159" s="32">
        <v>1215200</v>
      </c>
      <c r="AV159" s="32">
        <v>1434950</v>
      </c>
      <c r="AW159" s="32">
        <v>1679625</v>
      </c>
      <c r="AX159" s="32">
        <v>1494050</v>
      </c>
      <c r="AY159" s="32">
        <v>1140675</v>
      </c>
      <c r="AZ159" s="32">
        <f t="shared" si="64"/>
        <v>1</v>
      </c>
      <c r="BA159" s="32">
        <f t="shared" si="64"/>
        <v>1</v>
      </c>
      <c r="BB159" s="32">
        <f t="shared" si="64"/>
        <v>1</v>
      </c>
      <c r="BC159" s="32">
        <f t="shared" si="64"/>
        <v>1</v>
      </c>
      <c r="BD159" s="32">
        <f t="shared" si="64"/>
        <v>1</v>
      </c>
      <c r="BE159" s="32">
        <f t="shared" si="64"/>
        <v>1</v>
      </c>
      <c r="BF159" s="32">
        <f t="shared" si="64"/>
        <v>1</v>
      </c>
      <c r="BG159" s="32">
        <f t="shared" si="64"/>
        <v>1</v>
      </c>
      <c r="BH159" s="32">
        <f t="shared" si="64"/>
        <v>1</v>
      </c>
      <c r="BI159" s="32">
        <f t="shared" si="45"/>
        <v>2</v>
      </c>
      <c r="BJ159" s="32">
        <f t="shared" si="46"/>
        <v>2</v>
      </c>
      <c r="BK159" s="32">
        <f t="shared" si="47"/>
        <v>2</v>
      </c>
      <c r="BL159" s="32">
        <f t="shared" si="48"/>
        <v>2</v>
      </c>
      <c r="BM159" s="32">
        <f t="shared" si="49"/>
        <v>1</v>
      </c>
      <c r="BN159" s="32">
        <f t="shared" si="50"/>
        <v>0</v>
      </c>
      <c r="BO159" s="32">
        <f t="shared" si="51"/>
        <v>0</v>
      </c>
      <c r="BP159" s="32">
        <f t="shared" si="52"/>
        <v>1</v>
      </c>
      <c r="BQ159" s="32">
        <f t="shared" si="53"/>
        <v>0</v>
      </c>
      <c r="BR159" s="32">
        <f t="shared" si="54"/>
        <v>0</v>
      </c>
      <c r="BS159" s="32">
        <f t="shared" si="55"/>
        <v>1</v>
      </c>
      <c r="BT159" s="32">
        <f t="shared" si="56"/>
        <v>0</v>
      </c>
      <c r="BU159" s="32">
        <f t="shared" si="57"/>
        <v>0</v>
      </c>
      <c r="BV159" s="32">
        <f t="shared" si="58"/>
        <v>1</v>
      </c>
      <c r="BW159" s="32">
        <f t="shared" si="59"/>
        <v>0</v>
      </c>
      <c r="BX159" s="32">
        <f t="shared" si="60"/>
        <v>0</v>
      </c>
      <c r="BY159" s="31">
        <f t="shared" si="61"/>
        <v>1</v>
      </c>
      <c r="BZ159" s="31">
        <f t="shared" si="62"/>
        <v>1</v>
      </c>
    </row>
    <row r="160" spans="1:78" x14ac:dyDescent="0.2">
      <c r="A160" s="3" t="s">
        <v>653</v>
      </c>
      <c r="B160" s="3" t="s">
        <v>1750</v>
      </c>
      <c r="C160" s="3">
        <v>18691000</v>
      </c>
      <c r="D160" s="3">
        <v>14659000</v>
      </c>
      <c r="E160" s="3">
        <v>20362000</v>
      </c>
      <c r="F160" s="4">
        <v>16824000</v>
      </c>
      <c r="G160" s="3">
        <v>19377000</v>
      </c>
      <c r="H160" s="3">
        <v>15987000</v>
      </c>
      <c r="I160" s="3">
        <v>23967000</v>
      </c>
      <c r="J160" s="4">
        <v>16949000</v>
      </c>
      <c r="K160" s="3">
        <v>19785000</v>
      </c>
      <c r="L160" s="3">
        <v>16929000</v>
      </c>
      <c r="M160" s="3">
        <v>17674000</v>
      </c>
      <c r="N160" s="3">
        <v>19043000</v>
      </c>
      <c r="O160" s="17">
        <v>15079000</v>
      </c>
      <c r="P160" s="3">
        <v>17048000</v>
      </c>
      <c r="Q160" s="3">
        <v>14397000</v>
      </c>
      <c r="R160" s="3">
        <v>28309000</v>
      </c>
      <c r="S160" s="17">
        <v>13629000</v>
      </c>
      <c r="T160" s="3">
        <v>13922000</v>
      </c>
      <c r="U160" s="3">
        <v>13006000</v>
      </c>
      <c r="V160" s="3">
        <v>11974000</v>
      </c>
      <c r="W160" s="17">
        <v>16698000</v>
      </c>
      <c r="X160" s="3">
        <v>25415000</v>
      </c>
      <c r="Y160" s="3">
        <v>19592000</v>
      </c>
      <c r="Z160" s="3">
        <v>20643000</v>
      </c>
      <c r="AA160" s="17">
        <v>20333000</v>
      </c>
      <c r="AB160" s="3">
        <v>16114000</v>
      </c>
      <c r="AC160" s="3">
        <v>18973000</v>
      </c>
      <c r="AD160" s="3">
        <v>16486000</v>
      </c>
      <c r="AE160" s="17">
        <v>15430000</v>
      </c>
      <c r="AF160" s="3">
        <v>17934000</v>
      </c>
      <c r="AG160" s="3">
        <v>22722000</v>
      </c>
      <c r="AH160" s="3">
        <v>17962000</v>
      </c>
      <c r="AI160" s="17">
        <v>16529000</v>
      </c>
      <c r="AJ160" s="3">
        <v>20748000</v>
      </c>
      <c r="AK160" s="3">
        <v>14717000</v>
      </c>
      <c r="AL160" s="3">
        <v>19137000</v>
      </c>
      <c r="AM160" s="3">
        <v>33.545999999999999</v>
      </c>
      <c r="AN160" s="3">
        <v>192</v>
      </c>
      <c r="AO160" s="3">
        <v>4</v>
      </c>
      <c r="AP160" s="3">
        <v>35.200000000000003</v>
      </c>
      <c r="AQ160" s="32">
        <v>17634000</v>
      </c>
      <c r="AR160" s="32">
        <v>19070000</v>
      </c>
      <c r="AS160" s="32">
        <v>18357750</v>
      </c>
      <c r="AT160" s="32">
        <v>18708250</v>
      </c>
      <c r="AU160" s="32">
        <v>13132750</v>
      </c>
      <c r="AV160" s="32">
        <v>20587000</v>
      </c>
      <c r="AW160" s="32">
        <v>17976500</v>
      </c>
      <c r="AX160" s="32">
        <v>18512000</v>
      </c>
      <c r="AY160" s="32">
        <v>17782750</v>
      </c>
      <c r="AZ160" s="32">
        <f t="shared" si="64"/>
        <v>1</v>
      </c>
      <c r="BA160" s="32">
        <f t="shared" si="64"/>
        <v>1</v>
      </c>
      <c r="BB160" s="32">
        <f t="shared" si="64"/>
        <v>1</v>
      </c>
      <c r="BC160" s="32">
        <f t="shared" si="64"/>
        <v>1</v>
      </c>
      <c r="BD160" s="32">
        <f t="shared" si="64"/>
        <v>1</v>
      </c>
      <c r="BE160" s="32">
        <f t="shared" si="64"/>
        <v>1</v>
      </c>
      <c r="BF160" s="32">
        <f t="shared" si="64"/>
        <v>1</v>
      </c>
      <c r="BG160" s="32">
        <f t="shared" si="64"/>
        <v>1</v>
      </c>
      <c r="BH160" s="32">
        <f t="shared" si="64"/>
        <v>1</v>
      </c>
      <c r="BI160" s="32">
        <f t="shared" si="45"/>
        <v>2</v>
      </c>
      <c r="BJ160" s="32">
        <f t="shared" si="46"/>
        <v>2</v>
      </c>
      <c r="BK160" s="32">
        <f t="shared" si="47"/>
        <v>2</v>
      </c>
      <c r="BL160" s="32">
        <f t="shared" si="48"/>
        <v>2</v>
      </c>
      <c r="BM160" s="32">
        <f t="shared" si="49"/>
        <v>1</v>
      </c>
      <c r="BN160" s="32">
        <f t="shared" si="50"/>
        <v>0</v>
      </c>
      <c r="BO160" s="32">
        <f t="shared" si="51"/>
        <v>0</v>
      </c>
      <c r="BP160" s="32">
        <f t="shared" si="52"/>
        <v>1</v>
      </c>
      <c r="BQ160" s="32">
        <f t="shared" si="53"/>
        <v>0</v>
      </c>
      <c r="BR160" s="32">
        <f t="shared" si="54"/>
        <v>0</v>
      </c>
      <c r="BS160" s="32">
        <f t="shared" si="55"/>
        <v>1</v>
      </c>
      <c r="BT160" s="32">
        <f t="shared" si="56"/>
        <v>0</v>
      </c>
      <c r="BU160" s="32">
        <f t="shared" si="57"/>
        <v>0</v>
      </c>
      <c r="BV160" s="32">
        <f t="shared" si="58"/>
        <v>1</v>
      </c>
      <c r="BW160" s="32">
        <f t="shared" si="59"/>
        <v>0</v>
      </c>
      <c r="BX160" s="32">
        <f t="shared" si="60"/>
        <v>0</v>
      </c>
      <c r="BY160" s="31">
        <f t="shared" si="61"/>
        <v>1</v>
      </c>
      <c r="BZ160" s="31">
        <f t="shared" si="62"/>
        <v>1</v>
      </c>
    </row>
    <row r="161" spans="1:78" x14ac:dyDescent="0.2">
      <c r="A161" s="3" t="s">
        <v>656</v>
      </c>
      <c r="B161" s="3" t="s">
        <v>1471</v>
      </c>
      <c r="F161" s="4">
        <v>1295200</v>
      </c>
      <c r="G161" s="3">
        <f>AVERAGE(H161:J161)</f>
        <v>2123280</v>
      </c>
      <c r="H161" s="3">
        <v>3950100</v>
      </c>
      <c r="I161" s="3">
        <v>691440</v>
      </c>
      <c r="J161" s="4">
        <v>1728300</v>
      </c>
      <c r="K161" s="3">
        <v>1305100</v>
      </c>
      <c r="L161" s="3">
        <v>1441900</v>
      </c>
      <c r="M161" s="3">
        <v>1223500</v>
      </c>
      <c r="N161" s="3">
        <v>1600200</v>
      </c>
      <c r="O161" s="17">
        <v>1113700</v>
      </c>
      <c r="P161" s="3">
        <v>2025000</v>
      </c>
      <c r="Q161" s="3">
        <v>1349900</v>
      </c>
      <c r="R161" s="3">
        <v>1266500</v>
      </c>
      <c r="S161" s="17">
        <v>1167700</v>
      </c>
      <c r="T161" s="3">
        <v>3461300</v>
      </c>
      <c r="U161" s="3">
        <v>3283400</v>
      </c>
      <c r="V161" s="3">
        <v>1654100</v>
      </c>
      <c r="W161" s="17">
        <f>AVERAGE(X161:Z161)</f>
        <v>1814700</v>
      </c>
      <c r="X161" s="3">
        <v>1751000</v>
      </c>
      <c r="Y161" s="3">
        <v>1879500</v>
      </c>
      <c r="Z161" s="3">
        <v>1813600</v>
      </c>
      <c r="AA161" s="17">
        <v>1294200</v>
      </c>
      <c r="AB161" s="3">
        <v>1257400</v>
      </c>
      <c r="AC161" s="3">
        <v>1394000</v>
      </c>
      <c r="AD161" s="3">
        <v>1970900</v>
      </c>
      <c r="AE161" s="17">
        <v>3586000</v>
      </c>
      <c r="AF161" s="3">
        <v>1195300</v>
      </c>
      <c r="AG161" s="3">
        <v>1144500</v>
      </c>
      <c r="AH161" s="3">
        <f>AVERAGE(AE161:AG161)</f>
        <v>1975266.6666666667</v>
      </c>
      <c r="AI161" s="17">
        <v>1446400</v>
      </c>
      <c r="AJ161" s="3">
        <v>1137500</v>
      </c>
      <c r="AK161" s="3">
        <v>1747400</v>
      </c>
      <c r="AL161" s="3">
        <v>1668400</v>
      </c>
      <c r="AM161" s="3">
        <v>323.31</v>
      </c>
      <c r="AN161" s="3">
        <v>102</v>
      </c>
      <c r="AO161" s="3">
        <v>3</v>
      </c>
      <c r="AP161" s="3">
        <v>8.4</v>
      </c>
      <c r="AQ161" s="32">
        <v>1295200</v>
      </c>
      <c r="AR161" s="32">
        <v>2123280</v>
      </c>
      <c r="AS161" s="32">
        <v>1392675</v>
      </c>
      <c r="AT161" s="32">
        <v>1438775</v>
      </c>
      <c r="AU161" s="32">
        <v>2391625</v>
      </c>
      <c r="AV161" s="32">
        <v>1814700</v>
      </c>
      <c r="AW161" s="32">
        <v>1479125</v>
      </c>
      <c r="AX161" s="32">
        <v>1975266.6666666667</v>
      </c>
      <c r="AY161" s="32">
        <v>1499925</v>
      </c>
      <c r="AZ161" s="32">
        <f t="shared" si="64"/>
        <v>1</v>
      </c>
      <c r="BA161" s="32">
        <f t="shared" si="64"/>
        <v>1</v>
      </c>
      <c r="BB161" s="32">
        <f t="shared" si="64"/>
        <v>1</v>
      </c>
      <c r="BC161" s="32">
        <f t="shared" si="64"/>
        <v>1</v>
      </c>
      <c r="BD161" s="32">
        <f t="shared" si="64"/>
        <v>1</v>
      </c>
      <c r="BE161" s="32">
        <f t="shared" si="64"/>
        <v>1</v>
      </c>
      <c r="BF161" s="32">
        <f t="shared" si="64"/>
        <v>1</v>
      </c>
      <c r="BG161" s="32">
        <f t="shared" si="64"/>
        <v>1</v>
      </c>
      <c r="BH161" s="32">
        <f t="shared" si="64"/>
        <v>1</v>
      </c>
      <c r="BI161" s="32">
        <f t="shared" si="45"/>
        <v>2</v>
      </c>
      <c r="BJ161" s="32">
        <f t="shared" si="46"/>
        <v>2</v>
      </c>
      <c r="BK161" s="32">
        <f t="shared" si="47"/>
        <v>2</v>
      </c>
      <c r="BL161" s="32">
        <f t="shared" si="48"/>
        <v>2</v>
      </c>
      <c r="BM161" s="32">
        <f t="shared" si="49"/>
        <v>1</v>
      </c>
      <c r="BN161" s="32">
        <f t="shared" si="50"/>
        <v>0</v>
      </c>
      <c r="BO161" s="32">
        <f t="shared" si="51"/>
        <v>0</v>
      </c>
      <c r="BP161" s="32">
        <f t="shared" si="52"/>
        <v>1</v>
      </c>
      <c r="BQ161" s="32">
        <f t="shared" si="53"/>
        <v>0</v>
      </c>
      <c r="BR161" s="32">
        <f t="shared" si="54"/>
        <v>0</v>
      </c>
      <c r="BS161" s="32">
        <f t="shared" si="55"/>
        <v>1</v>
      </c>
      <c r="BT161" s="32">
        <f t="shared" si="56"/>
        <v>0</v>
      </c>
      <c r="BU161" s="32">
        <f t="shared" si="57"/>
        <v>0</v>
      </c>
      <c r="BV161" s="32">
        <f t="shared" si="58"/>
        <v>1</v>
      </c>
      <c r="BW161" s="32">
        <f t="shared" si="59"/>
        <v>0</v>
      </c>
      <c r="BX161" s="32">
        <f t="shared" si="60"/>
        <v>0</v>
      </c>
      <c r="BY161" s="31">
        <f t="shared" si="61"/>
        <v>1</v>
      </c>
      <c r="BZ161" s="31">
        <f t="shared" si="62"/>
        <v>1</v>
      </c>
    </row>
    <row r="162" spans="1:78" x14ac:dyDescent="0.2">
      <c r="A162" s="3" t="s">
        <v>663</v>
      </c>
      <c r="B162" s="3" t="s">
        <v>1756</v>
      </c>
      <c r="C162" s="3">
        <v>1083500000</v>
      </c>
      <c r="D162" s="3">
        <v>916220000</v>
      </c>
      <c r="E162" s="3">
        <v>998980000</v>
      </c>
      <c r="F162" s="4">
        <v>1057300000</v>
      </c>
      <c r="G162" s="3">
        <v>1157900000</v>
      </c>
      <c r="H162" s="3">
        <v>1033400000</v>
      </c>
      <c r="I162" s="3">
        <v>766160000</v>
      </c>
      <c r="J162" s="4">
        <v>771440000</v>
      </c>
      <c r="K162" s="3">
        <v>1018400000</v>
      </c>
      <c r="L162" s="3">
        <v>1069000000</v>
      </c>
      <c r="M162" s="3">
        <v>873110000</v>
      </c>
      <c r="N162" s="3">
        <v>1119200000</v>
      </c>
      <c r="O162" s="17">
        <v>1059300000</v>
      </c>
      <c r="P162" s="3">
        <v>1035700000</v>
      </c>
      <c r="Q162" s="3">
        <v>1014600000</v>
      </c>
      <c r="R162" s="3">
        <v>1205500000</v>
      </c>
      <c r="S162" s="17">
        <v>1086700000</v>
      </c>
      <c r="T162" s="3">
        <v>1030800000</v>
      </c>
      <c r="U162" s="3">
        <v>1047300000</v>
      </c>
      <c r="V162" s="3">
        <v>959170000</v>
      </c>
      <c r="W162" s="17">
        <v>1142400000</v>
      </c>
      <c r="X162" s="3">
        <v>1143900000</v>
      </c>
      <c r="Y162" s="3">
        <v>1019000000</v>
      </c>
      <c r="Z162" s="3">
        <v>985410000</v>
      </c>
      <c r="AA162" s="17">
        <v>722970000</v>
      </c>
      <c r="AB162" s="3">
        <v>981620000</v>
      </c>
      <c r="AC162" s="3">
        <v>1051800000</v>
      </c>
      <c r="AD162" s="3">
        <v>1075800000</v>
      </c>
      <c r="AE162" s="17">
        <v>957280000</v>
      </c>
      <c r="AF162" s="3">
        <v>921090000</v>
      </c>
      <c r="AG162" s="3">
        <v>1001400000</v>
      </c>
      <c r="AH162" s="3">
        <v>901080000</v>
      </c>
      <c r="AI162" s="17">
        <v>1110100000</v>
      </c>
      <c r="AJ162" s="3">
        <v>1075600000</v>
      </c>
      <c r="AK162" s="3">
        <v>999570000</v>
      </c>
      <c r="AL162" s="3">
        <v>1042500000</v>
      </c>
      <c r="AM162" s="3">
        <v>323.31</v>
      </c>
      <c r="AN162" s="3">
        <v>2695</v>
      </c>
      <c r="AO162" s="3">
        <v>44</v>
      </c>
      <c r="AP162" s="3">
        <v>75.900000000000006</v>
      </c>
      <c r="AQ162" s="32">
        <v>1014000000</v>
      </c>
      <c r="AR162" s="32">
        <v>932225000</v>
      </c>
      <c r="AS162" s="32">
        <v>1019927500</v>
      </c>
      <c r="AT162" s="32">
        <v>1078775000</v>
      </c>
      <c r="AU162" s="32">
        <v>1030992500</v>
      </c>
      <c r="AV162" s="32">
        <v>1072677500</v>
      </c>
      <c r="AW162" s="32">
        <v>958047500</v>
      </c>
      <c r="AX162" s="32">
        <v>945212500</v>
      </c>
      <c r="AY162" s="32">
        <v>1056942500</v>
      </c>
      <c r="AZ162" s="32">
        <f t="shared" si="64"/>
        <v>1</v>
      </c>
      <c r="BA162" s="32">
        <f t="shared" si="64"/>
        <v>1</v>
      </c>
      <c r="BB162" s="32">
        <f t="shared" si="64"/>
        <v>1</v>
      </c>
      <c r="BC162" s="32">
        <f t="shared" si="64"/>
        <v>1</v>
      </c>
      <c r="BD162" s="32">
        <f t="shared" si="64"/>
        <v>1</v>
      </c>
      <c r="BE162" s="32">
        <f t="shared" si="64"/>
        <v>1</v>
      </c>
      <c r="BF162" s="32">
        <f t="shared" si="64"/>
        <v>1</v>
      </c>
      <c r="BG162" s="32">
        <f t="shared" si="64"/>
        <v>1</v>
      </c>
      <c r="BH162" s="32">
        <f t="shared" si="64"/>
        <v>1</v>
      </c>
      <c r="BI162" s="32">
        <f t="shared" si="45"/>
        <v>2</v>
      </c>
      <c r="BJ162" s="32">
        <f t="shared" si="46"/>
        <v>2</v>
      </c>
      <c r="BK162" s="32">
        <f t="shared" si="47"/>
        <v>2</v>
      </c>
      <c r="BL162" s="32">
        <f t="shared" si="48"/>
        <v>2</v>
      </c>
      <c r="BM162" s="32">
        <f t="shared" si="49"/>
        <v>1</v>
      </c>
      <c r="BN162" s="32">
        <f t="shared" si="50"/>
        <v>0</v>
      </c>
      <c r="BO162" s="32">
        <f t="shared" si="51"/>
        <v>0</v>
      </c>
      <c r="BP162" s="32">
        <f t="shared" si="52"/>
        <v>1</v>
      </c>
      <c r="BQ162" s="32">
        <f t="shared" si="53"/>
        <v>0</v>
      </c>
      <c r="BR162" s="32">
        <f t="shared" si="54"/>
        <v>0</v>
      </c>
      <c r="BS162" s="32">
        <f t="shared" si="55"/>
        <v>1</v>
      </c>
      <c r="BT162" s="32">
        <f t="shared" si="56"/>
        <v>0</v>
      </c>
      <c r="BU162" s="32">
        <f t="shared" si="57"/>
        <v>0</v>
      </c>
      <c r="BV162" s="32">
        <f t="shared" si="58"/>
        <v>1</v>
      </c>
      <c r="BW162" s="32">
        <f t="shared" si="59"/>
        <v>0</v>
      </c>
      <c r="BX162" s="32">
        <f t="shared" si="60"/>
        <v>0</v>
      </c>
      <c r="BY162" s="31">
        <f t="shared" si="61"/>
        <v>1</v>
      </c>
      <c r="BZ162" s="31">
        <f t="shared" si="62"/>
        <v>1</v>
      </c>
    </row>
    <row r="163" spans="1:78" x14ac:dyDescent="0.2">
      <c r="A163" s="3" t="s">
        <v>664</v>
      </c>
      <c r="B163" s="3" t="s">
        <v>1589</v>
      </c>
      <c r="C163" s="3">
        <v>10491000</v>
      </c>
      <c r="D163" s="3">
        <v>13990000</v>
      </c>
      <c r="E163" s="3">
        <v>12520000</v>
      </c>
      <c r="F163" s="4">
        <v>11332000</v>
      </c>
      <c r="G163" s="3">
        <f>AVERAGE(H163:J163)</f>
        <v>9600200</v>
      </c>
      <c r="H163" s="3">
        <v>9827500</v>
      </c>
      <c r="I163" s="3">
        <v>7084100</v>
      </c>
      <c r="J163" s="4">
        <v>11889000</v>
      </c>
      <c r="K163" s="3">
        <v>8431400</v>
      </c>
      <c r="L163" s="3">
        <v>14310000</v>
      </c>
      <c r="M163" s="3">
        <v>18097000</v>
      </c>
      <c r="N163" s="3">
        <v>4630600</v>
      </c>
      <c r="O163" s="17">
        <v>8779500</v>
      </c>
      <c r="P163" s="3">
        <v>12267000</v>
      </c>
      <c r="Q163" s="3">
        <v>14760000</v>
      </c>
      <c r="R163" s="3">
        <f>AVERAGE(O163:Q163)</f>
        <v>11935500</v>
      </c>
      <c r="S163" s="17">
        <v>10554000</v>
      </c>
      <c r="T163" s="3">
        <v>12981000</v>
      </c>
      <c r="U163" s="3">
        <v>13854000</v>
      </c>
      <c r="V163" s="3">
        <v>12878000</v>
      </c>
      <c r="W163" s="17">
        <v>13607000</v>
      </c>
      <c r="X163" s="3">
        <v>8699800</v>
      </c>
      <c r="Y163" s="3">
        <f>AVERAGE(W163:X163,Z163)</f>
        <v>10418566.666666666</v>
      </c>
      <c r="Z163" s="3">
        <v>8948900</v>
      </c>
      <c r="AA163" s="17">
        <f>AVERAGE(AB163:AD163)</f>
        <v>8894266.666666666</v>
      </c>
      <c r="AB163" s="3">
        <v>13235000</v>
      </c>
      <c r="AC163" s="3">
        <v>4919100</v>
      </c>
      <c r="AD163" s="3">
        <v>8528700</v>
      </c>
      <c r="AE163" s="17">
        <v>13687000</v>
      </c>
      <c r="AF163" s="3">
        <v>9508200</v>
      </c>
      <c r="AG163" s="3">
        <v>10640000</v>
      </c>
      <c r="AH163" s="3">
        <v>7259300</v>
      </c>
      <c r="AI163" s="17">
        <v>15539000</v>
      </c>
      <c r="AJ163" s="3">
        <v>12632000</v>
      </c>
      <c r="AK163" s="3">
        <v>10552000</v>
      </c>
      <c r="AL163" s="3">
        <v>16800000</v>
      </c>
      <c r="AM163" s="3">
        <v>33.697000000000003</v>
      </c>
      <c r="AN163" s="3">
        <v>87</v>
      </c>
      <c r="AO163" s="3">
        <v>4</v>
      </c>
      <c r="AP163" s="3">
        <v>24.7</v>
      </c>
      <c r="AQ163" s="32">
        <v>12083250</v>
      </c>
      <c r="AR163" s="32">
        <v>9600200</v>
      </c>
      <c r="AS163" s="32">
        <v>11367250</v>
      </c>
      <c r="AT163" s="32">
        <v>11935500</v>
      </c>
      <c r="AU163" s="32">
        <v>12566750</v>
      </c>
      <c r="AV163" s="32">
        <v>10418566.666666666</v>
      </c>
      <c r="AW163" s="32">
        <v>8894266.666666666</v>
      </c>
      <c r="AX163" s="32">
        <v>10273625</v>
      </c>
      <c r="AY163" s="32">
        <v>13880750</v>
      </c>
      <c r="AZ163" s="32">
        <f t="shared" si="64"/>
        <v>1</v>
      </c>
      <c r="BA163" s="32">
        <f t="shared" si="64"/>
        <v>1</v>
      </c>
      <c r="BB163" s="32">
        <f t="shared" si="64"/>
        <v>1</v>
      </c>
      <c r="BC163" s="32">
        <f t="shared" si="64"/>
        <v>1</v>
      </c>
      <c r="BD163" s="32">
        <f t="shared" si="64"/>
        <v>1</v>
      </c>
      <c r="BE163" s="32">
        <f t="shared" si="64"/>
        <v>1</v>
      </c>
      <c r="BF163" s="32">
        <f t="shared" si="64"/>
        <v>1</v>
      </c>
      <c r="BG163" s="32">
        <f t="shared" si="64"/>
        <v>1</v>
      </c>
      <c r="BH163" s="32">
        <f t="shared" si="64"/>
        <v>1</v>
      </c>
      <c r="BI163" s="32">
        <f t="shared" si="45"/>
        <v>2</v>
      </c>
      <c r="BJ163" s="32">
        <f t="shared" si="46"/>
        <v>2</v>
      </c>
      <c r="BK163" s="32">
        <f t="shared" si="47"/>
        <v>2</v>
      </c>
      <c r="BL163" s="32">
        <f t="shared" si="48"/>
        <v>2</v>
      </c>
      <c r="BM163" s="32">
        <f t="shared" si="49"/>
        <v>1</v>
      </c>
      <c r="BN163" s="32">
        <f t="shared" si="50"/>
        <v>0</v>
      </c>
      <c r="BO163" s="32">
        <f t="shared" si="51"/>
        <v>0</v>
      </c>
      <c r="BP163" s="32">
        <f t="shared" si="52"/>
        <v>1</v>
      </c>
      <c r="BQ163" s="32">
        <f t="shared" si="53"/>
        <v>0</v>
      </c>
      <c r="BR163" s="32">
        <f t="shared" si="54"/>
        <v>0</v>
      </c>
      <c r="BS163" s="32">
        <f t="shared" si="55"/>
        <v>1</v>
      </c>
      <c r="BT163" s="32">
        <f t="shared" si="56"/>
        <v>0</v>
      </c>
      <c r="BU163" s="32">
        <f t="shared" si="57"/>
        <v>0</v>
      </c>
      <c r="BV163" s="32">
        <f t="shared" si="58"/>
        <v>1</v>
      </c>
      <c r="BW163" s="32">
        <f t="shared" si="59"/>
        <v>0</v>
      </c>
      <c r="BX163" s="32">
        <f t="shared" si="60"/>
        <v>0</v>
      </c>
      <c r="BY163" s="31">
        <f t="shared" si="61"/>
        <v>1</v>
      </c>
      <c r="BZ163" s="31">
        <f t="shared" si="62"/>
        <v>1</v>
      </c>
    </row>
    <row r="164" spans="1:78" x14ac:dyDescent="0.2">
      <c r="A164" s="3" t="s">
        <v>668</v>
      </c>
      <c r="B164" s="3" t="s">
        <v>1470</v>
      </c>
      <c r="C164" s="3">
        <v>81974000</v>
      </c>
      <c r="D164" s="3">
        <v>87976000</v>
      </c>
      <c r="E164" s="3">
        <v>69257000</v>
      </c>
      <c r="F164" s="4">
        <v>86622000</v>
      </c>
      <c r="G164" s="3">
        <v>54613000</v>
      </c>
      <c r="H164" s="3">
        <v>70225000</v>
      </c>
      <c r="I164" s="3">
        <v>90279000</v>
      </c>
      <c r="J164" s="4">
        <v>81237000</v>
      </c>
      <c r="K164" s="3">
        <v>85311000</v>
      </c>
      <c r="L164" s="3">
        <v>61449000</v>
      </c>
      <c r="M164" s="3">
        <v>75012000</v>
      </c>
      <c r="N164" s="3">
        <v>70813000</v>
      </c>
      <c r="O164" s="17">
        <v>58384000</v>
      </c>
      <c r="P164" s="3">
        <v>91954000</v>
      </c>
      <c r="Q164" s="3">
        <v>68192000</v>
      </c>
      <c r="R164" s="3">
        <v>66247000</v>
      </c>
      <c r="S164" s="17">
        <v>55973000</v>
      </c>
      <c r="T164" s="3">
        <v>62072000</v>
      </c>
      <c r="U164" s="3">
        <v>65034000</v>
      </c>
      <c r="V164" s="3">
        <v>62307000</v>
      </c>
      <c r="W164" s="17">
        <v>87331000</v>
      </c>
      <c r="X164" s="3">
        <v>85565000</v>
      </c>
      <c r="Y164" s="3">
        <v>85482000</v>
      </c>
      <c r="Z164" s="3">
        <v>74669000</v>
      </c>
      <c r="AA164" s="17">
        <v>124620000</v>
      </c>
      <c r="AB164" s="3">
        <v>58070000</v>
      </c>
      <c r="AC164" s="3">
        <v>64610000</v>
      </c>
      <c r="AD164" s="3">
        <v>89773000</v>
      </c>
      <c r="AE164" s="17">
        <v>100140000</v>
      </c>
      <c r="AF164" s="3">
        <v>118970000</v>
      </c>
      <c r="AG164" s="3">
        <v>133570000</v>
      </c>
      <c r="AH164" s="3">
        <v>118730000</v>
      </c>
      <c r="AI164" s="17">
        <v>69719000</v>
      </c>
      <c r="AJ164" s="3">
        <v>84744000</v>
      </c>
      <c r="AK164" s="3">
        <v>58636000</v>
      </c>
      <c r="AL164" s="3">
        <v>71715000</v>
      </c>
      <c r="AM164" s="3">
        <v>211.11</v>
      </c>
      <c r="AN164" s="3">
        <v>552</v>
      </c>
      <c r="AO164" s="3">
        <v>12</v>
      </c>
      <c r="AP164" s="3">
        <v>35.799999999999997</v>
      </c>
      <c r="AQ164" s="32">
        <v>81457250</v>
      </c>
      <c r="AR164" s="32">
        <v>74088500</v>
      </c>
      <c r="AS164" s="32">
        <v>73146250</v>
      </c>
      <c r="AT164" s="32">
        <v>71194250</v>
      </c>
      <c r="AU164" s="32">
        <v>61346500</v>
      </c>
      <c r="AV164" s="32">
        <v>83261750</v>
      </c>
      <c r="AW164" s="32">
        <v>84268250</v>
      </c>
      <c r="AX164" s="32">
        <v>117852500</v>
      </c>
      <c r="AY164" s="32">
        <v>71203500</v>
      </c>
      <c r="AZ164" s="32">
        <f t="shared" si="64"/>
        <v>1</v>
      </c>
      <c r="BA164" s="32">
        <f t="shared" si="64"/>
        <v>1</v>
      </c>
      <c r="BB164" s="32">
        <f t="shared" si="64"/>
        <v>1</v>
      </c>
      <c r="BC164" s="32">
        <f t="shared" si="64"/>
        <v>1</v>
      </c>
      <c r="BD164" s="32">
        <f t="shared" si="64"/>
        <v>1</v>
      </c>
      <c r="BE164" s="32">
        <f t="shared" si="64"/>
        <v>1</v>
      </c>
      <c r="BF164" s="32">
        <f t="shared" si="64"/>
        <v>1</v>
      </c>
      <c r="BG164" s="32">
        <f t="shared" si="64"/>
        <v>1</v>
      </c>
      <c r="BH164" s="32">
        <f t="shared" si="64"/>
        <v>1</v>
      </c>
      <c r="BI164" s="32">
        <f t="shared" si="45"/>
        <v>2</v>
      </c>
      <c r="BJ164" s="32">
        <f t="shared" si="46"/>
        <v>2</v>
      </c>
      <c r="BK164" s="32">
        <f t="shared" si="47"/>
        <v>2</v>
      </c>
      <c r="BL164" s="32">
        <f t="shared" si="48"/>
        <v>2</v>
      </c>
      <c r="BM164" s="32">
        <f t="shared" si="49"/>
        <v>1</v>
      </c>
      <c r="BN164" s="32">
        <f t="shared" si="50"/>
        <v>0</v>
      </c>
      <c r="BO164" s="32">
        <f t="shared" si="51"/>
        <v>0</v>
      </c>
      <c r="BP164" s="32">
        <f t="shared" si="52"/>
        <v>1</v>
      </c>
      <c r="BQ164" s="32">
        <f t="shared" si="53"/>
        <v>0</v>
      </c>
      <c r="BR164" s="32">
        <f t="shared" si="54"/>
        <v>0</v>
      </c>
      <c r="BS164" s="32">
        <f t="shared" si="55"/>
        <v>1</v>
      </c>
      <c r="BT164" s="32">
        <f t="shared" si="56"/>
        <v>0</v>
      </c>
      <c r="BU164" s="32">
        <f t="shared" si="57"/>
        <v>0</v>
      </c>
      <c r="BV164" s="32">
        <f t="shared" si="58"/>
        <v>1</v>
      </c>
      <c r="BW164" s="32">
        <f t="shared" si="59"/>
        <v>0</v>
      </c>
      <c r="BX164" s="32">
        <f t="shared" si="60"/>
        <v>0</v>
      </c>
      <c r="BY164" s="31">
        <f t="shared" si="61"/>
        <v>1</v>
      </c>
      <c r="BZ164" s="31">
        <f t="shared" si="62"/>
        <v>1</v>
      </c>
    </row>
    <row r="165" spans="1:78" x14ac:dyDescent="0.2">
      <c r="A165" s="3" t="s">
        <v>671</v>
      </c>
      <c r="B165" s="3" t="s">
        <v>1471</v>
      </c>
      <c r="C165" s="3">
        <v>13686000</v>
      </c>
      <c r="D165" s="3">
        <v>14988000</v>
      </c>
      <c r="E165" s="3">
        <v>12714000</v>
      </c>
      <c r="F165" s="4">
        <v>16872000</v>
      </c>
      <c r="G165" s="3">
        <v>9031500</v>
      </c>
      <c r="H165" s="3">
        <v>9948300</v>
      </c>
      <c r="I165" s="3">
        <v>11619000</v>
      </c>
      <c r="J165" s="4">
        <v>14102000</v>
      </c>
      <c r="K165" s="3">
        <v>11440000</v>
      </c>
      <c r="L165" s="3">
        <v>10877000</v>
      </c>
      <c r="M165" s="3">
        <v>10606000</v>
      </c>
      <c r="N165" s="3">
        <v>10041000</v>
      </c>
      <c r="O165" s="17">
        <v>11233000</v>
      </c>
      <c r="P165" s="3">
        <v>12380000</v>
      </c>
      <c r="Q165" s="3">
        <v>8840000</v>
      </c>
      <c r="R165" s="3">
        <v>9439700</v>
      </c>
      <c r="S165" s="17">
        <v>9079200</v>
      </c>
      <c r="T165" s="3">
        <v>10540000</v>
      </c>
      <c r="U165" s="3">
        <v>13440000</v>
      </c>
      <c r="V165" s="3">
        <v>11241000</v>
      </c>
      <c r="W165" s="17">
        <v>14787000</v>
      </c>
      <c r="X165" s="3">
        <v>9714200</v>
      </c>
      <c r="Y165" s="3">
        <v>10800000</v>
      </c>
      <c r="Z165" s="3">
        <v>11501000</v>
      </c>
      <c r="AA165" s="17">
        <v>20709000</v>
      </c>
      <c r="AB165" s="3">
        <v>11728000</v>
      </c>
      <c r="AC165" s="3">
        <v>10633000</v>
      </c>
      <c r="AD165" s="3">
        <v>10494000</v>
      </c>
      <c r="AE165" s="17">
        <v>15473000</v>
      </c>
      <c r="AF165" s="3">
        <v>14120000</v>
      </c>
      <c r="AG165" s="3">
        <v>14856000</v>
      </c>
      <c r="AH165" s="3">
        <v>14389000</v>
      </c>
      <c r="AI165" s="17">
        <v>9781900</v>
      </c>
      <c r="AJ165" s="3">
        <v>10062000</v>
      </c>
      <c r="AK165" s="3">
        <v>10118000</v>
      </c>
      <c r="AL165" s="3">
        <v>10900000</v>
      </c>
      <c r="AM165" s="3">
        <v>120.55</v>
      </c>
      <c r="AN165" s="3">
        <v>214</v>
      </c>
      <c r="AO165" s="3">
        <v>10</v>
      </c>
      <c r="AP165" s="3">
        <v>30</v>
      </c>
      <c r="AQ165" s="32">
        <v>14565000</v>
      </c>
      <c r="AR165" s="32">
        <v>11175200</v>
      </c>
      <c r="AS165" s="32">
        <v>10741000</v>
      </c>
      <c r="AT165" s="32">
        <v>10473175</v>
      </c>
      <c r="AU165" s="32">
        <v>11075050</v>
      </c>
      <c r="AV165" s="32">
        <v>11700550</v>
      </c>
      <c r="AW165" s="32">
        <v>13391000</v>
      </c>
      <c r="AX165" s="32">
        <v>14709500</v>
      </c>
      <c r="AY165" s="32">
        <v>10215475</v>
      </c>
      <c r="AZ165" s="32">
        <f t="shared" si="64"/>
        <v>1</v>
      </c>
      <c r="BA165" s="32">
        <f t="shared" si="64"/>
        <v>1</v>
      </c>
      <c r="BB165" s="32">
        <f t="shared" si="64"/>
        <v>1</v>
      </c>
      <c r="BC165" s="32">
        <f t="shared" si="64"/>
        <v>1</v>
      </c>
      <c r="BD165" s="32">
        <f t="shared" si="64"/>
        <v>1</v>
      </c>
      <c r="BE165" s="32">
        <f t="shared" si="64"/>
        <v>1</v>
      </c>
      <c r="BF165" s="32">
        <f t="shared" si="64"/>
        <v>1</v>
      </c>
      <c r="BG165" s="32">
        <f t="shared" si="64"/>
        <v>1</v>
      </c>
      <c r="BH165" s="32">
        <f t="shared" si="64"/>
        <v>1</v>
      </c>
      <c r="BI165" s="32">
        <f t="shared" si="45"/>
        <v>2</v>
      </c>
      <c r="BJ165" s="32">
        <f t="shared" si="46"/>
        <v>2</v>
      </c>
      <c r="BK165" s="32">
        <f t="shared" si="47"/>
        <v>2</v>
      </c>
      <c r="BL165" s="32">
        <f t="shared" si="48"/>
        <v>2</v>
      </c>
      <c r="BM165" s="32">
        <f t="shared" si="49"/>
        <v>1</v>
      </c>
      <c r="BN165" s="32">
        <f t="shared" si="50"/>
        <v>0</v>
      </c>
      <c r="BO165" s="32">
        <f t="shared" si="51"/>
        <v>0</v>
      </c>
      <c r="BP165" s="32">
        <f t="shared" si="52"/>
        <v>1</v>
      </c>
      <c r="BQ165" s="32">
        <f t="shared" si="53"/>
        <v>0</v>
      </c>
      <c r="BR165" s="32">
        <f t="shared" si="54"/>
        <v>0</v>
      </c>
      <c r="BS165" s="32">
        <f t="shared" si="55"/>
        <v>1</v>
      </c>
      <c r="BT165" s="32">
        <f t="shared" si="56"/>
        <v>0</v>
      </c>
      <c r="BU165" s="32">
        <f t="shared" si="57"/>
        <v>0</v>
      </c>
      <c r="BV165" s="32">
        <f t="shared" si="58"/>
        <v>1</v>
      </c>
      <c r="BW165" s="32">
        <f t="shared" si="59"/>
        <v>0</v>
      </c>
      <c r="BX165" s="32">
        <f t="shared" si="60"/>
        <v>0</v>
      </c>
      <c r="BY165" s="31">
        <f t="shared" si="61"/>
        <v>1</v>
      </c>
      <c r="BZ165" s="31">
        <f t="shared" si="62"/>
        <v>1</v>
      </c>
    </row>
    <row r="166" spans="1:78" x14ac:dyDescent="0.2">
      <c r="A166" s="3" t="s">
        <v>672</v>
      </c>
      <c r="B166" s="3" t="s">
        <v>1470</v>
      </c>
      <c r="C166" s="3">
        <v>6889700</v>
      </c>
      <c r="D166" s="3">
        <v>7853000</v>
      </c>
      <c r="E166" s="3">
        <v>7144400</v>
      </c>
      <c r="F166" s="4">
        <v>7528700</v>
      </c>
      <c r="J166" s="4"/>
      <c r="K166" s="3">
        <v>11003000</v>
      </c>
      <c r="L166" s="3">
        <v>5702200</v>
      </c>
      <c r="M166" s="3">
        <f>AVERAGE(K166:L166,N166)</f>
        <v>7360100</v>
      </c>
      <c r="N166" s="3">
        <v>5375100</v>
      </c>
      <c r="O166" s="17"/>
      <c r="R166" s="3">
        <v>7948700</v>
      </c>
      <c r="S166" s="17"/>
      <c r="W166" s="17"/>
      <c r="AA166" s="17">
        <v>73096000</v>
      </c>
      <c r="AE166" s="17"/>
      <c r="AF166" s="3">
        <v>6821700</v>
      </c>
      <c r="AI166" s="17"/>
      <c r="AM166" s="3">
        <v>79.37</v>
      </c>
      <c r="AN166" s="3">
        <v>457</v>
      </c>
      <c r="AO166" s="3">
        <v>11</v>
      </c>
      <c r="AP166" s="3">
        <v>49.3</v>
      </c>
      <c r="AQ166" s="32">
        <v>7353950</v>
      </c>
      <c r="AR166" s="32"/>
      <c r="AS166" s="32">
        <v>7360100</v>
      </c>
      <c r="AT166" s="32">
        <v>7948700</v>
      </c>
      <c r="AU166" s="32"/>
      <c r="AV166" s="32"/>
      <c r="AW166" s="32">
        <v>73096000</v>
      </c>
      <c r="AX166" s="32">
        <v>6821700</v>
      </c>
      <c r="AY166" s="32"/>
      <c r="AZ166" s="32">
        <f t="shared" si="64"/>
        <v>1</v>
      </c>
      <c r="BA166" s="32">
        <f t="shared" si="64"/>
        <v>0</v>
      </c>
      <c r="BB166" s="32">
        <f t="shared" si="64"/>
        <v>1</v>
      </c>
      <c r="BC166" s="32">
        <f t="shared" si="64"/>
        <v>1</v>
      </c>
      <c r="BD166" s="32">
        <f t="shared" si="64"/>
        <v>0</v>
      </c>
      <c r="BE166" s="32">
        <f t="shared" si="64"/>
        <v>0</v>
      </c>
      <c r="BF166" s="32">
        <f t="shared" si="64"/>
        <v>1</v>
      </c>
      <c r="BG166" s="32">
        <f t="shared" si="64"/>
        <v>1</v>
      </c>
      <c r="BH166" s="32">
        <f t="shared" si="64"/>
        <v>0</v>
      </c>
      <c r="BI166" s="32">
        <f t="shared" si="45"/>
        <v>1</v>
      </c>
      <c r="BJ166" s="32">
        <f t="shared" si="46"/>
        <v>1</v>
      </c>
      <c r="BK166" s="32">
        <f t="shared" si="47"/>
        <v>1</v>
      </c>
      <c r="BL166" s="32">
        <f t="shared" si="48"/>
        <v>1</v>
      </c>
      <c r="BM166" s="32">
        <f t="shared" si="49"/>
        <v>0</v>
      </c>
      <c r="BN166" s="32">
        <f t="shared" si="50"/>
        <v>0</v>
      </c>
      <c r="BO166" s="32">
        <f t="shared" si="51"/>
        <v>1</v>
      </c>
      <c r="BP166" s="32">
        <f t="shared" si="52"/>
        <v>0</v>
      </c>
      <c r="BQ166" s="32">
        <f t="shared" si="53"/>
        <v>1</v>
      </c>
      <c r="BR166" s="32">
        <f t="shared" si="54"/>
        <v>0</v>
      </c>
      <c r="BS166" s="32">
        <f t="shared" si="55"/>
        <v>0</v>
      </c>
      <c r="BT166" s="32">
        <f t="shared" si="56"/>
        <v>0</v>
      </c>
      <c r="BU166" s="32">
        <f t="shared" si="57"/>
        <v>1</v>
      </c>
      <c r="BV166" s="32">
        <f t="shared" si="58"/>
        <v>0</v>
      </c>
      <c r="BW166" s="32">
        <f t="shared" si="59"/>
        <v>1</v>
      </c>
      <c r="BX166" s="32">
        <f t="shared" si="60"/>
        <v>0</v>
      </c>
      <c r="BY166" s="31">
        <f t="shared" si="61"/>
        <v>1</v>
      </c>
      <c r="BZ166" s="31">
        <f t="shared" si="62"/>
        <v>1</v>
      </c>
    </row>
    <row r="167" spans="1:78" x14ac:dyDescent="0.2">
      <c r="A167" s="3" t="s">
        <v>681</v>
      </c>
      <c r="B167" s="3" t="s">
        <v>1512</v>
      </c>
      <c r="C167" s="3">
        <v>4292700</v>
      </c>
      <c r="D167" s="3">
        <v>4247000</v>
      </c>
      <c r="E167" s="3">
        <v>4265300</v>
      </c>
      <c r="F167" s="4">
        <v>4056400</v>
      </c>
      <c r="G167" s="3">
        <v>3840600</v>
      </c>
      <c r="H167" s="3">
        <v>4661100</v>
      </c>
      <c r="I167" s="3">
        <v>4558400</v>
      </c>
      <c r="J167" s="4">
        <v>4230800</v>
      </c>
      <c r="K167" s="3">
        <v>3768000</v>
      </c>
      <c r="L167" s="3">
        <v>4831700</v>
      </c>
      <c r="M167" s="3">
        <v>4031700</v>
      </c>
      <c r="N167" s="3">
        <v>4684700</v>
      </c>
      <c r="O167" s="17">
        <v>5031900</v>
      </c>
      <c r="P167" s="3">
        <v>3594800</v>
      </c>
      <c r="Q167" s="3">
        <v>4704200</v>
      </c>
      <c r="R167" s="3">
        <v>4400000</v>
      </c>
      <c r="S167" s="17">
        <v>4073400</v>
      </c>
      <c r="T167" s="3">
        <v>4195600</v>
      </c>
      <c r="U167" s="3">
        <v>4147300</v>
      </c>
      <c r="V167" s="3">
        <v>4420400</v>
      </c>
      <c r="W167" s="17">
        <v>3712600</v>
      </c>
      <c r="X167" s="3">
        <v>2968700</v>
      </c>
      <c r="Y167" s="3">
        <v>3413700</v>
      </c>
      <c r="Z167" s="3">
        <v>4396600</v>
      </c>
      <c r="AA167" s="17">
        <v>5184400</v>
      </c>
      <c r="AB167" s="3">
        <v>5002900</v>
      </c>
      <c r="AC167" s="3">
        <v>4102000</v>
      </c>
      <c r="AD167" s="3">
        <v>4151400</v>
      </c>
      <c r="AE167" s="17">
        <v>4052400</v>
      </c>
      <c r="AF167" s="3">
        <v>4897800</v>
      </c>
      <c r="AG167" s="3">
        <v>3511500</v>
      </c>
      <c r="AH167" s="3">
        <v>4137900</v>
      </c>
      <c r="AI167" s="17">
        <v>4678200</v>
      </c>
      <c r="AJ167" s="3">
        <v>4148400</v>
      </c>
      <c r="AK167" s="3">
        <v>3691200</v>
      </c>
      <c r="AL167" s="3">
        <v>4965100</v>
      </c>
      <c r="AM167" s="3">
        <v>165.52</v>
      </c>
      <c r="AN167" s="3">
        <v>150</v>
      </c>
      <c r="AO167" s="3">
        <v>7</v>
      </c>
      <c r="AP167" s="3">
        <v>22.9</v>
      </c>
      <c r="AQ167" s="32">
        <v>4215350</v>
      </c>
      <c r="AR167" s="32">
        <v>4322725</v>
      </c>
      <c r="AS167" s="32">
        <v>4329025</v>
      </c>
      <c r="AT167" s="32">
        <v>4432725</v>
      </c>
      <c r="AU167" s="32">
        <v>4209175</v>
      </c>
      <c r="AV167" s="32">
        <v>3622900</v>
      </c>
      <c r="AW167" s="32">
        <v>4610175</v>
      </c>
      <c r="AX167" s="32">
        <v>4149900</v>
      </c>
      <c r="AY167" s="32">
        <v>4370725</v>
      </c>
      <c r="AZ167" s="32">
        <f t="shared" ref="AZ167:BH182" si="65">COUNTA(AQ167)</f>
        <v>1</v>
      </c>
      <c r="BA167" s="32">
        <f t="shared" si="65"/>
        <v>1</v>
      </c>
      <c r="BB167" s="32">
        <f t="shared" si="65"/>
        <v>1</v>
      </c>
      <c r="BC167" s="32">
        <f t="shared" si="65"/>
        <v>1</v>
      </c>
      <c r="BD167" s="32">
        <f t="shared" si="65"/>
        <v>1</v>
      </c>
      <c r="BE167" s="32">
        <f t="shared" si="65"/>
        <v>1</v>
      </c>
      <c r="BF167" s="32">
        <f t="shared" si="65"/>
        <v>1</v>
      </c>
      <c r="BG167" s="32">
        <f t="shared" si="65"/>
        <v>1</v>
      </c>
      <c r="BH167" s="32">
        <f t="shared" si="65"/>
        <v>1</v>
      </c>
      <c r="BI167" s="32">
        <f t="shared" si="45"/>
        <v>2</v>
      </c>
      <c r="BJ167" s="32">
        <f t="shared" si="46"/>
        <v>2</v>
      </c>
      <c r="BK167" s="32">
        <f t="shared" si="47"/>
        <v>2</v>
      </c>
      <c r="BL167" s="32">
        <f t="shared" si="48"/>
        <v>2</v>
      </c>
      <c r="BM167" s="32">
        <f t="shared" si="49"/>
        <v>1</v>
      </c>
      <c r="BN167" s="32">
        <f t="shared" si="50"/>
        <v>0</v>
      </c>
      <c r="BO167" s="32">
        <f t="shared" si="51"/>
        <v>0</v>
      </c>
      <c r="BP167" s="32">
        <f t="shared" si="52"/>
        <v>1</v>
      </c>
      <c r="BQ167" s="32">
        <f t="shared" si="53"/>
        <v>0</v>
      </c>
      <c r="BR167" s="32">
        <f t="shared" si="54"/>
        <v>0</v>
      </c>
      <c r="BS167" s="32">
        <f t="shared" si="55"/>
        <v>1</v>
      </c>
      <c r="BT167" s="32">
        <f t="shared" si="56"/>
        <v>0</v>
      </c>
      <c r="BU167" s="32">
        <f t="shared" si="57"/>
        <v>0</v>
      </c>
      <c r="BV167" s="32">
        <f t="shared" si="58"/>
        <v>1</v>
      </c>
      <c r="BW167" s="32">
        <f t="shared" si="59"/>
        <v>0</v>
      </c>
      <c r="BX167" s="32">
        <f t="shared" si="60"/>
        <v>0</v>
      </c>
      <c r="BY167" s="31">
        <f t="shared" si="61"/>
        <v>1</v>
      </c>
      <c r="BZ167" s="31">
        <f t="shared" si="62"/>
        <v>1</v>
      </c>
    </row>
    <row r="168" spans="1:78" x14ac:dyDescent="0.2">
      <c r="A168" s="3" t="s">
        <v>682</v>
      </c>
      <c r="B168" s="3" t="s">
        <v>1524</v>
      </c>
      <c r="C168" s="3">
        <v>7783300</v>
      </c>
      <c r="D168" s="3">
        <v>7193000</v>
      </c>
      <c r="E168" s="3">
        <v>6619400</v>
      </c>
      <c r="F168" s="4">
        <v>7293900</v>
      </c>
      <c r="G168" s="3">
        <v>8019300</v>
      </c>
      <c r="H168" s="3">
        <v>7970100</v>
      </c>
      <c r="I168" s="3">
        <v>8606600</v>
      </c>
      <c r="J168" s="4">
        <v>8969400</v>
      </c>
      <c r="K168" s="3">
        <v>8956100</v>
      </c>
      <c r="L168" s="3">
        <v>8375500</v>
      </c>
      <c r="M168" s="3">
        <v>8441400</v>
      </c>
      <c r="N168" s="3">
        <v>9177100</v>
      </c>
      <c r="O168" s="17">
        <v>9195200</v>
      </c>
      <c r="P168" s="3">
        <v>7939700</v>
      </c>
      <c r="Q168" s="3">
        <v>8619600</v>
      </c>
      <c r="R168" s="3">
        <v>9920200</v>
      </c>
      <c r="S168" s="17">
        <v>7795400</v>
      </c>
      <c r="T168" s="3">
        <v>9110600</v>
      </c>
      <c r="U168" s="3">
        <v>7274900</v>
      </c>
      <c r="V168" s="3">
        <v>9417700</v>
      </c>
      <c r="W168" s="17">
        <v>6344600</v>
      </c>
      <c r="X168" s="3">
        <v>7776600</v>
      </c>
      <c r="Y168" s="3">
        <v>7691300</v>
      </c>
      <c r="Z168" s="3">
        <v>7094500</v>
      </c>
      <c r="AA168" s="17">
        <v>14037000</v>
      </c>
      <c r="AB168" s="3">
        <v>8730200</v>
      </c>
      <c r="AC168" s="3">
        <v>9068200</v>
      </c>
      <c r="AD168" s="3">
        <v>7859800</v>
      </c>
      <c r="AE168" s="17">
        <v>7514400</v>
      </c>
      <c r="AF168" s="3">
        <v>10204000</v>
      </c>
      <c r="AG168" s="3">
        <v>8050900</v>
      </c>
      <c r="AH168" s="3">
        <v>8234700</v>
      </c>
      <c r="AI168" s="17">
        <v>7105300</v>
      </c>
      <c r="AJ168" s="3">
        <v>7651400</v>
      </c>
      <c r="AK168" s="3">
        <v>8307000</v>
      </c>
      <c r="AL168" s="3">
        <v>8851000</v>
      </c>
      <c r="AM168" s="3">
        <v>32.700000000000003</v>
      </c>
      <c r="AN168" s="3">
        <v>178</v>
      </c>
      <c r="AO168" s="3">
        <v>8</v>
      </c>
      <c r="AP168" s="3">
        <v>32.6</v>
      </c>
      <c r="AQ168" s="32">
        <v>7222400</v>
      </c>
      <c r="AR168" s="32">
        <v>8391350</v>
      </c>
      <c r="AS168" s="32">
        <v>8737525</v>
      </c>
      <c r="AT168" s="32">
        <v>8918675</v>
      </c>
      <c r="AU168" s="32">
        <v>8399650</v>
      </c>
      <c r="AV168" s="32">
        <v>7226750</v>
      </c>
      <c r="AW168" s="32">
        <v>9923800</v>
      </c>
      <c r="AX168" s="32">
        <v>8501000</v>
      </c>
      <c r="AY168" s="32">
        <v>7978675</v>
      </c>
      <c r="AZ168" s="32">
        <f t="shared" si="65"/>
        <v>1</v>
      </c>
      <c r="BA168" s="32">
        <f t="shared" si="65"/>
        <v>1</v>
      </c>
      <c r="BB168" s="32">
        <f t="shared" si="65"/>
        <v>1</v>
      </c>
      <c r="BC168" s="32">
        <f t="shared" si="65"/>
        <v>1</v>
      </c>
      <c r="BD168" s="32">
        <f t="shared" si="65"/>
        <v>1</v>
      </c>
      <c r="BE168" s="32">
        <f t="shared" si="65"/>
        <v>1</v>
      </c>
      <c r="BF168" s="32">
        <f t="shared" si="65"/>
        <v>1</v>
      </c>
      <c r="BG168" s="32">
        <f t="shared" si="65"/>
        <v>1</v>
      </c>
      <c r="BH168" s="32">
        <f t="shared" si="65"/>
        <v>1</v>
      </c>
      <c r="BI168" s="32">
        <f t="shared" si="45"/>
        <v>2</v>
      </c>
      <c r="BJ168" s="32">
        <f t="shared" si="46"/>
        <v>2</v>
      </c>
      <c r="BK168" s="32">
        <f t="shared" si="47"/>
        <v>2</v>
      </c>
      <c r="BL168" s="32">
        <f t="shared" si="48"/>
        <v>2</v>
      </c>
      <c r="BM168" s="32">
        <f t="shared" si="49"/>
        <v>1</v>
      </c>
      <c r="BN168" s="32">
        <f t="shared" si="50"/>
        <v>0</v>
      </c>
      <c r="BO168" s="32">
        <f t="shared" si="51"/>
        <v>0</v>
      </c>
      <c r="BP168" s="32">
        <f t="shared" si="52"/>
        <v>1</v>
      </c>
      <c r="BQ168" s="32">
        <f t="shared" si="53"/>
        <v>0</v>
      </c>
      <c r="BR168" s="32">
        <f t="shared" si="54"/>
        <v>0</v>
      </c>
      <c r="BS168" s="32">
        <f t="shared" si="55"/>
        <v>1</v>
      </c>
      <c r="BT168" s="32">
        <f t="shared" si="56"/>
        <v>0</v>
      </c>
      <c r="BU168" s="32">
        <f t="shared" si="57"/>
        <v>0</v>
      </c>
      <c r="BV168" s="32">
        <f t="shared" si="58"/>
        <v>1</v>
      </c>
      <c r="BW168" s="32">
        <f t="shared" si="59"/>
        <v>0</v>
      </c>
      <c r="BX168" s="32">
        <f t="shared" si="60"/>
        <v>0</v>
      </c>
      <c r="BY168" s="31">
        <f t="shared" si="61"/>
        <v>1</v>
      </c>
      <c r="BZ168" s="31">
        <f t="shared" si="62"/>
        <v>1</v>
      </c>
    </row>
    <row r="169" spans="1:78" x14ac:dyDescent="0.2">
      <c r="A169" s="3" t="s">
        <v>687</v>
      </c>
      <c r="B169" s="3" t="s">
        <v>1471</v>
      </c>
      <c r="C169" s="3">
        <v>222560000</v>
      </c>
      <c r="D169" s="3">
        <v>223730000</v>
      </c>
      <c r="E169" s="3">
        <v>252220000</v>
      </c>
      <c r="F169" s="4">
        <v>234110000</v>
      </c>
      <c r="G169" s="3">
        <v>307950000</v>
      </c>
      <c r="H169" s="3">
        <v>266850000</v>
      </c>
      <c r="I169" s="3">
        <v>243790000</v>
      </c>
      <c r="J169" s="4">
        <v>207300000</v>
      </c>
      <c r="K169" s="3">
        <v>317620000</v>
      </c>
      <c r="L169" s="3">
        <v>269190000</v>
      </c>
      <c r="M169" s="3">
        <v>226490000</v>
      </c>
      <c r="N169" s="3">
        <v>240450000</v>
      </c>
      <c r="O169" s="17">
        <v>256590000</v>
      </c>
      <c r="P169" s="3">
        <v>234380000</v>
      </c>
      <c r="Q169" s="3">
        <v>220250000</v>
      </c>
      <c r="R169" s="3">
        <v>180330000</v>
      </c>
      <c r="S169" s="17">
        <v>230640000</v>
      </c>
      <c r="T169" s="3">
        <v>215890000</v>
      </c>
      <c r="U169" s="3">
        <v>226120000</v>
      </c>
      <c r="V169" s="3">
        <v>299310000</v>
      </c>
      <c r="W169" s="17">
        <v>231980000</v>
      </c>
      <c r="X169" s="3">
        <v>215070000</v>
      </c>
      <c r="Y169" s="3">
        <v>176370000</v>
      </c>
      <c r="Z169" s="3">
        <v>196130000</v>
      </c>
      <c r="AA169" s="17">
        <v>97666000</v>
      </c>
      <c r="AB169" s="3">
        <v>219120000</v>
      </c>
      <c r="AC169" s="3">
        <v>240280000</v>
      </c>
      <c r="AD169" s="3">
        <v>229400000</v>
      </c>
      <c r="AE169" s="17">
        <v>174020000</v>
      </c>
      <c r="AF169" s="3">
        <v>156330000</v>
      </c>
      <c r="AG169" s="3">
        <v>159370000</v>
      </c>
      <c r="AH169" s="3">
        <v>165800000</v>
      </c>
      <c r="AI169" s="17">
        <v>272650000</v>
      </c>
      <c r="AJ169" s="3">
        <v>233690000</v>
      </c>
      <c r="AK169" s="3">
        <v>219550000</v>
      </c>
      <c r="AL169" s="3">
        <v>216640000</v>
      </c>
      <c r="AM169" s="3">
        <v>53.555999999999997</v>
      </c>
      <c r="AN169" s="3">
        <v>626</v>
      </c>
      <c r="AO169" s="3">
        <v>9</v>
      </c>
      <c r="AP169" s="3">
        <v>46</v>
      </c>
      <c r="AQ169" s="32">
        <v>233155000</v>
      </c>
      <c r="AR169" s="32">
        <v>256472500</v>
      </c>
      <c r="AS169" s="32">
        <v>263437500</v>
      </c>
      <c r="AT169" s="32">
        <v>222887500</v>
      </c>
      <c r="AU169" s="32">
        <v>242990000</v>
      </c>
      <c r="AV169" s="32">
        <v>204887500</v>
      </c>
      <c r="AW169" s="32">
        <v>196616500</v>
      </c>
      <c r="AX169" s="32">
        <v>163880000</v>
      </c>
      <c r="AY169" s="32">
        <v>235632500</v>
      </c>
      <c r="AZ169" s="32">
        <f t="shared" si="65"/>
        <v>1</v>
      </c>
      <c r="BA169" s="32">
        <f t="shared" si="65"/>
        <v>1</v>
      </c>
      <c r="BB169" s="32">
        <f t="shared" si="65"/>
        <v>1</v>
      </c>
      <c r="BC169" s="32">
        <f t="shared" si="65"/>
        <v>1</v>
      </c>
      <c r="BD169" s="32">
        <f t="shared" si="65"/>
        <v>1</v>
      </c>
      <c r="BE169" s="32">
        <f t="shared" si="65"/>
        <v>1</v>
      </c>
      <c r="BF169" s="32">
        <f t="shared" si="65"/>
        <v>1</v>
      </c>
      <c r="BG169" s="32">
        <f t="shared" si="65"/>
        <v>1</v>
      </c>
      <c r="BH169" s="32">
        <f t="shared" si="65"/>
        <v>1</v>
      </c>
      <c r="BI169" s="32">
        <f t="shared" si="45"/>
        <v>2</v>
      </c>
      <c r="BJ169" s="32">
        <f t="shared" si="46"/>
        <v>2</v>
      </c>
      <c r="BK169" s="32">
        <f t="shared" si="47"/>
        <v>2</v>
      </c>
      <c r="BL169" s="32">
        <f t="shared" si="48"/>
        <v>2</v>
      </c>
      <c r="BM169" s="32">
        <f t="shared" si="49"/>
        <v>1</v>
      </c>
      <c r="BN169" s="32">
        <f t="shared" si="50"/>
        <v>0</v>
      </c>
      <c r="BO169" s="32">
        <f t="shared" si="51"/>
        <v>0</v>
      </c>
      <c r="BP169" s="32">
        <f t="shared" si="52"/>
        <v>1</v>
      </c>
      <c r="BQ169" s="32">
        <f t="shared" si="53"/>
        <v>0</v>
      </c>
      <c r="BR169" s="32">
        <f t="shared" si="54"/>
        <v>0</v>
      </c>
      <c r="BS169" s="32">
        <f t="shared" si="55"/>
        <v>1</v>
      </c>
      <c r="BT169" s="32">
        <f t="shared" si="56"/>
        <v>0</v>
      </c>
      <c r="BU169" s="32">
        <f t="shared" si="57"/>
        <v>0</v>
      </c>
      <c r="BV169" s="32">
        <f t="shared" si="58"/>
        <v>1</v>
      </c>
      <c r="BW169" s="32">
        <f t="shared" si="59"/>
        <v>0</v>
      </c>
      <c r="BX169" s="32">
        <f t="shared" si="60"/>
        <v>0</v>
      </c>
      <c r="BY169" s="31">
        <f t="shared" si="61"/>
        <v>1</v>
      </c>
      <c r="BZ169" s="31">
        <f t="shared" si="62"/>
        <v>1</v>
      </c>
    </row>
    <row r="170" spans="1:78" x14ac:dyDescent="0.2">
      <c r="A170" s="3" t="s">
        <v>688</v>
      </c>
      <c r="B170" s="3" t="s">
        <v>1598</v>
      </c>
      <c r="C170" s="3">
        <v>36783000</v>
      </c>
      <c r="D170" s="3">
        <v>37737000</v>
      </c>
      <c r="E170" s="3">
        <v>38956000</v>
      </c>
      <c r="F170" s="4">
        <v>43343000</v>
      </c>
      <c r="G170" s="3">
        <v>29909000</v>
      </c>
      <c r="H170" s="3">
        <v>39044000</v>
      </c>
      <c r="I170" s="3">
        <v>40075000</v>
      </c>
      <c r="J170" s="4">
        <v>44379000</v>
      </c>
      <c r="K170" s="3">
        <v>28539000</v>
      </c>
      <c r="L170" s="3">
        <v>31636000</v>
      </c>
      <c r="M170" s="3">
        <v>34316000</v>
      </c>
      <c r="N170" s="3">
        <v>31165000</v>
      </c>
      <c r="O170" s="17">
        <v>38870000</v>
      </c>
      <c r="P170" s="3">
        <v>31547000</v>
      </c>
      <c r="Q170" s="3">
        <v>33137000</v>
      </c>
      <c r="R170" s="3">
        <v>34049000</v>
      </c>
      <c r="S170" s="17">
        <v>40529000</v>
      </c>
      <c r="T170" s="3">
        <v>38306000</v>
      </c>
      <c r="U170" s="3">
        <v>37347000</v>
      </c>
      <c r="V170" s="3">
        <v>35685000</v>
      </c>
      <c r="W170" s="17">
        <v>29476000</v>
      </c>
      <c r="X170" s="3">
        <v>35136000</v>
      </c>
      <c r="Y170" s="3">
        <v>32136000</v>
      </c>
      <c r="Z170" s="3">
        <v>33239000</v>
      </c>
      <c r="AA170" s="17">
        <v>31675000</v>
      </c>
      <c r="AB170" s="3">
        <v>32444000</v>
      </c>
      <c r="AC170" s="3">
        <v>33374000</v>
      </c>
      <c r="AD170" s="3">
        <v>42608000</v>
      </c>
      <c r="AE170" s="17">
        <v>37080000</v>
      </c>
      <c r="AF170" s="3">
        <v>30992000</v>
      </c>
      <c r="AG170" s="3">
        <v>32455000</v>
      </c>
      <c r="AH170" s="3">
        <v>25843000</v>
      </c>
      <c r="AI170" s="17">
        <v>30973000</v>
      </c>
      <c r="AJ170" s="3">
        <v>27717000</v>
      </c>
      <c r="AK170" s="3">
        <v>36831000</v>
      </c>
      <c r="AL170" s="3">
        <v>39228000</v>
      </c>
      <c r="AM170" s="3">
        <v>7.5937999999999999</v>
      </c>
      <c r="AN170" s="3">
        <v>80</v>
      </c>
      <c r="AO170" s="3">
        <v>15</v>
      </c>
      <c r="AP170" s="3">
        <v>0</v>
      </c>
      <c r="AQ170" s="32">
        <v>39204750</v>
      </c>
      <c r="AR170" s="32">
        <v>38351750</v>
      </c>
      <c r="AS170" s="32">
        <v>31414000</v>
      </c>
      <c r="AT170" s="32">
        <v>34400750</v>
      </c>
      <c r="AU170" s="32">
        <v>37966750</v>
      </c>
      <c r="AV170" s="32">
        <v>32496750</v>
      </c>
      <c r="AW170" s="32">
        <v>35025250</v>
      </c>
      <c r="AX170" s="32">
        <v>31592500</v>
      </c>
      <c r="AY170" s="32">
        <v>33687250</v>
      </c>
      <c r="AZ170" s="32">
        <f t="shared" si="65"/>
        <v>1</v>
      </c>
      <c r="BA170" s="32">
        <f t="shared" si="65"/>
        <v>1</v>
      </c>
      <c r="BB170" s="32">
        <f t="shared" si="65"/>
        <v>1</v>
      </c>
      <c r="BC170" s="32">
        <f t="shared" si="65"/>
        <v>1</v>
      </c>
      <c r="BD170" s="32">
        <f t="shared" si="65"/>
        <v>1</v>
      </c>
      <c r="BE170" s="32">
        <f t="shared" si="65"/>
        <v>1</v>
      </c>
      <c r="BF170" s="32">
        <f t="shared" si="65"/>
        <v>1</v>
      </c>
      <c r="BG170" s="32">
        <f t="shared" si="65"/>
        <v>1</v>
      </c>
      <c r="BH170" s="32">
        <f t="shared" si="65"/>
        <v>1</v>
      </c>
      <c r="BI170" s="32">
        <f t="shared" si="45"/>
        <v>2</v>
      </c>
      <c r="BJ170" s="32">
        <f t="shared" si="46"/>
        <v>2</v>
      </c>
      <c r="BK170" s="32">
        <f t="shared" si="47"/>
        <v>2</v>
      </c>
      <c r="BL170" s="32">
        <f t="shared" si="48"/>
        <v>2</v>
      </c>
      <c r="BM170" s="32">
        <f t="shared" si="49"/>
        <v>1</v>
      </c>
      <c r="BN170" s="32">
        <f t="shared" si="50"/>
        <v>0</v>
      </c>
      <c r="BO170" s="32">
        <f t="shared" si="51"/>
        <v>0</v>
      </c>
      <c r="BP170" s="32">
        <f t="shared" si="52"/>
        <v>1</v>
      </c>
      <c r="BQ170" s="32">
        <f t="shared" si="53"/>
        <v>0</v>
      </c>
      <c r="BR170" s="32">
        <f t="shared" si="54"/>
        <v>0</v>
      </c>
      <c r="BS170" s="32">
        <f t="shared" si="55"/>
        <v>1</v>
      </c>
      <c r="BT170" s="32">
        <f t="shared" si="56"/>
        <v>0</v>
      </c>
      <c r="BU170" s="32">
        <f t="shared" si="57"/>
        <v>0</v>
      </c>
      <c r="BV170" s="32">
        <f t="shared" si="58"/>
        <v>1</v>
      </c>
      <c r="BW170" s="32">
        <f t="shared" si="59"/>
        <v>0</v>
      </c>
      <c r="BX170" s="32">
        <f t="shared" si="60"/>
        <v>0</v>
      </c>
      <c r="BY170" s="31">
        <f t="shared" si="61"/>
        <v>1</v>
      </c>
      <c r="BZ170" s="31">
        <f t="shared" si="62"/>
        <v>1</v>
      </c>
    </row>
    <row r="171" spans="1:78" x14ac:dyDescent="0.2">
      <c r="A171" s="3" t="s">
        <v>693</v>
      </c>
      <c r="B171" s="3" t="s">
        <v>1598</v>
      </c>
      <c r="C171" s="3">
        <v>218020000</v>
      </c>
      <c r="D171" s="3">
        <v>205990000</v>
      </c>
      <c r="E171" s="3">
        <v>175970000</v>
      </c>
      <c r="F171" s="4">
        <v>218780000</v>
      </c>
      <c r="G171" s="3">
        <v>223540000</v>
      </c>
      <c r="H171" s="3">
        <v>207620000</v>
      </c>
      <c r="I171" s="3">
        <v>235960000</v>
      </c>
      <c r="J171" s="4">
        <v>257280000</v>
      </c>
      <c r="K171" s="3">
        <v>216700000</v>
      </c>
      <c r="L171" s="3">
        <v>222290000</v>
      </c>
      <c r="M171" s="3">
        <v>210970000</v>
      </c>
      <c r="N171" s="3">
        <v>204450000</v>
      </c>
      <c r="O171" s="17">
        <v>232960000</v>
      </c>
      <c r="P171" s="3">
        <v>190200000</v>
      </c>
      <c r="Q171" s="3">
        <v>204290000</v>
      </c>
      <c r="R171" s="3">
        <v>251830000</v>
      </c>
      <c r="S171" s="17">
        <v>193530000</v>
      </c>
      <c r="T171" s="3">
        <v>232600000</v>
      </c>
      <c r="U171" s="3">
        <v>203540000</v>
      </c>
      <c r="V171" s="3">
        <v>236170000</v>
      </c>
      <c r="W171" s="17">
        <v>184090000</v>
      </c>
      <c r="X171" s="3">
        <v>196480000</v>
      </c>
      <c r="Y171" s="3">
        <v>199130000</v>
      </c>
      <c r="Z171" s="3">
        <v>215070000</v>
      </c>
      <c r="AA171" s="17">
        <v>242700000</v>
      </c>
      <c r="AB171" s="3">
        <v>247800000</v>
      </c>
      <c r="AC171" s="3">
        <v>211920000</v>
      </c>
      <c r="AD171" s="3">
        <v>201870000</v>
      </c>
      <c r="AE171" s="17">
        <v>210230000</v>
      </c>
      <c r="AF171" s="3">
        <v>210140000</v>
      </c>
      <c r="AG171" s="3">
        <v>207350000</v>
      </c>
      <c r="AH171" s="3">
        <v>174500000</v>
      </c>
      <c r="AI171" s="17">
        <v>224600000</v>
      </c>
      <c r="AJ171" s="3">
        <v>202710000</v>
      </c>
      <c r="AK171" s="3">
        <v>216040000</v>
      </c>
      <c r="AL171" s="3">
        <v>234330000</v>
      </c>
      <c r="AM171" s="3">
        <v>108.6</v>
      </c>
      <c r="AN171" s="3">
        <v>751</v>
      </c>
      <c r="AO171" s="3">
        <v>15</v>
      </c>
      <c r="AP171" s="3">
        <v>2.5</v>
      </c>
      <c r="AQ171" s="32">
        <v>204690000</v>
      </c>
      <c r="AR171" s="32">
        <v>231100000</v>
      </c>
      <c r="AS171" s="32">
        <v>213602500</v>
      </c>
      <c r="AT171" s="32">
        <v>219820000</v>
      </c>
      <c r="AU171" s="32">
        <v>216460000</v>
      </c>
      <c r="AV171" s="32">
        <v>198692500</v>
      </c>
      <c r="AW171" s="32">
        <v>226072500</v>
      </c>
      <c r="AX171" s="32">
        <v>200555000</v>
      </c>
      <c r="AY171" s="32">
        <v>219420000</v>
      </c>
      <c r="AZ171" s="32">
        <f t="shared" si="65"/>
        <v>1</v>
      </c>
      <c r="BA171" s="32">
        <f t="shared" si="65"/>
        <v>1</v>
      </c>
      <c r="BB171" s="32">
        <f t="shared" si="65"/>
        <v>1</v>
      </c>
      <c r="BC171" s="32">
        <f t="shared" si="65"/>
        <v>1</v>
      </c>
      <c r="BD171" s="32">
        <f t="shared" si="65"/>
        <v>1</v>
      </c>
      <c r="BE171" s="32">
        <f t="shared" si="65"/>
        <v>1</v>
      </c>
      <c r="BF171" s="32">
        <f t="shared" si="65"/>
        <v>1</v>
      </c>
      <c r="BG171" s="32">
        <f t="shared" si="65"/>
        <v>1</v>
      </c>
      <c r="BH171" s="32">
        <f t="shared" si="65"/>
        <v>1</v>
      </c>
      <c r="BI171" s="32">
        <f t="shared" si="45"/>
        <v>2</v>
      </c>
      <c r="BJ171" s="32">
        <f t="shared" si="46"/>
        <v>2</v>
      </c>
      <c r="BK171" s="32">
        <f t="shared" si="47"/>
        <v>2</v>
      </c>
      <c r="BL171" s="32">
        <f t="shared" si="48"/>
        <v>2</v>
      </c>
      <c r="BM171" s="32">
        <f t="shared" si="49"/>
        <v>1</v>
      </c>
      <c r="BN171" s="32">
        <f t="shared" si="50"/>
        <v>0</v>
      </c>
      <c r="BO171" s="32">
        <f t="shared" si="51"/>
        <v>0</v>
      </c>
      <c r="BP171" s="32">
        <f t="shared" si="52"/>
        <v>1</v>
      </c>
      <c r="BQ171" s="32">
        <f t="shared" si="53"/>
        <v>0</v>
      </c>
      <c r="BR171" s="32">
        <f t="shared" si="54"/>
        <v>0</v>
      </c>
      <c r="BS171" s="32">
        <f t="shared" si="55"/>
        <v>1</v>
      </c>
      <c r="BT171" s="32">
        <f t="shared" si="56"/>
        <v>0</v>
      </c>
      <c r="BU171" s="32">
        <f t="shared" si="57"/>
        <v>0</v>
      </c>
      <c r="BV171" s="32">
        <f t="shared" si="58"/>
        <v>1</v>
      </c>
      <c r="BW171" s="32">
        <f t="shared" si="59"/>
        <v>0</v>
      </c>
      <c r="BX171" s="32">
        <f t="shared" si="60"/>
        <v>0</v>
      </c>
      <c r="BY171" s="31">
        <f t="shared" si="61"/>
        <v>1</v>
      </c>
      <c r="BZ171" s="31">
        <f t="shared" si="62"/>
        <v>1</v>
      </c>
    </row>
    <row r="172" spans="1:78" x14ac:dyDescent="0.2">
      <c r="A172" s="3" t="s">
        <v>694</v>
      </c>
      <c r="B172" s="3" t="s">
        <v>1487</v>
      </c>
      <c r="C172" s="3">
        <v>32707000</v>
      </c>
      <c r="D172" s="3">
        <v>40012000</v>
      </c>
      <c r="E172" s="3">
        <v>30578000</v>
      </c>
      <c r="F172" s="4">
        <v>44275000</v>
      </c>
      <c r="G172" s="3">
        <v>37059000</v>
      </c>
      <c r="H172" s="3">
        <v>31421000</v>
      </c>
      <c r="I172" s="3">
        <v>42787000</v>
      </c>
      <c r="J172" s="4">
        <v>36546000</v>
      </c>
      <c r="K172" s="3">
        <v>31795000</v>
      </c>
      <c r="L172" s="3">
        <v>31360000</v>
      </c>
      <c r="M172" s="3">
        <v>33548000</v>
      </c>
      <c r="N172" s="3">
        <v>26340000</v>
      </c>
      <c r="O172" s="17">
        <v>52782000</v>
      </c>
      <c r="P172" s="3">
        <v>34503000</v>
      </c>
      <c r="Q172" s="3">
        <v>33721000</v>
      </c>
      <c r="R172" s="3">
        <v>37121000</v>
      </c>
      <c r="S172" s="17">
        <v>35097000</v>
      </c>
      <c r="T172" s="3">
        <v>40557000</v>
      </c>
      <c r="U172" s="3">
        <v>33305000</v>
      </c>
      <c r="V172" s="3">
        <v>38740000</v>
      </c>
      <c r="W172" s="17">
        <v>39891000</v>
      </c>
      <c r="X172" s="3">
        <v>46836000</v>
      </c>
      <c r="Y172" s="3">
        <v>27568000</v>
      </c>
      <c r="Z172" s="3">
        <v>42685000</v>
      </c>
      <c r="AA172" s="17">
        <v>77183000</v>
      </c>
      <c r="AB172" s="3">
        <v>40538000</v>
      </c>
      <c r="AC172" s="3">
        <v>30600000</v>
      </c>
      <c r="AD172" s="3">
        <v>33866000</v>
      </c>
      <c r="AE172" s="17">
        <v>45396000</v>
      </c>
      <c r="AF172" s="3">
        <v>50359000</v>
      </c>
      <c r="AG172" s="3">
        <v>38466000</v>
      </c>
      <c r="AH172" s="3">
        <v>61578000</v>
      </c>
      <c r="AI172" s="17">
        <v>28783000</v>
      </c>
      <c r="AJ172" s="3">
        <v>32508000</v>
      </c>
      <c r="AK172" s="3">
        <v>32916000</v>
      </c>
      <c r="AL172" s="3">
        <v>33739000</v>
      </c>
      <c r="AM172" s="3">
        <v>49.540999999999997</v>
      </c>
      <c r="AN172" s="3">
        <v>133</v>
      </c>
      <c r="AO172" s="3">
        <v>7</v>
      </c>
      <c r="AP172" s="3">
        <v>15.8</v>
      </c>
      <c r="AQ172" s="32">
        <v>36893000</v>
      </c>
      <c r="AR172" s="32">
        <v>36953250</v>
      </c>
      <c r="AS172" s="32">
        <v>30760750</v>
      </c>
      <c r="AT172" s="32">
        <v>39531750</v>
      </c>
      <c r="AU172" s="32">
        <v>36924750</v>
      </c>
      <c r="AV172" s="32">
        <v>39245000</v>
      </c>
      <c r="AW172" s="32">
        <v>45546750</v>
      </c>
      <c r="AX172" s="32">
        <v>48949750</v>
      </c>
      <c r="AY172" s="32">
        <v>31986500</v>
      </c>
      <c r="AZ172" s="32">
        <f t="shared" si="65"/>
        <v>1</v>
      </c>
      <c r="BA172" s="32">
        <f t="shared" si="65"/>
        <v>1</v>
      </c>
      <c r="BB172" s="32">
        <f t="shared" si="65"/>
        <v>1</v>
      </c>
      <c r="BC172" s="32">
        <f t="shared" si="65"/>
        <v>1</v>
      </c>
      <c r="BD172" s="32">
        <f t="shared" si="65"/>
        <v>1</v>
      </c>
      <c r="BE172" s="32">
        <f t="shared" si="65"/>
        <v>1</v>
      </c>
      <c r="BF172" s="32">
        <f t="shared" si="65"/>
        <v>1</v>
      </c>
      <c r="BG172" s="32">
        <f t="shared" si="65"/>
        <v>1</v>
      </c>
      <c r="BH172" s="32">
        <f t="shared" si="65"/>
        <v>1</v>
      </c>
      <c r="BI172" s="32">
        <f t="shared" si="45"/>
        <v>2</v>
      </c>
      <c r="BJ172" s="32">
        <f t="shared" si="46"/>
        <v>2</v>
      </c>
      <c r="BK172" s="32">
        <f t="shared" si="47"/>
        <v>2</v>
      </c>
      <c r="BL172" s="32">
        <f t="shared" si="48"/>
        <v>2</v>
      </c>
      <c r="BM172" s="32">
        <f t="shared" si="49"/>
        <v>1</v>
      </c>
      <c r="BN172" s="32">
        <f t="shared" si="50"/>
        <v>0</v>
      </c>
      <c r="BO172" s="32">
        <f t="shared" si="51"/>
        <v>0</v>
      </c>
      <c r="BP172" s="32">
        <f t="shared" si="52"/>
        <v>1</v>
      </c>
      <c r="BQ172" s="32">
        <f t="shared" si="53"/>
        <v>0</v>
      </c>
      <c r="BR172" s="32">
        <f t="shared" si="54"/>
        <v>0</v>
      </c>
      <c r="BS172" s="32">
        <f t="shared" si="55"/>
        <v>1</v>
      </c>
      <c r="BT172" s="32">
        <f t="shared" si="56"/>
        <v>0</v>
      </c>
      <c r="BU172" s="32">
        <f t="shared" si="57"/>
        <v>0</v>
      </c>
      <c r="BV172" s="32">
        <f t="shared" si="58"/>
        <v>1</v>
      </c>
      <c r="BW172" s="32">
        <f t="shared" si="59"/>
        <v>0</v>
      </c>
      <c r="BX172" s="32">
        <f t="shared" si="60"/>
        <v>0</v>
      </c>
      <c r="BY172" s="31">
        <f t="shared" si="61"/>
        <v>1</v>
      </c>
      <c r="BZ172" s="31">
        <f t="shared" si="62"/>
        <v>1</v>
      </c>
    </row>
    <row r="173" spans="1:78" x14ac:dyDescent="0.2">
      <c r="A173" s="3" t="s">
        <v>695</v>
      </c>
      <c r="B173" s="3" t="s">
        <v>1544</v>
      </c>
      <c r="C173" s="3">
        <v>15089000</v>
      </c>
      <c r="D173" s="3">
        <v>13239000</v>
      </c>
      <c r="E173" s="3">
        <v>13384000</v>
      </c>
      <c r="F173" s="4">
        <v>12936000</v>
      </c>
      <c r="G173" s="3">
        <v>18805000</v>
      </c>
      <c r="H173" s="3">
        <v>15299000</v>
      </c>
      <c r="I173" s="3">
        <v>18349000</v>
      </c>
      <c r="J173" s="4">
        <v>17872000</v>
      </c>
      <c r="K173" s="3">
        <v>17153000</v>
      </c>
      <c r="L173" s="3">
        <v>15436000</v>
      </c>
      <c r="M173" s="3">
        <v>16532000</v>
      </c>
      <c r="N173" s="3">
        <v>14921000</v>
      </c>
      <c r="O173" s="17">
        <v>16753000</v>
      </c>
      <c r="P173" s="3">
        <v>16741000</v>
      </c>
      <c r="Q173" s="3">
        <v>14972000</v>
      </c>
      <c r="R173" s="3">
        <v>15286000</v>
      </c>
      <c r="S173" s="17">
        <v>14094000</v>
      </c>
      <c r="T173" s="3">
        <v>15936000</v>
      </c>
      <c r="U173" s="3">
        <v>17077000</v>
      </c>
      <c r="V173" s="3">
        <v>16071000</v>
      </c>
      <c r="W173" s="17">
        <v>13927000</v>
      </c>
      <c r="X173" s="3">
        <v>15075000</v>
      </c>
      <c r="Y173" s="3">
        <v>13648000</v>
      </c>
      <c r="Z173" s="3">
        <v>18671000</v>
      </c>
      <c r="AA173" s="17">
        <v>14915000</v>
      </c>
      <c r="AB173" s="3">
        <v>16157000</v>
      </c>
      <c r="AC173" s="3">
        <v>15713000</v>
      </c>
      <c r="AD173" s="3">
        <v>13972000</v>
      </c>
      <c r="AE173" s="17">
        <v>16137000</v>
      </c>
      <c r="AF173" s="3">
        <v>17226000</v>
      </c>
      <c r="AG173" s="3">
        <v>16030000</v>
      </c>
      <c r="AH173" s="3">
        <v>15758000</v>
      </c>
      <c r="AI173" s="17">
        <v>15290000</v>
      </c>
      <c r="AJ173" s="3">
        <v>12686000</v>
      </c>
      <c r="AK173" s="3">
        <v>17484000</v>
      </c>
      <c r="AL173" s="3">
        <v>15230000</v>
      </c>
      <c r="AM173" s="3">
        <v>109.12</v>
      </c>
      <c r="AN173" s="3">
        <v>207</v>
      </c>
      <c r="AO173" s="3">
        <v>7</v>
      </c>
      <c r="AP173" s="3">
        <v>32.299999999999997</v>
      </c>
      <c r="AQ173" s="32">
        <v>13662000</v>
      </c>
      <c r="AR173" s="32">
        <v>17581250</v>
      </c>
      <c r="AS173" s="32">
        <v>16010500</v>
      </c>
      <c r="AT173" s="32">
        <v>15938000</v>
      </c>
      <c r="AU173" s="32">
        <v>15794500</v>
      </c>
      <c r="AV173" s="32">
        <v>15330250</v>
      </c>
      <c r="AW173" s="32">
        <v>15189250</v>
      </c>
      <c r="AX173" s="32">
        <v>16287750</v>
      </c>
      <c r="AY173" s="32">
        <v>15172500</v>
      </c>
      <c r="AZ173" s="32">
        <f t="shared" si="65"/>
        <v>1</v>
      </c>
      <c r="BA173" s="32">
        <f t="shared" si="65"/>
        <v>1</v>
      </c>
      <c r="BB173" s="32">
        <f t="shared" si="65"/>
        <v>1</v>
      </c>
      <c r="BC173" s="32">
        <f t="shared" si="65"/>
        <v>1</v>
      </c>
      <c r="BD173" s="32">
        <f t="shared" si="65"/>
        <v>1</v>
      </c>
      <c r="BE173" s="32">
        <f t="shared" si="65"/>
        <v>1</v>
      </c>
      <c r="BF173" s="32">
        <f t="shared" si="65"/>
        <v>1</v>
      </c>
      <c r="BG173" s="32">
        <f t="shared" si="65"/>
        <v>1</v>
      </c>
      <c r="BH173" s="32">
        <f t="shared" si="65"/>
        <v>1</v>
      </c>
      <c r="BI173" s="32">
        <f t="shared" si="45"/>
        <v>2</v>
      </c>
      <c r="BJ173" s="32">
        <f t="shared" si="46"/>
        <v>2</v>
      </c>
      <c r="BK173" s="32">
        <f t="shared" si="47"/>
        <v>2</v>
      </c>
      <c r="BL173" s="32">
        <f t="shared" si="48"/>
        <v>2</v>
      </c>
      <c r="BM173" s="32">
        <f t="shared" si="49"/>
        <v>1</v>
      </c>
      <c r="BN173" s="32">
        <f t="shared" si="50"/>
        <v>0</v>
      </c>
      <c r="BO173" s="32">
        <f t="shared" si="51"/>
        <v>0</v>
      </c>
      <c r="BP173" s="32">
        <f t="shared" si="52"/>
        <v>1</v>
      </c>
      <c r="BQ173" s="32">
        <f t="shared" si="53"/>
        <v>0</v>
      </c>
      <c r="BR173" s="32">
        <f t="shared" si="54"/>
        <v>0</v>
      </c>
      <c r="BS173" s="32">
        <f t="shared" si="55"/>
        <v>1</v>
      </c>
      <c r="BT173" s="32">
        <f t="shared" si="56"/>
        <v>0</v>
      </c>
      <c r="BU173" s="32">
        <f t="shared" si="57"/>
        <v>0</v>
      </c>
      <c r="BV173" s="32">
        <f t="shared" si="58"/>
        <v>1</v>
      </c>
      <c r="BW173" s="32">
        <f t="shared" si="59"/>
        <v>0</v>
      </c>
      <c r="BX173" s="32">
        <f t="shared" si="60"/>
        <v>0</v>
      </c>
      <c r="BY173" s="31">
        <f t="shared" si="61"/>
        <v>1</v>
      </c>
      <c r="BZ173" s="31">
        <f t="shared" si="62"/>
        <v>1</v>
      </c>
    </row>
    <row r="174" spans="1:78" x14ac:dyDescent="0.2">
      <c r="A174" s="3" t="s">
        <v>696</v>
      </c>
      <c r="B174" s="3" t="s">
        <v>1471</v>
      </c>
      <c r="C174" s="3">
        <f>AVERAGE(D174:F174)</f>
        <v>5162600</v>
      </c>
      <c r="D174" s="3">
        <v>7300600</v>
      </c>
      <c r="E174" s="3">
        <v>3610200</v>
      </c>
      <c r="F174" s="4">
        <v>4577000</v>
      </c>
      <c r="G174" s="3">
        <f>AVERAGE(H174:J174)</f>
        <v>4558833.333333333</v>
      </c>
      <c r="H174" s="3">
        <v>3970500</v>
      </c>
      <c r="I174" s="3">
        <v>4346900</v>
      </c>
      <c r="J174" s="4">
        <v>5359100</v>
      </c>
      <c r="K174" s="3">
        <v>4659600</v>
      </c>
      <c r="L174" s="3">
        <v>3485200</v>
      </c>
      <c r="M174" s="3">
        <v>4425300</v>
      </c>
      <c r="N174" s="3">
        <v>3629800</v>
      </c>
      <c r="O174" s="17">
        <v>2762300</v>
      </c>
      <c r="P174" s="3">
        <v>3558000</v>
      </c>
      <c r="Q174" s="3">
        <v>2998300</v>
      </c>
      <c r="R174" s="3">
        <v>4037400</v>
      </c>
      <c r="S174" s="17"/>
      <c r="T174" s="3">
        <v>3790300</v>
      </c>
      <c r="W174" s="17">
        <v>3423900</v>
      </c>
      <c r="X174" s="3">
        <v>4298100</v>
      </c>
      <c r="Y174" s="3">
        <v>3967600</v>
      </c>
      <c r="Z174" s="3">
        <v>4850000</v>
      </c>
      <c r="AA174" s="17">
        <v>9111800</v>
      </c>
      <c r="AB174" s="3">
        <v>3871000</v>
      </c>
      <c r="AC174" s="3">
        <v>4030600</v>
      </c>
      <c r="AD174" s="3">
        <v>3543000</v>
      </c>
      <c r="AE174" s="17">
        <v>5181200</v>
      </c>
      <c r="AF174" s="3">
        <v>5354100</v>
      </c>
      <c r="AG174" s="3">
        <v>5019600</v>
      </c>
      <c r="AH174" s="3">
        <v>4663500</v>
      </c>
      <c r="AI174" s="17">
        <f>AVERAGE(AJ174:AL174)</f>
        <v>4969666.666666667</v>
      </c>
      <c r="AJ174" s="3">
        <v>5336400</v>
      </c>
      <c r="AK174" s="3">
        <v>4025200</v>
      </c>
      <c r="AL174" s="3">
        <v>5547400</v>
      </c>
      <c r="AM174" s="3">
        <v>87.203999999999994</v>
      </c>
      <c r="AN174" s="3">
        <v>118</v>
      </c>
      <c r="AO174" s="3">
        <v>17</v>
      </c>
      <c r="AP174" s="3">
        <v>12</v>
      </c>
      <c r="AQ174" s="32">
        <v>5162600</v>
      </c>
      <c r="AR174" s="32">
        <v>4558833.333333333</v>
      </c>
      <c r="AS174" s="32">
        <v>4049975</v>
      </c>
      <c r="AT174" s="32">
        <v>3339000</v>
      </c>
      <c r="AU174" s="32">
        <v>3790300</v>
      </c>
      <c r="AV174" s="32">
        <v>4134900</v>
      </c>
      <c r="AW174" s="32">
        <v>5139100</v>
      </c>
      <c r="AX174" s="32">
        <v>5054600</v>
      </c>
      <c r="AY174" s="32">
        <v>4969666.666666667</v>
      </c>
      <c r="AZ174" s="32">
        <f t="shared" si="65"/>
        <v>1</v>
      </c>
      <c r="BA174" s="32">
        <f t="shared" si="65"/>
        <v>1</v>
      </c>
      <c r="BB174" s="32">
        <f t="shared" si="65"/>
        <v>1</v>
      </c>
      <c r="BC174" s="32">
        <f t="shared" si="65"/>
        <v>1</v>
      </c>
      <c r="BD174" s="32">
        <f t="shared" si="65"/>
        <v>1</v>
      </c>
      <c r="BE174" s="32">
        <f t="shared" si="65"/>
        <v>1</v>
      </c>
      <c r="BF174" s="32">
        <f t="shared" si="65"/>
        <v>1</v>
      </c>
      <c r="BG174" s="32">
        <f t="shared" si="65"/>
        <v>1</v>
      </c>
      <c r="BH174" s="32">
        <f t="shared" si="65"/>
        <v>1</v>
      </c>
      <c r="BI174" s="32">
        <f t="shared" si="45"/>
        <v>2</v>
      </c>
      <c r="BJ174" s="32">
        <f t="shared" si="46"/>
        <v>2</v>
      </c>
      <c r="BK174" s="32">
        <f t="shared" si="47"/>
        <v>2</v>
      </c>
      <c r="BL174" s="32">
        <f t="shared" si="48"/>
        <v>2</v>
      </c>
      <c r="BM174" s="32">
        <f t="shared" si="49"/>
        <v>1</v>
      </c>
      <c r="BN174" s="32">
        <f t="shared" si="50"/>
        <v>0</v>
      </c>
      <c r="BO174" s="32">
        <f t="shared" si="51"/>
        <v>0</v>
      </c>
      <c r="BP174" s="32">
        <f t="shared" si="52"/>
        <v>1</v>
      </c>
      <c r="BQ174" s="32">
        <f t="shared" si="53"/>
        <v>0</v>
      </c>
      <c r="BR174" s="32">
        <f t="shared" si="54"/>
        <v>0</v>
      </c>
      <c r="BS174" s="32">
        <f t="shared" si="55"/>
        <v>1</v>
      </c>
      <c r="BT174" s="32">
        <f t="shared" si="56"/>
        <v>0</v>
      </c>
      <c r="BU174" s="32">
        <f t="shared" si="57"/>
        <v>0</v>
      </c>
      <c r="BV174" s="32">
        <f t="shared" si="58"/>
        <v>1</v>
      </c>
      <c r="BW174" s="32">
        <f t="shared" si="59"/>
        <v>0</v>
      </c>
      <c r="BX174" s="32">
        <f t="shared" si="60"/>
        <v>0</v>
      </c>
      <c r="BY174" s="31">
        <f t="shared" si="61"/>
        <v>1</v>
      </c>
      <c r="BZ174" s="31">
        <f t="shared" si="62"/>
        <v>1</v>
      </c>
    </row>
    <row r="175" spans="1:78" x14ac:dyDescent="0.2">
      <c r="A175" s="3" t="s">
        <v>697</v>
      </c>
      <c r="B175" s="3" t="s">
        <v>1731</v>
      </c>
      <c r="C175" s="3">
        <v>22746000</v>
      </c>
      <c r="D175" s="3">
        <v>29107000</v>
      </c>
      <c r="E175" s="3">
        <v>24684000</v>
      </c>
      <c r="F175" s="4">
        <v>30993000</v>
      </c>
      <c r="G175" s="3">
        <v>14140000</v>
      </c>
      <c r="H175" s="3">
        <v>13291000</v>
      </c>
      <c r="I175" s="3">
        <v>18819000</v>
      </c>
      <c r="J175" s="4">
        <v>16165000</v>
      </c>
      <c r="K175" s="3">
        <v>22403000</v>
      </c>
      <c r="L175" s="3">
        <v>11303000</v>
      </c>
      <c r="M175" s="3">
        <v>17176000</v>
      </c>
      <c r="N175" s="3">
        <v>16600000</v>
      </c>
      <c r="O175" s="17">
        <v>10248000</v>
      </c>
      <c r="P175" s="3">
        <v>14068000</v>
      </c>
      <c r="Q175" s="3">
        <v>10509000</v>
      </c>
      <c r="R175" s="3">
        <v>11149000</v>
      </c>
      <c r="S175" s="17">
        <v>12410000</v>
      </c>
      <c r="T175" s="3">
        <v>11151000</v>
      </c>
      <c r="U175" s="3">
        <v>16308000</v>
      </c>
      <c r="V175" s="3">
        <v>15529000</v>
      </c>
      <c r="W175" s="17">
        <v>23491000</v>
      </c>
      <c r="X175" s="3">
        <v>22834000</v>
      </c>
      <c r="Y175" s="3">
        <v>21630000</v>
      </c>
      <c r="Z175" s="3">
        <v>22468000</v>
      </c>
      <c r="AA175" s="17">
        <v>70534000</v>
      </c>
      <c r="AB175" s="3">
        <v>12609000</v>
      </c>
      <c r="AC175" s="3">
        <v>14616000</v>
      </c>
      <c r="AD175" s="3">
        <v>18315000</v>
      </c>
      <c r="AE175" s="17">
        <v>27096000</v>
      </c>
      <c r="AF175" s="3">
        <v>32519000</v>
      </c>
      <c r="AG175" s="3">
        <v>31794000</v>
      </c>
      <c r="AH175" s="3">
        <v>30761000</v>
      </c>
      <c r="AI175" s="17">
        <v>15338000</v>
      </c>
      <c r="AJ175" s="3">
        <v>16841000</v>
      </c>
      <c r="AK175" s="3">
        <v>14009000</v>
      </c>
      <c r="AL175" s="3">
        <v>21713000</v>
      </c>
      <c r="AM175" s="3">
        <v>164.49</v>
      </c>
      <c r="AN175" s="3">
        <v>186</v>
      </c>
      <c r="AO175" s="3">
        <v>9</v>
      </c>
      <c r="AP175" s="3">
        <v>56.4</v>
      </c>
      <c r="AQ175" s="32">
        <v>26882500</v>
      </c>
      <c r="AR175" s="32">
        <v>15603750</v>
      </c>
      <c r="AS175" s="32">
        <v>16870500</v>
      </c>
      <c r="AT175" s="32">
        <v>11493500</v>
      </c>
      <c r="AU175" s="32">
        <v>13849500</v>
      </c>
      <c r="AV175" s="32">
        <v>22605750</v>
      </c>
      <c r="AW175" s="32">
        <v>29018500</v>
      </c>
      <c r="AX175" s="32">
        <v>30542500</v>
      </c>
      <c r="AY175" s="32">
        <v>16975250</v>
      </c>
      <c r="AZ175" s="32">
        <f t="shared" si="65"/>
        <v>1</v>
      </c>
      <c r="BA175" s="32">
        <f t="shared" si="65"/>
        <v>1</v>
      </c>
      <c r="BB175" s="32">
        <f t="shared" si="65"/>
        <v>1</v>
      </c>
      <c r="BC175" s="32">
        <f t="shared" si="65"/>
        <v>1</v>
      </c>
      <c r="BD175" s="32">
        <f t="shared" si="65"/>
        <v>1</v>
      </c>
      <c r="BE175" s="32">
        <f t="shared" si="65"/>
        <v>1</v>
      </c>
      <c r="BF175" s="32">
        <f t="shared" si="65"/>
        <v>1</v>
      </c>
      <c r="BG175" s="32">
        <f t="shared" si="65"/>
        <v>1</v>
      </c>
      <c r="BH175" s="32">
        <f t="shared" si="65"/>
        <v>1</v>
      </c>
      <c r="BI175" s="32">
        <f t="shared" si="45"/>
        <v>2</v>
      </c>
      <c r="BJ175" s="32">
        <f t="shared" si="46"/>
        <v>2</v>
      </c>
      <c r="BK175" s="32">
        <f t="shared" si="47"/>
        <v>2</v>
      </c>
      <c r="BL175" s="32">
        <f t="shared" si="48"/>
        <v>2</v>
      </c>
      <c r="BM175" s="32">
        <f t="shared" si="49"/>
        <v>1</v>
      </c>
      <c r="BN175" s="32">
        <f t="shared" si="50"/>
        <v>0</v>
      </c>
      <c r="BO175" s="32">
        <f t="shared" si="51"/>
        <v>0</v>
      </c>
      <c r="BP175" s="32">
        <f t="shared" si="52"/>
        <v>1</v>
      </c>
      <c r="BQ175" s="32">
        <f t="shared" si="53"/>
        <v>0</v>
      </c>
      <c r="BR175" s="32">
        <f t="shared" si="54"/>
        <v>0</v>
      </c>
      <c r="BS175" s="32">
        <f t="shared" si="55"/>
        <v>1</v>
      </c>
      <c r="BT175" s="32">
        <f t="shared" si="56"/>
        <v>0</v>
      </c>
      <c r="BU175" s="32">
        <f t="shared" si="57"/>
        <v>0</v>
      </c>
      <c r="BV175" s="32">
        <f t="shared" si="58"/>
        <v>1</v>
      </c>
      <c r="BW175" s="32">
        <f t="shared" si="59"/>
        <v>0</v>
      </c>
      <c r="BX175" s="32">
        <f t="shared" si="60"/>
        <v>0</v>
      </c>
      <c r="BY175" s="31">
        <f t="shared" si="61"/>
        <v>1</v>
      </c>
      <c r="BZ175" s="31">
        <f t="shared" si="62"/>
        <v>1</v>
      </c>
    </row>
    <row r="176" spans="1:78" x14ac:dyDescent="0.2">
      <c r="A176" s="3" t="s">
        <v>705</v>
      </c>
      <c r="B176" s="3" t="s">
        <v>1471</v>
      </c>
      <c r="C176" s="3">
        <f>AVERAGE(D176:F176)</f>
        <v>2417100</v>
      </c>
      <c r="D176" s="3">
        <v>2364900</v>
      </c>
      <c r="E176" s="3">
        <v>2781200</v>
      </c>
      <c r="F176" s="4">
        <v>2105200</v>
      </c>
      <c r="J176" s="4"/>
      <c r="O176" s="17"/>
      <c r="S176" s="17"/>
      <c r="W176" s="17"/>
      <c r="AA176" s="17">
        <v>4786800</v>
      </c>
      <c r="AE176" s="17"/>
      <c r="AI176" s="17"/>
      <c r="AM176" s="3">
        <v>3.8683000000000001</v>
      </c>
      <c r="AN176" s="3">
        <v>11</v>
      </c>
      <c r="AO176" s="3">
        <v>5</v>
      </c>
      <c r="AP176" s="3">
        <v>19.8</v>
      </c>
      <c r="AQ176" s="32">
        <v>2417100</v>
      </c>
      <c r="AR176" s="32"/>
      <c r="AS176" s="32"/>
      <c r="AT176" s="32"/>
      <c r="AU176" s="32"/>
      <c r="AV176" s="32"/>
      <c r="AW176" s="32">
        <v>4786800</v>
      </c>
      <c r="AX176" s="32"/>
      <c r="AY176" s="32"/>
      <c r="AZ176" s="32">
        <f t="shared" si="65"/>
        <v>1</v>
      </c>
      <c r="BA176" s="32">
        <f t="shared" si="65"/>
        <v>0</v>
      </c>
      <c r="BB176" s="32">
        <f t="shared" si="65"/>
        <v>0</v>
      </c>
      <c r="BC176" s="32">
        <f t="shared" si="65"/>
        <v>0</v>
      </c>
      <c r="BD176" s="32">
        <f t="shared" si="65"/>
        <v>0</v>
      </c>
      <c r="BE176" s="32">
        <f t="shared" si="65"/>
        <v>0</v>
      </c>
      <c r="BF176" s="32">
        <f t="shared" si="65"/>
        <v>1</v>
      </c>
      <c r="BG176" s="32">
        <f t="shared" si="65"/>
        <v>0</v>
      </c>
      <c r="BH176" s="32">
        <f t="shared" si="65"/>
        <v>0</v>
      </c>
      <c r="BI176" s="32">
        <f t="shared" si="45"/>
        <v>0</v>
      </c>
      <c r="BJ176" s="32">
        <f t="shared" si="46"/>
        <v>0</v>
      </c>
      <c r="BK176" s="32">
        <f t="shared" si="47"/>
        <v>1</v>
      </c>
      <c r="BL176" s="32">
        <f t="shared" si="48"/>
        <v>0</v>
      </c>
      <c r="BM176" s="32">
        <f t="shared" si="49"/>
        <v>0</v>
      </c>
      <c r="BN176" s="32">
        <f t="shared" si="50"/>
        <v>0</v>
      </c>
      <c r="BO176" s="32">
        <f t="shared" si="51"/>
        <v>0</v>
      </c>
      <c r="BP176" s="32">
        <f t="shared" si="52"/>
        <v>0</v>
      </c>
      <c r="BQ176" s="32">
        <f t="shared" si="53"/>
        <v>0</v>
      </c>
      <c r="BR176" s="32">
        <f t="shared" si="54"/>
        <v>0</v>
      </c>
      <c r="BS176" s="32">
        <f t="shared" si="55"/>
        <v>0</v>
      </c>
      <c r="BT176" s="32">
        <f t="shared" si="56"/>
        <v>0</v>
      </c>
      <c r="BU176" s="32">
        <f t="shared" si="57"/>
        <v>1</v>
      </c>
      <c r="BV176" s="32">
        <f t="shared" si="58"/>
        <v>0</v>
      </c>
      <c r="BW176" s="32">
        <f t="shared" si="59"/>
        <v>0</v>
      </c>
      <c r="BX176" s="32">
        <f t="shared" si="60"/>
        <v>0</v>
      </c>
      <c r="BY176" s="31">
        <f t="shared" si="61"/>
        <v>1</v>
      </c>
      <c r="BZ176" s="31">
        <f t="shared" si="62"/>
        <v>1</v>
      </c>
    </row>
    <row r="177" spans="1:78" x14ac:dyDescent="0.2">
      <c r="A177" s="3" t="s">
        <v>708</v>
      </c>
      <c r="B177" s="3" t="s">
        <v>1769</v>
      </c>
      <c r="C177" s="3">
        <v>5560200</v>
      </c>
      <c r="D177" s="3">
        <v>5661200</v>
      </c>
      <c r="E177" s="3">
        <v>5606000</v>
      </c>
      <c r="F177" s="4">
        <v>6308300</v>
      </c>
      <c r="G177" s="3">
        <v>5922400</v>
      </c>
      <c r="H177" s="3">
        <v>6883500</v>
      </c>
      <c r="I177" s="3">
        <v>9461300</v>
      </c>
      <c r="J177" s="4">
        <v>8317400</v>
      </c>
      <c r="K177" s="3">
        <v>6944600</v>
      </c>
      <c r="L177" s="3">
        <v>7166000</v>
      </c>
      <c r="M177" s="3">
        <v>7574000</v>
      </c>
      <c r="N177" s="3">
        <v>7296300</v>
      </c>
      <c r="O177" s="17">
        <v>7340500</v>
      </c>
      <c r="P177" s="3">
        <v>6519800</v>
      </c>
      <c r="Q177" s="3">
        <v>7039500</v>
      </c>
      <c r="R177" s="3">
        <v>7534700</v>
      </c>
      <c r="S177" s="17">
        <v>7734000</v>
      </c>
      <c r="T177" s="3">
        <v>6323400</v>
      </c>
      <c r="U177" s="3">
        <v>7253900</v>
      </c>
      <c r="V177" s="3">
        <v>6771900</v>
      </c>
      <c r="W177" s="17">
        <v>7161700</v>
      </c>
      <c r="X177" s="3">
        <v>7806700</v>
      </c>
      <c r="Y177" s="3">
        <v>9339500</v>
      </c>
      <c r="Z177" s="3">
        <v>7965500</v>
      </c>
      <c r="AA177" s="17">
        <v>4058100</v>
      </c>
      <c r="AB177" s="3">
        <v>7170600</v>
      </c>
      <c r="AC177" s="3">
        <v>8054400</v>
      </c>
      <c r="AD177" s="3">
        <v>7343500</v>
      </c>
      <c r="AE177" s="17">
        <v>8331100</v>
      </c>
      <c r="AF177" s="3">
        <v>8309500</v>
      </c>
      <c r="AG177" s="3">
        <v>8419700</v>
      </c>
      <c r="AH177" s="3">
        <v>7123300</v>
      </c>
      <c r="AI177" s="17">
        <v>8413700</v>
      </c>
      <c r="AJ177" s="3">
        <v>6917400</v>
      </c>
      <c r="AK177" s="3">
        <v>8311600</v>
      </c>
      <c r="AL177" s="3">
        <v>8090300</v>
      </c>
      <c r="AM177" s="3">
        <v>60.972999999999999</v>
      </c>
      <c r="AN177" s="3">
        <v>186</v>
      </c>
      <c r="AO177" s="3">
        <v>9</v>
      </c>
      <c r="AP177" s="3">
        <v>17.399999999999999</v>
      </c>
      <c r="AQ177" s="32">
        <v>5783925</v>
      </c>
      <c r="AR177" s="32">
        <v>7646150</v>
      </c>
      <c r="AS177" s="32">
        <v>7245225</v>
      </c>
      <c r="AT177" s="32">
        <v>7108625</v>
      </c>
      <c r="AU177" s="32">
        <v>7020800</v>
      </c>
      <c r="AV177" s="32">
        <v>8068350</v>
      </c>
      <c r="AW177" s="32">
        <v>6656650</v>
      </c>
      <c r="AX177" s="32">
        <v>8045900</v>
      </c>
      <c r="AY177" s="32">
        <v>7933250</v>
      </c>
      <c r="AZ177" s="32">
        <f t="shared" si="65"/>
        <v>1</v>
      </c>
      <c r="BA177" s="32">
        <f t="shared" si="65"/>
        <v>1</v>
      </c>
      <c r="BB177" s="32">
        <f t="shared" si="65"/>
        <v>1</v>
      </c>
      <c r="BC177" s="32">
        <f t="shared" si="65"/>
        <v>1</v>
      </c>
      <c r="BD177" s="32">
        <f t="shared" si="65"/>
        <v>1</v>
      </c>
      <c r="BE177" s="32">
        <f t="shared" si="65"/>
        <v>1</v>
      </c>
      <c r="BF177" s="32">
        <f t="shared" si="65"/>
        <v>1</v>
      </c>
      <c r="BG177" s="32">
        <f t="shared" si="65"/>
        <v>1</v>
      </c>
      <c r="BH177" s="32">
        <f t="shared" si="65"/>
        <v>1</v>
      </c>
      <c r="BI177" s="32">
        <f t="shared" si="45"/>
        <v>2</v>
      </c>
      <c r="BJ177" s="32">
        <f t="shared" si="46"/>
        <v>2</v>
      </c>
      <c r="BK177" s="32">
        <f t="shared" si="47"/>
        <v>2</v>
      </c>
      <c r="BL177" s="32">
        <f t="shared" si="48"/>
        <v>2</v>
      </c>
      <c r="BM177" s="32">
        <f t="shared" si="49"/>
        <v>1</v>
      </c>
      <c r="BN177" s="32">
        <f t="shared" si="50"/>
        <v>0</v>
      </c>
      <c r="BO177" s="32">
        <f t="shared" si="51"/>
        <v>0</v>
      </c>
      <c r="BP177" s="32">
        <f t="shared" si="52"/>
        <v>1</v>
      </c>
      <c r="BQ177" s="32">
        <f t="shared" si="53"/>
        <v>0</v>
      </c>
      <c r="BR177" s="32">
        <f t="shared" si="54"/>
        <v>0</v>
      </c>
      <c r="BS177" s="32">
        <f t="shared" si="55"/>
        <v>1</v>
      </c>
      <c r="BT177" s="32">
        <f t="shared" si="56"/>
        <v>0</v>
      </c>
      <c r="BU177" s="32">
        <f t="shared" si="57"/>
        <v>0</v>
      </c>
      <c r="BV177" s="32">
        <f t="shared" si="58"/>
        <v>1</v>
      </c>
      <c r="BW177" s="32">
        <f t="shared" si="59"/>
        <v>0</v>
      </c>
      <c r="BX177" s="32">
        <f t="shared" si="60"/>
        <v>0</v>
      </c>
      <c r="BY177" s="31">
        <f t="shared" si="61"/>
        <v>1</v>
      </c>
      <c r="BZ177" s="31">
        <f t="shared" si="62"/>
        <v>1</v>
      </c>
    </row>
    <row r="178" spans="1:78" x14ac:dyDescent="0.2">
      <c r="A178" s="3" t="s">
        <v>712</v>
      </c>
      <c r="B178" s="3" t="s">
        <v>1770</v>
      </c>
      <c r="C178" s="3">
        <v>5202900</v>
      </c>
      <c r="D178" s="3">
        <v>4913600</v>
      </c>
      <c r="E178" s="3">
        <v>5900100</v>
      </c>
      <c r="F178" s="4">
        <v>6291700</v>
      </c>
      <c r="G178" s="3">
        <v>6382600</v>
      </c>
      <c r="H178" s="3">
        <v>6684700</v>
      </c>
      <c r="I178" s="3">
        <v>9718900</v>
      </c>
      <c r="J178" s="4">
        <v>9720200</v>
      </c>
      <c r="K178" s="3">
        <v>7646500</v>
      </c>
      <c r="L178" s="3">
        <v>7676500</v>
      </c>
      <c r="M178" s="3">
        <v>7555300</v>
      </c>
      <c r="N178" s="3">
        <v>6277100</v>
      </c>
      <c r="O178" s="17">
        <v>6357500</v>
      </c>
      <c r="P178" s="3">
        <v>5284500</v>
      </c>
      <c r="Q178" s="3">
        <v>6374600</v>
      </c>
      <c r="R178" s="3">
        <v>7206400</v>
      </c>
      <c r="S178" s="17">
        <v>5360800</v>
      </c>
      <c r="T178" s="3">
        <v>6126500</v>
      </c>
      <c r="U178" s="3">
        <v>6744800</v>
      </c>
      <c r="V178" s="3">
        <v>6986400</v>
      </c>
      <c r="W178" s="17">
        <v>7880500</v>
      </c>
      <c r="X178" s="3">
        <v>8807400</v>
      </c>
      <c r="Y178" s="3">
        <v>7414400</v>
      </c>
      <c r="Z178" s="3">
        <v>9167500</v>
      </c>
      <c r="AA178" s="17">
        <f>AVERAGE(AB178:AD178)</f>
        <v>7319933.333333333</v>
      </c>
      <c r="AB178" s="3">
        <v>6504900</v>
      </c>
      <c r="AC178" s="3">
        <v>7800900</v>
      </c>
      <c r="AD178" s="3">
        <v>7654000</v>
      </c>
      <c r="AE178" s="17">
        <v>7909600</v>
      </c>
      <c r="AF178" s="3">
        <v>5784300</v>
      </c>
      <c r="AG178" s="3">
        <v>8164600</v>
      </c>
      <c r="AH178" s="3">
        <v>9243600</v>
      </c>
      <c r="AI178" s="17">
        <v>6325200</v>
      </c>
      <c r="AJ178" s="3">
        <v>7817400</v>
      </c>
      <c r="AK178" s="3">
        <v>7164300</v>
      </c>
      <c r="AL178" s="3">
        <f>AVERAGE(AI178:AK178)</f>
        <v>7102300</v>
      </c>
      <c r="AM178" s="3">
        <v>78.006</v>
      </c>
      <c r="AN178" s="3">
        <v>201</v>
      </c>
      <c r="AO178" s="3">
        <v>10</v>
      </c>
      <c r="AP178" s="3">
        <v>15.2</v>
      </c>
      <c r="AQ178" s="32">
        <v>5577075</v>
      </c>
      <c r="AR178" s="32">
        <v>8126600</v>
      </c>
      <c r="AS178" s="32">
        <v>7288850</v>
      </c>
      <c r="AT178" s="32">
        <v>6305750</v>
      </c>
      <c r="AU178" s="32">
        <v>6304625</v>
      </c>
      <c r="AV178" s="32">
        <v>8317450</v>
      </c>
      <c r="AW178" s="32">
        <v>7319933.333333333</v>
      </c>
      <c r="AX178" s="32">
        <v>7775525</v>
      </c>
      <c r="AY178" s="32">
        <v>7102300</v>
      </c>
      <c r="AZ178" s="32">
        <f t="shared" si="65"/>
        <v>1</v>
      </c>
      <c r="BA178" s="32">
        <f t="shared" si="65"/>
        <v>1</v>
      </c>
      <c r="BB178" s="32">
        <f t="shared" si="65"/>
        <v>1</v>
      </c>
      <c r="BC178" s="32">
        <f t="shared" si="65"/>
        <v>1</v>
      </c>
      <c r="BD178" s="32">
        <f t="shared" si="65"/>
        <v>1</v>
      </c>
      <c r="BE178" s="32">
        <f t="shared" si="65"/>
        <v>1</v>
      </c>
      <c r="BF178" s="32">
        <f t="shared" si="65"/>
        <v>1</v>
      </c>
      <c r="BG178" s="32">
        <f t="shared" si="65"/>
        <v>1</v>
      </c>
      <c r="BH178" s="32">
        <f t="shared" si="65"/>
        <v>1</v>
      </c>
      <c r="BI178" s="32">
        <f t="shared" si="45"/>
        <v>2</v>
      </c>
      <c r="BJ178" s="32">
        <f t="shared" si="46"/>
        <v>2</v>
      </c>
      <c r="BK178" s="32">
        <f t="shared" si="47"/>
        <v>2</v>
      </c>
      <c r="BL178" s="32">
        <f t="shared" si="48"/>
        <v>2</v>
      </c>
      <c r="BM178" s="32">
        <f t="shared" si="49"/>
        <v>1</v>
      </c>
      <c r="BN178" s="32">
        <f t="shared" si="50"/>
        <v>0</v>
      </c>
      <c r="BO178" s="32">
        <f t="shared" si="51"/>
        <v>0</v>
      </c>
      <c r="BP178" s="32">
        <f t="shared" si="52"/>
        <v>1</v>
      </c>
      <c r="BQ178" s="32">
        <f t="shared" si="53"/>
        <v>0</v>
      </c>
      <c r="BR178" s="32">
        <f t="shared" si="54"/>
        <v>0</v>
      </c>
      <c r="BS178" s="32">
        <f t="shared" si="55"/>
        <v>1</v>
      </c>
      <c r="BT178" s="32">
        <f t="shared" si="56"/>
        <v>0</v>
      </c>
      <c r="BU178" s="32">
        <f t="shared" si="57"/>
        <v>0</v>
      </c>
      <c r="BV178" s="32">
        <f t="shared" si="58"/>
        <v>1</v>
      </c>
      <c r="BW178" s="32">
        <f t="shared" si="59"/>
        <v>0</v>
      </c>
      <c r="BX178" s="32">
        <f t="shared" si="60"/>
        <v>0</v>
      </c>
      <c r="BY178" s="31">
        <f t="shared" si="61"/>
        <v>1</v>
      </c>
      <c r="BZ178" s="31">
        <f t="shared" si="62"/>
        <v>1</v>
      </c>
    </row>
    <row r="179" spans="1:78" x14ac:dyDescent="0.2">
      <c r="A179" s="3" t="s">
        <v>713</v>
      </c>
      <c r="B179" s="3" t="s">
        <v>1771</v>
      </c>
      <c r="C179" s="3">
        <v>15010000</v>
      </c>
      <c r="D179" s="3">
        <v>15394000</v>
      </c>
      <c r="E179" s="3">
        <v>12911000</v>
      </c>
      <c r="F179" s="4">
        <v>15120000</v>
      </c>
      <c r="G179" s="3">
        <v>17542000</v>
      </c>
      <c r="H179" s="3">
        <v>15279000</v>
      </c>
      <c r="I179" s="3">
        <v>18093000</v>
      </c>
      <c r="J179" s="4">
        <v>14448000</v>
      </c>
      <c r="K179" s="3">
        <v>14815000</v>
      </c>
      <c r="L179" s="3">
        <v>17368000</v>
      </c>
      <c r="M179" s="3">
        <v>15887000</v>
      </c>
      <c r="N179" s="3">
        <v>13501000</v>
      </c>
      <c r="O179" s="17">
        <v>19951000</v>
      </c>
      <c r="P179" s="3">
        <v>17450000</v>
      </c>
      <c r="Q179" s="3">
        <v>13464000</v>
      </c>
      <c r="R179" s="3">
        <v>19216000</v>
      </c>
      <c r="S179" s="17">
        <v>16467000</v>
      </c>
      <c r="T179" s="3">
        <v>14501000</v>
      </c>
      <c r="U179" s="3">
        <v>17147000</v>
      </c>
      <c r="V179" s="3">
        <v>16157000</v>
      </c>
      <c r="W179" s="17">
        <v>16448000</v>
      </c>
      <c r="X179" s="3">
        <v>16277000</v>
      </c>
      <c r="Y179" s="3">
        <v>11800000</v>
      </c>
      <c r="Z179" s="3">
        <v>14659000</v>
      </c>
      <c r="AA179" s="17">
        <v>30389000</v>
      </c>
      <c r="AB179" s="3">
        <v>21868000</v>
      </c>
      <c r="AC179" s="3">
        <v>16956000</v>
      </c>
      <c r="AD179" s="3">
        <v>16830000</v>
      </c>
      <c r="AE179" s="17">
        <v>14604000</v>
      </c>
      <c r="AF179" s="3">
        <v>18229000</v>
      </c>
      <c r="AG179" s="3">
        <v>11605000</v>
      </c>
      <c r="AH179" s="3">
        <v>17949000</v>
      </c>
      <c r="AI179" s="17">
        <v>15074000</v>
      </c>
      <c r="AJ179" s="3">
        <v>13580000</v>
      </c>
      <c r="AK179" s="3">
        <v>15049000</v>
      </c>
      <c r="AL179" s="3">
        <v>14934000</v>
      </c>
      <c r="AM179" s="3">
        <v>323.31</v>
      </c>
      <c r="AN179" s="3">
        <v>149</v>
      </c>
      <c r="AO179" s="3">
        <v>5</v>
      </c>
      <c r="AP179" s="3">
        <v>9.3000000000000007</v>
      </c>
      <c r="AQ179" s="32">
        <v>14608750</v>
      </c>
      <c r="AR179" s="32">
        <v>16340500</v>
      </c>
      <c r="AS179" s="32">
        <v>15392750</v>
      </c>
      <c r="AT179" s="32">
        <v>17520250</v>
      </c>
      <c r="AU179" s="32">
        <v>16068000</v>
      </c>
      <c r="AV179" s="32">
        <v>14796000</v>
      </c>
      <c r="AW179" s="32">
        <v>21510750</v>
      </c>
      <c r="AX179" s="32">
        <v>15596750</v>
      </c>
      <c r="AY179" s="32">
        <v>14659250</v>
      </c>
      <c r="AZ179" s="32">
        <f t="shared" si="65"/>
        <v>1</v>
      </c>
      <c r="BA179" s="32">
        <f t="shared" si="65"/>
        <v>1</v>
      </c>
      <c r="BB179" s="32">
        <f t="shared" si="65"/>
        <v>1</v>
      </c>
      <c r="BC179" s="32">
        <f t="shared" si="65"/>
        <v>1</v>
      </c>
      <c r="BD179" s="32">
        <f t="shared" si="65"/>
        <v>1</v>
      </c>
      <c r="BE179" s="32">
        <f t="shared" si="65"/>
        <v>1</v>
      </c>
      <c r="BF179" s="32">
        <f t="shared" si="65"/>
        <v>1</v>
      </c>
      <c r="BG179" s="32">
        <f t="shared" si="65"/>
        <v>1</v>
      </c>
      <c r="BH179" s="32">
        <f t="shared" si="65"/>
        <v>1</v>
      </c>
      <c r="BI179" s="32">
        <f t="shared" si="45"/>
        <v>2</v>
      </c>
      <c r="BJ179" s="32">
        <f t="shared" si="46"/>
        <v>2</v>
      </c>
      <c r="BK179" s="32">
        <f t="shared" si="47"/>
        <v>2</v>
      </c>
      <c r="BL179" s="32">
        <f t="shared" si="48"/>
        <v>2</v>
      </c>
      <c r="BM179" s="32">
        <f t="shared" si="49"/>
        <v>1</v>
      </c>
      <c r="BN179" s="32">
        <f t="shared" si="50"/>
        <v>0</v>
      </c>
      <c r="BO179" s="32">
        <f t="shared" si="51"/>
        <v>0</v>
      </c>
      <c r="BP179" s="32">
        <f t="shared" si="52"/>
        <v>1</v>
      </c>
      <c r="BQ179" s="32">
        <f t="shared" si="53"/>
        <v>0</v>
      </c>
      <c r="BR179" s="32">
        <f t="shared" si="54"/>
        <v>0</v>
      </c>
      <c r="BS179" s="32">
        <f t="shared" si="55"/>
        <v>1</v>
      </c>
      <c r="BT179" s="32">
        <f t="shared" si="56"/>
        <v>0</v>
      </c>
      <c r="BU179" s="32">
        <f t="shared" si="57"/>
        <v>0</v>
      </c>
      <c r="BV179" s="32">
        <f t="shared" si="58"/>
        <v>1</v>
      </c>
      <c r="BW179" s="32">
        <f t="shared" si="59"/>
        <v>0</v>
      </c>
      <c r="BX179" s="32">
        <f t="shared" si="60"/>
        <v>0</v>
      </c>
      <c r="BY179" s="31">
        <f t="shared" si="61"/>
        <v>1</v>
      </c>
      <c r="BZ179" s="31">
        <f t="shared" si="62"/>
        <v>1</v>
      </c>
    </row>
    <row r="180" spans="1:78" x14ac:dyDescent="0.2">
      <c r="A180" s="3" t="s">
        <v>714</v>
      </c>
      <c r="B180" s="3" t="s">
        <v>1471</v>
      </c>
      <c r="C180" s="3">
        <v>156910000</v>
      </c>
      <c r="D180" s="3">
        <v>164840000</v>
      </c>
      <c r="E180" s="3">
        <v>133040000</v>
      </c>
      <c r="F180" s="4">
        <v>181000000</v>
      </c>
      <c r="G180" s="3">
        <v>89654000</v>
      </c>
      <c r="H180" s="3">
        <v>97719000</v>
      </c>
      <c r="I180" s="3">
        <v>163140000</v>
      </c>
      <c r="J180" s="4">
        <v>136360000</v>
      </c>
      <c r="K180" s="3">
        <v>166670000</v>
      </c>
      <c r="L180" s="3">
        <v>102060000</v>
      </c>
      <c r="M180" s="3">
        <v>128730000</v>
      </c>
      <c r="N180" s="3">
        <v>116740000</v>
      </c>
      <c r="O180" s="17">
        <v>87436000</v>
      </c>
      <c r="P180" s="3">
        <v>137620000</v>
      </c>
      <c r="Q180" s="3">
        <v>119000000</v>
      </c>
      <c r="R180" s="3">
        <v>103630000</v>
      </c>
      <c r="S180" s="17">
        <v>91510000</v>
      </c>
      <c r="T180" s="3">
        <v>101090000</v>
      </c>
      <c r="U180" s="3">
        <v>100300000</v>
      </c>
      <c r="V180" s="3">
        <v>95568000</v>
      </c>
      <c r="W180" s="17">
        <v>143010000</v>
      </c>
      <c r="X180" s="3">
        <v>141750000</v>
      </c>
      <c r="Y180" s="3">
        <v>114020000</v>
      </c>
      <c r="Z180" s="3">
        <v>125560000</v>
      </c>
      <c r="AA180" s="17">
        <v>295590000</v>
      </c>
      <c r="AB180" s="3">
        <v>110390000</v>
      </c>
      <c r="AC180" s="3">
        <v>128820000</v>
      </c>
      <c r="AD180" s="3">
        <v>136090000</v>
      </c>
      <c r="AE180" s="17">
        <v>173450000</v>
      </c>
      <c r="AF180" s="3">
        <v>193450000</v>
      </c>
      <c r="AG180" s="3">
        <v>196080000</v>
      </c>
      <c r="AH180" s="3">
        <v>189600000</v>
      </c>
      <c r="AI180" s="17">
        <v>93794000</v>
      </c>
      <c r="AJ180" s="3">
        <v>130670000</v>
      </c>
      <c r="AK180" s="3">
        <v>88521000</v>
      </c>
      <c r="AL180" s="3">
        <v>135130000</v>
      </c>
      <c r="AM180" s="3">
        <v>323.31</v>
      </c>
      <c r="AN180" s="3">
        <v>631</v>
      </c>
      <c r="AO180" s="3">
        <v>21</v>
      </c>
      <c r="AP180" s="3">
        <v>39.9</v>
      </c>
      <c r="AQ180" s="32">
        <v>158947500</v>
      </c>
      <c r="AR180" s="32">
        <v>121718250</v>
      </c>
      <c r="AS180" s="32">
        <v>128550000</v>
      </c>
      <c r="AT180" s="32">
        <v>111921500</v>
      </c>
      <c r="AU180" s="32">
        <v>97117000</v>
      </c>
      <c r="AV180" s="32">
        <v>131085000</v>
      </c>
      <c r="AW180" s="32">
        <v>167722500</v>
      </c>
      <c r="AX180" s="32">
        <v>188145000</v>
      </c>
      <c r="AY180" s="32">
        <v>112028750</v>
      </c>
      <c r="AZ180" s="32">
        <f t="shared" si="65"/>
        <v>1</v>
      </c>
      <c r="BA180" s="32">
        <f t="shared" si="65"/>
        <v>1</v>
      </c>
      <c r="BB180" s="32">
        <f t="shared" si="65"/>
        <v>1</v>
      </c>
      <c r="BC180" s="32">
        <f t="shared" si="65"/>
        <v>1</v>
      </c>
      <c r="BD180" s="32">
        <f t="shared" si="65"/>
        <v>1</v>
      </c>
      <c r="BE180" s="32">
        <f t="shared" si="65"/>
        <v>1</v>
      </c>
      <c r="BF180" s="32">
        <f t="shared" si="65"/>
        <v>1</v>
      </c>
      <c r="BG180" s="32">
        <f t="shared" si="65"/>
        <v>1</v>
      </c>
      <c r="BH180" s="32">
        <f t="shared" si="65"/>
        <v>1</v>
      </c>
      <c r="BI180" s="32">
        <f t="shared" si="45"/>
        <v>2</v>
      </c>
      <c r="BJ180" s="32">
        <f t="shared" si="46"/>
        <v>2</v>
      </c>
      <c r="BK180" s="32">
        <f t="shared" si="47"/>
        <v>2</v>
      </c>
      <c r="BL180" s="32">
        <f t="shared" si="48"/>
        <v>2</v>
      </c>
      <c r="BM180" s="32">
        <f t="shared" si="49"/>
        <v>1</v>
      </c>
      <c r="BN180" s="32">
        <f t="shared" si="50"/>
        <v>0</v>
      </c>
      <c r="BO180" s="32">
        <f t="shared" si="51"/>
        <v>0</v>
      </c>
      <c r="BP180" s="32">
        <f t="shared" si="52"/>
        <v>1</v>
      </c>
      <c r="BQ180" s="32">
        <f t="shared" si="53"/>
        <v>0</v>
      </c>
      <c r="BR180" s="32">
        <f t="shared" si="54"/>
        <v>0</v>
      </c>
      <c r="BS180" s="32">
        <f t="shared" si="55"/>
        <v>1</v>
      </c>
      <c r="BT180" s="32">
        <f t="shared" si="56"/>
        <v>0</v>
      </c>
      <c r="BU180" s="32">
        <f t="shared" si="57"/>
        <v>0</v>
      </c>
      <c r="BV180" s="32">
        <f t="shared" si="58"/>
        <v>1</v>
      </c>
      <c r="BW180" s="32">
        <f t="shared" si="59"/>
        <v>0</v>
      </c>
      <c r="BX180" s="32">
        <f t="shared" si="60"/>
        <v>0</v>
      </c>
      <c r="BY180" s="31">
        <f t="shared" si="61"/>
        <v>1</v>
      </c>
      <c r="BZ180" s="31">
        <f t="shared" si="62"/>
        <v>1</v>
      </c>
    </row>
    <row r="181" spans="1:78" x14ac:dyDescent="0.2">
      <c r="A181" s="3" t="s">
        <v>716</v>
      </c>
      <c r="B181" s="3" t="s">
        <v>1471</v>
      </c>
      <c r="C181" s="3">
        <v>16451000</v>
      </c>
      <c r="D181" s="3">
        <v>17474000</v>
      </c>
      <c r="E181" s="3">
        <v>16929000</v>
      </c>
      <c r="F181" s="4">
        <v>13998000</v>
      </c>
      <c r="G181" s="3">
        <v>32519000</v>
      </c>
      <c r="H181" s="3">
        <v>19487000</v>
      </c>
      <c r="I181" s="3">
        <v>15604000</v>
      </c>
      <c r="J181" s="4">
        <v>20214000</v>
      </c>
      <c r="K181" s="3">
        <v>17492000</v>
      </c>
      <c r="L181" s="3">
        <v>8953400</v>
      </c>
      <c r="M181" s="3">
        <v>21133000</v>
      </c>
      <c r="N181" s="3">
        <v>20271000</v>
      </c>
      <c r="O181" s="17">
        <v>20189000</v>
      </c>
      <c r="P181" s="3">
        <v>15065000</v>
      </c>
      <c r="Q181" s="3">
        <v>17370000</v>
      </c>
      <c r="R181" s="3">
        <v>17967000</v>
      </c>
      <c r="S181" s="17">
        <v>11456000</v>
      </c>
      <c r="T181" s="3">
        <v>14965000</v>
      </c>
      <c r="U181" s="3">
        <v>32031000</v>
      </c>
      <c r="V181" s="3">
        <v>17847000</v>
      </c>
      <c r="W181" s="17">
        <v>19420000</v>
      </c>
      <c r="X181" s="3">
        <v>28678000</v>
      </c>
      <c r="Y181" s="3">
        <v>17904000</v>
      </c>
      <c r="Z181" s="3">
        <v>18065000</v>
      </c>
      <c r="AA181" s="17">
        <v>27314000</v>
      </c>
      <c r="AB181" s="3">
        <v>15871000</v>
      </c>
      <c r="AC181" s="3">
        <v>13060000</v>
      </c>
      <c r="AD181" s="3">
        <v>15804000</v>
      </c>
      <c r="AE181" s="17">
        <v>17949000</v>
      </c>
      <c r="AF181" s="3">
        <v>19852000</v>
      </c>
      <c r="AG181" s="3">
        <v>19066000</v>
      </c>
      <c r="AH181" s="3">
        <v>23139000</v>
      </c>
      <c r="AI181" s="17">
        <v>14014000</v>
      </c>
      <c r="AJ181" s="3">
        <v>16396000</v>
      </c>
      <c r="AK181" s="3">
        <v>21473000</v>
      </c>
      <c r="AL181" s="3">
        <v>18058000</v>
      </c>
      <c r="AM181" s="3">
        <v>196.97</v>
      </c>
      <c r="AN181" s="3">
        <v>242</v>
      </c>
      <c r="AO181" s="3">
        <v>13</v>
      </c>
      <c r="AP181" s="3">
        <v>27.7</v>
      </c>
      <c r="AQ181" s="32">
        <v>16213000</v>
      </c>
      <c r="AR181" s="32">
        <v>21956000</v>
      </c>
      <c r="AS181" s="32">
        <v>16962350</v>
      </c>
      <c r="AT181" s="32">
        <v>17647750</v>
      </c>
      <c r="AU181" s="32">
        <v>19074750</v>
      </c>
      <c r="AV181" s="32">
        <v>21016750</v>
      </c>
      <c r="AW181" s="32">
        <v>18012250</v>
      </c>
      <c r="AX181" s="32">
        <v>20001500</v>
      </c>
      <c r="AY181" s="32">
        <v>17485250</v>
      </c>
      <c r="AZ181" s="32">
        <f t="shared" si="65"/>
        <v>1</v>
      </c>
      <c r="BA181" s="32">
        <f t="shared" si="65"/>
        <v>1</v>
      </c>
      <c r="BB181" s="32">
        <f t="shared" si="65"/>
        <v>1</v>
      </c>
      <c r="BC181" s="32">
        <f t="shared" si="65"/>
        <v>1</v>
      </c>
      <c r="BD181" s="32">
        <f t="shared" si="65"/>
        <v>1</v>
      </c>
      <c r="BE181" s="32">
        <f t="shared" si="65"/>
        <v>1</v>
      </c>
      <c r="BF181" s="32">
        <f t="shared" si="65"/>
        <v>1</v>
      </c>
      <c r="BG181" s="32">
        <f t="shared" si="65"/>
        <v>1</v>
      </c>
      <c r="BH181" s="32">
        <f t="shared" si="65"/>
        <v>1</v>
      </c>
      <c r="BI181" s="32">
        <f t="shared" si="45"/>
        <v>2</v>
      </c>
      <c r="BJ181" s="32">
        <f t="shared" si="46"/>
        <v>2</v>
      </c>
      <c r="BK181" s="32">
        <f t="shared" si="47"/>
        <v>2</v>
      </c>
      <c r="BL181" s="32">
        <f t="shared" si="48"/>
        <v>2</v>
      </c>
      <c r="BM181" s="32">
        <f t="shared" si="49"/>
        <v>1</v>
      </c>
      <c r="BN181" s="32">
        <f t="shared" si="50"/>
        <v>0</v>
      </c>
      <c r="BO181" s="32">
        <f t="shared" si="51"/>
        <v>0</v>
      </c>
      <c r="BP181" s="32">
        <f t="shared" si="52"/>
        <v>1</v>
      </c>
      <c r="BQ181" s="32">
        <f t="shared" si="53"/>
        <v>0</v>
      </c>
      <c r="BR181" s="32">
        <f t="shared" si="54"/>
        <v>0</v>
      </c>
      <c r="BS181" s="32">
        <f t="shared" si="55"/>
        <v>1</v>
      </c>
      <c r="BT181" s="32">
        <f t="shared" si="56"/>
        <v>0</v>
      </c>
      <c r="BU181" s="32">
        <f t="shared" si="57"/>
        <v>0</v>
      </c>
      <c r="BV181" s="32">
        <f t="shared" si="58"/>
        <v>1</v>
      </c>
      <c r="BW181" s="32">
        <f t="shared" si="59"/>
        <v>0</v>
      </c>
      <c r="BX181" s="32">
        <f t="shared" si="60"/>
        <v>0</v>
      </c>
      <c r="BY181" s="31">
        <f t="shared" si="61"/>
        <v>1</v>
      </c>
      <c r="BZ181" s="31">
        <f t="shared" si="62"/>
        <v>1</v>
      </c>
    </row>
    <row r="182" spans="1:78" x14ac:dyDescent="0.2">
      <c r="A182" s="3" t="s">
        <v>718</v>
      </c>
      <c r="B182" s="3" t="s">
        <v>1772</v>
      </c>
      <c r="F182" s="4"/>
      <c r="J182" s="4"/>
      <c r="O182" s="17"/>
      <c r="S182" s="17"/>
      <c r="W182" s="17"/>
      <c r="AA182" s="17"/>
      <c r="AE182" s="17">
        <v>3982500</v>
      </c>
      <c r="AF182" s="3">
        <v>3177000</v>
      </c>
      <c r="AG182" s="3">
        <v>2236200</v>
      </c>
      <c r="AH182" s="3">
        <v>2980000</v>
      </c>
      <c r="AI182" s="17"/>
      <c r="AM182" s="3">
        <v>132.30000000000001</v>
      </c>
      <c r="AN182" s="3">
        <v>14</v>
      </c>
      <c r="AO182" s="3">
        <v>2</v>
      </c>
      <c r="AP182" s="3">
        <v>17.899999999999999</v>
      </c>
      <c r="AQ182" s="32"/>
      <c r="AR182" s="32"/>
      <c r="AS182" s="32"/>
      <c r="AT182" s="32"/>
      <c r="AU182" s="32"/>
      <c r="AV182" s="32"/>
      <c r="AW182" s="32"/>
      <c r="AX182" s="32">
        <v>3093925</v>
      </c>
      <c r="AY182" s="32"/>
      <c r="AZ182" s="32">
        <f t="shared" si="65"/>
        <v>0</v>
      </c>
      <c r="BA182" s="32">
        <f t="shared" si="65"/>
        <v>0</v>
      </c>
      <c r="BB182" s="32">
        <f t="shared" si="65"/>
        <v>0</v>
      </c>
      <c r="BC182" s="32">
        <f t="shared" si="65"/>
        <v>0</v>
      </c>
      <c r="BD182" s="32">
        <f t="shared" si="65"/>
        <v>0</v>
      </c>
      <c r="BE182" s="32">
        <f t="shared" si="65"/>
        <v>0</v>
      </c>
      <c r="BF182" s="32">
        <f t="shared" si="65"/>
        <v>0</v>
      </c>
      <c r="BG182" s="32">
        <f t="shared" si="65"/>
        <v>1</v>
      </c>
      <c r="BH182" s="32">
        <f t="shared" si="65"/>
        <v>0</v>
      </c>
      <c r="BI182" s="32">
        <f t="shared" si="45"/>
        <v>0</v>
      </c>
      <c r="BJ182" s="32">
        <f t="shared" si="46"/>
        <v>0</v>
      </c>
      <c r="BK182" s="32">
        <f t="shared" si="47"/>
        <v>0</v>
      </c>
      <c r="BL182" s="32">
        <f t="shared" si="48"/>
        <v>1</v>
      </c>
      <c r="BM182" s="32">
        <f t="shared" si="49"/>
        <v>0</v>
      </c>
      <c r="BN182" s="32">
        <f t="shared" si="50"/>
        <v>0</v>
      </c>
      <c r="BO182" s="32">
        <f t="shared" si="51"/>
        <v>0</v>
      </c>
      <c r="BP182" s="32">
        <f t="shared" si="52"/>
        <v>0</v>
      </c>
      <c r="BQ182" s="32">
        <f t="shared" si="53"/>
        <v>0</v>
      </c>
      <c r="BR182" s="32">
        <f t="shared" si="54"/>
        <v>0</v>
      </c>
      <c r="BS182" s="32">
        <f t="shared" si="55"/>
        <v>0</v>
      </c>
      <c r="BT182" s="32">
        <f t="shared" si="56"/>
        <v>0</v>
      </c>
      <c r="BU182" s="32">
        <f t="shared" si="57"/>
        <v>0</v>
      </c>
      <c r="BV182" s="32">
        <f t="shared" si="58"/>
        <v>0</v>
      </c>
      <c r="BW182" s="32">
        <f t="shared" si="59"/>
        <v>1</v>
      </c>
      <c r="BX182" s="32">
        <f t="shared" si="60"/>
        <v>0</v>
      </c>
      <c r="BY182" s="31">
        <f t="shared" si="61"/>
        <v>1</v>
      </c>
      <c r="BZ182" s="31">
        <f t="shared" si="62"/>
        <v>0</v>
      </c>
    </row>
    <row r="183" spans="1:78" x14ac:dyDescent="0.2">
      <c r="A183" s="3" t="s">
        <v>724</v>
      </c>
      <c r="B183" s="3" t="s">
        <v>1776</v>
      </c>
      <c r="C183" s="3">
        <v>2440600</v>
      </c>
      <c r="D183" s="3">
        <v>2723100</v>
      </c>
      <c r="E183" s="3">
        <f>AVERAGE(C183:D183,F183)</f>
        <v>2529266.6666666665</v>
      </c>
      <c r="F183" s="4">
        <v>2424100</v>
      </c>
      <c r="G183" s="3">
        <v>1989000</v>
      </c>
      <c r="H183" s="3">
        <v>3117400</v>
      </c>
      <c r="I183" s="3">
        <v>4538100</v>
      </c>
      <c r="J183" s="4">
        <v>2857300</v>
      </c>
      <c r="K183" s="3">
        <v>2689600</v>
      </c>
      <c r="L183" s="3">
        <v>3079100</v>
      </c>
      <c r="M183" s="3">
        <v>4070100</v>
      </c>
      <c r="N183" s="3">
        <v>4966400</v>
      </c>
      <c r="O183" s="17">
        <v>3185700</v>
      </c>
      <c r="P183" s="3">
        <v>3347000</v>
      </c>
      <c r="Q183" s="3">
        <v>2471700</v>
      </c>
      <c r="R183" s="3">
        <f>AVERAGE(O183:Q183)</f>
        <v>3001466.6666666665</v>
      </c>
      <c r="S183" s="17">
        <v>3412300</v>
      </c>
      <c r="T183" s="3">
        <v>2518300</v>
      </c>
      <c r="U183" s="3">
        <v>3022300</v>
      </c>
      <c r="V183" s="3">
        <v>3442100</v>
      </c>
      <c r="W183" s="17">
        <v>4033500</v>
      </c>
      <c r="X183" s="3">
        <v>4656100</v>
      </c>
      <c r="Y183" s="3">
        <v>5473800</v>
      </c>
      <c r="Z183" s="3">
        <v>4000200</v>
      </c>
      <c r="AA183" s="17">
        <f>AVERAGE(AB183:AD183)</f>
        <v>3637933.3333333335</v>
      </c>
      <c r="AB183" s="3">
        <v>3091000</v>
      </c>
      <c r="AC183" s="3">
        <v>3689400</v>
      </c>
      <c r="AD183" s="3">
        <v>4133400</v>
      </c>
      <c r="AE183" s="17">
        <v>3764800</v>
      </c>
      <c r="AF183" s="3">
        <v>4127500</v>
      </c>
      <c r="AG183" s="3">
        <v>4733200</v>
      </c>
      <c r="AH183" s="3">
        <v>3107500</v>
      </c>
      <c r="AI183" s="17">
        <v>4298400</v>
      </c>
      <c r="AJ183" s="3">
        <v>4481500</v>
      </c>
      <c r="AK183" s="3">
        <v>4823800</v>
      </c>
      <c r="AL183" s="3">
        <v>5112600</v>
      </c>
      <c r="AM183" s="3">
        <v>37.122</v>
      </c>
      <c r="AN183" s="3">
        <v>100</v>
      </c>
      <c r="AO183" s="3">
        <v>5</v>
      </c>
      <c r="AP183" s="3">
        <v>24.3</v>
      </c>
      <c r="AQ183" s="32">
        <v>2529266.6666666665</v>
      </c>
      <c r="AR183" s="32">
        <v>3125450</v>
      </c>
      <c r="AS183" s="32">
        <v>3701300</v>
      </c>
      <c r="AT183" s="32">
        <v>3001466.6666666665</v>
      </c>
      <c r="AU183" s="32">
        <v>3098750</v>
      </c>
      <c r="AV183" s="32">
        <v>4540900</v>
      </c>
      <c r="AW183" s="32">
        <v>3637933.3333333335</v>
      </c>
      <c r="AX183" s="32">
        <v>3933250</v>
      </c>
      <c r="AY183" s="32">
        <v>4679075</v>
      </c>
      <c r="AZ183" s="32">
        <f t="shared" ref="AZ183:BH201" si="66">COUNTA(AQ183)</f>
        <v>1</v>
      </c>
      <c r="BA183" s="32">
        <f t="shared" si="66"/>
        <v>1</v>
      </c>
      <c r="BB183" s="32">
        <f t="shared" si="66"/>
        <v>1</v>
      </c>
      <c r="BC183" s="32">
        <f t="shared" si="66"/>
        <v>1</v>
      </c>
      <c r="BD183" s="32">
        <f t="shared" si="66"/>
        <v>1</v>
      </c>
      <c r="BE183" s="32">
        <f t="shared" si="66"/>
        <v>1</v>
      </c>
      <c r="BF183" s="32">
        <f t="shared" si="66"/>
        <v>1</v>
      </c>
      <c r="BG183" s="32">
        <f t="shared" si="66"/>
        <v>1</v>
      </c>
      <c r="BH183" s="32">
        <f t="shared" si="66"/>
        <v>1</v>
      </c>
      <c r="BI183" s="32">
        <f t="shared" si="45"/>
        <v>2</v>
      </c>
      <c r="BJ183" s="32">
        <f t="shared" si="46"/>
        <v>2</v>
      </c>
      <c r="BK183" s="32">
        <f t="shared" si="47"/>
        <v>2</v>
      </c>
      <c r="BL183" s="32">
        <f t="shared" si="48"/>
        <v>2</v>
      </c>
      <c r="BM183" s="32">
        <f t="shared" si="49"/>
        <v>1</v>
      </c>
      <c r="BN183" s="32">
        <f t="shared" si="50"/>
        <v>0</v>
      </c>
      <c r="BO183" s="32">
        <f t="shared" si="51"/>
        <v>0</v>
      </c>
      <c r="BP183" s="32">
        <f t="shared" si="52"/>
        <v>1</v>
      </c>
      <c r="BQ183" s="32">
        <f t="shared" si="53"/>
        <v>0</v>
      </c>
      <c r="BR183" s="32">
        <f t="shared" si="54"/>
        <v>0</v>
      </c>
      <c r="BS183" s="32">
        <f t="shared" si="55"/>
        <v>1</v>
      </c>
      <c r="BT183" s="32">
        <f t="shared" si="56"/>
        <v>0</v>
      </c>
      <c r="BU183" s="32">
        <f t="shared" si="57"/>
        <v>0</v>
      </c>
      <c r="BV183" s="32">
        <f t="shared" si="58"/>
        <v>1</v>
      </c>
      <c r="BW183" s="32">
        <f t="shared" si="59"/>
        <v>0</v>
      </c>
      <c r="BX183" s="32">
        <f t="shared" si="60"/>
        <v>0</v>
      </c>
      <c r="BY183" s="31">
        <f t="shared" si="61"/>
        <v>1</v>
      </c>
      <c r="BZ183" s="31">
        <f t="shared" si="62"/>
        <v>1</v>
      </c>
    </row>
    <row r="184" spans="1:78" x14ac:dyDescent="0.2">
      <c r="A184" s="3" t="s">
        <v>726</v>
      </c>
      <c r="B184" s="3" t="s">
        <v>1777</v>
      </c>
      <c r="C184" s="3">
        <v>7938300</v>
      </c>
      <c r="D184" s="3">
        <v>7906300</v>
      </c>
      <c r="E184" s="3">
        <v>8158800</v>
      </c>
      <c r="F184" s="4">
        <v>8906800</v>
      </c>
      <c r="G184" s="3">
        <v>9643400</v>
      </c>
      <c r="H184" s="3">
        <v>9514400</v>
      </c>
      <c r="I184" s="3">
        <v>8769700</v>
      </c>
      <c r="J184" s="4">
        <v>9790000</v>
      </c>
      <c r="K184" s="3">
        <v>9088100</v>
      </c>
      <c r="L184" s="3">
        <v>9977900</v>
      </c>
      <c r="M184" s="3">
        <v>9624700</v>
      </c>
      <c r="N184" s="3">
        <v>8816800</v>
      </c>
      <c r="O184" s="17">
        <v>9579000</v>
      </c>
      <c r="P184" s="3">
        <v>9063500</v>
      </c>
      <c r="Q184" s="3">
        <v>9553700</v>
      </c>
      <c r="R184" s="3">
        <v>9235500</v>
      </c>
      <c r="S184" s="17">
        <v>8600100</v>
      </c>
      <c r="T184" s="3">
        <v>9361500</v>
      </c>
      <c r="U184" s="3">
        <v>8049500</v>
      </c>
      <c r="V184" s="3">
        <v>8781000</v>
      </c>
      <c r="W184" s="17">
        <v>8966300</v>
      </c>
      <c r="X184" s="3">
        <v>10452000</v>
      </c>
      <c r="Y184" s="3">
        <v>8741200</v>
      </c>
      <c r="Z184" s="3">
        <v>9163300</v>
      </c>
      <c r="AA184" s="17">
        <v>12155000</v>
      </c>
      <c r="AB184" s="3">
        <v>11383000</v>
      </c>
      <c r="AC184" s="3">
        <v>8583700</v>
      </c>
      <c r="AD184" s="3">
        <v>8039600</v>
      </c>
      <c r="AE184" s="17">
        <v>6485100</v>
      </c>
      <c r="AF184" s="3">
        <v>8078500</v>
      </c>
      <c r="AG184" s="3">
        <v>9687700</v>
      </c>
      <c r="AH184" s="3">
        <v>8167200</v>
      </c>
      <c r="AI184" s="17">
        <v>11921000</v>
      </c>
      <c r="AJ184" s="3">
        <v>10172000</v>
      </c>
      <c r="AK184" s="3">
        <v>9388300</v>
      </c>
      <c r="AL184" s="3">
        <v>11235000</v>
      </c>
      <c r="AM184" s="3">
        <v>323.31</v>
      </c>
      <c r="AN184" s="3">
        <v>204</v>
      </c>
      <c r="AO184" s="3">
        <v>8</v>
      </c>
      <c r="AP184" s="3">
        <v>33.200000000000003</v>
      </c>
      <c r="AQ184" s="32">
        <v>8227550</v>
      </c>
      <c r="AR184" s="32">
        <v>9429375</v>
      </c>
      <c r="AS184" s="32">
        <v>9376875</v>
      </c>
      <c r="AT184" s="32">
        <v>9357925</v>
      </c>
      <c r="AU184" s="32">
        <v>8698025</v>
      </c>
      <c r="AV184" s="32">
        <v>9330700</v>
      </c>
      <c r="AW184" s="32">
        <v>10040325</v>
      </c>
      <c r="AX184" s="32">
        <v>8104625</v>
      </c>
      <c r="AY184" s="32">
        <v>10679075</v>
      </c>
      <c r="AZ184" s="32">
        <f t="shared" si="66"/>
        <v>1</v>
      </c>
      <c r="BA184" s="32">
        <f t="shared" si="66"/>
        <v>1</v>
      </c>
      <c r="BB184" s="32">
        <f t="shared" si="66"/>
        <v>1</v>
      </c>
      <c r="BC184" s="32">
        <f t="shared" si="66"/>
        <v>1</v>
      </c>
      <c r="BD184" s="32">
        <f t="shared" si="66"/>
        <v>1</v>
      </c>
      <c r="BE184" s="32">
        <f t="shared" si="66"/>
        <v>1</v>
      </c>
      <c r="BF184" s="32">
        <f t="shared" si="66"/>
        <v>1</v>
      </c>
      <c r="BG184" s="32">
        <f t="shared" si="66"/>
        <v>1</v>
      </c>
      <c r="BH184" s="32">
        <f t="shared" si="66"/>
        <v>1</v>
      </c>
      <c r="BI184" s="32">
        <f t="shared" si="45"/>
        <v>2</v>
      </c>
      <c r="BJ184" s="32">
        <f t="shared" si="46"/>
        <v>2</v>
      </c>
      <c r="BK184" s="32">
        <f t="shared" si="47"/>
        <v>2</v>
      </c>
      <c r="BL184" s="32">
        <f t="shared" si="48"/>
        <v>2</v>
      </c>
      <c r="BM184" s="32">
        <f t="shared" si="49"/>
        <v>1</v>
      </c>
      <c r="BN184" s="32">
        <f t="shared" si="50"/>
        <v>0</v>
      </c>
      <c r="BO184" s="32">
        <f t="shared" si="51"/>
        <v>0</v>
      </c>
      <c r="BP184" s="32">
        <f t="shared" si="52"/>
        <v>1</v>
      </c>
      <c r="BQ184" s="32">
        <f t="shared" si="53"/>
        <v>0</v>
      </c>
      <c r="BR184" s="32">
        <f t="shared" si="54"/>
        <v>0</v>
      </c>
      <c r="BS184" s="32">
        <f t="shared" si="55"/>
        <v>1</v>
      </c>
      <c r="BT184" s="32">
        <f t="shared" si="56"/>
        <v>0</v>
      </c>
      <c r="BU184" s="32">
        <f t="shared" si="57"/>
        <v>0</v>
      </c>
      <c r="BV184" s="32">
        <f t="shared" si="58"/>
        <v>1</v>
      </c>
      <c r="BW184" s="32">
        <f t="shared" si="59"/>
        <v>0</v>
      </c>
      <c r="BX184" s="32">
        <f t="shared" si="60"/>
        <v>0</v>
      </c>
      <c r="BY184" s="31">
        <f t="shared" si="61"/>
        <v>1</v>
      </c>
      <c r="BZ184" s="31">
        <f t="shared" si="62"/>
        <v>1</v>
      </c>
    </row>
    <row r="185" spans="1:78" x14ac:dyDescent="0.2">
      <c r="A185" s="3" t="s">
        <v>728</v>
      </c>
      <c r="B185" s="3" t="s">
        <v>1778</v>
      </c>
      <c r="C185" s="3">
        <v>41986000</v>
      </c>
      <c r="D185" s="3">
        <v>43063000</v>
      </c>
      <c r="E185" s="3">
        <v>50171000</v>
      </c>
      <c r="F185" s="4">
        <v>53631000</v>
      </c>
      <c r="G185" s="3">
        <v>42402000</v>
      </c>
      <c r="H185" s="3">
        <v>45213000</v>
      </c>
      <c r="I185" s="3">
        <v>50312000</v>
      </c>
      <c r="J185" s="4">
        <v>47263000</v>
      </c>
      <c r="K185" s="3">
        <v>41236000</v>
      </c>
      <c r="L185" s="3">
        <v>39613000</v>
      </c>
      <c r="M185" s="3">
        <v>45227000</v>
      </c>
      <c r="N185" s="3">
        <v>40969000</v>
      </c>
      <c r="O185" s="17">
        <v>42836000</v>
      </c>
      <c r="P185" s="3">
        <v>49386000</v>
      </c>
      <c r="Q185" s="3">
        <v>47731000</v>
      </c>
      <c r="R185" s="3">
        <v>51425000</v>
      </c>
      <c r="S185" s="17">
        <v>43329000</v>
      </c>
      <c r="T185" s="3">
        <v>41858000</v>
      </c>
      <c r="U185" s="3">
        <v>44143000</v>
      </c>
      <c r="V185" s="3">
        <v>48266000</v>
      </c>
      <c r="W185" s="17">
        <v>48088000</v>
      </c>
      <c r="X185" s="3">
        <v>52676000</v>
      </c>
      <c r="Y185" s="3">
        <v>40572000</v>
      </c>
      <c r="Z185" s="3">
        <v>40012000</v>
      </c>
      <c r="AA185" s="17">
        <v>81553000</v>
      </c>
      <c r="AB185" s="3">
        <v>43916000</v>
      </c>
      <c r="AC185" s="3">
        <v>61315000</v>
      </c>
      <c r="AD185" s="3">
        <v>44992000</v>
      </c>
      <c r="AE185" s="17">
        <v>43827000</v>
      </c>
      <c r="AF185" s="3">
        <v>46235000</v>
      </c>
      <c r="AG185" s="3">
        <v>46659000</v>
      </c>
      <c r="AH185" s="3">
        <v>45461000</v>
      </c>
      <c r="AI185" s="17">
        <v>44835000</v>
      </c>
      <c r="AJ185" s="3">
        <v>43632000</v>
      </c>
      <c r="AK185" s="3">
        <v>39512000</v>
      </c>
      <c r="AL185" s="3">
        <v>42733000</v>
      </c>
      <c r="AM185" s="3">
        <v>250.55</v>
      </c>
      <c r="AN185" s="3">
        <v>419</v>
      </c>
      <c r="AO185" s="3">
        <v>19</v>
      </c>
      <c r="AP185" s="3">
        <v>44.2</v>
      </c>
      <c r="AQ185" s="32">
        <v>47212750</v>
      </c>
      <c r="AR185" s="32">
        <v>46297500</v>
      </c>
      <c r="AS185" s="32">
        <v>41761250</v>
      </c>
      <c r="AT185" s="32">
        <v>47844500</v>
      </c>
      <c r="AU185" s="32">
        <v>44399000</v>
      </c>
      <c r="AV185" s="32">
        <v>45337000</v>
      </c>
      <c r="AW185" s="32">
        <v>57944000</v>
      </c>
      <c r="AX185" s="32">
        <v>45545500</v>
      </c>
      <c r="AY185" s="32">
        <v>42678000</v>
      </c>
      <c r="AZ185" s="32">
        <f t="shared" si="66"/>
        <v>1</v>
      </c>
      <c r="BA185" s="32">
        <f t="shared" si="66"/>
        <v>1</v>
      </c>
      <c r="BB185" s="32">
        <f t="shared" si="66"/>
        <v>1</v>
      </c>
      <c r="BC185" s="32">
        <f t="shared" si="66"/>
        <v>1</v>
      </c>
      <c r="BD185" s="32">
        <f t="shared" si="66"/>
        <v>1</v>
      </c>
      <c r="BE185" s="32">
        <f t="shared" si="66"/>
        <v>1</v>
      </c>
      <c r="BF185" s="32">
        <f t="shared" si="66"/>
        <v>1</v>
      </c>
      <c r="BG185" s="32">
        <f t="shared" si="66"/>
        <v>1</v>
      </c>
      <c r="BH185" s="32">
        <f t="shared" si="66"/>
        <v>1</v>
      </c>
      <c r="BI185" s="32">
        <f t="shared" si="45"/>
        <v>2</v>
      </c>
      <c r="BJ185" s="32">
        <f t="shared" si="46"/>
        <v>2</v>
      </c>
      <c r="BK185" s="32">
        <f t="shared" si="47"/>
        <v>2</v>
      </c>
      <c r="BL185" s="32">
        <f t="shared" si="48"/>
        <v>2</v>
      </c>
      <c r="BM185" s="32">
        <f t="shared" si="49"/>
        <v>1</v>
      </c>
      <c r="BN185" s="32">
        <f t="shared" si="50"/>
        <v>0</v>
      </c>
      <c r="BO185" s="32">
        <f t="shared" si="51"/>
        <v>0</v>
      </c>
      <c r="BP185" s="32">
        <f t="shared" si="52"/>
        <v>1</v>
      </c>
      <c r="BQ185" s="32">
        <f t="shared" si="53"/>
        <v>0</v>
      </c>
      <c r="BR185" s="32">
        <f t="shared" si="54"/>
        <v>0</v>
      </c>
      <c r="BS185" s="32">
        <f t="shared" si="55"/>
        <v>1</v>
      </c>
      <c r="BT185" s="32">
        <f t="shared" si="56"/>
        <v>0</v>
      </c>
      <c r="BU185" s="32">
        <f t="shared" si="57"/>
        <v>0</v>
      </c>
      <c r="BV185" s="32">
        <f t="shared" si="58"/>
        <v>1</v>
      </c>
      <c r="BW185" s="32">
        <f t="shared" si="59"/>
        <v>0</v>
      </c>
      <c r="BX185" s="32">
        <f t="shared" si="60"/>
        <v>0</v>
      </c>
      <c r="BY185" s="31">
        <f t="shared" si="61"/>
        <v>1</v>
      </c>
      <c r="BZ185" s="31">
        <f t="shared" si="62"/>
        <v>1</v>
      </c>
    </row>
    <row r="186" spans="1:78" x14ac:dyDescent="0.2">
      <c r="A186" s="3" t="s">
        <v>729</v>
      </c>
      <c r="B186" s="3" t="s">
        <v>1779</v>
      </c>
      <c r="C186" s="3">
        <v>31878000</v>
      </c>
      <c r="D186" s="3">
        <v>32642000</v>
      </c>
      <c r="E186" s="3">
        <v>29789000</v>
      </c>
      <c r="F186" s="4">
        <v>41541000</v>
      </c>
      <c r="G186" s="3">
        <v>34703000</v>
      </c>
      <c r="H186" s="3">
        <v>30366000</v>
      </c>
      <c r="I186" s="3">
        <v>33483000</v>
      </c>
      <c r="J186" s="4">
        <v>30347000</v>
      </c>
      <c r="K186" s="3">
        <v>37082000</v>
      </c>
      <c r="L186" s="3">
        <v>40479000</v>
      </c>
      <c r="M186" s="3">
        <v>36293000</v>
      </c>
      <c r="N186" s="3">
        <v>38624000</v>
      </c>
      <c r="O186" s="17">
        <v>30342000</v>
      </c>
      <c r="P186" s="3">
        <v>35188000</v>
      </c>
      <c r="Q186" s="3">
        <v>33772000</v>
      </c>
      <c r="R186" s="3">
        <v>36267000</v>
      </c>
      <c r="S186" s="17">
        <v>29078000</v>
      </c>
      <c r="T186" s="3">
        <v>29977000</v>
      </c>
      <c r="U186" s="3">
        <v>28713000</v>
      </c>
      <c r="V186" s="3">
        <v>38466000</v>
      </c>
      <c r="W186" s="17">
        <v>22998000</v>
      </c>
      <c r="X186" s="3">
        <v>25721000</v>
      </c>
      <c r="Y186" s="3">
        <v>32211000</v>
      </c>
      <c r="Z186" s="3">
        <v>30181000</v>
      </c>
      <c r="AA186" s="17">
        <v>47121000</v>
      </c>
      <c r="AB186" s="3">
        <v>29529000</v>
      </c>
      <c r="AC186" s="3">
        <v>24426000</v>
      </c>
      <c r="AD186" s="3">
        <v>31783000</v>
      </c>
      <c r="AE186" s="17">
        <v>27883000</v>
      </c>
      <c r="AF186" s="3">
        <v>30421000</v>
      </c>
      <c r="AG186" s="3">
        <v>31739000</v>
      </c>
      <c r="AH186" s="3">
        <v>24264000</v>
      </c>
      <c r="AI186" s="17">
        <v>38425000</v>
      </c>
      <c r="AJ186" s="3">
        <v>33298000</v>
      </c>
      <c r="AK186" s="3">
        <v>29513000</v>
      </c>
      <c r="AL186" s="3">
        <v>30513000</v>
      </c>
      <c r="AM186" s="3">
        <v>125.53</v>
      </c>
      <c r="AN186" s="3">
        <v>216</v>
      </c>
      <c r="AO186" s="3">
        <v>9</v>
      </c>
      <c r="AP186" s="3">
        <v>30.8</v>
      </c>
      <c r="AQ186" s="32">
        <v>33962500</v>
      </c>
      <c r="AR186" s="32">
        <v>32224750</v>
      </c>
      <c r="AS186" s="32">
        <v>38119500</v>
      </c>
      <c r="AT186" s="32">
        <v>33892250</v>
      </c>
      <c r="AU186" s="32">
        <v>31558500</v>
      </c>
      <c r="AV186" s="32">
        <v>27777750</v>
      </c>
      <c r="AW186" s="32">
        <v>33214750</v>
      </c>
      <c r="AX186" s="32">
        <v>28576750</v>
      </c>
      <c r="AY186" s="32">
        <v>32937250</v>
      </c>
      <c r="AZ186" s="32">
        <f t="shared" si="66"/>
        <v>1</v>
      </c>
      <c r="BA186" s="32">
        <f t="shared" si="66"/>
        <v>1</v>
      </c>
      <c r="BB186" s="32">
        <f t="shared" si="66"/>
        <v>1</v>
      </c>
      <c r="BC186" s="32">
        <f t="shared" si="66"/>
        <v>1</v>
      </c>
      <c r="BD186" s="32">
        <f t="shared" si="66"/>
        <v>1</v>
      </c>
      <c r="BE186" s="32">
        <f t="shared" si="66"/>
        <v>1</v>
      </c>
      <c r="BF186" s="32">
        <f t="shared" si="66"/>
        <v>1</v>
      </c>
      <c r="BG186" s="32">
        <f t="shared" si="66"/>
        <v>1</v>
      </c>
      <c r="BH186" s="32">
        <f t="shared" si="66"/>
        <v>1</v>
      </c>
      <c r="BI186" s="32">
        <f t="shared" si="45"/>
        <v>2</v>
      </c>
      <c r="BJ186" s="32">
        <f t="shared" si="46"/>
        <v>2</v>
      </c>
      <c r="BK186" s="32">
        <f t="shared" si="47"/>
        <v>2</v>
      </c>
      <c r="BL186" s="32">
        <f t="shared" si="48"/>
        <v>2</v>
      </c>
      <c r="BM186" s="32">
        <f t="shared" si="49"/>
        <v>1</v>
      </c>
      <c r="BN186" s="32">
        <f t="shared" si="50"/>
        <v>0</v>
      </c>
      <c r="BO186" s="32">
        <f t="shared" si="51"/>
        <v>0</v>
      </c>
      <c r="BP186" s="32">
        <f t="shared" si="52"/>
        <v>1</v>
      </c>
      <c r="BQ186" s="32">
        <f t="shared" si="53"/>
        <v>0</v>
      </c>
      <c r="BR186" s="32">
        <f t="shared" si="54"/>
        <v>0</v>
      </c>
      <c r="BS186" s="32">
        <f t="shared" si="55"/>
        <v>1</v>
      </c>
      <c r="BT186" s="32">
        <f t="shared" si="56"/>
        <v>0</v>
      </c>
      <c r="BU186" s="32">
        <f t="shared" si="57"/>
        <v>0</v>
      </c>
      <c r="BV186" s="32">
        <f t="shared" si="58"/>
        <v>1</v>
      </c>
      <c r="BW186" s="32">
        <f t="shared" si="59"/>
        <v>0</v>
      </c>
      <c r="BX186" s="32">
        <f t="shared" si="60"/>
        <v>0</v>
      </c>
      <c r="BY186" s="31">
        <f t="shared" si="61"/>
        <v>1</v>
      </c>
      <c r="BZ186" s="31">
        <f t="shared" si="62"/>
        <v>1</v>
      </c>
    </row>
    <row r="187" spans="1:78" x14ac:dyDescent="0.2">
      <c r="A187" s="3" t="s">
        <v>733</v>
      </c>
      <c r="B187" s="3" t="s">
        <v>1471</v>
      </c>
      <c r="C187" s="3">
        <v>7567300</v>
      </c>
      <c r="D187" s="3">
        <v>7263500</v>
      </c>
      <c r="E187" s="3">
        <v>7215400</v>
      </c>
      <c r="F187" s="4">
        <v>8126500</v>
      </c>
      <c r="G187" s="3">
        <v>6653600</v>
      </c>
      <c r="H187" s="3">
        <v>6767000</v>
      </c>
      <c r="I187" s="3">
        <v>9268100</v>
      </c>
      <c r="J187" s="4">
        <v>8260100</v>
      </c>
      <c r="K187" s="3">
        <v>8310700</v>
      </c>
      <c r="L187" s="3">
        <v>5446100</v>
      </c>
      <c r="M187" s="3">
        <v>6494800</v>
      </c>
      <c r="N187" s="3">
        <v>6027100</v>
      </c>
      <c r="O187" s="17">
        <v>7427400</v>
      </c>
      <c r="P187" s="3">
        <v>8117000</v>
      </c>
      <c r="Q187" s="3">
        <v>5439800</v>
      </c>
      <c r="R187" s="3">
        <v>6799900</v>
      </c>
      <c r="S187" s="17">
        <v>7356000</v>
      </c>
      <c r="T187" s="3">
        <v>8299700</v>
      </c>
      <c r="U187" s="3">
        <v>8185600</v>
      </c>
      <c r="V187" s="3">
        <v>8249200</v>
      </c>
      <c r="W187" s="17">
        <v>11798000</v>
      </c>
      <c r="X187" s="3">
        <v>7560800</v>
      </c>
      <c r="Y187" s="3">
        <f>AVERAGE(W187:X187,Z187)</f>
        <v>9050766.666666666</v>
      </c>
      <c r="Z187" s="3">
        <v>7793500</v>
      </c>
      <c r="AA187" s="17">
        <v>15774000</v>
      </c>
      <c r="AB187" s="3">
        <v>6717200</v>
      </c>
      <c r="AC187" s="3">
        <v>5297600</v>
      </c>
      <c r="AD187" s="3">
        <v>8716900</v>
      </c>
      <c r="AE187" s="17">
        <v>8009000</v>
      </c>
      <c r="AF187" s="3">
        <v>8974300</v>
      </c>
      <c r="AG187" s="3">
        <v>6991800</v>
      </c>
      <c r="AH187" s="3">
        <v>7611400</v>
      </c>
      <c r="AI187" s="17">
        <f>AVERAGE(AJ187:AL187)</f>
        <v>7096900</v>
      </c>
      <c r="AJ187" s="3">
        <v>6305100</v>
      </c>
      <c r="AK187" s="3">
        <v>7939400</v>
      </c>
      <c r="AL187" s="3">
        <v>7046200</v>
      </c>
      <c r="AM187" s="3">
        <v>80.391000000000005</v>
      </c>
      <c r="AN187" s="3">
        <v>120</v>
      </c>
      <c r="AO187" s="3">
        <v>10</v>
      </c>
      <c r="AP187" s="3">
        <v>6.7</v>
      </c>
      <c r="AQ187" s="32">
        <v>7543175</v>
      </c>
      <c r="AR187" s="32">
        <v>7737200</v>
      </c>
      <c r="AS187" s="32">
        <v>6569675</v>
      </c>
      <c r="AT187" s="32">
        <v>6946025</v>
      </c>
      <c r="AU187" s="32">
        <v>8022625</v>
      </c>
      <c r="AV187" s="32">
        <v>9050766.666666666</v>
      </c>
      <c r="AW187" s="32">
        <v>9126425</v>
      </c>
      <c r="AX187" s="32">
        <v>7896625</v>
      </c>
      <c r="AY187" s="32">
        <v>7096900</v>
      </c>
      <c r="AZ187" s="32">
        <f t="shared" si="66"/>
        <v>1</v>
      </c>
      <c r="BA187" s="32">
        <f t="shared" si="66"/>
        <v>1</v>
      </c>
      <c r="BB187" s="32">
        <f t="shared" si="66"/>
        <v>1</v>
      </c>
      <c r="BC187" s="32">
        <f t="shared" si="66"/>
        <v>1</v>
      </c>
      <c r="BD187" s="32">
        <f t="shared" si="66"/>
        <v>1</v>
      </c>
      <c r="BE187" s="32">
        <f t="shared" si="66"/>
        <v>1</v>
      </c>
      <c r="BF187" s="32">
        <f t="shared" si="66"/>
        <v>1</v>
      </c>
      <c r="BG187" s="32">
        <f t="shared" si="66"/>
        <v>1</v>
      </c>
      <c r="BH187" s="32">
        <f t="shared" si="66"/>
        <v>1</v>
      </c>
      <c r="BI187" s="32">
        <f t="shared" si="45"/>
        <v>2</v>
      </c>
      <c r="BJ187" s="32">
        <f t="shared" si="46"/>
        <v>2</v>
      </c>
      <c r="BK187" s="32">
        <f t="shared" si="47"/>
        <v>2</v>
      </c>
      <c r="BL187" s="32">
        <f t="shared" si="48"/>
        <v>2</v>
      </c>
      <c r="BM187" s="32">
        <f t="shared" si="49"/>
        <v>1</v>
      </c>
      <c r="BN187" s="32">
        <f t="shared" si="50"/>
        <v>0</v>
      </c>
      <c r="BO187" s="32">
        <f t="shared" si="51"/>
        <v>0</v>
      </c>
      <c r="BP187" s="32">
        <f t="shared" si="52"/>
        <v>1</v>
      </c>
      <c r="BQ187" s="32">
        <f t="shared" si="53"/>
        <v>0</v>
      </c>
      <c r="BR187" s="32">
        <f t="shared" si="54"/>
        <v>0</v>
      </c>
      <c r="BS187" s="32">
        <f t="shared" si="55"/>
        <v>1</v>
      </c>
      <c r="BT187" s="32">
        <f t="shared" si="56"/>
        <v>0</v>
      </c>
      <c r="BU187" s="32">
        <f t="shared" si="57"/>
        <v>0</v>
      </c>
      <c r="BV187" s="32">
        <f t="shared" si="58"/>
        <v>1</v>
      </c>
      <c r="BW187" s="32">
        <f t="shared" si="59"/>
        <v>0</v>
      </c>
      <c r="BX187" s="32">
        <f t="shared" si="60"/>
        <v>0</v>
      </c>
      <c r="BY187" s="31">
        <f t="shared" si="61"/>
        <v>1</v>
      </c>
      <c r="BZ187" s="31">
        <f t="shared" si="62"/>
        <v>1</v>
      </c>
    </row>
    <row r="188" spans="1:78" x14ac:dyDescent="0.2">
      <c r="A188" s="3" t="s">
        <v>737</v>
      </c>
      <c r="B188" s="3" t="s">
        <v>1504</v>
      </c>
      <c r="C188" s="3">
        <v>992000000</v>
      </c>
      <c r="D188" s="3">
        <v>924180000</v>
      </c>
      <c r="E188" s="3">
        <v>930740000</v>
      </c>
      <c r="F188" s="4">
        <v>882170000</v>
      </c>
      <c r="G188" s="3">
        <v>999980000</v>
      </c>
      <c r="H188" s="3">
        <v>833040000</v>
      </c>
      <c r="I188" s="3">
        <v>1347600000</v>
      </c>
      <c r="J188" s="4">
        <v>1180200000</v>
      </c>
      <c r="K188" s="3">
        <v>1105500000</v>
      </c>
      <c r="L188" s="3">
        <v>1178200000</v>
      </c>
      <c r="M188" s="3">
        <v>1104000000</v>
      </c>
      <c r="N188" s="3">
        <v>1137000000</v>
      </c>
      <c r="O188" s="17">
        <v>1187400000</v>
      </c>
      <c r="P188" s="3">
        <v>1163100000</v>
      </c>
      <c r="Q188" s="3">
        <v>1024100000</v>
      </c>
      <c r="R188" s="3">
        <v>1002000000</v>
      </c>
      <c r="S188" s="17">
        <v>884750000</v>
      </c>
      <c r="T188" s="3">
        <v>1078100000</v>
      </c>
      <c r="U188" s="3">
        <v>876760000</v>
      </c>
      <c r="V188" s="3">
        <v>1033200000</v>
      </c>
      <c r="W188" s="17">
        <v>997660000</v>
      </c>
      <c r="X188" s="3">
        <v>896840000</v>
      </c>
      <c r="Y188" s="3">
        <v>735760000</v>
      </c>
      <c r="Z188" s="3">
        <v>1116500000</v>
      </c>
      <c r="AA188" s="17">
        <v>1062200000</v>
      </c>
      <c r="AB188" s="3">
        <v>884500000</v>
      </c>
      <c r="AC188" s="3">
        <v>1075400000</v>
      </c>
      <c r="AD188" s="3">
        <v>1202600000</v>
      </c>
      <c r="AE188" s="17">
        <v>977900000</v>
      </c>
      <c r="AF188" s="3">
        <v>634280000</v>
      </c>
      <c r="AG188" s="3">
        <v>1248900000</v>
      </c>
      <c r="AH188" s="3">
        <v>1075400000</v>
      </c>
      <c r="AI188" s="17">
        <v>1034500000</v>
      </c>
      <c r="AJ188" s="3">
        <v>991020000</v>
      </c>
      <c r="AK188" s="3">
        <v>934060000</v>
      </c>
      <c r="AL188" s="3">
        <v>1087000000</v>
      </c>
      <c r="AM188" s="3">
        <v>307.13</v>
      </c>
      <c r="AN188" s="3">
        <v>569</v>
      </c>
      <c r="AO188" s="3">
        <v>8</v>
      </c>
      <c r="AP188" s="3">
        <v>48.6</v>
      </c>
      <c r="AQ188" s="32">
        <v>932272500</v>
      </c>
      <c r="AR188" s="32">
        <v>1090205000</v>
      </c>
      <c r="AS188" s="32">
        <v>1131175000</v>
      </c>
      <c r="AT188" s="32">
        <v>1094150000</v>
      </c>
      <c r="AU188" s="32">
        <v>968202500</v>
      </c>
      <c r="AV188" s="32">
        <v>936690000</v>
      </c>
      <c r="AW188" s="32">
        <v>1056175000</v>
      </c>
      <c r="AX188" s="32">
        <v>984120000</v>
      </c>
      <c r="AY188" s="32">
        <v>1011645000</v>
      </c>
      <c r="AZ188" s="32">
        <f t="shared" si="66"/>
        <v>1</v>
      </c>
      <c r="BA188" s="32">
        <f t="shared" si="66"/>
        <v>1</v>
      </c>
      <c r="BB188" s="32">
        <f t="shared" si="66"/>
        <v>1</v>
      </c>
      <c r="BC188" s="32">
        <f t="shared" si="66"/>
        <v>1</v>
      </c>
      <c r="BD188" s="32">
        <f t="shared" si="66"/>
        <v>1</v>
      </c>
      <c r="BE188" s="32">
        <f t="shared" si="66"/>
        <v>1</v>
      </c>
      <c r="BF188" s="32">
        <f t="shared" si="66"/>
        <v>1</v>
      </c>
      <c r="BG188" s="32">
        <f t="shared" si="66"/>
        <v>1</v>
      </c>
      <c r="BH188" s="32">
        <f t="shared" si="66"/>
        <v>1</v>
      </c>
      <c r="BI188" s="32">
        <f t="shared" si="45"/>
        <v>2</v>
      </c>
      <c r="BJ188" s="32">
        <f t="shared" si="46"/>
        <v>2</v>
      </c>
      <c r="BK188" s="32">
        <f t="shared" si="47"/>
        <v>2</v>
      </c>
      <c r="BL188" s="32">
        <f t="shared" si="48"/>
        <v>2</v>
      </c>
      <c r="BM188" s="32">
        <f t="shared" si="49"/>
        <v>1</v>
      </c>
      <c r="BN188" s="32">
        <f t="shared" si="50"/>
        <v>0</v>
      </c>
      <c r="BO188" s="32">
        <f t="shared" si="51"/>
        <v>0</v>
      </c>
      <c r="BP188" s="32">
        <f t="shared" si="52"/>
        <v>1</v>
      </c>
      <c r="BQ188" s="32">
        <f t="shared" si="53"/>
        <v>0</v>
      </c>
      <c r="BR188" s="32">
        <f t="shared" si="54"/>
        <v>0</v>
      </c>
      <c r="BS188" s="32">
        <f t="shared" si="55"/>
        <v>1</v>
      </c>
      <c r="BT188" s="32">
        <f t="shared" si="56"/>
        <v>0</v>
      </c>
      <c r="BU188" s="32">
        <f t="shared" si="57"/>
        <v>0</v>
      </c>
      <c r="BV188" s="32">
        <f t="shared" si="58"/>
        <v>1</v>
      </c>
      <c r="BW188" s="32">
        <f t="shared" si="59"/>
        <v>0</v>
      </c>
      <c r="BX188" s="32">
        <f t="shared" si="60"/>
        <v>0</v>
      </c>
      <c r="BY188" s="31">
        <f t="shared" si="61"/>
        <v>1</v>
      </c>
      <c r="BZ188" s="31">
        <f t="shared" si="62"/>
        <v>1</v>
      </c>
    </row>
    <row r="189" spans="1:78" x14ac:dyDescent="0.2">
      <c r="A189" s="3" t="s">
        <v>747</v>
      </c>
      <c r="B189" s="3" t="s">
        <v>1790</v>
      </c>
      <c r="C189" s="3">
        <v>3261500000</v>
      </c>
      <c r="D189" s="3">
        <v>2617000000</v>
      </c>
      <c r="E189" s="3">
        <v>3676300000</v>
      </c>
      <c r="F189" s="4">
        <v>3203200000</v>
      </c>
      <c r="G189" s="3">
        <v>3375400000</v>
      </c>
      <c r="H189" s="3">
        <v>3237900000</v>
      </c>
      <c r="I189" s="3">
        <v>1829300000</v>
      </c>
      <c r="J189" s="4">
        <v>1979600000</v>
      </c>
      <c r="K189" s="3">
        <v>1973000000</v>
      </c>
      <c r="L189" s="3">
        <v>3803800000</v>
      </c>
      <c r="M189" s="3">
        <v>1967600000</v>
      </c>
      <c r="N189" s="3">
        <v>3232300000</v>
      </c>
      <c r="O189" s="17">
        <v>3660800000</v>
      </c>
      <c r="P189" s="3">
        <v>2326000000</v>
      </c>
      <c r="Q189" s="3">
        <v>3305100000</v>
      </c>
      <c r="R189" s="3">
        <v>3608600000</v>
      </c>
      <c r="S189" s="17">
        <v>3115200000</v>
      </c>
      <c r="T189" s="3">
        <v>3079300000</v>
      </c>
      <c r="U189" s="3">
        <v>2789600000</v>
      </c>
      <c r="V189" s="3">
        <v>2969600000</v>
      </c>
      <c r="W189" s="17">
        <v>2448300000</v>
      </c>
      <c r="X189" s="3">
        <v>3378200000</v>
      </c>
      <c r="Y189" s="3">
        <v>3051500000</v>
      </c>
      <c r="Z189" s="3">
        <v>3531200000</v>
      </c>
      <c r="AA189" s="17">
        <v>914020000</v>
      </c>
      <c r="AB189" s="3">
        <v>3425300000</v>
      </c>
      <c r="AC189" s="3">
        <v>3200300000</v>
      </c>
      <c r="AD189" s="3">
        <v>2422500000</v>
      </c>
      <c r="AE189" s="17">
        <v>2712200000</v>
      </c>
      <c r="AF189" s="3">
        <v>3114600000</v>
      </c>
      <c r="AG189" s="3">
        <v>2018000000</v>
      </c>
      <c r="AH189" s="3">
        <v>2227400000</v>
      </c>
      <c r="AI189" s="17">
        <v>4046200000</v>
      </c>
      <c r="AJ189" s="3">
        <v>3079100000</v>
      </c>
      <c r="AK189" s="3">
        <v>2604000000</v>
      </c>
      <c r="AL189" s="3">
        <v>2761100000</v>
      </c>
      <c r="AM189" s="3">
        <v>323.31</v>
      </c>
      <c r="AN189" s="3">
        <v>3081</v>
      </c>
      <c r="AO189" s="3">
        <v>34</v>
      </c>
      <c r="AP189" s="3">
        <v>67.099999999999994</v>
      </c>
      <c r="AQ189" s="32">
        <v>3189500000</v>
      </c>
      <c r="AR189" s="32">
        <v>2605550000</v>
      </c>
      <c r="AS189" s="32">
        <v>2744175000</v>
      </c>
      <c r="AT189" s="32">
        <v>3225125000</v>
      </c>
      <c r="AU189" s="32">
        <v>2988425000</v>
      </c>
      <c r="AV189" s="32">
        <v>3102300000</v>
      </c>
      <c r="AW189" s="32">
        <v>2490530000</v>
      </c>
      <c r="AX189" s="32">
        <v>2518050000</v>
      </c>
      <c r="AY189" s="32">
        <v>3122600000</v>
      </c>
      <c r="AZ189" s="32">
        <f t="shared" si="66"/>
        <v>1</v>
      </c>
      <c r="BA189" s="32">
        <f t="shared" si="66"/>
        <v>1</v>
      </c>
      <c r="BB189" s="32">
        <f t="shared" si="66"/>
        <v>1</v>
      </c>
      <c r="BC189" s="32">
        <f t="shared" si="66"/>
        <v>1</v>
      </c>
      <c r="BD189" s="32">
        <f t="shared" si="66"/>
        <v>1</v>
      </c>
      <c r="BE189" s="32">
        <f t="shared" si="66"/>
        <v>1</v>
      </c>
      <c r="BF189" s="32">
        <f t="shared" si="66"/>
        <v>1</v>
      </c>
      <c r="BG189" s="32">
        <f t="shared" si="66"/>
        <v>1</v>
      </c>
      <c r="BH189" s="32">
        <f t="shared" si="66"/>
        <v>1</v>
      </c>
      <c r="BI189" s="32">
        <f t="shared" si="45"/>
        <v>2</v>
      </c>
      <c r="BJ189" s="32">
        <f t="shared" si="46"/>
        <v>2</v>
      </c>
      <c r="BK189" s="32">
        <f t="shared" si="47"/>
        <v>2</v>
      </c>
      <c r="BL189" s="32">
        <f t="shared" si="48"/>
        <v>2</v>
      </c>
      <c r="BM189" s="32">
        <f t="shared" si="49"/>
        <v>1</v>
      </c>
      <c r="BN189" s="32">
        <f t="shared" si="50"/>
        <v>0</v>
      </c>
      <c r="BO189" s="32">
        <f t="shared" si="51"/>
        <v>0</v>
      </c>
      <c r="BP189" s="32">
        <f t="shared" si="52"/>
        <v>1</v>
      </c>
      <c r="BQ189" s="32">
        <f t="shared" si="53"/>
        <v>0</v>
      </c>
      <c r="BR189" s="32">
        <f t="shared" si="54"/>
        <v>0</v>
      </c>
      <c r="BS189" s="32">
        <f t="shared" si="55"/>
        <v>1</v>
      </c>
      <c r="BT189" s="32">
        <f t="shared" si="56"/>
        <v>0</v>
      </c>
      <c r="BU189" s="32">
        <f t="shared" si="57"/>
        <v>0</v>
      </c>
      <c r="BV189" s="32">
        <f t="shared" si="58"/>
        <v>1</v>
      </c>
      <c r="BW189" s="32">
        <f t="shared" si="59"/>
        <v>0</v>
      </c>
      <c r="BX189" s="32">
        <f t="shared" si="60"/>
        <v>0</v>
      </c>
      <c r="BY189" s="31">
        <f t="shared" si="61"/>
        <v>1</v>
      </c>
      <c r="BZ189" s="31">
        <f t="shared" si="62"/>
        <v>1</v>
      </c>
    </row>
    <row r="190" spans="1:78" x14ac:dyDescent="0.2">
      <c r="A190" s="3" t="s">
        <v>752</v>
      </c>
      <c r="B190" s="3" t="s">
        <v>1504</v>
      </c>
      <c r="C190" s="3">
        <v>336780000</v>
      </c>
      <c r="D190" s="3">
        <v>349510000</v>
      </c>
      <c r="E190" s="3">
        <v>340720000</v>
      </c>
      <c r="F190" s="4">
        <v>379670000</v>
      </c>
      <c r="G190" s="3">
        <v>450740000</v>
      </c>
      <c r="H190" s="3">
        <v>387350000</v>
      </c>
      <c r="I190" s="3">
        <v>562190000</v>
      </c>
      <c r="J190" s="4">
        <v>431890000</v>
      </c>
      <c r="K190" s="3">
        <v>487490000</v>
      </c>
      <c r="L190" s="3">
        <v>427080000</v>
      </c>
      <c r="M190" s="3">
        <v>443440000</v>
      </c>
      <c r="N190" s="3">
        <v>425370000</v>
      </c>
      <c r="O190" s="17">
        <v>407610000</v>
      </c>
      <c r="P190" s="3">
        <v>451340000</v>
      </c>
      <c r="Q190" s="3">
        <v>368910000</v>
      </c>
      <c r="R190" s="3">
        <v>414180000</v>
      </c>
      <c r="S190" s="17">
        <v>406430000</v>
      </c>
      <c r="T190" s="3">
        <v>372190000</v>
      </c>
      <c r="U190" s="3">
        <v>357620000</v>
      </c>
      <c r="V190" s="3">
        <v>479430000</v>
      </c>
      <c r="W190" s="17">
        <v>380840000</v>
      </c>
      <c r="X190" s="3">
        <v>454040000</v>
      </c>
      <c r="Y190" s="3">
        <v>320660000</v>
      </c>
      <c r="Z190" s="3">
        <v>322350000</v>
      </c>
      <c r="AA190" s="17">
        <v>260380000</v>
      </c>
      <c r="AB190" s="3">
        <v>378330000</v>
      </c>
      <c r="AC190" s="3">
        <v>328250000</v>
      </c>
      <c r="AD190" s="3">
        <v>412360000</v>
      </c>
      <c r="AE190" s="17">
        <v>319440000</v>
      </c>
      <c r="AF190" s="3">
        <v>204330000</v>
      </c>
      <c r="AG190" s="3">
        <v>293440000</v>
      </c>
      <c r="AH190" s="3">
        <v>329190000</v>
      </c>
      <c r="AI190" s="17">
        <v>427960000</v>
      </c>
      <c r="AJ190" s="3">
        <v>449390000</v>
      </c>
      <c r="AK190" s="3">
        <v>436750000</v>
      </c>
      <c r="AL190" s="3">
        <v>349880000</v>
      </c>
      <c r="AM190" s="3">
        <v>323.31</v>
      </c>
      <c r="AN190" s="3">
        <v>509</v>
      </c>
      <c r="AO190" s="3">
        <v>8</v>
      </c>
      <c r="AP190" s="3">
        <v>34.4</v>
      </c>
      <c r="AQ190" s="32">
        <v>351670000</v>
      </c>
      <c r="AR190" s="32">
        <v>458042500</v>
      </c>
      <c r="AS190" s="32">
        <v>445845000</v>
      </c>
      <c r="AT190" s="32">
        <v>410510000</v>
      </c>
      <c r="AU190" s="32">
        <v>403917500</v>
      </c>
      <c r="AV190" s="32">
        <v>369472500</v>
      </c>
      <c r="AW190" s="32">
        <v>344830000</v>
      </c>
      <c r="AX190" s="32">
        <v>286600000</v>
      </c>
      <c r="AY190" s="32">
        <v>415995000</v>
      </c>
      <c r="AZ190" s="32">
        <f t="shared" si="66"/>
        <v>1</v>
      </c>
      <c r="BA190" s="32">
        <f t="shared" si="66"/>
        <v>1</v>
      </c>
      <c r="BB190" s="32">
        <f t="shared" si="66"/>
        <v>1</v>
      </c>
      <c r="BC190" s="32">
        <f t="shared" si="66"/>
        <v>1</v>
      </c>
      <c r="BD190" s="32">
        <f t="shared" si="66"/>
        <v>1</v>
      </c>
      <c r="BE190" s="32">
        <f t="shared" si="66"/>
        <v>1</v>
      </c>
      <c r="BF190" s="32">
        <f t="shared" si="66"/>
        <v>1</v>
      </c>
      <c r="BG190" s="32">
        <f t="shared" si="66"/>
        <v>1</v>
      </c>
      <c r="BH190" s="32">
        <f t="shared" si="66"/>
        <v>1</v>
      </c>
      <c r="BI190" s="32">
        <f t="shared" si="45"/>
        <v>2</v>
      </c>
      <c r="BJ190" s="32">
        <f t="shared" si="46"/>
        <v>2</v>
      </c>
      <c r="BK190" s="32">
        <f t="shared" si="47"/>
        <v>2</v>
      </c>
      <c r="BL190" s="32">
        <f t="shared" si="48"/>
        <v>2</v>
      </c>
      <c r="BM190" s="32">
        <f t="shared" si="49"/>
        <v>1</v>
      </c>
      <c r="BN190" s="32">
        <f t="shared" si="50"/>
        <v>0</v>
      </c>
      <c r="BO190" s="32">
        <f t="shared" si="51"/>
        <v>0</v>
      </c>
      <c r="BP190" s="32">
        <f t="shared" si="52"/>
        <v>1</v>
      </c>
      <c r="BQ190" s="32">
        <f t="shared" si="53"/>
        <v>0</v>
      </c>
      <c r="BR190" s="32">
        <f t="shared" si="54"/>
        <v>0</v>
      </c>
      <c r="BS190" s="32">
        <f t="shared" si="55"/>
        <v>1</v>
      </c>
      <c r="BT190" s="32">
        <f t="shared" si="56"/>
        <v>0</v>
      </c>
      <c r="BU190" s="32">
        <f t="shared" si="57"/>
        <v>0</v>
      </c>
      <c r="BV190" s="32">
        <f t="shared" si="58"/>
        <v>1</v>
      </c>
      <c r="BW190" s="32">
        <f t="shared" si="59"/>
        <v>0</v>
      </c>
      <c r="BX190" s="32">
        <f t="shared" si="60"/>
        <v>0</v>
      </c>
      <c r="BY190" s="31">
        <f t="shared" si="61"/>
        <v>1</v>
      </c>
      <c r="BZ190" s="31">
        <f t="shared" si="62"/>
        <v>1</v>
      </c>
    </row>
    <row r="191" spans="1:78" x14ac:dyDescent="0.2">
      <c r="A191" s="3" t="s">
        <v>753</v>
      </c>
      <c r="B191" s="3" t="s">
        <v>1791</v>
      </c>
      <c r="C191" s="3">
        <v>208370000</v>
      </c>
      <c r="D191" s="3">
        <v>235810000</v>
      </c>
      <c r="E191" s="3">
        <v>264940000</v>
      </c>
      <c r="F191" s="4">
        <v>297450000</v>
      </c>
      <c r="G191" s="3">
        <v>304350000</v>
      </c>
      <c r="H191" s="3">
        <v>320560000</v>
      </c>
      <c r="I191" s="3">
        <v>320260000</v>
      </c>
      <c r="J191" s="4">
        <v>289620000</v>
      </c>
      <c r="K191" s="3">
        <v>363690000</v>
      </c>
      <c r="L191" s="3">
        <v>386710000</v>
      </c>
      <c r="M191" s="3">
        <v>294310000</v>
      </c>
      <c r="N191" s="3">
        <v>305220000</v>
      </c>
      <c r="O191" s="17">
        <v>282480000</v>
      </c>
      <c r="P191" s="3">
        <v>295270000</v>
      </c>
      <c r="Q191" s="3">
        <v>210550000</v>
      </c>
      <c r="R191" s="3">
        <v>169300000</v>
      </c>
      <c r="S191" s="17">
        <v>223800000</v>
      </c>
      <c r="T191" s="3">
        <v>245050000</v>
      </c>
      <c r="U191" s="3">
        <v>206010000</v>
      </c>
      <c r="V191" s="3">
        <v>267260000</v>
      </c>
      <c r="W191" s="17">
        <v>295620000</v>
      </c>
      <c r="X191" s="3">
        <v>223900000</v>
      </c>
      <c r="Y191" s="3">
        <v>211740000</v>
      </c>
      <c r="Z191" s="3">
        <v>158890000</v>
      </c>
      <c r="AA191" s="17">
        <v>168900000</v>
      </c>
      <c r="AB191" s="3">
        <v>251600000</v>
      </c>
      <c r="AC191" s="3">
        <v>191870000</v>
      </c>
      <c r="AD191" s="3">
        <v>252690000</v>
      </c>
      <c r="AE191" s="17">
        <v>165180000</v>
      </c>
      <c r="AF191" s="3">
        <v>124180000</v>
      </c>
      <c r="AG191" s="3">
        <v>222950000</v>
      </c>
      <c r="AH191" s="3">
        <v>173030000</v>
      </c>
      <c r="AI191" s="17">
        <v>324860000</v>
      </c>
      <c r="AJ191" s="3">
        <v>285500000</v>
      </c>
      <c r="AK191" s="3">
        <v>226520000</v>
      </c>
      <c r="AL191" s="3">
        <v>216060000</v>
      </c>
      <c r="AM191" s="3">
        <v>223.31</v>
      </c>
      <c r="AN191" s="3">
        <v>328</v>
      </c>
      <c r="AO191" s="3">
        <v>8</v>
      </c>
      <c r="AP191" s="3">
        <v>36.700000000000003</v>
      </c>
      <c r="AQ191" s="32">
        <v>251642500</v>
      </c>
      <c r="AR191" s="32">
        <v>308697500</v>
      </c>
      <c r="AS191" s="32">
        <v>337482500</v>
      </c>
      <c r="AT191" s="32">
        <v>239400000</v>
      </c>
      <c r="AU191" s="32">
        <v>235530000</v>
      </c>
      <c r="AV191" s="32">
        <v>222537500</v>
      </c>
      <c r="AW191" s="32">
        <v>216265000</v>
      </c>
      <c r="AX191" s="32">
        <v>171335000</v>
      </c>
      <c r="AY191" s="32">
        <v>263235000</v>
      </c>
      <c r="AZ191" s="32">
        <f t="shared" si="66"/>
        <v>1</v>
      </c>
      <c r="BA191" s="32">
        <f t="shared" si="66"/>
        <v>1</v>
      </c>
      <c r="BB191" s="32">
        <f t="shared" si="66"/>
        <v>1</v>
      </c>
      <c r="BC191" s="32">
        <f t="shared" si="66"/>
        <v>1</v>
      </c>
      <c r="BD191" s="32">
        <f t="shared" si="66"/>
        <v>1</v>
      </c>
      <c r="BE191" s="32">
        <f t="shared" si="66"/>
        <v>1</v>
      </c>
      <c r="BF191" s="32">
        <f t="shared" si="66"/>
        <v>1</v>
      </c>
      <c r="BG191" s="32">
        <f t="shared" si="66"/>
        <v>1</v>
      </c>
      <c r="BH191" s="32">
        <f t="shared" si="66"/>
        <v>1</v>
      </c>
      <c r="BI191" s="32">
        <f t="shared" ref="BI191:BI253" si="67">SUM(BA191:BB191)</f>
        <v>2</v>
      </c>
      <c r="BJ191" s="32">
        <f t="shared" ref="BJ191:BJ253" si="68">SUM(BC191:BD191)</f>
        <v>2</v>
      </c>
      <c r="BK191" s="32">
        <f t="shared" ref="BK191:BK253" si="69">SUM(BE191:BF191)</f>
        <v>2</v>
      </c>
      <c r="BL191" s="32">
        <f t="shared" ref="BL191:BL253" si="70">SUM(BG191:BH191)</f>
        <v>2</v>
      </c>
      <c r="BM191" s="32">
        <f t="shared" ref="BM191:BM253" si="71">IF(BI191=2,1,0)</f>
        <v>1</v>
      </c>
      <c r="BN191" s="32">
        <f t="shared" ref="BN191:BN253" si="72">IF(BI191=1,IF(BA191=1,1,0),0)</f>
        <v>0</v>
      </c>
      <c r="BO191" s="32">
        <f t="shared" ref="BO191:BO253" si="73">IF(BI191=1,IF(BB191=1,1,0),0)</f>
        <v>0</v>
      </c>
      <c r="BP191" s="32">
        <f t="shared" ref="BP191:BP253" si="74">IF(BJ191=2,1,0)</f>
        <v>1</v>
      </c>
      <c r="BQ191" s="32">
        <f t="shared" ref="BQ191:BQ253" si="75">IF(BJ191=1,IF(BC191=1,1,0),0)</f>
        <v>0</v>
      </c>
      <c r="BR191" s="32">
        <f t="shared" ref="BR191:BR253" si="76">IF(BJ191=1,IF(BD191=1,1,0),0)</f>
        <v>0</v>
      </c>
      <c r="BS191" s="32">
        <f t="shared" ref="BS191:BS253" si="77">IF(BK191=2,1,0)</f>
        <v>1</v>
      </c>
      <c r="BT191" s="32">
        <f t="shared" ref="BT191:BT253" si="78">IF(BK191=1,IF(BE191=1,1,0),0)</f>
        <v>0</v>
      </c>
      <c r="BU191" s="32">
        <f t="shared" ref="BU191:BU253" si="79">IF(BK191=1,IF(BF191=1,1,0),0)</f>
        <v>0</v>
      </c>
      <c r="BV191" s="32">
        <f t="shared" ref="BV191:BV253" si="80">IF(BL191=2,1,0)</f>
        <v>1</v>
      </c>
      <c r="BW191" s="32">
        <f t="shared" ref="BW191:BW253" si="81">IF(BL191=1,IF(BG191=1,1,0),0)</f>
        <v>0</v>
      </c>
      <c r="BX191" s="32">
        <f t="shared" ref="BX191:BX253" si="82">IF(BL191=1,IF(BH191=1,1,0),0)</f>
        <v>0</v>
      </c>
      <c r="BY191" s="31">
        <f t="shared" ref="BY191:BY253" si="83">IF(SUM(AQ191,AR191,AT191,AV191,AX191)=0,0,1)</f>
        <v>1</v>
      </c>
      <c r="BZ191" s="31">
        <f t="shared" ref="BZ191:BZ253" si="84">IF(SUM(AQ191,AS191,AU191,AW191,AY191)=0,0,1)</f>
        <v>1</v>
      </c>
    </row>
    <row r="192" spans="1:78" x14ac:dyDescent="0.2">
      <c r="A192" s="3" t="s">
        <v>754</v>
      </c>
      <c r="B192" s="3" t="s">
        <v>1504</v>
      </c>
      <c r="C192" s="3">
        <v>189540000</v>
      </c>
      <c r="D192" s="3">
        <v>196110000</v>
      </c>
      <c r="E192" s="3">
        <v>240940000</v>
      </c>
      <c r="F192" s="4">
        <v>264190000</v>
      </c>
      <c r="G192" s="3">
        <v>212720000</v>
      </c>
      <c r="H192" s="3">
        <v>194000000</v>
      </c>
      <c r="I192" s="3">
        <v>264190000</v>
      </c>
      <c r="J192" s="4">
        <v>222130000</v>
      </c>
      <c r="K192" s="3">
        <v>237620000</v>
      </c>
      <c r="L192" s="3">
        <v>264120000</v>
      </c>
      <c r="M192" s="3">
        <v>244130000</v>
      </c>
      <c r="N192" s="3">
        <v>234500000</v>
      </c>
      <c r="O192" s="17">
        <v>232910000</v>
      </c>
      <c r="P192" s="3">
        <v>218610000</v>
      </c>
      <c r="Q192" s="3">
        <v>170780000</v>
      </c>
      <c r="R192" s="3">
        <v>155770000</v>
      </c>
      <c r="S192" s="17">
        <v>172340000</v>
      </c>
      <c r="T192" s="3">
        <v>205210000</v>
      </c>
      <c r="U192" s="3">
        <v>180300000</v>
      </c>
      <c r="V192" s="3">
        <v>160060000</v>
      </c>
      <c r="W192" s="17">
        <v>172570000</v>
      </c>
      <c r="X192" s="3">
        <v>179330000</v>
      </c>
      <c r="Y192" s="3">
        <v>140750000</v>
      </c>
      <c r="Z192" s="3">
        <v>118720000</v>
      </c>
      <c r="AA192" s="17">
        <v>96666000</v>
      </c>
      <c r="AB192" s="3">
        <v>185830000</v>
      </c>
      <c r="AC192" s="3">
        <v>126910000</v>
      </c>
      <c r="AD192" s="3">
        <v>187370000</v>
      </c>
      <c r="AE192" s="17">
        <v>147090000</v>
      </c>
      <c r="AF192" s="3">
        <v>123600000</v>
      </c>
      <c r="AG192" s="3">
        <v>162200000</v>
      </c>
      <c r="AH192" s="3">
        <v>141740000</v>
      </c>
      <c r="AI192" s="17">
        <v>305590000</v>
      </c>
      <c r="AJ192" s="3">
        <v>220760000</v>
      </c>
      <c r="AK192" s="3">
        <v>184450000</v>
      </c>
      <c r="AL192" s="3">
        <v>153810000</v>
      </c>
      <c r="AM192" s="3">
        <v>102.76</v>
      </c>
      <c r="AN192" s="3">
        <v>317</v>
      </c>
      <c r="AO192" s="3">
        <v>6</v>
      </c>
      <c r="AP192" s="3">
        <v>44.4</v>
      </c>
      <c r="AQ192" s="32">
        <v>222695000</v>
      </c>
      <c r="AR192" s="32">
        <v>223260000</v>
      </c>
      <c r="AS192" s="32">
        <v>245092500</v>
      </c>
      <c r="AT192" s="32">
        <v>194517500</v>
      </c>
      <c r="AU192" s="32">
        <v>179477500</v>
      </c>
      <c r="AV192" s="32">
        <v>152842500</v>
      </c>
      <c r="AW192" s="32">
        <v>149194000</v>
      </c>
      <c r="AX192" s="32">
        <v>143657500</v>
      </c>
      <c r="AY192" s="32">
        <v>216152500</v>
      </c>
      <c r="AZ192" s="32">
        <f t="shared" si="66"/>
        <v>1</v>
      </c>
      <c r="BA192" s="32">
        <f t="shared" si="66"/>
        <v>1</v>
      </c>
      <c r="BB192" s="32">
        <f t="shared" si="66"/>
        <v>1</v>
      </c>
      <c r="BC192" s="32">
        <f t="shared" si="66"/>
        <v>1</v>
      </c>
      <c r="BD192" s="32">
        <f t="shared" si="66"/>
        <v>1</v>
      </c>
      <c r="BE192" s="32">
        <f t="shared" si="66"/>
        <v>1</v>
      </c>
      <c r="BF192" s="32">
        <f t="shared" si="66"/>
        <v>1</v>
      </c>
      <c r="BG192" s="32">
        <f t="shared" si="66"/>
        <v>1</v>
      </c>
      <c r="BH192" s="32">
        <f t="shared" si="66"/>
        <v>1</v>
      </c>
      <c r="BI192" s="32">
        <f t="shared" si="67"/>
        <v>2</v>
      </c>
      <c r="BJ192" s="32">
        <f t="shared" si="68"/>
        <v>2</v>
      </c>
      <c r="BK192" s="32">
        <f t="shared" si="69"/>
        <v>2</v>
      </c>
      <c r="BL192" s="32">
        <f t="shared" si="70"/>
        <v>2</v>
      </c>
      <c r="BM192" s="32">
        <f t="shared" si="71"/>
        <v>1</v>
      </c>
      <c r="BN192" s="32">
        <f t="shared" si="72"/>
        <v>0</v>
      </c>
      <c r="BO192" s="32">
        <f t="shared" si="73"/>
        <v>0</v>
      </c>
      <c r="BP192" s="32">
        <f t="shared" si="74"/>
        <v>1</v>
      </c>
      <c r="BQ192" s="32">
        <f t="shared" si="75"/>
        <v>0</v>
      </c>
      <c r="BR192" s="32">
        <f t="shared" si="76"/>
        <v>0</v>
      </c>
      <c r="BS192" s="32">
        <f t="shared" si="77"/>
        <v>1</v>
      </c>
      <c r="BT192" s="32">
        <f t="shared" si="78"/>
        <v>0</v>
      </c>
      <c r="BU192" s="32">
        <f t="shared" si="79"/>
        <v>0</v>
      </c>
      <c r="BV192" s="32">
        <f t="shared" si="80"/>
        <v>1</v>
      </c>
      <c r="BW192" s="32">
        <f t="shared" si="81"/>
        <v>0</v>
      </c>
      <c r="BX192" s="32">
        <f t="shared" si="82"/>
        <v>0</v>
      </c>
      <c r="BY192" s="31">
        <f t="shared" si="83"/>
        <v>1</v>
      </c>
      <c r="BZ192" s="31">
        <f t="shared" si="84"/>
        <v>1</v>
      </c>
    </row>
    <row r="193" spans="1:78" x14ac:dyDescent="0.2">
      <c r="A193" s="3" t="s">
        <v>755</v>
      </c>
      <c r="B193" s="3" t="s">
        <v>1468</v>
      </c>
      <c r="C193" s="3">
        <v>6065200</v>
      </c>
      <c r="D193" s="3">
        <v>4946600</v>
      </c>
      <c r="E193" s="3">
        <v>8662900</v>
      </c>
      <c r="F193" s="4">
        <v>6846300</v>
      </c>
      <c r="G193" s="3">
        <v>5975800</v>
      </c>
      <c r="H193" s="3">
        <v>5321400</v>
      </c>
      <c r="I193" s="3">
        <v>6703600</v>
      </c>
      <c r="J193" s="4">
        <v>7025300</v>
      </c>
      <c r="K193" s="3">
        <v>5597000</v>
      </c>
      <c r="L193" s="3">
        <v>6914600</v>
      </c>
      <c r="M193" s="3">
        <v>6007200</v>
      </c>
      <c r="N193" s="3">
        <v>6309300</v>
      </c>
      <c r="O193" s="17">
        <v>7496600</v>
      </c>
      <c r="P193" s="3">
        <v>5709300</v>
      </c>
      <c r="Q193" s="3">
        <v>5436900</v>
      </c>
      <c r="R193" s="3">
        <v>6039800</v>
      </c>
      <c r="S193" s="17">
        <v>6665100</v>
      </c>
      <c r="T193" s="3">
        <v>6429900</v>
      </c>
      <c r="U193" s="3">
        <v>8708900</v>
      </c>
      <c r="V193" s="3">
        <v>6602600</v>
      </c>
      <c r="W193" s="17">
        <v>7842500</v>
      </c>
      <c r="X193" s="3">
        <v>7764900</v>
      </c>
      <c r="Y193" s="3">
        <v>6343900</v>
      </c>
      <c r="Z193" s="3">
        <v>6232300</v>
      </c>
      <c r="AA193" s="17">
        <v>6952600</v>
      </c>
      <c r="AB193" s="3">
        <v>8495200</v>
      </c>
      <c r="AC193" s="3">
        <v>8062900</v>
      </c>
      <c r="AD193" s="3">
        <v>5305600</v>
      </c>
      <c r="AE193" s="17">
        <v>8069500</v>
      </c>
      <c r="AF193" s="3">
        <v>6666900</v>
      </c>
      <c r="AG193" s="3">
        <v>7215800</v>
      </c>
      <c r="AH193" s="3">
        <v>8060500</v>
      </c>
      <c r="AI193" s="17">
        <v>7309500</v>
      </c>
      <c r="AJ193" s="3">
        <v>6759600</v>
      </c>
      <c r="AK193" s="3">
        <v>7200200</v>
      </c>
      <c r="AL193" s="3">
        <v>8257200</v>
      </c>
      <c r="AM193" s="3">
        <v>170.54</v>
      </c>
      <c r="AN193" s="3">
        <v>149</v>
      </c>
      <c r="AO193" s="3">
        <v>7</v>
      </c>
      <c r="AP193" s="3">
        <v>41</v>
      </c>
      <c r="AQ193" s="32">
        <v>6630250</v>
      </c>
      <c r="AR193" s="32">
        <v>6256525</v>
      </c>
      <c r="AS193" s="32">
        <v>6207025</v>
      </c>
      <c r="AT193" s="32">
        <v>6170650</v>
      </c>
      <c r="AU193" s="32">
        <v>7101625</v>
      </c>
      <c r="AV193" s="32">
        <v>7045900</v>
      </c>
      <c r="AW193" s="32">
        <v>7204075</v>
      </c>
      <c r="AX193" s="32">
        <v>7503175</v>
      </c>
      <c r="AY193" s="32">
        <v>7381625</v>
      </c>
      <c r="AZ193" s="32">
        <f t="shared" si="66"/>
        <v>1</v>
      </c>
      <c r="BA193" s="32">
        <f t="shared" si="66"/>
        <v>1</v>
      </c>
      <c r="BB193" s="32">
        <f t="shared" si="66"/>
        <v>1</v>
      </c>
      <c r="BC193" s="32">
        <f t="shared" si="66"/>
        <v>1</v>
      </c>
      <c r="BD193" s="32">
        <f t="shared" si="66"/>
        <v>1</v>
      </c>
      <c r="BE193" s="32">
        <f t="shared" si="66"/>
        <v>1</v>
      </c>
      <c r="BF193" s="32">
        <f t="shared" si="66"/>
        <v>1</v>
      </c>
      <c r="BG193" s="32">
        <f t="shared" si="66"/>
        <v>1</v>
      </c>
      <c r="BH193" s="32">
        <f t="shared" si="66"/>
        <v>1</v>
      </c>
      <c r="BI193" s="32">
        <f t="shared" si="67"/>
        <v>2</v>
      </c>
      <c r="BJ193" s="32">
        <f t="shared" si="68"/>
        <v>2</v>
      </c>
      <c r="BK193" s="32">
        <f t="shared" si="69"/>
        <v>2</v>
      </c>
      <c r="BL193" s="32">
        <f t="shared" si="70"/>
        <v>2</v>
      </c>
      <c r="BM193" s="32">
        <f t="shared" si="71"/>
        <v>1</v>
      </c>
      <c r="BN193" s="32">
        <f t="shared" si="72"/>
        <v>0</v>
      </c>
      <c r="BO193" s="32">
        <f t="shared" si="73"/>
        <v>0</v>
      </c>
      <c r="BP193" s="32">
        <f t="shared" si="74"/>
        <v>1</v>
      </c>
      <c r="BQ193" s="32">
        <f t="shared" si="75"/>
        <v>0</v>
      </c>
      <c r="BR193" s="32">
        <f t="shared" si="76"/>
        <v>0</v>
      </c>
      <c r="BS193" s="32">
        <f t="shared" si="77"/>
        <v>1</v>
      </c>
      <c r="BT193" s="32">
        <f t="shared" si="78"/>
        <v>0</v>
      </c>
      <c r="BU193" s="32">
        <f t="shared" si="79"/>
        <v>0</v>
      </c>
      <c r="BV193" s="32">
        <f t="shared" si="80"/>
        <v>1</v>
      </c>
      <c r="BW193" s="32">
        <f t="shared" si="81"/>
        <v>0</v>
      </c>
      <c r="BX193" s="32">
        <f t="shared" si="82"/>
        <v>0</v>
      </c>
      <c r="BY193" s="31">
        <f t="shared" si="83"/>
        <v>1</v>
      </c>
      <c r="BZ193" s="31">
        <f t="shared" si="84"/>
        <v>1</v>
      </c>
    </row>
    <row r="194" spans="1:78" x14ac:dyDescent="0.2">
      <c r="A194" s="3" t="s">
        <v>756</v>
      </c>
      <c r="B194" s="3" t="s">
        <v>1471</v>
      </c>
      <c r="C194" s="3">
        <v>260720000</v>
      </c>
      <c r="D194" s="3">
        <v>249470000</v>
      </c>
      <c r="E194" s="3">
        <v>255340000</v>
      </c>
      <c r="F194" s="4">
        <v>269940000</v>
      </c>
      <c r="G194" s="3">
        <v>265530000</v>
      </c>
      <c r="H194" s="3">
        <v>274330000</v>
      </c>
      <c r="I194" s="3">
        <v>270370000</v>
      </c>
      <c r="J194" s="4">
        <v>274070000</v>
      </c>
      <c r="K194" s="3">
        <v>283960000</v>
      </c>
      <c r="L194" s="3">
        <v>275370000</v>
      </c>
      <c r="M194" s="3">
        <v>294020000</v>
      </c>
      <c r="N194" s="3">
        <v>245910000</v>
      </c>
      <c r="O194" s="17">
        <v>295210000</v>
      </c>
      <c r="P194" s="3">
        <v>283650000</v>
      </c>
      <c r="Q194" s="3">
        <v>265330000</v>
      </c>
      <c r="R194" s="3">
        <v>312110000</v>
      </c>
      <c r="S194" s="17">
        <v>240260000</v>
      </c>
      <c r="T194" s="3">
        <v>273040000</v>
      </c>
      <c r="U194" s="3">
        <v>239740000</v>
      </c>
      <c r="V194" s="3">
        <v>288490000</v>
      </c>
      <c r="W194" s="17">
        <v>270750000</v>
      </c>
      <c r="X194" s="3">
        <v>289070000</v>
      </c>
      <c r="Y194" s="3">
        <v>277880000</v>
      </c>
      <c r="Z194" s="3">
        <v>268270000</v>
      </c>
      <c r="AA194" s="17">
        <v>358090000</v>
      </c>
      <c r="AB194" s="3">
        <v>286860000</v>
      </c>
      <c r="AC194" s="3">
        <v>273400000</v>
      </c>
      <c r="AD194" s="3">
        <v>281880000</v>
      </c>
      <c r="AE194" s="17">
        <v>298060000</v>
      </c>
      <c r="AF194" s="3">
        <v>287930000</v>
      </c>
      <c r="AG194" s="3">
        <v>298870000</v>
      </c>
      <c r="AH194" s="3">
        <v>280110000</v>
      </c>
      <c r="AI194" s="17">
        <v>267080000</v>
      </c>
      <c r="AJ194" s="3">
        <v>265490000</v>
      </c>
      <c r="AK194" s="3">
        <v>256290000</v>
      </c>
      <c r="AL194" s="3">
        <v>276530000</v>
      </c>
      <c r="AM194" s="3">
        <v>323.31</v>
      </c>
      <c r="AN194" s="3">
        <v>1017</v>
      </c>
      <c r="AO194" s="3">
        <v>23</v>
      </c>
      <c r="AP194" s="3">
        <v>4.3</v>
      </c>
      <c r="AQ194" s="32">
        <v>258867500</v>
      </c>
      <c r="AR194" s="32">
        <v>271075000</v>
      </c>
      <c r="AS194" s="32">
        <v>274815000</v>
      </c>
      <c r="AT194" s="32">
        <v>289075000</v>
      </c>
      <c r="AU194" s="32">
        <v>260382500</v>
      </c>
      <c r="AV194" s="32">
        <v>276492500</v>
      </c>
      <c r="AW194" s="32">
        <v>300057500</v>
      </c>
      <c r="AX194" s="32">
        <v>291242500</v>
      </c>
      <c r="AY194" s="32">
        <v>266347500</v>
      </c>
      <c r="AZ194" s="32">
        <f t="shared" si="66"/>
        <v>1</v>
      </c>
      <c r="BA194" s="32">
        <f t="shared" si="66"/>
        <v>1</v>
      </c>
      <c r="BB194" s="32">
        <f t="shared" si="66"/>
        <v>1</v>
      </c>
      <c r="BC194" s="32">
        <f t="shared" si="66"/>
        <v>1</v>
      </c>
      <c r="BD194" s="32">
        <f t="shared" si="66"/>
        <v>1</v>
      </c>
      <c r="BE194" s="32">
        <f t="shared" si="66"/>
        <v>1</v>
      </c>
      <c r="BF194" s="32">
        <f t="shared" si="66"/>
        <v>1</v>
      </c>
      <c r="BG194" s="32">
        <f t="shared" si="66"/>
        <v>1</v>
      </c>
      <c r="BH194" s="32">
        <f t="shared" si="66"/>
        <v>1</v>
      </c>
      <c r="BI194" s="32">
        <f t="shared" si="67"/>
        <v>2</v>
      </c>
      <c r="BJ194" s="32">
        <f t="shared" si="68"/>
        <v>2</v>
      </c>
      <c r="BK194" s="32">
        <f t="shared" si="69"/>
        <v>2</v>
      </c>
      <c r="BL194" s="32">
        <f t="shared" si="70"/>
        <v>2</v>
      </c>
      <c r="BM194" s="32">
        <f t="shared" si="71"/>
        <v>1</v>
      </c>
      <c r="BN194" s="32">
        <f t="shared" si="72"/>
        <v>0</v>
      </c>
      <c r="BO194" s="32">
        <f t="shared" si="73"/>
        <v>0</v>
      </c>
      <c r="BP194" s="32">
        <f t="shared" si="74"/>
        <v>1</v>
      </c>
      <c r="BQ194" s="32">
        <f t="shared" si="75"/>
        <v>0</v>
      </c>
      <c r="BR194" s="32">
        <f t="shared" si="76"/>
        <v>0</v>
      </c>
      <c r="BS194" s="32">
        <f t="shared" si="77"/>
        <v>1</v>
      </c>
      <c r="BT194" s="32">
        <f t="shared" si="78"/>
        <v>0</v>
      </c>
      <c r="BU194" s="32">
        <f t="shared" si="79"/>
        <v>0</v>
      </c>
      <c r="BV194" s="32">
        <f t="shared" si="80"/>
        <v>1</v>
      </c>
      <c r="BW194" s="32">
        <f t="shared" si="81"/>
        <v>0</v>
      </c>
      <c r="BX194" s="32">
        <f t="shared" si="82"/>
        <v>0</v>
      </c>
      <c r="BY194" s="31">
        <f t="shared" si="83"/>
        <v>1</v>
      </c>
      <c r="BZ194" s="31">
        <f t="shared" si="84"/>
        <v>1</v>
      </c>
    </row>
    <row r="195" spans="1:78" x14ac:dyDescent="0.2">
      <c r="A195" s="3" t="s">
        <v>757</v>
      </c>
      <c r="B195" s="3" t="s">
        <v>1792</v>
      </c>
      <c r="C195" s="3">
        <v>23302000</v>
      </c>
      <c r="D195" s="3">
        <v>28545000</v>
      </c>
      <c r="E195" s="3">
        <v>17425000</v>
      </c>
      <c r="F195" s="4">
        <v>20834000</v>
      </c>
      <c r="G195" s="3">
        <v>21217000</v>
      </c>
      <c r="H195" s="3">
        <v>19961000</v>
      </c>
      <c r="I195" s="3">
        <v>9883900</v>
      </c>
      <c r="J195" s="4">
        <v>24831000</v>
      </c>
      <c r="K195" s="3">
        <v>21492000</v>
      </c>
      <c r="L195" s="3">
        <v>20561000</v>
      </c>
      <c r="M195" s="3">
        <v>17024000</v>
      </c>
      <c r="N195" s="3">
        <v>16980000</v>
      </c>
      <c r="O195" s="17">
        <v>22279000</v>
      </c>
      <c r="P195" s="3">
        <v>23356000</v>
      </c>
      <c r="Q195" s="3">
        <v>22047000</v>
      </c>
      <c r="R195" s="3">
        <v>20701000</v>
      </c>
      <c r="S195" s="17">
        <v>21270000</v>
      </c>
      <c r="T195" s="3">
        <v>17249000</v>
      </c>
      <c r="U195" s="3">
        <v>17323000</v>
      </c>
      <c r="V195" s="3">
        <v>23904000</v>
      </c>
      <c r="W195" s="17">
        <v>21212000</v>
      </c>
      <c r="X195" s="3">
        <v>20978000</v>
      </c>
      <c r="Y195" s="3">
        <v>18688000</v>
      </c>
      <c r="Z195" s="3">
        <v>22991000</v>
      </c>
      <c r="AA195" s="17">
        <v>24548000</v>
      </c>
      <c r="AB195" s="3">
        <v>25991000</v>
      </c>
      <c r="AC195" s="3">
        <v>22147000</v>
      </c>
      <c r="AD195" s="3">
        <v>18470000</v>
      </c>
      <c r="AE195" s="17">
        <v>18057000</v>
      </c>
      <c r="AF195" s="3">
        <v>14525000</v>
      </c>
      <c r="AG195" s="3">
        <v>22228000</v>
      </c>
      <c r="AH195" s="3">
        <v>17406000</v>
      </c>
      <c r="AI195" s="17">
        <v>19370000</v>
      </c>
      <c r="AJ195" s="3">
        <v>23176000</v>
      </c>
      <c r="AK195" s="3">
        <v>23992000</v>
      </c>
      <c r="AL195" s="3">
        <v>17918000</v>
      </c>
      <c r="AM195" s="3">
        <v>91.447999999999993</v>
      </c>
      <c r="AN195" s="3">
        <v>110</v>
      </c>
      <c r="AO195" s="3">
        <v>19</v>
      </c>
      <c r="AP195" s="3">
        <v>5.9</v>
      </c>
      <c r="AQ195" s="32">
        <v>22526500</v>
      </c>
      <c r="AR195" s="32">
        <v>18973225</v>
      </c>
      <c r="AS195" s="32">
        <v>19014250</v>
      </c>
      <c r="AT195" s="32">
        <v>22095750</v>
      </c>
      <c r="AU195" s="32">
        <v>19936500</v>
      </c>
      <c r="AV195" s="32">
        <v>20967250</v>
      </c>
      <c r="AW195" s="32">
        <v>22789000</v>
      </c>
      <c r="AX195" s="32">
        <v>18054000</v>
      </c>
      <c r="AY195" s="32">
        <v>21114000</v>
      </c>
      <c r="AZ195" s="32">
        <f t="shared" si="66"/>
        <v>1</v>
      </c>
      <c r="BA195" s="32">
        <f t="shared" si="66"/>
        <v>1</v>
      </c>
      <c r="BB195" s="32">
        <f t="shared" si="66"/>
        <v>1</v>
      </c>
      <c r="BC195" s="32">
        <f t="shared" si="66"/>
        <v>1</v>
      </c>
      <c r="BD195" s="32">
        <f t="shared" si="66"/>
        <v>1</v>
      </c>
      <c r="BE195" s="32">
        <f t="shared" si="66"/>
        <v>1</v>
      </c>
      <c r="BF195" s="32">
        <f t="shared" si="66"/>
        <v>1</v>
      </c>
      <c r="BG195" s="32">
        <f t="shared" si="66"/>
        <v>1</v>
      </c>
      <c r="BH195" s="32">
        <f t="shared" si="66"/>
        <v>1</v>
      </c>
      <c r="BI195" s="32">
        <f t="shared" si="67"/>
        <v>2</v>
      </c>
      <c r="BJ195" s="32">
        <f t="shared" si="68"/>
        <v>2</v>
      </c>
      <c r="BK195" s="32">
        <f t="shared" si="69"/>
        <v>2</v>
      </c>
      <c r="BL195" s="32">
        <f t="shared" si="70"/>
        <v>2</v>
      </c>
      <c r="BM195" s="32">
        <f t="shared" si="71"/>
        <v>1</v>
      </c>
      <c r="BN195" s="32">
        <f t="shared" si="72"/>
        <v>0</v>
      </c>
      <c r="BO195" s="32">
        <f t="shared" si="73"/>
        <v>0</v>
      </c>
      <c r="BP195" s="32">
        <f t="shared" si="74"/>
        <v>1</v>
      </c>
      <c r="BQ195" s="32">
        <f t="shared" si="75"/>
        <v>0</v>
      </c>
      <c r="BR195" s="32">
        <f t="shared" si="76"/>
        <v>0</v>
      </c>
      <c r="BS195" s="32">
        <f t="shared" si="77"/>
        <v>1</v>
      </c>
      <c r="BT195" s="32">
        <f t="shared" si="78"/>
        <v>0</v>
      </c>
      <c r="BU195" s="32">
        <f t="shared" si="79"/>
        <v>0</v>
      </c>
      <c r="BV195" s="32">
        <f t="shared" si="80"/>
        <v>1</v>
      </c>
      <c r="BW195" s="32">
        <f t="shared" si="81"/>
        <v>0</v>
      </c>
      <c r="BX195" s="32">
        <f t="shared" si="82"/>
        <v>0</v>
      </c>
      <c r="BY195" s="31">
        <f t="shared" si="83"/>
        <v>1</v>
      </c>
      <c r="BZ195" s="31">
        <f t="shared" si="84"/>
        <v>1</v>
      </c>
    </row>
    <row r="196" spans="1:78" x14ac:dyDescent="0.2">
      <c r="A196" s="3" t="s">
        <v>759</v>
      </c>
      <c r="B196" s="3" t="s">
        <v>1511</v>
      </c>
      <c r="C196" s="3">
        <v>31858000</v>
      </c>
      <c r="D196" s="3">
        <v>14542000</v>
      </c>
      <c r="E196" s="3">
        <v>24308000</v>
      </c>
      <c r="F196" s="4">
        <v>15353000</v>
      </c>
      <c r="G196" s="3">
        <v>15962000</v>
      </c>
      <c r="H196" s="3">
        <v>19891000</v>
      </c>
      <c r="I196" s="3">
        <v>11427000</v>
      </c>
      <c r="J196" s="4">
        <v>14085000</v>
      </c>
      <c r="K196" s="3">
        <v>10316000</v>
      </c>
      <c r="L196" s="3">
        <f>AVERAGE(K196,M196:N196)</f>
        <v>13389000</v>
      </c>
      <c r="M196" s="3">
        <v>17437000</v>
      </c>
      <c r="N196" s="3">
        <v>12414000</v>
      </c>
      <c r="O196" s="17">
        <v>10007000</v>
      </c>
      <c r="P196" s="3">
        <v>8429400</v>
      </c>
      <c r="Q196" s="3">
        <v>9149900</v>
      </c>
      <c r="R196" s="3">
        <v>8555500</v>
      </c>
      <c r="S196" s="17">
        <v>16782000</v>
      </c>
      <c r="T196" s="3">
        <v>30871000</v>
      </c>
      <c r="U196" s="3">
        <v>23701000</v>
      </c>
      <c r="V196" s="3">
        <v>15266000</v>
      </c>
      <c r="W196" s="17">
        <v>17824000</v>
      </c>
      <c r="X196" s="3">
        <v>15464000</v>
      </c>
      <c r="Y196" s="3">
        <v>46050000</v>
      </c>
      <c r="Z196" s="3">
        <v>20679000</v>
      </c>
      <c r="AA196" s="17">
        <v>12240000</v>
      </c>
      <c r="AB196" s="3">
        <v>9866800</v>
      </c>
      <c r="AC196" s="3">
        <v>36928000</v>
      </c>
      <c r="AD196" s="3">
        <v>32736000</v>
      </c>
      <c r="AE196" s="17">
        <v>33165000</v>
      </c>
      <c r="AF196" s="3">
        <v>32594000</v>
      </c>
      <c r="AG196" s="3">
        <v>14579000</v>
      </c>
      <c r="AH196" s="3">
        <v>11461000</v>
      </c>
      <c r="AI196" s="17">
        <v>12489000</v>
      </c>
      <c r="AJ196" s="3">
        <v>26153000</v>
      </c>
      <c r="AK196" s="3">
        <v>11012000</v>
      </c>
      <c r="AL196" s="3">
        <v>14266000</v>
      </c>
      <c r="AM196" s="3">
        <v>73.055999999999997</v>
      </c>
      <c r="AN196" s="3">
        <v>138</v>
      </c>
      <c r="AO196" s="3">
        <v>3</v>
      </c>
      <c r="AP196" s="3">
        <v>62.4</v>
      </c>
      <c r="AQ196" s="32">
        <v>21515250</v>
      </c>
      <c r="AR196" s="32">
        <v>15341250</v>
      </c>
      <c r="AS196" s="32">
        <v>13389000</v>
      </c>
      <c r="AT196" s="32">
        <v>9035450</v>
      </c>
      <c r="AU196" s="32">
        <v>21655000</v>
      </c>
      <c r="AV196" s="32">
        <v>25004250</v>
      </c>
      <c r="AW196" s="32">
        <v>22942700</v>
      </c>
      <c r="AX196" s="32">
        <v>22949750</v>
      </c>
      <c r="AY196" s="32">
        <v>15980000</v>
      </c>
      <c r="AZ196" s="32">
        <f t="shared" si="66"/>
        <v>1</v>
      </c>
      <c r="BA196" s="32">
        <f t="shared" si="66"/>
        <v>1</v>
      </c>
      <c r="BB196" s="32">
        <f t="shared" si="66"/>
        <v>1</v>
      </c>
      <c r="BC196" s="32">
        <f t="shared" si="66"/>
        <v>1</v>
      </c>
      <c r="BD196" s="32">
        <f t="shared" si="66"/>
        <v>1</v>
      </c>
      <c r="BE196" s="32">
        <f t="shared" si="66"/>
        <v>1</v>
      </c>
      <c r="BF196" s="32">
        <f t="shared" si="66"/>
        <v>1</v>
      </c>
      <c r="BG196" s="32">
        <f t="shared" si="66"/>
        <v>1</v>
      </c>
      <c r="BH196" s="32">
        <f t="shared" si="66"/>
        <v>1</v>
      </c>
      <c r="BI196" s="32">
        <f t="shared" si="67"/>
        <v>2</v>
      </c>
      <c r="BJ196" s="32">
        <f t="shared" si="68"/>
        <v>2</v>
      </c>
      <c r="BK196" s="32">
        <f t="shared" si="69"/>
        <v>2</v>
      </c>
      <c r="BL196" s="32">
        <f t="shared" si="70"/>
        <v>2</v>
      </c>
      <c r="BM196" s="32">
        <f t="shared" si="71"/>
        <v>1</v>
      </c>
      <c r="BN196" s="32">
        <f t="shared" si="72"/>
        <v>0</v>
      </c>
      <c r="BO196" s="32">
        <f t="shared" si="73"/>
        <v>0</v>
      </c>
      <c r="BP196" s="32">
        <f t="shared" si="74"/>
        <v>1</v>
      </c>
      <c r="BQ196" s="32">
        <f t="shared" si="75"/>
        <v>0</v>
      </c>
      <c r="BR196" s="32">
        <f t="shared" si="76"/>
        <v>0</v>
      </c>
      <c r="BS196" s="32">
        <f t="shared" si="77"/>
        <v>1</v>
      </c>
      <c r="BT196" s="32">
        <f t="shared" si="78"/>
        <v>0</v>
      </c>
      <c r="BU196" s="32">
        <f t="shared" si="79"/>
        <v>0</v>
      </c>
      <c r="BV196" s="32">
        <f t="shared" si="80"/>
        <v>1</v>
      </c>
      <c r="BW196" s="32">
        <f t="shared" si="81"/>
        <v>0</v>
      </c>
      <c r="BX196" s="32">
        <f t="shared" si="82"/>
        <v>0</v>
      </c>
      <c r="BY196" s="31">
        <f t="shared" si="83"/>
        <v>1</v>
      </c>
      <c r="BZ196" s="31">
        <f t="shared" si="84"/>
        <v>1</v>
      </c>
    </row>
    <row r="197" spans="1:78" x14ac:dyDescent="0.2">
      <c r="A197" s="3" t="s">
        <v>765</v>
      </c>
      <c r="B197" s="3" t="s">
        <v>1793</v>
      </c>
      <c r="C197" s="3">
        <v>6190500</v>
      </c>
      <c r="D197" s="3">
        <v>6422200</v>
      </c>
      <c r="E197" s="3">
        <v>4850500</v>
      </c>
      <c r="F197" s="4">
        <v>7236700</v>
      </c>
      <c r="G197" s="3">
        <v>6437300</v>
      </c>
      <c r="H197" s="3">
        <v>4719800</v>
      </c>
      <c r="I197" s="3">
        <v>7183200</v>
      </c>
      <c r="J197" s="4">
        <v>5679700</v>
      </c>
      <c r="K197" s="3">
        <v>4269400</v>
      </c>
      <c r="L197" s="3">
        <v>5807900</v>
      </c>
      <c r="M197" s="3">
        <v>5046000</v>
      </c>
      <c r="N197" s="3">
        <v>6624200</v>
      </c>
      <c r="O197" s="17">
        <v>6766000</v>
      </c>
      <c r="P197" s="3">
        <v>5726000</v>
      </c>
      <c r="Q197" s="3">
        <v>5185300</v>
      </c>
      <c r="R197" s="3">
        <v>12394000</v>
      </c>
      <c r="S197" s="17">
        <v>9426300</v>
      </c>
      <c r="T197" s="3">
        <v>5541500</v>
      </c>
      <c r="U197" s="3">
        <v>8145500</v>
      </c>
      <c r="V197" s="3">
        <v>8498900</v>
      </c>
      <c r="W197" s="17">
        <v>7626800</v>
      </c>
      <c r="X197" s="3">
        <v>7138000</v>
      </c>
      <c r="Y197" s="3">
        <v>6371200</v>
      </c>
      <c r="Z197" s="3">
        <v>6631100</v>
      </c>
      <c r="AA197" s="17">
        <v>6730100</v>
      </c>
      <c r="AB197" s="3">
        <v>3752600</v>
      </c>
      <c r="AC197" s="3">
        <v>4436700</v>
      </c>
      <c r="AD197" s="3">
        <v>4405300</v>
      </c>
      <c r="AE197" s="17">
        <v>6331100</v>
      </c>
      <c r="AF197" s="3">
        <v>7099900</v>
      </c>
      <c r="AG197" s="3">
        <v>5110700</v>
      </c>
      <c r="AH197" s="3">
        <v>6476400</v>
      </c>
      <c r="AI197" s="17">
        <v>4593000</v>
      </c>
      <c r="AJ197" s="3">
        <v>7687000</v>
      </c>
      <c r="AK197" s="3">
        <v>7925500</v>
      </c>
      <c r="AL197" s="3">
        <v>6018800</v>
      </c>
      <c r="AM197" s="3">
        <v>323.31</v>
      </c>
      <c r="AN197" s="3">
        <v>110</v>
      </c>
      <c r="AO197" s="3">
        <v>7</v>
      </c>
      <c r="AP197" s="3">
        <v>22.4</v>
      </c>
      <c r="AQ197" s="32">
        <v>6174975</v>
      </c>
      <c r="AR197" s="32">
        <v>6005000</v>
      </c>
      <c r="AS197" s="32">
        <v>5436875</v>
      </c>
      <c r="AT197" s="32">
        <v>7517825</v>
      </c>
      <c r="AU197" s="32">
        <v>7903050</v>
      </c>
      <c r="AV197" s="32">
        <v>6941775</v>
      </c>
      <c r="AW197" s="32">
        <v>4831175</v>
      </c>
      <c r="AX197" s="32">
        <v>6254525</v>
      </c>
      <c r="AY197" s="32">
        <v>6556075</v>
      </c>
      <c r="AZ197" s="32">
        <f t="shared" si="66"/>
        <v>1</v>
      </c>
      <c r="BA197" s="32">
        <f t="shared" si="66"/>
        <v>1</v>
      </c>
      <c r="BB197" s="32">
        <f t="shared" si="66"/>
        <v>1</v>
      </c>
      <c r="BC197" s="32">
        <f t="shared" si="66"/>
        <v>1</v>
      </c>
      <c r="BD197" s="32">
        <f t="shared" si="66"/>
        <v>1</v>
      </c>
      <c r="BE197" s="32">
        <f t="shared" si="66"/>
        <v>1</v>
      </c>
      <c r="BF197" s="32">
        <f t="shared" si="66"/>
        <v>1</v>
      </c>
      <c r="BG197" s="32">
        <f t="shared" si="66"/>
        <v>1</v>
      </c>
      <c r="BH197" s="32">
        <f t="shared" si="66"/>
        <v>1</v>
      </c>
      <c r="BI197" s="32">
        <f t="shared" si="67"/>
        <v>2</v>
      </c>
      <c r="BJ197" s="32">
        <f t="shared" si="68"/>
        <v>2</v>
      </c>
      <c r="BK197" s="32">
        <f t="shared" si="69"/>
        <v>2</v>
      </c>
      <c r="BL197" s="32">
        <f t="shared" si="70"/>
        <v>2</v>
      </c>
      <c r="BM197" s="32">
        <f t="shared" si="71"/>
        <v>1</v>
      </c>
      <c r="BN197" s="32">
        <f t="shared" si="72"/>
        <v>0</v>
      </c>
      <c r="BO197" s="32">
        <f t="shared" si="73"/>
        <v>0</v>
      </c>
      <c r="BP197" s="32">
        <f t="shared" si="74"/>
        <v>1</v>
      </c>
      <c r="BQ197" s="32">
        <f t="shared" si="75"/>
        <v>0</v>
      </c>
      <c r="BR197" s="32">
        <f t="shared" si="76"/>
        <v>0</v>
      </c>
      <c r="BS197" s="32">
        <f t="shared" si="77"/>
        <v>1</v>
      </c>
      <c r="BT197" s="32">
        <f t="shared" si="78"/>
        <v>0</v>
      </c>
      <c r="BU197" s="32">
        <f t="shared" si="79"/>
        <v>0</v>
      </c>
      <c r="BV197" s="32">
        <f t="shared" si="80"/>
        <v>1</v>
      </c>
      <c r="BW197" s="32">
        <f t="shared" si="81"/>
        <v>0</v>
      </c>
      <c r="BX197" s="32">
        <f t="shared" si="82"/>
        <v>0</v>
      </c>
      <c r="BY197" s="31">
        <f t="shared" si="83"/>
        <v>1</v>
      </c>
      <c r="BZ197" s="31">
        <f t="shared" si="84"/>
        <v>1</v>
      </c>
    </row>
    <row r="198" spans="1:78" x14ac:dyDescent="0.2">
      <c r="A198" s="3" t="s">
        <v>767</v>
      </c>
      <c r="B198" s="3" t="s">
        <v>1795</v>
      </c>
      <c r="C198" s="3">
        <v>6296200</v>
      </c>
      <c r="D198" s="3">
        <v>11024000</v>
      </c>
      <c r="E198" s="3">
        <v>7060300</v>
      </c>
      <c r="F198" s="4">
        <v>9422500</v>
      </c>
      <c r="G198" s="3">
        <v>7151200</v>
      </c>
      <c r="H198" s="3">
        <v>6089500</v>
      </c>
      <c r="I198" s="3">
        <v>5904400</v>
      </c>
      <c r="J198" s="4">
        <v>5968800</v>
      </c>
      <c r="K198" s="3">
        <v>7240500</v>
      </c>
      <c r="L198" s="3">
        <v>8462000</v>
      </c>
      <c r="M198" s="3">
        <v>6959600</v>
      </c>
      <c r="N198" s="3">
        <v>8660500</v>
      </c>
      <c r="O198" s="17">
        <v>5612600</v>
      </c>
      <c r="P198" s="3">
        <v>7804900</v>
      </c>
      <c r="Q198" s="3">
        <v>5801700</v>
      </c>
      <c r="R198" s="3">
        <v>8713500</v>
      </c>
      <c r="S198" s="17">
        <v>6867400</v>
      </c>
      <c r="T198" s="3">
        <v>7759300</v>
      </c>
      <c r="U198" s="3">
        <v>7280000</v>
      </c>
      <c r="V198" s="3">
        <v>7341600</v>
      </c>
      <c r="W198" s="17">
        <v>7024700</v>
      </c>
      <c r="X198" s="3">
        <v>6636500</v>
      </c>
      <c r="Y198" s="3">
        <v>5206600</v>
      </c>
      <c r="Z198" s="3">
        <v>8446600</v>
      </c>
      <c r="AA198" s="17">
        <v>14651000</v>
      </c>
      <c r="AB198" s="3">
        <v>6344200</v>
      </c>
      <c r="AC198" s="3">
        <v>6234800</v>
      </c>
      <c r="AD198" s="3">
        <v>7589800</v>
      </c>
      <c r="AE198" s="17">
        <v>7872800</v>
      </c>
      <c r="AF198" s="3">
        <v>16638000</v>
      </c>
      <c r="AG198" s="3">
        <v>6550600</v>
      </c>
      <c r="AH198" s="3">
        <v>7168500</v>
      </c>
      <c r="AI198" s="17">
        <v>5990800</v>
      </c>
      <c r="AJ198" s="3">
        <v>6654000</v>
      </c>
      <c r="AK198" s="3">
        <v>6097400</v>
      </c>
      <c r="AL198" s="3">
        <v>7334800</v>
      </c>
      <c r="AM198" s="3">
        <v>65.534999999999997</v>
      </c>
      <c r="AN198" s="3">
        <v>148</v>
      </c>
      <c r="AO198" s="3">
        <v>10</v>
      </c>
      <c r="AP198" s="3">
        <v>20.5</v>
      </c>
      <c r="AQ198" s="32">
        <v>8450750</v>
      </c>
      <c r="AR198" s="32">
        <v>6278475</v>
      </c>
      <c r="AS198" s="32">
        <v>7830650</v>
      </c>
      <c r="AT198" s="32">
        <v>6983175</v>
      </c>
      <c r="AU198" s="32">
        <v>7312075</v>
      </c>
      <c r="AV198" s="32">
        <v>6828600</v>
      </c>
      <c r="AW198" s="32">
        <v>8704950</v>
      </c>
      <c r="AX198" s="32">
        <v>9557475</v>
      </c>
      <c r="AY198" s="32">
        <v>6519250</v>
      </c>
      <c r="AZ198" s="32">
        <f t="shared" si="66"/>
        <v>1</v>
      </c>
      <c r="BA198" s="32">
        <f t="shared" si="66"/>
        <v>1</v>
      </c>
      <c r="BB198" s="32">
        <f t="shared" si="66"/>
        <v>1</v>
      </c>
      <c r="BC198" s="32">
        <f t="shared" si="66"/>
        <v>1</v>
      </c>
      <c r="BD198" s="32">
        <f t="shared" si="66"/>
        <v>1</v>
      </c>
      <c r="BE198" s="32">
        <f t="shared" si="66"/>
        <v>1</v>
      </c>
      <c r="BF198" s="32">
        <f t="shared" si="66"/>
        <v>1</v>
      </c>
      <c r="BG198" s="32">
        <f t="shared" si="66"/>
        <v>1</v>
      </c>
      <c r="BH198" s="32">
        <f t="shared" si="66"/>
        <v>1</v>
      </c>
      <c r="BI198" s="32">
        <f t="shared" si="67"/>
        <v>2</v>
      </c>
      <c r="BJ198" s="32">
        <f t="shared" si="68"/>
        <v>2</v>
      </c>
      <c r="BK198" s="32">
        <f t="shared" si="69"/>
        <v>2</v>
      </c>
      <c r="BL198" s="32">
        <f t="shared" si="70"/>
        <v>2</v>
      </c>
      <c r="BM198" s="32">
        <f t="shared" si="71"/>
        <v>1</v>
      </c>
      <c r="BN198" s="32">
        <f t="shared" si="72"/>
        <v>0</v>
      </c>
      <c r="BO198" s="32">
        <f t="shared" si="73"/>
        <v>0</v>
      </c>
      <c r="BP198" s="32">
        <f t="shared" si="74"/>
        <v>1</v>
      </c>
      <c r="BQ198" s="32">
        <f t="shared" si="75"/>
        <v>0</v>
      </c>
      <c r="BR198" s="32">
        <f t="shared" si="76"/>
        <v>0</v>
      </c>
      <c r="BS198" s="32">
        <f t="shared" si="77"/>
        <v>1</v>
      </c>
      <c r="BT198" s="32">
        <f t="shared" si="78"/>
        <v>0</v>
      </c>
      <c r="BU198" s="32">
        <f t="shared" si="79"/>
        <v>0</v>
      </c>
      <c r="BV198" s="32">
        <f t="shared" si="80"/>
        <v>1</v>
      </c>
      <c r="BW198" s="32">
        <f t="shared" si="81"/>
        <v>0</v>
      </c>
      <c r="BX198" s="32">
        <f t="shared" si="82"/>
        <v>0</v>
      </c>
      <c r="BY198" s="31">
        <f t="shared" si="83"/>
        <v>1</v>
      </c>
      <c r="BZ198" s="31">
        <f t="shared" si="84"/>
        <v>1</v>
      </c>
    </row>
    <row r="199" spans="1:78" x14ac:dyDescent="0.2">
      <c r="A199" s="3" t="s">
        <v>772</v>
      </c>
      <c r="B199" s="3" t="s">
        <v>1797</v>
      </c>
      <c r="C199" s="3">
        <v>8509400</v>
      </c>
      <c r="D199" s="3">
        <v>8998700</v>
      </c>
      <c r="E199" s="3">
        <v>10790000</v>
      </c>
      <c r="F199" s="4">
        <v>8127800</v>
      </c>
      <c r="G199" s="3">
        <v>11467000</v>
      </c>
      <c r="H199" s="3">
        <v>13561000</v>
      </c>
      <c r="I199" s="3">
        <v>16012000</v>
      </c>
      <c r="J199" s="4">
        <v>13174000</v>
      </c>
      <c r="K199" s="3">
        <v>14684000</v>
      </c>
      <c r="L199" s="3">
        <v>10335000</v>
      </c>
      <c r="M199" s="3">
        <v>11252000</v>
      </c>
      <c r="N199" s="3">
        <v>9310900</v>
      </c>
      <c r="O199" s="17">
        <v>10243000</v>
      </c>
      <c r="P199" s="3">
        <v>12003000</v>
      </c>
      <c r="Q199" s="3">
        <v>9428300</v>
      </c>
      <c r="R199" s="3">
        <v>12410000</v>
      </c>
      <c r="S199" s="17">
        <v>10350000</v>
      </c>
      <c r="T199" s="3">
        <v>11135000</v>
      </c>
      <c r="U199" s="3">
        <v>10849000</v>
      </c>
      <c r="V199" s="3">
        <v>10221000</v>
      </c>
      <c r="W199" s="17">
        <v>9342000</v>
      </c>
      <c r="X199" s="3">
        <v>10161000</v>
      </c>
      <c r="Y199" s="3">
        <v>10237000</v>
      </c>
      <c r="Z199" s="3">
        <v>10993000</v>
      </c>
      <c r="AA199" s="17">
        <v>11338000</v>
      </c>
      <c r="AB199" s="3">
        <v>9740100</v>
      </c>
      <c r="AC199" s="3">
        <v>10964000</v>
      </c>
      <c r="AD199" s="3">
        <v>9986400</v>
      </c>
      <c r="AE199" s="17">
        <v>9297600</v>
      </c>
      <c r="AF199" s="3">
        <v>6529200</v>
      </c>
      <c r="AG199" s="3">
        <v>10915000</v>
      </c>
      <c r="AH199" s="3">
        <v>10169000</v>
      </c>
      <c r="AI199" s="17">
        <v>9454900</v>
      </c>
      <c r="AJ199" s="3">
        <v>8909700</v>
      </c>
      <c r="AK199" s="3">
        <v>11390000</v>
      </c>
      <c r="AL199" s="3">
        <v>11945000</v>
      </c>
      <c r="AM199" s="3">
        <v>214.34</v>
      </c>
      <c r="AN199" s="3">
        <v>175</v>
      </c>
      <c r="AO199" s="3">
        <v>10</v>
      </c>
      <c r="AP199" s="3">
        <v>52.4</v>
      </c>
      <c r="AQ199" s="32">
        <v>9106475</v>
      </c>
      <c r="AR199" s="32">
        <v>13553500</v>
      </c>
      <c r="AS199" s="32">
        <v>11395475</v>
      </c>
      <c r="AT199" s="32">
        <v>11021075</v>
      </c>
      <c r="AU199" s="32">
        <v>10638750</v>
      </c>
      <c r="AV199" s="32">
        <v>10183250</v>
      </c>
      <c r="AW199" s="32">
        <v>10507125</v>
      </c>
      <c r="AX199" s="32">
        <v>9227700</v>
      </c>
      <c r="AY199" s="32">
        <v>10424900</v>
      </c>
      <c r="AZ199" s="32">
        <f t="shared" si="66"/>
        <v>1</v>
      </c>
      <c r="BA199" s="32">
        <f t="shared" si="66"/>
        <v>1</v>
      </c>
      <c r="BB199" s="32">
        <f t="shared" si="66"/>
        <v>1</v>
      </c>
      <c r="BC199" s="32">
        <f t="shared" si="66"/>
        <v>1</v>
      </c>
      <c r="BD199" s="32">
        <f t="shared" si="66"/>
        <v>1</v>
      </c>
      <c r="BE199" s="32">
        <f t="shared" si="66"/>
        <v>1</v>
      </c>
      <c r="BF199" s="32">
        <f t="shared" si="66"/>
        <v>1</v>
      </c>
      <c r="BG199" s="32">
        <f t="shared" si="66"/>
        <v>1</v>
      </c>
      <c r="BH199" s="32">
        <f t="shared" si="66"/>
        <v>1</v>
      </c>
      <c r="BI199" s="32">
        <f t="shared" si="67"/>
        <v>2</v>
      </c>
      <c r="BJ199" s="32">
        <f t="shared" si="68"/>
        <v>2</v>
      </c>
      <c r="BK199" s="32">
        <f t="shared" si="69"/>
        <v>2</v>
      </c>
      <c r="BL199" s="32">
        <f t="shared" si="70"/>
        <v>2</v>
      </c>
      <c r="BM199" s="32">
        <f t="shared" si="71"/>
        <v>1</v>
      </c>
      <c r="BN199" s="32">
        <f t="shared" si="72"/>
        <v>0</v>
      </c>
      <c r="BO199" s="32">
        <f t="shared" si="73"/>
        <v>0</v>
      </c>
      <c r="BP199" s="32">
        <f t="shared" si="74"/>
        <v>1</v>
      </c>
      <c r="BQ199" s="32">
        <f t="shared" si="75"/>
        <v>0</v>
      </c>
      <c r="BR199" s="32">
        <f t="shared" si="76"/>
        <v>0</v>
      </c>
      <c r="BS199" s="32">
        <f t="shared" si="77"/>
        <v>1</v>
      </c>
      <c r="BT199" s="32">
        <f t="shared" si="78"/>
        <v>0</v>
      </c>
      <c r="BU199" s="32">
        <f t="shared" si="79"/>
        <v>0</v>
      </c>
      <c r="BV199" s="32">
        <f t="shared" si="80"/>
        <v>1</v>
      </c>
      <c r="BW199" s="32">
        <f t="shared" si="81"/>
        <v>0</v>
      </c>
      <c r="BX199" s="32">
        <f t="shared" si="82"/>
        <v>0</v>
      </c>
      <c r="BY199" s="31">
        <f t="shared" si="83"/>
        <v>1</v>
      </c>
      <c r="BZ199" s="31">
        <f t="shared" si="84"/>
        <v>1</v>
      </c>
    </row>
    <row r="200" spans="1:78" x14ac:dyDescent="0.2">
      <c r="A200" s="3" t="s">
        <v>780</v>
      </c>
      <c r="B200" s="3" t="s">
        <v>1801</v>
      </c>
      <c r="C200" s="3">
        <v>17212000</v>
      </c>
      <c r="D200" s="3">
        <v>17246000</v>
      </c>
      <c r="E200" s="3">
        <v>14772000</v>
      </c>
      <c r="F200" s="4">
        <v>21885000</v>
      </c>
      <c r="G200" s="3">
        <v>16320000</v>
      </c>
      <c r="H200" s="3">
        <v>15551000</v>
      </c>
      <c r="I200" s="3">
        <v>25266000</v>
      </c>
      <c r="J200" s="4">
        <v>22026000</v>
      </c>
      <c r="K200" s="3">
        <v>15881000</v>
      </c>
      <c r="L200" s="3">
        <v>19064000</v>
      </c>
      <c r="M200" s="3">
        <v>18640000</v>
      </c>
      <c r="N200" s="3">
        <v>16669000</v>
      </c>
      <c r="O200" s="17">
        <v>20969000</v>
      </c>
      <c r="P200" s="3">
        <v>21977000</v>
      </c>
      <c r="Q200" s="3">
        <v>17641000</v>
      </c>
      <c r="R200" s="3">
        <v>20216000</v>
      </c>
      <c r="S200" s="17">
        <v>18441000</v>
      </c>
      <c r="T200" s="3">
        <v>21596000</v>
      </c>
      <c r="U200" s="3">
        <v>16399000</v>
      </c>
      <c r="V200" s="3">
        <v>18043000</v>
      </c>
      <c r="W200" s="17">
        <v>17250000</v>
      </c>
      <c r="X200" s="3">
        <v>16672000</v>
      </c>
      <c r="Y200" s="3">
        <v>15088000</v>
      </c>
      <c r="Z200" s="3">
        <v>16713000</v>
      </c>
      <c r="AA200" s="17">
        <v>51753000</v>
      </c>
      <c r="AB200" s="3">
        <v>20665000</v>
      </c>
      <c r="AC200" s="3">
        <v>17197000</v>
      </c>
      <c r="AD200" s="3">
        <v>17479000</v>
      </c>
      <c r="AE200" s="17">
        <v>18960000</v>
      </c>
      <c r="AF200" s="3">
        <v>20389000</v>
      </c>
      <c r="AG200" s="3">
        <v>18442000</v>
      </c>
      <c r="AH200" s="3">
        <v>17741000</v>
      </c>
      <c r="AI200" s="17">
        <v>18070000</v>
      </c>
      <c r="AJ200" s="3">
        <v>18469000</v>
      </c>
      <c r="AK200" s="3">
        <v>14468000</v>
      </c>
      <c r="AL200" s="3">
        <v>18204000</v>
      </c>
      <c r="AM200" s="3">
        <v>117.89</v>
      </c>
      <c r="AN200" s="3">
        <v>226</v>
      </c>
      <c r="AO200" s="3">
        <v>7</v>
      </c>
      <c r="AP200" s="3">
        <v>30.2</v>
      </c>
      <c r="AQ200" s="32">
        <v>17778750</v>
      </c>
      <c r="AR200" s="32">
        <v>19790750</v>
      </c>
      <c r="AS200" s="32">
        <v>17563500</v>
      </c>
      <c r="AT200" s="32">
        <v>20200750</v>
      </c>
      <c r="AU200" s="32">
        <v>18619750</v>
      </c>
      <c r="AV200" s="32">
        <v>16430750</v>
      </c>
      <c r="AW200" s="32">
        <v>26773500</v>
      </c>
      <c r="AX200" s="32">
        <v>18883000</v>
      </c>
      <c r="AY200" s="32">
        <v>17302750</v>
      </c>
      <c r="AZ200" s="32">
        <f t="shared" si="66"/>
        <v>1</v>
      </c>
      <c r="BA200" s="32">
        <f t="shared" si="66"/>
        <v>1</v>
      </c>
      <c r="BB200" s="32">
        <f t="shared" si="66"/>
        <v>1</v>
      </c>
      <c r="BC200" s="32">
        <f t="shared" si="66"/>
        <v>1</v>
      </c>
      <c r="BD200" s="32">
        <f t="shared" si="66"/>
        <v>1</v>
      </c>
      <c r="BE200" s="32">
        <f t="shared" si="66"/>
        <v>1</v>
      </c>
      <c r="BF200" s="32">
        <f t="shared" si="66"/>
        <v>1</v>
      </c>
      <c r="BG200" s="32">
        <f t="shared" si="66"/>
        <v>1</v>
      </c>
      <c r="BH200" s="32">
        <f t="shared" si="66"/>
        <v>1</v>
      </c>
      <c r="BI200" s="32">
        <f t="shared" si="67"/>
        <v>2</v>
      </c>
      <c r="BJ200" s="32">
        <f t="shared" si="68"/>
        <v>2</v>
      </c>
      <c r="BK200" s="32">
        <f t="shared" si="69"/>
        <v>2</v>
      </c>
      <c r="BL200" s="32">
        <f t="shared" si="70"/>
        <v>2</v>
      </c>
      <c r="BM200" s="32">
        <f t="shared" si="71"/>
        <v>1</v>
      </c>
      <c r="BN200" s="32">
        <f t="shared" si="72"/>
        <v>0</v>
      </c>
      <c r="BO200" s="32">
        <f t="shared" si="73"/>
        <v>0</v>
      </c>
      <c r="BP200" s="32">
        <f t="shared" si="74"/>
        <v>1</v>
      </c>
      <c r="BQ200" s="32">
        <f t="shared" si="75"/>
        <v>0</v>
      </c>
      <c r="BR200" s="32">
        <f t="shared" si="76"/>
        <v>0</v>
      </c>
      <c r="BS200" s="32">
        <f t="shared" si="77"/>
        <v>1</v>
      </c>
      <c r="BT200" s="32">
        <f t="shared" si="78"/>
        <v>0</v>
      </c>
      <c r="BU200" s="32">
        <f t="shared" si="79"/>
        <v>0</v>
      </c>
      <c r="BV200" s="32">
        <f t="shared" si="80"/>
        <v>1</v>
      </c>
      <c r="BW200" s="32">
        <f t="shared" si="81"/>
        <v>0</v>
      </c>
      <c r="BX200" s="32">
        <f t="shared" si="82"/>
        <v>0</v>
      </c>
      <c r="BY200" s="31">
        <f t="shared" si="83"/>
        <v>1</v>
      </c>
      <c r="BZ200" s="31">
        <f t="shared" si="84"/>
        <v>1</v>
      </c>
    </row>
    <row r="201" spans="1:78" x14ac:dyDescent="0.2">
      <c r="A201" s="3" t="s">
        <v>784</v>
      </c>
      <c r="B201" s="3" t="s">
        <v>1471</v>
      </c>
      <c r="C201" s="3">
        <v>3973500</v>
      </c>
      <c r="D201" s="3">
        <f>AVERAGE(C201,E201:F201)</f>
        <v>3567266.6666666665</v>
      </c>
      <c r="E201" s="3">
        <v>3244400</v>
      </c>
      <c r="F201" s="4">
        <v>3483900</v>
      </c>
      <c r="G201" s="3">
        <f>AVERAGE(H201:J201)</f>
        <v>4173500</v>
      </c>
      <c r="H201" s="3">
        <v>2912800</v>
      </c>
      <c r="I201" s="3">
        <v>5177600</v>
      </c>
      <c r="J201" s="4">
        <v>4430100</v>
      </c>
      <c r="K201" s="3">
        <v>4401300</v>
      </c>
      <c r="L201" s="3">
        <v>4829500</v>
      </c>
      <c r="M201" s="3">
        <v>4263700</v>
      </c>
      <c r="N201" s="3">
        <v>3935600</v>
      </c>
      <c r="O201" s="17">
        <v>3779400</v>
      </c>
      <c r="P201" s="3">
        <v>3975500</v>
      </c>
      <c r="Q201" s="3">
        <v>3434400</v>
      </c>
      <c r="R201" s="3">
        <v>3081800</v>
      </c>
      <c r="S201" s="17">
        <v>3364900</v>
      </c>
      <c r="T201" s="3">
        <v>3235300</v>
      </c>
      <c r="U201" s="3">
        <f>AVERAGE(S201:T201,V201)</f>
        <v>3273333.3333333335</v>
      </c>
      <c r="V201" s="3">
        <v>3219800</v>
      </c>
      <c r="W201" s="17">
        <v>3167600</v>
      </c>
      <c r="X201" s="3">
        <v>3685000</v>
      </c>
      <c r="Y201" s="3">
        <v>2818700</v>
      </c>
      <c r="Z201" s="3">
        <v>3095700</v>
      </c>
      <c r="AA201" s="17">
        <v>3252700</v>
      </c>
      <c r="AB201" s="3">
        <v>4027700</v>
      </c>
      <c r="AC201" s="3">
        <v>3030700</v>
      </c>
      <c r="AD201" s="3">
        <v>3704000</v>
      </c>
      <c r="AE201" s="17">
        <v>3289300</v>
      </c>
      <c r="AF201" s="3">
        <v>2896100</v>
      </c>
      <c r="AG201" s="3">
        <v>3559000</v>
      </c>
      <c r="AH201" s="3">
        <f>AVERAGE(AE201:AG201)</f>
        <v>3248133.3333333335</v>
      </c>
      <c r="AI201" s="17">
        <v>3308200</v>
      </c>
      <c r="AJ201" s="3">
        <v>3943200</v>
      </c>
      <c r="AK201" s="3">
        <v>3190200</v>
      </c>
      <c r="AL201" s="3">
        <v>2828400</v>
      </c>
      <c r="AM201" s="3">
        <v>6.4482999999999997</v>
      </c>
      <c r="AN201" s="3">
        <v>90</v>
      </c>
      <c r="AO201" s="3">
        <v>5</v>
      </c>
      <c r="AP201" s="3">
        <v>29.2</v>
      </c>
      <c r="AQ201" s="32">
        <v>3567266.6666666665</v>
      </c>
      <c r="AR201" s="32">
        <v>4173500</v>
      </c>
      <c r="AS201" s="32">
        <v>4357525</v>
      </c>
      <c r="AT201" s="32">
        <v>3567775</v>
      </c>
      <c r="AU201" s="32">
        <v>3273333.3333333335</v>
      </c>
      <c r="AV201" s="32">
        <v>3191750</v>
      </c>
      <c r="AW201" s="32">
        <v>3503775</v>
      </c>
      <c r="AX201" s="32">
        <v>3248133.3333333335</v>
      </c>
      <c r="AY201" s="32">
        <v>3317500</v>
      </c>
      <c r="AZ201" s="32">
        <f t="shared" si="66"/>
        <v>1</v>
      </c>
      <c r="BA201" s="32">
        <f t="shared" si="66"/>
        <v>1</v>
      </c>
      <c r="BB201" s="32">
        <f t="shared" si="66"/>
        <v>1</v>
      </c>
      <c r="BC201" s="32">
        <f t="shared" si="66"/>
        <v>1</v>
      </c>
      <c r="BD201" s="32">
        <f t="shared" si="66"/>
        <v>1</v>
      </c>
      <c r="BE201" s="32">
        <f t="shared" si="66"/>
        <v>1</v>
      </c>
      <c r="BF201" s="32">
        <f t="shared" si="66"/>
        <v>1</v>
      </c>
      <c r="BG201" s="32">
        <f t="shared" si="66"/>
        <v>1</v>
      </c>
      <c r="BH201" s="32">
        <f t="shared" si="66"/>
        <v>1</v>
      </c>
      <c r="BI201" s="32">
        <f t="shared" si="67"/>
        <v>2</v>
      </c>
      <c r="BJ201" s="32">
        <f t="shared" si="68"/>
        <v>2</v>
      </c>
      <c r="BK201" s="32">
        <f t="shared" si="69"/>
        <v>2</v>
      </c>
      <c r="BL201" s="32">
        <f t="shared" si="70"/>
        <v>2</v>
      </c>
      <c r="BM201" s="32">
        <f t="shared" si="71"/>
        <v>1</v>
      </c>
      <c r="BN201" s="32">
        <f t="shared" si="72"/>
        <v>0</v>
      </c>
      <c r="BO201" s="32">
        <f t="shared" si="73"/>
        <v>0</v>
      </c>
      <c r="BP201" s="32">
        <f t="shared" si="74"/>
        <v>1</v>
      </c>
      <c r="BQ201" s="32">
        <f t="shared" si="75"/>
        <v>0</v>
      </c>
      <c r="BR201" s="32">
        <f t="shared" si="76"/>
        <v>0</v>
      </c>
      <c r="BS201" s="32">
        <f t="shared" si="77"/>
        <v>1</v>
      </c>
      <c r="BT201" s="32">
        <f t="shared" si="78"/>
        <v>0</v>
      </c>
      <c r="BU201" s="32">
        <f t="shared" si="79"/>
        <v>0</v>
      </c>
      <c r="BV201" s="32">
        <f t="shared" si="80"/>
        <v>1</v>
      </c>
      <c r="BW201" s="32">
        <f t="shared" si="81"/>
        <v>0</v>
      </c>
      <c r="BX201" s="32">
        <f t="shared" si="82"/>
        <v>0</v>
      </c>
      <c r="BY201" s="31">
        <f t="shared" si="83"/>
        <v>1</v>
      </c>
      <c r="BZ201" s="31">
        <f t="shared" si="84"/>
        <v>1</v>
      </c>
    </row>
    <row r="202" spans="1:78" x14ac:dyDescent="0.2">
      <c r="A202" s="3" t="s">
        <v>793</v>
      </c>
      <c r="B202" s="3" t="s">
        <v>1471</v>
      </c>
      <c r="F202" s="4"/>
      <c r="J202" s="4"/>
      <c r="K202" s="3">
        <v>861340</v>
      </c>
      <c r="O202" s="17">
        <v>1091200</v>
      </c>
      <c r="P202" s="3">
        <v>1008700</v>
      </c>
      <c r="Q202" s="3">
        <f>AVERAGE(O202:P202,R202)</f>
        <v>1066333.3333333333</v>
      </c>
      <c r="R202" s="3">
        <v>1099100</v>
      </c>
      <c r="S202" s="17"/>
      <c r="W202" s="17"/>
      <c r="Z202" s="3">
        <v>896570</v>
      </c>
      <c r="AA202" s="17"/>
      <c r="AD202" s="3">
        <v>975890</v>
      </c>
      <c r="AE202" s="17"/>
      <c r="AI202" s="17"/>
      <c r="AM202" s="3">
        <v>17.559999999999999</v>
      </c>
      <c r="AN202" s="3">
        <v>41</v>
      </c>
      <c r="AO202" s="3">
        <v>8</v>
      </c>
      <c r="AP202" s="3">
        <v>9.5</v>
      </c>
      <c r="AQ202" s="32"/>
      <c r="AR202" s="32"/>
      <c r="AS202" s="32">
        <v>861340</v>
      </c>
      <c r="AT202" s="32">
        <v>1066333.3333333333</v>
      </c>
      <c r="AU202" s="32"/>
      <c r="AV202" s="32">
        <v>896570</v>
      </c>
      <c r="AW202" s="32">
        <v>975890</v>
      </c>
      <c r="AX202" s="32"/>
      <c r="AY202" s="32"/>
      <c r="AZ202" s="32">
        <f t="shared" ref="AZ202:BH217" si="85">COUNTA(AQ202)</f>
        <v>0</v>
      </c>
      <c r="BA202" s="32">
        <f t="shared" si="85"/>
        <v>0</v>
      </c>
      <c r="BB202" s="32">
        <f t="shared" si="85"/>
        <v>1</v>
      </c>
      <c r="BC202" s="32">
        <f t="shared" si="85"/>
        <v>1</v>
      </c>
      <c r="BD202" s="32">
        <f t="shared" si="85"/>
        <v>0</v>
      </c>
      <c r="BE202" s="32">
        <f t="shared" si="85"/>
        <v>1</v>
      </c>
      <c r="BF202" s="32">
        <f t="shared" si="85"/>
        <v>1</v>
      </c>
      <c r="BG202" s="32">
        <f t="shared" si="85"/>
        <v>0</v>
      </c>
      <c r="BH202" s="32">
        <f t="shared" si="85"/>
        <v>0</v>
      </c>
      <c r="BI202" s="32">
        <f t="shared" si="67"/>
        <v>1</v>
      </c>
      <c r="BJ202" s="32">
        <f t="shared" si="68"/>
        <v>1</v>
      </c>
      <c r="BK202" s="32">
        <f t="shared" si="69"/>
        <v>2</v>
      </c>
      <c r="BL202" s="32">
        <f t="shared" si="70"/>
        <v>0</v>
      </c>
      <c r="BM202" s="32">
        <f t="shared" si="71"/>
        <v>0</v>
      </c>
      <c r="BN202" s="32">
        <f t="shared" si="72"/>
        <v>0</v>
      </c>
      <c r="BO202" s="32">
        <f t="shared" si="73"/>
        <v>1</v>
      </c>
      <c r="BP202" s="32">
        <f t="shared" si="74"/>
        <v>0</v>
      </c>
      <c r="BQ202" s="32">
        <f t="shared" si="75"/>
        <v>1</v>
      </c>
      <c r="BR202" s="32">
        <f t="shared" si="76"/>
        <v>0</v>
      </c>
      <c r="BS202" s="32">
        <f t="shared" si="77"/>
        <v>1</v>
      </c>
      <c r="BT202" s="32">
        <f t="shared" si="78"/>
        <v>0</v>
      </c>
      <c r="BU202" s="32">
        <f t="shared" si="79"/>
        <v>0</v>
      </c>
      <c r="BV202" s="32">
        <f t="shared" si="80"/>
        <v>0</v>
      </c>
      <c r="BW202" s="32">
        <f t="shared" si="81"/>
        <v>0</v>
      </c>
      <c r="BX202" s="32">
        <f t="shared" si="82"/>
        <v>0</v>
      </c>
      <c r="BY202" s="31">
        <f t="shared" si="83"/>
        <v>1</v>
      </c>
      <c r="BZ202" s="31">
        <f t="shared" si="84"/>
        <v>1</v>
      </c>
    </row>
    <row r="203" spans="1:78" x14ac:dyDescent="0.2">
      <c r="A203" s="3" t="s">
        <v>799</v>
      </c>
      <c r="B203" s="3" t="s">
        <v>1810</v>
      </c>
      <c r="C203" s="3">
        <v>13071000</v>
      </c>
      <c r="D203" s="3">
        <v>14758000</v>
      </c>
      <c r="E203" s="3">
        <v>14808000</v>
      </c>
      <c r="F203" s="4">
        <v>12363000</v>
      </c>
      <c r="G203" s="3">
        <v>11943000</v>
      </c>
      <c r="H203" s="3">
        <v>12247000</v>
      </c>
      <c r="I203" s="3">
        <v>16079000</v>
      </c>
      <c r="J203" s="4">
        <v>13198000</v>
      </c>
      <c r="K203" s="3">
        <v>13441000</v>
      </c>
      <c r="L203" s="3">
        <v>15110000</v>
      </c>
      <c r="M203" s="3">
        <v>13630000</v>
      </c>
      <c r="N203" s="3">
        <v>13827000</v>
      </c>
      <c r="O203" s="17">
        <v>14134000</v>
      </c>
      <c r="P203" s="3">
        <v>14038000</v>
      </c>
      <c r="Q203" s="3">
        <v>14689000</v>
      </c>
      <c r="R203" s="3">
        <v>13224000</v>
      </c>
      <c r="S203" s="17">
        <v>13846000</v>
      </c>
      <c r="T203" s="3">
        <v>14441000</v>
      </c>
      <c r="U203" s="3">
        <v>9045000</v>
      </c>
      <c r="V203" s="3">
        <v>12749000</v>
      </c>
      <c r="W203" s="17">
        <v>11848000</v>
      </c>
      <c r="X203" s="3">
        <v>10513000</v>
      </c>
      <c r="Y203" s="3">
        <v>12562000</v>
      </c>
      <c r="Z203" s="3">
        <v>13830000</v>
      </c>
      <c r="AA203" s="17">
        <v>16513000</v>
      </c>
      <c r="AB203" s="3">
        <v>15260000</v>
      </c>
      <c r="AC203" s="3">
        <v>13587000</v>
      </c>
      <c r="AD203" s="3">
        <v>11312000</v>
      </c>
      <c r="AE203" s="17">
        <v>13222000</v>
      </c>
      <c r="AF203" s="3">
        <v>13593000</v>
      </c>
      <c r="AG203" s="3">
        <v>11484000</v>
      </c>
      <c r="AH203" s="3">
        <v>11864000</v>
      </c>
      <c r="AI203" s="17">
        <v>13075000</v>
      </c>
      <c r="AJ203" s="3">
        <v>11568000</v>
      </c>
      <c r="AK203" s="3">
        <v>12137000</v>
      </c>
      <c r="AL203" s="3">
        <v>13568000</v>
      </c>
      <c r="AM203" s="3">
        <v>97.721000000000004</v>
      </c>
      <c r="AN203" s="3">
        <v>202</v>
      </c>
      <c r="AO203" s="3">
        <v>10</v>
      </c>
      <c r="AP203" s="3">
        <v>55.4</v>
      </c>
      <c r="AQ203" s="32">
        <v>13750000</v>
      </c>
      <c r="AR203" s="32">
        <v>13366750</v>
      </c>
      <c r="AS203" s="32">
        <v>14002000</v>
      </c>
      <c r="AT203" s="32">
        <v>14021250</v>
      </c>
      <c r="AU203" s="32">
        <v>12520250</v>
      </c>
      <c r="AV203" s="32">
        <v>12188250</v>
      </c>
      <c r="AW203" s="32">
        <v>14168000</v>
      </c>
      <c r="AX203" s="32">
        <v>12540750</v>
      </c>
      <c r="AY203" s="32">
        <v>12587000</v>
      </c>
      <c r="AZ203" s="32">
        <f t="shared" si="85"/>
        <v>1</v>
      </c>
      <c r="BA203" s="32">
        <f t="shared" si="85"/>
        <v>1</v>
      </c>
      <c r="BB203" s="32">
        <f t="shared" si="85"/>
        <v>1</v>
      </c>
      <c r="BC203" s="32">
        <f t="shared" si="85"/>
        <v>1</v>
      </c>
      <c r="BD203" s="32">
        <f t="shared" si="85"/>
        <v>1</v>
      </c>
      <c r="BE203" s="32">
        <f t="shared" si="85"/>
        <v>1</v>
      </c>
      <c r="BF203" s="32">
        <f t="shared" si="85"/>
        <v>1</v>
      </c>
      <c r="BG203" s="32">
        <f t="shared" si="85"/>
        <v>1</v>
      </c>
      <c r="BH203" s="32">
        <f t="shared" si="85"/>
        <v>1</v>
      </c>
      <c r="BI203" s="32">
        <f t="shared" si="67"/>
        <v>2</v>
      </c>
      <c r="BJ203" s="32">
        <f t="shared" si="68"/>
        <v>2</v>
      </c>
      <c r="BK203" s="32">
        <f t="shared" si="69"/>
        <v>2</v>
      </c>
      <c r="BL203" s="32">
        <f t="shared" si="70"/>
        <v>2</v>
      </c>
      <c r="BM203" s="32">
        <f t="shared" si="71"/>
        <v>1</v>
      </c>
      <c r="BN203" s="32">
        <f t="shared" si="72"/>
        <v>0</v>
      </c>
      <c r="BO203" s="32">
        <f t="shared" si="73"/>
        <v>0</v>
      </c>
      <c r="BP203" s="32">
        <f t="shared" si="74"/>
        <v>1</v>
      </c>
      <c r="BQ203" s="32">
        <f t="shared" si="75"/>
        <v>0</v>
      </c>
      <c r="BR203" s="32">
        <f t="shared" si="76"/>
        <v>0</v>
      </c>
      <c r="BS203" s="32">
        <f t="shared" si="77"/>
        <v>1</v>
      </c>
      <c r="BT203" s="32">
        <f t="shared" si="78"/>
        <v>0</v>
      </c>
      <c r="BU203" s="32">
        <f t="shared" si="79"/>
        <v>0</v>
      </c>
      <c r="BV203" s="32">
        <f t="shared" si="80"/>
        <v>1</v>
      </c>
      <c r="BW203" s="32">
        <f t="shared" si="81"/>
        <v>0</v>
      </c>
      <c r="BX203" s="32">
        <f t="shared" si="82"/>
        <v>0</v>
      </c>
      <c r="BY203" s="31">
        <f t="shared" si="83"/>
        <v>1</v>
      </c>
      <c r="BZ203" s="31">
        <f t="shared" si="84"/>
        <v>1</v>
      </c>
    </row>
    <row r="204" spans="1:78" x14ac:dyDescent="0.2">
      <c r="A204" s="3" t="s">
        <v>804</v>
      </c>
      <c r="B204" s="3" t="s">
        <v>1670</v>
      </c>
      <c r="C204" s="3">
        <v>115650000</v>
      </c>
      <c r="D204" s="3">
        <v>128970000</v>
      </c>
      <c r="E204" s="3">
        <v>146840000</v>
      </c>
      <c r="F204" s="4">
        <v>107170000</v>
      </c>
      <c r="G204" s="3">
        <v>116040000</v>
      </c>
      <c r="H204" s="3">
        <v>141800000</v>
      </c>
      <c r="I204" s="3">
        <v>120920000</v>
      </c>
      <c r="J204" s="4">
        <v>140510000</v>
      </c>
      <c r="K204" s="3">
        <v>116530000</v>
      </c>
      <c r="L204" s="3">
        <v>116810000</v>
      </c>
      <c r="M204" s="3">
        <v>131690000</v>
      </c>
      <c r="N204" s="3">
        <v>116560000</v>
      </c>
      <c r="O204" s="17">
        <v>130450000</v>
      </c>
      <c r="P204" s="3">
        <v>133000000</v>
      </c>
      <c r="Q204" s="3">
        <v>136870000</v>
      </c>
      <c r="R204" s="3">
        <v>142780000</v>
      </c>
      <c r="S204" s="17">
        <v>152970000</v>
      </c>
      <c r="T204" s="3">
        <v>140230000</v>
      </c>
      <c r="U204" s="3">
        <v>157680000</v>
      </c>
      <c r="V204" s="3">
        <v>138780000</v>
      </c>
      <c r="W204" s="17">
        <v>105140000</v>
      </c>
      <c r="X204" s="3">
        <v>108430000</v>
      </c>
      <c r="Y204" s="3">
        <v>114730000</v>
      </c>
      <c r="Z204" s="3">
        <v>108120000</v>
      </c>
      <c r="AA204" s="17">
        <v>65313000</v>
      </c>
      <c r="AB204" s="3">
        <v>112630000</v>
      </c>
      <c r="AC204" s="3">
        <v>126930000</v>
      </c>
      <c r="AD204" s="3">
        <v>143880000</v>
      </c>
      <c r="AE204" s="17">
        <v>121320000</v>
      </c>
      <c r="AF204" s="3">
        <v>95166000</v>
      </c>
      <c r="AG204" s="3">
        <v>97002000</v>
      </c>
      <c r="AH204" s="3">
        <v>116790000</v>
      </c>
      <c r="AI204" s="17">
        <v>106490000</v>
      </c>
      <c r="AJ204" s="3">
        <v>111750000</v>
      </c>
      <c r="AK204" s="3">
        <v>137720000</v>
      </c>
      <c r="AL204" s="3">
        <v>127390000</v>
      </c>
      <c r="AM204" s="3">
        <v>323.31</v>
      </c>
      <c r="AN204" s="3">
        <v>620</v>
      </c>
      <c r="AO204" s="3">
        <v>10</v>
      </c>
      <c r="AP204" s="3">
        <v>49.6</v>
      </c>
      <c r="AQ204" s="32">
        <v>124657500</v>
      </c>
      <c r="AR204" s="32">
        <v>129817500</v>
      </c>
      <c r="AS204" s="32">
        <v>120397500</v>
      </c>
      <c r="AT204" s="32">
        <v>135775000</v>
      </c>
      <c r="AU204" s="32">
        <v>147415000</v>
      </c>
      <c r="AV204" s="32">
        <v>109105000</v>
      </c>
      <c r="AW204" s="32">
        <v>112188250</v>
      </c>
      <c r="AX204" s="32">
        <v>107569500</v>
      </c>
      <c r="AY204" s="32">
        <v>120837500</v>
      </c>
      <c r="AZ204" s="32">
        <f t="shared" si="85"/>
        <v>1</v>
      </c>
      <c r="BA204" s="32">
        <f t="shared" si="85"/>
        <v>1</v>
      </c>
      <c r="BB204" s="32">
        <f t="shared" si="85"/>
        <v>1</v>
      </c>
      <c r="BC204" s="32">
        <f t="shared" si="85"/>
        <v>1</v>
      </c>
      <c r="BD204" s="32">
        <f t="shared" si="85"/>
        <v>1</v>
      </c>
      <c r="BE204" s="32">
        <f t="shared" si="85"/>
        <v>1</v>
      </c>
      <c r="BF204" s="32">
        <f t="shared" si="85"/>
        <v>1</v>
      </c>
      <c r="BG204" s="32">
        <f t="shared" si="85"/>
        <v>1</v>
      </c>
      <c r="BH204" s="32">
        <f t="shared" si="85"/>
        <v>1</v>
      </c>
      <c r="BI204" s="32">
        <f t="shared" si="67"/>
        <v>2</v>
      </c>
      <c r="BJ204" s="32">
        <f t="shared" si="68"/>
        <v>2</v>
      </c>
      <c r="BK204" s="32">
        <f t="shared" si="69"/>
        <v>2</v>
      </c>
      <c r="BL204" s="32">
        <f t="shared" si="70"/>
        <v>2</v>
      </c>
      <c r="BM204" s="32">
        <f t="shared" si="71"/>
        <v>1</v>
      </c>
      <c r="BN204" s="32">
        <f t="shared" si="72"/>
        <v>0</v>
      </c>
      <c r="BO204" s="32">
        <f t="shared" si="73"/>
        <v>0</v>
      </c>
      <c r="BP204" s="32">
        <f t="shared" si="74"/>
        <v>1</v>
      </c>
      <c r="BQ204" s="32">
        <f t="shared" si="75"/>
        <v>0</v>
      </c>
      <c r="BR204" s="32">
        <f t="shared" si="76"/>
        <v>0</v>
      </c>
      <c r="BS204" s="32">
        <f t="shared" si="77"/>
        <v>1</v>
      </c>
      <c r="BT204" s="32">
        <f t="shared" si="78"/>
        <v>0</v>
      </c>
      <c r="BU204" s="32">
        <f t="shared" si="79"/>
        <v>0</v>
      </c>
      <c r="BV204" s="32">
        <f t="shared" si="80"/>
        <v>1</v>
      </c>
      <c r="BW204" s="32">
        <f t="shared" si="81"/>
        <v>0</v>
      </c>
      <c r="BX204" s="32">
        <f t="shared" si="82"/>
        <v>0</v>
      </c>
      <c r="BY204" s="31">
        <f t="shared" si="83"/>
        <v>1</v>
      </c>
      <c r="BZ204" s="31">
        <f t="shared" si="84"/>
        <v>1</v>
      </c>
    </row>
    <row r="205" spans="1:78" x14ac:dyDescent="0.2">
      <c r="A205" s="3" t="s">
        <v>806</v>
      </c>
      <c r="B205" s="3" t="s">
        <v>1537</v>
      </c>
      <c r="C205" s="3">
        <v>19612000</v>
      </c>
      <c r="D205" s="3">
        <v>25782000</v>
      </c>
      <c r="E205" s="3">
        <v>17101000</v>
      </c>
      <c r="F205" s="4">
        <v>15883000</v>
      </c>
      <c r="G205" s="3">
        <v>34769000</v>
      </c>
      <c r="H205" s="3">
        <v>24830000</v>
      </c>
      <c r="I205" s="3">
        <v>17102000</v>
      </c>
      <c r="J205" s="4">
        <v>17697000</v>
      </c>
      <c r="K205" s="3">
        <v>15861000</v>
      </c>
      <c r="L205" s="3">
        <v>15012000</v>
      </c>
      <c r="M205" s="3">
        <v>24958000</v>
      </c>
      <c r="N205" s="3">
        <v>17142000</v>
      </c>
      <c r="O205" s="17">
        <v>21307000</v>
      </c>
      <c r="P205" s="3">
        <v>19510000</v>
      </c>
      <c r="Q205" s="3">
        <v>17328000</v>
      </c>
      <c r="R205" s="3">
        <v>24119000</v>
      </c>
      <c r="S205" s="17">
        <v>25354000</v>
      </c>
      <c r="T205" s="3">
        <v>23858000</v>
      </c>
      <c r="U205" s="3">
        <v>19405000</v>
      </c>
      <c r="V205" s="3">
        <v>16566000</v>
      </c>
      <c r="W205" s="17">
        <v>19876000</v>
      </c>
      <c r="X205" s="3">
        <v>19758000</v>
      </c>
      <c r="Y205" s="3">
        <v>17672000</v>
      </c>
      <c r="Z205" s="3">
        <v>24829000</v>
      </c>
      <c r="AA205" s="17">
        <v>9767600</v>
      </c>
      <c r="AB205" s="3">
        <v>21491000</v>
      </c>
      <c r="AC205" s="3">
        <v>23090000</v>
      </c>
      <c r="AD205" s="3">
        <v>14350000</v>
      </c>
      <c r="AE205" s="17">
        <v>20292000</v>
      </c>
      <c r="AF205" s="3">
        <v>23133000</v>
      </c>
      <c r="AG205" s="3">
        <v>21238000</v>
      </c>
      <c r="AH205" s="3">
        <v>15822000</v>
      </c>
      <c r="AI205" s="17">
        <v>16231000</v>
      </c>
      <c r="AJ205" s="3">
        <v>20735000</v>
      </c>
      <c r="AK205" s="3">
        <v>16802000</v>
      </c>
      <c r="AL205" s="3">
        <v>24025000</v>
      </c>
      <c r="AM205" s="3">
        <v>323.31</v>
      </c>
      <c r="AN205" s="3">
        <v>168</v>
      </c>
      <c r="AO205" s="3">
        <v>9</v>
      </c>
      <c r="AP205" s="3">
        <v>26.9</v>
      </c>
      <c r="AQ205" s="32">
        <v>19594500</v>
      </c>
      <c r="AR205" s="32">
        <v>23599500</v>
      </c>
      <c r="AS205" s="32">
        <v>18243250</v>
      </c>
      <c r="AT205" s="32">
        <v>20566000</v>
      </c>
      <c r="AU205" s="32">
        <v>21295750</v>
      </c>
      <c r="AV205" s="32">
        <v>20533750</v>
      </c>
      <c r="AW205" s="32">
        <v>17174650</v>
      </c>
      <c r="AX205" s="32">
        <v>20121250</v>
      </c>
      <c r="AY205" s="32">
        <v>19448250</v>
      </c>
      <c r="AZ205" s="32">
        <f t="shared" si="85"/>
        <v>1</v>
      </c>
      <c r="BA205" s="32">
        <f t="shared" si="85"/>
        <v>1</v>
      </c>
      <c r="BB205" s="32">
        <f t="shared" si="85"/>
        <v>1</v>
      </c>
      <c r="BC205" s="32">
        <f t="shared" si="85"/>
        <v>1</v>
      </c>
      <c r="BD205" s="32">
        <f t="shared" si="85"/>
        <v>1</v>
      </c>
      <c r="BE205" s="32">
        <f t="shared" si="85"/>
        <v>1</v>
      </c>
      <c r="BF205" s="32">
        <f t="shared" si="85"/>
        <v>1</v>
      </c>
      <c r="BG205" s="32">
        <f t="shared" si="85"/>
        <v>1</v>
      </c>
      <c r="BH205" s="32">
        <f t="shared" si="85"/>
        <v>1</v>
      </c>
      <c r="BI205" s="32">
        <f t="shared" si="67"/>
        <v>2</v>
      </c>
      <c r="BJ205" s="32">
        <f t="shared" si="68"/>
        <v>2</v>
      </c>
      <c r="BK205" s="32">
        <f t="shared" si="69"/>
        <v>2</v>
      </c>
      <c r="BL205" s="32">
        <f t="shared" si="70"/>
        <v>2</v>
      </c>
      <c r="BM205" s="32">
        <f t="shared" si="71"/>
        <v>1</v>
      </c>
      <c r="BN205" s="32">
        <f t="shared" si="72"/>
        <v>0</v>
      </c>
      <c r="BO205" s="32">
        <f t="shared" si="73"/>
        <v>0</v>
      </c>
      <c r="BP205" s="32">
        <f t="shared" si="74"/>
        <v>1</v>
      </c>
      <c r="BQ205" s="32">
        <f t="shared" si="75"/>
        <v>0</v>
      </c>
      <c r="BR205" s="32">
        <f t="shared" si="76"/>
        <v>0</v>
      </c>
      <c r="BS205" s="32">
        <f t="shared" si="77"/>
        <v>1</v>
      </c>
      <c r="BT205" s="32">
        <f t="shared" si="78"/>
        <v>0</v>
      </c>
      <c r="BU205" s="32">
        <f t="shared" si="79"/>
        <v>0</v>
      </c>
      <c r="BV205" s="32">
        <f t="shared" si="80"/>
        <v>1</v>
      </c>
      <c r="BW205" s="32">
        <f t="shared" si="81"/>
        <v>0</v>
      </c>
      <c r="BX205" s="32">
        <f t="shared" si="82"/>
        <v>0</v>
      </c>
      <c r="BY205" s="31">
        <f t="shared" si="83"/>
        <v>1</v>
      </c>
      <c r="BZ205" s="31">
        <f t="shared" si="84"/>
        <v>1</v>
      </c>
    </row>
    <row r="206" spans="1:78" x14ac:dyDescent="0.2">
      <c r="A206" s="3" t="s">
        <v>809</v>
      </c>
      <c r="B206" s="3" t="s">
        <v>1471</v>
      </c>
      <c r="C206" s="3">
        <v>12364000</v>
      </c>
      <c r="D206" s="3">
        <v>21241000</v>
      </c>
      <c r="E206" s="3">
        <v>19381000</v>
      </c>
      <c r="F206" s="4">
        <v>12654000</v>
      </c>
      <c r="G206" s="3">
        <v>13424000</v>
      </c>
      <c r="H206" s="3">
        <v>15775000</v>
      </c>
      <c r="I206" s="3">
        <v>8627200</v>
      </c>
      <c r="J206" s="4">
        <v>13748000</v>
      </c>
      <c r="K206" s="3">
        <v>13170000</v>
      </c>
      <c r="L206" s="3">
        <v>13873000</v>
      </c>
      <c r="M206" s="3">
        <v>15592000</v>
      </c>
      <c r="N206" s="3">
        <v>12247000</v>
      </c>
      <c r="O206" s="17">
        <v>11586000</v>
      </c>
      <c r="P206" s="3">
        <v>9178200</v>
      </c>
      <c r="Q206" s="3">
        <v>14140000</v>
      </c>
      <c r="R206" s="3">
        <v>10381000</v>
      </c>
      <c r="S206" s="17">
        <v>14637000</v>
      </c>
      <c r="T206" s="3">
        <v>10917000</v>
      </c>
      <c r="U206" s="3">
        <v>11805000</v>
      </c>
      <c r="V206" s="3">
        <v>15187000</v>
      </c>
      <c r="W206" s="17">
        <v>13099000</v>
      </c>
      <c r="X206" s="3">
        <v>14160000</v>
      </c>
      <c r="Y206" s="3">
        <v>16911000</v>
      </c>
      <c r="Z206" s="3">
        <v>14943000</v>
      </c>
      <c r="AA206" s="17">
        <v>3447300</v>
      </c>
      <c r="AB206" s="3">
        <v>13655000</v>
      </c>
      <c r="AC206" s="3">
        <v>12339000</v>
      </c>
      <c r="AD206" s="3">
        <v>9626400</v>
      </c>
      <c r="AE206" s="17">
        <v>12336000</v>
      </c>
      <c r="AF206" s="3">
        <v>9397600</v>
      </c>
      <c r="AG206" s="3">
        <v>8346200</v>
      </c>
      <c r="AH206" s="3">
        <v>8511500</v>
      </c>
      <c r="AI206" s="17">
        <v>13283000</v>
      </c>
      <c r="AJ206" s="3">
        <v>12539000</v>
      </c>
      <c r="AK206" s="3">
        <v>15156000</v>
      </c>
      <c r="AL206" s="3">
        <v>15179000</v>
      </c>
      <c r="AM206" s="3">
        <v>295.44</v>
      </c>
      <c r="AN206" s="3">
        <v>225</v>
      </c>
      <c r="AO206" s="3">
        <v>5</v>
      </c>
      <c r="AP206" s="3">
        <v>19.600000000000001</v>
      </c>
      <c r="AQ206" s="32">
        <v>16410000</v>
      </c>
      <c r="AR206" s="32">
        <v>12893550</v>
      </c>
      <c r="AS206" s="32">
        <v>13720500</v>
      </c>
      <c r="AT206" s="32">
        <v>11321300</v>
      </c>
      <c r="AU206" s="32">
        <v>13136500</v>
      </c>
      <c r="AV206" s="32">
        <v>14778250</v>
      </c>
      <c r="AW206" s="32">
        <v>9766925</v>
      </c>
      <c r="AX206" s="32">
        <v>9647825</v>
      </c>
      <c r="AY206" s="32">
        <v>14039250</v>
      </c>
      <c r="AZ206" s="32">
        <f t="shared" si="85"/>
        <v>1</v>
      </c>
      <c r="BA206" s="32">
        <f t="shared" si="85"/>
        <v>1</v>
      </c>
      <c r="BB206" s="32">
        <f t="shared" si="85"/>
        <v>1</v>
      </c>
      <c r="BC206" s="32">
        <f t="shared" si="85"/>
        <v>1</v>
      </c>
      <c r="BD206" s="32">
        <f t="shared" si="85"/>
        <v>1</v>
      </c>
      <c r="BE206" s="32">
        <f t="shared" si="85"/>
        <v>1</v>
      </c>
      <c r="BF206" s="32">
        <f t="shared" si="85"/>
        <v>1</v>
      </c>
      <c r="BG206" s="32">
        <f t="shared" si="85"/>
        <v>1</v>
      </c>
      <c r="BH206" s="32">
        <f t="shared" si="85"/>
        <v>1</v>
      </c>
      <c r="BI206" s="32">
        <f t="shared" si="67"/>
        <v>2</v>
      </c>
      <c r="BJ206" s="32">
        <f t="shared" si="68"/>
        <v>2</v>
      </c>
      <c r="BK206" s="32">
        <f t="shared" si="69"/>
        <v>2</v>
      </c>
      <c r="BL206" s="32">
        <f t="shared" si="70"/>
        <v>2</v>
      </c>
      <c r="BM206" s="32">
        <f t="shared" si="71"/>
        <v>1</v>
      </c>
      <c r="BN206" s="32">
        <f t="shared" si="72"/>
        <v>0</v>
      </c>
      <c r="BO206" s="32">
        <f t="shared" si="73"/>
        <v>0</v>
      </c>
      <c r="BP206" s="32">
        <f t="shared" si="74"/>
        <v>1</v>
      </c>
      <c r="BQ206" s="32">
        <f t="shared" si="75"/>
        <v>0</v>
      </c>
      <c r="BR206" s="32">
        <f t="shared" si="76"/>
        <v>0</v>
      </c>
      <c r="BS206" s="32">
        <f t="shared" si="77"/>
        <v>1</v>
      </c>
      <c r="BT206" s="32">
        <f t="shared" si="78"/>
        <v>0</v>
      </c>
      <c r="BU206" s="32">
        <f t="shared" si="79"/>
        <v>0</v>
      </c>
      <c r="BV206" s="32">
        <f t="shared" si="80"/>
        <v>1</v>
      </c>
      <c r="BW206" s="32">
        <f t="shared" si="81"/>
        <v>0</v>
      </c>
      <c r="BX206" s="32">
        <f t="shared" si="82"/>
        <v>0</v>
      </c>
      <c r="BY206" s="31">
        <f t="shared" si="83"/>
        <v>1</v>
      </c>
      <c r="BZ206" s="31">
        <f t="shared" si="84"/>
        <v>1</v>
      </c>
    </row>
    <row r="207" spans="1:78" x14ac:dyDescent="0.2">
      <c r="A207" s="3" t="s">
        <v>810</v>
      </c>
      <c r="B207" s="3" t="s">
        <v>1748</v>
      </c>
      <c r="F207" s="4"/>
      <c r="J207" s="4"/>
      <c r="O207" s="17"/>
      <c r="S207" s="17"/>
      <c r="W207" s="17"/>
      <c r="X207" s="3">
        <v>4582800</v>
      </c>
      <c r="AA207" s="17"/>
      <c r="AE207" s="17">
        <v>7275200</v>
      </c>
      <c r="AF207" s="3">
        <v>9729600</v>
      </c>
      <c r="AG207" s="3">
        <v>11190000</v>
      </c>
      <c r="AH207" s="3">
        <v>8027300</v>
      </c>
      <c r="AI207" s="17"/>
      <c r="AM207" s="3">
        <v>205</v>
      </c>
      <c r="AN207" s="3">
        <v>25</v>
      </c>
      <c r="AO207" s="3">
        <v>6</v>
      </c>
      <c r="AP207" s="3">
        <v>17.2</v>
      </c>
      <c r="AQ207" s="32"/>
      <c r="AR207" s="32"/>
      <c r="AS207" s="32"/>
      <c r="AT207" s="32"/>
      <c r="AU207" s="32"/>
      <c r="AV207" s="32">
        <v>4582800</v>
      </c>
      <c r="AW207" s="32"/>
      <c r="AX207" s="32">
        <v>9055525</v>
      </c>
      <c r="AY207" s="32"/>
      <c r="AZ207" s="32">
        <f t="shared" si="85"/>
        <v>0</v>
      </c>
      <c r="BA207" s="32">
        <f t="shared" si="85"/>
        <v>0</v>
      </c>
      <c r="BB207" s="32">
        <f t="shared" si="85"/>
        <v>0</v>
      </c>
      <c r="BC207" s="32">
        <f t="shared" si="85"/>
        <v>0</v>
      </c>
      <c r="BD207" s="32">
        <f t="shared" si="85"/>
        <v>0</v>
      </c>
      <c r="BE207" s="32">
        <f t="shared" si="85"/>
        <v>1</v>
      </c>
      <c r="BF207" s="32">
        <f t="shared" si="85"/>
        <v>0</v>
      </c>
      <c r="BG207" s="32">
        <f t="shared" si="85"/>
        <v>1</v>
      </c>
      <c r="BH207" s="32">
        <f t="shared" si="85"/>
        <v>0</v>
      </c>
      <c r="BI207" s="32">
        <f t="shared" si="67"/>
        <v>0</v>
      </c>
      <c r="BJ207" s="32">
        <f t="shared" si="68"/>
        <v>0</v>
      </c>
      <c r="BK207" s="32">
        <f t="shared" si="69"/>
        <v>1</v>
      </c>
      <c r="BL207" s="32">
        <f t="shared" si="70"/>
        <v>1</v>
      </c>
      <c r="BM207" s="32">
        <f t="shared" si="71"/>
        <v>0</v>
      </c>
      <c r="BN207" s="32">
        <f t="shared" si="72"/>
        <v>0</v>
      </c>
      <c r="BO207" s="32">
        <f t="shared" si="73"/>
        <v>0</v>
      </c>
      <c r="BP207" s="32">
        <f t="shared" si="74"/>
        <v>0</v>
      </c>
      <c r="BQ207" s="32">
        <f t="shared" si="75"/>
        <v>0</v>
      </c>
      <c r="BR207" s="32">
        <f t="shared" si="76"/>
        <v>0</v>
      </c>
      <c r="BS207" s="32">
        <f t="shared" si="77"/>
        <v>0</v>
      </c>
      <c r="BT207" s="32">
        <f t="shared" si="78"/>
        <v>1</v>
      </c>
      <c r="BU207" s="32">
        <f t="shared" si="79"/>
        <v>0</v>
      </c>
      <c r="BV207" s="32">
        <f t="shared" si="80"/>
        <v>0</v>
      </c>
      <c r="BW207" s="32">
        <f t="shared" si="81"/>
        <v>1</v>
      </c>
      <c r="BX207" s="32">
        <f t="shared" si="82"/>
        <v>0</v>
      </c>
      <c r="BY207" s="31">
        <f t="shared" si="83"/>
        <v>1</v>
      </c>
      <c r="BZ207" s="31">
        <f t="shared" si="84"/>
        <v>0</v>
      </c>
    </row>
    <row r="208" spans="1:78" x14ac:dyDescent="0.2">
      <c r="A208" s="3" t="s">
        <v>811</v>
      </c>
      <c r="B208" s="3" t="s">
        <v>1814</v>
      </c>
      <c r="C208" s="3">
        <v>3214000</v>
      </c>
      <c r="D208" s="3">
        <v>2966300</v>
      </c>
      <c r="E208" s="3">
        <v>2805800</v>
      </c>
      <c r="F208" s="4">
        <v>3590000</v>
      </c>
      <c r="G208" s="3">
        <v>3144900</v>
      </c>
      <c r="H208" s="3">
        <v>3384200</v>
      </c>
      <c r="I208" s="3">
        <v>4762600</v>
      </c>
      <c r="J208" s="4">
        <v>3568800</v>
      </c>
      <c r="K208" s="3">
        <v>3276400</v>
      </c>
      <c r="L208" s="3">
        <v>3828600</v>
      </c>
      <c r="M208" s="3">
        <v>2821900</v>
      </c>
      <c r="N208" s="3">
        <v>3270700</v>
      </c>
      <c r="O208" s="17">
        <v>4612600</v>
      </c>
      <c r="P208" s="3">
        <v>3392100</v>
      </c>
      <c r="Q208" s="3">
        <v>3719200</v>
      </c>
      <c r="R208" s="3">
        <v>4150500</v>
      </c>
      <c r="S208" s="17">
        <f>AVERAGE(T208:V208)</f>
        <v>3488466.6666666665</v>
      </c>
      <c r="T208" s="3">
        <v>3659500</v>
      </c>
      <c r="U208" s="3">
        <v>3320100</v>
      </c>
      <c r="V208" s="3">
        <v>3485800</v>
      </c>
      <c r="W208" s="17">
        <v>3368700</v>
      </c>
      <c r="X208" s="3">
        <v>2834600</v>
      </c>
      <c r="Y208" s="3">
        <f>AVERAGE(W208:X208,Z208)</f>
        <v>3209433.3333333335</v>
      </c>
      <c r="Z208" s="3">
        <v>3425000</v>
      </c>
      <c r="AA208" s="17">
        <v>4037900</v>
      </c>
      <c r="AB208" s="3">
        <v>4005000</v>
      </c>
      <c r="AC208" s="3">
        <v>3435600</v>
      </c>
      <c r="AD208" s="3">
        <v>4229400</v>
      </c>
      <c r="AE208" s="17">
        <v>2698000</v>
      </c>
      <c r="AF208" s="3">
        <v>2496600</v>
      </c>
      <c r="AG208" s="3">
        <v>2880500</v>
      </c>
      <c r="AH208" s="3">
        <v>2807800</v>
      </c>
      <c r="AI208" s="17">
        <v>3993400</v>
      </c>
      <c r="AJ208" s="3">
        <v>3257800</v>
      </c>
      <c r="AK208" s="3">
        <v>3660100</v>
      </c>
      <c r="AL208" s="3">
        <v>4213700</v>
      </c>
      <c r="AM208" s="3">
        <v>55.679000000000002</v>
      </c>
      <c r="AN208" s="3">
        <v>99</v>
      </c>
      <c r="AO208" s="3">
        <v>8</v>
      </c>
      <c r="AP208" s="3">
        <v>31.3</v>
      </c>
      <c r="AQ208" s="32">
        <v>3144025</v>
      </c>
      <c r="AR208" s="32">
        <v>3715125</v>
      </c>
      <c r="AS208" s="32">
        <v>3299400</v>
      </c>
      <c r="AT208" s="32">
        <v>3968600</v>
      </c>
      <c r="AU208" s="32">
        <v>3488466.6666666665</v>
      </c>
      <c r="AV208" s="32">
        <v>3209433.3333333335</v>
      </c>
      <c r="AW208" s="32">
        <v>3926975</v>
      </c>
      <c r="AX208" s="32">
        <v>2720725</v>
      </c>
      <c r="AY208" s="32">
        <v>3781250</v>
      </c>
      <c r="AZ208" s="32">
        <f t="shared" si="85"/>
        <v>1</v>
      </c>
      <c r="BA208" s="32">
        <f t="shared" si="85"/>
        <v>1</v>
      </c>
      <c r="BB208" s="32">
        <f t="shared" si="85"/>
        <v>1</v>
      </c>
      <c r="BC208" s="32">
        <f t="shared" si="85"/>
        <v>1</v>
      </c>
      <c r="BD208" s="32">
        <f t="shared" si="85"/>
        <v>1</v>
      </c>
      <c r="BE208" s="32">
        <f t="shared" si="85"/>
        <v>1</v>
      </c>
      <c r="BF208" s="32">
        <f t="shared" si="85"/>
        <v>1</v>
      </c>
      <c r="BG208" s="32">
        <f t="shared" si="85"/>
        <v>1</v>
      </c>
      <c r="BH208" s="32">
        <f t="shared" si="85"/>
        <v>1</v>
      </c>
      <c r="BI208" s="32">
        <f t="shared" si="67"/>
        <v>2</v>
      </c>
      <c r="BJ208" s="32">
        <f t="shared" si="68"/>
        <v>2</v>
      </c>
      <c r="BK208" s="32">
        <f t="shared" si="69"/>
        <v>2</v>
      </c>
      <c r="BL208" s="32">
        <f t="shared" si="70"/>
        <v>2</v>
      </c>
      <c r="BM208" s="32">
        <f t="shared" si="71"/>
        <v>1</v>
      </c>
      <c r="BN208" s="32">
        <f t="shared" si="72"/>
        <v>0</v>
      </c>
      <c r="BO208" s="32">
        <f t="shared" si="73"/>
        <v>0</v>
      </c>
      <c r="BP208" s="32">
        <f t="shared" si="74"/>
        <v>1</v>
      </c>
      <c r="BQ208" s="32">
        <f t="shared" si="75"/>
        <v>0</v>
      </c>
      <c r="BR208" s="32">
        <f t="shared" si="76"/>
        <v>0</v>
      </c>
      <c r="BS208" s="32">
        <f t="shared" si="77"/>
        <v>1</v>
      </c>
      <c r="BT208" s="32">
        <f t="shared" si="78"/>
        <v>0</v>
      </c>
      <c r="BU208" s="32">
        <f t="shared" si="79"/>
        <v>0</v>
      </c>
      <c r="BV208" s="32">
        <f t="shared" si="80"/>
        <v>1</v>
      </c>
      <c r="BW208" s="32">
        <f t="shared" si="81"/>
        <v>0</v>
      </c>
      <c r="BX208" s="32">
        <f t="shared" si="82"/>
        <v>0</v>
      </c>
      <c r="BY208" s="31">
        <f t="shared" si="83"/>
        <v>1</v>
      </c>
      <c r="BZ208" s="31">
        <f t="shared" si="84"/>
        <v>1</v>
      </c>
    </row>
    <row r="209" spans="1:78" x14ac:dyDescent="0.2">
      <c r="A209" s="3" t="s">
        <v>816</v>
      </c>
      <c r="B209" s="3" t="s">
        <v>1600</v>
      </c>
      <c r="C209" s="3">
        <v>5263400</v>
      </c>
      <c r="D209" s="3">
        <v>4530100</v>
      </c>
      <c r="E209" s="3">
        <v>7513400</v>
      </c>
      <c r="F209" s="4">
        <v>5460500</v>
      </c>
      <c r="G209" s="3">
        <v>6146600</v>
      </c>
      <c r="H209" s="3">
        <v>5469900</v>
      </c>
      <c r="I209" s="3">
        <v>5503300</v>
      </c>
      <c r="J209" s="4">
        <v>4325100</v>
      </c>
      <c r="K209" s="3">
        <v>3923400</v>
      </c>
      <c r="L209" s="3">
        <v>4422000</v>
      </c>
      <c r="M209" s="3">
        <v>5828100</v>
      </c>
      <c r="N209" s="3">
        <v>5914600</v>
      </c>
      <c r="O209" s="17">
        <v>5091500</v>
      </c>
      <c r="P209" s="3">
        <v>6565900</v>
      </c>
      <c r="Q209" s="3">
        <v>4292900</v>
      </c>
      <c r="R209" s="3">
        <v>6810700</v>
      </c>
      <c r="S209" s="17">
        <v>5397600</v>
      </c>
      <c r="T209" s="3">
        <v>4785200</v>
      </c>
      <c r="U209" s="3">
        <v>4953500</v>
      </c>
      <c r="V209" s="3">
        <v>5906500</v>
      </c>
      <c r="W209" s="17">
        <v>4693900</v>
      </c>
      <c r="X209" s="3">
        <v>4034100</v>
      </c>
      <c r="Y209" s="3">
        <v>5356200</v>
      </c>
      <c r="Z209" s="3">
        <v>5895600</v>
      </c>
      <c r="AA209" s="17">
        <v>2435600</v>
      </c>
      <c r="AB209" s="3">
        <v>5367500</v>
      </c>
      <c r="AC209" s="3">
        <v>4712700</v>
      </c>
      <c r="AD209" s="3">
        <v>4596000</v>
      </c>
      <c r="AE209" s="17">
        <v>5682700</v>
      </c>
      <c r="AF209" s="3">
        <v>4446400</v>
      </c>
      <c r="AG209" s="3">
        <v>3798200</v>
      </c>
      <c r="AH209" s="3">
        <v>4376800</v>
      </c>
      <c r="AI209" s="17">
        <v>4486600</v>
      </c>
      <c r="AJ209" s="3">
        <v>4710100</v>
      </c>
      <c r="AK209" s="3">
        <v>5518500</v>
      </c>
      <c r="AL209" s="3">
        <v>3965100</v>
      </c>
      <c r="AM209" s="3">
        <v>270.52</v>
      </c>
      <c r="AN209" s="3">
        <v>203</v>
      </c>
      <c r="AO209" s="3">
        <v>9</v>
      </c>
      <c r="AP209" s="3">
        <v>11.8</v>
      </c>
      <c r="AQ209" s="32">
        <v>5691850</v>
      </c>
      <c r="AR209" s="32">
        <v>5361225</v>
      </c>
      <c r="AS209" s="32">
        <v>5022025</v>
      </c>
      <c r="AT209" s="32">
        <v>5690250</v>
      </c>
      <c r="AU209" s="32">
        <v>5260700</v>
      </c>
      <c r="AV209" s="32">
        <v>4994950</v>
      </c>
      <c r="AW209" s="32">
        <v>4277950</v>
      </c>
      <c r="AX209" s="32">
        <v>4576025</v>
      </c>
      <c r="AY209" s="32">
        <v>4670075</v>
      </c>
      <c r="AZ209" s="32">
        <f t="shared" si="85"/>
        <v>1</v>
      </c>
      <c r="BA209" s="32">
        <f t="shared" si="85"/>
        <v>1</v>
      </c>
      <c r="BB209" s="32">
        <f t="shared" si="85"/>
        <v>1</v>
      </c>
      <c r="BC209" s="32">
        <f t="shared" si="85"/>
        <v>1</v>
      </c>
      <c r="BD209" s="32">
        <f t="shared" si="85"/>
        <v>1</v>
      </c>
      <c r="BE209" s="32">
        <f t="shared" si="85"/>
        <v>1</v>
      </c>
      <c r="BF209" s="32">
        <f t="shared" si="85"/>
        <v>1</v>
      </c>
      <c r="BG209" s="32">
        <f t="shared" si="85"/>
        <v>1</v>
      </c>
      <c r="BH209" s="32">
        <f t="shared" si="85"/>
        <v>1</v>
      </c>
      <c r="BI209" s="32">
        <f t="shared" si="67"/>
        <v>2</v>
      </c>
      <c r="BJ209" s="32">
        <f t="shared" si="68"/>
        <v>2</v>
      </c>
      <c r="BK209" s="32">
        <f t="shared" si="69"/>
        <v>2</v>
      </c>
      <c r="BL209" s="32">
        <f t="shared" si="70"/>
        <v>2</v>
      </c>
      <c r="BM209" s="32">
        <f t="shared" si="71"/>
        <v>1</v>
      </c>
      <c r="BN209" s="32">
        <f t="shared" si="72"/>
        <v>0</v>
      </c>
      <c r="BO209" s="32">
        <f t="shared" si="73"/>
        <v>0</v>
      </c>
      <c r="BP209" s="32">
        <f t="shared" si="74"/>
        <v>1</v>
      </c>
      <c r="BQ209" s="32">
        <f t="shared" si="75"/>
        <v>0</v>
      </c>
      <c r="BR209" s="32">
        <f t="shared" si="76"/>
        <v>0</v>
      </c>
      <c r="BS209" s="32">
        <f t="shared" si="77"/>
        <v>1</v>
      </c>
      <c r="BT209" s="32">
        <f t="shared" si="78"/>
        <v>0</v>
      </c>
      <c r="BU209" s="32">
        <f t="shared" si="79"/>
        <v>0</v>
      </c>
      <c r="BV209" s="32">
        <f t="shared" si="80"/>
        <v>1</v>
      </c>
      <c r="BW209" s="32">
        <f t="shared" si="81"/>
        <v>0</v>
      </c>
      <c r="BX209" s="32">
        <f t="shared" si="82"/>
        <v>0</v>
      </c>
      <c r="BY209" s="31">
        <f t="shared" si="83"/>
        <v>1</v>
      </c>
      <c r="BZ209" s="31">
        <f t="shared" si="84"/>
        <v>1</v>
      </c>
    </row>
    <row r="210" spans="1:78" x14ac:dyDescent="0.2">
      <c r="A210" s="3" t="s">
        <v>818</v>
      </c>
      <c r="B210" s="3" t="s">
        <v>1470</v>
      </c>
      <c r="C210" s="3">
        <v>45433000</v>
      </c>
      <c r="D210" s="3">
        <v>39701000</v>
      </c>
      <c r="E210" s="3">
        <v>40731000</v>
      </c>
      <c r="F210" s="4">
        <v>61008000</v>
      </c>
      <c r="G210" s="3">
        <v>50181000</v>
      </c>
      <c r="H210" s="3">
        <v>45985000</v>
      </c>
      <c r="I210" s="3">
        <v>65935000</v>
      </c>
      <c r="J210" s="4">
        <v>59695000</v>
      </c>
      <c r="K210" s="3">
        <v>63928000</v>
      </c>
      <c r="L210" s="3">
        <v>56543000</v>
      </c>
      <c r="M210" s="3">
        <v>60984000</v>
      </c>
      <c r="N210" s="3">
        <v>48660000</v>
      </c>
      <c r="O210" s="17">
        <v>55565000</v>
      </c>
      <c r="P210" s="3">
        <v>62647000</v>
      </c>
      <c r="Q210" s="3">
        <v>52211000</v>
      </c>
      <c r="R210" s="3">
        <v>56791000</v>
      </c>
      <c r="S210" s="17">
        <v>46905000</v>
      </c>
      <c r="T210" s="3">
        <v>46246000</v>
      </c>
      <c r="U210" s="3">
        <v>50661000</v>
      </c>
      <c r="V210" s="3">
        <v>55394000</v>
      </c>
      <c r="W210" s="17">
        <v>64919000</v>
      </c>
      <c r="X210" s="3">
        <v>64890000</v>
      </c>
      <c r="Y210" s="3">
        <v>53004000</v>
      </c>
      <c r="Z210" s="3">
        <v>75017000</v>
      </c>
      <c r="AA210" s="17">
        <v>85424000</v>
      </c>
      <c r="AB210" s="3">
        <v>70491000</v>
      </c>
      <c r="AC210" s="3">
        <v>78214000</v>
      </c>
      <c r="AD210" s="3">
        <v>53303000</v>
      </c>
      <c r="AE210" s="17">
        <v>81705000</v>
      </c>
      <c r="AF210" s="3">
        <v>78235000</v>
      </c>
      <c r="AG210" s="3">
        <v>88411000</v>
      </c>
      <c r="AH210" s="3">
        <v>87765000</v>
      </c>
      <c r="AI210" s="17">
        <v>53005000</v>
      </c>
      <c r="AJ210" s="3">
        <v>59970000</v>
      </c>
      <c r="AK210" s="3">
        <v>58226000</v>
      </c>
      <c r="AL210" s="3">
        <v>47899000</v>
      </c>
      <c r="AM210" s="3">
        <v>277.76</v>
      </c>
      <c r="AN210" s="3">
        <v>299</v>
      </c>
      <c r="AO210" s="3">
        <v>8</v>
      </c>
      <c r="AP210" s="3">
        <v>16.7</v>
      </c>
      <c r="AQ210" s="32">
        <v>46718250</v>
      </c>
      <c r="AR210" s="32">
        <v>55449000</v>
      </c>
      <c r="AS210" s="32">
        <v>57528750</v>
      </c>
      <c r="AT210" s="32">
        <v>56803500</v>
      </c>
      <c r="AU210" s="32">
        <v>49801500</v>
      </c>
      <c r="AV210" s="32">
        <v>64457500</v>
      </c>
      <c r="AW210" s="32">
        <v>71858000</v>
      </c>
      <c r="AX210" s="32">
        <v>84029000</v>
      </c>
      <c r="AY210" s="32">
        <v>54775000</v>
      </c>
      <c r="AZ210" s="32">
        <f t="shared" si="85"/>
        <v>1</v>
      </c>
      <c r="BA210" s="32">
        <f t="shared" si="85"/>
        <v>1</v>
      </c>
      <c r="BB210" s="32">
        <f t="shared" si="85"/>
        <v>1</v>
      </c>
      <c r="BC210" s="32">
        <f t="shared" si="85"/>
        <v>1</v>
      </c>
      <c r="BD210" s="32">
        <f t="shared" si="85"/>
        <v>1</v>
      </c>
      <c r="BE210" s="32">
        <f t="shared" si="85"/>
        <v>1</v>
      </c>
      <c r="BF210" s="32">
        <f t="shared" si="85"/>
        <v>1</v>
      </c>
      <c r="BG210" s="32">
        <f t="shared" si="85"/>
        <v>1</v>
      </c>
      <c r="BH210" s="32">
        <f t="shared" si="85"/>
        <v>1</v>
      </c>
      <c r="BI210" s="32">
        <f t="shared" si="67"/>
        <v>2</v>
      </c>
      <c r="BJ210" s="32">
        <f t="shared" si="68"/>
        <v>2</v>
      </c>
      <c r="BK210" s="32">
        <f t="shared" si="69"/>
        <v>2</v>
      </c>
      <c r="BL210" s="32">
        <f t="shared" si="70"/>
        <v>2</v>
      </c>
      <c r="BM210" s="32">
        <f t="shared" si="71"/>
        <v>1</v>
      </c>
      <c r="BN210" s="32">
        <f t="shared" si="72"/>
        <v>0</v>
      </c>
      <c r="BO210" s="32">
        <f t="shared" si="73"/>
        <v>0</v>
      </c>
      <c r="BP210" s="32">
        <f t="shared" si="74"/>
        <v>1</v>
      </c>
      <c r="BQ210" s="32">
        <f t="shared" si="75"/>
        <v>0</v>
      </c>
      <c r="BR210" s="32">
        <f t="shared" si="76"/>
        <v>0</v>
      </c>
      <c r="BS210" s="32">
        <f t="shared" si="77"/>
        <v>1</v>
      </c>
      <c r="BT210" s="32">
        <f t="shared" si="78"/>
        <v>0</v>
      </c>
      <c r="BU210" s="32">
        <f t="shared" si="79"/>
        <v>0</v>
      </c>
      <c r="BV210" s="32">
        <f t="shared" si="80"/>
        <v>1</v>
      </c>
      <c r="BW210" s="32">
        <f t="shared" si="81"/>
        <v>0</v>
      </c>
      <c r="BX210" s="32">
        <f t="shared" si="82"/>
        <v>0</v>
      </c>
      <c r="BY210" s="31">
        <f t="shared" si="83"/>
        <v>1</v>
      </c>
      <c r="BZ210" s="31">
        <f t="shared" si="84"/>
        <v>1</v>
      </c>
    </row>
    <row r="211" spans="1:78" x14ac:dyDescent="0.2">
      <c r="A211" s="3" t="s">
        <v>821</v>
      </c>
      <c r="B211" s="3" t="s">
        <v>1471</v>
      </c>
      <c r="C211" s="3">
        <v>8583900</v>
      </c>
      <c r="D211" s="3">
        <v>9292500</v>
      </c>
      <c r="E211" s="3">
        <f>AVERAGE(C211:D211,F211)</f>
        <v>8733333.333333334</v>
      </c>
      <c r="F211" s="4">
        <v>8323600</v>
      </c>
      <c r="G211" s="3">
        <v>12492000</v>
      </c>
      <c r="H211" s="3">
        <v>10641000</v>
      </c>
      <c r="I211" s="3">
        <v>8254900</v>
      </c>
      <c r="J211" s="4">
        <v>9381500</v>
      </c>
      <c r="K211" s="3">
        <v>7484100</v>
      </c>
      <c r="L211" s="3">
        <v>6895800</v>
      </c>
      <c r="M211" s="3">
        <v>6752300</v>
      </c>
      <c r="N211" s="3">
        <v>7237000</v>
      </c>
      <c r="O211" s="17">
        <v>9463500</v>
      </c>
      <c r="P211" s="3">
        <v>8595800</v>
      </c>
      <c r="Q211" s="3">
        <v>8020700</v>
      </c>
      <c r="R211" s="3">
        <v>9192800</v>
      </c>
      <c r="S211" s="17">
        <v>10428000</v>
      </c>
      <c r="T211" s="3">
        <v>9174500</v>
      </c>
      <c r="U211" s="3">
        <v>9618500</v>
      </c>
      <c r="V211" s="3">
        <v>10665000</v>
      </c>
      <c r="W211" s="17">
        <v>9550400</v>
      </c>
      <c r="X211" s="3">
        <v>10289000</v>
      </c>
      <c r="Y211" s="3">
        <v>10285000</v>
      </c>
      <c r="Z211" s="3">
        <v>8256000</v>
      </c>
      <c r="AA211" s="17">
        <v>13270000</v>
      </c>
      <c r="AB211" s="3">
        <v>9088000</v>
      </c>
      <c r="AC211" s="3">
        <v>7973000</v>
      </c>
      <c r="AD211" s="3">
        <v>8103400</v>
      </c>
      <c r="AE211" s="17">
        <v>9040700</v>
      </c>
      <c r="AF211" s="3">
        <v>9197300</v>
      </c>
      <c r="AG211" s="3">
        <v>8042700</v>
      </c>
      <c r="AH211" s="3">
        <v>9987800</v>
      </c>
      <c r="AI211" s="17">
        <v>7133000</v>
      </c>
      <c r="AJ211" s="3">
        <v>9276300</v>
      </c>
      <c r="AK211" s="3">
        <v>9616700</v>
      </c>
      <c r="AL211" s="3">
        <v>11281000</v>
      </c>
      <c r="AM211" s="3">
        <v>120.86</v>
      </c>
      <c r="AN211" s="3">
        <v>215</v>
      </c>
      <c r="AO211" s="3">
        <v>12</v>
      </c>
      <c r="AP211" s="3">
        <v>43</v>
      </c>
      <c r="AQ211" s="32">
        <v>8733333.333333334</v>
      </c>
      <c r="AR211" s="32">
        <v>10192350</v>
      </c>
      <c r="AS211" s="32">
        <v>7092300</v>
      </c>
      <c r="AT211" s="32">
        <v>8818200</v>
      </c>
      <c r="AU211" s="32">
        <v>9971500</v>
      </c>
      <c r="AV211" s="32">
        <v>9595100</v>
      </c>
      <c r="AW211" s="32">
        <v>9608600</v>
      </c>
      <c r="AX211" s="32">
        <v>9067125</v>
      </c>
      <c r="AY211" s="32">
        <v>9326750</v>
      </c>
      <c r="AZ211" s="32">
        <f t="shared" si="85"/>
        <v>1</v>
      </c>
      <c r="BA211" s="32">
        <f t="shared" si="85"/>
        <v>1</v>
      </c>
      <c r="BB211" s="32">
        <f t="shared" si="85"/>
        <v>1</v>
      </c>
      <c r="BC211" s="32">
        <f t="shared" si="85"/>
        <v>1</v>
      </c>
      <c r="BD211" s="32">
        <f t="shared" si="85"/>
        <v>1</v>
      </c>
      <c r="BE211" s="32">
        <f t="shared" si="85"/>
        <v>1</v>
      </c>
      <c r="BF211" s="32">
        <f t="shared" si="85"/>
        <v>1</v>
      </c>
      <c r="BG211" s="32">
        <f t="shared" si="85"/>
        <v>1</v>
      </c>
      <c r="BH211" s="32">
        <f t="shared" si="85"/>
        <v>1</v>
      </c>
      <c r="BI211" s="32">
        <f t="shared" si="67"/>
        <v>2</v>
      </c>
      <c r="BJ211" s="32">
        <f t="shared" si="68"/>
        <v>2</v>
      </c>
      <c r="BK211" s="32">
        <f t="shared" si="69"/>
        <v>2</v>
      </c>
      <c r="BL211" s="32">
        <f t="shared" si="70"/>
        <v>2</v>
      </c>
      <c r="BM211" s="32">
        <f t="shared" si="71"/>
        <v>1</v>
      </c>
      <c r="BN211" s="32">
        <f t="shared" si="72"/>
        <v>0</v>
      </c>
      <c r="BO211" s="32">
        <f t="shared" si="73"/>
        <v>0</v>
      </c>
      <c r="BP211" s="32">
        <f t="shared" si="74"/>
        <v>1</v>
      </c>
      <c r="BQ211" s="32">
        <f t="shared" si="75"/>
        <v>0</v>
      </c>
      <c r="BR211" s="32">
        <f t="shared" si="76"/>
        <v>0</v>
      </c>
      <c r="BS211" s="32">
        <f t="shared" si="77"/>
        <v>1</v>
      </c>
      <c r="BT211" s="32">
        <f t="shared" si="78"/>
        <v>0</v>
      </c>
      <c r="BU211" s="32">
        <f t="shared" si="79"/>
        <v>0</v>
      </c>
      <c r="BV211" s="32">
        <f t="shared" si="80"/>
        <v>1</v>
      </c>
      <c r="BW211" s="32">
        <f t="shared" si="81"/>
        <v>0</v>
      </c>
      <c r="BX211" s="32">
        <f t="shared" si="82"/>
        <v>0</v>
      </c>
      <c r="BY211" s="31">
        <f t="shared" si="83"/>
        <v>1</v>
      </c>
      <c r="BZ211" s="31">
        <f t="shared" si="84"/>
        <v>1</v>
      </c>
    </row>
    <row r="212" spans="1:78" x14ac:dyDescent="0.2">
      <c r="A212" s="3" t="s">
        <v>833</v>
      </c>
      <c r="B212" s="3" t="s">
        <v>1471</v>
      </c>
      <c r="C212" s="3">
        <v>2213800</v>
      </c>
      <c r="F212" s="4"/>
      <c r="J212" s="4">
        <v>2011500</v>
      </c>
      <c r="O212" s="17">
        <f>AVERAGE(P212:R212)</f>
        <v>1776600</v>
      </c>
      <c r="P212" s="3">
        <v>2018200</v>
      </c>
      <c r="Q212" s="3">
        <v>1687500</v>
      </c>
      <c r="R212" s="3">
        <v>1624100</v>
      </c>
      <c r="S212" s="17">
        <v>1657400</v>
      </c>
      <c r="W212" s="17"/>
      <c r="Y212" s="3">
        <v>1283000</v>
      </c>
      <c r="AA212" s="17">
        <v>1973700</v>
      </c>
      <c r="AB212" s="3">
        <v>1840500</v>
      </c>
      <c r="AC212" s="3">
        <v>1938700</v>
      </c>
      <c r="AD212" s="3">
        <f>AVERAGE(AA212:AC212)</f>
        <v>1917633.3333333333</v>
      </c>
      <c r="AE212" s="17">
        <v>2622900</v>
      </c>
      <c r="AF212" s="3">
        <v>1637400</v>
      </c>
      <c r="AG212" s="3">
        <v>1504900</v>
      </c>
      <c r="AH212" s="3">
        <v>1343600</v>
      </c>
      <c r="AI212" s="17"/>
      <c r="AL212" s="3">
        <v>2779900</v>
      </c>
      <c r="AM212" s="3">
        <v>16.584</v>
      </c>
      <c r="AN212" s="3">
        <v>64</v>
      </c>
      <c r="AO212" s="3">
        <v>2</v>
      </c>
      <c r="AP212" s="3">
        <v>9.5</v>
      </c>
      <c r="AQ212" s="32">
        <v>2213800</v>
      </c>
      <c r="AR212" s="32">
        <v>2011500</v>
      </c>
      <c r="AS212" s="32"/>
      <c r="AT212" s="32">
        <v>1776600</v>
      </c>
      <c r="AU212" s="32">
        <v>1657400</v>
      </c>
      <c r="AV212" s="32">
        <v>1283000</v>
      </c>
      <c r="AW212" s="32">
        <v>1917633.3333333333</v>
      </c>
      <c r="AX212" s="32">
        <v>1777200</v>
      </c>
      <c r="AY212" s="32">
        <v>2779900</v>
      </c>
      <c r="AZ212" s="32">
        <f t="shared" si="85"/>
        <v>1</v>
      </c>
      <c r="BA212" s="32">
        <f t="shared" si="85"/>
        <v>1</v>
      </c>
      <c r="BB212" s="32">
        <f t="shared" si="85"/>
        <v>0</v>
      </c>
      <c r="BC212" s="32">
        <f t="shared" si="85"/>
        <v>1</v>
      </c>
      <c r="BD212" s="32">
        <f t="shared" si="85"/>
        <v>1</v>
      </c>
      <c r="BE212" s="32">
        <f t="shared" si="85"/>
        <v>1</v>
      </c>
      <c r="BF212" s="32">
        <f t="shared" si="85"/>
        <v>1</v>
      </c>
      <c r="BG212" s="32">
        <f t="shared" si="85"/>
        <v>1</v>
      </c>
      <c r="BH212" s="32">
        <f t="shared" si="85"/>
        <v>1</v>
      </c>
      <c r="BI212" s="32">
        <f t="shared" si="67"/>
        <v>1</v>
      </c>
      <c r="BJ212" s="32">
        <f t="shared" si="68"/>
        <v>2</v>
      </c>
      <c r="BK212" s="32">
        <f t="shared" si="69"/>
        <v>2</v>
      </c>
      <c r="BL212" s="32">
        <f t="shared" si="70"/>
        <v>2</v>
      </c>
      <c r="BM212" s="32">
        <f t="shared" si="71"/>
        <v>0</v>
      </c>
      <c r="BN212" s="32">
        <f t="shared" si="72"/>
        <v>1</v>
      </c>
      <c r="BO212" s="32">
        <f t="shared" si="73"/>
        <v>0</v>
      </c>
      <c r="BP212" s="32">
        <f t="shared" si="74"/>
        <v>1</v>
      </c>
      <c r="BQ212" s="32">
        <f t="shared" si="75"/>
        <v>0</v>
      </c>
      <c r="BR212" s="32">
        <f t="shared" si="76"/>
        <v>0</v>
      </c>
      <c r="BS212" s="32">
        <f t="shared" si="77"/>
        <v>1</v>
      </c>
      <c r="BT212" s="32">
        <f t="shared" si="78"/>
        <v>0</v>
      </c>
      <c r="BU212" s="32">
        <f t="shared" si="79"/>
        <v>0</v>
      </c>
      <c r="BV212" s="32">
        <f t="shared" si="80"/>
        <v>1</v>
      </c>
      <c r="BW212" s="32">
        <f t="shared" si="81"/>
        <v>0</v>
      </c>
      <c r="BX212" s="32">
        <f t="shared" si="82"/>
        <v>0</v>
      </c>
      <c r="BY212" s="31">
        <f t="shared" si="83"/>
        <v>1</v>
      </c>
      <c r="BZ212" s="31">
        <f t="shared" si="84"/>
        <v>1</v>
      </c>
    </row>
    <row r="213" spans="1:78" x14ac:dyDescent="0.2">
      <c r="A213" s="3" t="s">
        <v>835</v>
      </c>
      <c r="B213" s="3" t="s">
        <v>1571</v>
      </c>
      <c r="C213" s="3">
        <v>30050000</v>
      </c>
      <c r="D213" s="3">
        <v>31790000</v>
      </c>
      <c r="E213" s="3">
        <v>31571000</v>
      </c>
      <c r="F213" s="4">
        <v>33327000</v>
      </c>
      <c r="G213" s="3">
        <v>36273000</v>
      </c>
      <c r="H213" s="3">
        <v>35283000</v>
      </c>
      <c r="I213" s="3">
        <v>44476000</v>
      </c>
      <c r="J213" s="4">
        <v>41958000</v>
      </c>
      <c r="K213" s="3">
        <v>29366000</v>
      </c>
      <c r="L213" s="3">
        <v>33004000</v>
      </c>
      <c r="M213" s="3">
        <v>37673000</v>
      </c>
      <c r="N213" s="3">
        <v>29986000</v>
      </c>
      <c r="O213" s="17">
        <v>31442000</v>
      </c>
      <c r="P213" s="3">
        <v>28038000</v>
      </c>
      <c r="Q213" s="3">
        <v>33144000</v>
      </c>
      <c r="R213" s="3">
        <v>31706000</v>
      </c>
      <c r="S213" s="17">
        <v>32285000</v>
      </c>
      <c r="T213" s="3">
        <v>31674000</v>
      </c>
      <c r="U213" s="3">
        <v>27892000</v>
      </c>
      <c r="V213" s="3">
        <v>28826000</v>
      </c>
      <c r="W213" s="17">
        <v>26420000</v>
      </c>
      <c r="X213" s="3">
        <v>32433000</v>
      </c>
      <c r="Y213" s="3">
        <v>32159000</v>
      </c>
      <c r="Z213" s="3">
        <v>32470000</v>
      </c>
      <c r="AA213" s="17">
        <v>24666000</v>
      </c>
      <c r="AB213" s="3">
        <v>35008000</v>
      </c>
      <c r="AC213" s="3">
        <v>30167000</v>
      </c>
      <c r="AD213" s="3">
        <v>27809000</v>
      </c>
      <c r="AE213" s="17">
        <v>26392000</v>
      </c>
      <c r="AF213" s="3">
        <v>27849000</v>
      </c>
      <c r="AG213" s="3">
        <v>22848000</v>
      </c>
      <c r="AH213" s="3">
        <v>24936000</v>
      </c>
      <c r="AI213" s="17">
        <v>34533000</v>
      </c>
      <c r="AJ213" s="3">
        <v>33461000</v>
      </c>
      <c r="AK213" s="3">
        <v>34288000</v>
      </c>
      <c r="AL213" s="3">
        <v>31956000</v>
      </c>
      <c r="AM213" s="3">
        <v>323.31</v>
      </c>
      <c r="AN213" s="3">
        <v>450</v>
      </c>
      <c r="AO213" s="3">
        <v>17</v>
      </c>
      <c r="AP213" s="3">
        <v>3.7</v>
      </c>
      <c r="AQ213" s="32">
        <v>31684500</v>
      </c>
      <c r="AR213" s="32">
        <v>39497500</v>
      </c>
      <c r="AS213" s="32">
        <v>32507250</v>
      </c>
      <c r="AT213" s="32">
        <v>31082500</v>
      </c>
      <c r="AU213" s="32">
        <v>30169250</v>
      </c>
      <c r="AV213" s="32">
        <v>30870500</v>
      </c>
      <c r="AW213" s="32">
        <v>29412500</v>
      </c>
      <c r="AX213" s="32">
        <v>25506250</v>
      </c>
      <c r="AY213" s="32">
        <v>33559500</v>
      </c>
      <c r="AZ213" s="32">
        <f t="shared" si="85"/>
        <v>1</v>
      </c>
      <c r="BA213" s="32">
        <f t="shared" si="85"/>
        <v>1</v>
      </c>
      <c r="BB213" s="32">
        <f t="shared" si="85"/>
        <v>1</v>
      </c>
      <c r="BC213" s="32">
        <f t="shared" si="85"/>
        <v>1</v>
      </c>
      <c r="BD213" s="32">
        <f t="shared" si="85"/>
        <v>1</v>
      </c>
      <c r="BE213" s="32">
        <f t="shared" si="85"/>
        <v>1</v>
      </c>
      <c r="BF213" s="32">
        <f t="shared" si="85"/>
        <v>1</v>
      </c>
      <c r="BG213" s="32">
        <f t="shared" si="85"/>
        <v>1</v>
      </c>
      <c r="BH213" s="32">
        <f t="shared" si="85"/>
        <v>1</v>
      </c>
      <c r="BI213" s="32">
        <f t="shared" si="67"/>
        <v>2</v>
      </c>
      <c r="BJ213" s="32">
        <f t="shared" si="68"/>
        <v>2</v>
      </c>
      <c r="BK213" s="32">
        <f t="shared" si="69"/>
        <v>2</v>
      </c>
      <c r="BL213" s="32">
        <f t="shared" si="70"/>
        <v>2</v>
      </c>
      <c r="BM213" s="32">
        <f t="shared" si="71"/>
        <v>1</v>
      </c>
      <c r="BN213" s="32">
        <f t="shared" si="72"/>
        <v>0</v>
      </c>
      <c r="BO213" s="32">
        <f t="shared" si="73"/>
        <v>0</v>
      </c>
      <c r="BP213" s="32">
        <f t="shared" si="74"/>
        <v>1</v>
      </c>
      <c r="BQ213" s="32">
        <f t="shared" si="75"/>
        <v>0</v>
      </c>
      <c r="BR213" s="32">
        <f t="shared" si="76"/>
        <v>0</v>
      </c>
      <c r="BS213" s="32">
        <f t="shared" si="77"/>
        <v>1</v>
      </c>
      <c r="BT213" s="32">
        <f t="shared" si="78"/>
        <v>0</v>
      </c>
      <c r="BU213" s="32">
        <f t="shared" si="79"/>
        <v>0</v>
      </c>
      <c r="BV213" s="32">
        <f t="shared" si="80"/>
        <v>1</v>
      </c>
      <c r="BW213" s="32">
        <f t="shared" si="81"/>
        <v>0</v>
      </c>
      <c r="BX213" s="32">
        <f t="shared" si="82"/>
        <v>0</v>
      </c>
      <c r="BY213" s="31">
        <f t="shared" si="83"/>
        <v>1</v>
      </c>
      <c r="BZ213" s="31">
        <f t="shared" si="84"/>
        <v>1</v>
      </c>
    </row>
    <row r="214" spans="1:78" x14ac:dyDescent="0.2">
      <c r="A214" s="3" t="s">
        <v>839</v>
      </c>
      <c r="B214" s="3" t="s">
        <v>1471</v>
      </c>
      <c r="C214" s="3">
        <v>3144000</v>
      </c>
      <c r="D214" s="3">
        <f>AVERAGE(C214,E214:F214)</f>
        <v>3444366.6666666665</v>
      </c>
      <c r="E214" s="3">
        <v>3798000</v>
      </c>
      <c r="F214" s="4">
        <v>3391100</v>
      </c>
      <c r="G214" s="3">
        <v>4133400</v>
      </c>
      <c r="H214" s="3">
        <v>3329900</v>
      </c>
      <c r="I214" s="3">
        <v>5550800</v>
      </c>
      <c r="J214" s="4">
        <v>6748100</v>
      </c>
      <c r="K214" s="3">
        <v>2706100</v>
      </c>
      <c r="L214" s="3">
        <v>4042000</v>
      </c>
      <c r="M214" s="3">
        <v>5154800</v>
      </c>
      <c r="N214" s="3">
        <v>3357900</v>
      </c>
      <c r="O214" s="17">
        <v>8237200</v>
      </c>
      <c r="P214" s="3">
        <v>4207500</v>
      </c>
      <c r="Q214" s="3">
        <v>6030500</v>
      </c>
      <c r="R214" s="3">
        <v>5245200</v>
      </c>
      <c r="S214" s="17">
        <v>3842000</v>
      </c>
      <c r="T214" s="3">
        <v>4206200</v>
      </c>
      <c r="U214" s="3">
        <v>4426300</v>
      </c>
      <c r="V214" s="3">
        <v>4270500</v>
      </c>
      <c r="W214" s="17">
        <v>3629500</v>
      </c>
      <c r="X214" s="3">
        <f>AVERAGE(W214,Y214:Z214)</f>
        <v>3742700</v>
      </c>
      <c r="Y214" s="3">
        <v>4075800</v>
      </c>
      <c r="Z214" s="3">
        <v>3522800</v>
      </c>
      <c r="AA214" s="17">
        <f>AVERAGE(AB214:AD214)</f>
        <v>3730100</v>
      </c>
      <c r="AB214" s="3">
        <v>3840800</v>
      </c>
      <c r="AC214" s="3">
        <v>3753300</v>
      </c>
      <c r="AD214" s="3">
        <v>3596200</v>
      </c>
      <c r="AE214" s="17">
        <v>3788000</v>
      </c>
      <c r="AF214" s="3">
        <v>3046500</v>
      </c>
      <c r="AG214" s="3">
        <v>3793400</v>
      </c>
      <c r="AH214" s="3">
        <v>4242700</v>
      </c>
      <c r="AI214" s="17">
        <f>AVERAGE(AJ214:AL214)</f>
        <v>4296333.333333333</v>
      </c>
      <c r="AJ214" s="3">
        <v>3923800</v>
      </c>
      <c r="AK214" s="3">
        <v>3851900</v>
      </c>
      <c r="AL214" s="3">
        <v>5113300</v>
      </c>
      <c r="AM214" s="3">
        <v>45.350999999999999</v>
      </c>
      <c r="AN214" s="3">
        <v>107</v>
      </c>
      <c r="AO214" s="3">
        <v>8</v>
      </c>
      <c r="AP214" s="3">
        <v>16.600000000000001</v>
      </c>
      <c r="AQ214" s="32">
        <v>3444366.6666666665</v>
      </c>
      <c r="AR214" s="32">
        <v>4940550</v>
      </c>
      <c r="AS214" s="32">
        <v>3815200</v>
      </c>
      <c r="AT214" s="32">
        <v>5930100</v>
      </c>
      <c r="AU214" s="32">
        <v>4186250</v>
      </c>
      <c r="AV214" s="32">
        <v>3742700</v>
      </c>
      <c r="AW214" s="32">
        <v>3730100</v>
      </c>
      <c r="AX214" s="32">
        <v>3717650</v>
      </c>
      <c r="AY214" s="32">
        <v>4296333.333333333</v>
      </c>
      <c r="AZ214" s="32">
        <f t="shared" si="85"/>
        <v>1</v>
      </c>
      <c r="BA214" s="32">
        <f t="shared" si="85"/>
        <v>1</v>
      </c>
      <c r="BB214" s="32">
        <f t="shared" si="85"/>
        <v>1</v>
      </c>
      <c r="BC214" s="32">
        <f t="shared" si="85"/>
        <v>1</v>
      </c>
      <c r="BD214" s="32">
        <f t="shared" si="85"/>
        <v>1</v>
      </c>
      <c r="BE214" s="32">
        <f t="shared" si="85"/>
        <v>1</v>
      </c>
      <c r="BF214" s="32">
        <f t="shared" si="85"/>
        <v>1</v>
      </c>
      <c r="BG214" s="32">
        <f t="shared" si="85"/>
        <v>1</v>
      </c>
      <c r="BH214" s="32">
        <f t="shared" si="85"/>
        <v>1</v>
      </c>
      <c r="BI214" s="32">
        <f t="shared" si="67"/>
        <v>2</v>
      </c>
      <c r="BJ214" s="32">
        <f t="shared" si="68"/>
        <v>2</v>
      </c>
      <c r="BK214" s="32">
        <f t="shared" si="69"/>
        <v>2</v>
      </c>
      <c r="BL214" s="32">
        <f t="shared" si="70"/>
        <v>2</v>
      </c>
      <c r="BM214" s="32">
        <f t="shared" si="71"/>
        <v>1</v>
      </c>
      <c r="BN214" s="32">
        <f t="shared" si="72"/>
        <v>0</v>
      </c>
      <c r="BO214" s="32">
        <f t="shared" si="73"/>
        <v>0</v>
      </c>
      <c r="BP214" s="32">
        <f t="shared" si="74"/>
        <v>1</v>
      </c>
      <c r="BQ214" s="32">
        <f t="shared" si="75"/>
        <v>0</v>
      </c>
      <c r="BR214" s="32">
        <f t="shared" si="76"/>
        <v>0</v>
      </c>
      <c r="BS214" s="32">
        <f t="shared" si="77"/>
        <v>1</v>
      </c>
      <c r="BT214" s="32">
        <f t="shared" si="78"/>
        <v>0</v>
      </c>
      <c r="BU214" s="32">
        <f t="shared" si="79"/>
        <v>0</v>
      </c>
      <c r="BV214" s="32">
        <f t="shared" si="80"/>
        <v>1</v>
      </c>
      <c r="BW214" s="32">
        <f t="shared" si="81"/>
        <v>0</v>
      </c>
      <c r="BX214" s="32">
        <f t="shared" si="82"/>
        <v>0</v>
      </c>
      <c r="BY214" s="31">
        <f t="shared" si="83"/>
        <v>1</v>
      </c>
      <c r="BZ214" s="31">
        <f t="shared" si="84"/>
        <v>1</v>
      </c>
    </row>
    <row r="215" spans="1:78" x14ac:dyDescent="0.2">
      <c r="A215" s="3" t="s">
        <v>853</v>
      </c>
      <c r="B215" s="3" t="s">
        <v>1471</v>
      </c>
      <c r="C215" s="3">
        <v>2852600</v>
      </c>
      <c r="D215" s="3">
        <v>3150800</v>
      </c>
      <c r="E215" s="3">
        <v>2701300</v>
      </c>
      <c r="F215" s="4">
        <v>3876600</v>
      </c>
      <c r="G215" s="3">
        <v>3773400</v>
      </c>
      <c r="H215" s="3">
        <v>2286000</v>
      </c>
      <c r="I215" s="3">
        <v>4895800</v>
      </c>
      <c r="J215" s="4">
        <v>3999500</v>
      </c>
      <c r="K215" s="3">
        <v>2993700</v>
      </c>
      <c r="L215" s="3">
        <v>3980200</v>
      </c>
      <c r="M215" s="3">
        <v>3171600</v>
      </c>
      <c r="N215" s="3">
        <v>3503200</v>
      </c>
      <c r="O215" s="17">
        <v>4447200</v>
      </c>
      <c r="P215" s="3">
        <v>3898800</v>
      </c>
      <c r="Q215" s="3">
        <v>2928000</v>
      </c>
      <c r="R215" s="3">
        <v>4400800</v>
      </c>
      <c r="S215" s="17">
        <v>3682300</v>
      </c>
      <c r="T215" s="3">
        <v>4462500</v>
      </c>
      <c r="U215" s="3">
        <v>3208400</v>
      </c>
      <c r="V215" s="3">
        <v>2855500</v>
      </c>
      <c r="W215" s="17">
        <v>3022500</v>
      </c>
      <c r="X215" s="3">
        <v>4601400</v>
      </c>
      <c r="Y215" s="3">
        <v>3357000</v>
      </c>
      <c r="Z215" s="3">
        <v>3966600</v>
      </c>
      <c r="AA215" s="17">
        <v>9991000</v>
      </c>
      <c r="AB215" s="3">
        <v>4331500</v>
      </c>
      <c r="AC215" s="3">
        <v>3609400</v>
      </c>
      <c r="AD215" s="3">
        <v>3545900</v>
      </c>
      <c r="AE215" s="17">
        <v>2758800</v>
      </c>
      <c r="AF215" s="3">
        <v>3592400</v>
      </c>
      <c r="AG215" s="3">
        <v>3090200</v>
      </c>
      <c r="AH215" s="3">
        <v>3619000</v>
      </c>
      <c r="AI215" s="17">
        <v>4140600</v>
      </c>
      <c r="AJ215" s="3">
        <v>3484500</v>
      </c>
      <c r="AK215" s="3">
        <v>2316600</v>
      </c>
      <c r="AL215" s="3">
        <v>2526800</v>
      </c>
      <c r="AM215" s="3">
        <v>97.290999999999997</v>
      </c>
      <c r="AN215" s="3">
        <v>105</v>
      </c>
      <c r="AO215" s="3">
        <v>2</v>
      </c>
      <c r="AP215" s="3">
        <v>30.9</v>
      </c>
      <c r="AQ215" s="32">
        <v>3145325</v>
      </c>
      <c r="AR215" s="32">
        <v>3738675</v>
      </c>
      <c r="AS215" s="32">
        <v>3412175</v>
      </c>
      <c r="AT215" s="32">
        <v>3918700</v>
      </c>
      <c r="AU215" s="32">
        <v>3552175</v>
      </c>
      <c r="AV215" s="32">
        <v>3736875</v>
      </c>
      <c r="AW215" s="32">
        <v>5369450</v>
      </c>
      <c r="AX215" s="32">
        <v>3265100</v>
      </c>
      <c r="AY215" s="32">
        <v>3117125</v>
      </c>
      <c r="AZ215" s="32">
        <f t="shared" si="85"/>
        <v>1</v>
      </c>
      <c r="BA215" s="32">
        <f t="shared" si="85"/>
        <v>1</v>
      </c>
      <c r="BB215" s="32">
        <f t="shared" si="85"/>
        <v>1</v>
      </c>
      <c r="BC215" s="32">
        <f t="shared" si="85"/>
        <v>1</v>
      </c>
      <c r="BD215" s="32">
        <f t="shared" si="85"/>
        <v>1</v>
      </c>
      <c r="BE215" s="32">
        <f t="shared" si="85"/>
        <v>1</v>
      </c>
      <c r="BF215" s="32">
        <f t="shared" si="85"/>
        <v>1</v>
      </c>
      <c r="BG215" s="32">
        <f t="shared" si="85"/>
        <v>1</v>
      </c>
      <c r="BH215" s="32">
        <f t="shared" si="85"/>
        <v>1</v>
      </c>
      <c r="BI215" s="32">
        <f t="shared" si="67"/>
        <v>2</v>
      </c>
      <c r="BJ215" s="32">
        <f t="shared" si="68"/>
        <v>2</v>
      </c>
      <c r="BK215" s="32">
        <f t="shared" si="69"/>
        <v>2</v>
      </c>
      <c r="BL215" s="32">
        <f t="shared" si="70"/>
        <v>2</v>
      </c>
      <c r="BM215" s="32">
        <f t="shared" si="71"/>
        <v>1</v>
      </c>
      <c r="BN215" s="32">
        <f t="shared" si="72"/>
        <v>0</v>
      </c>
      <c r="BO215" s="32">
        <f t="shared" si="73"/>
        <v>0</v>
      </c>
      <c r="BP215" s="32">
        <f t="shared" si="74"/>
        <v>1</v>
      </c>
      <c r="BQ215" s="32">
        <f t="shared" si="75"/>
        <v>0</v>
      </c>
      <c r="BR215" s="32">
        <f t="shared" si="76"/>
        <v>0</v>
      </c>
      <c r="BS215" s="32">
        <f t="shared" si="77"/>
        <v>1</v>
      </c>
      <c r="BT215" s="32">
        <f t="shared" si="78"/>
        <v>0</v>
      </c>
      <c r="BU215" s="32">
        <f t="shared" si="79"/>
        <v>0</v>
      </c>
      <c r="BV215" s="32">
        <f t="shared" si="80"/>
        <v>1</v>
      </c>
      <c r="BW215" s="32">
        <f t="shared" si="81"/>
        <v>0</v>
      </c>
      <c r="BX215" s="32">
        <f t="shared" si="82"/>
        <v>0</v>
      </c>
      <c r="BY215" s="31">
        <f t="shared" si="83"/>
        <v>1</v>
      </c>
      <c r="BZ215" s="31">
        <f t="shared" si="84"/>
        <v>1</v>
      </c>
    </row>
    <row r="216" spans="1:78" x14ac:dyDescent="0.2">
      <c r="A216" s="3" t="s">
        <v>873</v>
      </c>
      <c r="B216" s="3" t="s">
        <v>1471</v>
      </c>
      <c r="C216" s="3">
        <v>18383000</v>
      </c>
      <c r="D216" s="3">
        <v>17612000</v>
      </c>
      <c r="E216" s="3">
        <v>15225000</v>
      </c>
      <c r="F216" s="4">
        <v>22487000</v>
      </c>
      <c r="G216" s="3">
        <v>2169300</v>
      </c>
      <c r="H216" s="3">
        <v>2361500</v>
      </c>
      <c r="I216" s="3">
        <v>4916200</v>
      </c>
      <c r="J216" s="4">
        <f>AVERAGE(G216:I216)</f>
        <v>3149000</v>
      </c>
      <c r="K216" s="3">
        <v>3759800</v>
      </c>
      <c r="L216" s="3">
        <v>2855000</v>
      </c>
      <c r="M216" s="3">
        <f>AVERAGE(K216:L216,N216)</f>
        <v>3667933.3333333335</v>
      </c>
      <c r="N216" s="3">
        <v>4389000</v>
      </c>
      <c r="O216" s="17">
        <v>16327000</v>
      </c>
      <c r="P216" s="3">
        <v>19638000</v>
      </c>
      <c r="Q216" s="3">
        <v>15453000</v>
      </c>
      <c r="R216" s="3">
        <v>17322000</v>
      </c>
      <c r="S216" s="17">
        <v>15878000</v>
      </c>
      <c r="T216" s="3">
        <v>16367000</v>
      </c>
      <c r="U216" s="3">
        <v>19060000</v>
      </c>
      <c r="V216" s="3">
        <v>20684000</v>
      </c>
      <c r="W216" s="17">
        <v>3493000</v>
      </c>
      <c r="X216" s="3">
        <v>4070900</v>
      </c>
      <c r="Y216" s="3">
        <v>3928600</v>
      </c>
      <c r="Z216" s="3">
        <v>2310000</v>
      </c>
      <c r="AA216" s="17">
        <f>AVERAGE(AB216:AD216)</f>
        <v>24359333.333333332</v>
      </c>
      <c r="AB216" s="3">
        <v>14519000</v>
      </c>
      <c r="AC216" s="3">
        <v>24063000</v>
      </c>
      <c r="AD216" s="3">
        <v>34496000</v>
      </c>
      <c r="AE216" s="17">
        <v>25679000</v>
      </c>
      <c r="AF216" s="3">
        <v>28839000</v>
      </c>
      <c r="AG216" s="3">
        <v>26958000</v>
      </c>
      <c r="AH216" s="3">
        <v>41526000</v>
      </c>
      <c r="AI216" s="17">
        <v>1743300</v>
      </c>
      <c r="AJ216" s="3">
        <v>1772000</v>
      </c>
      <c r="AK216" s="3">
        <v>1796900</v>
      </c>
      <c r="AL216" s="3">
        <v>5424600</v>
      </c>
      <c r="AM216" s="3">
        <v>3.0106000000000002</v>
      </c>
      <c r="AN216" s="3">
        <v>193</v>
      </c>
      <c r="AO216" s="3">
        <v>1</v>
      </c>
      <c r="AP216" s="3">
        <v>18.5</v>
      </c>
      <c r="AQ216" s="32">
        <v>18426750</v>
      </c>
      <c r="AR216" s="32">
        <v>3149000</v>
      </c>
      <c r="AS216" s="32">
        <v>3667933.3333333335</v>
      </c>
      <c r="AT216" s="32">
        <v>17185000</v>
      </c>
      <c r="AU216" s="32">
        <v>17997250</v>
      </c>
      <c r="AV216" s="32">
        <v>3450625</v>
      </c>
      <c r="AW216" s="32">
        <v>24359333.333333332</v>
      </c>
      <c r="AX216" s="32">
        <v>30750500</v>
      </c>
      <c r="AY216" s="32">
        <v>2684200</v>
      </c>
      <c r="AZ216" s="32">
        <f t="shared" si="85"/>
        <v>1</v>
      </c>
      <c r="BA216" s="32">
        <f t="shared" si="85"/>
        <v>1</v>
      </c>
      <c r="BB216" s="32">
        <f t="shared" si="85"/>
        <v>1</v>
      </c>
      <c r="BC216" s="32">
        <f t="shared" si="85"/>
        <v>1</v>
      </c>
      <c r="BD216" s="32">
        <f t="shared" si="85"/>
        <v>1</v>
      </c>
      <c r="BE216" s="32">
        <f t="shared" si="85"/>
        <v>1</v>
      </c>
      <c r="BF216" s="32">
        <f t="shared" si="85"/>
        <v>1</v>
      </c>
      <c r="BG216" s="32">
        <f t="shared" si="85"/>
        <v>1</v>
      </c>
      <c r="BH216" s="32">
        <f t="shared" si="85"/>
        <v>1</v>
      </c>
      <c r="BI216" s="32">
        <f t="shared" si="67"/>
        <v>2</v>
      </c>
      <c r="BJ216" s="32">
        <f t="shared" si="68"/>
        <v>2</v>
      </c>
      <c r="BK216" s="32">
        <f t="shared" si="69"/>
        <v>2</v>
      </c>
      <c r="BL216" s="32">
        <f t="shared" si="70"/>
        <v>2</v>
      </c>
      <c r="BM216" s="32">
        <f t="shared" si="71"/>
        <v>1</v>
      </c>
      <c r="BN216" s="32">
        <f t="shared" si="72"/>
        <v>0</v>
      </c>
      <c r="BO216" s="32">
        <f t="shared" si="73"/>
        <v>0</v>
      </c>
      <c r="BP216" s="32">
        <f t="shared" si="74"/>
        <v>1</v>
      </c>
      <c r="BQ216" s="32">
        <f t="shared" si="75"/>
        <v>0</v>
      </c>
      <c r="BR216" s="32">
        <f t="shared" si="76"/>
        <v>0</v>
      </c>
      <c r="BS216" s="32">
        <f t="shared" si="77"/>
        <v>1</v>
      </c>
      <c r="BT216" s="32">
        <f t="shared" si="78"/>
        <v>0</v>
      </c>
      <c r="BU216" s="32">
        <f t="shared" si="79"/>
        <v>0</v>
      </c>
      <c r="BV216" s="32">
        <f t="shared" si="80"/>
        <v>1</v>
      </c>
      <c r="BW216" s="32">
        <f t="shared" si="81"/>
        <v>0</v>
      </c>
      <c r="BX216" s="32">
        <f t="shared" si="82"/>
        <v>0</v>
      </c>
      <c r="BY216" s="31">
        <f t="shared" si="83"/>
        <v>1</v>
      </c>
      <c r="BZ216" s="31">
        <f t="shared" si="84"/>
        <v>1</v>
      </c>
    </row>
    <row r="217" spans="1:78" x14ac:dyDescent="0.2">
      <c r="A217" s="3" t="s">
        <v>878</v>
      </c>
      <c r="B217" s="3" t="s">
        <v>1825</v>
      </c>
      <c r="C217" s="3">
        <v>146460000</v>
      </c>
      <c r="D217" s="3">
        <v>157240000</v>
      </c>
      <c r="E217" s="3">
        <v>172670000</v>
      </c>
      <c r="F217" s="4">
        <v>176530000</v>
      </c>
      <c r="G217" s="3">
        <v>156130000</v>
      </c>
      <c r="H217" s="3">
        <v>144330000</v>
      </c>
      <c r="I217" s="3">
        <v>136780000</v>
      </c>
      <c r="J217" s="4">
        <v>148620000</v>
      </c>
      <c r="K217" s="3">
        <v>149120000</v>
      </c>
      <c r="L217" s="3">
        <v>168930000</v>
      </c>
      <c r="M217" s="3">
        <v>151900000</v>
      </c>
      <c r="N217" s="3">
        <v>146340000</v>
      </c>
      <c r="O217" s="17">
        <v>159590000</v>
      </c>
      <c r="P217" s="3">
        <v>178120000</v>
      </c>
      <c r="Q217" s="3">
        <v>151580000</v>
      </c>
      <c r="R217" s="3">
        <v>177280000</v>
      </c>
      <c r="S217" s="17">
        <v>155880000</v>
      </c>
      <c r="T217" s="3">
        <v>173520000</v>
      </c>
      <c r="U217" s="3">
        <v>162480000</v>
      </c>
      <c r="V217" s="3">
        <v>159310000</v>
      </c>
      <c r="W217" s="17">
        <v>135170000</v>
      </c>
      <c r="X217" s="3">
        <v>155410000</v>
      </c>
      <c r="Y217" s="3">
        <v>130230000</v>
      </c>
      <c r="Z217" s="3">
        <v>124480000</v>
      </c>
      <c r="AA217" s="17">
        <v>130920000</v>
      </c>
      <c r="AB217" s="3">
        <v>156820000</v>
      </c>
      <c r="AC217" s="3">
        <v>159450000</v>
      </c>
      <c r="AD217" s="3">
        <v>166420000</v>
      </c>
      <c r="AE217" s="17">
        <v>142980000</v>
      </c>
      <c r="AF217" s="3">
        <v>142970000</v>
      </c>
      <c r="AG217" s="3">
        <v>150810000</v>
      </c>
      <c r="AH217" s="3">
        <v>147020000</v>
      </c>
      <c r="AI217" s="17">
        <v>171550000</v>
      </c>
      <c r="AJ217" s="3">
        <v>152730000</v>
      </c>
      <c r="AK217" s="3">
        <v>148550000</v>
      </c>
      <c r="AL217" s="3">
        <v>162680000</v>
      </c>
      <c r="AM217" s="3">
        <v>323.31</v>
      </c>
      <c r="AN217" s="3">
        <v>1045</v>
      </c>
      <c r="AO217" s="3">
        <v>27</v>
      </c>
      <c r="AP217" s="3">
        <v>70.8</v>
      </c>
      <c r="AQ217" s="32">
        <v>163225000</v>
      </c>
      <c r="AR217" s="32">
        <v>146465000</v>
      </c>
      <c r="AS217" s="32">
        <v>154072500</v>
      </c>
      <c r="AT217" s="32">
        <v>166642500</v>
      </c>
      <c r="AU217" s="32">
        <v>162797500</v>
      </c>
      <c r="AV217" s="32">
        <v>136322500</v>
      </c>
      <c r="AW217" s="32">
        <v>153402500</v>
      </c>
      <c r="AX217" s="32">
        <v>145945000</v>
      </c>
      <c r="AY217" s="32">
        <v>158877500</v>
      </c>
      <c r="AZ217" s="32">
        <f t="shared" si="85"/>
        <v>1</v>
      </c>
      <c r="BA217" s="32">
        <f t="shared" si="85"/>
        <v>1</v>
      </c>
      <c r="BB217" s="32">
        <f t="shared" si="85"/>
        <v>1</v>
      </c>
      <c r="BC217" s="32">
        <f t="shared" si="85"/>
        <v>1</v>
      </c>
      <c r="BD217" s="32">
        <f t="shared" si="85"/>
        <v>1</v>
      </c>
      <c r="BE217" s="32">
        <f t="shared" si="85"/>
        <v>1</v>
      </c>
      <c r="BF217" s="32">
        <f t="shared" si="85"/>
        <v>1</v>
      </c>
      <c r="BG217" s="32">
        <f t="shared" si="85"/>
        <v>1</v>
      </c>
      <c r="BH217" s="32">
        <f t="shared" si="85"/>
        <v>1</v>
      </c>
      <c r="BI217" s="32">
        <f t="shared" si="67"/>
        <v>2</v>
      </c>
      <c r="BJ217" s="32">
        <f t="shared" si="68"/>
        <v>2</v>
      </c>
      <c r="BK217" s="32">
        <f t="shared" si="69"/>
        <v>2</v>
      </c>
      <c r="BL217" s="32">
        <f t="shared" si="70"/>
        <v>2</v>
      </c>
      <c r="BM217" s="32">
        <f t="shared" si="71"/>
        <v>1</v>
      </c>
      <c r="BN217" s="32">
        <f t="shared" si="72"/>
        <v>0</v>
      </c>
      <c r="BO217" s="32">
        <f t="shared" si="73"/>
        <v>0</v>
      </c>
      <c r="BP217" s="32">
        <f t="shared" si="74"/>
        <v>1</v>
      </c>
      <c r="BQ217" s="32">
        <f t="shared" si="75"/>
        <v>0</v>
      </c>
      <c r="BR217" s="32">
        <f t="shared" si="76"/>
        <v>0</v>
      </c>
      <c r="BS217" s="32">
        <f t="shared" si="77"/>
        <v>1</v>
      </c>
      <c r="BT217" s="32">
        <f t="shared" si="78"/>
        <v>0</v>
      </c>
      <c r="BU217" s="32">
        <f t="shared" si="79"/>
        <v>0</v>
      </c>
      <c r="BV217" s="32">
        <f t="shared" si="80"/>
        <v>1</v>
      </c>
      <c r="BW217" s="32">
        <f t="shared" si="81"/>
        <v>0</v>
      </c>
      <c r="BX217" s="32">
        <f t="shared" si="82"/>
        <v>0</v>
      </c>
      <c r="BY217" s="31">
        <f t="shared" si="83"/>
        <v>1</v>
      </c>
      <c r="BZ217" s="31">
        <f t="shared" si="84"/>
        <v>1</v>
      </c>
    </row>
    <row r="218" spans="1:78" x14ac:dyDescent="0.2">
      <c r="A218" s="3" t="s">
        <v>883</v>
      </c>
      <c r="B218" s="3" t="s">
        <v>1829</v>
      </c>
      <c r="C218" s="3">
        <v>19455000</v>
      </c>
      <c r="D218" s="3">
        <v>26935000</v>
      </c>
      <c r="E218" s="3">
        <v>22687000</v>
      </c>
      <c r="F218" s="4">
        <v>21138000</v>
      </c>
      <c r="G218" s="3">
        <v>16608000</v>
      </c>
      <c r="H218" s="3">
        <v>19719000</v>
      </c>
      <c r="I218" s="3">
        <v>13891000</v>
      </c>
      <c r="J218" s="4">
        <v>18404000</v>
      </c>
      <c r="K218" s="3">
        <v>14079000</v>
      </c>
      <c r="L218" s="3">
        <v>19623000</v>
      </c>
      <c r="M218" s="3">
        <v>17421000</v>
      </c>
      <c r="N218" s="3">
        <v>15590000</v>
      </c>
      <c r="O218" s="17">
        <v>22051000</v>
      </c>
      <c r="P218" s="3">
        <v>17640000</v>
      </c>
      <c r="Q218" s="3">
        <v>20918000</v>
      </c>
      <c r="R218" s="3">
        <v>16730000</v>
      </c>
      <c r="S218" s="17">
        <v>16264000</v>
      </c>
      <c r="T218" s="3">
        <v>21983000</v>
      </c>
      <c r="U218" s="3">
        <v>18554000</v>
      </c>
      <c r="V218" s="3">
        <v>18539000</v>
      </c>
      <c r="W218" s="17">
        <v>15658000</v>
      </c>
      <c r="X218" s="3">
        <v>19517000</v>
      </c>
      <c r="Y218" s="3">
        <v>28421000</v>
      </c>
      <c r="Z218" s="3">
        <v>16584000</v>
      </c>
      <c r="AA218" s="17">
        <v>24355000</v>
      </c>
      <c r="AB218" s="3">
        <v>14396000</v>
      </c>
      <c r="AC218" s="3">
        <v>19502000</v>
      </c>
      <c r="AD218" s="3">
        <v>18925000</v>
      </c>
      <c r="AE218" s="17">
        <v>20600000</v>
      </c>
      <c r="AF218" s="3">
        <v>26569000</v>
      </c>
      <c r="AG218" s="3">
        <v>13651000</v>
      </c>
      <c r="AH218" s="3">
        <v>17696000</v>
      </c>
      <c r="AI218" s="17">
        <v>13859000</v>
      </c>
      <c r="AJ218" s="3">
        <v>19414000</v>
      </c>
      <c r="AK218" s="3">
        <v>18716000</v>
      </c>
      <c r="AL218" s="3">
        <v>17138000</v>
      </c>
      <c r="AM218" s="3">
        <v>110.58</v>
      </c>
      <c r="AN218" s="3">
        <v>253</v>
      </c>
      <c r="AO218" s="3">
        <v>6</v>
      </c>
      <c r="AP218" s="3">
        <v>34.299999999999997</v>
      </c>
      <c r="AQ218" s="32">
        <v>22553750</v>
      </c>
      <c r="AR218" s="32">
        <v>17155500</v>
      </c>
      <c r="AS218" s="32">
        <v>16678250</v>
      </c>
      <c r="AT218" s="32">
        <v>19334750</v>
      </c>
      <c r="AU218" s="32">
        <v>18835000</v>
      </c>
      <c r="AV218" s="32">
        <v>20045000</v>
      </c>
      <c r="AW218" s="32">
        <v>19294500</v>
      </c>
      <c r="AX218" s="32">
        <v>19629000</v>
      </c>
      <c r="AY218" s="32">
        <v>17281750</v>
      </c>
      <c r="AZ218" s="32">
        <f t="shared" ref="AZ218:BH233" si="86">COUNTA(AQ218)</f>
        <v>1</v>
      </c>
      <c r="BA218" s="32">
        <f t="shared" si="86"/>
        <v>1</v>
      </c>
      <c r="BB218" s="32">
        <f t="shared" si="86"/>
        <v>1</v>
      </c>
      <c r="BC218" s="32">
        <f t="shared" si="86"/>
        <v>1</v>
      </c>
      <c r="BD218" s="32">
        <f t="shared" si="86"/>
        <v>1</v>
      </c>
      <c r="BE218" s="32">
        <f t="shared" si="86"/>
        <v>1</v>
      </c>
      <c r="BF218" s="32">
        <f t="shared" si="86"/>
        <v>1</v>
      </c>
      <c r="BG218" s="32">
        <f t="shared" si="86"/>
        <v>1</v>
      </c>
      <c r="BH218" s="32">
        <f t="shared" si="86"/>
        <v>1</v>
      </c>
      <c r="BI218" s="32">
        <f t="shared" si="67"/>
        <v>2</v>
      </c>
      <c r="BJ218" s="32">
        <f t="shared" si="68"/>
        <v>2</v>
      </c>
      <c r="BK218" s="32">
        <f t="shared" si="69"/>
        <v>2</v>
      </c>
      <c r="BL218" s="32">
        <f t="shared" si="70"/>
        <v>2</v>
      </c>
      <c r="BM218" s="32">
        <f t="shared" si="71"/>
        <v>1</v>
      </c>
      <c r="BN218" s="32">
        <f t="shared" si="72"/>
        <v>0</v>
      </c>
      <c r="BO218" s="32">
        <f t="shared" si="73"/>
        <v>0</v>
      </c>
      <c r="BP218" s="32">
        <f t="shared" si="74"/>
        <v>1</v>
      </c>
      <c r="BQ218" s="32">
        <f t="shared" si="75"/>
        <v>0</v>
      </c>
      <c r="BR218" s="32">
        <f t="shared" si="76"/>
        <v>0</v>
      </c>
      <c r="BS218" s="32">
        <f t="shared" si="77"/>
        <v>1</v>
      </c>
      <c r="BT218" s="32">
        <f t="shared" si="78"/>
        <v>0</v>
      </c>
      <c r="BU218" s="32">
        <f t="shared" si="79"/>
        <v>0</v>
      </c>
      <c r="BV218" s="32">
        <f t="shared" si="80"/>
        <v>1</v>
      </c>
      <c r="BW218" s="32">
        <f t="shared" si="81"/>
        <v>0</v>
      </c>
      <c r="BX218" s="32">
        <f t="shared" si="82"/>
        <v>0</v>
      </c>
      <c r="BY218" s="31">
        <f t="shared" si="83"/>
        <v>1</v>
      </c>
      <c r="BZ218" s="31">
        <f t="shared" si="84"/>
        <v>1</v>
      </c>
    </row>
    <row r="219" spans="1:78" x14ac:dyDescent="0.2">
      <c r="A219" s="3" t="s">
        <v>886</v>
      </c>
      <c r="B219" s="3" t="s">
        <v>1471</v>
      </c>
      <c r="C219" s="3">
        <v>22060000</v>
      </c>
      <c r="D219" s="3">
        <v>25653000</v>
      </c>
      <c r="E219" s="3">
        <v>18793000</v>
      </c>
      <c r="F219" s="4">
        <v>31068000</v>
      </c>
      <c r="G219" s="3">
        <v>13274000</v>
      </c>
      <c r="H219" s="3">
        <v>12413000</v>
      </c>
      <c r="I219" s="3">
        <v>22960000</v>
      </c>
      <c r="J219" s="4">
        <v>20662000</v>
      </c>
      <c r="K219" s="3">
        <v>19175000</v>
      </c>
      <c r="L219" s="3">
        <v>18283000</v>
      </c>
      <c r="M219" s="3">
        <v>19676000</v>
      </c>
      <c r="N219" s="3">
        <v>14523000</v>
      </c>
      <c r="O219" s="17">
        <v>13748000</v>
      </c>
      <c r="P219" s="3">
        <v>12465000</v>
      </c>
      <c r="Q219" s="3">
        <v>10833000</v>
      </c>
      <c r="R219" s="3">
        <v>8031900</v>
      </c>
      <c r="S219" s="17">
        <v>11438000</v>
      </c>
      <c r="T219" s="3">
        <v>14314000</v>
      </c>
      <c r="U219" s="3">
        <v>12937000</v>
      </c>
      <c r="V219" s="3">
        <v>17640000</v>
      </c>
      <c r="W219" s="17">
        <v>16667000</v>
      </c>
      <c r="X219" s="3">
        <v>8333100</v>
      </c>
      <c r="Y219" s="3">
        <v>7970400</v>
      </c>
      <c r="Z219" s="3">
        <v>7660100</v>
      </c>
      <c r="AA219" s="17">
        <v>117500000</v>
      </c>
      <c r="AB219" s="3">
        <v>11373000</v>
      </c>
      <c r="AC219" s="3">
        <v>7848800</v>
      </c>
      <c r="AD219" s="3">
        <v>14653000</v>
      </c>
      <c r="AE219" s="17">
        <v>10460000</v>
      </c>
      <c r="AF219" s="3">
        <v>11391000</v>
      </c>
      <c r="AG219" s="3">
        <v>6465700</v>
      </c>
      <c r="AH219" s="3">
        <v>5311000</v>
      </c>
      <c r="AI219" s="17">
        <v>9633500</v>
      </c>
      <c r="AJ219" s="3">
        <v>14254000</v>
      </c>
      <c r="AK219" s="3">
        <v>8122700</v>
      </c>
      <c r="AL219" s="3">
        <v>10749000</v>
      </c>
      <c r="AM219" s="3">
        <v>286.79000000000002</v>
      </c>
      <c r="AN219" s="3">
        <v>196</v>
      </c>
      <c r="AO219" s="3">
        <v>10</v>
      </c>
      <c r="AP219" s="3">
        <v>71.8</v>
      </c>
      <c r="AQ219" s="32">
        <v>24393500</v>
      </c>
      <c r="AR219" s="32">
        <v>17327250</v>
      </c>
      <c r="AS219" s="32">
        <v>17914250</v>
      </c>
      <c r="AT219" s="32">
        <v>11269475</v>
      </c>
      <c r="AU219" s="32">
        <v>14082250</v>
      </c>
      <c r="AV219" s="32">
        <v>10157650</v>
      </c>
      <c r="AW219" s="32">
        <v>37843700</v>
      </c>
      <c r="AX219" s="32">
        <v>8406925</v>
      </c>
      <c r="AY219" s="32">
        <v>10689800</v>
      </c>
      <c r="AZ219" s="32">
        <f t="shared" si="86"/>
        <v>1</v>
      </c>
      <c r="BA219" s="32">
        <f t="shared" si="86"/>
        <v>1</v>
      </c>
      <c r="BB219" s="32">
        <f t="shared" si="86"/>
        <v>1</v>
      </c>
      <c r="BC219" s="32">
        <f t="shared" si="86"/>
        <v>1</v>
      </c>
      <c r="BD219" s="32">
        <f t="shared" si="86"/>
        <v>1</v>
      </c>
      <c r="BE219" s="32">
        <f t="shared" si="86"/>
        <v>1</v>
      </c>
      <c r="BF219" s="32">
        <f t="shared" si="86"/>
        <v>1</v>
      </c>
      <c r="BG219" s="32">
        <f t="shared" si="86"/>
        <v>1</v>
      </c>
      <c r="BH219" s="32">
        <f t="shared" si="86"/>
        <v>1</v>
      </c>
      <c r="BI219" s="32">
        <f t="shared" si="67"/>
        <v>2</v>
      </c>
      <c r="BJ219" s="32">
        <f t="shared" si="68"/>
        <v>2</v>
      </c>
      <c r="BK219" s="32">
        <f t="shared" si="69"/>
        <v>2</v>
      </c>
      <c r="BL219" s="32">
        <f t="shared" si="70"/>
        <v>2</v>
      </c>
      <c r="BM219" s="32">
        <f t="shared" si="71"/>
        <v>1</v>
      </c>
      <c r="BN219" s="32">
        <f t="shared" si="72"/>
        <v>0</v>
      </c>
      <c r="BO219" s="32">
        <f t="shared" si="73"/>
        <v>0</v>
      </c>
      <c r="BP219" s="32">
        <f t="shared" si="74"/>
        <v>1</v>
      </c>
      <c r="BQ219" s="32">
        <f t="shared" si="75"/>
        <v>0</v>
      </c>
      <c r="BR219" s="32">
        <f t="shared" si="76"/>
        <v>0</v>
      </c>
      <c r="BS219" s="32">
        <f t="shared" si="77"/>
        <v>1</v>
      </c>
      <c r="BT219" s="32">
        <f t="shared" si="78"/>
        <v>0</v>
      </c>
      <c r="BU219" s="32">
        <f t="shared" si="79"/>
        <v>0</v>
      </c>
      <c r="BV219" s="32">
        <f t="shared" si="80"/>
        <v>1</v>
      </c>
      <c r="BW219" s="32">
        <f t="shared" si="81"/>
        <v>0</v>
      </c>
      <c r="BX219" s="32">
        <f t="shared" si="82"/>
        <v>0</v>
      </c>
      <c r="BY219" s="31">
        <f t="shared" si="83"/>
        <v>1</v>
      </c>
      <c r="BZ219" s="31">
        <f t="shared" si="84"/>
        <v>1</v>
      </c>
    </row>
    <row r="220" spans="1:78" x14ac:dyDescent="0.2">
      <c r="A220" s="3" t="s">
        <v>888</v>
      </c>
      <c r="B220" s="3" t="s">
        <v>1471</v>
      </c>
      <c r="F220" s="4"/>
      <c r="J220" s="4"/>
      <c r="O220" s="17"/>
      <c r="Q220" s="3">
        <v>1440300</v>
      </c>
      <c r="S220" s="17"/>
      <c r="W220" s="17">
        <v>6190200</v>
      </c>
      <c r="X220" s="3">
        <f>AVERAGE(W220,Y220:Z220)</f>
        <v>5894900</v>
      </c>
      <c r="Y220" s="3">
        <v>5210600</v>
      </c>
      <c r="Z220" s="3">
        <v>6283900</v>
      </c>
      <c r="AA220" s="17">
        <v>2359600</v>
      </c>
      <c r="AB220" s="3">
        <v>2613700</v>
      </c>
      <c r="AC220" s="3">
        <v>2340900</v>
      </c>
      <c r="AD220" s="3">
        <f>AVERAGE(AA220:AC220)</f>
        <v>2438066.6666666665</v>
      </c>
      <c r="AE220" s="17">
        <v>6483200</v>
      </c>
      <c r="AF220" s="3">
        <v>8544500</v>
      </c>
      <c r="AG220" s="3">
        <v>9279700</v>
      </c>
      <c r="AH220" s="3">
        <v>10080000</v>
      </c>
      <c r="AI220" s="17">
        <v>3032300</v>
      </c>
      <c r="AJ220" s="3">
        <v>4368800</v>
      </c>
      <c r="AK220" s="3">
        <v>3357300</v>
      </c>
      <c r="AL220" s="3">
        <v>3783700</v>
      </c>
      <c r="AM220" s="3">
        <v>146.88999999999999</v>
      </c>
      <c r="AN220" s="3">
        <v>61</v>
      </c>
      <c r="AO220" s="3">
        <v>7</v>
      </c>
      <c r="AP220" s="3">
        <v>14.1</v>
      </c>
      <c r="AQ220" s="32"/>
      <c r="AR220" s="32"/>
      <c r="AS220" s="32"/>
      <c r="AT220" s="32">
        <v>1440300</v>
      </c>
      <c r="AU220" s="32"/>
      <c r="AV220" s="32">
        <v>5894900</v>
      </c>
      <c r="AW220" s="32">
        <v>2438066.6666666665</v>
      </c>
      <c r="AX220" s="32">
        <v>8596850</v>
      </c>
      <c r="AY220" s="32">
        <v>3635525</v>
      </c>
      <c r="AZ220" s="32">
        <f t="shared" si="86"/>
        <v>0</v>
      </c>
      <c r="BA220" s="32">
        <f t="shared" si="86"/>
        <v>0</v>
      </c>
      <c r="BB220" s="32">
        <f t="shared" si="86"/>
        <v>0</v>
      </c>
      <c r="BC220" s="32">
        <f t="shared" si="86"/>
        <v>1</v>
      </c>
      <c r="BD220" s="32">
        <f t="shared" si="86"/>
        <v>0</v>
      </c>
      <c r="BE220" s="32">
        <f t="shared" si="86"/>
        <v>1</v>
      </c>
      <c r="BF220" s="32">
        <f t="shared" si="86"/>
        <v>1</v>
      </c>
      <c r="BG220" s="32">
        <f t="shared" si="86"/>
        <v>1</v>
      </c>
      <c r="BH220" s="32">
        <f t="shared" si="86"/>
        <v>1</v>
      </c>
      <c r="BI220" s="32">
        <f t="shared" si="67"/>
        <v>0</v>
      </c>
      <c r="BJ220" s="32">
        <f t="shared" si="68"/>
        <v>1</v>
      </c>
      <c r="BK220" s="32">
        <f t="shared" si="69"/>
        <v>2</v>
      </c>
      <c r="BL220" s="32">
        <f t="shared" si="70"/>
        <v>2</v>
      </c>
      <c r="BM220" s="32">
        <f t="shared" si="71"/>
        <v>0</v>
      </c>
      <c r="BN220" s="32">
        <f t="shared" si="72"/>
        <v>0</v>
      </c>
      <c r="BO220" s="32">
        <f t="shared" si="73"/>
        <v>0</v>
      </c>
      <c r="BP220" s="32">
        <f t="shared" si="74"/>
        <v>0</v>
      </c>
      <c r="BQ220" s="32">
        <f t="shared" si="75"/>
        <v>1</v>
      </c>
      <c r="BR220" s="32">
        <f t="shared" si="76"/>
        <v>0</v>
      </c>
      <c r="BS220" s="32">
        <f t="shared" si="77"/>
        <v>1</v>
      </c>
      <c r="BT220" s="32">
        <f t="shared" si="78"/>
        <v>0</v>
      </c>
      <c r="BU220" s="32">
        <f t="shared" si="79"/>
        <v>0</v>
      </c>
      <c r="BV220" s="32">
        <f t="shared" si="80"/>
        <v>1</v>
      </c>
      <c r="BW220" s="32">
        <f t="shared" si="81"/>
        <v>0</v>
      </c>
      <c r="BX220" s="32">
        <f t="shared" si="82"/>
        <v>0</v>
      </c>
      <c r="BY220" s="31">
        <f t="shared" si="83"/>
        <v>1</v>
      </c>
      <c r="BZ220" s="31">
        <f t="shared" si="84"/>
        <v>1</v>
      </c>
    </row>
    <row r="221" spans="1:78" x14ac:dyDescent="0.2">
      <c r="A221" s="3" t="s">
        <v>891</v>
      </c>
      <c r="B221" s="3" t="s">
        <v>1707</v>
      </c>
      <c r="C221" s="3">
        <v>5383500</v>
      </c>
      <c r="D221" s="3">
        <v>8046200</v>
      </c>
      <c r="E221" s="3">
        <f>AVERAGE(C221:D221,F221)</f>
        <v>5895733.333333333</v>
      </c>
      <c r="F221" s="4">
        <v>4257500</v>
      </c>
      <c r="G221" s="3">
        <v>6465300</v>
      </c>
      <c r="H221" s="3">
        <v>7309100</v>
      </c>
      <c r="I221" s="3">
        <v>14755000</v>
      </c>
      <c r="J221" s="4">
        <v>11301000</v>
      </c>
      <c r="K221" s="3">
        <v>7205100</v>
      </c>
      <c r="L221" s="3">
        <v>5897300</v>
      </c>
      <c r="M221" s="3">
        <v>13357000</v>
      </c>
      <c r="N221" s="3">
        <v>6961400</v>
      </c>
      <c r="O221" s="17">
        <v>6383900</v>
      </c>
      <c r="P221" s="3">
        <v>9521500</v>
      </c>
      <c r="Q221" s="3">
        <v>6508100</v>
      </c>
      <c r="R221" s="3">
        <v>6314300</v>
      </c>
      <c r="S221" s="17">
        <v>7268500</v>
      </c>
      <c r="T221" s="3">
        <v>7582000</v>
      </c>
      <c r="U221" s="3">
        <v>6202100</v>
      </c>
      <c r="V221" s="3">
        <v>9156900</v>
      </c>
      <c r="W221" s="17">
        <v>5485500</v>
      </c>
      <c r="X221" s="3">
        <v>6269700</v>
      </c>
      <c r="Y221" s="3">
        <v>7927100</v>
      </c>
      <c r="Z221" s="3">
        <v>7674600</v>
      </c>
      <c r="AA221" s="17">
        <v>3505200</v>
      </c>
      <c r="AB221" s="3">
        <v>7272100</v>
      </c>
      <c r="AC221" s="3">
        <v>6922700</v>
      </c>
      <c r="AD221" s="3">
        <v>4500600</v>
      </c>
      <c r="AE221" s="17">
        <v>6591500</v>
      </c>
      <c r="AF221" s="3">
        <v>6143900</v>
      </c>
      <c r="AG221" s="3">
        <v>5142800</v>
      </c>
      <c r="AH221" s="3">
        <v>7184600</v>
      </c>
      <c r="AI221" s="17">
        <v>4370500</v>
      </c>
      <c r="AJ221" s="3">
        <v>7312000</v>
      </c>
      <c r="AK221" s="3">
        <v>8852900</v>
      </c>
      <c r="AL221" s="3">
        <v>8433400</v>
      </c>
      <c r="AM221" s="3">
        <v>323.31</v>
      </c>
      <c r="AN221" s="3">
        <v>177</v>
      </c>
      <c r="AO221" s="3">
        <v>13</v>
      </c>
      <c r="AP221" s="3">
        <v>23.6</v>
      </c>
      <c r="AQ221" s="32">
        <v>5895733.333333333</v>
      </c>
      <c r="AR221" s="32">
        <v>9957600</v>
      </c>
      <c r="AS221" s="32">
        <v>8355200</v>
      </c>
      <c r="AT221" s="32">
        <v>7181950</v>
      </c>
      <c r="AU221" s="32">
        <v>7552375</v>
      </c>
      <c r="AV221" s="32">
        <v>6839225</v>
      </c>
      <c r="AW221" s="32">
        <v>5550150</v>
      </c>
      <c r="AX221" s="32">
        <v>6265700</v>
      </c>
      <c r="AY221" s="32">
        <v>7242200</v>
      </c>
      <c r="AZ221" s="32">
        <f t="shared" si="86"/>
        <v>1</v>
      </c>
      <c r="BA221" s="32">
        <f t="shared" si="86"/>
        <v>1</v>
      </c>
      <c r="BB221" s="32">
        <f t="shared" si="86"/>
        <v>1</v>
      </c>
      <c r="BC221" s="32">
        <f t="shared" si="86"/>
        <v>1</v>
      </c>
      <c r="BD221" s="32">
        <f t="shared" si="86"/>
        <v>1</v>
      </c>
      <c r="BE221" s="32">
        <f t="shared" si="86"/>
        <v>1</v>
      </c>
      <c r="BF221" s="32">
        <f t="shared" si="86"/>
        <v>1</v>
      </c>
      <c r="BG221" s="32">
        <f t="shared" si="86"/>
        <v>1</v>
      </c>
      <c r="BH221" s="32">
        <f t="shared" si="86"/>
        <v>1</v>
      </c>
      <c r="BI221" s="32">
        <f t="shared" si="67"/>
        <v>2</v>
      </c>
      <c r="BJ221" s="32">
        <f t="shared" si="68"/>
        <v>2</v>
      </c>
      <c r="BK221" s="32">
        <f t="shared" si="69"/>
        <v>2</v>
      </c>
      <c r="BL221" s="32">
        <f t="shared" si="70"/>
        <v>2</v>
      </c>
      <c r="BM221" s="32">
        <f t="shared" si="71"/>
        <v>1</v>
      </c>
      <c r="BN221" s="32">
        <f t="shared" si="72"/>
        <v>0</v>
      </c>
      <c r="BO221" s="32">
        <f t="shared" si="73"/>
        <v>0</v>
      </c>
      <c r="BP221" s="32">
        <f t="shared" si="74"/>
        <v>1</v>
      </c>
      <c r="BQ221" s="32">
        <f t="shared" si="75"/>
        <v>0</v>
      </c>
      <c r="BR221" s="32">
        <f t="shared" si="76"/>
        <v>0</v>
      </c>
      <c r="BS221" s="32">
        <f t="shared" si="77"/>
        <v>1</v>
      </c>
      <c r="BT221" s="32">
        <f t="shared" si="78"/>
        <v>0</v>
      </c>
      <c r="BU221" s="32">
        <f t="shared" si="79"/>
        <v>0</v>
      </c>
      <c r="BV221" s="32">
        <f t="shared" si="80"/>
        <v>1</v>
      </c>
      <c r="BW221" s="32">
        <f t="shared" si="81"/>
        <v>0</v>
      </c>
      <c r="BX221" s="32">
        <f t="shared" si="82"/>
        <v>0</v>
      </c>
      <c r="BY221" s="31">
        <f t="shared" si="83"/>
        <v>1</v>
      </c>
      <c r="BZ221" s="31">
        <f t="shared" si="84"/>
        <v>1</v>
      </c>
    </row>
    <row r="222" spans="1:78" x14ac:dyDescent="0.2">
      <c r="A222" s="3" t="s">
        <v>892</v>
      </c>
      <c r="B222" s="3" t="s">
        <v>1471</v>
      </c>
      <c r="F222" s="4"/>
      <c r="J222" s="4"/>
      <c r="O222" s="17"/>
      <c r="S222" s="17"/>
      <c r="W222" s="17">
        <v>3209700</v>
      </c>
      <c r="AA222" s="17"/>
      <c r="AE222" s="17">
        <v>3204500</v>
      </c>
      <c r="AF222" s="3">
        <v>3165200</v>
      </c>
      <c r="AG222" s="3">
        <v>3839900</v>
      </c>
      <c r="AH222" s="3">
        <v>3361700</v>
      </c>
      <c r="AI222" s="17"/>
      <c r="AM222" s="3">
        <v>23.73</v>
      </c>
      <c r="AN222" s="3">
        <v>34</v>
      </c>
      <c r="AO222" s="3">
        <v>9</v>
      </c>
      <c r="AP222" s="3">
        <v>27.8</v>
      </c>
      <c r="AQ222" s="32"/>
      <c r="AR222" s="32"/>
      <c r="AS222" s="32"/>
      <c r="AT222" s="32"/>
      <c r="AU222" s="32"/>
      <c r="AV222" s="32">
        <v>3209700</v>
      </c>
      <c r="AW222" s="32"/>
      <c r="AX222" s="32">
        <v>3392825</v>
      </c>
      <c r="AY222" s="32"/>
      <c r="AZ222" s="32">
        <f t="shared" si="86"/>
        <v>0</v>
      </c>
      <c r="BA222" s="32">
        <f t="shared" si="86"/>
        <v>0</v>
      </c>
      <c r="BB222" s="32">
        <f t="shared" si="86"/>
        <v>0</v>
      </c>
      <c r="BC222" s="32">
        <f t="shared" si="86"/>
        <v>0</v>
      </c>
      <c r="BD222" s="32">
        <f t="shared" si="86"/>
        <v>0</v>
      </c>
      <c r="BE222" s="32">
        <f t="shared" si="86"/>
        <v>1</v>
      </c>
      <c r="BF222" s="32">
        <f t="shared" si="86"/>
        <v>0</v>
      </c>
      <c r="BG222" s="32">
        <f t="shared" si="86"/>
        <v>1</v>
      </c>
      <c r="BH222" s="32">
        <f t="shared" si="86"/>
        <v>0</v>
      </c>
      <c r="BI222" s="32">
        <f t="shared" si="67"/>
        <v>0</v>
      </c>
      <c r="BJ222" s="32">
        <f t="shared" si="68"/>
        <v>0</v>
      </c>
      <c r="BK222" s="32">
        <f t="shared" si="69"/>
        <v>1</v>
      </c>
      <c r="BL222" s="32">
        <f t="shared" si="70"/>
        <v>1</v>
      </c>
      <c r="BM222" s="32">
        <f t="shared" si="71"/>
        <v>0</v>
      </c>
      <c r="BN222" s="32">
        <f t="shared" si="72"/>
        <v>0</v>
      </c>
      <c r="BO222" s="32">
        <f t="shared" si="73"/>
        <v>0</v>
      </c>
      <c r="BP222" s="32">
        <f t="shared" si="74"/>
        <v>0</v>
      </c>
      <c r="BQ222" s="32">
        <f t="shared" si="75"/>
        <v>0</v>
      </c>
      <c r="BR222" s="32">
        <f t="shared" si="76"/>
        <v>0</v>
      </c>
      <c r="BS222" s="32">
        <f t="shared" si="77"/>
        <v>0</v>
      </c>
      <c r="BT222" s="32">
        <f t="shared" si="78"/>
        <v>1</v>
      </c>
      <c r="BU222" s="32">
        <f t="shared" si="79"/>
        <v>0</v>
      </c>
      <c r="BV222" s="32">
        <f t="shared" si="80"/>
        <v>0</v>
      </c>
      <c r="BW222" s="32">
        <f t="shared" si="81"/>
        <v>1</v>
      </c>
      <c r="BX222" s="32">
        <f t="shared" si="82"/>
        <v>0</v>
      </c>
      <c r="BY222" s="31">
        <f t="shared" si="83"/>
        <v>1</v>
      </c>
      <c r="BZ222" s="31">
        <f t="shared" si="84"/>
        <v>0</v>
      </c>
    </row>
    <row r="223" spans="1:78" x14ac:dyDescent="0.2">
      <c r="A223" s="3" t="s">
        <v>895</v>
      </c>
      <c r="B223" s="3" t="s">
        <v>1573</v>
      </c>
      <c r="C223" s="3">
        <v>24761000</v>
      </c>
      <c r="D223" s="3">
        <v>25587000</v>
      </c>
      <c r="E223" s="3">
        <v>19972000</v>
      </c>
      <c r="F223" s="4">
        <v>28583000</v>
      </c>
      <c r="G223" s="3">
        <v>23245000</v>
      </c>
      <c r="H223" s="3">
        <v>23378000</v>
      </c>
      <c r="I223" s="3">
        <v>34554000</v>
      </c>
      <c r="J223" s="4">
        <v>32574000</v>
      </c>
      <c r="K223" s="3">
        <v>34943000</v>
      </c>
      <c r="L223" s="3">
        <v>32662000</v>
      </c>
      <c r="M223" s="3">
        <v>29348000</v>
      </c>
      <c r="N223" s="3">
        <v>28182000</v>
      </c>
      <c r="O223" s="17">
        <v>22859000</v>
      </c>
      <c r="P223" s="3">
        <v>23073000</v>
      </c>
      <c r="Q223" s="3">
        <v>25246000</v>
      </c>
      <c r="R223" s="3">
        <v>30796000</v>
      </c>
      <c r="S223" s="17">
        <v>24619000</v>
      </c>
      <c r="T223" s="3">
        <v>24421000</v>
      </c>
      <c r="U223" s="3">
        <v>21906000</v>
      </c>
      <c r="V223" s="3">
        <v>25709000</v>
      </c>
      <c r="W223" s="17">
        <v>26700000</v>
      </c>
      <c r="X223" s="3">
        <v>29398000</v>
      </c>
      <c r="Y223" s="3">
        <v>23466000</v>
      </c>
      <c r="Z223" s="3">
        <v>23817000</v>
      </c>
      <c r="AA223" s="17">
        <v>45555000</v>
      </c>
      <c r="AB223" s="3">
        <v>20698000</v>
      </c>
      <c r="AC223" s="3">
        <v>24837000</v>
      </c>
      <c r="AD223" s="3">
        <v>34113000</v>
      </c>
      <c r="AE223" s="17">
        <v>24583000</v>
      </c>
      <c r="AF223" s="3">
        <v>24885000</v>
      </c>
      <c r="AG223" s="3">
        <v>25495000</v>
      </c>
      <c r="AH223" s="3">
        <v>25369000</v>
      </c>
      <c r="AI223" s="17">
        <v>22157000</v>
      </c>
      <c r="AJ223" s="3">
        <v>25090000</v>
      </c>
      <c r="AK223" s="3">
        <v>22068000</v>
      </c>
      <c r="AL223" s="3">
        <v>19744000</v>
      </c>
      <c r="AM223" s="3">
        <v>183.46</v>
      </c>
      <c r="AN223" s="3">
        <v>224</v>
      </c>
      <c r="AO223" s="3">
        <v>10</v>
      </c>
      <c r="AP223" s="3">
        <v>7.8</v>
      </c>
      <c r="AQ223" s="32">
        <v>24725750</v>
      </c>
      <c r="AR223" s="32">
        <v>28437750</v>
      </c>
      <c r="AS223" s="32">
        <v>31283750</v>
      </c>
      <c r="AT223" s="32">
        <v>25493500</v>
      </c>
      <c r="AU223" s="32">
        <v>24163750</v>
      </c>
      <c r="AV223" s="32">
        <v>25845250</v>
      </c>
      <c r="AW223" s="32">
        <v>31300750</v>
      </c>
      <c r="AX223" s="32">
        <v>25083000</v>
      </c>
      <c r="AY223" s="32">
        <v>22264750</v>
      </c>
      <c r="AZ223" s="32">
        <f t="shared" si="86"/>
        <v>1</v>
      </c>
      <c r="BA223" s="32">
        <f t="shared" si="86"/>
        <v>1</v>
      </c>
      <c r="BB223" s="32">
        <f t="shared" si="86"/>
        <v>1</v>
      </c>
      <c r="BC223" s="32">
        <f t="shared" si="86"/>
        <v>1</v>
      </c>
      <c r="BD223" s="32">
        <f t="shared" si="86"/>
        <v>1</v>
      </c>
      <c r="BE223" s="32">
        <f t="shared" si="86"/>
        <v>1</v>
      </c>
      <c r="BF223" s="32">
        <f t="shared" si="86"/>
        <v>1</v>
      </c>
      <c r="BG223" s="32">
        <f t="shared" si="86"/>
        <v>1</v>
      </c>
      <c r="BH223" s="32">
        <f t="shared" si="86"/>
        <v>1</v>
      </c>
      <c r="BI223" s="32">
        <f t="shared" si="67"/>
        <v>2</v>
      </c>
      <c r="BJ223" s="32">
        <f t="shared" si="68"/>
        <v>2</v>
      </c>
      <c r="BK223" s="32">
        <f t="shared" si="69"/>
        <v>2</v>
      </c>
      <c r="BL223" s="32">
        <f t="shared" si="70"/>
        <v>2</v>
      </c>
      <c r="BM223" s="32">
        <f t="shared" si="71"/>
        <v>1</v>
      </c>
      <c r="BN223" s="32">
        <f t="shared" si="72"/>
        <v>0</v>
      </c>
      <c r="BO223" s="32">
        <f t="shared" si="73"/>
        <v>0</v>
      </c>
      <c r="BP223" s="32">
        <f t="shared" si="74"/>
        <v>1</v>
      </c>
      <c r="BQ223" s="32">
        <f t="shared" si="75"/>
        <v>0</v>
      </c>
      <c r="BR223" s="32">
        <f t="shared" si="76"/>
        <v>0</v>
      </c>
      <c r="BS223" s="32">
        <f t="shared" si="77"/>
        <v>1</v>
      </c>
      <c r="BT223" s="32">
        <f t="shared" si="78"/>
        <v>0</v>
      </c>
      <c r="BU223" s="32">
        <f t="shared" si="79"/>
        <v>0</v>
      </c>
      <c r="BV223" s="32">
        <f t="shared" si="80"/>
        <v>1</v>
      </c>
      <c r="BW223" s="32">
        <f t="shared" si="81"/>
        <v>0</v>
      </c>
      <c r="BX223" s="32">
        <f t="shared" si="82"/>
        <v>0</v>
      </c>
      <c r="BY223" s="31">
        <f t="shared" si="83"/>
        <v>1</v>
      </c>
      <c r="BZ223" s="31">
        <f t="shared" si="84"/>
        <v>1</v>
      </c>
    </row>
    <row r="224" spans="1:78" x14ac:dyDescent="0.2">
      <c r="A224" s="3" t="s">
        <v>909</v>
      </c>
      <c r="B224" s="3" t="s">
        <v>1839</v>
      </c>
      <c r="F224" s="4"/>
      <c r="J224" s="4">
        <v>2680600</v>
      </c>
      <c r="K224" s="3">
        <v>1932500</v>
      </c>
      <c r="L224" s="3">
        <v>2368700</v>
      </c>
      <c r="M224" s="3">
        <v>2161800</v>
      </c>
      <c r="N224" s="3">
        <v>2311800</v>
      </c>
      <c r="O224" s="17">
        <v>2270100</v>
      </c>
      <c r="P224" s="3">
        <v>2075400</v>
      </c>
      <c r="Q224" s="3">
        <f>AVERAGE(O224:P224,R224)</f>
        <v>2173866.6666666665</v>
      </c>
      <c r="R224" s="3">
        <v>2176100</v>
      </c>
      <c r="S224" s="17">
        <f>AVERAGE(T224:V224)</f>
        <v>2447200</v>
      </c>
      <c r="T224" s="3">
        <v>2556500</v>
      </c>
      <c r="U224" s="3">
        <v>2805900</v>
      </c>
      <c r="V224" s="3">
        <v>1979200</v>
      </c>
      <c r="W224" s="17">
        <v>2529200</v>
      </c>
      <c r="AA224" s="17">
        <f>AVERAGE(AB224:AD224)</f>
        <v>2378100</v>
      </c>
      <c r="AB224" s="3">
        <v>2663500</v>
      </c>
      <c r="AC224" s="3">
        <v>2204200</v>
      </c>
      <c r="AD224" s="3">
        <v>2266600</v>
      </c>
      <c r="AE224" s="17"/>
      <c r="AF224" s="3">
        <v>2347700</v>
      </c>
      <c r="AI224" s="17">
        <v>2361300</v>
      </c>
      <c r="AJ224" s="3">
        <f>AVERAGE(AI224,AK224:AL224)</f>
        <v>2448833.3333333335</v>
      </c>
      <c r="AK224" s="3">
        <v>2505400</v>
      </c>
      <c r="AL224" s="3">
        <v>2479800</v>
      </c>
      <c r="AM224" s="3">
        <v>3.6551</v>
      </c>
      <c r="AN224" s="3">
        <v>52</v>
      </c>
      <c r="AO224" s="3">
        <v>2</v>
      </c>
      <c r="AP224" s="3">
        <v>4.8</v>
      </c>
      <c r="AQ224" s="32"/>
      <c r="AR224" s="32">
        <v>2680600</v>
      </c>
      <c r="AS224" s="32">
        <v>2193700</v>
      </c>
      <c r="AT224" s="32">
        <v>2173866.6666666665</v>
      </c>
      <c r="AU224" s="32">
        <v>2447200</v>
      </c>
      <c r="AV224" s="32">
        <v>2529200</v>
      </c>
      <c r="AW224" s="32">
        <v>2378100</v>
      </c>
      <c r="AX224" s="32">
        <v>2347700</v>
      </c>
      <c r="AY224" s="32">
        <v>2448833.3333333335</v>
      </c>
      <c r="AZ224" s="32">
        <f t="shared" si="86"/>
        <v>0</v>
      </c>
      <c r="BA224" s="32">
        <f t="shared" si="86"/>
        <v>1</v>
      </c>
      <c r="BB224" s="32">
        <f t="shared" si="86"/>
        <v>1</v>
      </c>
      <c r="BC224" s="32">
        <f t="shared" si="86"/>
        <v>1</v>
      </c>
      <c r="BD224" s="32">
        <f t="shared" si="86"/>
        <v>1</v>
      </c>
      <c r="BE224" s="32">
        <f t="shared" si="86"/>
        <v>1</v>
      </c>
      <c r="BF224" s="32">
        <f t="shared" si="86"/>
        <v>1</v>
      </c>
      <c r="BG224" s="32">
        <f t="shared" si="86"/>
        <v>1</v>
      </c>
      <c r="BH224" s="32">
        <f t="shared" si="86"/>
        <v>1</v>
      </c>
      <c r="BI224" s="32">
        <f t="shared" si="67"/>
        <v>2</v>
      </c>
      <c r="BJ224" s="32">
        <f t="shared" si="68"/>
        <v>2</v>
      </c>
      <c r="BK224" s="32">
        <f t="shared" si="69"/>
        <v>2</v>
      </c>
      <c r="BL224" s="32">
        <f t="shared" si="70"/>
        <v>2</v>
      </c>
      <c r="BM224" s="32">
        <f t="shared" si="71"/>
        <v>1</v>
      </c>
      <c r="BN224" s="32">
        <f t="shared" si="72"/>
        <v>0</v>
      </c>
      <c r="BO224" s="32">
        <f t="shared" si="73"/>
        <v>0</v>
      </c>
      <c r="BP224" s="32">
        <f t="shared" si="74"/>
        <v>1</v>
      </c>
      <c r="BQ224" s="32">
        <f t="shared" si="75"/>
        <v>0</v>
      </c>
      <c r="BR224" s="32">
        <f t="shared" si="76"/>
        <v>0</v>
      </c>
      <c r="BS224" s="32">
        <f t="shared" si="77"/>
        <v>1</v>
      </c>
      <c r="BT224" s="32">
        <f t="shared" si="78"/>
        <v>0</v>
      </c>
      <c r="BU224" s="32">
        <f t="shared" si="79"/>
        <v>0</v>
      </c>
      <c r="BV224" s="32">
        <f t="shared" si="80"/>
        <v>1</v>
      </c>
      <c r="BW224" s="32">
        <f t="shared" si="81"/>
        <v>0</v>
      </c>
      <c r="BX224" s="32">
        <f t="shared" si="82"/>
        <v>0</v>
      </c>
      <c r="BY224" s="31">
        <f t="shared" si="83"/>
        <v>1</v>
      </c>
      <c r="BZ224" s="31">
        <f t="shared" si="84"/>
        <v>1</v>
      </c>
    </row>
    <row r="225" spans="1:78" x14ac:dyDescent="0.2">
      <c r="A225" s="3" t="s">
        <v>913</v>
      </c>
      <c r="B225" s="3" t="s">
        <v>1471</v>
      </c>
      <c r="C225" s="3">
        <v>9875100</v>
      </c>
      <c r="D225" s="3">
        <v>11543000</v>
      </c>
      <c r="E225" s="3">
        <v>7882400</v>
      </c>
      <c r="F225" s="4">
        <v>8275500</v>
      </c>
      <c r="G225" s="3">
        <v>8461400</v>
      </c>
      <c r="H225" s="3">
        <v>12068000</v>
      </c>
      <c r="I225" s="3">
        <v>10230000</v>
      </c>
      <c r="J225" s="4">
        <v>9473400</v>
      </c>
      <c r="K225" s="3">
        <v>9304100</v>
      </c>
      <c r="L225" s="3">
        <v>8490900</v>
      </c>
      <c r="M225" s="3">
        <v>11274000</v>
      </c>
      <c r="N225" s="3">
        <v>11787000</v>
      </c>
      <c r="O225" s="17">
        <v>10801000</v>
      </c>
      <c r="P225" s="3">
        <v>10067000</v>
      </c>
      <c r="Q225" s="3">
        <v>10711000</v>
      </c>
      <c r="R225" s="3">
        <v>9175800</v>
      </c>
      <c r="S225" s="17">
        <v>9248500</v>
      </c>
      <c r="T225" s="3">
        <v>10012000</v>
      </c>
      <c r="U225" s="3">
        <v>10037000</v>
      </c>
      <c r="V225" s="3">
        <v>8703700</v>
      </c>
      <c r="W225" s="17">
        <v>10577000</v>
      </c>
      <c r="X225" s="3">
        <v>7721900</v>
      </c>
      <c r="Y225" s="3">
        <v>15077000</v>
      </c>
      <c r="Z225" s="3">
        <v>11168000</v>
      </c>
      <c r="AA225" s="17">
        <v>7400800</v>
      </c>
      <c r="AB225" s="3">
        <v>11475000</v>
      </c>
      <c r="AC225" s="3">
        <v>9379000</v>
      </c>
      <c r="AD225" s="3">
        <v>12714000</v>
      </c>
      <c r="AE225" s="17">
        <v>10673000</v>
      </c>
      <c r="AF225" s="3">
        <v>14494000</v>
      </c>
      <c r="AG225" s="3">
        <v>6898600</v>
      </c>
      <c r="AH225" s="3">
        <v>8267200</v>
      </c>
      <c r="AI225" s="17">
        <v>10766000</v>
      </c>
      <c r="AJ225" s="3">
        <v>9159000</v>
      </c>
      <c r="AK225" s="3">
        <v>10951000</v>
      </c>
      <c r="AL225" s="3">
        <v>8522500</v>
      </c>
      <c r="AM225" s="3">
        <v>215.92</v>
      </c>
      <c r="AN225" s="3">
        <v>238</v>
      </c>
      <c r="AO225" s="3">
        <v>10</v>
      </c>
      <c r="AP225" s="3">
        <v>28.4</v>
      </c>
      <c r="AQ225" s="32">
        <v>9394000</v>
      </c>
      <c r="AR225" s="32">
        <v>10058200</v>
      </c>
      <c r="AS225" s="32">
        <v>10214000</v>
      </c>
      <c r="AT225" s="32">
        <v>10188700</v>
      </c>
      <c r="AU225" s="32">
        <v>9500300</v>
      </c>
      <c r="AV225" s="32">
        <v>11135975</v>
      </c>
      <c r="AW225" s="32">
        <v>10242200</v>
      </c>
      <c r="AX225" s="32">
        <v>10083200</v>
      </c>
      <c r="AY225" s="32">
        <v>9849625</v>
      </c>
      <c r="AZ225" s="32">
        <f t="shared" si="86"/>
        <v>1</v>
      </c>
      <c r="BA225" s="32">
        <f t="shared" si="86"/>
        <v>1</v>
      </c>
      <c r="BB225" s="32">
        <f t="shared" si="86"/>
        <v>1</v>
      </c>
      <c r="BC225" s="32">
        <f t="shared" si="86"/>
        <v>1</v>
      </c>
      <c r="BD225" s="32">
        <f t="shared" si="86"/>
        <v>1</v>
      </c>
      <c r="BE225" s="32">
        <f t="shared" si="86"/>
        <v>1</v>
      </c>
      <c r="BF225" s="32">
        <f t="shared" si="86"/>
        <v>1</v>
      </c>
      <c r="BG225" s="32">
        <f t="shared" si="86"/>
        <v>1</v>
      </c>
      <c r="BH225" s="32">
        <f t="shared" si="86"/>
        <v>1</v>
      </c>
      <c r="BI225" s="32">
        <f t="shared" si="67"/>
        <v>2</v>
      </c>
      <c r="BJ225" s="32">
        <f t="shared" si="68"/>
        <v>2</v>
      </c>
      <c r="BK225" s="32">
        <f t="shared" si="69"/>
        <v>2</v>
      </c>
      <c r="BL225" s="32">
        <f t="shared" si="70"/>
        <v>2</v>
      </c>
      <c r="BM225" s="32">
        <f t="shared" si="71"/>
        <v>1</v>
      </c>
      <c r="BN225" s="32">
        <f t="shared" si="72"/>
        <v>0</v>
      </c>
      <c r="BO225" s="32">
        <f t="shared" si="73"/>
        <v>0</v>
      </c>
      <c r="BP225" s="32">
        <f t="shared" si="74"/>
        <v>1</v>
      </c>
      <c r="BQ225" s="32">
        <f t="shared" si="75"/>
        <v>0</v>
      </c>
      <c r="BR225" s="32">
        <f t="shared" si="76"/>
        <v>0</v>
      </c>
      <c r="BS225" s="32">
        <f t="shared" si="77"/>
        <v>1</v>
      </c>
      <c r="BT225" s="32">
        <f t="shared" si="78"/>
        <v>0</v>
      </c>
      <c r="BU225" s="32">
        <f t="shared" si="79"/>
        <v>0</v>
      </c>
      <c r="BV225" s="32">
        <f t="shared" si="80"/>
        <v>1</v>
      </c>
      <c r="BW225" s="32">
        <f t="shared" si="81"/>
        <v>0</v>
      </c>
      <c r="BX225" s="32">
        <f t="shared" si="82"/>
        <v>0</v>
      </c>
      <c r="BY225" s="31">
        <f t="shared" si="83"/>
        <v>1</v>
      </c>
      <c r="BZ225" s="31">
        <f t="shared" si="84"/>
        <v>1</v>
      </c>
    </row>
    <row r="226" spans="1:78" x14ac:dyDescent="0.2">
      <c r="A226" s="3" t="s">
        <v>916</v>
      </c>
      <c r="B226" s="3" t="s">
        <v>1708</v>
      </c>
      <c r="C226" s="3">
        <v>11616000</v>
      </c>
      <c r="D226" s="3">
        <v>11334000</v>
      </c>
      <c r="E226" s="3">
        <v>12997000</v>
      </c>
      <c r="F226" s="4">
        <v>13678000</v>
      </c>
      <c r="G226" s="3">
        <v>13551000</v>
      </c>
      <c r="H226" s="3">
        <v>12538000</v>
      </c>
      <c r="I226" s="3">
        <v>12447000</v>
      </c>
      <c r="J226" s="4">
        <v>16400000</v>
      </c>
      <c r="K226" s="3">
        <v>10399000</v>
      </c>
      <c r="L226" s="3">
        <v>11465000</v>
      </c>
      <c r="M226" s="3">
        <v>10189000</v>
      </c>
      <c r="N226" s="3">
        <v>9967500</v>
      </c>
      <c r="O226" s="17">
        <v>13668000</v>
      </c>
      <c r="P226" s="3">
        <v>12606000</v>
      </c>
      <c r="Q226" s="3">
        <v>10363000</v>
      </c>
      <c r="R226" s="3">
        <v>12953000</v>
      </c>
      <c r="S226" s="17">
        <v>12262000</v>
      </c>
      <c r="T226" s="3">
        <v>13811000</v>
      </c>
      <c r="U226" s="3">
        <v>14790000</v>
      </c>
      <c r="V226" s="3">
        <v>14519000</v>
      </c>
      <c r="W226" s="17">
        <v>10596000</v>
      </c>
      <c r="X226" s="3">
        <v>10264000</v>
      </c>
      <c r="Y226" s="3">
        <v>11461000</v>
      </c>
      <c r="Z226" s="3">
        <v>14431000</v>
      </c>
      <c r="AA226" s="17">
        <v>11739000</v>
      </c>
      <c r="AB226" s="3">
        <v>9572200</v>
      </c>
      <c r="AC226" s="3">
        <v>11665000</v>
      </c>
      <c r="AD226" s="3">
        <v>12792000</v>
      </c>
      <c r="AE226" s="17">
        <v>11749000</v>
      </c>
      <c r="AF226" s="3">
        <v>12271000</v>
      </c>
      <c r="AG226" s="3">
        <v>9143500</v>
      </c>
      <c r="AH226" s="3">
        <v>10976000</v>
      </c>
      <c r="AI226" s="17">
        <v>8353900</v>
      </c>
      <c r="AJ226" s="3">
        <v>9118900</v>
      </c>
      <c r="AK226" s="3">
        <v>10409000</v>
      </c>
      <c r="AL226" s="3">
        <v>8887400</v>
      </c>
      <c r="AM226" s="3">
        <v>170.94</v>
      </c>
      <c r="AN226" s="3">
        <v>162</v>
      </c>
      <c r="AO226" s="3">
        <v>9</v>
      </c>
      <c r="AP226" s="3">
        <v>10.199999999999999</v>
      </c>
      <c r="AQ226" s="32">
        <v>12406250</v>
      </c>
      <c r="AR226" s="32">
        <v>13734000</v>
      </c>
      <c r="AS226" s="32">
        <v>10505125</v>
      </c>
      <c r="AT226" s="32">
        <v>12397500</v>
      </c>
      <c r="AU226" s="32">
        <v>13845500</v>
      </c>
      <c r="AV226" s="32">
        <v>11688000</v>
      </c>
      <c r="AW226" s="32">
        <v>11442050</v>
      </c>
      <c r="AX226" s="32">
        <v>11034875</v>
      </c>
      <c r="AY226" s="32">
        <v>9192300</v>
      </c>
      <c r="AZ226" s="32">
        <f t="shared" si="86"/>
        <v>1</v>
      </c>
      <c r="BA226" s="32">
        <f t="shared" si="86"/>
        <v>1</v>
      </c>
      <c r="BB226" s="32">
        <f t="shared" si="86"/>
        <v>1</v>
      </c>
      <c r="BC226" s="32">
        <f t="shared" si="86"/>
        <v>1</v>
      </c>
      <c r="BD226" s="32">
        <f t="shared" si="86"/>
        <v>1</v>
      </c>
      <c r="BE226" s="32">
        <f t="shared" si="86"/>
        <v>1</v>
      </c>
      <c r="BF226" s="32">
        <f t="shared" si="86"/>
        <v>1</v>
      </c>
      <c r="BG226" s="32">
        <f t="shared" si="86"/>
        <v>1</v>
      </c>
      <c r="BH226" s="32">
        <f t="shared" si="86"/>
        <v>1</v>
      </c>
      <c r="BI226" s="32">
        <f t="shared" si="67"/>
        <v>2</v>
      </c>
      <c r="BJ226" s="32">
        <f t="shared" si="68"/>
        <v>2</v>
      </c>
      <c r="BK226" s="32">
        <f t="shared" si="69"/>
        <v>2</v>
      </c>
      <c r="BL226" s="32">
        <f t="shared" si="70"/>
        <v>2</v>
      </c>
      <c r="BM226" s="32">
        <f t="shared" si="71"/>
        <v>1</v>
      </c>
      <c r="BN226" s="32">
        <f t="shared" si="72"/>
        <v>0</v>
      </c>
      <c r="BO226" s="32">
        <f t="shared" si="73"/>
        <v>0</v>
      </c>
      <c r="BP226" s="32">
        <f t="shared" si="74"/>
        <v>1</v>
      </c>
      <c r="BQ226" s="32">
        <f t="shared" si="75"/>
        <v>0</v>
      </c>
      <c r="BR226" s="32">
        <f t="shared" si="76"/>
        <v>0</v>
      </c>
      <c r="BS226" s="32">
        <f t="shared" si="77"/>
        <v>1</v>
      </c>
      <c r="BT226" s="32">
        <f t="shared" si="78"/>
        <v>0</v>
      </c>
      <c r="BU226" s="32">
        <f t="shared" si="79"/>
        <v>0</v>
      </c>
      <c r="BV226" s="32">
        <f t="shared" si="80"/>
        <v>1</v>
      </c>
      <c r="BW226" s="32">
        <f t="shared" si="81"/>
        <v>0</v>
      </c>
      <c r="BX226" s="32">
        <f t="shared" si="82"/>
        <v>0</v>
      </c>
      <c r="BY226" s="31">
        <f t="shared" si="83"/>
        <v>1</v>
      </c>
      <c r="BZ226" s="31">
        <f t="shared" si="84"/>
        <v>1</v>
      </c>
    </row>
    <row r="227" spans="1:78" x14ac:dyDescent="0.2">
      <c r="A227" s="3" t="s">
        <v>925</v>
      </c>
      <c r="B227" s="3" t="s">
        <v>1742</v>
      </c>
      <c r="C227" s="3">
        <v>301270000</v>
      </c>
      <c r="D227" s="3">
        <v>305570000</v>
      </c>
      <c r="E227" s="3">
        <v>342870000</v>
      </c>
      <c r="F227" s="4">
        <v>369280000</v>
      </c>
      <c r="G227" s="3">
        <v>428590000</v>
      </c>
      <c r="H227" s="3">
        <v>316140000</v>
      </c>
      <c r="I227" s="3">
        <v>326880000</v>
      </c>
      <c r="J227" s="4">
        <v>295450000</v>
      </c>
      <c r="K227" s="3">
        <v>328520000</v>
      </c>
      <c r="L227" s="3">
        <v>394370000</v>
      </c>
      <c r="M227" s="3">
        <v>246310000</v>
      </c>
      <c r="N227" s="3">
        <v>353190000</v>
      </c>
      <c r="O227" s="17">
        <v>401990000</v>
      </c>
      <c r="P227" s="3">
        <v>290580000</v>
      </c>
      <c r="Q227" s="3">
        <v>362620000</v>
      </c>
      <c r="R227" s="3">
        <v>334340000</v>
      </c>
      <c r="S227" s="17">
        <v>369220000</v>
      </c>
      <c r="T227" s="3">
        <v>352330000</v>
      </c>
      <c r="U227" s="3">
        <v>343090000</v>
      </c>
      <c r="V227" s="3">
        <v>334630000</v>
      </c>
      <c r="W227" s="17">
        <v>258740000</v>
      </c>
      <c r="X227" s="3">
        <v>317790000</v>
      </c>
      <c r="Y227" s="3">
        <v>452320000</v>
      </c>
      <c r="Z227" s="3">
        <v>409110000</v>
      </c>
      <c r="AA227" s="17">
        <v>128790000</v>
      </c>
      <c r="AB227" s="3">
        <v>402630000</v>
      </c>
      <c r="AC227" s="3">
        <v>299940000</v>
      </c>
      <c r="AD227" s="3">
        <v>331140000</v>
      </c>
      <c r="AE227" s="17">
        <v>384010000</v>
      </c>
      <c r="AF227" s="3">
        <v>326910000</v>
      </c>
      <c r="AG227" s="3">
        <v>347390000</v>
      </c>
      <c r="AH227" s="3">
        <v>317300000</v>
      </c>
      <c r="AI227" s="17">
        <v>335400000</v>
      </c>
      <c r="AJ227" s="3">
        <v>369940000</v>
      </c>
      <c r="AK227" s="3">
        <v>385720000</v>
      </c>
      <c r="AL227" s="3">
        <v>368790000</v>
      </c>
      <c r="AM227" s="3">
        <v>323.31</v>
      </c>
      <c r="AN227" s="3">
        <v>723</v>
      </c>
      <c r="AO227" s="3">
        <v>15</v>
      </c>
      <c r="AP227" s="3">
        <v>12.6</v>
      </c>
      <c r="AQ227" s="32">
        <v>329747500</v>
      </c>
      <c r="AR227" s="32">
        <v>341765000</v>
      </c>
      <c r="AS227" s="32">
        <v>330597500</v>
      </c>
      <c r="AT227" s="32">
        <v>347382500</v>
      </c>
      <c r="AU227" s="32">
        <v>349817500</v>
      </c>
      <c r="AV227" s="32">
        <v>359490000</v>
      </c>
      <c r="AW227" s="32">
        <v>290625000</v>
      </c>
      <c r="AX227" s="32">
        <v>343902500</v>
      </c>
      <c r="AY227" s="32">
        <v>364962500</v>
      </c>
      <c r="AZ227" s="32">
        <f t="shared" si="86"/>
        <v>1</v>
      </c>
      <c r="BA227" s="32">
        <f t="shared" si="86"/>
        <v>1</v>
      </c>
      <c r="BB227" s="32">
        <f t="shared" si="86"/>
        <v>1</v>
      </c>
      <c r="BC227" s="32">
        <f t="shared" si="86"/>
        <v>1</v>
      </c>
      <c r="BD227" s="32">
        <f t="shared" si="86"/>
        <v>1</v>
      </c>
      <c r="BE227" s="32">
        <f t="shared" si="86"/>
        <v>1</v>
      </c>
      <c r="BF227" s="32">
        <f t="shared" si="86"/>
        <v>1</v>
      </c>
      <c r="BG227" s="32">
        <f t="shared" si="86"/>
        <v>1</v>
      </c>
      <c r="BH227" s="32">
        <f t="shared" si="86"/>
        <v>1</v>
      </c>
      <c r="BI227" s="32">
        <f t="shared" si="67"/>
        <v>2</v>
      </c>
      <c r="BJ227" s="32">
        <f t="shared" si="68"/>
        <v>2</v>
      </c>
      <c r="BK227" s="32">
        <f t="shared" si="69"/>
        <v>2</v>
      </c>
      <c r="BL227" s="32">
        <f t="shared" si="70"/>
        <v>2</v>
      </c>
      <c r="BM227" s="32">
        <f t="shared" si="71"/>
        <v>1</v>
      </c>
      <c r="BN227" s="32">
        <f t="shared" si="72"/>
        <v>0</v>
      </c>
      <c r="BO227" s="32">
        <f t="shared" si="73"/>
        <v>0</v>
      </c>
      <c r="BP227" s="32">
        <f t="shared" si="74"/>
        <v>1</v>
      </c>
      <c r="BQ227" s="32">
        <f t="shared" si="75"/>
        <v>0</v>
      </c>
      <c r="BR227" s="32">
        <f t="shared" si="76"/>
        <v>0</v>
      </c>
      <c r="BS227" s="32">
        <f t="shared" si="77"/>
        <v>1</v>
      </c>
      <c r="BT227" s="32">
        <f t="shared" si="78"/>
        <v>0</v>
      </c>
      <c r="BU227" s="32">
        <f t="shared" si="79"/>
        <v>0</v>
      </c>
      <c r="BV227" s="32">
        <f t="shared" si="80"/>
        <v>1</v>
      </c>
      <c r="BW227" s="32">
        <f t="shared" si="81"/>
        <v>0</v>
      </c>
      <c r="BX227" s="32">
        <f t="shared" si="82"/>
        <v>0</v>
      </c>
      <c r="BY227" s="31">
        <f t="shared" si="83"/>
        <v>1</v>
      </c>
      <c r="BZ227" s="31">
        <f t="shared" si="84"/>
        <v>1</v>
      </c>
    </row>
    <row r="228" spans="1:78" x14ac:dyDescent="0.2">
      <c r="A228" s="3" t="s">
        <v>929</v>
      </c>
      <c r="B228" s="3" t="s">
        <v>1845</v>
      </c>
      <c r="C228" s="3">
        <v>1055500000</v>
      </c>
      <c r="D228" s="3">
        <v>751940000</v>
      </c>
      <c r="E228" s="3">
        <v>1232000000</v>
      </c>
      <c r="F228" s="4">
        <v>1113900000</v>
      </c>
      <c r="G228" s="3">
        <v>1092900000</v>
      </c>
      <c r="H228" s="3">
        <v>855880000</v>
      </c>
      <c r="I228" s="3">
        <v>848110000</v>
      </c>
      <c r="J228" s="4">
        <v>688050000</v>
      </c>
      <c r="K228" s="3">
        <v>575010000</v>
      </c>
      <c r="L228" s="3">
        <v>1113200000</v>
      </c>
      <c r="M228" s="3">
        <v>869040000</v>
      </c>
      <c r="N228" s="3">
        <v>1109200000</v>
      </c>
      <c r="O228" s="17">
        <v>1261900000</v>
      </c>
      <c r="P228" s="3">
        <v>846430000</v>
      </c>
      <c r="Q228" s="3">
        <v>1137200000</v>
      </c>
      <c r="R228" s="3">
        <v>1203300000</v>
      </c>
      <c r="S228" s="17">
        <v>1164500000</v>
      </c>
      <c r="T228" s="3">
        <v>1095100000</v>
      </c>
      <c r="U228" s="3">
        <v>964870000</v>
      </c>
      <c r="V228" s="3">
        <v>1042000000</v>
      </c>
      <c r="W228" s="17">
        <v>724460000</v>
      </c>
      <c r="X228" s="3">
        <v>841740000</v>
      </c>
      <c r="Y228" s="3">
        <v>1014700000</v>
      </c>
      <c r="Z228" s="3">
        <v>1118600000</v>
      </c>
      <c r="AA228" s="17">
        <v>244750000</v>
      </c>
      <c r="AB228" s="3">
        <v>1339400000</v>
      </c>
      <c r="AC228" s="3">
        <v>1053800000</v>
      </c>
      <c r="AD228" s="3">
        <v>860320000</v>
      </c>
      <c r="AE228" s="17">
        <v>916390000</v>
      </c>
      <c r="AF228" s="3">
        <v>993530000</v>
      </c>
      <c r="AG228" s="3">
        <v>551830000</v>
      </c>
      <c r="AH228" s="3">
        <v>803680000</v>
      </c>
      <c r="AI228" s="17">
        <v>1050700000</v>
      </c>
      <c r="AJ228" s="3">
        <v>954280000</v>
      </c>
      <c r="AK228" s="3">
        <v>958630000</v>
      </c>
      <c r="AL228" s="3">
        <v>754610000</v>
      </c>
      <c r="AM228" s="3">
        <v>323.31</v>
      </c>
      <c r="AN228" s="3">
        <v>2261</v>
      </c>
      <c r="AO228" s="3">
        <v>16</v>
      </c>
      <c r="AP228" s="3">
        <v>8.9</v>
      </c>
      <c r="AQ228" s="32">
        <v>1038335000</v>
      </c>
      <c r="AR228" s="32">
        <v>871235000</v>
      </c>
      <c r="AS228" s="32">
        <v>916612500</v>
      </c>
      <c r="AT228" s="32">
        <v>1112207500</v>
      </c>
      <c r="AU228" s="32">
        <v>1066617500</v>
      </c>
      <c r="AV228" s="32">
        <v>924875000</v>
      </c>
      <c r="AW228" s="32">
        <v>874567500</v>
      </c>
      <c r="AX228" s="32">
        <v>816357500</v>
      </c>
      <c r="AY228" s="32">
        <v>929555000</v>
      </c>
      <c r="AZ228" s="32">
        <f t="shared" si="86"/>
        <v>1</v>
      </c>
      <c r="BA228" s="32">
        <f t="shared" si="86"/>
        <v>1</v>
      </c>
      <c r="BB228" s="32">
        <f t="shared" si="86"/>
        <v>1</v>
      </c>
      <c r="BC228" s="32">
        <f t="shared" si="86"/>
        <v>1</v>
      </c>
      <c r="BD228" s="32">
        <f t="shared" si="86"/>
        <v>1</v>
      </c>
      <c r="BE228" s="32">
        <f t="shared" si="86"/>
        <v>1</v>
      </c>
      <c r="BF228" s="32">
        <f t="shared" si="86"/>
        <v>1</v>
      </c>
      <c r="BG228" s="32">
        <f t="shared" si="86"/>
        <v>1</v>
      </c>
      <c r="BH228" s="32">
        <f t="shared" si="86"/>
        <v>1</v>
      </c>
      <c r="BI228" s="32">
        <f t="shared" si="67"/>
        <v>2</v>
      </c>
      <c r="BJ228" s="32">
        <f t="shared" si="68"/>
        <v>2</v>
      </c>
      <c r="BK228" s="32">
        <f t="shared" si="69"/>
        <v>2</v>
      </c>
      <c r="BL228" s="32">
        <f t="shared" si="70"/>
        <v>2</v>
      </c>
      <c r="BM228" s="32">
        <f t="shared" si="71"/>
        <v>1</v>
      </c>
      <c r="BN228" s="32">
        <f t="shared" si="72"/>
        <v>0</v>
      </c>
      <c r="BO228" s="32">
        <f t="shared" si="73"/>
        <v>0</v>
      </c>
      <c r="BP228" s="32">
        <f t="shared" si="74"/>
        <v>1</v>
      </c>
      <c r="BQ228" s="32">
        <f t="shared" si="75"/>
        <v>0</v>
      </c>
      <c r="BR228" s="32">
        <f t="shared" si="76"/>
        <v>0</v>
      </c>
      <c r="BS228" s="32">
        <f t="shared" si="77"/>
        <v>1</v>
      </c>
      <c r="BT228" s="32">
        <f t="shared" si="78"/>
        <v>0</v>
      </c>
      <c r="BU228" s="32">
        <f t="shared" si="79"/>
        <v>0</v>
      </c>
      <c r="BV228" s="32">
        <f t="shared" si="80"/>
        <v>1</v>
      </c>
      <c r="BW228" s="32">
        <f t="shared" si="81"/>
        <v>0</v>
      </c>
      <c r="BX228" s="32">
        <f t="shared" si="82"/>
        <v>0</v>
      </c>
      <c r="BY228" s="31">
        <f t="shared" si="83"/>
        <v>1</v>
      </c>
      <c r="BZ228" s="31">
        <f t="shared" si="84"/>
        <v>1</v>
      </c>
    </row>
    <row r="229" spans="1:78" x14ac:dyDescent="0.2">
      <c r="A229" s="3" t="s">
        <v>930</v>
      </c>
      <c r="B229" s="3" t="s">
        <v>1471</v>
      </c>
      <c r="F229" s="4"/>
      <c r="J229" s="4">
        <v>2306700</v>
      </c>
      <c r="M229" s="3">
        <v>1773700</v>
      </c>
      <c r="O229" s="17">
        <v>1414300</v>
      </c>
      <c r="S229" s="17"/>
      <c r="T229" s="3">
        <v>1990400</v>
      </c>
      <c r="W229" s="17"/>
      <c r="Z229" s="3">
        <v>1819500</v>
      </c>
      <c r="AA229" s="17"/>
      <c r="AC229" s="3">
        <v>1945900</v>
      </c>
      <c r="AE229" s="17">
        <v>2122400</v>
      </c>
      <c r="AF229" s="3">
        <v>2677700</v>
      </c>
      <c r="AG229" s="3">
        <f>AVERAGE(AE229:AF229,AH229)</f>
        <v>2297833.3333333335</v>
      </c>
      <c r="AH229" s="3">
        <v>2093400</v>
      </c>
      <c r="AI229" s="17"/>
      <c r="AK229" s="3">
        <v>1669800</v>
      </c>
      <c r="AM229" s="3">
        <v>10.196999999999999</v>
      </c>
      <c r="AN229" s="3">
        <v>38</v>
      </c>
      <c r="AO229" s="3">
        <v>13</v>
      </c>
      <c r="AP229" s="3">
        <v>5.7</v>
      </c>
      <c r="AQ229" s="32"/>
      <c r="AR229" s="32">
        <v>2306700</v>
      </c>
      <c r="AS229" s="32">
        <v>1773700</v>
      </c>
      <c r="AT229" s="32">
        <v>1414300</v>
      </c>
      <c r="AU229" s="32">
        <v>1990400</v>
      </c>
      <c r="AV229" s="32">
        <v>1819500</v>
      </c>
      <c r="AW229" s="32">
        <v>1945900</v>
      </c>
      <c r="AX229" s="32">
        <v>2297833.3333333335</v>
      </c>
      <c r="AY229" s="32">
        <v>1669800</v>
      </c>
      <c r="AZ229" s="32">
        <f t="shared" si="86"/>
        <v>0</v>
      </c>
      <c r="BA229" s="32">
        <f t="shared" si="86"/>
        <v>1</v>
      </c>
      <c r="BB229" s="32">
        <f t="shared" si="86"/>
        <v>1</v>
      </c>
      <c r="BC229" s="32">
        <f t="shared" si="86"/>
        <v>1</v>
      </c>
      <c r="BD229" s="32">
        <f t="shared" si="86"/>
        <v>1</v>
      </c>
      <c r="BE229" s="32">
        <f t="shared" si="86"/>
        <v>1</v>
      </c>
      <c r="BF229" s="32">
        <f t="shared" si="86"/>
        <v>1</v>
      </c>
      <c r="BG229" s="32">
        <f t="shared" si="86"/>
        <v>1</v>
      </c>
      <c r="BH229" s="32">
        <f t="shared" si="86"/>
        <v>1</v>
      </c>
      <c r="BI229" s="32">
        <f t="shared" si="67"/>
        <v>2</v>
      </c>
      <c r="BJ229" s="32">
        <f t="shared" si="68"/>
        <v>2</v>
      </c>
      <c r="BK229" s="32">
        <f t="shared" si="69"/>
        <v>2</v>
      </c>
      <c r="BL229" s="32">
        <f t="shared" si="70"/>
        <v>2</v>
      </c>
      <c r="BM229" s="32">
        <f t="shared" si="71"/>
        <v>1</v>
      </c>
      <c r="BN229" s="32">
        <f t="shared" si="72"/>
        <v>0</v>
      </c>
      <c r="BO229" s="32">
        <f t="shared" si="73"/>
        <v>0</v>
      </c>
      <c r="BP229" s="32">
        <f t="shared" si="74"/>
        <v>1</v>
      </c>
      <c r="BQ229" s="32">
        <f t="shared" si="75"/>
        <v>0</v>
      </c>
      <c r="BR229" s="32">
        <f t="shared" si="76"/>
        <v>0</v>
      </c>
      <c r="BS229" s="32">
        <f t="shared" si="77"/>
        <v>1</v>
      </c>
      <c r="BT229" s="32">
        <f t="shared" si="78"/>
        <v>0</v>
      </c>
      <c r="BU229" s="32">
        <f t="shared" si="79"/>
        <v>0</v>
      </c>
      <c r="BV229" s="32">
        <f t="shared" si="80"/>
        <v>1</v>
      </c>
      <c r="BW229" s="32">
        <f t="shared" si="81"/>
        <v>0</v>
      </c>
      <c r="BX229" s="32">
        <f t="shared" si="82"/>
        <v>0</v>
      </c>
      <c r="BY229" s="31">
        <f t="shared" si="83"/>
        <v>1</v>
      </c>
      <c r="BZ229" s="31">
        <f t="shared" si="84"/>
        <v>1</v>
      </c>
    </row>
    <row r="230" spans="1:78" x14ac:dyDescent="0.2">
      <c r="A230" s="3" t="s">
        <v>937</v>
      </c>
      <c r="B230" s="3" t="s">
        <v>1566</v>
      </c>
      <c r="C230" s="3">
        <v>246100000</v>
      </c>
      <c r="D230" s="3">
        <v>228390000</v>
      </c>
      <c r="E230" s="3">
        <v>220150000</v>
      </c>
      <c r="F230" s="4">
        <v>207130000</v>
      </c>
      <c r="G230" s="3">
        <v>228470000</v>
      </c>
      <c r="H230" s="3">
        <v>249530000</v>
      </c>
      <c r="I230" s="3">
        <v>216430000</v>
      </c>
      <c r="J230" s="4">
        <v>232370000</v>
      </c>
      <c r="K230" s="3">
        <v>215980000</v>
      </c>
      <c r="L230" s="3">
        <v>247120000</v>
      </c>
      <c r="M230" s="3">
        <v>206800000</v>
      </c>
      <c r="N230" s="3">
        <v>227460000</v>
      </c>
      <c r="O230" s="17">
        <v>233330000</v>
      </c>
      <c r="P230" s="3">
        <v>239300000</v>
      </c>
      <c r="Q230" s="3">
        <v>251100000</v>
      </c>
      <c r="R230" s="3">
        <v>256670000</v>
      </c>
      <c r="S230" s="17">
        <v>211390000</v>
      </c>
      <c r="T230" s="3">
        <v>269080000</v>
      </c>
      <c r="U230" s="3">
        <v>266510000</v>
      </c>
      <c r="V230" s="3">
        <v>222610000</v>
      </c>
      <c r="W230" s="17">
        <v>220310000</v>
      </c>
      <c r="X230" s="3">
        <v>192830000</v>
      </c>
      <c r="Y230" s="3">
        <v>256730000</v>
      </c>
      <c r="Z230" s="3">
        <v>244860000</v>
      </c>
      <c r="AA230" s="17">
        <v>223140000</v>
      </c>
      <c r="AB230" s="3">
        <v>244470000</v>
      </c>
      <c r="AC230" s="3">
        <v>265200000</v>
      </c>
      <c r="AD230" s="3">
        <v>241910000</v>
      </c>
      <c r="AE230" s="17">
        <v>217350000</v>
      </c>
      <c r="AF230" s="3">
        <v>251470000</v>
      </c>
      <c r="AG230" s="3">
        <v>198060000</v>
      </c>
      <c r="AH230" s="3">
        <v>194830000</v>
      </c>
      <c r="AI230" s="17">
        <v>235910000</v>
      </c>
      <c r="AJ230" s="3">
        <v>238160000</v>
      </c>
      <c r="AK230" s="3">
        <v>229600000</v>
      </c>
      <c r="AL230" s="3">
        <v>244730000</v>
      </c>
      <c r="AM230" s="3">
        <v>323.31</v>
      </c>
      <c r="AN230" s="3">
        <v>1173</v>
      </c>
      <c r="AO230" s="3">
        <v>29</v>
      </c>
      <c r="AP230" s="3">
        <v>21.4</v>
      </c>
      <c r="AQ230" s="32">
        <v>225442500</v>
      </c>
      <c r="AR230" s="32">
        <v>231700000</v>
      </c>
      <c r="AS230" s="32">
        <v>224340000</v>
      </c>
      <c r="AT230" s="32">
        <v>245100000</v>
      </c>
      <c r="AU230" s="32">
        <v>242397500</v>
      </c>
      <c r="AV230" s="32">
        <v>228682500</v>
      </c>
      <c r="AW230" s="32">
        <v>243680000</v>
      </c>
      <c r="AX230" s="32">
        <v>215427500</v>
      </c>
      <c r="AY230" s="32">
        <v>237100000</v>
      </c>
      <c r="AZ230" s="32">
        <f t="shared" si="86"/>
        <v>1</v>
      </c>
      <c r="BA230" s="32">
        <f t="shared" si="86"/>
        <v>1</v>
      </c>
      <c r="BB230" s="32">
        <f t="shared" si="86"/>
        <v>1</v>
      </c>
      <c r="BC230" s="32">
        <f t="shared" si="86"/>
        <v>1</v>
      </c>
      <c r="BD230" s="32">
        <f t="shared" si="86"/>
        <v>1</v>
      </c>
      <c r="BE230" s="32">
        <f t="shared" si="86"/>
        <v>1</v>
      </c>
      <c r="BF230" s="32">
        <f t="shared" si="86"/>
        <v>1</v>
      </c>
      <c r="BG230" s="32">
        <f t="shared" si="86"/>
        <v>1</v>
      </c>
      <c r="BH230" s="32">
        <f t="shared" si="86"/>
        <v>1</v>
      </c>
      <c r="BI230" s="32">
        <f t="shared" si="67"/>
        <v>2</v>
      </c>
      <c r="BJ230" s="32">
        <f t="shared" si="68"/>
        <v>2</v>
      </c>
      <c r="BK230" s="32">
        <f t="shared" si="69"/>
        <v>2</v>
      </c>
      <c r="BL230" s="32">
        <f t="shared" si="70"/>
        <v>2</v>
      </c>
      <c r="BM230" s="32">
        <f t="shared" si="71"/>
        <v>1</v>
      </c>
      <c r="BN230" s="32">
        <f t="shared" si="72"/>
        <v>0</v>
      </c>
      <c r="BO230" s="32">
        <f t="shared" si="73"/>
        <v>0</v>
      </c>
      <c r="BP230" s="32">
        <f t="shared" si="74"/>
        <v>1</v>
      </c>
      <c r="BQ230" s="32">
        <f t="shared" si="75"/>
        <v>0</v>
      </c>
      <c r="BR230" s="32">
        <f t="shared" si="76"/>
        <v>0</v>
      </c>
      <c r="BS230" s="32">
        <f t="shared" si="77"/>
        <v>1</v>
      </c>
      <c r="BT230" s="32">
        <f t="shared" si="78"/>
        <v>0</v>
      </c>
      <c r="BU230" s="32">
        <f t="shared" si="79"/>
        <v>0</v>
      </c>
      <c r="BV230" s="32">
        <f t="shared" si="80"/>
        <v>1</v>
      </c>
      <c r="BW230" s="32">
        <f t="shared" si="81"/>
        <v>0</v>
      </c>
      <c r="BX230" s="32">
        <f t="shared" si="82"/>
        <v>0</v>
      </c>
      <c r="BY230" s="31">
        <f t="shared" si="83"/>
        <v>1</v>
      </c>
      <c r="BZ230" s="31">
        <f t="shared" si="84"/>
        <v>1</v>
      </c>
    </row>
    <row r="231" spans="1:78" x14ac:dyDescent="0.2">
      <c r="A231" s="3" t="s">
        <v>940</v>
      </c>
      <c r="B231" s="3" t="s">
        <v>1850</v>
      </c>
      <c r="C231" s="3">
        <v>2795800</v>
      </c>
      <c r="D231" s="3">
        <v>3622500</v>
      </c>
      <c r="E231" s="3">
        <v>3471000</v>
      </c>
      <c r="F231" s="4">
        <v>3768400</v>
      </c>
      <c r="G231" s="3">
        <v>3245800</v>
      </c>
      <c r="H231" s="3">
        <v>2302900</v>
      </c>
      <c r="I231" s="3">
        <f>AVERAGE(G231:H231,J231)</f>
        <v>2744500</v>
      </c>
      <c r="J231" s="4">
        <v>2684800</v>
      </c>
      <c r="K231" s="3">
        <v>2755700</v>
      </c>
      <c r="L231" s="3">
        <v>3344800</v>
      </c>
      <c r="M231" s="3">
        <v>3152500</v>
      </c>
      <c r="N231" s="3">
        <v>4093300</v>
      </c>
      <c r="O231" s="17">
        <v>4139900</v>
      </c>
      <c r="P231" s="3">
        <v>3673000</v>
      </c>
      <c r="Q231" s="3">
        <v>4168900</v>
      </c>
      <c r="R231" s="3">
        <v>4886100</v>
      </c>
      <c r="S231" s="17">
        <v>2681500</v>
      </c>
      <c r="T231" s="3">
        <v>3118200</v>
      </c>
      <c r="U231" s="3">
        <v>2574500</v>
      </c>
      <c r="V231" s="3">
        <v>3327900</v>
      </c>
      <c r="W231" s="17">
        <v>2650500</v>
      </c>
      <c r="X231" s="3">
        <v>4039400</v>
      </c>
      <c r="Y231" s="3">
        <v>2597100</v>
      </c>
      <c r="Z231" s="3">
        <f>AVERAGE(W231:Y231)</f>
        <v>3095666.6666666665</v>
      </c>
      <c r="AA231" s="17">
        <f>AVERAGE(AB231:AD231)</f>
        <v>3351633.3333333335</v>
      </c>
      <c r="AB231" s="3">
        <v>3620300</v>
      </c>
      <c r="AC231" s="3">
        <v>2824900</v>
      </c>
      <c r="AD231" s="3">
        <v>3609700</v>
      </c>
      <c r="AE231" s="17">
        <v>2528500</v>
      </c>
      <c r="AI231" s="17">
        <f>AVERAGE(AJ231:AL231)</f>
        <v>2860433.3333333335</v>
      </c>
      <c r="AJ231" s="3">
        <v>2799200</v>
      </c>
      <c r="AK231" s="3">
        <v>2614700</v>
      </c>
      <c r="AL231" s="3">
        <v>3167400</v>
      </c>
      <c r="AM231" s="3">
        <v>40.640999999999998</v>
      </c>
      <c r="AN231" s="3">
        <v>108</v>
      </c>
      <c r="AO231" s="3">
        <v>5</v>
      </c>
      <c r="AP231" s="3">
        <v>17.600000000000001</v>
      </c>
      <c r="AQ231" s="32">
        <v>3414425</v>
      </c>
      <c r="AR231" s="32">
        <v>2744500</v>
      </c>
      <c r="AS231" s="32">
        <v>3336575</v>
      </c>
      <c r="AT231" s="32">
        <v>4216975</v>
      </c>
      <c r="AU231" s="32">
        <v>2925525</v>
      </c>
      <c r="AV231" s="32">
        <v>3095666.6666666665</v>
      </c>
      <c r="AW231" s="32">
        <v>3351633.3333333335</v>
      </c>
      <c r="AX231" s="32">
        <v>2528500</v>
      </c>
      <c r="AY231" s="32">
        <v>2860433.3333333335</v>
      </c>
      <c r="AZ231" s="32">
        <f t="shared" si="86"/>
        <v>1</v>
      </c>
      <c r="BA231" s="32">
        <f t="shared" si="86"/>
        <v>1</v>
      </c>
      <c r="BB231" s="32">
        <f t="shared" si="86"/>
        <v>1</v>
      </c>
      <c r="BC231" s="32">
        <f t="shared" si="86"/>
        <v>1</v>
      </c>
      <c r="BD231" s="32">
        <f t="shared" si="86"/>
        <v>1</v>
      </c>
      <c r="BE231" s="32">
        <f t="shared" si="86"/>
        <v>1</v>
      </c>
      <c r="BF231" s="32">
        <f t="shared" si="86"/>
        <v>1</v>
      </c>
      <c r="BG231" s="32">
        <f t="shared" si="86"/>
        <v>1</v>
      </c>
      <c r="BH231" s="32">
        <f t="shared" si="86"/>
        <v>1</v>
      </c>
      <c r="BI231" s="32">
        <f t="shared" si="67"/>
        <v>2</v>
      </c>
      <c r="BJ231" s="32">
        <f t="shared" si="68"/>
        <v>2</v>
      </c>
      <c r="BK231" s="32">
        <f t="shared" si="69"/>
        <v>2</v>
      </c>
      <c r="BL231" s="32">
        <f t="shared" si="70"/>
        <v>2</v>
      </c>
      <c r="BM231" s="32">
        <f t="shared" si="71"/>
        <v>1</v>
      </c>
      <c r="BN231" s="32">
        <f t="shared" si="72"/>
        <v>0</v>
      </c>
      <c r="BO231" s="32">
        <f t="shared" si="73"/>
        <v>0</v>
      </c>
      <c r="BP231" s="32">
        <f t="shared" si="74"/>
        <v>1</v>
      </c>
      <c r="BQ231" s="32">
        <f t="shared" si="75"/>
        <v>0</v>
      </c>
      <c r="BR231" s="32">
        <f t="shared" si="76"/>
        <v>0</v>
      </c>
      <c r="BS231" s="32">
        <f t="shared" si="77"/>
        <v>1</v>
      </c>
      <c r="BT231" s="32">
        <f t="shared" si="78"/>
        <v>0</v>
      </c>
      <c r="BU231" s="32">
        <f t="shared" si="79"/>
        <v>0</v>
      </c>
      <c r="BV231" s="32">
        <f t="shared" si="80"/>
        <v>1</v>
      </c>
      <c r="BW231" s="32">
        <f t="shared" si="81"/>
        <v>0</v>
      </c>
      <c r="BX231" s="32">
        <f t="shared" si="82"/>
        <v>0</v>
      </c>
      <c r="BY231" s="31">
        <f t="shared" si="83"/>
        <v>1</v>
      </c>
      <c r="BZ231" s="31">
        <f t="shared" si="84"/>
        <v>1</v>
      </c>
    </row>
    <row r="232" spans="1:78" x14ac:dyDescent="0.2">
      <c r="A232" s="3" t="s">
        <v>941</v>
      </c>
      <c r="B232" s="3" t="s">
        <v>1471</v>
      </c>
      <c r="C232" s="3">
        <v>2424000</v>
      </c>
      <c r="D232" s="3">
        <v>4982800</v>
      </c>
      <c r="E232" s="3">
        <v>3586100</v>
      </c>
      <c r="F232" s="4">
        <v>5681300</v>
      </c>
      <c r="G232" s="3">
        <v>3500600</v>
      </c>
      <c r="H232" s="3">
        <v>4777300</v>
      </c>
      <c r="I232" s="3">
        <v>9597000</v>
      </c>
      <c r="J232" s="4">
        <v>6093300</v>
      </c>
      <c r="K232" s="3">
        <v>6535800</v>
      </c>
      <c r="L232" s="3">
        <v>4456500</v>
      </c>
      <c r="M232" s="3">
        <v>5947100</v>
      </c>
      <c r="N232" s="3">
        <v>4520400</v>
      </c>
      <c r="O232" s="17">
        <v>4485600</v>
      </c>
      <c r="P232" s="3">
        <f>AVERAGE(O232,Q232:R232)</f>
        <v>3873533.3333333335</v>
      </c>
      <c r="Q232" s="3">
        <v>3959100</v>
      </c>
      <c r="R232" s="3">
        <v>3175900</v>
      </c>
      <c r="S232" s="17">
        <v>4831900</v>
      </c>
      <c r="T232" s="3">
        <v>4425500</v>
      </c>
      <c r="U232" s="3">
        <v>3862600</v>
      </c>
      <c r="V232" s="3">
        <v>4374600</v>
      </c>
      <c r="W232" s="17">
        <v>4225800</v>
      </c>
      <c r="X232" s="3">
        <v>4153200</v>
      </c>
      <c r="Y232" s="3">
        <v>4230800</v>
      </c>
      <c r="Z232" s="3">
        <v>3820800</v>
      </c>
      <c r="AA232" s="17">
        <f>AVERAGE(AB232:AD232)</f>
        <v>3749300</v>
      </c>
      <c r="AB232" s="3">
        <v>4308000</v>
      </c>
      <c r="AC232" s="3">
        <v>3155600</v>
      </c>
      <c r="AD232" s="3">
        <v>3784300</v>
      </c>
      <c r="AE232" s="17">
        <v>3817900</v>
      </c>
      <c r="AF232" s="3">
        <v>3362100</v>
      </c>
      <c r="AG232" s="3">
        <v>4267300</v>
      </c>
      <c r="AH232" s="3">
        <v>3930300</v>
      </c>
      <c r="AI232" s="17">
        <v>5525900</v>
      </c>
      <c r="AJ232" s="3">
        <v>4253600</v>
      </c>
      <c r="AK232" s="3">
        <v>2928800</v>
      </c>
      <c r="AL232" s="3">
        <f>AVERAGE(AI232:AK232)</f>
        <v>4236100</v>
      </c>
      <c r="AM232" s="3">
        <v>11.137</v>
      </c>
      <c r="AN232" s="3">
        <v>94</v>
      </c>
      <c r="AO232" s="3">
        <v>5</v>
      </c>
      <c r="AP232" s="3">
        <v>19.899999999999999</v>
      </c>
      <c r="AQ232" s="32">
        <v>4168550</v>
      </c>
      <c r="AR232" s="32">
        <v>5992050</v>
      </c>
      <c r="AS232" s="32">
        <v>5364950</v>
      </c>
      <c r="AT232" s="32">
        <v>3873533.3333333335</v>
      </c>
      <c r="AU232" s="32">
        <v>4373650</v>
      </c>
      <c r="AV232" s="32">
        <v>4107650</v>
      </c>
      <c r="AW232" s="32">
        <v>3749300</v>
      </c>
      <c r="AX232" s="32">
        <v>3844400</v>
      </c>
      <c r="AY232" s="32">
        <v>4236100</v>
      </c>
      <c r="AZ232" s="32">
        <f t="shared" si="86"/>
        <v>1</v>
      </c>
      <c r="BA232" s="32">
        <f t="shared" si="86"/>
        <v>1</v>
      </c>
      <c r="BB232" s="32">
        <f t="shared" si="86"/>
        <v>1</v>
      </c>
      <c r="BC232" s="32">
        <f t="shared" si="86"/>
        <v>1</v>
      </c>
      <c r="BD232" s="32">
        <f t="shared" si="86"/>
        <v>1</v>
      </c>
      <c r="BE232" s="32">
        <f t="shared" si="86"/>
        <v>1</v>
      </c>
      <c r="BF232" s="32">
        <f t="shared" si="86"/>
        <v>1</v>
      </c>
      <c r="BG232" s="32">
        <f t="shared" si="86"/>
        <v>1</v>
      </c>
      <c r="BH232" s="32">
        <f t="shared" si="86"/>
        <v>1</v>
      </c>
      <c r="BI232" s="32">
        <f t="shared" si="67"/>
        <v>2</v>
      </c>
      <c r="BJ232" s="32">
        <f t="shared" si="68"/>
        <v>2</v>
      </c>
      <c r="BK232" s="32">
        <f t="shared" si="69"/>
        <v>2</v>
      </c>
      <c r="BL232" s="32">
        <f t="shared" si="70"/>
        <v>2</v>
      </c>
      <c r="BM232" s="32">
        <f t="shared" si="71"/>
        <v>1</v>
      </c>
      <c r="BN232" s="32">
        <f t="shared" si="72"/>
        <v>0</v>
      </c>
      <c r="BO232" s="32">
        <f t="shared" si="73"/>
        <v>0</v>
      </c>
      <c r="BP232" s="32">
        <f t="shared" si="74"/>
        <v>1</v>
      </c>
      <c r="BQ232" s="32">
        <f t="shared" si="75"/>
        <v>0</v>
      </c>
      <c r="BR232" s="32">
        <f t="shared" si="76"/>
        <v>0</v>
      </c>
      <c r="BS232" s="32">
        <f t="shared" si="77"/>
        <v>1</v>
      </c>
      <c r="BT232" s="32">
        <f t="shared" si="78"/>
        <v>0</v>
      </c>
      <c r="BU232" s="32">
        <f t="shared" si="79"/>
        <v>0</v>
      </c>
      <c r="BV232" s="32">
        <f t="shared" si="80"/>
        <v>1</v>
      </c>
      <c r="BW232" s="32">
        <f t="shared" si="81"/>
        <v>0</v>
      </c>
      <c r="BX232" s="32">
        <f t="shared" si="82"/>
        <v>0</v>
      </c>
      <c r="BY232" s="31">
        <f t="shared" si="83"/>
        <v>1</v>
      </c>
      <c r="BZ232" s="31">
        <f t="shared" si="84"/>
        <v>1</v>
      </c>
    </row>
    <row r="233" spans="1:78" x14ac:dyDescent="0.2">
      <c r="A233" s="3" t="s">
        <v>942</v>
      </c>
      <c r="B233" s="3" t="s">
        <v>1471</v>
      </c>
      <c r="C233" s="3">
        <v>9504800</v>
      </c>
      <c r="D233" s="3">
        <v>10143000</v>
      </c>
      <c r="E233" s="3">
        <v>11826000</v>
      </c>
      <c r="F233" s="4">
        <f>AVERAGE(C233:E233)</f>
        <v>10491266.666666666</v>
      </c>
      <c r="G233" s="3">
        <v>11621000</v>
      </c>
      <c r="H233" s="3">
        <v>12430000</v>
      </c>
      <c r="I233" s="3">
        <v>7980000</v>
      </c>
      <c r="J233" s="4">
        <v>6345700</v>
      </c>
      <c r="K233" s="3">
        <v>8674300</v>
      </c>
      <c r="L233" s="3">
        <v>8749600</v>
      </c>
      <c r="M233" s="3">
        <v>10822000</v>
      </c>
      <c r="N233" s="3">
        <v>11500000</v>
      </c>
      <c r="O233" s="17">
        <v>10612000</v>
      </c>
      <c r="P233" s="3">
        <v>8630800</v>
      </c>
      <c r="Q233" s="3">
        <v>11698000</v>
      </c>
      <c r="R233" s="3">
        <v>9091200</v>
      </c>
      <c r="S233" s="17">
        <v>9103200</v>
      </c>
      <c r="T233" s="3">
        <v>8655900</v>
      </c>
      <c r="U233" s="3">
        <v>9457000</v>
      </c>
      <c r="V233" s="3">
        <v>11157000</v>
      </c>
      <c r="W233" s="17">
        <v>9652600</v>
      </c>
      <c r="X233" s="3">
        <v>8715500</v>
      </c>
      <c r="Y233" s="3">
        <v>15170000</v>
      </c>
      <c r="Z233" s="3">
        <v>9502400</v>
      </c>
      <c r="AA233" s="17">
        <v>11761000</v>
      </c>
      <c r="AB233" s="3">
        <v>11427000</v>
      </c>
      <c r="AC233" s="3">
        <v>9640300</v>
      </c>
      <c r="AD233" s="3">
        <v>9086900</v>
      </c>
      <c r="AE233" s="17">
        <v>6902400</v>
      </c>
      <c r="AF233" s="3">
        <v>9979100</v>
      </c>
      <c r="AG233" s="3">
        <v>9412100</v>
      </c>
      <c r="AH233" s="3">
        <v>10302000</v>
      </c>
      <c r="AI233" s="17">
        <v>10773000</v>
      </c>
      <c r="AJ233" s="3">
        <v>10817000</v>
      </c>
      <c r="AK233" s="3">
        <v>13229000</v>
      </c>
      <c r="AL233" s="3">
        <v>8682400</v>
      </c>
      <c r="AM233" s="3">
        <v>24.486000000000001</v>
      </c>
      <c r="AN233" s="3">
        <v>142</v>
      </c>
      <c r="AO233" s="3">
        <v>8</v>
      </c>
      <c r="AP233" s="3">
        <v>32.799999999999997</v>
      </c>
      <c r="AQ233" s="32">
        <v>10491266.666666666</v>
      </c>
      <c r="AR233" s="32">
        <v>9594175</v>
      </c>
      <c r="AS233" s="32">
        <v>9936475</v>
      </c>
      <c r="AT233" s="32">
        <v>10008000</v>
      </c>
      <c r="AU233" s="32">
        <v>9593275</v>
      </c>
      <c r="AV233" s="32">
        <v>10760125</v>
      </c>
      <c r="AW233" s="32">
        <v>10478800</v>
      </c>
      <c r="AX233" s="32">
        <v>9148900</v>
      </c>
      <c r="AY233" s="32">
        <v>10875350</v>
      </c>
      <c r="AZ233" s="32">
        <f t="shared" si="86"/>
        <v>1</v>
      </c>
      <c r="BA233" s="32">
        <f t="shared" si="86"/>
        <v>1</v>
      </c>
      <c r="BB233" s="32">
        <f t="shared" si="86"/>
        <v>1</v>
      </c>
      <c r="BC233" s="32">
        <f t="shared" si="86"/>
        <v>1</v>
      </c>
      <c r="BD233" s="32">
        <f t="shared" si="86"/>
        <v>1</v>
      </c>
      <c r="BE233" s="32">
        <f t="shared" si="86"/>
        <v>1</v>
      </c>
      <c r="BF233" s="32">
        <f t="shared" si="86"/>
        <v>1</v>
      </c>
      <c r="BG233" s="32">
        <f t="shared" si="86"/>
        <v>1</v>
      </c>
      <c r="BH233" s="32">
        <f t="shared" si="86"/>
        <v>1</v>
      </c>
      <c r="BI233" s="32">
        <f t="shared" si="67"/>
        <v>2</v>
      </c>
      <c r="BJ233" s="32">
        <f t="shared" si="68"/>
        <v>2</v>
      </c>
      <c r="BK233" s="32">
        <f t="shared" si="69"/>
        <v>2</v>
      </c>
      <c r="BL233" s="32">
        <f t="shared" si="70"/>
        <v>2</v>
      </c>
      <c r="BM233" s="32">
        <f t="shared" si="71"/>
        <v>1</v>
      </c>
      <c r="BN233" s="32">
        <f t="shared" si="72"/>
        <v>0</v>
      </c>
      <c r="BO233" s="32">
        <f t="shared" si="73"/>
        <v>0</v>
      </c>
      <c r="BP233" s="32">
        <f t="shared" si="74"/>
        <v>1</v>
      </c>
      <c r="BQ233" s="32">
        <f t="shared" si="75"/>
        <v>0</v>
      </c>
      <c r="BR233" s="32">
        <f t="shared" si="76"/>
        <v>0</v>
      </c>
      <c r="BS233" s="32">
        <f t="shared" si="77"/>
        <v>1</v>
      </c>
      <c r="BT233" s="32">
        <f t="shared" si="78"/>
        <v>0</v>
      </c>
      <c r="BU233" s="32">
        <f t="shared" si="79"/>
        <v>0</v>
      </c>
      <c r="BV233" s="32">
        <f t="shared" si="80"/>
        <v>1</v>
      </c>
      <c r="BW233" s="32">
        <f t="shared" si="81"/>
        <v>0</v>
      </c>
      <c r="BX233" s="32">
        <f t="shared" si="82"/>
        <v>0</v>
      </c>
      <c r="BY233" s="31">
        <f t="shared" si="83"/>
        <v>1</v>
      </c>
      <c r="BZ233" s="31">
        <f t="shared" si="84"/>
        <v>1</v>
      </c>
    </row>
    <row r="234" spans="1:78" x14ac:dyDescent="0.2">
      <c r="A234" s="3" t="s">
        <v>953</v>
      </c>
      <c r="B234" s="3" t="s">
        <v>1470</v>
      </c>
      <c r="C234" s="3">
        <v>12636000</v>
      </c>
      <c r="D234" s="3">
        <v>12236000</v>
      </c>
      <c r="E234" s="3">
        <v>5649400</v>
      </c>
      <c r="F234" s="4">
        <v>9171300</v>
      </c>
      <c r="G234" s="3">
        <v>18633000</v>
      </c>
      <c r="H234" s="3">
        <v>8802000</v>
      </c>
      <c r="I234" s="3">
        <v>7582200</v>
      </c>
      <c r="J234" s="4">
        <v>8102400</v>
      </c>
      <c r="K234" s="3">
        <v>12646000</v>
      </c>
      <c r="L234" s="3">
        <v>9130800</v>
      </c>
      <c r="M234" s="3">
        <v>14551000</v>
      </c>
      <c r="N234" s="3">
        <v>10146000</v>
      </c>
      <c r="O234" s="17">
        <v>9066800</v>
      </c>
      <c r="P234" s="3">
        <v>6979300</v>
      </c>
      <c r="Q234" s="3">
        <v>12361000</v>
      </c>
      <c r="R234" s="3">
        <v>9045100</v>
      </c>
      <c r="S234" s="17">
        <v>9838800</v>
      </c>
      <c r="T234" s="3">
        <v>10692000</v>
      </c>
      <c r="U234" s="3">
        <v>13745000</v>
      </c>
      <c r="V234" s="3">
        <v>11184000</v>
      </c>
      <c r="W234" s="17">
        <v>11953000</v>
      </c>
      <c r="X234" s="3">
        <v>21115000</v>
      </c>
      <c r="Y234" s="3">
        <v>10472000</v>
      </c>
      <c r="Z234" s="3">
        <v>6277200</v>
      </c>
      <c r="AA234" s="17">
        <v>9831700</v>
      </c>
      <c r="AB234" s="3">
        <v>8968400</v>
      </c>
      <c r="AC234" s="3">
        <v>11504000</v>
      </c>
      <c r="AD234" s="3">
        <v>7479900</v>
      </c>
      <c r="AE234" s="17">
        <v>8416400</v>
      </c>
      <c r="AF234" s="3">
        <v>7425700</v>
      </c>
      <c r="AG234" s="3">
        <v>15461000</v>
      </c>
      <c r="AH234" s="3">
        <v>12536000</v>
      </c>
      <c r="AI234" s="17">
        <v>16482000</v>
      </c>
      <c r="AJ234" s="3">
        <v>12745000</v>
      </c>
      <c r="AK234" s="3">
        <v>13872000</v>
      </c>
      <c r="AL234" s="3">
        <v>8315800</v>
      </c>
      <c r="AM234" s="3">
        <v>323.31</v>
      </c>
      <c r="AN234" s="3">
        <v>163</v>
      </c>
      <c r="AO234" s="3">
        <v>8</v>
      </c>
      <c r="AP234" s="3">
        <v>21.3</v>
      </c>
      <c r="AQ234" s="32">
        <v>9923175</v>
      </c>
      <c r="AR234" s="32">
        <v>10779900</v>
      </c>
      <c r="AS234" s="32">
        <v>11618450</v>
      </c>
      <c r="AT234" s="32">
        <v>9363050</v>
      </c>
      <c r="AU234" s="32">
        <v>11364950</v>
      </c>
      <c r="AV234" s="32">
        <v>12454300</v>
      </c>
      <c r="AW234" s="32">
        <v>9446000</v>
      </c>
      <c r="AX234" s="32">
        <v>10959775</v>
      </c>
      <c r="AY234" s="32">
        <v>12853700</v>
      </c>
      <c r="AZ234" s="32">
        <f t="shared" ref="AZ234:BH248" si="87">COUNTA(AQ234)</f>
        <v>1</v>
      </c>
      <c r="BA234" s="32">
        <f t="shared" si="87"/>
        <v>1</v>
      </c>
      <c r="BB234" s="32">
        <f t="shared" si="87"/>
        <v>1</v>
      </c>
      <c r="BC234" s="32">
        <f t="shared" si="87"/>
        <v>1</v>
      </c>
      <c r="BD234" s="32">
        <f t="shared" si="87"/>
        <v>1</v>
      </c>
      <c r="BE234" s="32">
        <f t="shared" si="87"/>
        <v>1</v>
      </c>
      <c r="BF234" s="32">
        <f t="shared" si="87"/>
        <v>1</v>
      </c>
      <c r="BG234" s="32">
        <f t="shared" si="87"/>
        <v>1</v>
      </c>
      <c r="BH234" s="32">
        <f t="shared" si="87"/>
        <v>1</v>
      </c>
      <c r="BI234" s="32">
        <f t="shared" si="67"/>
        <v>2</v>
      </c>
      <c r="BJ234" s="32">
        <f t="shared" si="68"/>
        <v>2</v>
      </c>
      <c r="BK234" s="32">
        <f t="shared" si="69"/>
        <v>2</v>
      </c>
      <c r="BL234" s="32">
        <f t="shared" si="70"/>
        <v>2</v>
      </c>
      <c r="BM234" s="32">
        <f t="shared" si="71"/>
        <v>1</v>
      </c>
      <c r="BN234" s="32">
        <f t="shared" si="72"/>
        <v>0</v>
      </c>
      <c r="BO234" s="32">
        <f t="shared" si="73"/>
        <v>0</v>
      </c>
      <c r="BP234" s="32">
        <f t="shared" si="74"/>
        <v>1</v>
      </c>
      <c r="BQ234" s="32">
        <f t="shared" si="75"/>
        <v>0</v>
      </c>
      <c r="BR234" s="32">
        <f t="shared" si="76"/>
        <v>0</v>
      </c>
      <c r="BS234" s="32">
        <f t="shared" si="77"/>
        <v>1</v>
      </c>
      <c r="BT234" s="32">
        <f t="shared" si="78"/>
        <v>0</v>
      </c>
      <c r="BU234" s="32">
        <f t="shared" si="79"/>
        <v>0</v>
      </c>
      <c r="BV234" s="32">
        <f t="shared" si="80"/>
        <v>1</v>
      </c>
      <c r="BW234" s="32">
        <f t="shared" si="81"/>
        <v>0</v>
      </c>
      <c r="BX234" s="32">
        <f t="shared" si="82"/>
        <v>0</v>
      </c>
      <c r="BY234" s="31">
        <f t="shared" si="83"/>
        <v>1</v>
      </c>
      <c r="BZ234" s="31">
        <f t="shared" si="84"/>
        <v>1</v>
      </c>
    </row>
    <row r="235" spans="1:78" x14ac:dyDescent="0.2">
      <c r="A235" s="3" t="s">
        <v>962</v>
      </c>
      <c r="B235" s="3" t="s">
        <v>1854</v>
      </c>
      <c r="C235" s="3">
        <v>5114400</v>
      </c>
      <c r="D235" s="3">
        <v>6158900</v>
      </c>
      <c r="E235" s="3">
        <v>8158000</v>
      </c>
      <c r="F235" s="4">
        <v>4890400</v>
      </c>
      <c r="G235" s="3">
        <v>4631600</v>
      </c>
      <c r="H235" s="3">
        <v>4989900</v>
      </c>
      <c r="I235" s="3">
        <v>6000800</v>
      </c>
      <c r="J235" s="4">
        <v>9173100</v>
      </c>
      <c r="K235" s="3">
        <v>6923100</v>
      </c>
      <c r="L235" s="3">
        <v>4361300</v>
      </c>
      <c r="M235" s="3">
        <v>6536700</v>
      </c>
      <c r="N235" s="3">
        <v>7101700</v>
      </c>
      <c r="O235" s="17">
        <v>5582700</v>
      </c>
      <c r="P235" s="3">
        <v>8159600</v>
      </c>
      <c r="Q235" s="3">
        <v>7464000</v>
      </c>
      <c r="R235" s="3">
        <v>6876300</v>
      </c>
      <c r="S235" s="17">
        <v>4408800</v>
      </c>
      <c r="T235" s="3">
        <v>6109100</v>
      </c>
      <c r="U235" s="3">
        <v>6924400</v>
      </c>
      <c r="V235" s="3">
        <v>6007900</v>
      </c>
      <c r="W235" s="17">
        <v>7636100</v>
      </c>
      <c r="X235" s="3">
        <v>8445500</v>
      </c>
      <c r="Y235" s="3">
        <v>7149600</v>
      </c>
      <c r="Z235" s="3">
        <v>7561800</v>
      </c>
      <c r="AA235" s="17">
        <v>5749800</v>
      </c>
      <c r="AB235" s="3">
        <v>8776100</v>
      </c>
      <c r="AC235" s="3">
        <v>7200600</v>
      </c>
      <c r="AD235" s="3">
        <v>6448400</v>
      </c>
      <c r="AE235" s="17">
        <v>12627000</v>
      </c>
      <c r="AF235" s="3">
        <v>10526000</v>
      </c>
      <c r="AG235" s="3">
        <v>8140100</v>
      </c>
      <c r="AH235" s="3">
        <v>9029300</v>
      </c>
      <c r="AI235" s="17">
        <v>6532100</v>
      </c>
      <c r="AJ235" s="3">
        <v>7281300</v>
      </c>
      <c r="AK235" s="3">
        <v>6005600</v>
      </c>
      <c r="AL235" s="3">
        <v>8668900</v>
      </c>
      <c r="AM235" s="3">
        <v>120.59</v>
      </c>
      <c r="AN235" s="3">
        <v>205</v>
      </c>
      <c r="AO235" s="3">
        <v>10</v>
      </c>
      <c r="AP235" s="3">
        <v>31.2</v>
      </c>
      <c r="AQ235" s="32">
        <v>6080425</v>
      </c>
      <c r="AR235" s="32">
        <v>6198850</v>
      </c>
      <c r="AS235" s="32">
        <v>6230700</v>
      </c>
      <c r="AT235" s="32">
        <v>7020650</v>
      </c>
      <c r="AU235" s="32">
        <v>5862550</v>
      </c>
      <c r="AV235" s="32">
        <v>7698250</v>
      </c>
      <c r="AW235" s="32">
        <v>7043725</v>
      </c>
      <c r="AX235" s="32">
        <v>10080600</v>
      </c>
      <c r="AY235" s="32">
        <v>7121975</v>
      </c>
      <c r="AZ235" s="32">
        <f t="shared" si="87"/>
        <v>1</v>
      </c>
      <c r="BA235" s="32">
        <f t="shared" si="87"/>
        <v>1</v>
      </c>
      <c r="BB235" s="32">
        <f t="shared" si="87"/>
        <v>1</v>
      </c>
      <c r="BC235" s="32">
        <f t="shared" si="87"/>
        <v>1</v>
      </c>
      <c r="BD235" s="32">
        <f t="shared" si="87"/>
        <v>1</v>
      </c>
      <c r="BE235" s="32">
        <f t="shared" si="87"/>
        <v>1</v>
      </c>
      <c r="BF235" s="32">
        <f t="shared" si="87"/>
        <v>1</v>
      </c>
      <c r="BG235" s="32">
        <f t="shared" si="87"/>
        <v>1</v>
      </c>
      <c r="BH235" s="32">
        <f t="shared" si="87"/>
        <v>1</v>
      </c>
      <c r="BI235" s="32">
        <f t="shared" si="67"/>
        <v>2</v>
      </c>
      <c r="BJ235" s="32">
        <f t="shared" si="68"/>
        <v>2</v>
      </c>
      <c r="BK235" s="32">
        <f t="shared" si="69"/>
        <v>2</v>
      </c>
      <c r="BL235" s="32">
        <f t="shared" si="70"/>
        <v>2</v>
      </c>
      <c r="BM235" s="32">
        <f t="shared" si="71"/>
        <v>1</v>
      </c>
      <c r="BN235" s="32">
        <f t="shared" si="72"/>
        <v>0</v>
      </c>
      <c r="BO235" s="32">
        <f t="shared" si="73"/>
        <v>0</v>
      </c>
      <c r="BP235" s="32">
        <f t="shared" si="74"/>
        <v>1</v>
      </c>
      <c r="BQ235" s="32">
        <f t="shared" si="75"/>
        <v>0</v>
      </c>
      <c r="BR235" s="32">
        <f t="shared" si="76"/>
        <v>0</v>
      </c>
      <c r="BS235" s="32">
        <f t="shared" si="77"/>
        <v>1</v>
      </c>
      <c r="BT235" s="32">
        <f t="shared" si="78"/>
        <v>0</v>
      </c>
      <c r="BU235" s="32">
        <f t="shared" si="79"/>
        <v>0</v>
      </c>
      <c r="BV235" s="32">
        <f t="shared" si="80"/>
        <v>1</v>
      </c>
      <c r="BW235" s="32">
        <f t="shared" si="81"/>
        <v>0</v>
      </c>
      <c r="BX235" s="32">
        <f t="shared" si="82"/>
        <v>0</v>
      </c>
      <c r="BY235" s="31">
        <f t="shared" si="83"/>
        <v>1</v>
      </c>
      <c r="BZ235" s="31">
        <f t="shared" si="84"/>
        <v>1</v>
      </c>
    </row>
    <row r="236" spans="1:78" x14ac:dyDescent="0.2">
      <c r="A236" s="3" t="s">
        <v>963</v>
      </c>
      <c r="B236" s="3" t="s">
        <v>1710</v>
      </c>
      <c r="C236" s="3">
        <v>40880000</v>
      </c>
      <c r="D236" s="3">
        <v>49388000</v>
      </c>
      <c r="E236" s="3">
        <v>32113000</v>
      </c>
      <c r="F236" s="4">
        <v>47961000</v>
      </c>
      <c r="G236" s="3">
        <v>39000000</v>
      </c>
      <c r="H236" s="3">
        <v>48224000</v>
      </c>
      <c r="I236" s="3">
        <v>64641000</v>
      </c>
      <c r="J236" s="4">
        <v>54170000</v>
      </c>
      <c r="K236" s="3">
        <v>45770000</v>
      </c>
      <c r="L236" s="3">
        <v>48563000</v>
      </c>
      <c r="M236" s="3">
        <v>52762000</v>
      </c>
      <c r="N236" s="3">
        <v>46713000</v>
      </c>
      <c r="O236" s="17">
        <v>56320000</v>
      </c>
      <c r="P236" s="3">
        <v>53334000</v>
      </c>
      <c r="Q236" s="3">
        <v>52157000</v>
      </c>
      <c r="R236" s="3">
        <v>39524000</v>
      </c>
      <c r="S236" s="17">
        <v>42383000</v>
      </c>
      <c r="T236" s="3">
        <v>41022000</v>
      </c>
      <c r="U236" s="3">
        <v>39593000</v>
      </c>
      <c r="V236" s="3">
        <v>53255000</v>
      </c>
      <c r="W236" s="17">
        <v>49127000</v>
      </c>
      <c r="X236" s="3">
        <v>49682000</v>
      </c>
      <c r="Y236" s="3">
        <v>44168000</v>
      </c>
      <c r="Z236" s="3">
        <v>53228000</v>
      </c>
      <c r="AA236" s="17">
        <v>88553000</v>
      </c>
      <c r="AB236" s="3">
        <v>52571000</v>
      </c>
      <c r="AC236" s="3">
        <v>50561000</v>
      </c>
      <c r="AD236" s="3">
        <v>49852000</v>
      </c>
      <c r="AE236" s="17">
        <v>63429000</v>
      </c>
      <c r="AF236" s="3">
        <v>61918000</v>
      </c>
      <c r="AG236" s="3">
        <v>69495000</v>
      </c>
      <c r="AH236" s="3">
        <v>71865000</v>
      </c>
      <c r="AI236" s="17">
        <v>47198000</v>
      </c>
      <c r="AJ236" s="3">
        <v>37179000</v>
      </c>
      <c r="AK236" s="3">
        <v>46188000</v>
      </c>
      <c r="AL236" s="3">
        <v>40412000</v>
      </c>
      <c r="AM236" s="3">
        <v>116.61</v>
      </c>
      <c r="AN236" s="3">
        <v>124</v>
      </c>
      <c r="AO236" s="3">
        <v>4</v>
      </c>
      <c r="AP236" s="3">
        <v>34.4</v>
      </c>
      <c r="AQ236" s="32">
        <v>42585500</v>
      </c>
      <c r="AR236" s="32">
        <v>51508750</v>
      </c>
      <c r="AS236" s="32">
        <v>48452000</v>
      </c>
      <c r="AT236" s="32">
        <v>50333750</v>
      </c>
      <c r="AU236" s="32">
        <v>44063250</v>
      </c>
      <c r="AV236" s="32">
        <v>49051250</v>
      </c>
      <c r="AW236" s="32">
        <v>60384250</v>
      </c>
      <c r="AX236" s="32">
        <v>66676750</v>
      </c>
      <c r="AY236" s="32">
        <v>42744250</v>
      </c>
      <c r="AZ236" s="32">
        <f t="shared" si="87"/>
        <v>1</v>
      </c>
      <c r="BA236" s="32">
        <f t="shared" si="87"/>
        <v>1</v>
      </c>
      <c r="BB236" s="32">
        <f t="shared" si="87"/>
        <v>1</v>
      </c>
      <c r="BC236" s="32">
        <f t="shared" si="87"/>
        <v>1</v>
      </c>
      <c r="BD236" s="32">
        <f t="shared" si="87"/>
        <v>1</v>
      </c>
      <c r="BE236" s="32">
        <f t="shared" si="87"/>
        <v>1</v>
      </c>
      <c r="BF236" s="32">
        <f t="shared" si="87"/>
        <v>1</v>
      </c>
      <c r="BG236" s="32">
        <f t="shared" si="87"/>
        <v>1</v>
      </c>
      <c r="BH236" s="32">
        <f t="shared" si="87"/>
        <v>1</v>
      </c>
      <c r="BI236" s="32">
        <f t="shared" si="67"/>
        <v>2</v>
      </c>
      <c r="BJ236" s="32">
        <f t="shared" si="68"/>
        <v>2</v>
      </c>
      <c r="BK236" s="32">
        <f t="shared" si="69"/>
        <v>2</v>
      </c>
      <c r="BL236" s="32">
        <f t="shared" si="70"/>
        <v>2</v>
      </c>
      <c r="BM236" s="32">
        <f t="shared" si="71"/>
        <v>1</v>
      </c>
      <c r="BN236" s="32">
        <f t="shared" si="72"/>
        <v>0</v>
      </c>
      <c r="BO236" s="32">
        <f t="shared" si="73"/>
        <v>0</v>
      </c>
      <c r="BP236" s="32">
        <f t="shared" si="74"/>
        <v>1</v>
      </c>
      <c r="BQ236" s="32">
        <f t="shared" si="75"/>
        <v>0</v>
      </c>
      <c r="BR236" s="32">
        <f t="shared" si="76"/>
        <v>0</v>
      </c>
      <c r="BS236" s="32">
        <f t="shared" si="77"/>
        <v>1</v>
      </c>
      <c r="BT236" s="32">
        <f t="shared" si="78"/>
        <v>0</v>
      </c>
      <c r="BU236" s="32">
        <f t="shared" si="79"/>
        <v>0</v>
      </c>
      <c r="BV236" s="32">
        <f t="shared" si="80"/>
        <v>1</v>
      </c>
      <c r="BW236" s="32">
        <f t="shared" si="81"/>
        <v>0</v>
      </c>
      <c r="BX236" s="32">
        <f t="shared" si="82"/>
        <v>0</v>
      </c>
      <c r="BY236" s="31">
        <f t="shared" si="83"/>
        <v>1</v>
      </c>
      <c r="BZ236" s="31">
        <f t="shared" si="84"/>
        <v>1</v>
      </c>
    </row>
    <row r="237" spans="1:78" x14ac:dyDescent="0.2">
      <c r="A237" s="3" t="s">
        <v>969</v>
      </c>
      <c r="B237" s="3" t="s">
        <v>1471</v>
      </c>
      <c r="C237" s="3">
        <v>3852800</v>
      </c>
      <c r="D237" s="3">
        <v>3807600</v>
      </c>
      <c r="E237" s="3">
        <v>3895300</v>
      </c>
      <c r="F237" s="4">
        <v>4533500</v>
      </c>
      <c r="G237" s="3">
        <v>3641500</v>
      </c>
      <c r="H237" s="3">
        <v>3747100</v>
      </c>
      <c r="I237" s="3">
        <v>5993500</v>
      </c>
      <c r="J237" s="4">
        <v>5977700</v>
      </c>
      <c r="K237" s="3">
        <v>4875300</v>
      </c>
      <c r="L237" s="3">
        <v>4959500</v>
      </c>
      <c r="M237" s="3">
        <v>4638000</v>
      </c>
      <c r="N237" s="3">
        <v>4124700</v>
      </c>
      <c r="O237" s="17">
        <v>4487800</v>
      </c>
      <c r="P237" s="3">
        <v>5035100</v>
      </c>
      <c r="Q237" s="3">
        <v>4334800</v>
      </c>
      <c r="R237" s="3">
        <v>3872400</v>
      </c>
      <c r="S237" s="17">
        <v>3221800</v>
      </c>
      <c r="T237" s="3">
        <v>4021000</v>
      </c>
      <c r="U237" s="3">
        <v>3584200</v>
      </c>
      <c r="V237" s="3">
        <v>3773500</v>
      </c>
      <c r="W237" s="17">
        <v>4129200</v>
      </c>
      <c r="X237" s="3">
        <v>4638100</v>
      </c>
      <c r="Y237" s="3">
        <v>4115200</v>
      </c>
      <c r="Z237" s="3">
        <v>3669700</v>
      </c>
      <c r="AA237" s="17">
        <v>6946900</v>
      </c>
      <c r="AB237" s="3">
        <v>3893400</v>
      </c>
      <c r="AC237" s="3">
        <v>5628100</v>
      </c>
      <c r="AD237" s="3">
        <v>5004900</v>
      </c>
      <c r="AE237" s="17">
        <v>4254100</v>
      </c>
      <c r="AF237" s="3">
        <v>3563000</v>
      </c>
      <c r="AG237" s="3">
        <v>3948700</v>
      </c>
      <c r="AH237" s="3">
        <v>3518600</v>
      </c>
      <c r="AI237" s="17">
        <v>3840300</v>
      </c>
      <c r="AJ237" s="3">
        <v>4746200</v>
      </c>
      <c r="AK237" s="3">
        <v>3717500</v>
      </c>
      <c r="AL237" s="3">
        <v>3048200</v>
      </c>
      <c r="AM237" s="3">
        <v>182.32</v>
      </c>
      <c r="AN237" s="3">
        <v>164</v>
      </c>
      <c r="AO237" s="3">
        <v>7</v>
      </c>
      <c r="AP237" s="3">
        <v>9.6</v>
      </c>
      <c r="AQ237" s="32">
        <v>4022300</v>
      </c>
      <c r="AR237" s="32">
        <v>4839950</v>
      </c>
      <c r="AS237" s="32">
        <v>4649375</v>
      </c>
      <c r="AT237" s="32">
        <v>4432525</v>
      </c>
      <c r="AU237" s="32">
        <v>3650125</v>
      </c>
      <c r="AV237" s="32">
        <v>4138050</v>
      </c>
      <c r="AW237" s="32">
        <v>5368325</v>
      </c>
      <c r="AX237" s="32">
        <v>3821100</v>
      </c>
      <c r="AY237" s="32">
        <v>3838050</v>
      </c>
      <c r="AZ237" s="32">
        <f t="shared" si="87"/>
        <v>1</v>
      </c>
      <c r="BA237" s="32">
        <f t="shared" si="87"/>
        <v>1</v>
      </c>
      <c r="BB237" s="32">
        <f t="shared" si="87"/>
        <v>1</v>
      </c>
      <c r="BC237" s="32">
        <f t="shared" si="87"/>
        <v>1</v>
      </c>
      <c r="BD237" s="32">
        <f t="shared" si="87"/>
        <v>1</v>
      </c>
      <c r="BE237" s="32">
        <f t="shared" si="87"/>
        <v>1</v>
      </c>
      <c r="BF237" s="32">
        <f t="shared" si="87"/>
        <v>1</v>
      </c>
      <c r="BG237" s="32">
        <f t="shared" si="87"/>
        <v>1</v>
      </c>
      <c r="BH237" s="32">
        <f t="shared" si="87"/>
        <v>1</v>
      </c>
      <c r="BI237" s="32">
        <f t="shared" si="67"/>
        <v>2</v>
      </c>
      <c r="BJ237" s="32">
        <f t="shared" si="68"/>
        <v>2</v>
      </c>
      <c r="BK237" s="32">
        <f t="shared" si="69"/>
        <v>2</v>
      </c>
      <c r="BL237" s="32">
        <f t="shared" si="70"/>
        <v>2</v>
      </c>
      <c r="BM237" s="32">
        <f t="shared" si="71"/>
        <v>1</v>
      </c>
      <c r="BN237" s="32">
        <f t="shared" si="72"/>
        <v>0</v>
      </c>
      <c r="BO237" s="32">
        <f t="shared" si="73"/>
        <v>0</v>
      </c>
      <c r="BP237" s="32">
        <f t="shared" si="74"/>
        <v>1</v>
      </c>
      <c r="BQ237" s="32">
        <f t="shared" si="75"/>
        <v>0</v>
      </c>
      <c r="BR237" s="32">
        <f t="shared" si="76"/>
        <v>0</v>
      </c>
      <c r="BS237" s="32">
        <f t="shared" si="77"/>
        <v>1</v>
      </c>
      <c r="BT237" s="32">
        <f t="shared" si="78"/>
        <v>0</v>
      </c>
      <c r="BU237" s="32">
        <f t="shared" si="79"/>
        <v>0</v>
      </c>
      <c r="BV237" s="32">
        <f t="shared" si="80"/>
        <v>1</v>
      </c>
      <c r="BW237" s="32">
        <f t="shared" si="81"/>
        <v>0</v>
      </c>
      <c r="BX237" s="32">
        <f t="shared" si="82"/>
        <v>0</v>
      </c>
      <c r="BY237" s="31">
        <f t="shared" si="83"/>
        <v>1</v>
      </c>
      <c r="BZ237" s="31">
        <f t="shared" si="84"/>
        <v>1</v>
      </c>
    </row>
    <row r="238" spans="1:78" x14ac:dyDescent="0.2">
      <c r="A238" s="3" t="s">
        <v>970</v>
      </c>
      <c r="B238" s="3" t="s">
        <v>1505</v>
      </c>
      <c r="C238" s="3">
        <v>9391200</v>
      </c>
      <c r="D238" s="3">
        <v>8056100</v>
      </c>
      <c r="E238" s="3">
        <v>10532000</v>
      </c>
      <c r="F238" s="4">
        <v>11571000</v>
      </c>
      <c r="G238" s="3">
        <v>8115800</v>
      </c>
      <c r="H238" s="3">
        <v>8775100</v>
      </c>
      <c r="I238" s="3">
        <v>11289000</v>
      </c>
      <c r="J238" s="4">
        <v>11817000</v>
      </c>
      <c r="K238" s="3">
        <v>9848300</v>
      </c>
      <c r="L238" s="3">
        <v>9063500</v>
      </c>
      <c r="M238" s="3">
        <v>11308000</v>
      </c>
      <c r="N238" s="3">
        <v>8907200</v>
      </c>
      <c r="O238" s="17">
        <v>9559900</v>
      </c>
      <c r="P238" s="3">
        <v>9893300</v>
      </c>
      <c r="Q238" s="3">
        <v>9304600</v>
      </c>
      <c r="R238" s="3">
        <v>7855600</v>
      </c>
      <c r="S238" s="17">
        <v>6962000</v>
      </c>
      <c r="T238" s="3">
        <v>9968700</v>
      </c>
      <c r="U238" s="3">
        <v>7440700</v>
      </c>
      <c r="V238" s="3">
        <v>9388700</v>
      </c>
      <c r="W238" s="17">
        <v>8248300</v>
      </c>
      <c r="X238" s="3">
        <v>9181500</v>
      </c>
      <c r="Y238" s="3">
        <f>AVERAGE(W238:X238,Z238)</f>
        <v>8561000</v>
      </c>
      <c r="Z238" s="3">
        <v>8253200</v>
      </c>
      <c r="AA238" s="17">
        <v>20728000</v>
      </c>
      <c r="AB238" s="3">
        <v>9560700</v>
      </c>
      <c r="AC238" s="3">
        <v>8888600</v>
      </c>
      <c r="AD238" s="3">
        <v>8657900</v>
      </c>
      <c r="AE238" s="17">
        <v>10111000</v>
      </c>
      <c r="AF238" s="3">
        <v>11160000</v>
      </c>
      <c r="AG238" s="3">
        <v>11310000</v>
      </c>
      <c r="AH238" s="3">
        <v>11114000</v>
      </c>
      <c r="AI238" s="17">
        <v>9465300</v>
      </c>
      <c r="AJ238" s="3">
        <v>10015000</v>
      </c>
      <c r="AK238" s="3">
        <v>9745700</v>
      </c>
      <c r="AL238" s="3">
        <v>11551000</v>
      </c>
      <c r="AM238" s="3">
        <v>54.418999999999997</v>
      </c>
      <c r="AN238" s="3">
        <v>115</v>
      </c>
      <c r="AO238" s="3">
        <v>4</v>
      </c>
      <c r="AP238" s="3">
        <v>32.200000000000003</v>
      </c>
      <c r="AQ238" s="32">
        <v>9887575</v>
      </c>
      <c r="AR238" s="32">
        <v>9999225</v>
      </c>
      <c r="AS238" s="32">
        <v>9781750</v>
      </c>
      <c r="AT238" s="32">
        <v>9153350</v>
      </c>
      <c r="AU238" s="32">
        <v>8440025</v>
      </c>
      <c r="AV238" s="32">
        <v>8561000</v>
      </c>
      <c r="AW238" s="32">
        <v>11958800</v>
      </c>
      <c r="AX238" s="32">
        <v>10923750</v>
      </c>
      <c r="AY238" s="32">
        <v>10194250</v>
      </c>
      <c r="AZ238" s="32">
        <f t="shared" si="87"/>
        <v>1</v>
      </c>
      <c r="BA238" s="32">
        <f t="shared" si="87"/>
        <v>1</v>
      </c>
      <c r="BB238" s="32">
        <f t="shared" si="87"/>
        <v>1</v>
      </c>
      <c r="BC238" s="32">
        <f t="shared" si="87"/>
        <v>1</v>
      </c>
      <c r="BD238" s="32">
        <f t="shared" si="87"/>
        <v>1</v>
      </c>
      <c r="BE238" s="32">
        <f t="shared" si="87"/>
        <v>1</v>
      </c>
      <c r="BF238" s="32">
        <f t="shared" si="87"/>
        <v>1</v>
      </c>
      <c r="BG238" s="32">
        <f t="shared" si="87"/>
        <v>1</v>
      </c>
      <c r="BH238" s="32">
        <f t="shared" si="87"/>
        <v>1</v>
      </c>
      <c r="BI238" s="32">
        <f t="shared" si="67"/>
        <v>2</v>
      </c>
      <c r="BJ238" s="32">
        <f t="shared" si="68"/>
        <v>2</v>
      </c>
      <c r="BK238" s="32">
        <f t="shared" si="69"/>
        <v>2</v>
      </c>
      <c r="BL238" s="32">
        <f t="shared" si="70"/>
        <v>2</v>
      </c>
      <c r="BM238" s="32">
        <f t="shared" si="71"/>
        <v>1</v>
      </c>
      <c r="BN238" s="32">
        <f t="shared" si="72"/>
        <v>0</v>
      </c>
      <c r="BO238" s="32">
        <f t="shared" si="73"/>
        <v>0</v>
      </c>
      <c r="BP238" s="32">
        <f t="shared" si="74"/>
        <v>1</v>
      </c>
      <c r="BQ238" s="32">
        <f t="shared" si="75"/>
        <v>0</v>
      </c>
      <c r="BR238" s="32">
        <f t="shared" si="76"/>
        <v>0</v>
      </c>
      <c r="BS238" s="32">
        <f t="shared" si="77"/>
        <v>1</v>
      </c>
      <c r="BT238" s="32">
        <f t="shared" si="78"/>
        <v>0</v>
      </c>
      <c r="BU238" s="32">
        <f t="shared" si="79"/>
        <v>0</v>
      </c>
      <c r="BV238" s="32">
        <f t="shared" si="80"/>
        <v>1</v>
      </c>
      <c r="BW238" s="32">
        <f t="shared" si="81"/>
        <v>0</v>
      </c>
      <c r="BX238" s="32">
        <f t="shared" si="82"/>
        <v>0</v>
      </c>
      <c r="BY238" s="31">
        <f t="shared" si="83"/>
        <v>1</v>
      </c>
      <c r="BZ238" s="31">
        <f t="shared" si="84"/>
        <v>1</v>
      </c>
    </row>
    <row r="239" spans="1:78" x14ac:dyDescent="0.2">
      <c r="A239" s="3" t="s">
        <v>981</v>
      </c>
      <c r="B239" s="3" t="s">
        <v>1471</v>
      </c>
      <c r="C239" s="3">
        <v>83646000</v>
      </c>
      <c r="D239" s="3">
        <v>87900000</v>
      </c>
      <c r="E239" s="3">
        <v>92142000</v>
      </c>
      <c r="F239" s="4">
        <v>81434000</v>
      </c>
      <c r="G239" s="3">
        <v>83394000</v>
      </c>
      <c r="H239" s="3">
        <v>89403000</v>
      </c>
      <c r="I239" s="3">
        <v>77283000</v>
      </c>
      <c r="J239" s="4">
        <v>92646000</v>
      </c>
      <c r="K239" s="3">
        <v>84356000</v>
      </c>
      <c r="L239" s="3">
        <v>74434000</v>
      </c>
      <c r="M239" s="3">
        <v>85548000</v>
      </c>
      <c r="N239" s="3">
        <v>78607000</v>
      </c>
      <c r="O239" s="17">
        <v>81846000</v>
      </c>
      <c r="P239" s="3">
        <v>83393000</v>
      </c>
      <c r="Q239" s="3">
        <v>92484000</v>
      </c>
      <c r="R239" s="3">
        <v>90155000</v>
      </c>
      <c r="S239" s="17">
        <v>90601000</v>
      </c>
      <c r="T239" s="3">
        <v>91959000</v>
      </c>
      <c r="U239" s="3">
        <v>82978000</v>
      </c>
      <c r="V239" s="3">
        <v>88657000</v>
      </c>
      <c r="W239" s="17">
        <v>78645000</v>
      </c>
      <c r="X239" s="3">
        <v>73701000</v>
      </c>
      <c r="Y239" s="3">
        <v>89557000</v>
      </c>
      <c r="Z239" s="3">
        <v>94079000</v>
      </c>
      <c r="AA239" s="17">
        <v>78078000</v>
      </c>
      <c r="AB239" s="3">
        <v>86965000</v>
      </c>
      <c r="AC239" s="3">
        <v>87764000</v>
      </c>
      <c r="AD239" s="3">
        <v>90193000</v>
      </c>
      <c r="AE239" s="17">
        <v>82135000</v>
      </c>
      <c r="AF239" s="3">
        <v>72212000</v>
      </c>
      <c r="AG239" s="3">
        <v>79137000</v>
      </c>
      <c r="AH239" s="3">
        <v>84632000</v>
      </c>
      <c r="AI239" s="17">
        <v>80662000</v>
      </c>
      <c r="AJ239" s="3">
        <v>68130000</v>
      </c>
      <c r="AK239" s="3">
        <v>90446000</v>
      </c>
      <c r="AL239" s="3">
        <v>98377000</v>
      </c>
      <c r="AM239" s="3">
        <v>323.31</v>
      </c>
      <c r="AN239" s="3">
        <v>634</v>
      </c>
      <c r="AO239" s="3">
        <v>17</v>
      </c>
      <c r="AP239" s="3">
        <v>60.4</v>
      </c>
      <c r="AQ239" s="32">
        <v>86280500</v>
      </c>
      <c r="AR239" s="32">
        <v>85681500</v>
      </c>
      <c r="AS239" s="32">
        <v>80736250</v>
      </c>
      <c r="AT239" s="32">
        <v>86969500</v>
      </c>
      <c r="AU239" s="32">
        <v>88548750</v>
      </c>
      <c r="AV239" s="32">
        <v>83995500</v>
      </c>
      <c r="AW239" s="32">
        <v>85750000</v>
      </c>
      <c r="AX239" s="32">
        <v>79529000</v>
      </c>
      <c r="AY239" s="32">
        <v>84403750</v>
      </c>
      <c r="AZ239" s="32">
        <f t="shared" si="87"/>
        <v>1</v>
      </c>
      <c r="BA239" s="32">
        <f t="shared" si="87"/>
        <v>1</v>
      </c>
      <c r="BB239" s="32">
        <f t="shared" si="87"/>
        <v>1</v>
      </c>
      <c r="BC239" s="32">
        <f t="shared" si="87"/>
        <v>1</v>
      </c>
      <c r="BD239" s="32">
        <f t="shared" si="87"/>
        <v>1</v>
      </c>
      <c r="BE239" s="32">
        <f t="shared" si="87"/>
        <v>1</v>
      </c>
      <c r="BF239" s="32">
        <f t="shared" si="87"/>
        <v>1</v>
      </c>
      <c r="BG239" s="32">
        <f t="shared" si="87"/>
        <v>1</v>
      </c>
      <c r="BH239" s="32">
        <f t="shared" si="87"/>
        <v>1</v>
      </c>
      <c r="BI239" s="32">
        <f t="shared" si="67"/>
        <v>2</v>
      </c>
      <c r="BJ239" s="32">
        <f t="shared" si="68"/>
        <v>2</v>
      </c>
      <c r="BK239" s="32">
        <f t="shared" si="69"/>
        <v>2</v>
      </c>
      <c r="BL239" s="32">
        <f t="shared" si="70"/>
        <v>2</v>
      </c>
      <c r="BM239" s="32">
        <f t="shared" si="71"/>
        <v>1</v>
      </c>
      <c r="BN239" s="32">
        <f t="shared" si="72"/>
        <v>0</v>
      </c>
      <c r="BO239" s="32">
        <f t="shared" si="73"/>
        <v>0</v>
      </c>
      <c r="BP239" s="32">
        <f t="shared" si="74"/>
        <v>1</v>
      </c>
      <c r="BQ239" s="32">
        <f t="shared" si="75"/>
        <v>0</v>
      </c>
      <c r="BR239" s="32">
        <f t="shared" si="76"/>
        <v>0</v>
      </c>
      <c r="BS239" s="32">
        <f t="shared" si="77"/>
        <v>1</v>
      </c>
      <c r="BT239" s="32">
        <f t="shared" si="78"/>
        <v>0</v>
      </c>
      <c r="BU239" s="32">
        <f t="shared" si="79"/>
        <v>0</v>
      </c>
      <c r="BV239" s="32">
        <f t="shared" si="80"/>
        <v>1</v>
      </c>
      <c r="BW239" s="32">
        <f t="shared" si="81"/>
        <v>0</v>
      </c>
      <c r="BX239" s="32">
        <f t="shared" si="82"/>
        <v>0</v>
      </c>
      <c r="BY239" s="31">
        <f t="shared" si="83"/>
        <v>1</v>
      </c>
      <c r="BZ239" s="31">
        <f t="shared" si="84"/>
        <v>1</v>
      </c>
    </row>
    <row r="240" spans="1:78" x14ac:dyDescent="0.2">
      <c r="A240" s="3" t="s">
        <v>994</v>
      </c>
      <c r="B240" s="3" t="s">
        <v>1864</v>
      </c>
      <c r="C240" s="3">
        <v>167680000</v>
      </c>
      <c r="D240" s="3">
        <v>186390000</v>
      </c>
      <c r="E240" s="3">
        <v>192730000</v>
      </c>
      <c r="F240" s="4">
        <v>172990000</v>
      </c>
      <c r="G240" s="3">
        <v>179090000</v>
      </c>
      <c r="H240" s="3">
        <v>185460000</v>
      </c>
      <c r="I240" s="3">
        <v>178620000</v>
      </c>
      <c r="J240" s="4">
        <v>174700000</v>
      </c>
      <c r="K240" s="3">
        <v>175650000</v>
      </c>
      <c r="L240" s="3">
        <v>183230000</v>
      </c>
      <c r="M240" s="3">
        <v>170100000</v>
      </c>
      <c r="N240" s="3">
        <v>164070000</v>
      </c>
      <c r="O240" s="17">
        <v>180520000</v>
      </c>
      <c r="P240" s="3">
        <v>193340000</v>
      </c>
      <c r="Q240" s="3">
        <v>176560000</v>
      </c>
      <c r="R240" s="3">
        <v>195070000</v>
      </c>
      <c r="S240" s="17">
        <v>187910000</v>
      </c>
      <c r="T240" s="3">
        <v>216790000</v>
      </c>
      <c r="U240" s="3">
        <v>153670000</v>
      </c>
      <c r="V240" s="3">
        <v>181410000</v>
      </c>
      <c r="W240" s="17">
        <v>169750000</v>
      </c>
      <c r="X240" s="3">
        <v>182810000</v>
      </c>
      <c r="Y240" s="3">
        <v>153750000</v>
      </c>
      <c r="Z240" s="3">
        <v>154950000</v>
      </c>
      <c r="AA240" s="17">
        <v>148260000</v>
      </c>
      <c r="AB240" s="3">
        <v>183410000</v>
      </c>
      <c r="AC240" s="3">
        <v>188980000</v>
      </c>
      <c r="AD240" s="3">
        <v>180490000</v>
      </c>
      <c r="AE240" s="17">
        <v>164860000</v>
      </c>
      <c r="AF240" s="3">
        <v>145490000</v>
      </c>
      <c r="AG240" s="3">
        <v>177130000</v>
      </c>
      <c r="AH240" s="3">
        <v>168680000</v>
      </c>
      <c r="AI240" s="17">
        <v>177080000</v>
      </c>
      <c r="AJ240" s="3">
        <v>170840000</v>
      </c>
      <c r="AK240" s="3">
        <v>180640000</v>
      </c>
      <c r="AL240" s="3">
        <v>171000000</v>
      </c>
      <c r="AM240" s="3">
        <v>323.31</v>
      </c>
      <c r="AN240" s="3">
        <v>705</v>
      </c>
      <c r="AO240" s="3">
        <v>20</v>
      </c>
      <c r="AP240" s="3">
        <v>46.2</v>
      </c>
      <c r="AQ240" s="32">
        <v>179947500</v>
      </c>
      <c r="AR240" s="32">
        <v>179467500</v>
      </c>
      <c r="AS240" s="32">
        <v>173262500</v>
      </c>
      <c r="AT240" s="32">
        <v>186372500</v>
      </c>
      <c r="AU240" s="32">
        <v>184945000</v>
      </c>
      <c r="AV240" s="32">
        <v>165315000</v>
      </c>
      <c r="AW240" s="32">
        <v>175285000</v>
      </c>
      <c r="AX240" s="32">
        <v>164040000</v>
      </c>
      <c r="AY240" s="32">
        <v>174890000</v>
      </c>
      <c r="AZ240" s="32">
        <f t="shared" si="87"/>
        <v>1</v>
      </c>
      <c r="BA240" s="32">
        <f t="shared" si="87"/>
        <v>1</v>
      </c>
      <c r="BB240" s="32">
        <f t="shared" si="87"/>
        <v>1</v>
      </c>
      <c r="BC240" s="32">
        <f t="shared" si="87"/>
        <v>1</v>
      </c>
      <c r="BD240" s="32">
        <f t="shared" si="87"/>
        <v>1</v>
      </c>
      <c r="BE240" s="32">
        <f t="shared" si="87"/>
        <v>1</v>
      </c>
      <c r="BF240" s="32">
        <f t="shared" si="87"/>
        <v>1</v>
      </c>
      <c r="BG240" s="32">
        <f t="shared" si="87"/>
        <v>1</v>
      </c>
      <c r="BH240" s="32">
        <f t="shared" si="87"/>
        <v>1</v>
      </c>
      <c r="BI240" s="32">
        <f t="shared" si="67"/>
        <v>2</v>
      </c>
      <c r="BJ240" s="32">
        <f t="shared" si="68"/>
        <v>2</v>
      </c>
      <c r="BK240" s="32">
        <f t="shared" si="69"/>
        <v>2</v>
      </c>
      <c r="BL240" s="32">
        <f t="shared" si="70"/>
        <v>2</v>
      </c>
      <c r="BM240" s="32">
        <f t="shared" si="71"/>
        <v>1</v>
      </c>
      <c r="BN240" s="32">
        <f t="shared" si="72"/>
        <v>0</v>
      </c>
      <c r="BO240" s="32">
        <f t="shared" si="73"/>
        <v>0</v>
      </c>
      <c r="BP240" s="32">
        <f t="shared" si="74"/>
        <v>1</v>
      </c>
      <c r="BQ240" s="32">
        <f t="shared" si="75"/>
        <v>0</v>
      </c>
      <c r="BR240" s="32">
        <f t="shared" si="76"/>
        <v>0</v>
      </c>
      <c r="BS240" s="32">
        <f t="shared" si="77"/>
        <v>1</v>
      </c>
      <c r="BT240" s="32">
        <f t="shared" si="78"/>
        <v>0</v>
      </c>
      <c r="BU240" s="32">
        <f t="shared" si="79"/>
        <v>0</v>
      </c>
      <c r="BV240" s="32">
        <f t="shared" si="80"/>
        <v>1</v>
      </c>
      <c r="BW240" s="32">
        <f t="shared" si="81"/>
        <v>0</v>
      </c>
      <c r="BX240" s="32">
        <f t="shared" si="82"/>
        <v>0</v>
      </c>
      <c r="BY240" s="31">
        <f t="shared" si="83"/>
        <v>1</v>
      </c>
      <c r="BZ240" s="31">
        <f t="shared" si="84"/>
        <v>1</v>
      </c>
    </row>
    <row r="241" spans="1:78" x14ac:dyDescent="0.2">
      <c r="A241" s="3" t="s">
        <v>1011</v>
      </c>
      <c r="B241" s="3" t="s">
        <v>1471</v>
      </c>
      <c r="C241" s="3">
        <v>33278000</v>
      </c>
      <c r="D241" s="3">
        <v>19281000</v>
      </c>
      <c r="E241" s="3">
        <v>20226000</v>
      </c>
      <c r="F241" s="4">
        <v>18281000</v>
      </c>
      <c r="G241" s="3">
        <v>17538000</v>
      </c>
      <c r="H241" s="3">
        <v>19422000</v>
      </c>
      <c r="I241" s="3">
        <v>19491000</v>
      </c>
      <c r="J241" s="4">
        <v>21573000</v>
      </c>
      <c r="K241" s="3">
        <v>11041000</v>
      </c>
      <c r="L241" s="3">
        <v>17456000</v>
      </c>
      <c r="M241" s="3">
        <v>20351000</v>
      </c>
      <c r="N241" s="3">
        <v>15090000</v>
      </c>
      <c r="O241" s="17">
        <v>20448000</v>
      </c>
      <c r="P241" s="3">
        <v>15635000</v>
      </c>
      <c r="Q241" s="3">
        <v>17727000</v>
      </c>
      <c r="R241" s="3">
        <v>13489000</v>
      </c>
      <c r="S241" s="17">
        <v>16776000</v>
      </c>
      <c r="T241" s="3">
        <v>18417000</v>
      </c>
      <c r="U241" s="3">
        <v>11343000</v>
      </c>
      <c r="V241" s="3">
        <v>14238000</v>
      </c>
      <c r="W241" s="17">
        <v>15583000</v>
      </c>
      <c r="X241" s="3">
        <v>18933000</v>
      </c>
      <c r="Y241" s="3">
        <v>19096000</v>
      </c>
      <c r="Z241" s="3">
        <v>17220000</v>
      </c>
      <c r="AA241" s="17">
        <v>32680000</v>
      </c>
      <c r="AB241" s="3">
        <v>16006000</v>
      </c>
      <c r="AC241" s="3">
        <v>19632000</v>
      </c>
      <c r="AD241" s="3">
        <v>9787700</v>
      </c>
      <c r="AE241" s="17">
        <v>15539000</v>
      </c>
      <c r="AF241" s="3">
        <v>39020000</v>
      </c>
      <c r="AG241" s="3">
        <v>11532000</v>
      </c>
      <c r="AH241" s="3">
        <v>16539000</v>
      </c>
      <c r="AI241" s="17">
        <v>20292000</v>
      </c>
      <c r="AJ241" s="3">
        <v>18832000</v>
      </c>
      <c r="AK241" s="3">
        <v>14958000</v>
      </c>
      <c r="AL241" s="3">
        <v>18013000</v>
      </c>
      <c r="AM241" s="3">
        <v>98.900999999999996</v>
      </c>
      <c r="AN241" s="3">
        <v>147</v>
      </c>
      <c r="AO241" s="3">
        <v>7</v>
      </c>
      <c r="AP241" s="3">
        <v>14.9</v>
      </c>
      <c r="AQ241" s="32">
        <v>22766500</v>
      </c>
      <c r="AR241" s="32">
        <v>19506000</v>
      </c>
      <c r="AS241" s="32">
        <v>15984500</v>
      </c>
      <c r="AT241" s="32">
        <v>16824750</v>
      </c>
      <c r="AU241" s="32">
        <v>15193500</v>
      </c>
      <c r="AV241" s="32">
        <v>17708000</v>
      </c>
      <c r="AW241" s="32">
        <v>19526425</v>
      </c>
      <c r="AX241" s="32">
        <v>20657500</v>
      </c>
      <c r="AY241" s="32">
        <v>18023750</v>
      </c>
      <c r="AZ241" s="32">
        <f t="shared" si="87"/>
        <v>1</v>
      </c>
      <c r="BA241" s="32">
        <f t="shared" si="87"/>
        <v>1</v>
      </c>
      <c r="BB241" s="32">
        <f t="shared" si="87"/>
        <v>1</v>
      </c>
      <c r="BC241" s="32">
        <f t="shared" si="87"/>
        <v>1</v>
      </c>
      <c r="BD241" s="32">
        <f t="shared" si="87"/>
        <v>1</v>
      </c>
      <c r="BE241" s="32">
        <f t="shared" si="87"/>
        <v>1</v>
      </c>
      <c r="BF241" s="32">
        <f t="shared" si="87"/>
        <v>1</v>
      </c>
      <c r="BG241" s="32">
        <f t="shared" si="87"/>
        <v>1</v>
      </c>
      <c r="BH241" s="32">
        <f t="shared" si="87"/>
        <v>1</v>
      </c>
      <c r="BI241" s="32">
        <f t="shared" si="67"/>
        <v>2</v>
      </c>
      <c r="BJ241" s="32">
        <f t="shared" si="68"/>
        <v>2</v>
      </c>
      <c r="BK241" s="32">
        <f t="shared" si="69"/>
        <v>2</v>
      </c>
      <c r="BL241" s="32">
        <f t="shared" si="70"/>
        <v>2</v>
      </c>
      <c r="BM241" s="32">
        <f t="shared" si="71"/>
        <v>1</v>
      </c>
      <c r="BN241" s="32">
        <f t="shared" si="72"/>
        <v>0</v>
      </c>
      <c r="BO241" s="32">
        <f t="shared" si="73"/>
        <v>0</v>
      </c>
      <c r="BP241" s="32">
        <f t="shared" si="74"/>
        <v>1</v>
      </c>
      <c r="BQ241" s="32">
        <f t="shared" si="75"/>
        <v>0</v>
      </c>
      <c r="BR241" s="32">
        <f t="shared" si="76"/>
        <v>0</v>
      </c>
      <c r="BS241" s="32">
        <f t="shared" si="77"/>
        <v>1</v>
      </c>
      <c r="BT241" s="32">
        <f t="shared" si="78"/>
        <v>0</v>
      </c>
      <c r="BU241" s="32">
        <f t="shared" si="79"/>
        <v>0</v>
      </c>
      <c r="BV241" s="32">
        <f t="shared" si="80"/>
        <v>1</v>
      </c>
      <c r="BW241" s="32">
        <f t="shared" si="81"/>
        <v>0</v>
      </c>
      <c r="BX241" s="32">
        <f t="shared" si="82"/>
        <v>0</v>
      </c>
      <c r="BY241" s="31">
        <f t="shared" si="83"/>
        <v>1</v>
      </c>
      <c r="BZ241" s="31">
        <f t="shared" si="84"/>
        <v>1</v>
      </c>
    </row>
    <row r="242" spans="1:78" x14ac:dyDescent="0.2">
      <c r="A242" s="3" t="s">
        <v>1013</v>
      </c>
      <c r="B242" s="3" t="s">
        <v>1872</v>
      </c>
      <c r="C242" s="3">
        <v>557890000</v>
      </c>
      <c r="D242" s="3">
        <v>536780000</v>
      </c>
      <c r="E242" s="3">
        <v>584830000</v>
      </c>
      <c r="F242" s="4">
        <v>581790000</v>
      </c>
      <c r="G242" s="3">
        <v>705280000</v>
      </c>
      <c r="H242" s="3">
        <v>603080000</v>
      </c>
      <c r="I242" s="3">
        <v>704410000</v>
      </c>
      <c r="J242" s="4">
        <v>668370000</v>
      </c>
      <c r="K242" s="3">
        <v>671580000</v>
      </c>
      <c r="L242" s="3">
        <v>628830000</v>
      </c>
      <c r="M242" s="3">
        <v>592320000</v>
      </c>
      <c r="N242" s="3">
        <v>570430000</v>
      </c>
      <c r="O242" s="17">
        <v>695740000</v>
      </c>
      <c r="P242" s="3">
        <v>679550000</v>
      </c>
      <c r="Q242" s="3">
        <v>685850000</v>
      </c>
      <c r="R242" s="3">
        <v>692050000</v>
      </c>
      <c r="S242" s="17">
        <v>621890000</v>
      </c>
      <c r="T242" s="3">
        <v>635620000</v>
      </c>
      <c r="U242" s="3">
        <v>655900000</v>
      </c>
      <c r="V242" s="3">
        <v>609260000</v>
      </c>
      <c r="W242" s="17">
        <v>569850000</v>
      </c>
      <c r="X242" s="3">
        <v>685400000</v>
      </c>
      <c r="Y242" s="3">
        <v>599330000</v>
      </c>
      <c r="Z242" s="3">
        <v>597920000</v>
      </c>
      <c r="AA242" s="17">
        <v>592780000</v>
      </c>
      <c r="AB242" s="3">
        <v>661090000</v>
      </c>
      <c r="AC242" s="3">
        <v>648680000</v>
      </c>
      <c r="AD242" s="3">
        <v>664330000</v>
      </c>
      <c r="AE242" s="17">
        <v>521140000</v>
      </c>
      <c r="AF242" s="3">
        <v>492550000</v>
      </c>
      <c r="AG242" s="3">
        <v>621530000</v>
      </c>
      <c r="AH242" s="3">
        <v>594530000</v>
      </c>
      <c r="AI242" s="17">
        <v>678740000</v>
      </c>
      <c r="AJ242" s="3">
        <v>664860000</v>
      </c>
      <c r="AK242" s="3">
        <v>686140000</v>
      </c>
      <c r="AL242" s="3">
        <v>645620000</v>
      </c>
      <c r="AM242" s="3">
        <v>323.31</v>
      </c>
      <c r="AN242" s="3">
        <v>1199</v>
      </c>
      <c r="AO242" s="3">
        <v>26</v>
      </c>
      <c r="AP242" s="3">
        <v>67.099999999999994</v>
      </c>
      <c r="AQ242" s="32">
        <v>565322500</v>
      </c>
      <c r="AR242" s="32">
        <v>670285000</v>
      </c>
      <c r="AS242" s="32">
        <v>615790000</v>
      </c>
      <c r="AT242" s="32">
        <v>688297500</v>
      </c>
      <c r="AU242" s="32">
        <v>630667500</v>
      </c>
      <c r="AV242" s="32">
        <v>613125000</v>
      </c>
      <c r="AW242" s="32">
        <v>641720000</v>
      </c>
      <c r="AX242" s="32">
        <v>557437500</v>
      </c>
      <c r="AY242" s="32">
        <v>668840000</v>
      </c>
      <c r="AZ242" s="32">
        <f t="shared" si="87"/>
        <v>1</v>
      </c>
      <c r="BA242" s="32">
        <f t="shared" si="87"/>
        <v>1</v>
      </c>
      <c r="BB242" s="32">
        <f t="shared" si="87"/>
        <v>1</v>
      </c>
      <c r="BC242" s="32">
        <f t="shared" si="87"/>
        <v>1</v>
      </c>
      <c r="BD242" s="32">
        <f t="shared" si="87"/>
        <v>1</v>
      </c>
      <c r="BE242" s="32">
        <f t="shared" si="87"/>
        <v>1</v>
      </c>
      <c r="BF242" s="32">
        <f t="shared" si="87"/>
        <v>1</v>
      </c>
      <c r="BG242" s="32">
        <f t="shared" si="87"/>
        <v>1</v>
      </c>
      <c r="BH242" s="32">
        <f t="shared" si="87"/>
        <v>1</v>
      </c>
      <c r="BI242" s="32">
        <f t="shared" si="67"/>
        <v>2</v>
      </c>
      <c r="BJ242" s="32">
        <f t="shared" si="68"/>
        <v>2</v>
      </c>
      <c r="BK242" s="32">
        <f t="shared" si="69"/>
        <v>2</v>
      </c>
      <c r="BL242" s="32">
        <f t="shared" si="70"/>
        <v>2</v>
      </c>
      <c r="BM242" s="32">
        <f t="shared" si="71"/>
        <v>1</v>
      </c>
      <c r="BN242" s="32">
        <f t="shared" si="72"/>
        <v>0</v>
      </c>
      <c r="BO242" s="32">
        <f t="shared" si="73"/>
        <v>0</v>
      </c>
      <c r="BP242" s="32">
        <f t="shared" si="74"/>
        <v>1</v>
      </c>
      <c r="BQ242" s="32">
        <f t="shared" si="75"/>
        <v>0</v>
      </c>
      <c r="BR242" s="32">
        <f t="shared" si="76"/>
        <v>0</v>
      </c>
      <c r="BS242" s="32">
        <f t="shared" si="77"/>
        <v>1</v>
      </c>
      <c r="BT242" s="32">
        <f t="shared" si="78"/>
        <v>0</v>
      </c>
      <c r="BU242" s="32">
        <f t="shared" si="79"/>
        <v>0</v>
      </c>
      <c r="BV242" s="32">
        <f t="shared" si="80"/>
        <v>1</v>
      </c>
      <c r="BW242" s="32">
        <f t="shared" si="81"/>
        <v>0</v>
      </c>
      <c r="BX242" s="32">
        <f t="shared" si="82"/>
        <v>0</v>
      </c>
      <c r="BY242" s="31">
        <f t="shared" si="83"/>
        <v>1</v>
      </c>
      <c r="BZ242" s="31">
        <f t="shared" si="84"/>
        <v>1</v>
      </c>
    </row>
    <row r="243" spans="1:78" x14ac:dyDescent="0.2">
      <c r="A243" s="3" t="s">
        <v>1017</v>
      </c>
      <c r="B243" s="3" t="s">
        <v>1874</v>
      </c>
      <c r="C243" s="3">
        <v>14121000</v>
      </c>
      <c r="D243" s="3">
        <v>2300300</v>
      </c>
      <c r="E243" s="3">
        <v>3059500</v>
      </c>
      <c r="F243" s="4">
        <v>3625100</v>
      </c>
      <c r="G243" s="3">
        <v>2121800</v>
      </c>
      <c r="H243" s="3">
        <v>2836700</v>
      </c>
      <c r="I243" s="3">
        <v>3465000</v>
      </c>
      <c r="J243" s="4">
        <v>3013900</v>
      </c>
      <c r="K243" s="3">
        <f>AVERAGE(L243:N243)</f>
        <v>3298866.6666666665</v>
      </c>
      <c r="L243" s="3">
        <v>3841500</v>
      </c>
      <c r="M243" s="3">
        <v>2956400</v>
      </c>
      <c r="N243" s="3">
        <v>3098700</v>
      </c>
      <c r="O243" s="17">
        <v>3705100</v>
      </c>
      <c r="P243" s="3">
        <v>3337900</v>
      </c>
      <c r="Q243" s="3">
        <v>2723600</v>
      </c>
      <c r="R243" s="3">
        <v>3075700</v>
      </c>
      <c r="S243" s="17">
        <v>2661500</v>
      </c>
      <c r="T243" s="3">
        <v>2301100</v>
      </c>
      <c r="U243" s="3">
        <v>2437700</v>
      </c>
      <c r="V243" s="3">
        <f>AVERAGE(S243:U243)</f>
        <v>2466766.6666666665</v>
      </c>
      <c r="W243" s="17">
        <v>2888200</v>
      </c>
      <c r="X243" s="3">
        <v>2845800</v>
      </c>
      <c r="Y243" s="3">
        <v>3069200</v>
      </c>
      <c r="Z243" s="3">
        <v>2727400</v>
      </c>
      <c r="AA243" s="17">
        <v>5788100</v>
      </c>
      <c r="AB243" s="3">
        <v>4155400</v>
      </c>
      <c r="AC243" s="3">
        <v>3322300</v>
      </c>
      <c r="AD243" s="3">
        <v>2785700</v>
      </c>
      <c r="AE243" s="17">
        <v>3612100</v>
      </c>
      <c r="AF243" s="3">
        <v>3386800</v>
      </c>
      <c r="AG243" s="3">
        <v>3079500</v>
      </c>
      <c r="AH243" s="3">
        <v>2717400</v>
      </c>
      <c r="AI243" s="17">
        <v>3567700</v>
      </c>
      <c r="AJ243" s="3">
        <v>2763600</v>
      </c>
      <c r="AK243" s="3">
        <f>AVERAGE(AI243:AJ243,AL243)</f>
        <v>5420800</v>
      </c>
      <c r="AL243" s="3">
        <v>9931100</v>
      </c>
      <c r="AM243" s="3">
        <v>19.280999999999999</v>
      </c>
      <c r="AN243" s="3">
        <v>94</v>
      </c>
      <c r="AO243" s="3">
        <v>6</v>
      </c>
      <c r="AP243" s="3">
        <v>18.2</v>
      </c>
      <c r="AQ243" s="32">
        <v>5776475</v>
      </c>
      <c r="AR243" s="32">
        <v>2859350</v>
      </c>
      <c r="AS243" s="32">
        <v>3298866.6666666665</v>
      </c>
      <c r="AT243" s="32">
        <v>3210575</v>
      </c>
      <c r="AU243" s="32">
        <v>2466766.6666666665</v>
      </c>
      <c r="AV243" s="32">
        <v>2882650</v>
      </c>
      <c r="AW243" s="32">
        <v>4012875</v>
      </c>
      <c r="AX243" s="32">
        <v>3198950</v>
      </c>
      <c r="AY243" s="32">
        <v>5420800</v>
      </c>
      <c r="AZ243" s="32">
        <f t="shared" si="87"/>
        <v>1</v>
      </c>
      <c r="BA243" s="32">
        <f t="shared" si="87"/>
        <v>1</v>
      </c>
      <c r="BB243" s="32">
        <f t="shared" si="87"/>
        <v>1</v>
      </c>
      <c r="BC243" s="32">
        <f t="shared" si="87"/>
        <v>1</v>
      </c>
      <c r="BD243" s="32">
        <f t="shared" si="87"/>
        <v>1</v>
      </c>
      <c r="BE243" s="32">
        <f t="shared" si="87"/>
        <v>1</v>
      </c>
      <c r="BF243" s="32">
        <f t="shared" si="87"/>
        <v>1</v>
      </c>
      <c r="BG243" s="32">
        <f t="shared" si="87"/>
        <v>1</v>
      </c>
      <c r="BH243" s="32">
        <f t="shared" si="87"/>
        <v>1</v>
      </c>
      <c r="BI243" s="32">
        <f t="shared" si="67"/>
        <v>2</v>
      </c>
      <c r="BJ243" s="32">
        <f t="shared" si="68"/>
        <v>2</v>
      </c>
      <c r="BK243" s="32">
        <f t="shared" si="69"/>
        <v>2</v>
      </c>
      <c r="BL243" s="32">
        <f t="shared" si="70"/>
        <v>2</v>
      </c>
      <c r="BM243" s="32">
        <f t="shared" si="71"/>
        <v>1</v>
      </c>
      <c r="BN243" s="32">
        <f t="shared" si="72"/>
        <v>0</v>
      </c>
      <c r="BO243" s="32">
        <f t="shared" si="73"/>
        <v>0</v>
      </c>
      <c r="BP243" s="32">
        <f t="shared" si="74"/>
        <v>1</v>
      </c>
      <c r="BQ243" s="32">
        <f t="shared" si="75"/>
        <v>0</v>
      </c>
      <c r="BR243" s="32">
        <f t="shared" si="76"/>
        <v>0</v>
      </c>
      <c r="BS243" s="32">
        <f t="shared" si="77"/>
        <v>1</v>
      </c>
      <c r="BT243" s="32">
        <f t="shared" si="78"/>
        <v>0</v>
      </c>
      <c r="BU243" s="32">
        <f t="shared" si="79"/>
        <v>0</v>
      </c>
      <c r="BV243" s="32">
        <f t="shared" si="80"/>
        <v>1</v>
      </c>
      <c r="BW243" s="32">
        <f t="shared" si="81"/>
        <v>0</v>
      </c>
      <c r="BX243" s="32">
        <f t="shared" si="82"/>
        <v>0</v>
      </c>
      <c r="BY243" s="31">
        <f t="shared" si="83"/>
        <v>1</v>
      </c>
      <c r="BZ243" s="31">
        <f t="shared" si="84"/>
        <v>1</v>
      </c>
    </row>
    <row r="244" spans="1:78" x14ac:dyDescent="0.2">
      <c r="A244" s="3" t="s">
        <v>1033</v>
      </c>
      <c r="B244" s="3" t="s">
        <v>1470</v>
      </c>
      <c r="C244" s="3">
        <v>1416600</v>
      </c>
      <c r="F244" s="4"/>
      <c r="J244" s="4">
        <v>1139400</v>
      </c>
      <c r="O244" s="17">
        <v>1409800</v>
      </c>
      <c r="P244" s="3">
        <v>1278900</v>
      </c>
      <c r="Q244" s="3">
        <v>1303700</v>
      </c>
      <c r="R244" s="3">
        <v>1125000</v>
      </c>
      <c r="S244" s="17"/>
      <c r="T244" s="3">
        <v>1188400</v>
      </c>
      <c r="W244" s="17"/>
      <c r="AA244" s="17"/>
      <c r="AB244" s="3">
        <v>1579600</v>
      </c>
      <c r="AE244" s="17"/>
      <c r="AI244" s="17"/>
      <c r="AM244" s="3">
        <v>5.1582999999999997</v>
      </c>
      <c r="AN244" s="3">
        <v>33</v>
      </c>
      <c r="AO244" s="3">
        <v>3</v>
      </c>
      <c r="AP244" s="3">
        <v>19.399999999999999</v>
      </c>
      <c r="AQ244" s="32">
        <v>1416600</v>
      </c>
      <c r="AR244" s="32">
        <v>1139400</v>
      </c>
      <c r="AS244" s="32"/>
      <c r="AT244" s="32">
        <v>1279350</v>
      </c>
      <c r="AU244" s="32">
        <v>1188400</v>
      </c>
      <c r="AV244" s="32"/>
      <c r="AW244" s="32">
        <v>1579600</v>
      </c>
      <c r="AX244" s="32"/>
      <c r="AY244" s="32"/>
      <c r="AZ244" s="32">
        <f t="shared" si="87"/>
        <v>1</v>
      </c>
      <c r="BA244" s="32">
        <f t="shared" si="87"/>
        <v>1</v>
      </c>
      <c r="BB244" s="32">
        <f t="shared" si="87"/>
        <v>0</v>
      </c>
      <c r="BC244" s="32">
        <f t="shared" si="87"/>
        <v>1</v>
      </c>
      <c r="BD244" s="32">
        <f t="shared" si="87"/>
        <v>1</v>
      </c>
      <c r="BE244" s="32">
        <f t="shared" si="87"/>
        <v>0</v>
      </c>
      <c r="BF244" s="32">
        <f t="shared" si="87"/>
        <v>1</v>
      </c>
      <c r="BG244" s="32">
        <f t="shared" si="87"/>
        <v>0</v>
      </c>
      <c r="BH244" s="32">
        <f t="shared" si="87"/>
        <v>0</v>
      </c>
      <c r="BI244" s="32">
        <f t="shared" si="67"/>
        <v>1</v>
      </c>
      <c r="BJ244" s="32">
        <f t="shared" si="68"/>
        <v>2</v>
      </c>
      <c r="BK244" s="32">
        <f t="shared" si="69"/>
        <v>1</v>
      </c>
      <c r="BL244" s="32">
        <f t="shared" si="70"/>
        <v>0</v>
      </c>
      <c r="BM244" s="32">
        <f t="shared" si="71"/>
        <v>0</v>
      </c>
      <c r="BN244" s="32">
        <f t="shared" si="72"/>
        <v>1</v>
      </c>
      <c r="BO244" s="32">
        <f t="shared" si="73"/>
        <v>0</v>
      </c>
      <c r="BP244" s="32">
        <f t="shared" si="74"/>
        <v>1</v>
      </c>
      <c r="BQ244" s="32">
        <f t="shared" si="75"/>
        <v>0</v>
      </c>
      <c r="BR244" s="32">
        <f t="shared" si="76"/>
        <v>0</v>
      </c>
      <c r="BS244" s="32">
        <f t="shared" si="77"/>
        <v>0</v>
      </c>
      <c r="BT244" s="32">
        <f t="shared" si="78"/>
        <v>0</v>
      </c>
      <c r="BU244" s="32">
        <f t="shared" si="79"/>
        <v>1</v>
      </c>
      <c r="BV244" s="32">
        <f t="shared" si="80"/>
        <v>0</v>
      </c>
      <c r="BW244" s="32">
        <f t="shared" si="81"/>
        <v>0</v>
      </c>
      <c r="BX244" s="32">
        <f t="shared" si="82"/>
        <v>0</v>
      </c>
      <c r="BY244" s="31">
        <f t="shared" si="83"/>
        <v>1</v>
      </c>
      <c r="BZ244" s="31">
        <f t="shared" si="84"/>
        <v>1</v>
      </c>
    </row>
    <row r="245" spans="1:78" x14ac:dyDescent="0.2">
      <c r="A245" s="3" t="s">
        <v>1042</v>
      </c>
      <c r="B245" s="3" t="s">
        <v>1884</v>
      </c>
      <c r="F245" s="4"/>
      <c r="J245" s="4"/>
      <c r="O245" s="17"/>
      <c r="P245" s="3">
        <v>1829600</v>
      </c>
      <c r="S245" s="17"/>
      <c r="W245" s="17">
        <v>4628300</v>
      </c>
      <c r="X245" s="3">
        <f>AVERAGE(W245,Y245:Z245)</f>
        <v>3654866.6666666665</v>
      </c>
      <c r="Y245" s="3">
        <v>2951900</v>
      </c>
      <c r="Z245" s="3">
        <v>3384400</v>
      </c>
      <c r="AA245" s="17"/>
      <c r="AE245" s="17">
        <v>7485400</v>
      </c>
      <c r="AF245" s="3">
        <v>5491400</v>
      </c>
      <c r="AG245" s="3">
        <v>6922400</v>
      </c>
      <c r="AH245" s="3">
        <v>2974900</v>
      </c>
      <c r="AI245" s="17"/>
      <c r="AM245" s="3">
        <v>4.6345000000000001</v>
      </c>
      <c r="AN245" s="3">
        <v>40</v>
      </c>
      <c r="AO245" s="3">
        <v>5</v>
      </c>
      <c r="AP245" s="3">
        <v>10.5</v>
      </c>
      <c r="AQ245" s="32"/>
      <c r="AR245" s="32"/>
      <c r="AS245" s="32"/>
      <c r="AT245" s="32">
        <v>1829600</v>
      </c>
      <c r="AU245" s="32"/>
      <c r="AV245" s="32">
        <v>3654866.6666666665</v>
      </c>
      <c r="AW245" s="32"/>
      <c r="AX245" s="32">
        <v>5718525</v>
      </c>
      <c r="AY245" s="32"/>
      <c r="AZ245" s="32">
        <f t="shared" si="87"/>
        <v>0</v>
      </c>
      <c r="BA245" s="32">
        <f t="shared" si="87"/>
        <v>0</v>
      </c>
      <c r="BB245" s="32">
        <f t="shared" si="87"/>
        <v>0</v>
      </c>
      <c r="BC245" s="32">
        <f t="shared" si="87"/>
        <v>1</v>
      </c>
      <c r="BD245" s="32">
        <f t="shared" si="87"/>
        <v>0</v>
      </c>
      <c r="BE245" s="32">
        <f t="shared" si="87"/>
        <v>1</v>
      </c>
      <c r="BF245" s="32">
        <f t="shared" si="87"/>
        <v>0</v>
      </c>
      <c r="BG245" s="32">
        <f t="shared" si="87"/>
        <v>1</v>
      </c>
      <c r="BH245" s="32">
        <f t="shared" si="87"/>
        <v>0</v>
      </c>
      <c r="BI245" s="32">
        <f t="shared" si="67"/>
        <v>0</v>
      </c>
      <c r="BJ245" s="32">
        <f t="shared" si="68"/>
        <v>1</v>
      </c>
      <c r="BK245" s="32">
        <f t="shared" si="69"/>
        <v>1</v>
      </c>
      <c r="BL245" s="32">
        <f t="shared" si="70"/>
        <v>1</v>
      </c>
      <c r="BM245" s="32">
        <f t="shared" si="71"/>
        <v>0</v>
      </c>
      <c r="BN245" s="32">
        <f t="shared" si="72"/>
        <v>0</v>
      </c>
      <c r="BO245" s="32">
        <f t="shared" si="73"/>
        <v>0</v>
      </c>
      <c r="BP245" s="32">
        <f t="shared" si="74"/>
        <v>0</v>
      </c>
      <c r="BQ245" s="32">
        <f t="shared" si="75"/>
        <v>1</v>
      </c>
      <c r="BR245" s="32">
        <f t="shared" si="76"/>
        <v>0</v>
      </c>
      <c r="BS245" s="32">
        <f t="shared" si="77"/>
        <v>0</v>
      </c>
      <c r="BT245" s="32">
        <f t="shared" si="78"/>
        <v>1</v>
      </c>
      <c r="BU245" s="32">
        <f t="shared" si="79"/>
        <v>0</v>
      </c>
      <c r="BV245" s="32">
        <f t="shared" si="80"/>
        <v>0</v>
      </c>
      <c r="BW245" s="32">
        <f t="shared" si="81"/>
        <v>1</v>
      </c>
      <c r="BX245" s="32">
        <f t="shared" si="82"/>
        <v>0</v>
      </c>
      <c r="BY245" s="31">
        <f t="shared" si="83"/>
        <v>1</v>
      </c>
      <c r="BZ245" s="31">
        <f t="shared" si="84"/>
        <v>0</v>
      </c>
    </row>
    <row r="246" spans="1:78" x14ac:dyDescent="0.2">
      <c r="A246" s="3" t="s">
        <v>1047</v>
      </c>
      <c r="B246" s="3" t="s">
        <v>1886</v>
      </c>
      <c r="F246" s="4"/>
      <c r="J246" s="4"/>
      <c r="O246" s="17"/>
      <c r="S246" s="17"/>
      <c r="W246" s="17">
        <v>91947000</v>
      </c>
      <c r="X246" s="3">
        <v>99669000</v>
      </c>
      <c r="Y246" s="3">
        <v>114260000</v>
      </c>
      <c r="Z246" s="3">
        <v>103840000</v>
      </c>
      <c r="AA246" s="17"/>
      <c r="AE246" s="17">
        <v>259650000</v>
      </c>
      <c r="AF246" s="3">
        <v>212520000</v>
      </c>
      <c r="AG246" s="3">
        <v>285520000</v>
      </c>
      <c r="AH246" s="3">
        <v>293490000</v>
      </c>
      <c r="AI246" s="17">
        <v>28291000</v>
      </c>
      <c r="AJ246" s="3">
        <v>23093000</v>
      </c>
      <c r="AK246" s="3">
        <v>20648000</v>
      </c>
      <c r="AL246" s="3">
        <v>32949000</v>
      </c>
      <c r="AM246" s="3">
        <v>318.16000000000003</v>
      </c>
      <c r="AN246" s="3">
        <v>190</v>
      </c>
      <c r="AO246" s="3">
        <v>20</v>
      </c>
      <c r="AP246" s="3">
        <v>45.8</v>
      </c>
      <c r="AQ246" s="32"/>
      <c r="AR246" s="32"/>
      <c r="AS246" s="32"/>
      <c r="AT246" s="32"/>
      <c r="AU246" s="32"/>
      <c r="AV246" s="32">
        <v>102429000</v>
      </c>
      <c r="AW246" s="32"/>
      <c r="AX246" s="32">
        <v>262795000</v>
      </c>
      <c r="AY246" s="32">
        <v>26245250</v>
      </c>
      <c r="AZ246" s="32">
        <f t="shared" si="87"/>
        <v>0</v>
      </c>
      <c r="BA246" s="32">
        <f t="shared" si="87"/>
        <v>0</v>
      </c>
      <c r="BB246" s="32">
        <f t="shared" si="87"/>
        <v>0</v>
      </c>
      <c r="BC246" s="32">
        <f t="shared" si="87"/>
        <v>0</v>
      </c>
      <c r="BD246" s="32">
        <f t="shared" si="87"/>
        <v>0</v>
      </c>
      <c r="BE246" s="32">
        <f t="shared" si="87"/>
        <v>1</v>
      </c>
      <c r="BF246" s="32">
        <f t="shared" si="87"/>
        <v>0</v>
      </c>
      <c r="BG246" s="32">
        <f t="shared" si="87"/>
        <v>1</v>
      </c>
      <c r="BH246" s="32">
        <f t="shared" si="87"/>
        <v>1</v>
      </c>
      <c r="BI246" s="32">
        <f t="shared" si="67"/>
        <v>0</v>
      </c>
      <c r="BJ246" s="32">
        <f t="shared" si="68"/>
        <v>0</v>
      </c>
      <c r="BK246" s="32">
        <f t="shared" si="69"/>
        <v>1</v>
      </c>
      <c r="BL246" s="32">
        <f t="shared" si="70"/>
        <v>2</v>
      </c>
      <c r="BM246" s="32">
        <f t="shared" si="71"/>
        <v>0</v>
      </c>
      <c r="BN246" s="32">
        <f t="shared" si="72"/>
        <v>0</v>
      </c>
      <c r="BO246" s="32">
        <f t="shared" si="73"/>
        <v>0</v>
      </c>
      <c r="BP246" s="32">
        <f t="shared" si="74"/>
        <v>0</v>
      </c>
      <c r="BQ246" s="32">
        <f t="shared" si="75"/>
        <v>0</v>
      </c>
      <c r="BR246" s="32">
        <f t="shared" si="76"/>
        <v>0</v>
      </c>
      <c r="BS246" s="32">
        <f t="shared" si="77"/>
        <v>0</v>
      </c>
      <c r="BT246" s="32">
        <f t="shared" si="78"/>
        <v>1</v>
      </c>
      <c r="BU246" s="32">
        <f t="shared" si="79"/>
        <v>0</v>
      </c>
      <c r="BV246" s="32">
        <f t="shared" si="80"/>
        <v>1</v>
      </c>
      <c r="BW246" s="32">
        <f t="shared" si="81"/>
        <v>0</v>
      </c>
      <c r="BX246" s="32">
        <f t="shared" si="82"/>
        <v>0</v>
      </c>
      <c r="BY246" s="31">
        <f t="shared" si="83"/>
        <v>1</v>
      </c>
      <c r="BZ246" s="31">
        <f t="shared" si="84"/>
        <v>1</v>
      </c>
    </row>
    <row r="247" spans="1:78" x14ac:dyDescent="0.2">
      <c r="A247" s="3" t="s">
        <v>1061</v>
      </c>
      <c r="B247" s="3" t="s">
        <v>1571</v>
      </c>
      <c r="C247" s="3">
        <v>18361000</v>
      </c>
      <c r="D247" s="3">
        <v>15412000</v>
      </c>
      <c r="E247" s="3">
        <v>15796000</v>
      </c>
      <c r="F247" s="4">
        <v>18649000</v>
      </c>
      <c r="G247" s="3">
        <v>14287000</v>
      </c>
      <c r="H247" s="3">
        <v>15486000</v>
      </c>
      <c r="I247" s="3">
        <v>27410000</v>
      </c>
      <c r="J247" s="4">
        <v>22517000</v>
      </c>
      <c r="K247" s="3">
        <v>18881000</v>
      </c>
      <c r="L247" s="3">
        <v>19736000</v>
      </c>
      <c r="M247" s="3">
        <v>15624000</v>
      </c>
      <c r="N247" s="3">
        <v>18298000</v>
      </c>
      <c r="O247" s="17">
        <v>22806000</v>
      </c>
      <c r="P247" s="3">
        <v>21252000</v>
      </c>
      <c r="Q247" s="3">
        <v>22283000</v>
      </c>
      <c r="R247" s="3">
        <v>26799000</v>
      </c>
      <c r="S247" s="17">
        <v>20970000</v>
      </c>
      <c r="T247" s="3">
        <v>18534000</v>
      </c>
      <c r="U247" s="3">
        <v>19488000</v>
      </c>
      <c r="V247" s="3">
        <v>19785000</v>
      </c>
      <c r="W247" s="17">
        <v>18567000</v>
      </c>
      <c r="X247" s="3">
        <v>18855000</v>
      </c>
      <c r="Y247" s="3">
        <v>21894000</v>
      </c>
      <c r="Z247" s="3">
        <v>18114000</v>
      </c>
      <c r="AA247" s="17">
        <v>16360000</v>
      </c>
      <c r="AB247" s="3">
        <v>24047000</v>
      </c>
      <c r="AC247" s="3">
        <v>19977000</v>
      </c>
      <c r="AD247" s="3">
        <v>19371000</v>
      </c>
      <c r="AE247" s="17">
        <v>18972000</v>
      </c>
      <c r="AF247" s="3">
        <v>17682000</v>
      </c>
      <c r="AG247" s="3">
        <v>18909000</v>
      </c>
      <c r="AH247" s="3">
        <v>16799000</v>
      </c>
      <c r="AI247" s="17">
        <v>17265000</v>
      </c>
      <c r="AJ247" s="3">
        <v>16468000</v>
      </c>
      <c r="AK247" s="3">
        <v>16428000</v>
      </c>
      <c r="AL247" s="3">
        <v>17202000</v>
      </c>
      <c r="AM247" s="3">
        <v>92.954999999999998</v>
      </c>
      <c r="AN247" s="3">
        <v>238</v>
      </c>
      <c r="AO247" s="3">
        <v>11</v>
      </c>
      <c r="AP247" s="3">
        <v>38</v>
      </c>
      <c r="AQ247" s="32">
        <v>17054500</v>
      </c>
      <c r="AR247" s="32">
        <v>19925000</v>
      </c>
      <c r="AS247" s="32">
        <v>18134750</v>
      </c>
      <c r="AT247" s="32">
        <v>23285000</v>
      </c>
      <c r="AU247" s="32">
        <v>19694250</v>
      </c>
      <c r="AV247" s="32">
        <v>19357500</v>
      </c>
      <c r="AW247" s="32">
        <v>19938750</v>
      </c>
      <c r="AX247" s="32">
        <v>18090500</v>
      </c>
      <c r="AY247" s="32">
        <v>16840750</v>
      </c>
      <c r="AZ247" s="32">
        <f t="shared" si="87"/>
        <v>1</v>
      </c>
      <c r="BA247" s="32">
        <f t="shared" si="87"/>
        <v>1</v>
      </c>
      <c r="BB247" s="32">
        <f t="shared" si="87"/>
        <v>1</v>
      </c>
      <c r="BC247" s="32">
        <f t="shared" si="87"/>
        <v>1</v>
      </c>
      <c r="BD247" s="32">
        <f t="shared" si="87"/>
        <v>1</v>
      </c>
      <c r="BE247" s="32">
        <f t="shared" si="87"/>
        <v>1</v>
      </c>
      <c r="BF247" s="32">
        <f t="shared" si="87"/>
        <v>1</v>
      </c>
      <c r="BG247" s="32">
        <f t="shared" si="87"/>
        <v>1</v>
      </c>
      <c r="BH247" s="32">
        <f t="shared" si="87"/>
        <v>1</v>
      </c>
      <c r="BI247" s="32">
        <f t="shared" si="67"/>
        <v>2</v>
      </c>
      <c r="BJ247" s="32">
        <f t="shared" si="68"/>
        <v>2</v>
      </c>
      <c r="BK247" s="32">
        <f t="shared" si="69"/>
        <v>2</v>
      </c>
      <c r="BL247" s="32">
        <f t="shared" si="70"/>
        <v>2</v>
      </c>
      <c r="BM247" s="32">
        <f t="shared" si="71"/>
        <v>1</v>
      </c>
      <c r="BN247" s="32">
        <f t="shared" si="72"/>
        <v>0</v>
      </c>
      <c r="BO247" s="32">
        <f t="shared" si="73"/>
        <v>0</v>
      </c>
      <c r="BP247" s="32">
        <f t="shared" si="74"/>
        <v>1</v>
      </c>
      <c r="BQ247" s="32">
        <f t="shared" si="75"/>
        <v>0</v>
      </c>
      <c r="BR247" s="32">
        <f t="shared" si="76"/>
        <v>0</v>
      </c>
      <c r="BS247" s="32">
        <f t="shared" si="77"/>
        <v>1</v>
      </c>
      <c r="BT247" s="32">
        <f t="shared" si="78"/>
        <v>0</v>
      </c>
      <c r="BU247" s="32">
        <f t="shared" si="79"/>
        <v>0</v>
      </c>
      <c r="BV247" s="32">
        <f t="shared" si="80"/>
        <v>1</v>
      </c>
      <c r="BW247" s="32">
        <f t="shared" si="81"/>
        <v>0</v>
      </c>
      <c r="BX247" s="32">
        <f t="shared" si="82"/>
        <v>0</v>
      </c>
      <c r="BY247" s="31">
        <f t="shared" si="83"/>
        <v>1</v>
      </c>
      <c r="BZ247" s="31">
        <f t="shared" si="84"/>
        <v>1</v>
      </c>
    </row>
    <row r="248" spans="1:78" x14ac:dyDescent="0.2">
      <c r="A248" s="3" t="s">
        <v>1064</v>
      </c>
      <c r="B248" s="3" t="s">
        <v>1471</v>
      </c>
      <c r="C248" s="3">
        <v>475300000</v>
      </c>
      <c r="D248" s="3">
        <v>457200000</v>
      </c>
      <c r="E248" s="3">
        <v>453630000</v>
      </c>
      <c r="F248" s="4">
        <v>381810000</v>
      </c>
      <c r="G248" s="3">
        <v>484280000</v>
      </c>
      <c r="H248" s="3">
        <v>505830000</v>
      </c>
      <c r="I248" s="3">
        <v>580760000</v>
      </c>
      <c r="J248" s="4">
        <v>545400000</v>
      </c>
      <c r="K248" s="3">
        <v>538300000</v>
      </c>
      <c r="L248" s="3">
        <v>462600000</v>
      </c>
      <c r="M248" s="3">
        <v>470300000</v>
      </c>
      <c r="N248" s="3">
        <v>521080000</v>
      </c>
      <c r="O248" s="17">
        <v>456810000</v>
      </c>
      <c r="P248" s="3">
        <v>443860000</v>
      </c>
      <c r="Q248" s="3">
        <v>449420000</v>
      </c>
      <c r="R248" s="3">
        <v>454590000</v>
      </c>
      <c r="S248" s="17">
        <v>440660000</v>
      </c>
      <c r="T248" s="3">
        <v>413030000</v>
      </c>
      <c r="U248" s="3">
        <v>507190000</v>
      </c>
      <c r="V248" s="3">
        <v>483870000</v>
      </c>
      <c r="W248" s="17">
        <v>507830000</v>
      </c>
      <c r="X248" s="3">
        <v>570750000</v>
      </c>
      <c r="Y248" s="3">
        <v>452210000</v>
      </c>
      <c r="Z248" s="3">
        <v>482180000</v>
      </c>
      <c r="AA248" s="17">
        <v>273520000</v>
      </c>
      <c r="AB248" s="3">
        <v>448480000</v>
      </c>
      <c r="AC248" s="3">
        <v>518670000</v>
      </c>
      <c r="AD248" s="3">
        <v>470270000</v>
      </c>
      <c r="AE248" s="17">
        <v>509590000</v>
      </c>
      <c r="AF248" s="3">
        <v>409830000</v>
      </c>
      <c r="AG248" s="3">
        <v>654680000</v>
      </c>
      <c r="AH248" s="3">
        <v>507400000</v>
      </c>
      <c r="AI248" s="17">
        <v>479300000</v>
      </c>
      <c r="AJ248" s="3">
        <v>491680000</v>
      </c>
      <c r="AK248" s="3">
        <v>447950000</v>
      </c>
      <c r="AL248" s="3">
        <v>493710000</v>
      </c>
      <c r="AM248" s="3">
        <v>323.31</v>
      </c>
      <c r="AN248" s="3">
        <v>996</v>
      </c>
      <c r="AO248" s="3">
        <v>17</v>
      </c>
      <c r="AP248" s="3">
        <v>39.9</v>
      </c>
      <c r="AQ248" s="32">
        <v>441985000</v>
      </c>
      <c r="AR248" s="32">
        <v>529067500</v>
      </c>
      <c r="AS248" s="32">
        <v>498070000</v>
      </c>
      <c r="AT248" s="32">
        <v>451170000</v>
      </c>
      <c r="AU248" s="32">
        <v>461187500</v>
      </c>
      <c r="AV248" s="32">
        <v>503242500</v>
      </c>
      <c r="AW248" s="32">
        <v>427735000</v>
      </c>
      <c r="AX248" s="32">
        <v>520375000</v>
      </c>
      <c r="AY248" s="32">
        <v>478160000</v>
      </c>
      <c r="AZ248" s="32">
        <f t="shared" si="87"/>
        <v>1</v>
      </c>
      <c r="BA248" s="32">
        <f t="shared" si="87"/>
        <v>1</v>
      </c>
      <c r="BB248" s="32">
        <f t="shared" si="87"/>
        <v>1</v>
      </c>
      <c r="BC248" s="32">
        <f t="shared" si="87"/>
        <v>1</v>
      </c>
      <c r="BD248" s="32">
        <f t="shared" si="87"/>
        <v>1</v>
      </c>
      <c r="BE248" s="32">
        <f t="shared" si="87"/>
        <v>1</v>
      </c>
      <c r="BF248" s="32">
        <f t="shared" si="87"/>
        <v>1</v>
      </c>
      <c r="BG248" s="32">
        <f t="shared" si="87"/>
        <v>1</v>
      </c>
      <c r="BH248" s="32">
        <f t="shared" si="87"/>
        <v>1</v>
      </c>
      <c r="BI248" s="32">
        <f t="shared" si="67"/>
        <v>2</v>
      </c>
      <c r="BJ248" s="32">
        <f t="shared" si="68"/>
        <v>2</v>
      </c>
      <c r="BK248" s="32">
        <f t="shared" si="69"/>
        <v>2</v>
      </c>
      <c r="BL248" s="32">
        <f t="shared" si="70"/>
        <v>2</v>
      </c>
      <c r="BM248" s="32">
        <f t="shared" si="71"/>
        <v>1</v>
      </c>
      <c r="BN248" s="32">
        <f t="shared" si="72"/>
        <v>0</v>
      </c>
      <c r="BO248" s="32">
        <f t="shared" si="73"/>
        <v>0</v>
      </c>
      <c r="BP248" s="32">
        <f t="shared" si="74"/>
        <v>1</v>
      </c>
      <c r="BQ248" s="32">
        <f t="shared" si="75"/>
        <v>0</v>
      </c>
      <c r="BR248" s="32">
        <f t="shared" si="76"/>
        <v>0</v>
      </c>
      <c r="BS248" s="32">
        <f t="shared" si="77"/>
        <v>1</v>
      </c>
      <c r="BT248" s="32">
        <f t="shared" si="78"/>
        <v>0</v>
      </c>
      <c r="BU248" s="32">
        <f t="shared" si="79"/>
        <v>0</v>
      </c>
      <c r="BV248" s="32">
        <f t="shared" si="80"/>
        <v>1</v>
      </c>
      <c r="BW248" s="32">
        <f t="shared" si="81"/>
        <v>0</v>
      </c>
      <c r="BX248" s="32">
        <f t="shared" si="82"/>
        <v>0</v>
      </c>
      <c r="BY248" s="31">
        <f t="shared" si="83"/>
        <v>1</v>
      </c>
      <c r="BZ248" s="31">
        <f t="shared" si="84"/>
        <v>1</v>
      </c>
    </row>
    <row r="249" spans="1:78" x14ac:dyDescent="0.2">
      <c r="A249" s="3" t="s">
        <v>1068</v>
      </c>
      <c r="B249" s="3" t="s">
        <v>1471</v>
      </c>
      <c r="C249" s="3">
        <v>23669000</v>
      </c>
      <c r="D249" s="3">
        <v>19779000</v>
      </c>
      <c r="E249" s="3">
        <v>21070000</v>
      </c>
      <c r="F249" s="4">
        <v>21594000</v>
      </c>
      <c r="G249" s="3">
        <v>28406000</v>
      </c>
      <c r="H249" s="3">
        <v>25660000</v>
      </c>
      <c r="I249" s="3">
        <v>26263000</v>
      </c>
      <c r="J249" s="4">
        <v>25317000</v>
      </c>
      <c r="K249" s="3">
        <v>20537000</v>
      </c>
      <c r="L249" s="3">
        <v>20110000</v>
      </c>
      <c r="M249" s="3">
        <v>21169000</v>
      </c>
      <c r="N249" s="3">
        <v>22371000</v>
      </c>
      <c r="O249" s="17">
        <v>26158000</v>
      </c>
      <c r="P249" s="3">
        <v>22489000</v>
      </c>
      <c r="Q249" s="3">
        <v>22305000</v>
      </c>
      <c r="R249" s="3">
        <v>21903000</v>
      </c>
      <c r="S249" s="17">
        <v>22667000</v>
      </c>
      <c r="T249" s="3">
        <v>22429000</v>
      </c>
      <c r="U249" s="3">
        <v>18302000</v>
      </c>
      <c r="V249" s="3">
        <v>22279000</v>
      </c>
      <c r="W249" s="17">
        <v>28820000</v>
      </c>
      <c r="X249" s="3">
        <v>32166000</v>
      </c>
      <c r="Y249" s="3">
        <v>26254000</v>
      </c>
      <c r="Z249" s="3">
        <v>27437000</v>
      </c>
      <c r="AA249" s="17">
        <v>26712000</v>
      </c>
      <c r="AB249" s="3">
        <v>23191000</v>
      </c>
      <c r="AC249" s="3">
        <v>20660000</v>
      </c>
      <c r="AD249" s="3">
        <v>20585000</v>
      </c>
      <c r="AE249" s="17">
        <v>35045000</v>
      </c>
      <c r="AF249" s="3">
        <v>31539000</v>
      </c>
      <c r="AG249" s="3">
        <v>31180000</v>
      </c>
      <c r="AH249" s="3">
        <v>34919000</v>
      </c>
      <c r="AI249" s="17">
        <v>24603000</v>
      </c>
      <c r="AJ249" s="3">
        <v>25795000</v>
      </c>
      <c r="AK249" s="3">
        <v>29403000</v>
      </c>
      <c r="AL249" s="3">
        <v>28608000</v>
      </c>
      <c r="AM249" s="3">
        <v>323.31</v>
      </c>
      <c r="AN249" s="3">
        <v>320</v>
      </c>
      <c r="AO249" s="3">
        <v>11</v>
      </c>
      <c r="AP249" s="3">
        <v>38</v>
      </c>
      <c r="AQ249" s="32">
        <v>21528000</v>
      </c>
      <c r="AR249" s="32">
        <v>26411500</v>
      </c>
      <c r="AS249" s="32">
        <v>21046750</v>
      </c>
      <c r="AT249" s="32">
        <v>23213750</v>
      </c>
      <c r="AU249" s="32">
        <v>21419250</v>
      </c>
      <c r="AV249" s="32">
        <v>28669250</v>
      </c>
      <c r="AW249" s="32">
        <v>22787000</v>
      </c>
      <c r="AX249" s="32">
        <v>33170750</v>
      </c>
      <c r="AY249" s="32">
        <v>27102250</v>
      </c>
      <c r="AZ249" s="32">
        <f t="shared" ref="AZ249:BH264" si="88">COUNTA(AQ249)</f>
        <v>1</v>
      </c>
      <c r="BA249" s="32">
        <f t="shared" si="88"/>
        <v>1</v>
      </c>
      <c r="BB249" s="32">
        <f t="shared" si="88"/>
        <v>1</v>
      </c>
      <c r="BC249" s="32">
        <f t="shared" si="88"/>
        <v>1</v>
      </c>
      <c r="BD249" s="32">
        <f t="shared" si="88"/>
        <v>1</v>
      </c>
      <c r="BE249" s="32">
        <f t="shared" si="88"/>
        <v>1</v>
      </c>
      <c r="BF249" s="32">
        <f t="shared" si="88"/>
        <v>1</v>
      </c>
      <c r="BG249" s="32">
        <f t="shared" si="88"/>
        <v>1</v>
      </c>
      <c r="BH249" s="32">
        <f t="shared" si="88"/>
        <v>1</v>
      </c>
      <c r="BI249" s="32">
        <f t="shared" si="67"/>
        <v>2</v>
      </c>
      <c r="BJ249" s="32">
        <f t="shared" si="68"/>
        <v>2</v>
      </c>
      <c r="BK249" s="32">
        <f t="shared" si="69"/>
        <v>2</v>
      </c>
      <c r="BL249" s="32">
        <f t="shared" si="70"/>
        <v>2</v>
      </c>
      <c r="BM249" s="32">
        <f t="shared" si="71"/>
        <v>1</v>
      </c>
      <c r="BN249" s="32">
        <f t="shared" si="72"/>
        <v>0</v>
      </c>
      <c r="BO249" s="32">
        <f t="shared" si="73"/>
        <v>0</v>
      </c>
      <c r="BP249" s="32">
        <f t="shared" si="74"/>
        <v>1</v>
      </c>
      <c r="BQ249" s="32">
        <f t="shared" si="75"/>
        <v>0</v>
      </c>
      <c r="BR249" s="32">
        <f t="shared" si="76"/>
        <v>0</v>
      </c>
      <c r="BS249" s="32">
        <f t="shared" si="77"/>
        <v>1</v>
      </c>
      <c r="BT249" s="32">
        <f t="shared" si="78"/>
        <v>0</v>
      </c>
      <c r="BU249" s="32">
        <f t="shared" si="79"/>
        <v>0</v>
      </c>
      <c r="BV249" s="32">
        <f t="shared" si="80"/>
        <v>1</v>
      </c>
      <c r="BW249" s="32">
        <f t="shared" si="81"/>
        <v>0</v>
      </c>
      <c r="BX249" s="32">
        <f t="shared" si="82"/>
        <v>0</v>
      </c>
      <c r="BY249" s="31">
        <f t="shared" si="83"/>
        <v>1</v>
      </c>
      <c r="BZ249" s="31">
        <f t="shared" si="84"/>
        <v>1</v>
      </c>
    </row>
    <row r="250" spans="1:78" x14ac:dyDescent="0.2">
      <c r="A250" s="3" t="s">
        <v>1070</v>
      </c>
      <c r="B250" s="3" t="s">
        <v>1783</v>
      </c>
      <c r="C250" s="3">
        <v>22084000</v>
      </c>
      <c r="D250" s="3">
        <v>22178000</v>
      </c>
      <c r="E250" s="3">
        <v>20476000</v>
      </c>
      <c r="F250" s="4">
        <v>24386000</v>
      </c>
      <c r="G250" s="3">
        <v>21087000</v>
      </c>
      <c r="H250" s="3">
        <v>20921000</v>
      </c>
      <c r="I250" s="3">
        <v>33822000</v>
      </c>
      <c r="J250" s="4">
        <v>31116000</v>
      </c>
      <c r="K250" s="3">
        <v>24688000</v>
      </c>
      <c r="L250" s="3">
        <v>25137000</v>
      </c>
      <c r="M250" s="3">
        <v>25762000</v>
      </c>
      <c r="N250" s="3">
        <v>27662000</v>
      </c>
      <c r="O250" s="17">
        <v>27629000</v>
      </c>
      <c r="P250" s="3">
        <v>27882000</v>
      </c>
      <c r="Q250" s="3">
        <v>23328000</v>
      </c>
      <c r="R250" s="3">
        <v>27899000</v>
      </c>
      <c r="S250" s="17">
        <v>21395000</v>
      </c>
      <c r="T250" s="3">
        <v>26990000</v>
      </c>
      <c r="U250" s="3">
        <v>24952000</v>
      </c>
      <c r="V250" s="3">
        <v>22122000</v>
      </c>
      <c r="W250" s="17">
        <v>28029000</v>
      </c>
      <c r="X250" s="3">
        <v>24829000</v>
      </c>
      <c r="Y250" s="3">
        <v>25883000</v>
      </c>
      <c r="Z250" s="3">
        <v>25547000</v>
      </c>
      <c r="AA250" s="17">
        <v>22367000</v>
      </c>
      <c r="AB250" s="3">
        <v>31746000</v>
      </c>
      <c r="AC250" s="3">
        <v>26379000</v>
      </c>
      <c r="AD250" s="3">
        <v>24313000</v>
      </c>
      <c r="AE250" s="17">
        <v>31909000</v>
      </c>
      <c r="AF250" s="3">
        <v>32152000</v>
      </c>
      <c r="AG250" s="3">
        <v>35333000</v>
      </c>
      <c r="AH250" s="3">
        <v>29932000</v>
      </c>
      <c r="AI250" s="17">
        <v>30350000</v>
      </c>
      <c r="AJ250" s="3">
        <v>27703000</v>
      </c>
      <c r="AK250" s="3">
        <v>25550000</v>
      </c>
      <c r="AL250" s="3">
        <v>28648000</v>
      </c>
      <c r="AM250" s="3">
        <v>323.31</v>
      </c>
      <c r="AN250" s="3">
        <v>461</v>
      </c>
      <c r="AO250" s="3">
        <v>20</v>
      </c>
      <c r="AP250" s="3">
        <v>18</v>
      </c>
      <c r="AQ250" s="32">
        <v>22281000</v>
      </c>
      <c r="AR250" s="32">
        <v>26736500</v>
      </c>
      <c r="AS250" s="32">
        <v>25812250</v>
      </c>
      <c r="AT250" s="32">
        <v>26684500</v>
      </c>
      <c r="AU250" s="32">
        <v>23864750</v>
      </c>
      <c r="AV250" s="32">
        <v>26072000</v>
      </c>
      <c r="AW250" s="32">
        <v>26201250</v>
      </c>
      <c r="AX250" s="32">
        <v>32331500</v>
      </c>
      <c r="AY250" s="32">
        <v>28062750</v>
      </c>
      <c r="AZ250" s="32">
        <f t="shared" si="88"/>
        <v>1</v>
      </c>
      <c r="BA250" s="32">
        <f t="shared" si="88"/>
        <v>1</v>
      </c>
      <c r="BB250" s="32">
        <f t="shared" si="88"/>
        <v>1</v>
      </c>
      <c r="BC250" s="32">
        <f t="shared" si="88"/>
        <v>1</v>
      </c>
      <c r="BD250" s="32">
        <f t="shared" si="88"/>
        <v>1</v>
      </c>
      <c r="BE250" s="32">
        <f t="shared" si="88"/>
        <v>1</v>
      </c>
      <c r="BF250" s="32">
        <f t="shared" si="88"/>
        <v>1</v>
      </c>
      <c r="BG250" s="32">
        <f t="shared" si="88"/>
        <v>1</v>
      </c>
      <c r="BH250" s="32">
        <f t="shared" si="88"/>
        <v>1</v>
      </c>
      <c r="BI250" s="32">
        <f t="shared" si="67"/>
        <v>2</v>
      </c>
      <c r="BJ250" s="32">
        <f t="shared" si="68"/>
        <v>2</v>
      </c>
      <c r="BK250" s="32">
        <f t="shared" si="69"/>
        <v>2</v>
      </c>
      <c r="BL250" s="32">
        <f t="shared" si="70"/>
        <v>2</v>
      </c>
      <c r="BM250" s="32">
        <f t="shared" si="71"/>
        <v>1</v>
      </c>
      <c r="BN250" s="32">
        <f t="shared" si="72"/>
        <v>0</v>
      </c>
      <c r="BO250" s="32">
        <f t="shared" si="73"/>
        <v>0</v>
      </c>
      <c r="BP250" s="32">
        <f t="shared" si="74"/>
        <v>1</v>
      </c>
      <c r="BQ250" s="32">
        <f t="shared" si="75"/>
        <v>0</v>
      </c>
      <c r="BR250" s="32">
        <f t="shared" si="76"/>
        <v>0</v>
      </c>
      <c r="BS250" s="32">
        <f t="shared" si="77"/>
        <v>1</v>
      </c>
      <c r="BT250" s="32">
        <f t="shared" si="78"/>
        <v>0</v>
      </c>
      <c r="BU250" s="32">
        <f t="shared" si="79"/>
        <v>0</v>
      </c>
      <c r="BV250" s="32">
        <f t="shared" si="80"/>
        <v>1</v>
      </c>
      <c r="BW250" s="32">
        <f t="shared" si="81"/>
        <v>0</v>
      </c>
      <c r="BX250" s="32">
        <f t="shared" si="82"/>
        <v>0</v>
      </c>
      <c r="BY250" s="31">
        <f t="shared" si="83"/>
        <v>1</v>
      </c>
      <c r="BZ250" s="31">
        <f t="shared" si="84"/>
        <v>1</v>
      </c>
    </row>
    <row r="251" spans="1:78" x14ac:dyDescent="0.2">
      <c r="A251" s="3" t="s">
        <v>1071</v>
      </c>
      <c r="B251" s="3" t="s">
        <v>1471</v>
      </c>
      <c r="C251" s="3">
        <f>AVERAGE(D251:F251)</f>
        <v>1853900</v>
      </c>
      <c r="D251" s="3">
        <v>2089800</v>
      </c>
      <c r="E251" s="3">
        <v>1902100</v>
      </c>
      <c r="F251" s="4">
        <v>1569800</v>
      </c>
      <c r="G251" s="3">
        <f>AVERAGE(H251:J251)</f>
        <v>1426400</v>
      </c>
      <c r="H251" s="3">
        <v>1727600</v>
      </c>
      <c r="I251" s="3">
        <v>1032300</v>
      </c>
      <c r="J251" s="4">
        <v>1519300</v>
      </c>
      <c r="K251" s="3">
        <v>1237300</v>
      </c>
      <c r="L251" s="3">
        <v>1686000</v>
      </c>
      <c r="M251" s="3">
        <v>1779700</v>
      </c>
      <c r="N251" s="3">
        <v>1768800</v>
      </c>
      <c r="O251" s="17">
        <v>1558000</v>
      </c>
      <c r="P251" s="3">
        <v>1503000</v>
      </c>
      <c r="Q251" s="3">
        <v>1549900</v>
      </c>
      <c r="R251" s="3">
        <v>1481600</v>
      </c>
      <c r="S251" s="17">
        <v>1894500</v>
      </c>
      <c r="T251" s="3">
        <v>1200300</v>
      </c>
      <c r="U251" s="3">
        <v>2179000</v>
      </c>
      <c r="V251" s="3">
        <v>1534200</v>
      </c>
      <c r="W251" s="17">
        <v>2587700</v>
      </c>
      <c r="X251" s="3">
        <v>2144800</v>
      </c>
      <c r="Y251" s="3">
        <v>1765800</v>
      </c>
      <c r="Z251" s="3">
        <v>2058400</v>
      </c>
      <c r="AA251" s="17">
        <v>2150300</v>
      </c>
      <c r="AB251" s="3">
        <v>1740300</v>
      </c>
      <c r="AC251" s="3">
        <v>1488300</v>
      </c>
      <c r="AD251" s="3">
        <v>2233500</v>
      </c>
      <c r="AE251" s="17">
        <v>1603000</v>
      </c>
      <c r="AF251" s="3">
        <v>1231100</v>
      </c>
      <c r="AG251" s="3">
        <v>765260</v>
      </c>
      <c r="AH251" s="3">
        <v>1206800</v>
      </c>
      <c r="AI251" s="17">
        <v>1169500</v>
      </c>
      <c r="AJ251" s="3">
        <v>1031300</v>
      </c>
      <c r="AK251" s="3">
        <v>1740800</v>
      </c>
      <c r="AL251" s="3">
        <v>1741200</v>
      </c>
      <c r="AM251" s="3">
        <v>46.335000000000001</v>
      </c>
      <c r="AN251" s="3">
        <v>117</v>
      </c>
      <c r="AO251" s="3">
        <v>6</v>
      </c>
      <c r="AP251" s="3">
        <v>18.600000000000001</v>
      </c>
      <c r="AQ251" s="32">
        <v>1853900</v>
      </c>
      <c r="AR251" s="32">
        <v>1426400</v>
      </c>
      <c r="AS251" s="32">
        <v>1617950</v>
      </c>
      <c r="AT251" s="32">
        <v>1523125</v>
      </c>
      <c r="AU251" s="32">
        <v>1702000</v>
      </c>
      <c r="AV251" s="32">
        <v>2139175</v>
      </c>
      <c r="AW251" s="32">
        <v>1903100</v>
      </c>
      <c r="AX251" s="32">
        <v>1201540</v>
      </c>
      <c r="AY251" s="32">
        <v>1420700</v>
      </c>
      <c r="AZ251" s="32">
        <f t="shared" si="88"/>
        <v>1</v>
      </c>
      <c r="BA251" s="32">
        <f t="shared" si="88"/>
        <v>1</v>
      </c>
      <c r="BB251" s="32">
        <f t="shared" si="88"/>
        <v>1</v>
      </c>
      <c r="BC251" s="32">
        <f t="shared" si="88"/>
        <v>1</v>
      </c>
      <c r="BD251" s="32">
        <f t="shared" si="88"/>
        <v>1</v>
      </c>
      <c r="BE251" s="32">
        <f t="shared" si="88"/>
        <v>1</v>
      </c>
      <c r="BF251" s="32">
        <f t="shared" si="88"/>
        <v>1</v>
      </c>
      <c r="BG251" s="32">
        <f t="shared" si="88"/>
        <v>1</v>
      </c>
      <c r="BH251" s="32">
        <f t="shared" si="88"/>
        <v>1</v>
      </c>
      <c r="BI251" s="32">
        <f t="shared" si="67"/>
        <v>2</v>
      </c>
      <c r="BJ251" s="32">
        <f t="shared" si="68"/>
        <v>2</v>
      </c>
      <c r="BK251" s="32">
        <f t="shared" si="69"/>
        <v>2</v>
      </c>
      <c r="BL251" s="32">
        <f t="shared" si="70"/>
        <v>2</v>
      </c>
      <c r="BM251" s="32">
        <f t="shared" si="71"/>
        <v>1</v>
      </c>
      <c r="BN251" s="32">
        <f t="shared" si="72"/>
        <v>0</v>
      </c>
      <c r="BO251" s="32">
        <f t="shared" si="73"/>
        <v>0</v>
      </c>
      <c r="BP251" s="32">
        <f t="shared" si="74"/>
        <v>1</v>
      </c>
      <c r="BQ251" s="32">
        <f t="shared" si="75"/>
        <v>0</v>
      </c>
      <c r="BR251" s="32">
        <f t="shared" si="76"/>
        <v>0</v>
      </c>
      <c r="BS251" s="32">
        <f t="shared" si="77"/>
        <v>1</v>
      </c>
      <c r="BT251" s="32">
        <f t="shared" si="78"/>
        <v>0</v>
      </c>
      <c r="BU251" s="32">
        <f t="shared" si="79"/>
        <v>0</v>
      </c>
      <c r="BV251" s="32">
        <f t="shared" si="80"/>
        <v>1</v>
      </c>
      <c r="BW251" s="32">
        <f t="shared" si="81"/>
        <v>0</v>
      </c>
      <c r="BX251" s="32">
        <f t="shared" si="82"/>
        <v>0</v>
      </c>
      <c r="BY251" s="31">
        <f t="shared" si="83"/>
        <v>1</v>
      </c>
      <c r="BZ251" s="31">
        <f t="shared" si="84"/>
        <v>1</v>
      </c>
    </row>
    <row r="252" spans="1:78" x14ac:dyDescent="0.2">
      <c r="A252" s="3" t="s">
        <v>1078</v>
      </c>
      <c r="B252" s="3" t="s">
        <v>1572</v>
      </c>
      <c r="C252" s="3">
        <v>12291000</v>
      </c>
      <c r="D252" s="3">
        <v>13219000</v>
      </c>
      <c r="E252" s="3">
        <v>13466000</v>
      </c>
      <c r="F252" s="4">
        <v>17333000</v>
      </c>
      <c r="G252" s="3">
        <v>17442000</v>
      </c>
      <c r="H252" s="3">
        <v>14043000</v>
      </c>
      <c r="I252" s="3">
        <v>17082000</v>
      </c>
      <c r="J252" s="4">
        <v>17803000</v>
      </c>
      <c r="K252" s="3">
        <v>15085000</v>
      </c>
      <c r="L252" s="3">
        <v>13132000</v>
      </c>
      <c r="M252" s="3">
        <v>15105000</v>
      </c>
      <c r="N252" s="3">
        <v>16522000</v>
      </c>
      <c r="O252" s="17">
        <v>19843000</v>
      </c>
      <c r="P252" s="3">
        <v>19581000</v>
      </c>
      <c r="Q252" s="3">
        <v>17254000</v>
      </c>
      <c r="R252" s="3">
        <v>19418000</v>
      </c>
      <c r="S252" s="17">
        <v>15625000</v>
      </c>
      <c r="T252" s="3">
        <v>16865000</v>
      </c>
      <c r="U252" s="3">
        <v>15131000</v>
      </c>
      <c r="V252" s="3">
        <v>15541000</v>
      </c>
      <c r="W252" s="17">
        <v>16390000</v>
      </c>
      <c r="X252" s="3">
        <v>11602000</v>
      </c>
      <c r="Y252" s="3">
        <v>16674000</v>
      </c>
      <c r="Z252" s="3">
        <v>15290000</v>
      </c>
      <c r="AA252" s="17">
        <v>14767000</v>
      </c>
      <c r="AB252" s="3">
        <v>18426000</v>
      </c>
      <c r="AC252" s="3">
        <v>16823000</v>
      </c>
      <c r="AD252" s="3">
        <v>17376000</v>
      </c>
      <c r="AE252" s="17">
        <v>17217000</v>
      </c>
      <c r="AF252" s="3">
        <v>17137000</v>
      </c>
      <c r="AG252" s="3">
        <v>14318000</v>
      </c>
      <c r="AH252" s="3">
        <v>15551000</v>
      </c>
      <c r="AI252" s="17">
        <v>13901000</v>
      </c>
      <c r="AJ252" s="3">
        <v>13675000</v>
      </c>
      <c r="AK252" s="3">
        <v>14401000</v>
      </c>
      <c r="AL252" s="3">
        <v>15734000</v>
      </c>
      <c r="AM252" s="3">
        <v>89.462000000000003</v>
      </c>
      <c r="AN252" s="3">
        <v>208</v>
      </c>
      <c r="AO252" s="3">
        <v>12</v>
      </c>
      <c r="AP252" s="3">
        <v>29.6</v>
      </c>
      <c r="AQ252" s="32">
        <v>14077250</v>
      </c>
      <c r="AR252" s="32">
        <v>16592500</v>
      </c>
      <c r="AS252" s="32">
        <v>14961000</v>
      </c>
      <c r="AT252" s="32">
        <v>19024000</v>
      </c>
      <c r="AU252" s="32">
        <v>15790500</v>
      </c>
      <c r="AV252" s="32">
        <v>14989000</v>
      </c>
      <c r="AW252" s="32">
        <v>16848000</v>
      </c>
      <c r="AX252" s="32">
        <v>16055750</v>
      </c>
      <c r="AY252" s="32">
        <v>14427750</v>
      </c>
      <c r="AZ252" s="32">
        <f t="shared" si="88"/>
        <v>1</v>
      </c>
      <c r="BA252" s="32">
        <f t="shared" si="88"/>
        <v>1</v>
      </c>
      <c r="BB252" s="32">
        <f t="shared" si="88"/>
        <v>1</v>
      </c>
      <c r="BC252" s="32">
        <f t="shared" si="88"/>
        <v>1</v>
      </c>
      <c r="BD252" s="32">
        <f t="shared" si="88"/>
        <v>1</v>
      </c>
      <c r="BE252" s="32">
        <f t="shared" si="88"/>
        <v>1</v>
      </c>
      <c r="BF252" s="32">
        <f t="shared" si="88"/>
        <v>1</v>
      </c>
      <c r="BG252" s="32">
        <f t="shared" si="88"/>
        <v>1</v>
      </c>
      <c r="BH252" s="32">
        <f t="shared" si="88"/>
        <v>1</v>
      </c>
      <c r="BI252" s="32">
        <f t="shared" si="67"/>
        <v>2</v>
      </c>
      <c r="BJ252" s="32">
        <f t="shared" si="68"/>
        <v>2</v>
      </c>
      <c r="BK252" s="32">
        <f t="shared" si="69"/>
        <v>2</v>
      </c>
      <c r="BL252" s="32">
        <f t="shared" si="70"/>
        <v>2</v>
      </c>
      <c r="BM252" s="32">
        <f t="shared" si="71"/>
        <v>1</v>
      </c>
      <c r="BN252" s="32">
        <f t="shared" si="72"/>
        <v>0</v>
      </c>
      <c r="BO252" s="32">
        <f t="shared" si="73"/>
        <v>0</v>
      </c>
      <c r="BP252" s="32">
        <f t="shared" si="74"/>
        <v>1</v>
      </c>
      <c r="BQ252" s="32">
        <f t="shared" si="75"/>
        <v>0</v>
      </c>
      <c r="BR252" s="32">
        <f t="shared" si="76"/>
        <v>0</v>
      </c>
      <c r="BS252" s="32">
        <f t="shared" si="77"/>
        <v>1</v>
      </c>
      <c r="BT252" s="32">
        <f t="shared" si="78"/>
        <v>0</v>
      </c>
      <c r="BU252" s="32">
        <f t="shared" si="79"/>
        <v>0</v>
      </c>
      <c r="BV252" s="32">
        <f t="shared" si="80"/>
        <v>1</v>
      </c>
      <c r="BW252" s="32">
        <f t="shared" si="81"/>
        <v>0</v>
      </c>
      <c r="BX252" s="32">
        <f t="shared" si="82"/>
        <v>0</v>
      </c>
      <c r="BY252" s="31">
        <f t="shared" si="83"/>
        <v>1</v>
      </c>
      <c r="BZ252" s="31">
        <f t="shared" si="84"/>
        <v>1</v>
      </c>
    </row>
    <row r="253" spans="1:78" x14ac:dyDescent="0.2">
      <c r="A253" s="3" t="s">
        <v>1079</v>
      </c>
      <c r="B253" s="3" t="s">
        <v>1471</v>
      </c>
      <c r="C253" s="3">
        <v>4158800</v>
      </c>
      <c r="D253" s="3">
        <v>6066900</v>
      </c>
      <c r="E253" s="3">
        <v>4604100</v>
      </c>
      <c r="F253" s="4">
        <v>3858800</v>
      </c>
      <c r="G253" s="3">
        <v>4412500</v>
      </c>
      <c r="H253" s="3">
        <v>4234100</v>
      </c>
      <c r="I253" s="3">
        <v>4850300</v>
      </c>
      <c r="J253" s="4">
        <v>5502500</v>
      </c>
      <c r="K253" s="3">
        <v>4601500</v>
      </c>
      <c r="L253" s="3">
        <v>2941000</v>
      </c>
      <c r="M253" s="3">
        <v>3991600</v>
      </c>
      <c r="N253" s="3">
        <v>5037700</v>
      </c>
      <c r="O253" s="17">
        <v>3917200</v>
      </c>
      <c r="P253" s="3">
        <v>3673100</v>
      </c>
      <c r="Q253" s="3">
        <v>7703300</v>
      </c>
      <c r="R253" s="3">
        <v>3855300</v>
      </c>
      <c r="S253" s="17">
        <v>3852500</v>
      </c>
      <c r="T253" s="3">
        <v>5175700</v>
      </c>
      <c r="U253" s="3">
        <v>3492000</v>
      </c>
      <c r="V253" s="3">
        <v>3507200</v>
      </c>
      <c r="W253" s="17">
        <v>4631000</v>
      </c>
      <c r="X253" s="3">
        <v>2840700</v>
      </c>
      <c r="Y253" s="3">
        <v>3925000</v>
      </c>
      <c r="Z253" s="3">
        <v>5664500</v>
      </c>
      <c r="AA253" s="17">
        <v>9318400</v>
      </c>
      <c r="AB253" s="3">
        <v>5059100</v>
      </c>
      <c r="AC253" s="3">
        <v>4406300</v>
      </c>
      <c r="AD253" s="3">
        <v>4223000</v>
      </c>
      <c r="AE253" s="17">
        <v>4831800</v>
      </c>
      <c r="AF253" s="3">
        <v>7517200</v>
      </c>
      <c r="AG253" s="3">
        <v>3260700</v>
      </c>
      <c r="AH253" s="3">
        <v>5493900</v>
      </c>
      <c r="AI253" s="17">
        <v>4062600</v>
      </c>
      <c r="AJ253" s="3">
        <v>3146000</v>
      </c>
      <c r="AK253" s="3">
        <v>4094300</v>
      </c>
      <c r="AL253" s="3">
        <v>3132000</v>
      </c>
      <c r="AM253" s="3">
        <v>218.39</v>
      </c>
      <c r="AN253" s="3">
        <v>167</v>
      </c>
      <c r="AO253" s="3">
        <v>9</v>
      </c>
      <c r="AP253" s="3">
        <v>24.3</v>
      </c>
      <c r="AQ253" s="32">
        <v>4672150</v>
      </c>
      <c r="AR253" s="32">
        <v>4749850</v>
      </c>
      <c r="AS253" s="32">
        <v>4142950</v>
      </c>
      <c r="AT253" s="32">
        <v>4787225</v>
      </c>
      <c r="AU253" s="32">
        <v>4006850</v>
      </c>
      <c r="AV253" s="32">
        <v>4265300</v>
      </c>
      <c r="AW253" s="32">
        <v>5751700</v>
      </c>
      <c r="AX253" s="32">
        <v>5275900</v>
      </c>
      <c r="AY253" s="32">
        <v>3608725</v>
      </c>
      <c r="AZ253" s="32">
        <f t="shared" si="88"/>
        <v>1</v>
      </c>
      <c r="BA253" s="32">
        <f t="shared" si="88"/>
        <v>1</v>
      </c>
      <c r="BB253" s="32">
        <f t="shared" si="88"/>
        <v>1</v>
      </c>
      <c r="BC253" s="32">
        <f t="shared" si="88"/>
        <v>1</v>
      </c>
      <c r="BD253" s="32">
        <f t="shared" si="88"/>
        <v>1</v>
      </c>
      <c r="BE253" s="32">
        <f t="shared" si="88"/>
        <v>1</v>
      </c>
      <c r="BF253" s="32">
        <f t="shared" si="88"/>
        <v>1</v>
      </c>
      <c r="BG253" s="32">
        <f t="shared" si="88"/>
        <v>1</v>
      </c>
      <c r="BH253" s="32">
        <f t="shared" si="88"/>
        <v>1</v>
      </c>
      <c r="BI253" s="32">
        <f t="shared" si="67"/>
        <v>2</v>
      </c>
      <c r="BJ253" s="32">
        <f t="shared" si="68"/>
        <v>2</v>
      </c>
      <c r="BK253" s="32">
        <f t="shared" si="69"/>
        <v>2</v>
      </c>
      <c r="BL253" s="32">
        <f t="shared" si="70"/>
        <v>2</v>
      </c>
      <c r="BM253" s="32">
        <f t="shared" si="71"/>
        <v>1</v>
      </c>
      <c r="BN253" s="32">
        <f t="shared" si="72"/>
        <v>0</v>
      </c>
      <c r="BO253" s="32">
        <f t="shared" si="73"/>
        <v>0</v>
      </c>
      <c r="BP253" s="32">
        <f t="shared" si="74"/>
        <v>1</v>
      </c>
      <c r="BQ253" s="32">
        <f t="shared" si="75"/>
        <v>0</v>
      </c>
      <c r="BR253" s="32">
        <f t="shared" si="76"/>
        <v>0</v>
      </c>
      <c r="BS253" s="32">
        <f t="shared" si="77"/>
        <v>1</v>
      </c>
      <c r="BT253" s="32">
        <f t="shared" si="78"/>
        <v>0</v>
      </c>
      <c r="BU253" s="32">
        <f t="shared" si="79"/>
        <v>0</v>
      </c>
      <c r="BV253" s="32">
        <f t="shared" si="80"/>
        <v>1</v>
      </c>
      <c r="BW253" s="32">
        <f t="shared" si="81"/>
        <v>0</v>
      </c>
      <c r="BX253" s="32">
        <f t="shared" si="82"/>
        <v>0</v>
      </c>
      <c r="BY253" s="31">
        <f t="shared" si="83"/>
        <v>1</v>
      </c>
      <c r="BZ253" s="31">
        <f t="shared" si="84"/>
        <v>1</v>
      </c>
    </row>
    <row r="254" spans="1:78" x14ac:dyDescent="0.2">
      <c r="A254" s="3" t="s">
        <v>1080</v>
      </c>
      <c r="B254" s="3" t="s">
        <v>1503</v>
      </c>
      <c r="C254" s="3">
        <v>5451700</v>
      </c>
      <c r="D254" s="3">
        <v>7042800</v>
      </c>
      <c r="E254" s="3">
        <f>AVERAGE(C254:D254,F254)</f>
        <v>6619166.666666667</v>
      </c>
      <c r="F254" s="4">
        <v>7363000</v>
      </c>
      <c r="G254" s="3">
        <v>3496500</v>
      </c>
      <c r="H254" s="3">
        <v>4840100</v>
      </c>
      <c r="I254" s="3">
        <v>7664900</v>
      </c>
      <c r="J254" s="4">
        <v>7258800</v>
      </c>
      <c r="K254" s="3">
        <v>6116300</v>
      </c>
      <c r="L254" s="3">
        <v>5356000</v>
      </c>
      <c r="M254" s="3">
        <v>5214900</v>
      </c>
      <c r="N254" s="3">
        <v>6112400</v>
      </c>
      <c r="O254" s="17">
        <v>5438000</v>
      </c>
      <c r="P254" s="3">
        <v>6997100</v>
      </c>
      <c r="Q254" s="3">
        <v>4290500</v>
      </c>
      <c r="R254" s="3">
        <v>4708500</v>
      </c>
      <c r="S254" s="17"/>
      <c r="V254" s="3">
        <v>5126100</v>
      </c>
      <c r="W254" s="17">
        <v>17973000</v>
      </c>
      <c r="X254" s="3">
        <v>16708000</v>
      </c>
      <c r="Y254" s="3">
        <v>13714000</v>
      </c>
      <c r="Z254" s="3">
        <v>4419400</v>
      </c>
      <c r="AA254" s="17">
        <v>9499900</v>
      </c>
      <c r="AB254" s="3">
        <v>7729900</v>
      </c>
      <c r="AC254" s="3">
        <v>6393100</v>
      </c>
      <c r="AD254" s="3">
        <v>6179100</v>
      </c>
      <c r="AE254" s="17">
        <v>23902000</v>
      </c>
      <c r="AF254" s="3">
        <v>27269000</v>
      </c>
      <c r="AG254" s="3">
        <v>39461000</v>
      </c>
      <c r="AH254" s="3">
        <v>32723000</v>
      </c>
      <c r="AI254" s="17">
        <v>8030700</v>
      </c>
      <c r="AJ254" s="3">
        <v>10332000</v>
      </c>
      <c r="AK254" s="3">
        <v>9052000</v>
      </c>
      <c r="AL254" s="3">
        <v>11906000</v>
      </c>
      <c r="AM254" s="3">
        <v>71.977000000000004</v>
      </c>
      <c r="AN254" s="3">
        <v>97</v>
      </c>
      <c r="AO254" s="3">
        <v>8</v>
      </c>
      <c r="AP254" s="3">
        <v>16.8</v>
      </c>
      <c r="AQ254" s="32">
        <v>6619166.666666667</v>
      </c>
      <c r="AR254" s="32">
        <v>5815075</v>
      </c>
      <c r="AS254" s="32">
        <v>5699900</v>
      </c>
      <c r="AT254" s="32">
        <v>5358525</v>
      </c>
      <c r="AU254" s="32">
        <v>5126100</v>
      </c>
      <c r="AV254" s="32">
        <v>13203600</v>
      </c>
      <c r="AW254" s="32">
        <v>7450500</v>
      </c>
      <c r="AX254" s="32">
        <v>30838750</v>
      </c>
      <c r="AY254" s="32">
        <v>9830175</v>
      </c>
      <c r="AZ254" s="32">
        <f t="shared" si="88"/>
        <v>1</v>
      </c>
      <c r="BA254" s="32">
        <f t="shared" si="88"/>
        <v>1</v>
      </c>
      <c r="BB254" s="32">
        <f t="shared" si="88"/>
        <v>1</v>
      </c>
      <c r="BC254" s="32">
        <f t="shared" si="88"/>
        <v>1</v>
      </c>
      <c r="BD254" s="32">
        <f t="shared" si="88"/>
        <v>1</v>
      </c>
      <c r="BE254" s="32">
        <f t="shared" si="88"/>
        <v>1</v>
      </c>
      <c r="BF254" s="32">
        <f t="shared" si="88"/>
        <v>1</v>
      </c>
      <c r="BG254" s="32">
        <f t="shared" si="88"/>
        <v>1</v>
      </c>
      <c r="BH254" s="32">
        <f t="shared" si="88"/>
        <v>1</v>
      </c>
      <c r="BI254" s="32">
        <f t="shared" ref="BI254:BI317" si="89">SUM(BA254:BB254)</f>
        <v>2</v>
      </c>
      <c r="BJ254" s="32">
        <f t="shared" ref="BJ254:BJ317" si="90">SUM(BC254:BD254)</f>
        <v>2</v>
      </c>
      <c r="BK254" s="32">
        <f t="shared" ref="BK254:BK317" si="91">SUM(BE254:BF254)</f>
        <v>2</v>
      </c>
      <c r="BL254" s="32">
        <f t="shared" ref="BL254:BL317" si="92">SUM(BG254:BH254)</f>
        <v>2</v>
      </c>
      <c r="BM254" s="32">
        <f t="shared" ref="BM254:BM317" si="93">IF(BI254=2,1,0)</f>
        <v>1</v>
      </c>
      <c r="BN254" s="32">
        <f t="shared" ref="BN254:BN317" si="94">IF(BI254=1,IF(BA254=1,1,0),0)</f>
        <v>0</v>
      </c>
      <c r="BO254" s="32">
        <f t="shared" ref="BO254:BO317" si="95">IF(BI254=1,IF(BB254=1,1,0),0)</f>
        <v>0</v>
      </c>
      <c r="BP254" s="32">
        <f t="shared" ref="BP254:BP317" si="96">IF(BJ254=2,1,0)</f>
        <v>1</v>
      </c>
      <c r="BQ254" s="32">
        <f t="shared" ref="BQ254:BQ317" si="97">IF(BJ254=1,IF(BC254=1,1,0),0)</f>
        <v>0</v>
      </c>
      <c r="BR254" s="32">
        <f t="shared" ref="BR254:BR317" si="98">IF(BJ254=1,IF(BD254=1,1,0),0)</f>
        <v>0</v>
      </c>
      <c r="BS254" s="32">
        <f t="shared" ref="BS254:BS317" si="99">IF(BK254=2,1,0)</f>
        <v>1</v>
      </c>
      <c r="BT254" s="32">
        <f t="shared" ref="BT254:BT317" si="100">IF(BK254=1,IF(BE254=1,1,0),0)</f>
        <v>0</v>
      </c>
      <c r="BU254" s="32">
        <f t="shared" ref="BU254:BU317" si="101">IF(BK254=1,IF(BF254=1,1,0),0)</f>
        <v>0</v>
      </c>
      <c r="BV254" s="32">
        <f t="shared" ref="BV254:BV317" si="102">IF(BL254=2,1,0)</f>
        <v>1</v>
      </c>
      <c r="BW254" s="32">
        <f t="shared" ref="BW254:BW317" si="103">IF(BL254=1,IF(BG254=1,1,0),0)</f>
        <v>0</v>
      </c>
      <c r="BX254" s="32">
        <f t="shared" ref="BX254:BX317" si="104">IF(BL254=1,IF(BH254=1,1,0),0)</f>
        <v>0</v>
      </c>
      <c r="BY254" s="31">
        <f t="shared" ref="BY254:BY317" si="105">IF(SUM(AQ254,AR254,AT254,AV254,AX254)=0,0,1)</f>
        <v>1</v>
      </c>
      <c r="BZ254" s="31">
        <f t="shared" ref="BZ254:BZ317" si="106">IF(SUM(AQ254,AS254,AU254,AW254,AY254)=0,0,1)</f>
        <v>1</v>
      </c>
    </row>
    <row r="255" spans="1:78" x14ac:dyDescent="0.2">
      <c r="A255" s="3" t="s">
        <v>1083</v>
      </c>
      <c r="B255" s="3" t="s">
        <v>1471</v>
      </c>
      <c r="C255" s="3">
        <v>38681000</v>
      </c>
      <c r="D255" s="3">
        <v>24780000</v>
      </c>
      <c r="E255" s="3">
        <v>35925000</v>
      </c>
      <c r="F255" s="4">
        <v>26746000</v>
      </c>
      <c r="G255" s="3">
        <v>26997000</v>
      </c>
      <c r="H255" s="3">
        <v>34217000</v>
      </c>
      <c r="I255" s="3">
        <v>20050000</v>
      </c>
      <c r="J255" s="4">
        <v>20837000</v>
      </c>
      <c r="K255" s="3">
        <v>13972000</v>
      </c>
      <c r="L255" s="3">
        <v>25883000</v>
      </c>
      <c r="M255" s="3">
        <v>39530000</v>
      </c>
      <c r="N255" s="3">
        <v>19816000</v>
      </c>
      <c r="O255" s="17">
        <v>48915000</v>
      </c>
      <c r="P255" s="3">
        <v>22075000</v>
      </c>
      <c r="Q255" s="3">
        <v>19835000</v>
      </c>
      <c r="R255" s="3">
        <v>46799000</v>
      </c>
      <c r="S255" s="17">
        <v>28670000</v>
      </c>
      <c r="T255" s="3">
        <v>38454000</v>
      </c>
      <c r="U255" s="3">
        <v>54132000</v>
      </c>
      <c r="V255" s="3">
        <v>38224000</v>
      </c>
      <c r="W255" s="17">
        <v>33236000</v>
      </c>
      <c r="X255" s="3">
        <v>42653000</v>
      </c>
      <c r="Y255" s="3">
        <v>105970000</v>
      </c>
      <c r="Z255" s="3">
        <v>26482000</v>
      </c>
      <c r="AA255" s="17">
        <v>15686000</v>
      </c>
      <c r="AB255" s="3">
        <v>27806000</v>
      </c>
      <c r="AC255" s="3">
        <v>40283000</v>
      </c>
      <c r="AD255" s="3">
        <v>30630000</v>
      </c>
      <c r="AE255" s="17">
        <v>73222000</v>
      </c>
      <c r="AF255" s="3">
        <v>96408000</v>
      </c>
      <c r="AG255" s="3">
        <v>31227000</v>
      </c>
      <c r="AH255" s="3">
        <v>22435000</v>
      </c>
      <c r="AI255" s="17">
        <v>18335000</v>
      </c>
      <c r="AJ255" s="3">
        <v>53365000</v>
      </c>
      <c r="AK255" s="3">
        <v>22276000</v>
      </c>
      <c r="AL255" s="3">
        <v>25207000</v>
      </c>
      <c r="AM255" s="3">
        <v>88.972999999999999</v>
      </c>
      <c r="AN255" s="3">
        <v>136</v>
      </c>
      <c r="AO255" s="3">
        <v>5</v>
      </c>
      <c r="AP255" s="3">
        <v>17.100000000000001</v>
      </c>
      <c r="AQ255" s="32">
        <v>31533000</v>
      </c>
      <c r="AR255" s="32">
        <v>25525250</v>
      </c>
      <c r="AS255" s="32">
        <v>24800250</v>
      </c>
      <c r="AT255" s="32">
        <v>34406000</v>
      </c>
      <c r="AU255" s="32">
        <v>39870000</v>
      </c>
      <c r="AV255" s="32">
        <v>52085250</v>
      </c>
      <c r="AW255" s="32">
        <v>28601250</v>
      </c>
      <c r="AX255" s="32">
        <v>55823000</v>
      </c>
      <c r="AY255" s="32">
        <v>29795750</v>
      </c>
      <c r="AZ255" s="32">
        <f t="shared" si="88"/>
        <v>1</v>
      </c>
      <c r="BA255" s="32">
        <f t="shared" si="88"/>
        <v>1</v>
      </c>
      <c r="BB255" s="32">
        <f t="shared" si="88"/>
        <v>1</v>
      </c>
      <c r="BC255" s="32">
        <f t="shared" si="88"/>
        <v>1</v>
      </c>
      <c r="BD255" s="32">
        <f t="shared" si="88"/>
        <v>1</v>
      </c>
      <c r="BE255" s="32">
        <f t="shared" si="88"/>
        <v>1</v>
      </c>
      <c r="BF255" s="32">
        <f t="shared" si="88"/>
        <v>1</v>
      </c>
      <c r="BG255" s="32">
        <f t="shared" si="88"/>
        <v>1</v>
      </c>
      <c r="BH255" s="32">
        <f t="shared" si="88"/>
        <v>1</v>
      </c>
      <c r="BI255" s="32">
        <f t="shared" si="89"/>
        <v>2</v>
      </c>
      <c r="BJ255" s="32">
        <f t="shared" si="90"/>
        <v>2</v>
      </c>
      <c r="BK255" s="32">
        <f t="shared" si="91"/>
        <v>2</v>
      </c>
      <c r="BL255" s="32">
        <f t="shared" si="92"/>
        <v>2</v>
      </c>
      <c r="BM255" s="32">
        <f t="shared" si="93"/>
        <v>1</v>
      </c>
      <c r="BN255" s="32">
        <f t="shared" si="94"/>
        <v>0</v>
      </c>
      <c r="BO255" s="32">
        <f t="shared" si="95"/>
        <v>0</v>
      </c>
      <c r="BP255" s="32">
        <f t="shared" si="96"/>
        <v>1</v>
      </c>
      <c r="BQ255" s="32">
        <f t="shared" si="97"/>
        <v>0</v>
      </c>
      <c r="BR255" s="32">
        <f t="shared" si="98"/>
        <v>0</v>
      </c>
      <c r="BS255" s="32">
        <f t="shared" si="99"/>
        <v>1</v>
      </c>
      <c r="BT255" s="32">
        <f t="shared" si="100"/>
        <v>0</v>
      </c>
      <c r="BU255" s="32">
        <f t="shared" si="101"/>
        <v>0</v>
      </c>
      <c r="BV255" s="32">
        <f t="shared" si="102"/>
        <v>1</v>
      </c>
      <c r="BW255" s="32">
        <f t="shared" si="103"/>
        <v>0</v>
      </c>
      <c r="BX255" s="32">
        <f t="shared" si="104"/>
        <v>0</v>
      </c>
      <c r="BY255" s="31">
        <f t="shared" si="105"/>
        <v>1</v>
      </c>
      <c r="BZ255" s="31">
        <f t="shared" si="106"/>
        <v>1</v>
      </c>
    </row>
    <row r="256" spans="1:78" x14ac:dyDescent="0.2">
      <c r="A256" s="3" t="s">
        <v>1085</v>
      </c>
      <c r="B256" s="3" t="s">
        <v>1653</v>
      </c>
      <c r="C256" s="3">
        <v>78899000</v>
      </c>
      <c r="D256" s="3">
        <v>78714000</v>
      </c>
      <c r="E256" s="3">
        <v>62876000</v>
      </c>
      <c r="F256" s="4">
        <v>62987000</v>
      </c>
      <c r="G256" s="3">
        <v>99618000</v>
      </c>
      <c r="H256" s="3">
        <v>91383000</v>
      </c>
      <c r="I256" s="3">
        <v>184250000</v>
      </c>
      <c r="J256" s="4">
        <v>176310000</v>
      </c>
      <c r="K256" s="3">
        <v>109540000</v>
      </c>
      <c r="L256" s="3">
        <v>93761000</v>
      </c>
      <c r="M256" s="3">
        <v>158760000</v>
      </c>
      <c r="N256" s="3">
        <v>88044000</v>
      </c>
      <c r="O256" s="17">
        <v>80020000</v>
      </c>
      <c r="P256" s="3">
        <v>107000000</v>
      </c>
      <c r="Q256" s="3">
        <v>95730000</v>
      </c>
      <c r="R256" s="3">
        <v>90451000</v>
      </c>
      <c r="S256" s="17">
        <v>99261000</v>
      </c>
      <c r="T256" s="3">
        <v>85954000</v>
      </c>
      <c r="U256" s="3">
        <v>82306000</v>
      </c>
      <c r="V256" s="3">
        <v>96183000</v>
      </c>
      <c r="W256" s="17">
        <v>101330000</v>
      </c>
      <c r="X256" s="3">
        <v>78411000</v>
      </c>
      <c r="Y256" s="3">
        <v>85359000</v>
      </c>
      <c r="Z256" s="3">
        <v>82620000</v>
      </c>
      <c r="AA256" s="17">
        <v>82833000</v>
      </c>
      <c r="AB256" s="3">
        <v>78721000</v>
      </c>
      <c r="AC256" s="3">
        <v>88442000</v>
      </c>
      <c r="AD256" s="3">
        <v>85253000</v>
      </c>
      <c r="AE256" s="17">
        <v>76485000</v>
      </c>
      <c r="AF256" s="3">
        <v>59763000</v>
      </c>
      <c r="AG256" s="3">
        <v>106630000</v>
      </c>
      <c r="AH256" s="3">
        <v>91664000</v>
      </c>
      <c r="AI256" s="17">
        <v>71891000</v>
      </c>
      <c r="AJ256" s="3">
        <v>98337000</v>
      </c>
      <c r="AK256" s="3">
        <v>90394000</v>
      </c>
      <c r="AL256" s="3">
        <v>102630000</v>
      </c>
      <c r="AM256" s="3">
        <v>323.31</v>
      </c>
      <c r="AN256" s="3">
        <v>722</v>
      </c>
      <c r="AO256" s="3">
        <v>18</v>
      </c>
      <c r="AP256" s="3">
        <v>38</v>
      </c>
      <c r="AQ256" s="32">
        <v>70869000</v>
      </c>
      <c r="AR256" s="32">
        <v>137890250</v>
      </c>
      <c r="AS256" s="32">
        <v>112526250</v>
      </c>
      <c r="AT256" s="32">
        <v>93300250</v>
      </c>
      <c r="AU256" s="32">
        <v>90926000</v>
      </c>
      <c r="AV256" s="32">
        <v>86930000</v>
      </c>
      <c r="AW256" s="32">
        <v>83812250</v>
      </c>
      <c r="AX256" s="32">
        <v>83635500</v>
      </c>
      <c r="AY256" s="32">
        <v>90813000</v>
      </c>
      <c r="AZ256" s="32">
        <f t="shared" si="88"/>
        <v>1</v>
      </c>
      <c r="BA256" s="32">
        <f t="shared" si="88"/>
        <v>1</v>
      </c>
      <c r="BB256" s="32">
        <f t="shared" si="88"/>
        <v>1</v>
      </c>
      <c r="BC256" s="32">
        <f t="shared" si="88"/>
        <v>1</v>
      </c>
      <c r="BD256" s="32">
        <f t="shared" si="88"/>
        <v>1</v>
      </c>
      <c r="BE256" s="32">
        <f t="shared" si="88"/>
        <v>1</v>
      </c>
      <c r="BF256" s="32">
        <f t="shared" si="88"/>
        <v>1</v>
      </c>
      <c r="BG256" s="32">
        <f t="shared" si="88"/>
        <v>1</v>
      </c>
      <c r="BH256" s="32">
        <f t="shared" si="88"/>
        <v>1</v>
      </c>
      <c r="BI256" s="32">
        <f t="shared" si="89"/>
        <v>2</v>
      </c>
      <c r="BJ256" s="32">
        <f t="shared" si="90"/>
        <v>2</v>
      </c>
      <c r="BK256" s="32">
        <f t="shared" si="91"/>
        <v>2</v>
      </c>
      <c r="BL256" s="32">
        <f t="shared" si="92"/>
        <v>2</v>
      </c>
      <c r="BM256" s="32">
        <f t="shared" si="93"/>
        <v>1</v>
      </c>
      <c r="BN256" s="32">
        <f t="shared" si="94"/>
        <v>0</v>
      </c>
      <c r="BO256" s="32">
        <f t="shared" si="95"/>
        <v>0</v>
      </c>
      <c r="BP256" s="32">
        <f t="shared" si="96"/>
        <v>1</v>
      </c>
      <c r="BQ256" s="32">
        <f t="shared" si="97"/>
        <v>0</v>
      </c>
      <c r="BR256" s="32">
        <f t="shared" si="98"/>
        <v>0</v>
      </c>
      <c r="BS256" s="32">
        <f t="shared" si="99"/>
        <v>1</v>
      </c>
      <c r="BT256" s="32">
        <f t="shared" si="100"/>
        <v>0</v>
      </c>
      <c r="BU256" s="32">
        <f t="shared" si="101"/>
        <v>0</v>
      </c>
      <c r="BV256" s="32">
        <f t="shared" si="102"/>
        <v>1</v>
      </c>
      <c r="BW256" s="32">
        <f t="shared" si="103"/>
        <v>0</v>
      </c>
      <c r="BX256" s="32">
        <f t="shared" si="104"/>
        <v>0</v>
      </c>
      <c r="BY256" s="31">
        <f t="shared" si="105"/>
        <v>1</v>
      </c>
      <c r="BZ256" s="31">
        <f t="shared" si="106"/>
        <v>1</v>
      </c>
    </row>
    <row r="257" spans="1:78" x14ac:dyDescent="0.2">
      <c r="A257" s="3" t="s">
        <v>1086</v>
      </c>
      <c r="B257" s="3" t="s">
        <v>1892</v>
      </c>
      <c r="C257" s="3">
        <v>15201000</v>
      </c>
      <c r="D257" s="3">
        <v>15088000</v>
      </c>
      <c r="E257" s="3">
        <v>14792000</v>
      </c>
      <c r="F257" s="4">
        <v>19701000</v>
      </c>
      <c r="G257" s="3">
        <v>14627000</v>
      </c>
      <c r="H257" s="3">
        <v>14793000</v>
      </c>
      <c r="I257" s="3">
        <v>19470000</v>
      </c>
      <c r="J257" s="4">
        <v>15249000</v>
      </c>
      <c r="K257" s="3">
        <v>16952000</v>
      </c>
      <c r="L257" s="3">
        <v>16622000</v>
      </c>
      <c r="M257" s="3">
        <v>15784000</v>
      </c>
      <c r="N257" s="3">
        <v>14935000</v>
      </c>
      <c r="O257" s="17">
        <v>16071000</v>
      </c>
      <c r="P257" s="3">
        <v>18694000</v>
      </c>
      <c r="Q257" s="3">
        <v>17655000</v>
      </c>
      <c r="R257" s="3">
        <v>15495000</v>
      </c>
      <c r="S257" s="17">
        <v>13975000</v>
      </c>
      <c r="T257" s="3">
        <v>13946000</v>
      </c>
      <c r="U257" s="3">
        <v>11520000</v>
      </c>
      <c r="V257" s="3">
        <v>15554000</v>
      </c>
      <c r="W257" s="17">
        <v>17482000</v>
      </c>
      <c r="X257" s="3">
        <v>17673000</v>
      </c>
      <c r="Y257" s="3">
        <v>14910000</v>
      </c>
      <c r="Z257" s="3">
        <v>15998000</v>
      </c>
      <c r="AA257" s="17">
        <v>41382000</v>
      </c>
      <c r="AB257" s="3">
        <v>19250000</v>
      </c>
      <c r="AC257" s="3">
        <v>20243000</v>
      </c>
      <c r="AD257" s="3">
        <v>17452000</v>
      </c>
      <c r="AE257" s="17">
        <v>14130000</v>
      </c>
      <c r="AF257" s="3">
        <v>16314000</v>
      </c>
      <c r="AG257" s="3">
        <v>15062000</v>
      </c>
      <c r="AH257" s="3">
        <v>14073000</v>
      </c>
      <c r="AI257" s="17">
        <v>14516000</v>
      </c>
      <c r="AJ257" s="3">
        <v>18479000</v>
      </c>
      <c r="AK257" s="3">
        <v>17018000</v>
      </c>
      <c r="AL257" s="3">
        <v>14742000</v>
      </c>
      <c r="AM257" s="3">
        <v>8.5831999999999997</v>
      </c>
      <c r="AN257" s="3">
        <v>133</v>
      </c>
      <c r="AO257" s="3">
        <v>3</v>
      </c>
      <c r="AP257" s="3">
        <v>24.4</v>
      </c>
      <c r="AQ257" s="32">
        <v>16195500</v>
      </c>
      <c r="AR257" s="32">
        <v>16034750</v>
      </c>
      <c r="AS257" s="32">
        <v>16073250</v>
      </c>
      <c r="AT257" s="32">
        <v>16978750</v>
      </c>
      <c r="AU257" s="32">
        <v>13748750</v>
      </c>
      <c r="AV257" s="32">
        <v>16515750</v>
      </c>
      <c r="AW257" s="32">
        <v>24581750</v>
      </c>
      <c r="AX257" s="32">
        <v>14894750</v>
      </c>
      <c r="AY257" s="32">
        <v>16188750</v>
      </c>
      <c r="AZ257" s="32">
        <f t="shared" si="88"/>
        <v>1</v>
      </c>
      <c r="BA257" s="32">
        <f t="shared" si="88"/>
        <v>1</v>
      </c>
      <c r="BB257" s="32">
        <f t="shared" si="88"/>
        <v>1</v>
      </c>
      <c r="BC257" s="32">
        <f t="shared" si="88"/>
        <v>1</v>
      </c>
      <c r="BD257" s="32">
        <f t="shared" si="88"/>
        <v>1</v>
      </c>
      <c r="BE257" s="32">
        <f t="shared" si="88"/>
        <v>1</v>
      </c>
      <c r="BF257" s="32">
        <f t="shared" si="88"/>
        <v>1</v>
      </c>
      <c r="BG257" s="32">
        <f t="shared" si="88"/>
        <v>1</v>
      </c>
      <c r="BH257" s="32">
        <f t="shared" si="88"/>
        <v>1</v>
      </c>
      <c r="BI257" s="32">
        <f t="shared" si="89"/>
        <v>2</v>
      </c>
      <c r="BJ257" s="32">
        <f t="shared" si="90"/>
        <v>2</v>
      </c>
      <c r="BK257" s="32">
        <f t="shared" si="91"/>
        <v>2</v>
      </c>
      <c r="BL257" s="32">
        <f t="shared" si="92"/>
        <v>2</v>
      </c>
      <c r="BM257" s="32">
        <f t="shared" si="93"/>
        <v>1</v>
      </c>
      <c r="BN257" s="32">
        <f t="shared" si="94"/>
        <v>0</v>
      </c>
      <c r="BO257" s="32">
        <f t="shared" si="95"/>
        <v>0</v>
      </c>
      <c r="BP257" s="32">
        <f t="shared" si="96"/>
        <v>1</v>
      </c>
      <c r="BQ257" s="32">
        <f t="shared" si="97"/>
        <v>0</v>
      </c>
      <c r="BR257" s="32">
        <f t="shared" si="98"/>
        <v>0</v>
      </c>
      <c r="BS257" s="32">
        <f t="shared" si="99"/>
        <v>1</v>
      </c>
      <c r="BT257" s="32">
        <f t="shared" si="100"/>
        <v>0</v>
      </c>
      <c r="BU257" s="32">
        <f t="shared" si="101"/>
        <v>0</v>
      </c>
      <c r="BV257" s="32">
        <f t="shared" si="102"/>
        <v>1</v>
      </c>
      <c r="BW257" s="32">
        <f t="shared" si="103"/>
        <v>0</v>
      </c>
      <c r="BX257" s="32">
        <f t="shared" si="104"/>
        <v>0</v>
      </c>
      <c r="BY257" s="31">
        <f t="shared" si="105"/>
        <v>1</v>
      </c>
      <c r="BZ257" s="31">
        <f t="shared" si="106"/>
        <v>1</v>
      </c>
    </row>
    <row r="258" spans="1:78" x14ac:dyDescent="0.2">
      <c r="A258" s="3" t="s">
        <v>1087</v>
      </c>
      <c r="B258" s="3" t="s">
        <v>1596</v>
      </c>
      <c r="C258" s="3">
        <v>5530300</v>
      </c>
      <c r="D258" s="3">
        <v>5535400</v>
      </c>
      <c r="E258" s="3">
        <v>5010500</v>
      </c>
      <c r="F258" s="4">
        <v>5870500</v>
      </c>
      <c r="G258" s="3">
        <v>5398300</v>
      </c>
      <c r="H258" s="3">
        <v>6025400</v>
      </c>
      <c r="I258" s="3">
        <v>11530000</v>
      </c>
      <c r="J258" s="4">
        <v>9974500</v>
      </c>
      <c r="K258" s="3">
        <v>7608400</v>
      </c>
      <c r="L258" s="3">
        <v>6062200</v>
      </c>
      <c r="M258" s="3">
        <v>7569400</v>
      </c>
      <c r="N258" s="3">
        <v>7197300</v>
      </c>
      <c r="O258" s="17">
        <v>6985200</v>
      </c>
      <c r="P258" s="3">
        <v>6374800</v>
      </c>
      <c r="Q258" s="3">
        <v>6672000</v>
      </c>
      <c r="R258" s="3">
        <v>7184000</v>
      </c>
      <c r="S258" s="17">
        <v>6040100</v>
      </c>
      <c r="T258" s="3">
        <v>6574500</v>
      </c>
      <c r="U258" s="3">
        <v>5276300</v>
      </c>
      <c r="V258" s="3">
        <v>7008100</v>
      </c>
      <c r="W258" s="17">
        <v>6049200</v>
      </c>
      <c r="X258" s="3">
        <f>AVERAGE(W258,Y258:Z258)</f>
        <v>5969066.666666667</v>
      </c>
      <c r="Y258" s="3">
        <v>6009000</v>
      </c>
      <c r="Z258" s="3">
        <v>5849000</v>
      </c>
      <c r="AA258" s="17">
        <v>7010200</v>
      </c>
      <c r="AB258" s="3">
        <v>7012500</v>
      </c>
      <c r="AC258" s="3">
        <v>5750600</v>
      </c>
      <c r="AD258" s="3">
        <v>6407100</v>
      </c>
      <c r="AE258" s="17">
        <v>7020200</v>
      </c>
      <c r="AF258" s="3">
        <v>7033700</v>
      </c>
      <c r="AG258" s="3">
        <v>5698400</v>
      </c>
      <c r="AH258" s="3">
        <v>6472100</v>
      </c>
      <c r="AI258" s="17">
        <v>5660000</v>
      </c>
      <c r="AJ258" s="3">
        <v>6686500</v>
      </c>
      <c r="AK258" s="3">
        <v>5459700</v>
      </c>
      <c r="AL258" s="3">
        <v>6915500</v>
      </c>
      <c r="AM258" s="3">
        <v>118.09</v>
      </c>
      <c r="AN258" s="3">
        <v>160</v>
      </c>
      <c r="AO258" s="3">
        <v>10</v>
      </c>
      <c r="AP258" s="3">
        <v>23.8</v>
      </c>
      <c r="AQ258" s="32">
        <v>5486675</v>
      </c>
      <c r="AR258" s="32">
        <v>8232050</v>
      </c>
      <c r="AS258" s="32">
        <v>7109325</v>
      </c>
      <c r="AT258" s="32">
        <v>6804000</v>
      </c>
      <c r="AU258" s="32">
        <v>6224750</v>
      </c>
      <c r="AV258" s="32">
        <v>5969066.666666667</v>
      </c>
      <c r="AW258" s="32">
        <v>6545100</v>
      </c>
      <c r="AX258" s="32">
        <v>6556100</v>
      </c>
      <c r="AY258" s="32">
        <v>6180425</v>
      </c>
      <c r="AZ258" s="32">
        <f t="shared" si="88"/>
        <v>1</v>
      </c>
      <c r="BA258" s="32">
        <f t="shared" si="88"/>
        <v>1</v>
      </c>
      <c r="BB258" s="32">
        <f t="shared" si="88"/>
        <v>1</v>
      </c>
      <c r="BC258" s="32">
        <f t="shared" si="88"/>
        <v>1</v>
      </c>
      <c r="BD258" s="32">
        <f t="shared" si="88"/>
        <v>1</v>
      </c>
      <c r="BE258" s="32">
        <f t="shared" si="88"/>
        <v>1</v>
      </c>
      <c r="BF258" s="32">
        <f t="shared" si="88"/>
        <v>1</v>
      </c>
      <c r="BG258" s="32">
        <f t="shared" si="88"/>
        <v>1</v>
      </c>
      <c r="BH258" s="32">
        <f t="shared" si="88"/>
        <v>1</v>
      </c>
      <c r="BI258" s="32">
        <f t="shared" si="89"/>
        <v>2</v>
      </c>
      <c r="BJ258" s="32">
        <f t="shared" si="90"/>
        <v>2</v>
      </c>
      <c r="BK258" s="32">
        <f t="shared" si="91"/>
        <v>2</v>
      </c>
      <c r="BL258" s="32">
        <f t="shared" si="92"/>
        <v>2</v>
      </c>
      <c r="BM258" s="32">
        <f t="shared" si="93"/>
        <v>1</v>
      </c>
      <c r="BN258" s="32">
        <f t="shared" si="94"/>
        <v>0</v>
      </c>
      <c r="BO258" s="32">
        <f t="shared" si="95"/>
        <v>0</v>
      </c>
      <c r="BP258" s="32">
        <f t="shared" si="96"/>
        <v>1</v>
      </c>
      <c r="BQ258" s="32">
        <f t="shared" si="97"/>
        <v>0</v>
      </c>
      <c r="BR258" s="32">
        <f t="shared" si="98"/>
        <v>0</v>
      </c>
      <c r="BS258" s="32">
        <f t="shared" si="99"/>
        <v>1</v>
      </c>
      <c r="BT258" s="32">
        <f t="shared" si="100"/>
        <v>0</v>
      </c>
      <c r="BU258" s="32">
        <f t="shared" si="101"/>
        <v>0</v>
      </c>
      <c r="BV258" s="32">
        <f t="shared" si="102"/>
        <v>1</v>
      </c>
      <c r="BW258" s="32">
        <f t="shared" si="103"/>
        <v>0</v>
      </c>
      <c r="BX258" s="32">
        <f t="shared" si="104"/>
        <v>0</v>
      </c>
      <c r="BY258" s="31">
        <f t="shared" si="105"/>
        <v>1</v>
      </c>
      <c r="BZ258" s="31">
        <f t="shared" si="106"/>
        <v>1</v>
      </c>
    </row>
    <row r="259" spans="1:78" x14ac:dyDescent="0.2">
      <c r="A259" s="3" t="s">
        <v>1088</v>
      </c>
      <c r="B259" s="3" t="s">
        <v>1471</v>
      </c>
      <c r="C259" s="3">
        <v>4410600</v>
      </c>
      <c r="D259" s="3">
        <v>5675700</v>
      </c>
      <c r="E259" s="3">
        <f>AVERAGE(C259:D259,F259)</f>
        <v>4379833.333333333</v>
      </c>
      <c r="F259" s="4">
        <v>3053200</v>
      </c>
      <c r="G259" s="3">
        <v>3833500</v>
      </c>
      <c r="H259" s="3">
        <v>5246400</v>
      </c>
      <c r="I259" s="3">
        <v>7377600</v>
      </c>
      <c r="J259" s="4">
        <v>8267000</v>
      </c>
      <c r="K259" s="3">
        <v>5560400</v>
      </c>
      <c r="L259" s="3">
        <v>3339400</v>
      </c>
      <c r="M259" s="3">
        <v>6216200</v>
      </c>
      <c r="N259" s="3">
        <v>4064700</v>
      </c>
      <c r="O259" s="17">
        <v>4732400</v>
      </c>
      <c r="P259" s="3">
        <v>5849900</v>
      </c>
      <c r="Q259" s="3">
        <v>3941900</v>
      </c>
      <c r="R259" s="3">
        <v>4918800</v>
      </c>
      <c r="S259" s="17">
        <v>6154100</v>
      </c>
      <c r="T259" s="3">
        <v>4891000</v>
      </c>
      <c r="U259" s="3">
        <v>2846900</v>
      </c>
      <c r="V259" s="3">
        <v>6119200</v>
      </c>
      <c r="W259" s="17">
        <v>7140400</v>
      </c>
      <c r="X259" s="3">
        <v>6171200</v>
      </c>
      <c r="Y259" s="3">
        <v>5904500</v>
      </c>
      <c r="Z259" s="3">
        <v>5834800</v>
      </c>
      <c r="AA259" s="17">
        <v>2928700</v>
      </c>
      <c r="AB259" s="3">
        <v>5979700</v>
      </c>
      <c r="AC259" s="3">
        <v>6062100</v>
      </c>
      <c r="AD259" s="3">
        <v>6427100</v>
      </c>
      <c r="AE259" s="17">
        <v>10799000</v>
      </c>
      <c r="AF259" s="3">
        <v>9102300</v>
      </c>
      <c r="AG259" s="3">
        <v>10844000</v>
      </c>
      <c r="AH259" s="3">
        <v>9093800</v>
      </c>
      <c r="AI259" s="17">
        <v>5750200</v>
      </c>
      <c r="AJ259" s="3">
        <v>7060400</v>
      </c>
      <c r="AK259" s="3">
        <v>7402300</v>
      </c>
      <c r="AL259" s="3">
        <v>8180700</v>
      </c>
      <c r="AM259" s="3">
        <v>271</v>
      </c>
      <c r="AN259" s="3">
        <v>153</v>
      </c>
      <c r="AO259" s="3">
        <v>14</v>
      </c>
      <c r="AP259" s="3">
        <v>26.3</v>
      </c>
      <c r="AQ259" s="32">
        <v>4379833.333333333</v>
      </c>
      <c r="AR259" s="32">
        <v>6181125</v>
      </c>
      <c r="AS259" s="32">
        <v>4795175</v>
      </c>
      <c r="AT259" s="32">
        <v>4860750</v>
      </c>
      <c r="AU259" s="32">
        <v>5002800</v>
      </c>
      <c r="AV259" s="32">
        <v>6262725</v>
      </c>
      <c r="AW259" s="32">
        <v>5349400</v>
      </c>
      <c r="AX259" s="32">
        <v>9959775</v>
      </c>
      <c r="AY259" s="32">
        <v>7098400</v>
      </c>
      <c r="AZ259" s="32">
        <f t="shared" si="88"/>
        <v>1</v>
      </c>
      <c r="BA259" s="32">
        <f t="shared" si="88"/>
        <v>1</v>
      </c>
      <c r="BB259" s="32">
        <f t="shared" si="88"/>
        <v>1</v>
      </c>
      <c r="BC259" s="32">
        <f t="shared" si="88"/>
        <v>1</v>
      </c>
      <c r="BD259" s="32">
        <f t="shared" si="88"/>
        <v>1</v>
      </c>
      <c r="BE259" s="32">
        <f t="shared" si="88"/>
        <v>1</v>
      </c>
      <c r="BF259" s="32">
        <f t="shared" si="88"/>
        <v>1</v>
      </c>
      <c r="BG259" s="32">
        <f t="shared" si="88"/>
        <v>1</v>
      </c>
      <c r="BH259" s="32">
        <f t="shared" si="88"/>
        <v>1</v>
      </c>
      <c r="BI259" s="32">
        <f t="shared" si="89"/>
        <v>2</v>
      </c>
      <c r="BJ259" s="32">
        <f t="shared" si="90"/>
        <v>2</v>
      </c>
      <c r="BK259" s="32">
        <f t="shared" si="91"/>
        <v>2</v>
      </c>
      <c r="BL259" s="32">
        <f t="shared" si="92"/>
        <v>2</v>
      </c>
      <c r="BM259" s="32">
        <f t="shared" si="93"/>
        <v>1</v>
      </c>
      <c r="BN259" s="32">
        <f t="shared" si="94"/>
        <v>0</v>
      </c>
      <c r="BO259" s="32">
        <f t="shared" si="95"/>
        <v>0</v>
      </c>
      <c r="BP259" s="32">
        <f t="shared" si="96"/>
        <v>1</v>
      </c>
      <c r="BQ259" s="32">
        <f t="shared" si="97"/>
        <v>0</v>
      </c>
      <c r="BR259" s="32">
        <f t="shared" si="98"/>
        <v>0</v>
      </c>
      <c r="BS259" s="32">
        <f t="shared" si="99"/>
        <v>1</v>
      </c>
      <c r="BT259" s="32">
        <f t="shared" si="100"/>
        <v>0</v>
      </c>
      <c r="BU259" s="32">
        <f t="shared" si="101"/>
        <v>0</v>
      </c>
      <c r="BV259" s="32">
        <f t="shared" si="102"/>
        <v>1</v>
      </c>
      <c r="BW259" s="32">
        <f t="shared" si="103"/>
        <v>0</v>
      </c>
      <c r="BX259" s="32">
        <f t="shared" si="104"/>
        <v>0</v>
      </c>
      <c r="BY259" s="31">
        <f t="shared" si="105"/>
        <v>1</v>
      </c>
      <c r="BZ259" s="31">
        <f t="shared" si="106"/>
        <v>1</v>
      </c>
    </row>
    <row r="260" spans="1:78" x14ac:dyDescent="0.2">
      <c r="A260" s="3" t="s">
        <v>1089</v>
      </c>
      <c r="B260" s="3" t="s">
        <v>1504</v>
      </c>
      <c r="C260" s="3">
        <v>366150000</v>
      </c>
      <c r="D260" s="3">
        <v>365200000</v>
      </c>
      <c r="E260" s="3">
        <v>406630000</v>
      </c>
      <c r="F260" s="4">
        <v>361840000</v>
      </c>
      <c r="G260" s="3">
        <v>434860000</v>
      </c>
      <c r="H260" s="3">
        <v>413750000</v>
      </c>
      <c r="I260" s="3">
        <v>495510000</v>
      </c>
      <c r="J260" s="4">
        <v>491520000</v>
      </c>
      <c r="K260" s="3">
        <v>577070000</v>
      </c>
      <c r="L260" s="3">
        <v>533120000</v>
      </c>
      <c r="M260" s="3">
        <v>420280000</v>
      </c>
      <c r="N260" s="3">
        <v>478440000</v>
      </c>
      <c r="O260" s="17">
        <v>459590000</v>
      </c>
      <c r="P260" s="3">
        <v>510100000</v>
      </c>
      <c r="Q260" s="3">
        <v>377800000</v>
      </c>
      <c r="R260" s="3">
        <v>468240000</v>
      </c>
      <c r="S260" s="17">
        <v>469450000</v>
      </c>
      <c r="T260" s="3">
        <v>434230000</v>
      </c>
      <c r="U260" s="3">
        <v>389390000</v>
      </c>
      <c r="V260" s="3">
        <v>482820000</v>
      </c>
      <c r="W260" s="17">
        <v>414590000</v>
      </c>
      <c r="X260" s="3">
        <v>404770000</v>
      </c>
      <c r="Y260" s="3">
        <v>348740000</v>
      </c>
      <c r="Z260" s="3">
        <v>357560000</v>
      </c>
      <c r="AA260" s="17">
        <v>301100000</v>
      </c>
      <c r="AB260" s="3">
        <v>405420000</v>
      </c>
      <c r="AC260" s="3">
        <v>405120000</v>
      </c>
      <c r="AD260" s="3">
        <v>466170000</v>
      </c>
      <c r="AE260" s="17">
        <v>327060000</v>
      </c>
      <c r="AF260" s="3">
        <v>282590000</v>
      </c>
      <c r="AG260" s="3">
        <v>497610000</v>
      </c>
      <c r="AH260" s="3">
        <v>405880000</v>
      </c>
      <c r="AI260" s="17">
        <v>498490000</v>
      </c>
      <c r="AJ260" s="3">
        <v>457160000</v>
      </c>
      <c r="AK260" s="3">
        <v>506420000</v>
      </c>
      <c r="AL260" s="3">
        <v>537640000</v>
      </c>
      <c r="AM260" s="3">
        <v>129.35</v>
      </c>
      <c r="AN260" s="3">
        <v>816</v>
      </c>
      <c r="AO260" s="3">
        <v>7</v>
      </c>
      <c r="AP260" s="3">
        <v>62.2</v>
      </c>
      <c r="AQ260" s="32">
        <v>374955000</v>
      </c>
      <c r="AR260" s="32">
        <v>458910000</v>
      </c>
      <c r="AS260" s="32">
        <v>502227500</v>
      </c>
      <c r="AT260" s="32">
        <v>453932500</v>
      </c>
      <c r="AU260" s="32">
        <v>443972500</v>
      </c>
      <c r="AV260" s="32">
        <v>381415000</v>
      </c>
      <c r="AW260" s="32">
        <v>394452500</v>
      </c>
      <c r="AX260" s="32">
        <v>378285000</v>
      </c>
      <c r="AY260" s="32">
        <v>499927500</v>
      </c>
      <c r="AZ260" s="32">
        <f t="shared" si="88"/>
        <v>1</v>
      </c>
      <c r="BA260" s="32">
        <f t="shared" si="88"/>
        <v>1</v>
      </c>
      <c r="BB260" s="32">
        <f t="shared" si="88"/>
        <v>1</v>
      </c>
      <c r="BC260" s="32">
        <f t="shared" si="88"/>
        <v>1</v>
      </c>
      <c r="BD260" s="32">
        <f t="shared" si="88"/>
        <v>1</v>
      </c>
      <c r="BE260" s="32">
        <f t="shared" si="88"/>
        <v>1</v>
      </c>
      <c r="BF260" s="32">
        <f t="shared" si="88"/>
        <v>1</v>
      </c>
      <c r="BG260" s="32">
        <f t="shared" si="88"/>
        <v>1</v>
      </c>
      <c r="BH260" s="32">
        <f t="shared" si="88"/>
        <v>1</v>
      </c>
      <c r="BI260" s="32">
        <f t="shared" si="89"/>
        <v>2</v>
      </c>
      <c r="BJ260" s="32">
        <f t="shared" si="90"/>
        <v>2</v>
      </c>
      <c r="BK260" s="32">
        <f t="shared" si="91"/>
        <v>2</v>
      </c>
      <c r="BL260" s="32">
        <f t="shared" si="92"/>
        <v>2</v>
      </c>
      <c r="BM260" s="32">
        <f t="shared" si="93"/>
        <v>1</v>
      </c>
      <c r="BN260" s="32">
        <f t="shared" si="94"/>
        <v>0</v>
      </c>
      <c r="BO260" s="32">
        <f t="shared" si="95"/>
        <v>0</v>
      </c>
      <c r="BP260" s="32">
        <f t="shared" si="96"/>
        <v>1</v>
      </c>
      <c r="BQ260" s="32">
        <f t="shared" si="97"/>
        <v>0</v>
      </c>
      <c r="BR260" s="32">
        <f t="shared" si="98"/>
        <v>0</v>
      </c>
      <c r="BS260" s="32">
        <f t="shared" si="99"/>
        <v>1</v>
      </c>
      <c r="BT260" s="32">
        <f t="shared" si="100"/>
        <v>0</v>
      </c>
      <c r="BU260" s="32">
        <f t="shared" si="101"/>
        <v>0</v>
      </c>
      <c r="BV260" s="32">
        <f t="shared" si="102"/>
        <v>1</v>
      </c>
      <c r="BW260" s="32">
        <f t="shared" si="103"/>
        <v>0</v>
      </c>
      <c r="BX260" s="32">
        <f t="shared" si="104"/>
        <v>0</v>
      </c>
      <c r="BY260" s="31">
        <f t="shared" si="105"/>
        <v>1</v>
      </c>
      <c r="BZ260" s="31">
        <f t="shared" si="106"/>
        <v>1</v>
      </c>
    </row>
    <row r="261" spans="1:78" x14ac:dyDescent="0.2">
      <c r="A261" s="3" t="s">
        <v>1100</v>
      </c>
      <c r="B261" s="3" t="s">
        <v>1471</v>
      </c>
      <c r="F261" s="4"/>
      <c r="J261" s="4"/>
      <c r="O261" s="17"/>
      <c r="S261" s="17"/>
      <c r="W261" s="17"/>
      <c r="Y261" s="3">
        <v>3420100</v>
      </c>
      <c r="AA261" s="17"/>
      <c r="AE261" s="17">
        <v>5504200</v>
      </c>
      <c r="AF261" s="3">
        <v>3351600</v>
      </c>
      <c r="AG261" s="3">
        <v>3831400</v>
      </c>
      <c r="AH261" s="3">
        <v>2963900</v>
      </c>
      <c r="AI261" s="17"/>
      <c r="AM261" s="3">
        <v>142.22</v>
      </c>
      <c r="AN261" s="3">
        <v>36</v>
      </c>
      <c r="AO261" s="3">
        <v>8</v>
      </c>
      <c r="AP261" s="3">
        <v>14.4</v>
      </c>
      <c r="AQ261" s="32"/>
      <c r="AR261" s="32"/>
      <c r="AS261" s="32"/>
      <c r="AT261" s="32"/>
      <c r="AU261" s="32"/>
      <c r="AV261" s="32">
        <v>3420100</v>
      </c>
      <c r="AW261" s="32"/>
      <c r="AX261" s="32">
        <v>3912775</v>
      </c>
      <c r="AY261" s="32"/>
      <c r="AZ261" s="32">
        <f t="shared" si="88"/>
        <v>0</v>
      </c>
      <c r="BA261" s="32">
        <f t="shared" si="88"/>
        <v>0</v>
      </c>
      <c r="BB261" s="32">
        <f t="shared" si="88"/>
        <v>0</v>
      </c>
      <c r="BC261" s="32">
        <f t="shared" si="88"/>
        <v>0</v>
      </c>
      <c r="BD261" s="32">
        <f t="shared" si="88"/>
        <v>0</v>
      </c>
      <c r="BE261" s="32">
        <f t="shared" si="88"/>
        <v>1</v>
      </c>
      <c r="BF261" s="32">
        <f t="shared" si="88"/>
        <v>0</v>
      </c>
      <c r="BG261" s="32">
        <f t="shared" si="88"/>
        <v>1</v>
      </c>
      <c r="BH261" s="32">
        <f t="shared" si="88"/>
        <v>0</v>
      </c>
      <c r="BI261" s="32">
        <f t="shared" si="89"/>
        <v>0</v>
      </c>
      <c r="BJ261" s="32">
        <f t="shared" si="90"/>
        <v>0</v>
      </c>
      <c r="BK261" s="32">
        <f t="shared" si="91"/>
        <v>1</v>
      </c>
      <c r="BL261" s="32">
        <f t="shared" si="92"/>
        <v>1</v>
      </c>
      <c r="BM261" s="32">
        <f t="shared" si="93"/>
        <v>0</v>
      </c>
      <c r="BN261" s="32">
        <f t="shared" si="94"/>
        <v>0</v>
      </c>
      <c r="BO261" s="32">
        <f t="shared" si="95"/>
        <v>0</v>
      </c>
      <c r="BP261" s="32">
        <f t="shared" si="96"/>
        <v>0</v>
      </c>
      <c r="BQ261" s="32">
        <f t="shared" si="97"/>
        <v>0</v>
      </c>
      <c r="BR261" s="32">
        <f t="shared" si="98"/>
        <v>0</v>
      </c>
      <c r="BS261" s="32">
        <f t="shared" si="99"/>
        <v>0</v>
      </c>
      <c r="BT261" s="32">
        <f t="shared" si="100"/>
        <v>1</v>
      </c>
      <c r="BU261" s="32">
        <f t="shared" si="101"/>
        <v>0</v>
      </c>
      <c r="BV261" s="32">
        <f t="shared" si="102"/>
        <v>0</v>
      </c>
      <c r="BW261" s="32">
        <f t="shared" si="103"/>
        <v>1</v>
      </c>
      <c r="BX261" s="32">
        <f t="shared" si="104"/>
        <v>0</v>
      </c>
      <c r="BY261" s="31">
        <f t="shared" si="105"/>
        <v>1</v>
      </c>
      <c r="BZ261" s="31">
        <f t="shared" si="106"/>
        <v>0</v>
      </c>
    </row>
    <row r="262" spans="1:78" x14ac:dyDescent="0.2">
      <c r="A262" s="3" t="s">
        <v>1104</v>
      </c>
      <c r="B262" s="3" t="s">
        <v>1617</v>
      </c>
      <c r="C262" s="3">
        <v>356830000</v>
      </c>
      <c r="D262" s="3">
        <v>349600000</v>
      </c>
      <c r="E262" s="3">
        <v>459780000</v>
      </c>
      <c r="F262" s="4">
        <v>321550000</v>
      </c>
      <c r="G262" s="3">
        <v>426580000</v>
      </c>
      <c r="H262" s="3">
        <v>421710000</v>
      </c>
      <c r="I262" s="3">
        <v>377850000</v>
      </c>
      <c r="J262" s="4">
        <v>380590000</v>
      </c>
      <c r="K262" s="3">
        <v>401530000</v>
      </c>
      <c r="L262" s="3">
        <v>390910000</v>
      </c>
      <c r="M262" s="3">
        <v>393100000</v>
      </c>
      <c r="N262" s="3">
        <v>369180000</v>
      </c>
      <c r="O262" s="17">
        <v>375540000</v>
      </c>
      <c r="P262" s="3">
        <v>304360000</v>
      </c>
      <c r="Q262" s="3">
        <v>398350000</v>
      </c>
      <c r="R262" s="3">
        <v>367770000</v>
      </c>
      <c r="S262" s="17">
        <v>406810000</v>
      </c>
      <c r="T262" s="3">
        <v>379170000</v>
      </c>
      <c r="U262" s="3">
        <v>433250000</v>
      </c>
      <c r="V262" s="3">
        <v>382290000</v>
      </c>
      <c r="W262" s="17">
        <v>290730000</v>
      </c>
      <c r="X262" s="3">
        <v>379900000</v>
      </c>
      <c r="Y262" s="3">
        <v>382350000</v>
      </c>
      <c r="Z262" s="3">
        <v>405350000</v>
      </c>
      <c r="AA262" s="17">
        <v>165030000</v>
      </c>
      <c r="AB262" s="3">
        <v>386540000</v>
      </c>
      <c r="AC262" s="3">
        <v>424210000</v>
      </c>
      <c r="AD262" s="3">
        <v>346870000</v>
      </c>
      <c r="AE262" s="17">
        <v>295230000</v>
      </c>
      <c r="AF262" s="3">
        <v>242530000</v>
      </c>
      <c r="AG262" s="3">
        <v>301900000</v>
      </c>
      <c r="AH262" s="3">
        <v>279140000</v>
      </c>
      <c r="AI262" s="17">
        <v>374000000</v>
      </c>
      <c r="AJ262" s="3">
        <v>300410000</v>
      </c>
      <c r="AK262" s="3">
        <v>330590000</v>
      </c>
      <c r="AL262" s="3">
        <v>401140000</v>
      </c>
      <c r="AM262" s="3">
        <v>323.31</v>
      </c>
      <c r="AN262" s="3">
        <v>1699</v>
      </c>
      <c r="AO262" s="3">
        <v>51</v>
      </c>
      <c r="AP262" s="3">
        <v>58.7</v>
      </c>
      <c r="AQ262" s="32">
        <v>371940000</v>
      </c>
      <c r="AR262" s="32">
        <v>401682500</v>
      </c>
      <c r="AS262" s="32">
        <v>388680000</v>
      </c>
      <c r="AT262" s="32">
        <v>361505000</v>
      </c>
      <c r="AU262" s="32">
        <v>400380000</v>
      </c>
      <c r="AV262" s="32">
        <v>364582500</v>
      </c>
      <c r="AW262" s="32">
        <v>330662500</v>
      </c>
      <c r="AX262" s="32">
        <v>279700000</v>
      </c>
      <c r="AY262" s="32">
        <v>351535000</v>
      </c>
      <c r="AZ262" s="32">
        <f t="shared" si="88"/>
        <v>1</v>
      </c>
      <c r="BA262" s="32">
        <f t="shared" si="88"/>
        <v>1</v>
      </c>
      <c r="BB262" s="32">
        <f t="shared" si="88"/>
        <v>1</v>
      </c>
      <c r="BC262" s="32">
        <f t="shared" si="88"/>
        <v>1</v>
      </c>
      <c r="BD262" s="32">
        <f t="shared" si="88"/>
        <v>1</v>
      </c>
      <c r="BE262" s="32">
        <f t="shared" si="88"/>
        <v>1</v>
      </c>
      <c r="BF262" s="32">
        <f t="shared" si="88"/>
        <v>1</v>
      </c>
      <c r="BG262" s="32">
        <f t="shared" si="88"/>
        <v>1</v>
      </c>
      <c r="BH262" s="32">
        <f t="shared" si="88"/>
        <v>1</v>
      </c>
      <c r="BI262" s="32">
        <f t="shared" si="89"/>
        <v>2</v>
      </c>
      <c r="BJ262" s="32">
        <f t="shared" si="90"/>
        <v>2</v>
      </c>
      <c r="BK262" s="32">
        <f t="shared" si="91"/>
        <v>2</v>
      </c>
      <c r="BL262" s="32">
        <f t="shared" si="92"/>
        <v>2</v>
      </c>
      <c r="BM262" s="32">
        <f t="shared" si="93"/>
        <v>1</v>
      </c>
      <c r="BN262" s="32">
        <f t="shared" si="94"/>
        <v>0</v>
      </c>
      <c r="BO262" s="32">
        <f t="shared" si="95"/>
        <v>0</v>
      </c>
      <c r="BP262" s="32">
        <f t="shared" si="96"/>
        <v>1</v>
      </c>
      <c r="BQ262" s="32">
        <f t="shared" si="97"/>
        <v>0</v>
      </c>
      <c r="BR262" s="32">
        <f t="shared" si="98"/>
        <v>0</v>
      </c>
      <c r="BS262" s="32">
        <f t="shared" si="99"/>
        <v>1</v>
      </c>
      <c r="BT262" s="32">
        <f t="shared" si="100"/>
        <v>0</v>
      </c>
      <c r="BU262" s="32">
        <f t="shared" si="101"/>
        <v>0</v>
      </c>
      <c r="BV262" s="32">
        <f t="shared" si="102"/>
        <v>1</v>
      </c>
      <c r="BW262" s="32">
        <f t="shared" si="103"/>
        <v>0</v>
      </c>
      <c r="BX262" s="32">
        <f t="shared" si="104"/>
        <v>0</v>
      </c>
      <c r="BY262" s="31">
        <f t="shared" si="105"/>
        <v>1</v>
      </c>
      <c r="BZ262" s="31">
        <f t="shared" si="106"/>
        <v>1</v>
      </c>
    </row>
    <row r="263" spans="1:78" x14ac:dyDescent="0.2">
      <c r="A263" s="3" t="s">
        <v>1109</v>
      </c>
      <c r="B263" s="3" t="s">
        <v>1504</v>
      </c>
      <c r="C263" s="3">
        <v>1547700000</v>
      </c>
      <c r="D263" s="3">
        <v>1772200000</v>
      </c>
      <c r="E263" s="3">
        <v>2553300000</v>
      </c>
      <c r="F263" s="4">
        <v>1413400000</v>
      </c>
      <c r="G263" s="3">
        <v>1682300000</v>
      </c>
      <c r="H263" s="3">
        <v>1785600000</v>
      </c>
      <c r="I263" s="3">
        <v>2461000000</v>
      </c>
      <c r="J263" s="4">
        <v>1747800000</v>
      </c>
      <c r="K263" s="3">
        <v>2200300000</v>
      </c>
      <c r="L263" s="3">
        <v>2114100000</v>
      </c>
      <c r="M263" s="3">
        <v>1960200000</v>
      </c>
      <c r="N263" s="3">
        <v>1705500000</v>
      </c>
      <c r="O263" s="17">
        <v>1796600000</v>
      </c>
      <c r="P263" s="3">
        <v>1830000000</v>
      </c>
      <c r="Q263" s="3">
        <v>1539500000</v>
      </c>
      <c r="R263" s="3">
        <v>1373200000</v>
      </c>
      <c r="S263" s="17">
        <v>1756100000</v>
      </c>
      <c r="T263" s="3">
        <v>1452700000</v>
      </c>
      <c r="U263" s="3">
        <v>1955500000</v>
      </c>
      <c r="V263" s="3">
        <v>2047300000</v>
      </c>
      <c r="W263" s="17">
        <v>1841600000</v>
      </c>
      <c r="X263" s="3">
        <v>1723300000</v>
      </c>
      <c r="Y263" s="3">
        <v>1453500000</v>
      </c>
      <c r="Z263" s="3">
        <v>1768900000</v>
      </c>
      <c r="AA263" s="17">
        <v>1375000000</v>
      </c>
      <c r="AB263" s="3">
        <v>1389700000</v>
      </c>
      <c r="AC263" s="3">
        <v>1501800000</v>
      </c>
      <c r="AD263" s="3">
        <v>2050600000</v>
      </c>
      <c r="AE263" s="17">
        <v>1512600000</v>
      </c>
      <c r="AF263" s="3">
        <v>1219700000</v>
      </c>
      <c r="AG263" s="3">
        <v>1943300000</v>
      </c>
      <c r="AH263" s="3">
        <v>1650800000</v>
      </c>
      <c r="AI263" s="17">
        <v>1933000000</v>
      </c>
      <c r="AJ263" s="3">
        <v>1900300000</v>
      </c>
      <c r="AK263" s="3">
        <v>1815500000</v>
      </c>
      <c r="AL263" s="3">
        <v>2080700000</v>
      </c>
      <c r="AM263" s="3">
        <v>60.16</v>
      </c>
      <c r="AN263" s="3">
        <v>581</v>
      </c>
      <c r="AO263" s="3">
        <v>10</v>
      </c>
      <c r="AP263" s="3">
        <v>58.3</v>
      </c>
      <c r="AQ263" s="32">
        <v>1821650000</v>
      </c>
      <c r="AR263" s="32">
        <v>1919175000</v>
      </c>
      <c r="AS263" s="32">
        <v>1995025000</v>
      </c>
      <c r="AT263" s="32">
        <v>1634825000</v>
      </c>
      <c r="AU263" s="32">
        <v>1802900000</v>
      </c>
      <c r="AV263" s="32">
        <v>1696825000</v>
      </c>
      <c r="AW263" s="32">
        <v>1579275000</v>
      </c>
      <c r="AX263" s="32">
        <v>1581600000</v>
      </c>
      <c r="AY263" s="32">
        <v>1932375000</v>
      </c>
      <c r="AZ263" s="32">
        <f t="shared" si="88"/>
        <v>1</v>
      </c>
      <c r="BA263" s="32">
        <f t="shared" si="88"/>
        <v>1</v>
      </c>
      <c r="BB263" s="32">
        <f t="shared" si="88"/>
        <v>1</v>
      </c>
      <c r="BC263" s="32">
        <f t="shared" si="88"/>
        <v>1</v>
      </c>
      <c r="BD263" s="32">
        <f t="shared" si="88"/>
        <v>1</v>
      </c>
      <c r="BE263" s="32">
        <f t="shared" si="88"/>
        <v>1</v>
      </c>
      <c r="BF263" s="32">
        <f t="shared" si="88"/>
        <v>1</v>
      </c>
      <c r="BG263" s="32">
        <f t="shared" si="88"/>
        <v>1</v>
      </c>
      <c r="BH263" s="32">
        <f t="shared" si="88"/>
        <v>1</v>
      </c>
      <c r="BI263" s="32">
        <f t="shared" si="89"/>
        <v>2</v>
      </c>
      <c r="BJ263" s="32">
        <f t="shared" si="90"/>
        <v>2</v>
      </c>
      <c r="BK263" s="32">
        <f t="shared" si="91"/>
        <v>2</v>
      </c>
      <c r="BL263" s="32">
        <f t="shared" si="92"/>
        <v>2</v>
      </c>
      <c r="BM263" s="32">
        <f t="shared" si="93"/>
        <v>1</v>
      </c>
      <c r="BN263" s="32">
        <f t="shared" si="94"/>
        <v>0</v>
      </c>
      <c r="BO263" s="32">
        <f t="shared" si="95"/>
        <v>0</v>
      </c>
      <c r="BP263" s="32">
        <f t="shared" si="96"/>
        <v>1</v>
      </c>
      <c r="BQ263" s="32">
        <f t="shared" si="97"/>
        <v>0</v>
      </c>
      <c r="BR263" s="32">
        <f t="shared" si="98"/>
        <v>0</v>
      </c>
      <c r="BS263" s="32">
        <f t="shared" si="99"/>
        <v>1</v>
      </c>
      <c r="BT263" s="32">
        <f t="shared" si="100"/>
        <v>0</v>
      </c>
      <c r="BU263" s="32">
        <f t="shared" si="101"/>
        <v>0</v>
      </c>
      <c r="BV263" s="32">
        <f t="shared" si="102"/>
        <v>1</v>
      </c>
      <c r="BW263" s="32">
        <f t="shared" si="103"/>
        <v>0</v>
      </c>
      <c r="BX263" s="32">
        <f t="shared" si="104"/>
        <v>0</v>
      </c>
      <c r="BY263" s="31">
        <f t="shared" si="105"/>
        <v>1</v>
      </c>
      <c r="BZ263" s="31">
        <f t="shared" si="106"/>
        <v>1</v>
      </c>
    </row>
    <row r="264" spans="1:78" x14ac:dyDescent="0.2">
      <c r="A264" s="3" t="s">
        <v>1113</v>
      </c>
      <c r="B264" s="3" t="s">
        <v>1900</v>
      </c>
      <c r="C264" s="3">
        <v>119170000</v>
      </c>
      <c r="D264" s="3">
        <v>127530000</v>
      </c>
      <c r="E264" s="3">
        <v>136850000</v>
      </c>
      <c r="F264" s="4">
        <v>105770000</v>
      </c>
      <c r="G264" s="3">
        <v>128830000</v>
      </c>
      <c r="H264" s="3">
        <v>116830000</v>
      </c>
      <c r="I264" s="3">
        <v>109060000</v>
      </c>
      <c r="J264" s="4">
        <v>113550000</v>
      </c>
      <c r="K264" s="3">
        <v>108810000</v>
      </c>
      <c r="L264" s="3">
        <v>112930000</v>
      </c>
      <c r="M264" s="3">
        <v>114530000</v>
      </c>
      <c r="N264" s="3">
        <v>113940000</v>
      </c>
      <c r="O264" s="17">
        <v>125630000</v>
      </c>
      <c r="P264" s="3">
        <v>113330000</v>
      </c>
      <c r="Q264" s="3">
        <v>111710000</v>
      </c>
      <c r="R264" s="3">
        <v>119200000</v>
      </c>
      <c r="S264" s="17">
        <v>129580000</v>
      </c>
      <c r="T264" s="3">
        <v>128060000</v>
      </c>
      <c r="U264" s="3">
        <v>151500000</v>
      </c>
      <c r="V264" s="3">
        <v>129220000</v>
      </c>
      <c r="W264" s="17">
        <v>120660000</v>
      </c>
      <c r="X264" s="3">
        <v>109630000</v>
      </c>
      <c r="Y264" s="3">
        <v>117190000</v>
      </c>
      <c r="Z264" s="3">
        <v>119350000</v>
      </c>
      <c r="AA264" s="17">
        <v>53878000</v>
      </c>
      <c r="AB264" s="3">
        <v>123730000</v>
      </c>
      <c r="AC264" s="3">
        <v>127270000</v>
      </c>
      <c r="AD264" s="3">
        <v>133910000</v>
      </c>
      <c r="AE264" s="17">
        <v>108050000</v>
      </c>
      <c r="AF264" s="3">
        <v>101250000</v>
      </c>
      <c r="AG264" s="3">
        <v>115510000</v>
      </c>
      <c r="AH264" s="3">
        <v>99046000</v>
      </c>
      <c r="AI264" s="17">
        <v>119620000</v>
      </c>
      <c r="AJ264" s="3">
        <v>121890000</v>
      </c>
      <c r="AK264" s="3">
        <v>128140000</v>
      </c>
      <c r="AL264" s="3">
        <v>159820000</v>
      </c>
      <c r="AM264" s="3">
        <v>323.31</v>
      </c>
      <c r="AN264" s="3">
        <v>776</v>
      </c>
      <c r="AO264" s="3">
        <v>21</v>
      </c>
      <c r="AP264" s="3">
        <v>56.3</v>
      </c>
      <c r="AQ264" s="32">
        <v>122330000</v>
      </c>
      <c r="AR264" s="32">
        <v>117067500</v>
      </c>
      <c r="AS264" s="32">
        <v>112552500</v>
      </c>
      <c r="AT264" s="32">
        <v>117467500</v>
      </c>
      <c r="AU264" s="32">
        <v>134590000</v>
      </c>
      <c r="AV264" s="32">
        <v>116707500</v>
      </c>
      <c r="AW264" s="32">
        <v>109697000</v>
      </c>
      <c r="AX264" s="32">
        <v>105964000</v>
      </c>
      <c r="AY264" s="32">
        <v>132367500</v>
      </c>
      <c r="AZ264" s="32">
        <f t="shared" si="88"/>
        <v>1</v>
      </c>
      <c r="BA264" s="32">
        <f t="shared" si="88"/>
        <v>1</v>
      </c>
      <c r="BB264" s="32">
        <f t="shared" si="88"/>
        <v>1</v>
      </c>
      <c r="BC264" s="32">
        <f t="shared" si="88"/>
        <v>1</v>
      </c>
      <c r="BD264" s="32">
        <f t="shared" si="88"/>
        <v>1</v>
      </c>
      <c r="BE264" s="32">
        <f t="shared" si="88"/>
        <v>1</v>
      </c>
      <c r="BF264" s="32">
        <f t="shared" si="88"/>
        <v>1</v>
      </c>
      <c r="BG264" s="32">
        <f t="shared" si="88"/>
        <v>1</v>
      </c>
      <c r="BH264" s="32">
        <f t="shared" si="88"/>
        <v>1</v>
      </c>
      <c r="BI264" s="32">
        <f t="shared" si="89"/>
        <v>2</v>
      </c>
      <c r="BJ264" s="32">
        <f t="shared" si="90"/>
        <v>2</v>
      </c>
      <c r="BK264" s="32">
        <f t="shared" si="91"/>
        <v>2</v>
      </c>
      <c r="BL264" s="32">
        <f t="shared" si="92"/>
        <v>2</v>
      </c>
      <c r="BM264" s="32">
        <f t="shared" si="93"/>
        <v>1</v>
      </c>
      <c r="BN264" s="32">
        <f t="shared" si="94"/>
        <v>0</v>
      </c>
      <c r="BO264" s="32">
        <f t="shared" si="95"/>
        <v>0</v>
      </c>
      <c r="BP264" s="32">
        <f t="shared" si="96"/>
        <v>1</v>
      </c>
      <c r="BQ264" s="32">
        <f t="shared" si="97"/>
        <v>0</v>
      </c>
      <c r="BR264" s="32">
        <f t="shared" si="98"/>
        <v>0</v>
      </c>
      <c r="BS264" s="32">
        <f t="shared" si="99"/>
        <v>1</v>
      </c>
      <c r="BT264" s="32">
        <f t="shared" si="100"/>
        <v>0</v>
      </c>
      <c r="BU264" s="32">
        <f t="shared" si="101"/>
        <v>0</v>
      </c>
      <c r="BV264" s="32">
        <f t="shared" si="102"/>
        <v>1</v>
      </c>
      <c r="BW264" s="32">
        <f t="shared" si="103"/>
        <v>0</v>
      </c>
      <c r="BX264" s="32">
        <f t="shared" si="104"/>
        <v>0</v>
      </c>
      <c r="BY264" s="31">
        <f t="shared" si="105"/>
        <v>1</v>
      </c>
      <c r="BZ264" s="31">
        <f t="shared" si="106"/>
        <v>1</v>
      </c>
    </row>
    <row r="265" spans="1:78" x14ac:dyDescent="0.2">
      <c r="A265" s="3" t="s">
        <v>1115</v>
      </c>
      <c r="B265" s="3" t="s">
        <v>1471</v>
      </c>
      <c r="C265" s="3">
        <v>2593300</v>
      </c>
      <c r="D265" s="3">
        <v>2783000</v>
      </c>
      <c r="E265" s="3">
        <f>AVERAGE(C265:D265,F265)</f>
        <v>2880966.6666666665</v>
      </c>
      <c r="F265" s="4">
        <v>3266600</v>
      </c>
      <c r="G265" s="3">
        <v>4493900</v>
      </c>
      <c r="H265" s="3">
        <v>3566500</v>
      </c>
      <c r="I265" s="3">
        <v>1256000</v>
      </c>
      <c r="J265" s="4">
        <v>2202100</v>
      </c>
      <c r="K265" s="3">
        <v>2324700</v>
      </c>
      <c r="L265" s="3">
        <v>3716100</v>
      </c>
      <c r="M265" s="3">
        <v>2262500</v>
      </c>
      <c r="N265" s="3">
        <v>2785000</v>
      </c>
      <c r="O265" s="17">
        <v>4158500</v>
      </c>
      <c r="P265" s="3">
        <f>AVERAGE(O265,Q265:R265)</f>
        <v>3671166.6666666665</v>
      </c>
      <c r="Q265" s="3">
        <v>4632800</v>
      </c>
      <c r="R265" s="3">
        <v>2222200</v>
      </c>
      <c r="S265" s="17">
        <v>5178400</v>
      </c>
      <c r="T265" s="3">
        <v>4080700</v>
      </c>
      <c r="U265" s="3">
        <v>3121800</v>
      </c>
      <c r="V265" s="3">
        <f>AVERAGE(S265:U265)</f>
        <v>4126966.6666666665</v>
      </c>
      <c r="W265" s="17">
        <v>3909000</v>
      </c>
      <c r="X265" s="3">
        <v>3317700</v>
      </c>
      <c r="Y265" s="3">
        <v>3278600</v>
      </c>
      <c r="Z265" s="3">
        <v>3002800</v>
      </c>
      <c r="AA265" s="17">
        <f>AVERAGE(AB265:AD265)</f>
        <v>3138866.6666666665</v>
      </c>
      <c r="AB265" s="3">
        <v>3433200</v>
      </c>
      <c r="AC265" s="3">
        <v>3410700</v>
      </c>
      <c r="AD265" s="3">
        <v>2572700</v>
      </c>
      <c r="AE265" s="17">
        <v>4050600</v>
      </c>
      <c r="AF265" s="3">
        <v>1769900</v>
      </c>
      <c r="AG265" s="3">
        <v>2072300</v>
      </c>
      <c r="AH265" s="3">
        <v>2885600</v>
      </c>
      <c r="AI265" s="17">
        <v>4533600</v>
      </c>
      <c r="AJ265" s="3">
        <v>3177000</v>
      </c>
      <c r="AK265" s="3">
        <v>2608200</v>
      </c>
      <c r="AL265" s="3">
        <v>3212400</v>
      </c>
      <c r="AM265" s="3">
        <v>53.63</v>
      </c>
      <c r="AN265" s="3">
        <v>119</v>
      </c>
      <c r="AO265" s="3">
        <v>8</v>
      </c>
      <c r="AP265" s="3">
        <v>11.8</v>
      </c>
      <c r="AQ265" s="32">
        <v>2880966.6666666665</v>
      </c>
      <c r="AR265" s="32">
        <v>2879625</v>
      </c>
      <c r="AS265" s="32">
        <v>2772075</v>
      </c>
      <c r="AT265" s="32">
        <v>3671166.6666666665</v>
      </c>
      <c r="AU265" s="32">
        <v>4126966.6666666665</v>
      </c>
      <c r="AV265" s="32">
        <v>3377025</v>
      </c>
      <c r="AW265" s="32">
        <v>3138866.6666666665</v>
      </c>
      <c r="AX265" s="32">
        <v>2694600</v>
      </c>
      <c r="AY265" s="32">
        <v>3382800</v>
      </c>
      <c r="AZ265" s="32">
        <f t="shared" ref="AZ265:BH282" si="107">COUNTA(AQ265)</f>
        <v>1</v>
      </c>
      <c r="BA265" s="32">
        <f t="shared" si="107"/>
        <v>1</v>
      </c>
      <c r="BB265" s="32">
        <f t="shared" si="107"/>
        <v>1</v>
      </c>
      <c r="BC265" s="32">
        <f t="shared" si="107"/>
        <v>1</v>
      </c>
      <c r="BD265" s="32">
        <f t="shared" si="107"/>
        <v>1</v>
      </c>
      <c r="BE265" s="32">
        <f t="shared" si="107"/>
        <v>1</v>
      </c>
      <c r="BF265" s="32">
        <f t="shared" si="107"/>
        <v>1</v>
      </c>
      <c r="BG265" s="32">
        <f t="shared" si="107"/>
        <v>1</v>
      </c>
      <c r="BH265" s="32">
        <f t="shared" si="107"/>
        <v>1</v>
      </c>
      <c r="BI265" s="32">
        <f t="shared" si="89"/>
        <v>2</v>
      </c>
      <c r="BJ265" s="32">
        <f t="shared" si="90"/>
        <v>2</v>
      </c>
      <c r="BK265" s="32">
        <f t="shared" si="91"/>
        <v>2</v>
      </c>
      <c r="BL265" s="32">
        <f t="shared" si="92"/>
        <v>2</v>
      </c>
      <c r="BM265" s="32">
        <f t="shared" si="93"/>
        <v>1</v>
      </c>
      <c r="BN265" s="32">
        <f t="shared" si="94"/>
        <v>0</v>
      </c>
      <c r="BO265" s="32">
        <f t="shared" si="95"/>
        <v>0</v>
      </c>
      <c r="BP265" s="32">
        <f t="shared" si="96"/>
        <v>1</v>
      </c>
      <c r="BQ265" s="32">
        <f t="shared" si="97"/>
        <v>0</v>
      </c>
      <c r="BR265" s="32">
        <f t="shared" si="98"/>
        <v>0</v>
      </c>
      <c r="BS265" s="32">
        <f t="shared" si="99"/>
        <v>1</v>
      </c>
      <c r="BT265" s="32">
        <f t="shared" si="100"/>
        <v>0</v>
      </c>
      <c r="BU265" s="32">
        <f t="shared" si="101"/>
        <v>0</v>
      </c>
      <c r="BV265" s="32">
        <f t="shared" si="102"/>
        <v>1</v>
      </c>
      <c r="BW265" s="32">
        <f t="shared" si="103"/>
        <v>0</v>
      </c>
      <c r="BX265" s="32">
        <f t="shared" si="104"/>
        <v>0</v>
      </c>
      <c r="BY265" s="31">
        <f t="shared" si="105"/>
        <v>1</v>
      </c>
      <c r="BZ265" s="31">
        <f t="shared" si="106"/>
        <v>1</v>
      </c>
    </row>
    <row r="266" spans="1:78" x14ac:dyDescent="0.2">
      <c r="A266" s="3" t="s">
        <v>1120</v>
      </c>
      <c r="B266" s="3" t="s">
        <v>1471</v>
      </c>
      <c r="C266" s="3">
        <v>84862000</v>
      </c>
      <c r="D266" s="3">
        <v>80639000</v>
      </c>
      <c r="E266" s="3">
        <v>84476000</v>
      </c>
      <c r="F266" s="4">
        <v>84431000</v>
      </c>
      <c r="G266" s="3">
        <v>84272000</v>
      </c>
      <c r="H266" s="3">
        <v>75976000</v>
      </c>
      <c r="I266" s="3">
        <v>56646000</v>
      </c>
      <c r="J266" s="4">
        <v>54632000</v>
      </c>
      <c r="K266" s="3">
        <v>63880000</v>
      </c>
      <c r="L266" s="3">
        <v>86057000</v>
      </c>
      <c r="M266" s="3">
        <v>62249000</v>
      </c>
      <c r="N266" s="3">
        <v>86656000</v>
      </c>
      <c r="O266" s="17">
        <v>105760000</v>
      </c>
      <c r="P266" s="3">
        <v>86762000</v>
      </c>
      <c r="Q266" s="3">
        <v>101560000</v>
      </c>
      <c r="R266" s="3">
        <v>112860000</v>
      </c>
      <c r="S266" s="17">
        <v>106100000</v>
      </c>
      <c r="T266" s="3">
        <v>100380000</v>
      </c>
      <c r="U266" s="3">
        <v>123280000</v>
      </c>
      <c r="V266" s="3">
        <v>94429000</v>
      </c>
      <c r="W266" s="17">
        <v>80684000</v>
      </c>
      <c r="X266" s="3">
        <v>70956000</v>
      </c>
      <c r="Y266" s="3">
        <v>83845000</v>
      </c>
      <c r="Z266" s="3">
        <v>96404000</v>
      </c>
      <c r="AA266" s="17">
        <v>30817000</v>
      </c>
      <c r="AB266" s="3">
        <v>103500000</v>
      </c>
      <c r="AC266" s="3">
        <v>90648000</v>
      </c>
      <c r="AD266" s="3">
        <v>79744000</v>
      </c>
      <c r="AE266" s="17">
        <v>72554000</v>
      </c>
      <c r="AF266" s="3">
        <v>82080000</v>
      </c>
      <c r="AG266" s="3">
        <v>59361000</v>
      </c>
      <c r="AH266" s="3">
        <v>72580000</v>
      </c>
      <c r="AI266" s="17">
        <v>106730000</v>
      </c>
      <c r="AJ266" s="3">
        <v>95561000</v>
      </c>
      <c r="AK266" s="3">
        <v>80724000</v>
      </c>
      <c r="AL266" s="3">
        <v>88059000</v>
      </c>
      <c r="AM266" s="3">
        <v>323.31</v>
      </c>
      <c r="AN266" s="3">
        <v>463</v>
      </c>
      <c r="AO266" s="3">
        <v>13</v>
      </c>
      <c r="AP266" s="3">
        <v>84.4</v>
      </c>
      <c r="AQ266" s="32">
        <v>83602000</v>
      </c>
      <c r="AR266" s="32">
        <v>67881500</v>
      </c>
      <c r="AS266" s="32">
        <v>74710500</v>
      </c>
      <c r="AT266" s="32">
        <v>101735500</v>
      </c>
      <c r="AU266" s="32">
        <v>106047250</v>
      </c>
      <c r="AV266" s="32">
        <v>82972250</v>
      </c>
      <c r="AW266" s="32">
        <v>76177250</v>
      </c>
      <c r="AX266" s="32">
        <v>71643750</v>
      </c>
      <c r="AY266" s="32">
        <v>92768500</v>
      </c>
      <c r="AZ266" s="32">
        <f t="shared" si="107"/>
        <v>1</v>
      </c>
      <c r="BA266" s="32">
        <f t="shared" si="107"/>
        <v>1</v>
      </c>
      <c r="BB266" s="32">
        <f t="shared" si="107"/>
        <v>1</v>
      </c>
      <c r="BC266" s="32">
        <f t="shared" si="107"/>
        <v>1</v>
      </c>
      <c r="BD266" s="32">
        <f t="shared" si="107"/>
        <v>1</v>
      </c>
      <c r="BE266" s="32">
        <f t="shared" si="107"/>
        <v>1</v>
      </c>
      <c r="BF266" s="32">
        <f t="shared" si="107"/>
        <v>1</v>
      </c>
      <c r="BG266" s="32">
        <f t="shared" si="107"/>
        <v>1</v>
      </c>
      <c r="BH266" s="32">
        <f t="shared" si="107"/>
        <v>1</v>
      </c>
      <c r="BI266" s="32">
        <f t="shared" si="89"/>
        <v>2</v>
      </c>
      <c r="BJ266" s="32">
        <f t="shared" si="90"/>
        <v>2</v>
      </c>
      <c r="BK266" s="32">
        <f t="shared" si="91"/>
        <v>2</v>
      </c>
      <c r="BL266" s="32">
        <f t="shared" si="92"/>
        <v>2</v>
      </c>
      <c r="BM266" s="32">
        <f t="shared" si="93"/>
        <v>1</v>
      </c>
      <c r="BN266" s="32">
        <f t="shared" si="94"/>
        <v>0</v>
      </c>
      <c r="BO266" s="32">
        <f t="shared" si="95"/>
        <v>0</v>
      </c>
      <c r="BP266" s="32">
        <f t="shared" si="96"/>
        <v>1</v>
      </c>
      <c r="BQ266" s="32">
        <f t="shared" si="97"/>
        <v>0</v>
      </c>
      <c r="BR266" s="32">
        <f t="shared" si="98"/>
        <v>0</v>
      </c>
      <c r="BS266" s="32">
        <f t="shared" si="99"/>
        <v>1</v>
      </c>
      <c r="BT266" s="32">
        <f t="shared" si="100"/>
        <v>0</v>
      </c>
      <c r="BU266" s="32">
        <f t="shared" si="101"/>
        <v>0</v>
      </c>
      <c r="BV266" s="32">
        <f t="shared" si="102"/>
        <v>1</v>
      </c>
      <c r="BW266" s="32">
        <f t="shared" si="103"/>
        <v>0</v>
      </c>
      <c r="BX266" s="32">
        <f t="shared" si="104"/>
        <v>0</v>
      </c>
      <c r="BY266" s="31">
        <f t="shared" si="105"/>
        <v>1</v>
      </c>
      <c r="BZ266" s="31">
        <f t="shared" si="106"/>
        <v>1</v>
      </c>
    </row>
    <row r="267" spans="1:78" x14ac:dyDescent="0.2">
      <c r="A267" s="3" t="s">
        <v>1124</v>
      </c>
      <c r="B267" s="3" t="s">
        <v>1902</v>
      </c>
      <c r="C267" s="3">
        <v>54493000</v>
      </c>
      <c r="D267" s="3">
        <v>53226000</v>
      </c>
      <c r="E267" s="3">
        <v>50522000</v>
      </c>
      <c r="F267" s="4">
        <v>55433000</v>
      </c>
      <c r="G267" s="3">
        <v>62621000</v>
      </c>
      <c r="H267" s="3">
        <v>54738000</v>
      </c>
      <c r="I267" s="3">
        <v>72009000</v>
      </c>
      <c r="J267" s="4">
        <v>62797000</v>
      </c>
      <c r="K267" s="3">
        <v>67334000</v>
      </c>
      <c r="L267" s="3">
        <v>65130000</v>
      </c>
      <c r="M267" s="3">
        <v>60819000</v>
      </c>
      <c r="N267" s="3">
        <v>60987000</v>
      </c>
      <c r="O267" s="17">
        <v>70471000</v>
      </c>
      <c r="P267" s="3">
        <v>69523000</v>
      </c>
      <c r="Q267" s="3">
        <v>59555000</v>
      </c>
      <c r="R267" s="3">
        <v>63238000</v>
      </c>
      <c r="S267" s="17">
        <v>55224000</v>
      </c>
      <c r="T267" s="3">
        <v>60207000</v>
      </c>
      <c r="U267" s="3">
        <v>52690000</v>
      </c>
      <c r="V267" s="3">
        <v>59042000</v>
      </c>
      <c r="W267" s="17">
        <v>54092000</v>
      </c>
      <c r="X267" s="3">
        <v>59530000</v>
      </c>
      <c r="Y267" s="3">
        <v>55765000</v>
      </c>
      <c r="Z267" s="3">
        <v>53807000</v>
      </c>
      <c r="AA267" s="17">
        <v>50369000</v>
      </c>
      <c r="AB267" s="3">
        <v>64045000</v>
      </c>
      <c r="AC267" s="3">
        <v>73787000</v>
      </c>
      <c r="AD267" s="3">
        <v>61175000</v>
      </c>
      <c r="AE267" s="17">
        <v>54762000</v>
      </c>
      <c r="AF267" s="3">
        <v>54892000</v>
      </c>
      <c r="AG267" s="3">
        <v>49082000</v>
      </c>
      <c r="AH267" s="3">
        <v>54606000</v>
      </c>
      <c r="AI267" s="17">
        <v>62398000</v>
      </c>
      <c r="AJ267" s="3">
        <v>67273000</v>
      </c>
      <c r="AK267" s="3">
        <v>63810000</v>
      </c>
      <c r="AL267" s="3">
        <v>56614000</v>
      </c>
      <c r="AM267" s="3">
        <v>218.26</v>
      </c>
      <c r="AN267" s="3">
        <v>463</v>
      </c>
      <c r="AO267" s="3">
        <v>13</v>
      </c>
      <c r="AP267" s="3">
        <v>63.9</v>
      </c>
      <c r="AQ267" s="32">
        <v>53418500</v>
      </c>
      <c r="AR267" s="32">
        <v>63041250</v>
      </c>
      <c r="AS267" s="32">
        <v>63567500</v>
      </c>
      <c r="AT267" s="32">
        <v>65696750</v>
      </c>
      <c r="AU267" s="32">
        <v>56790750</v>
      </c>
      <c r="AV267" s="32">
        <v>55798500</v>
      </c>
      <c r="AW267" s="32">
        <v>62344000</v>
      </c>
      <c r="AX267" s="32">
        <v>53335500</v>
      </c>
      <c r="AY267" s="32">
        <v>62523750</v>
      </c>
      <c r="AZ267" s="32">
        <f t="shared" si="107"/>
        <v>1</v>
      </c>
      <c r="BA267" s="32">
        <f t="shared" si="107"/>
        <v>1</v>
      </c>
      <c r="BB267" s="32">
        <f t="shared" si="107"/>
        <v>1</v>
      </c>
      <c r="BC267" s="32">
        <f t="shared" si="107"/>
        <v>1</v>
      </c>
      <c r="BD267" s="32">
        <f t="shared" si="107"/>
        <v>1</v>
      </c>
      <c r="BE267" s="32">
        <f t="shared" si="107"/>
        <v>1</v>
      </c>
      <c r="BF267" s="32">
        <f t="shared" si="107"/>
        <v>1</v>
      </c>
      <c r="BG267" s="32">
        <f t="shared" si="107"/>
        <v>1</v>
      </c>
      <c r="BH267" s="32">
        <f t="shared" si="107"/>
        <v>1</v>
      </c>
      <c r="BI267" s="32">
        <f t="shared" si="89"/>
        <v>2</v>
      </c>
      <c r="BJ267" s="32">
        <f t="shared" si="90"/>
        <v>2</v>
      </c>
      <c r="BK267" s="32">
        <f t="shared" si="91"/>
        <v>2</v>
      </c>
      <c r="BL267" s="32">
        <f t="shared" si="92"/>
        <v>2</v>
      </c>
      <c r="BM267" s="32">
        <f t="shared" si="93"/>
        <v>1</v>
      </c>
      <c r="BN267" s="32">
        <f t="shared" si="94"/>
        <v>0</v>
      </c>
      <c r="BO267" s="32">
        <f t="shared" si="95"/>
        <v>0</v>
      </c>
      <c r="BP267" s="32">
        <f t="shared" si="96"/>
        <v>1</v>
      </c>
      <c r="BQ267" s="32">
        <f t="shared" si="97"/>
        <v>0</v>
      </c>
      <c r="BR267" s="32">
        <f t="shared" si="98"/>
        <v>0</v>
      </c>
      <c r="BS267" s="32">
        <f t="shared" si="99"/>
        <v>1</v>
      </c>
      <c r="BT267" s="32">
        <f t="shared" si="100"/>
        <v>0</v>
      </c>
      <c r="BU267" s="32">
        <f t="shared" si="101"/>
        <v>0</v>
      </c>
      <c r="BV267" s="32">
        <f t="shared" si="102"/>
        <v>1</v>
      </c>
      <c r="BW267" s="32">
        <f t="shared" si="103"/>
        <v>0</v>
      </c>
      <c r="BX267" s="32">
        <f t="shared" si="104"/>
        <v>0</v>
      </c>
      <c r="BY267" s="31">
        <f t="shared" si="105"/>
        <v>1</v>
      </c>
      <c r="BZ267" s="31">
        <f t="shared" si="106"/>
        <v>1</v>
      </c>
    </row>
    <row r="268" spans="1:78" x14ac:dyDescent="0.2">
      <c r="A268" s="3" t="s">
        <v>1127</v>
      </c>
      <c r="B268" s="3" t="s">
        <v>1471</v>
      </c>
      <c r="C268" s="3">
        <v>22340000</v>
      </c>
      <c r="D268" s="3">
        <v>16325000</v>
      </c>
      <c r="E268" s="3">
        <v>20270000</v>
      </c>
      <c r="F268" s="4">
        <v>19910000</v>
      </c>
      <c r="G268" s="3">
        <v>18175000</v>
      </c>
      <c r="H268" s="3">
        <v>20228000</v>
      </c>
      <c r="I268" s="3">
        <v>28464000</v>
      </c>
      <c r="J268" s="4">
        <v>26035000</v>
      </c>
      <c r="K268" s="3">
        <v>29120000</v>
      </c>
      <c r="L268" s="3">
        <v>21031000</v>
      </c>
      <c r="M268" s="3">
        <v>28339000</v>
      </c>
      <c r="N268" s="3">
        <v>24170000</v>
      </c>
      <c r="O268" s="17">
        <v>24023000</v>
      </c>
      <c r="P268" s="3">
        <v>21440000</v>
      </c>
      <c r="Q268" s="3">
        <v>23109000</v>
      </c>
      <c r="R268" s="3">
        <v>20060000</v>
      </c>
      <c r="S268" s="17">
        <v>22446000</v>
      </c>
      <c r="T268" s="3">
        <v>18268000</v>
      </c>
      <c r="U268" s="3">
        <v>19373000</v>
      </c>
      <c r="V268" s="3">
        <v>20408000</v>
      </c>
      <c r="W268" s="17">
        <v>21341000</v>
      </c>
      <c r="X268" s="3">
        <v>22370000</v>
      </c>
      <c r="Y268" s="3">
        <v>22244000</v>
      </c>
      <c r="Z268" s="3">
        <v>21301000</v>
      </c>
      <c r="AA268" s="17">
        <v>26707000</v>
      </c>
      <c r="AB268" s="3">
        <v>21220000</v>
      </c>
      <c r="AC268" s="3">
        <v>25029000</v>
      </c>
      <c r="AD268" s="3">
        <v>20392000</v>
      </c>
      <c r="AE268" s="17">
        <v>16431000</v>
      </c>
      <c r="AF268" s="3">
        <v>19823000</v>
      </c>
      <c r="AG268" s="3">
        <v>15540000</v>
      </c>
      <c r="AH268" s="3">
        <v>19341000</v>
      </c>
      <c r="AI268" s="17">
        <v>20441000</v>
      </c>
      <c r="AJ268" s="3">
        <v>21104000</v>
      </c>
      <c r="AK268" s="3">
        <v>18200000</v>
      </c>
      <c r="AL268" s="3">
        <v>20615000</v>
      </c>
      <c r="AM268" s="3">
        <v>137.82</v>
      </c>
      <c r="AN268" s="3">
        <v>238</v>
      </c>
      <c r="AO268" s="3">
        <v>11</v>
      </c>
      <c r="AP268" s="3">
        <v>8.6999999999999993</v>
      </c>
      <c r="AQ268" s="32">
        <v>19711250</v>
      </c>
      <c r="AR268" s="32">
        <v>23225500</v>
      </c>
      <c r="AS268" s="32">
        <v>25665000</v>
      </c>
      <c r="AT268" s="32">
        <v>22158000</v>
      </c>
      <c r="AU268" s="32">
        <v>20123750</v>
      </c>
      <c r="AV268" s="32">
        <v>21814000</v>
      </c>
      <c r="AW268" s="32">
        <v>23337000</v>
      </c>
      <c r="AX268" s="32">
        <v>17783750</v>
      </c>
      <c r="AY268" s="32">
        <v>20090000</v>
      </c>
      <c r="AZ268" s="32">
        <f t="shared" si="107"/>
        <v>1</v>
      </c>
      <c r="BA268" s="32">
        <f t="shared" si="107"/>
        <v>1</v>
      </c>
      <c r="BB268" s="32">
        <f t="shared" si="107"/>
        <v>1</v>
      </c>
      <c r="BC268" s="32">
        <f t="shared" si="107"/>
        <v>1</v>
      </c>
      <c r="BD268" s="32">
        <f t="shared" si="107"/>
        <v>1</v>
      </c>
      <c r="BE268" s="32">
        <f t="shared" si="107"/>
        <v>1</v>
      </c>
      <c r="BF268" s="32">
        <f t="shared" si="107"/>
        <v>1</v>
      </c>
      <c r="BG268" s="32">
        <f t="shared" si="107"/>
        <v>1</v>
      </c>
      <c r="BH268" s="32">
        <f t="shared" si="107"/>
        <v>1</v>
      </c>
      <c r="BI268" s="32">
        <f t="shared" si="89"/>
        <v>2</v>
      </c>
      <c r="BJ268" s="32">
        <f t="shared" si="90"/>
        <v>2</v>
      </c>
      <c r="BK268" s="32">
        <f t="shared" si="91"/>
        <v>2</v>
      </c>
      <c r="BL268" s="32">
        <f t="shared" si="92"/>
        <v>2</v>
      </c>
      <c r="BM268" s="32">
        <f t="shared" si="93"/>
        <v>1</v>
      </c>
      <c r="BN268" s="32">
        <f t="shared" si="94"/>
        <v>0</v>
      </c>
      <c r="BO268" s="32">
        <f t="shared" si="95"/>
        <v>0</v>
      </c>
      <c r="BP268" s="32">
        <f t="shared" si="96"/>
        <v>1</v>
      </c>
      <c r="BQ268" s="32">
        <f t="shared" si="97"/>
        <v>0</v>
      </c>
      <c r="BR268" s="32">
        <f t="shared" si="98"/>
        <v>0</v>
      </c>
      <c r="BS268" s="32">
        <f t="shared" si="99"/>
        <v>1</v>
      </c>
      <c r="BT268" s="32">
        <f t="shared" si="100"/>
        <v>0</v>
      </c>
      <c r="BU268" s="32">
        <f t="shared" si="101"/>
        <v>0</v>
      </c>
      <c r="BV268" s="32">
        <f t="shared" si="102"/>
        <v>1</v>
      </c>
      <c r="BW268" s="32">
        <f t="shared" si="103"/>
        <v>0</v>
      </c>
      <c r="BX268" s="32">
        <f t="shared" si="104"/>
        <v>0</v>
      </c>
      <c r="BY268" s="31">
        <f t="shared" si="105"/>
        <v>1</v>
      </c>
      <c r="BZ268" s="31">
        <f t="shared" si="106"/>
        <v>1</v>
      </c>
    </row>
    <row r="269" spans="1:78" x14ac:dyDescent="0.2">
      <c r="A269" s="3" t="s">
        <v>1133</v>
      </c>
      <c r="B269" s="3" t="s">
        <v>1819</v>
      </c>
      <c r="C269" s="3">
        <v>3149400</v>
      </c>
      <c r="D269" s="3">
        <v>2788900</v>
      </c>
      <c r="E269" s="3">
        <v>2606400</v>
      </c>
      <c r="F269" s="4">
        <v>3390700</v>
      </c>
      <c r="G269" s="3">
        <v>3594600</v>
      </c>
      <c r="H269" s="3">
        <v>4082500</v>
      </c>
      <c r="I269" s="3">
        <v>3448600</v>
      </c>
      <c r="J269" s="4">
        <v>3518800</v>
      </c>
      <c r="K269" s="3">
        <v>3496900</v>
      </c>
      <c r="L269" s="3">
        <v>3900700</v>
      </c>
      <c r="M269" s="3">
        <v>3152600</v>
      </c>
      <c r="N269" s="3">
        <v>3628900</v>
      </c>
      <c r="O269" s="17">
        <v>3156500</v>
      </c>
      <c r="P269" s="3">
        <v>3488700</v>
      </c>
      <c r="Q269" s="3">
        <v>2970900</v>
      </c>
      <c r="R269" s="3">
        <v>3441100</v>
      </c>
      <c r="S269" s="17">
        <v>2754600</v>
      </c>
      <c r="T269" s="3">
        <v>3643500</v>
      </c>
      <c r="U269" s="3">
        <v>3045300</v>
      </c>
      <c r="V269" s="3">
        <v>2575800</v>
      </c>
      <c r="W269" s="17">
        <v>2937900</v>
      </c>
      <c r="X269" s="3">
        <v>3351100</v>
      </c>
      <c r="Y269" s="3">
        <f>AVERAGE(W269:X269,Z269)</f>
        <v>3149700</v>
      </c>
      <c r="Z269" s="3">
        <v>3160100</v>
      </c>
      <c r="AA269" s="17">
        <v>4131600</v>
      </c>
      <c r="AB269" s="3">
        <v>3961800</v>
      </c>
      <c r="AC269" s="3">
        <v>3404200</v>
      </c>
      <c r="AD269" s="3">
        <v>3355700</v>
      </c>
      <c r="AE269" s="17">
        <v>2394500</v>
      </c>
      <c r="AF269" s="3">
        <v>2707800</v>
      </c>
      <c r="AG269" s="3">
        <v>3002000</v>
      </c>
      <c r="AH269" s="3">
        <v>3671300</v>
      </c>
      <c r="AI269" s="17">
        <v>2598200</v>
      </c>
      <c r="AJ269" s="3">
        <v>3657000</v>
      </c>
      <c r="AK269" s="3">
        <v>2841800</v>
      </c>
      <c r="AL269" s="3">
        <v>3079400</v>
      </c>
      <c r="AM269" s="3">
        <v>18.105</v>
      </c>
      <c r="AN269" s="3">
        <v>108</v>
      </c>
      <c r="AO269" s="3">
        <v>5</v>
      </c>
      <c r="AP269" s="3">
        <v>12.1</v>
      </c>
      <c r="AQ269" s="32">
        <v>2983850</v>
      </c>
      <c r="AR269" s="32">
        <v>3661125</v>
      </c>
      <c r="AS269" s="32">
        <v>3544775</v>
      </c>
      <c r="AT269" s="32">
        <v>3264300</v>
      </c>
      <c r="AU269" s="32">
        <v>3004800</v>
      </c>
      <c r="AV269" s="32">
        <v>3149700</v>
      </c>
      <c r="AW269" s="32">
        <v>3713325</v>
      </c>
      <c r="AX269" s="32">
        <v>2943900</v>
      </c>
      <c r="AY269" s="32">
        <v>3044100</v>
      </c>
      <c r="AZ269" s="32">
        <f t="shared" si="107"/>
        <v>1</v>
      </c>
      <c r="BA269" s="32">
        <f t="shared" si="107"/>
        <v>1</v>
      </c>
      <c r="BB269" s="32">
        <f t="shared" si="107"/>
        <v>1</v>
      </c>
      <c r="BC269" s="32">
        <f t="shared" si="107"/>
        <v>1</v>
      </c>
      <c r="BD269" s="32">
        <f t="shared" si="107"/>
        <v>1</v>
      </c>
      <c r="BE269" s="32">
        <f t="shared" si="107"/>
        <v>1</v>
      </c>
      <c r="BF269" s="32">
        <f t="shared" si="107"/>
        <v>1</v>
      </c>
      <c r="BG269" s="32">
        <f t="shared" si="107"/>
        <v>1</v>
      </c>
      <c r="BH269" s="32">
        <f t="shared" si="107"/>
        <v>1</v>
      </c>
      <c r="BI269" s="32">
        <f t="shared" si="89"/>
        <v>2</v>
      </c>
      <c r="BJ269" s="32">
        <f t="shared" si="90"/>
        <v>2</v>
      </c>
      <c r="BK269" s="32">
        <f t="shared" si="91"/>
        <v>2</v>
      </c>
      <c r="BL269" s="32">
        <f t="shared" si="92"/>
        <v>2</v>
      </c>
      <c r="BM269" s="32">
        <f t="shared" si="93"/>
        <v>1</v>
      </c>
      <c r="BN269" s="32">
        <f t="shared" si="94"/>
        <v>0</v>
      </c>
      <c r="BO269" s="32">
        <f t="shared" si="95"/>
        <v>0</v>
      </c>
      <c r="BP269" s="32">
        <f t="shared" si="96"/>
        <v>1</v>
      </c>
      <c r="BQ269" s="32">
        <f t="shared" si="97"/>
        <v>0</v>
      </c>
      <c r="BR269" s="32">
        <f t="shared" si="98"/>
        <v>0</v>
      </c>
      <c r="BS269" s="32">
        <f t="shared" si="99"/>
        <v>1</v>
      </c>
      <c r="BT269" s="32">
        <f t="shared" si="100"/>
        <v>0</v>
      </c>
      <c r="BU269" s="32">
        <f t="shared" si="101"/>
        <v>0</v>
      </c>
      <c r="BV269" s="32">
        <f t="shared" si="102"/>
        <v>1</v>
      </c>
      <c r="BW269" s="32">
        <f t="shared" si="103"/>
        <v>0</v>
      </c>
      <c r="BX269" s="32">
        <f t="shared" si="104"/>
        <v>0</v>
      </c>
      <c r="BY269" s="31">
        <f t="shared" si="105"/>
        <v>1</v>
      </c>
      <c r="BZ269" s="31">
        <f t="shared" si="106"/>
        <v>1</v>
      </c>
    </row>
    <row r="270" spans="1:78" x14ac:dyDescent="0.2">
      <c r="A270" s="3" t="s">
        <v>1134</v>
      </c>
      <c r="B270" s="3" t="s">
        <v>1471</v>
      </c>
      <c r="C270" s="3">
        <v>9048100</v>
      </c>
      <c r="D270" s="3">
        <v>7608000</v>
      </c>
      <c r="E270" s="3">
        <v>7580600</v>
      </c>
      <c r="F270" s="4">
        <v>8411400</v>
      </c>
      <c r="G270" s="3">
        <v>8320200</v>
      </c>
      <c r="H270" s="3">
        <v>7001300</v>
      </c>
      <c r="I270" s="3">
        <v>9930300</v>
      </c>
      <c r="J270" s="4">
        <v>9199700</v>
      </c>
      <c r="K270" s="3">
        <v>9710100</v>
      </c>
      <c r="L270" s="3">
        <v>7701400</v>
      </c>
      <c r="M270" s="3">
        <v>9018100</v>
      </c>
      <c r="N270" s="3">
        <v>8357300</v>
      </c>
      <c r="O270" s="17">
        <v>8047900</v>
      </c>
      <c r="P270" s="3">
        <v>10664000</v>
      </c>
      <c r="Q270" s="3">
        <v>8850500</v>
      </c>
      <c r="R270" s="3">
        <v>10841000</v>
      </c>
      <c r="S270" s="17">
        <v>9664000</v>
      </c>
      <c r="T270" s="3">
        <v>9229400</v>
      </c>
      <c r="U270" s="3">
        <v>9179700</v>
      </c>
      <c r="V270" s="3">
        <v>9261100</v>
      </c>
      <c r="W270" s="17">
        <v>7682300</v>
      </c>
      <c r="X270" s="3">
        <v>8252600</v>
      </c>
      <c r="Y270" s="3">
        <v>7973300</v>
      </c>
      <c r="Z270" s="3">
        <v>7221100</v>
      </c>
      <c r="AA270" s="17">
        <v>21456000</v>
      </c>
      <c r="AB270" s="3">
        <v>9451000</v>
      </c>
      <c r="AC270" s="3">
        <v>10179000</v>
      </c>
      <c r="AD270" s="3">
        <v>10252000</v>
      </c>
      <c r="AE270" s="17">
        <v>6522800</v>
      </c>
      <c r="AF270" s="3">
        <v>8265800</v>
      </c>
      <c r="AG270" s="3">
        <v>8962600</v>
      </c>
      <c r="AH270" s="3">
        <v>9316400</v>
      </c>
      <c r="AI270" s="17">
        <v>9301300</v>
      </c>
      <c r="AJ270" s="3">
        <v>8200900</v>
      </c>
      <c r="AK270" s="3">
        <v>8318100</v>
      </c>
      <c r="AL270" s="3">
        <v>7027300</v>
      </c>
      <c r="AM270" s="3">
        <v>10.782999999999999</v>
      </c>
      <c r="AN270" s="3">
        <v>164</v>
      </c>
      <c r="AO270" s="3">
        <v>4</v>
      </c>
      <c r="AP270" s="3">
        <v>19.899999999999999</v>
      </c>
      <c r="AQ270" s="32">
        <v>8162025</v>
      </c>
      <c r="AR270" s="32">
        <v>8612875</v>
      </c>
      <c r="AS270" s="32">
        <v>8696725</v>
      </c>
      <c r="AT270" s="32">
        <v>9600850</v>
      </c>
      <c r="AU270" s="32">
        <v>9333550</v>
      </c>
      <c r="AV270" s="32">
        <v>7782325</v>
      </c>
      <c r="AW270" s="32">
        <v>12834500</v>
      </c>
      <c r="AX270" s="32">
        <v>8266900</v>
      </c>
      <c r="AY270" s="32">
        <v>8211900</v>
      </c>
      <c r="AZ270" s="32">
        <f t="shared" si="107"/>
        <v>1</v>
      </c>
      <c r="BA270" s="32">
        <f t="shared" si="107"/>
        <v>1</v>
      </c>
      <c r="BB270" s="32">
        <f t="shared" si="107"/>
        <v>1</v>
      </c>
      <c r="BC270" s="32">
        <f t="shared" si="107"/>
        <v>1</v>
      </c>
      <c r="BD270" s="32">
        <f t="shared" si="107"/>
        <v>1</v>
      </c>
      <c r="BE270" s="32">
        <f t="shared" si="107"/>
        <v>1</v>
      </c>
      <c r="BF270" s="32">
        <f t="shared" si="107"/>
        <v>1</v>
      </c>
      <c r="BG270" s="32">
        <f t="shared" si="107"/>
        <v>1</v>
      </c>
      <c r="BH270" s="32">
        <f t="shared" si="107"/>
        <v>1</v>
      </c>
      <c r="BI270" s="32">
        <f t="shared" si="89"/>
        <v>2</v>
      </c>
      <c r="BJ270" s="32">
        <f t="shared" si="90"/>
        <v>2</v>
      </c>
      <c r="BK270" s="32">
        <f t="shared" si="91"/>
        <v>2</v>
      </c>
      <c r="BL270" s="32">
        <f t="shared" si="92"/>
        <v>2</v>
      </c>
      <c r="BM270" s="32">
        <f t="shared" si="93"/>
        <v>1</v>
      </c>
      <c r="BN270" s="32">
        <f t="shared" si="94"/>
        <v>0</v>
      </c>
      <c r="BO270" s="32">
        <f t="shared" si="95"/>
        <v>0</v>
      </c>
      <c r="BP270" s="32">
        <f t="shared" si="96"/>
        <v>1</v>
      </c>
      <c r="BQ270" s="32">
        <f t="shared" si="97"/>
        <v>0</v>
      </c>
      <c r="BR270" s="32">
        <f t="shared" si="98"/>
        <v>0</v>
      </c>
      <c r="BS270" s="32">
        <f t="shared" si="99"/>
        <v>1</v>
      </c>
      <c r="BT270" s="32">
        <f t="shared" si="100"/>
        <v>0</v>
      </c>
      <c r="BU270" s="32">
        <f t="shared" si="101"/>
        <v>0</v>
      </c>
      <c r="BV270" s="32">
        <f t="shared" si="102"/>
        <v>1</v>
      </c>
      <c r="BW270" s="32">
        <f t="shared" si="103"/>
        <v>0</v>
      </c>
      <c r="BX270" s="32">
        <f t="shared" si="104"/>
        <v>0</v>
      </c>
      <c r="BY270" s="31">
        <f t="shared" si="105"/>
        <v>1</v>
      </c>
      <c r="BZ270" s="31">
        <f t="shared" si="106"/>
        <v>1</v>
      </c>
    </row>
    <row r="271" spans="1:78" x14ac:dyDescent="0.2">
      <c r="A271" s="3" t="s">
        <v>1140</v>
      </c>
      <c r="B271" s="3" t="s">
        <v>1845</v>
      </c>
      <c r="C271" s="3">
        <v>21555000</v>
      </c>
      <c r="D271" s="3">
        <v>29505000</v>
      </c>
      <c r="E271" s="3">
        <v>36645000</v>
      </c>
      <c r="F271" s="4">
        <v>39931000</v>
      </c>
      <c r="G271" s="3">
        <v>108100000</v>
      </c>
      <c r="H271" s="3">
        <v>118330000</v>
      </c>
      <c r="I271" s="3">
        <v>12844000</v>
      </c>
      <c r="J271" s="4">
        <v>18186000</v>
      </c>
      <c r="K271" s="3">
        <v>12528000</v>
      </c>
      <c r="L271" s="3">
        <v>24428000</v>
      </c>
      <c r="M271" s="3">
        <v>32719000</v>
      </c>
      <c r="N271" s="3">
        <v>25914000</v>
      </c>
      <c r="O271" s="17">
        <v>30321000</v>
      </c>
      <c r="P271" s="3">
        <v>23750000</v>
      </c>
      <c r="Q271" s="3">
        <v>34729000</v>
      </c>
      <c r="R271" s="3">
        <v>45491000</v>
      </c>
      <c r="S271" s="17">
        <v>105130000</v>
      </c>
      <c r="T271" s="3">
        <v>33836000</v>
      </c>
      <c r="U271" s="3">
        <v>25204000</v>
      </c>
      <c r="V271" s="3">
        <v>31339000</v>
      </c>
      <c r="W271" s="17">
        <v>25974000</v>
      </c>
      <c r="X271" s="3">
        <v>26350000</v>
      </c>
      <c r="Y271" s="3">
        <v>202820000</v>
      </c>
      <c r="Z271" s="3">
        <v>167090000</v>
      </c>
      <c r="AA271" s="17">
        <v>10052000</v>
      </c>
      <c r="AB271" s="3">
        <v>39969000</v>
      </c>
      <c r="AC271" s="3">
        <v>45348000</v>
      </c>
      <c r="AD271" s="3">
        <v>24176000</v>
      </c>
      <c r="AE271" s="17">
        <v>23121000</v>
      </c>
      <c r="AF271" s="3">
        <v>59681000</v>
      </c>
      <c r="AG271" s="3">
        <v>12754000</v>
      </c>
      <c r="AH271" s="3">
        <v>19742000</v>
      </c>
      <c r="AI271" s="17">
        <v>54297000</v>
      </c>
      <c r="AJ271" s="3">
        <v>58442000</v>
      </c>
      <c r="AK271" s="3">
        <v>29962000</v>
      </c>
      <c r="AL271" s="3">
        <v>37653000</v>
      </c>
      <c r="AM271" s="3">
        <v>290.57</v>
      </c>
      <c r="AN271" s="3">
        <v>364</v>
      </c>
      <c r="AO271" s="3">
        <v>15</v>
      </c>
      <c r="AP271" s="3">
        <v>8.9</v>
      </c>
      <c r="AQ271" s="32">
        <v>31909000</v>
      </c>
      <c r="AR271" s="32">
        <v>64365000</v>
      </c>
      <c r="AS271" s="32">
        <v>23897250</v>
      </c>
      <c r="AT271" s="32">
        <v>33572750</v>
      </c>
      <c r="AU271" s="32">
        <v>48877250</v>
      </c>
      <c r="AV271" s="32">
        <v>105558500</v>
      </c>
      <c r="AW271" s="32">
        <v>29886250</v>
      </c>
      <c r="AX271" s="32">
        <v>28824500</v>
      </c>
      <c r="AY271" s="32">
        <v>45088500</v>
      </c>
      <c r="AZ271" s="32">
        <f t="shared" si="107"/>
        <v>1</v>
      </c>
      <c r="BA271" s="32">
        <f t="shared" si="107"/>
        <v>1</v>
      </c>
      <c r="BB271" s="32">
        <f t="shared" si="107"/>
        <v>1</v>
      </c>
      <c r="BC271" s="32">
        <f t="shared" si="107"/>
        <v>1</v>
      </c>
      <c r="BD271" s="32">
        <f t="shared" si="107"/>
        <v>1</v>
      </c>
      <c r="BE271" s="32">
        <f t="shared" si="107"/>
        <v>1</v>
      </c>
      <c r="BF271" s="32">
        <f t="shared" si="107"/>
        <v>1</v>
      </c>
      <c r="BG271" s="32">
        <f t="shared" si="107"/>
        <v>1</v>
      </c>
      <c r="BH271" s="32">
        <f t="shared" si="107"/>
        <v>1</v>
      </c>
      <c r="BI271" s="32">
        <f t="shared" si="89"/>
        <v>2</v>
      </c>
      <c r="BJ271" s="32">
        <f t="shared" si="90"/>
        <v>2</v>
      </c>
      <c r="BK271" s="32">
        <f t="shared" si="91"/>
        <v>2</v>
      </c>
      <c r="BL271" s="32">
        <f t="shared" si="92"/>
        <v>2</v>
      </c>
      <c r="BM271" s="32">
        <f t="shared" si="93"/>
        <v>1</v>
      </c>
      <c r="BN271" s="32">
        <f t="shared" si="94"/>
        <v>0</v>
      </c>
      <c r="BO271" s="32">
        <f t="shared" si="95"/>
        <v>0</v>
      </c>
      <c r="BP271" s="32">
        <f t="shared" si="96"/>
        <v>1</v>
      </c>
      <c r="BQ271" s="32">
        <f t="shared" si="97"/>
        <v>0</v>
      </c>
      <c r="BR271" s="32">
        <f t="shared" si="98"/>
        <v>0</v>
      </c>
      <c r="BS271" s="32">
        <f t="shared" si="99"/>
        <v>1</v>
      </c>
      <c r="BT271" s="32">
        <f t="shared" si="100"/>
        <v>0</v>
      </c>
      <c r="BU271" s="32">
        <f t="shared" si="101"/>
        <v>0</v>
      </c>
      <c r="BV271" s="32">
        <f t="shared" si="102"/>
        <v>1</v>
      </c>
      <c r="BW271" s="32">
        <f t="shared" si="103"/>
        <v>0</v>
      </c>
      <c r="BX271" s="32">
        <f t="shared" si="104"/>
        <v>0</v>
      </c>
      <c r="BY271" s="31">
        <f t="shared" si="105"/>
        <v>1</v>
      </c>
      <c r="BZ271" s="31">
        <f t="shared" si="106"/>
        <v>1</v>
      </c>
    </row>
    <row r="272" spans="1:78" x14ac:dyDescent="0.2">
      <c r="A272" s="3" t="s">
        <v>1142</v>
      </c>
      <c r="B272" s="3" t="s">
        <v>1470</v>
      </c>
      <c r="C272" s="3">
        <v>16319000</v>
      </c>
      <c r="D272" s="3">
        <v>21384000</v>
      </c>
      <c r="E272" s="3">
        <v>16372000</v>
      </c>
      <c r="F272" s="4">
        <v>17988000</v>
      </c>
      <c r="G272" s="3">
        <v>24207000</v>
      </c>
      <c r="H272" s="3">
        <v>14067000</v>
      </c>
      <c r="I272" s="3">
        <v>23283000</v>
      </c>
      <c r="J272" s="4">
        <v>23844000</v>
      </c>
      <c r="K272" s="3">
        <v>16452000</v>
      </c>
      <c r="L272" s="3">
        <v>17566000</v>
      </c>
      <c r="M272" s="3">
        <v>16897000</v>
      </c>
      <c r="N272" s="3">
        <v>20216000</v>
      </c>
      <c r="O272" s="17">
        <v>21859000</v>
      </c>
      <c r="P272" s="3">
        <v>16328000</v>
      </c>
      <c r="Q272" s="3">
        <v>19063000</v>
      </c>
      <c r="R272" s="3">
        <v>18526000</v>
      </c>
      <c r="S272" s="17">
        <v>25298000</v>
      </c>
      <c r="T272" s="3">
        <v>17624000</v>
      </c>
      <c r="U272" s="3">
        <v>26619000</v>
      </c>
      <c r="V272" s="3">
        <v>18769000</v>
      </c>
      <c r="W272" s="17">
        <v>20932000</v>
      </c>
      <c r="X272" s="3">
        <v>16007000</v>
      </c>
      <c r="Y272" s="3">
        <v>16824000</v>
      </c>
      <c r="Z272" s="3">
        <v>19462000</v>
      </c>
      <c r="AA272" s="17">
        <v>15068000</v>
      </c>
      <c r="AB272" s="3">
        <v>17686000</v>
      </c>
      <c r="AC272" s="3">
        <v>17233000</v>
      </c>
      <c r="AD272" s="3">
        <v>18695000</v>
      </c>
      <c r="AE272" s="17">
        <v>19669000</v>
      </c>
      <c r="AF272" s="3">
        <v>17646000</v>
      </c>
      <c r="AG272" s="3">
        <v>15228000</v>
      </c>
      <c r="AH272" s="3">
        <v>22172000</v>
      </c>
      <c r="AI272" s="17">
        <v>24717000</v>
      </c>
      <c r="AJ272" s="3">
        <v>21720000</v>
      </c>
      <c r="AK272" s="3">
        <v>20922000</v>
      </c>
      <c r="AL272" s="3">
        <v>14567000</v>
      </c>
      <c r="AM272" s="3">
        <v>32.734000000000002</v>
      </c>
      <c r="AN272" s="3">
        <v>235</v>
      </c>
      <c r="AO272" s="3">
        <v>8</v>
      </c>
      <c r="AP272" s="3">
        <v>24.2</v>
      </c>
      <c r="AQ272" s="32">
        <v>18015750</v>
      </c>
      <c r="AR272" s="32">
        <v>21350250</v>
      </c>
      <c r="AS272" s="32">
        <v>17782750</v>
      </c>
      <c r="AT272" s="32">
        <v>18944000</v>
      </c>
      <c r="AU272" s="32">
        <v>22077500</v>
      </c>
      <c r="AV272" s="32">
        <v>18306250</v>
      </c>
      <c r="AW272" s="32">
        <v>17170500</v>
      </c>
      <c r="AX272" s="32">
        <v>18678750</v>
      </c>
      <c r="AY272" s="32">
        <v>20481500</v>
      </c>
      <c r="AZ272" s="32">
        <f t="shared" si="107"/>
        <v>1</v>
      </c>
      <c r="BA272" s="32">
        <f t="shared" si="107"/>
        <v>1</v>
      </c>
      <c r="BB272" s="32">
        <f t="shared" si="107"/>
        <v>1</v>
      </c>
      <c r="BC272" s="32">
        <f t="shared" si="107"/>
        <v>1</v>
      </c>
      <c r="BD272" s="32">
        <f t="shared" si="107"/>
        <v>1</v>
      </c>
      <c r="BE272" s="32">
        <f t="shared" si="107"/>
        <v>1</v>
      </c>
      <c r="BF272" s="32">
        <f t="shared" si="107"/>
        <v>1</v>
      </c>
      <c r="BG272" s="32">
        <f t="shared" si="107"/>
        <v>1</v>
      </c>
      <c r="BH272" s="32">
        <f t="shared" si="107"/>
        <v>1</v>
      </c>
      <c r="BI272" s="32">
        <f t="shared" si="89"/>
        <v>2</v>
      </c>
      <c r="BJ272" s="32">
        <f t="shared" si="90"/>
        <v>2</v>
      </c>
      <c r="BK272" s="32">
        <f t="shared" si="91"/>
        <v>2</v>
      </c>
      <c r="BL272" s="32">
        <f t="shared" si="92"/>
        <v>2</v>
      </c>
      <c r="BM272" s="32">
        <f t="shared" si="93"/>
        <v>1</v>
      </c>
      <c r="BN272" s="32">
        <f t="shared" si="94"/>
        <v>0</v>
      </c>
      <c r="BO272" s="32">
        <f t="shared" si="95"/>
        <v>0</v>
      </c>
      <c r="BP272" s="32">
        <f t="shared" si="96"/>
        <v>1</v>
      </c>
      <c r="BQ272" s="32">
        <f t="shared" si="97"/>
        <v>0</v>
      </c>
      <c r="BR272" s="32">
        <f t="shared" si="98"/>
        <v>0</v>
      </c>
      <c r="BS272" s="32">
        <f t="shared" si="99"/>
        <v>1</v>
      </c>
      <c r="BT272" s="32">
        <f t="shared" si="100"/>
        <v>0</v>
      </c>
      <c r="BU272" s="32">
        <f t="shared" si="101"/>
        <v>0</v>
      </c>
      <c r="BV272" s="32">
        <f t="shared" si="102"/>
        <v>1</v>
      </c>
      <c r="BW272" s="32">
        <f t="shared" si="103"/>
        <v>0</v>
      </c>
      <c r="BX272" s="32">
        <f t="shared" si="104"/>
        <v>0</v>
      </c>
      <c r="BY272" s="31">
        <f t="shared" si="105"/>
        <v>1</v>
      </c>
      <c r="BZ272" s="31">
        <f t="shared" si="106"/>
        <v>1</v>
      </c>
    </row>
    <row r="273" spans="1:78" x14ac:dyDescent="0.2">
      <c r="A273" s="3" t="s">
        <v>1150</v>
      </c>
      <c r="B273" s="3" t="s">
        <v>1608</v>
      </c>
      <c r="C273" s="3">
        <v>39244000</v>
      </c>
      <c r="D273" s="3">
        <v>38474000</v>
      </c>
      <c r="E273" s="3">
        <v>30815000</v>
      </c>
      <c r="F273" s="4">
        <v>39062000</v>
      </c>
      <c r="G273" s="3">
        <v>46898000</v>
      </c>
      <c r="H273" s="3">
        <v>37479000</v>
      </c>
      <c r="I273" s="3">
        <v>34244000</v>
      </c>
      <c r="J273" s="4">
        <v>36311000</v>
      </c>
      <c r="K273" s="3">
        <v>41513000</v>
      </c>
      <c r="L273" s="3">
        <v>36245000</v>
      </c>
      <c r="M273" s="3">
        <v>50781000</v>
      </c>
      <c r="N273" s="3">
        <v>36736000</v>
      </c>
      <c r="O273" s="17">
        <v>56986000</v>
      </c>
      <c r="P273" s="3">
        <v>45290000</v>
      </c>
      <c r="Q273" s="3">
        <v>38765000</v>
      </c>
      <c r="R273" s="3">
        <v>46571000</v>
      </c>
      <c r="S273" s="17">
        <v>38225000</v>
      </c>
      <c r="T273" s="3">
        <v>50659000</v>
      </c>
      <c r="U273" s="3">
        <v>51183000</v>
      </c>
      <c r="V273" s="3">
        <v>40537000</v>
      </c>
      <c r="W273" s="17">
        <v>39767000</v>
      </c>
      <c r="X273" s="3">
        <v>40908000</v>
      </c>
      <c r="Y273" s="3">
        <v>44462000</v>
      </c>
      <c r="Z273" s="3">
        <v>43218000</v>
      </c>
      <c r="AA273" s="17">
        <v>28217000</v>
      </c>
      <c r="AB273" s="3">
        <v>42868000</v>
      </c>
      <c r="AC273" s="3">
        <v>46694000</v>
      </c>
      <c r="AD273" s="3">
        <v>32322000</v>
      </c>
      <c r="AE273" s="17">
        <v>42511000</v>
      </c>
      <c r="AF273" s="3">
        <v>32837000</v>
      </c>
      <c r="AG273" s="3">
        <v>47472000</v>
      </c>
      <c r="AH273" s="3">
        <v>39722000</v>
      </c>
      <c r="AI273" s="17">
        <v>34344000</v>
      </c>
      <c r="AJ273" s="3">
        <v>46167000</v>
      </c>
      <c r="AK273" s="3">
        <v>55699000</v>
      </c>
      <c r="AL273" s="3">
        <v>28306000</v>
      </c>
      <c r="AM273" s="3">
        <v>133.16</v>
      </c>
      <c r="AN273" s="3">
        <v>270</v>
      </c>
      <c r="AO273" s="3">
        <v>5</v>
      </c>
      <c r="AP273" s="3">
        <v>38.700000000000003</v>
      </c>
      <c r="AQ273" s="32">
        <v>36898750</v>
      </c>
      <c r="AR273" s="32">
        <v>38733000</v>
      </c>
      <c r="AS273" s="32">
        <v>41318750</v>
      </c>
      <c r="AT273" s="32">
        <v>46903000</v>
      </c>
      <c r="AU273" s="32">
        <v>45151000</v>
      </c>
      <c r="AV273" s="32">
        <v>42088750</v>
      </c>
      <c r="AW273" s="32">
        <v>37525250</v>
      </c>
      <c r="AX273" s="32">
        <v>40635500</v>
      </c>
      <c r="AY273" s="32">
        <v>41129000</v>
      </c>
      <c r="AZ273" s="32">
        <f t="shared" si="107"/>
        <v>1</v>
      </c>
      <c r="BA273" s="32">
        <f t="shared" si="107"/>
        <v>1</v>
      </c>
      <c r="BB273" s="32">
        <f t="shared" si="107"/>
        <v>1</v>
      </c>
      <c r="BC273" s="32">
        <f t="shared" si="107"/>
        <v>1</v>
      </c>
      <c r="BD273" s="32">
        <f t="shared" si="107"/>
        <v>1</v>
      </c>
      <c r="BE273" s="32">
        <f t="shared" si="107"/>
        <v>1</v>
      </c>
      <c r="BF273" s="32">
        <f t="shared" si="107"/>
        <v>1</v>
      </c>
      <c r="BG273" s="32">
        <f t="shared" si="107"/>
        <v>1</v>
      </c>
      <c r="BH273" s="32">
        <f t="shared" si="107"/>
        <v>1</v>
      </c>
      <c r="BI273" s="32">
        <f t="shared" si="89"/>
        <v>2</v>
      </c>
      <c r="BJ273" s="32">
        <f t="shared" si="90"/>
        <v>2</v>
      </c>
      <c r="BK273" s="32">
        <f t="shared" si="91"/>
        <v>2</v>
      </c>
      <c r="BL273" s="32">
        <f t="shared" si="92"/>
        <v>2</v>
      </c>
      <c r="BM273" s="32">
        <f t="shared" si="93"/>
        <v>1</v>
      </c>
      <c r="BN273" s="32">
        <f t="shared" si="94"/>
        <v>0</v>
      </c>
      <c r="BO273" s="32">
        <f t="shared" si="95"/>
        <v>0</v>
      </c>
      <c r="BP273" s="32">
        <f t="shared" si="96"/>
        <v>1</v>
      </c>
      <c r="BQ273" s="32">
        <f t="shared" si="97"/>
        <v>0</v>
      </c>
      <c r="BR273" s="32">
        <f t="shared" si="98"/>
        <v>0</v>
      </c>
      <c r="BS273" s="32">
        <f t="shared" si="99"/>
        <v>1</v>
      </c>
      <c r="BT273" s="32">
        <f t="shared" si="100"/>
        <v>0</v>
      </c>
      <c r="BU273" s="32">
        <f t="shared" si="101"/>
        <v>0</v>
      </c>
      <c r="BV273" s="32">
        <f t="shared" si="102"/>
        <v>1</v>
      </c>
      <c r="BW273" s="32">
        <f t="shared" si="103"/>
        <v>0</v>
      </c>
      <c r="BX273" s="32">
        <f t="shared" si="104"/>
        <v>0</v>
      </c>
      <c r="BY273" s="31">
        <f t="shared" si="105"/>
        <v>1</v>
      </c>
      <c r="BZ273" s="31">
        <f t="shared" si="106"/>
        <v>1</v>
      </c>
    </row>
    <row r="274" spans="1:78" x14ac:dyDescent="0.2">
      <c r="A274" s="3" t="s">
        <v>1161</v>
      </c>
      <c r="B274" s="3" t="s">
        <v>1907</v>
      </c>
      <c r="C274" s="3">
        <v>19155000</v>
      </c>
      <c r="D274" s="3">
        <v>16410000</v>
      </c>
      <c r="E274" s="3">
        <v>28795000</v>
      </c>
      <c r="F274" s="4">
        <v>17050000</v>
      </c>
      <c r="G274" s="3">
        <v>17650000</v>
      </c>
      <c r="H274" s="3">
        <v>16930000</v>
      </c>
      <c r="I274" s="3">
        <v>18642000</v>
      </c>
      <c r="J274" s="4">
        <v>21193000</v>
      </c>
      <c r="K274" s="3">
        <v>19331000</v>
      </c>
      <c r="L274" s="3">
        <v>18042000</v>
      </c>
      <c r="M274" s="3">
        <v>19750000</v>
      </c>
      <c r="N274" s="3">
        <v>18935000</v>
      </c>
      <c r="O274" s="17">
        <v>20646000</v>
      </c>
      <c r="P274" s="3">
        <v>17636000</v>
      </c>
      <c r="Q274" s="3">
        <v>18490000</v>
      </c>
      <c r="R274" s="3">
        <v>21692000</v>
      </c>
      <c r="S274" s="17">
        <v>21287000</v>
      </c>
      <c r="T274" s="3">
        <v>16935000</v>
      </c>
      <c r="U274" s="3">
        <v>13323000</v>
      </c>
      <c r="V274" s="3">
        <v>17642000</v>
      </c>
      <c r="W274" s="17">
        <v>17868000</v>
      </c>
      <c r="X274" s="3">
        <v>19585000</v>
      </c>
      <c r="Y274" s="3">
        <v>19194000</v>
      </c>
      <c r="Z274" s="3">
        <v>15070000</v>
      </c>
      <c r="AA274" s="17">
        <v>21835000</v>
      </c>
      <c r="AB274" s="3">
        <v>21464000</v>
      </c>
      <c r="AC274" s="3">
        <v>20237000</v>
      </c>
      <c r="AD274" s="3">
        <v>19006000</v>
      </c>
      <c r="AE274" s="17">
        <v>17457000</v>
      </c>
      <c r="AF274" s="3">
        <v>20582000</v>
      </c>
      <c r="AG274" s="3">
        <v>17508000</v>
      </c>
      <c r="AH274" s="3">
        <v>18462000</v>
      </c>
      <c r="AI274" s="17">
        <v>19087000</v>
      </c>
      <c r="AJ274" s="3">
        <v>19214000</v>
      </c>
      <c r="AK274" s="3">
        <v>20263000</v>
      </c>
      <c r="AL274" s="3">
        <v>21520000</v>
      </c>
      <c r="AM274" s="3">
        <v>167.68</v>
      </c>
      <c r="AN274" s="3">
        <v>207</v>
      </c>
      <c r="AO274" s="3">
        <v>8</v>
      </c>
      <c r="AP274" s="3">
        <v>39.700000000000003</v>
      </c>
      <c r="AQ274" s="32">
        <v>20352500</v>
      </c>
      <c r="AR274" s="32">
        <v>18603750</v>
      </c>
      <c r="AS274" s="32">
        <v>19014500</v>
      </c>
      <c r="AT274" s="32">
        <v>19616000</v>
      </c>
      <c r="AU274" s="32">
        <v>17296750</v>
      </c>
      <c r="AV274" s="32">
        <v>17929250</v>
      </c>
      <c r="AW274" s="32">
        <v>20635500</v>
      </c>
      <c r="AX274" s="32">
        <v>18502250</v>
      </c>
      <c r="AY274" s="32">
        <v>20021000</v>
      </c>
      <c r="AZ274" s="32">
        <f t="shared" si="107"/>
        <v>1</v>
      </c>
      <c r="BA274" s="32">
        <f t="shared" si="107"/>
        <v>1</v>
      </c>
      <c r="BB274" s="32">
        <f t="shared" si="107"/>
        <v>1</v>
      </c>
      <c r="BC274" s="32">
        <f t="shared" si="107"/>
        <v>1</v>
      </c>
      <c r="BD274" s="32">
        <f t="shared" si="107"/>
        <v>1</v>
      </c>
      <c r="BE274" s="32">
        <f t="shared" si="107"/>
        <v>1</v>
      </c>
      <c r="BF274" s="32">
        <f t="shared" si="107"/>
        <v>1</v>
      </c>
      <c r="BG274" s="32">
        <f t="shared" si="107"/>
        <v>1</v>
      </c>
      <c r="BH274" s="32">
        <f t="shared" si="107"/>
        <v>1</v>
      </c>
      <c r="BI274" s="32">
        <f t="shared" si="89"/>
        <v>2</v>
      </c>
      <c r="BJ274" s="32">
        <f t="shared" si="90"/>
        <v>2</v>
      </c>
      <c r="BK274" s="32">
        <f t="shared" si="91"/>
        <v>2</v>
      </c>
      <c r="BL274" s="32">
        <f t="shared" si="92"/>
        <v>2</v>
      </c>
      <c r="BM274" s="32">
        <f t="shared" si="93"/>
        <v>1</v>
      </c>
      <c r="BN274" s="32">
        <f t="shared" si="94"/>
        <v>0</v>
      </c>
      <c r="BO274" s="32">
        <f t="shared" si="95"/>
        <v>0</v>
      </c>
      <c r="BP274" s="32">
        <f t="shared" si="96"/>
        <v>1</v>
      </c>
      <c r="BQ274" s="32">
        <f t="shared" si="97"/>
        <v>0</v>
      </c>
      <c r="BR274" s="32">
        <f t="shared" si="98"/>
        <v>0</v>
      </c>
      <c r="BS274" s="32">
        <f t="shared" si="99"/>
        <v>1</v>
      </c>
      <c r="BT274" s="32">
        <f t="shared" si="100"/>
        <v>0</v>
      </c>
      <c r="BU274" s="32">
        <f t="shared" si="101"/>
        <v>0</v>
      </c>
      <c r="BV274" s="32">
        <f t="shared" si="102"/>
        <v>1</v>
      </c>
      <c r="BW274" s="32">
        <f t="shared" si="103"/>
        <v>0</v>
      </c>
      <c r="BX274" s="32">
        <f t="shared" si="104"/>
        <v>0</v>
      </c>
      <c r="BY274" s="31">
        <f t="shared" si="105"/>
        <v>1</v>
      </c>
      <c r="BZ274" s="31">
        <f t="shared" si="106"/>
        <v>1</v>
      </c>
    </row>
    <row r="275" spans="1:78" x14ac:dyDescent="0.2">
      <c r="A275" s="3" t="s">
        <v>1163</v>
      </c>
      <c r="B275" s="3" t="s">
        <v>1872</v>
      </c>
      <c r="C275" s="3">
        <v>124510000</v>
      </c>
      <c r="D275" s="3">
        <v>134170000</v>
      </c>
      <c r="E275" s="3">
        <v>94288000</v>
      </c>
      <c r="F275" s="4">
        <v>98168000</v>
      </c>
      <c r="G275" s="3">
        <v>99278000</v>
      </c>
      <c r="H275" s="3">
        <v>101850000</v>
      </c>
      <c r="I275" s="3">
        <v>93861000</v>
      </c>
      <c r="J275" s="4">
        <v>124690000</v>
      </c>
      <c r="K275" s="3">
        <v>95370000</v>
      </c>
      <c r="L275" s="3">
        <v>98493000</v>
      </c>
      <c r="M275" s="3">
        <v>107900000</v>
      </c>
      <c r="N275" s="3">
        <v>117430000</v>
      </c>
      <c r="O275" s="17">
        <v>130570000</v>
      </c>
      <c r="P275" s="3">
        <v>121850000</v>
      </c>
      <c r="Q275" s="3">
        <v>102680000</v>
      </c>
      <c r="R275" s="3">
        <v>110380000</v>
      </c>
      <c r="S275" s="17">
        <v>106560000</v>
      </c>
      <c r="T275" s="3">
        <v>121840000</v>
      </c>
      <c r="U275" s="3">
        <v>88771000</v>
      </c>
      <c r="V275" s="3">
        <v>105310000</v>
      </c>
      <c r="W275" s="17">
        <v>93258000</v>
      </c>
      <c r="X275" s="3">
        <v>89236000</v>
      </c>
      <c r="Y275" s="3">
        <v>116050000</v>
      </c>
      <c r="Z275" s="3">
        <v>89842000</v>
      </c>
      <c r="AA275" s="17">
        <v>124870000</v>
      </c>
      <c r="AB275" s="3">
        <v>104510000</v>
      </c>
      <c r="AC275" s="3">
        <v>104220000</v>
      </c>
      <c r="AD275" s="3">
        <v>101420000</v>
      </c>
      <c r="AE275" s="17">
        <v>112800000</v>
      </c>
      <c r="AF275" s="3">
        <v>114180000</v>
      </c>
      <c r="AG275" s="3">
        <v>103020000</v>
      </c>
      <c r="AH275" s="3">
        <v>95194000</v>
      </c>
      <c r="AI275" s="17">
        <v>111730000</v>
      </c>
      <c r="AJ275" s="3">
        <v>108040000</v>
      </c>
      <c r="AK275" s="3">
        <v>90103000</v>
      </c>
      <c r="AL275" s="3">
        <v>130170000</v>
      </c>
      <c r="AM275" s="3">
        <v>323.31</v>
      </c>
      <c r="AN275" s="3">
        <v>534</v>
      </c>
      <c r="AO275" s="3">
        <v>18</v>
      </c>
      <c r="AP275" s="3">
        <v>64.3</v>
      </c>
      <c r="AQ275" s="32">
        <v>112784000</v>
      </c>
      <c r="AR275" s="32">
        <v>104919750</v>
      </c>
      <c r="AS275" s="32">
        <v>104798250</v>
      </c>
      <c r="AT275" s="32">
        <v>116370000</v>
      </c>
      <c r="AU275" s="32">
        <v>105620250</v>
      </c>
      <c r="AV275" s="32">
        <v>97096500</v>
      </c>
      <c r="AW275" s="32">
        <v>108755000</v>
      </c>
      <c r="AX275" s="32">
        <v>106298500</v>
      </c>
      <c r="AY275" s="32">
        <v>110010750</v>
      </c>
      <c r="AZ275" s="32">
        <f t="shared" si="107"/>
        <v>1</v>
      </c>
      <c r="BA275" s="32">
        <f t="shared" si="107"/>
        <v>1</v>
      </c>
      <c r="BB275" s="32">
        <f t="shared" si="107"/>
        <v>1</v>
      </c>
      <c r="BC275" s="32">
        <f t="shared" si="107"/>
        <v>1</v>
      </c>
      <c r="BD275" s="32">
        <f t="shared" si="107"/>
        <v>1</v>
      </c>
      <c r="BE275" s="32">
        <f t="shared" si="107"/>
        <v>1</v>
      </c>
      <c r="BF275" s="32">
        <f t="shared" si="107"/>
        <v>1</v>
      </c>
      <c r="BG275" s="32">
        <f t="shared" si="107"/>
        <v>1</v>
      </c>
      <c r="BH275" s="32">
        <f t="shared" si="107"/>
        <v>1</v>
      </c>
      <c r="BI275" s="32">
        <f t="shared" si="89"/>
        <v>2</v>
      </c>
      <c r="BJ275" s="32">
        <f t="shared" si="90"/>
        <v>2</v>
      </c>
      <c r="BK275" s="32">
        <f t="shared" si="91"/>
        <v>2</v>
      </c>
      <c r="BL275" s="32">
        <f t="shared" si="92"/>
        <v>2</v>
      </c>
      <c r="BM275" s="32">
        <f t="shared" si="93"/>
        <v>1</v>
      </c>
      <c r="BN275" s="32">
        <f t="shared" si="94"/>
        <v>0</v>
      </c>
      <c r="BO275" s="32">
        <f t="shared" si="95"/>
        <v>0</v>
      </c>
      <c r="BP275" s="32">
        <f t="shared" si="96"/>
        <v>1</v>
      </c>
      <c r="BQ275" s="32">
        <f t="shared" si="97"/>
        <v>0</v>
      </c>
      <c r="BR275" s="32">
        <f t="shared" si="98"/>
        <v>0</v>
      </c>
      <c r="BS275" s="32">
        <f t="shared" si="99"/>
        <v>1</v>
      </c>
      <c r="BT275" s="32">
        <f t="shared" si="100"/>
        <v>0</v>
      </c>
      <c r="BU275" s="32">
        <f t="shared" si="101"/>
        <v>0</v>
      </c>
      <c r="BV275" s="32">
        <f t="shared" si="102"/>
        <v>1</v>
      </c>
      <c r="BW275" s="32">
        <f t="shared" si="103"/>
        <v>0</v>
      </c>
      <c r="BX275" s="32">
        <f t="shared" si="104"/>
        <v>0</v>
      </c>
      <c r="BY275" s="31">
        <f t="shared" si="105"/>
        <v>1</v>
      </c>
      <c r="BZ275" s="31">
        <f t="shared" si="106"/>
        <v>1</v>
      </c>
    </row>
    <row r="276" spans="1:78" x14ac:dyDescent="0.2">
      <c r="A276" s="3" t="s">
        <v>1165</v>
      </c>
      <c r="B276" s="3" t="s">
        <v>1909</v>
      </c>
      <c r="C276" s="3">
        <v>7088000</v>
      </c>
      <c r="D276" s="3">
        <v>6160800</v>
      </c>
      <c r="E276" s="3">
        <v>8319900</v>
      </c>
      <c r="F276" s="4">
        <v>5316600</v>
      </c>
      <c r="G276" s="3">
        <v>9480100</v>
      </c>
      <c r="H276" s="3">
        <v>11235000</v>
      </c>
      <c r="I276" s="3">
        <v>8031500</v>
      </c>
      <c r="J276" s="4">
        <v>9032700</v>
      </c>
      <c r="K276" s="3">
        <v>3190900</v>
      </c>
      <c r="L276" s="3">
        <v>5103700</v>
      </c>
      <c r="M276" s="3">
        <v>4477400</v>
      </c>
      <c r="N276" s="3">
        <f>AVERAGE(K276:M276)</f>
        <v>4257333.333333333</v>
      </c>
      <c r="O276" s="17">
        <v>8526300</v>
      </c>
      <c r="P276" s="3">
        <v>5143900</v>
      </c>
      <c r="Q276" s="3">
        <v>10149000</v>
      </c>
      <c r="R276" s="3">
        <v>8739800</v>
      </c>
      <c r="S276" s="17">
        <v>7180000</v>
      </c>
      <c r="T276" s="3">
        <v>6857600</v>
      </c>
      <c r="U276" s="3">
        <v>9889100</v>
      </c>
      <c r="V276" s="3">
        <v>8245700</v>
      </c>
      <c r="W276" s="17">
        <v>6216300</v>
      </c>
      <c r="X276" s="3">
        <v>18854000</v>
      </c>
      <c r="Y276" s="3">
        <v>5890000</v>
      </c>
      <c r="Z276" s="3">
        <v>6308400</v>
      </c>
      <c r="AA276" s="17">
        <v>5989800</v>
      </c>
      <c r="AB276" s="3">
        <v>7063900</v>
      </c>
      <c r="AC276" s="3">
        <v>9684000</v>
      </c>
      <c r="AD276" s="3">
        <v>25916000</v>
      </c>
      <c r="AE276" s="17">
        <v>7518300</v>
      </c>
      <c r="AF276" s="3">
        <v>7209900</v>
      </c>
      <c r="AG276" s="3">
        <v>7661300</v>
      </c>
      <c r="AH276" s="3">
        <v>9353900</v>
      </c>
      <c r="AI276" s="17">
        <v>7301000</v>
      </c>
      <c r="AJ276" s="3">
        <v>4238900</v>
      </c>
      <c r="AK276" s="3">
        <v>5833100</v>
      </c>
      <c r="AL276" s="3">
        <v>6615400</v>
      </c>
      <c r="AM276" s="3">
        <v>27.391999999999999</v>
      </c>
      <c r="AN276" s="3">
        <v>153</v>
      </c>
      <c r="AO276" s="3">
        <v>7</v>
      </c>
      <c r="AP276" s="3">
        <v>43.1</v>
      </c>
      <c r="AQ276" s="32">
        <v>6721325</v>
      </c>
      <c r="AR276" s="32">
        <v>9444825</v>
      </c>
      <c r="AS276" s="32">
        <v>4257333.333333333</v>
      </c>
      <c r="AT276" s="32">
        <v>8139750</v>
      </c>
      <c r="AU276" s="32">
        <v>8043100</v>
      </c>
      <c r="AV276" s="32">
        <v>9317175</v>
      </c>
      <c r="AW276" s="32">
        <v>12163425</v>
      </c>
      <c r="AX276" s="32">
        <v>7935850</v>
      </c>
      <c r="AY276" s="32">
        <v>5997100</v>
      </c>
      <c r="AZ276" s="32">
        <f t="shared" si="107"/>
        <v>1</v>
      </c>
      <c r="BA276" s="32">
        <f t="shared" si="107"/>
        <v>1</v>
      </c>
      <c r="BB276" s="32">
        <f t="shared" si="107"/>
        <v>1</v>
      </c>
      <c r="BC276" s="32">
        <f t="shared" si="107"/>
        <v>1</v>
      </c>
      <c r="BD276" s="32">
        <f t="shared" si="107"/>
        <v>1</v>
      </c>
      <c r="BE276" s="32">
        <f t="shared" si="107"/>
        <v>1</v>
      </c>
      <c r="BF276" s="32">
        <f t="shared" si="107"/>
        <v>1</v>
      </c>
      <c r="BG276" s="32">
        <f t="shared" si="107"/>
        <v>1</v>
      </c>
      <c r="BH276" s="32">
        <f t="shared" si="107"/>
        <v>1</v>
      </c>
      <c r="BI276" s="32">
        <f t="shared" si="89"/>
        <v>2</v>
      </c>
      <c r="BJ276" s="32">
        <f t="shared" si="90"/>
        <v>2</v>
      </c>
      <c r="BK276" s="32">
        <f t="shared" si="91"/>
        <v>2</v>
      </c>
      <c r="BL276" s="32">
        <f t="shared" si="92"/>
        <v>2</v>
      </c>
      <c r="BM276" s="32">
        <f t="shared" si="93"/>
        <v>1</v>
      </c>
      <c r="BN276" s="32">
        <f t="shared" si="94"/>
        <v>0</v>
      </c>
      <c r="BO276" s="32">
        <f t="shared" si="95"/>
        <v>0</v>
      </c>
      <c r="BP276" s="32">
        <f t="shared" si="96"/>
        <v>1</v>
      </c>
      <c r="BQ276" s="32">
        <f t="shared" si="97"/>
        <v>0</v>
      </c>
      <c r="BR276" s="32">
        <f t="shared" si="98"/>
        <v>0</v>
      </c>
      <c r="BS276" s="32">
        <f t="shared" si="99"/>
        <v>1</v>
      </c>
      <c r="BT276" s="32">
        <f t="shared" si="100"/>
        <v>0</v>
      </c>
      <c r="BU276" s="32">
        <f t="shared" si="101"/>
        <v>0</v>
      </c>
      <c r="BV276" s="32">
        <f t="shared" si="102"/>
        <v>1</v>
      </c>
      <c r="BW276" s="32">
        <f t="shared" si="103"/>
        <v>0</v>
      </c>
      <c r="BX276" s="32">
        <f t="shared" si="104"/>
        <v>0</v>
      </c>
      <c r="BY276" s="31">
        <f t="shared" si="105"/>
        <v>1</v>
      </c>
      <c r="BZ276" s="31">
        <f t="shared" si="106"/>
        <v>1</v>
      </c>
    </row>
    <row r="277" spans="1:78" x14ac:dyDescent="0.2">
      <c r="A277" s="3" t="s">
        <v>1168</v>
      </c>
      <c r="B277" s="3" t="s">
        <v>1820</v>
      </c>
      <c r="C277" s="3">
        <v>5356300</v>
      </c>
      <c r="D277" s="3">
        <v>4633600</v>
      </c>
      <c r="E277" s="3">
        <v>4249800</v>
      </c>
      <c r="F277" s="4">
        <v>4573800</v>
      </c>
      <c r="G277" s="3">
        <v>5304800</v>
      </c>
      <c r="H277" s="3">
        <v>4808300</v>
      </c>
      <c r="I277" s="3">
        <v>8851400</v>
      </c>
      <c r="J277" s="4">
        <v>7525500</v>
      </c>
      <c r="K277" s="3">
        <v>5764900</v>
      </c>
      <c r="L277" s="3">
        <v>5008500</v>
      </c>
      <c r="M277" s="3">
        <v>6659800</v>
      </c>
      <c r="N277" s="3">
        <v>6027500</v>
      </c>
      <c r="O277" s="17">
        <v>6803200</v>
      </c>
      <c r="P277" s="3">
        <v>5525600</v>
      </c>
      <c r="Q277" s="3">
        <v>5129100</v>
      </c>
      <c r="R277" s="3">
        <v>6733900</v>
      </c>
      <c r="S277" s="17">
        <v>4745200</v>
      </c>
      <c r="T277" s="3">
        <v>5473100</v>
      </c>
      <c r="U277" s="3">
        <v>4780000</v>
      </c>
      <c r="V277" s="3">
        <v>6583200</v>
      </c>
      <c r="W277" s="17">
        <v>4737400</v>
      </c>
      <c r="X277" s="3">
        <v>4806100</v>
      </c>
      <c r="Y277" s="3">
        <v>5176200</v>
      </c>
      <c r="Z277" s="3">
        <v>6259100</v>
      </c>
      <c r="AA277" s="17">
        <v>5644800</v>
      </c>
      <c r="AB277" s="3">
        <v>6730300</v>
      </c>
      <c r="AC277" s="3">
        <v>6612700</v>
      </c>
      <c r="AD277" s="3">
        <v>5959800</v>
      </c>
      <c r="AE277" s="17">
        <v>5424600</v>
      </c>
      <c r="AF277" s="3">
        <v>4352100</v>
      </c>
      <c r="AG277" s="3">
        <v>4440200</v>
      </c>
      <c r="AH277" s="3">
        <v>5725500</v>
      </c>
      <c r="AI277" s="17">
        <v>6290800</v>
      </c>
      <c r="AJ277" s="3">
        <v>5960500</v>
      </c>
      <c r="AK277" s="3">
        <v>4775200</v>
      </c>
      <c r="AL277" s="3">
        <v>4213000</v>
      </c>
      <c r="AM277" s="3">
        <v>51.646000000000001</v>
      </c>
      <c r="AN277" s="3">
        <v>155</v>
      </c>
      <c r="AO277" s="3">
        <v>10</v>
      </c>
      <c r="AP277" s="3">
        <v>48.8</v>
      </c>
      <c r="AQ277" s="32">
        <v>4703375</v>
      </c>
      <c r="AR277" s="32">
        <v>6622500</v>
      </c>
      <c r="AS277" s="32">
        <v>5865175</v>
      </c>
      <c r="AT277" s="32">
        <v>6047950</v>
      </c>
      <c r="AU277" s="32">
        <v>5395375</v>
      </c>
      <c r="AV277" s="32">
        <v>5244700</v>
      </c>
      <c r="AW277" s="32">
        <v>6236900</v>
      </c>
      <c r="AX277" s="32">
        <v>4985600</v>
      </c>
      <c r="AY277" s="32">
        <v>5309875</v>
      </c>
      <c r="AZ277" s="32">
        <f t="shared" si="107"/>
        <v>1</v>
      </c>
      <c r="BA277" s="32">
        <f t="shared" si="107"/>
        <v>1</v>
      </c>
      <c r="BB277" s="32">
        <f t="shared" si="107"/>
        <v>1</v>
      </c>
      <c r="BC277" s="32">
        <f t="shared" si="107"/>
        <v>1</v>
      </c>
      <c r="BD277" s="32">
        <f t="shared" si="107"/>
        <v>1</v>
      </c>
      <c r="BE277" s="32">
        <f t="shared" si="107"/>
        <v>1</v>
      </c>
      <c r="BF277" s="32">
        <f t="shared" si="107"/>
        <v>1</v>
      </c>
      <c r="BG277" s="32">
        <f t="shared" si="107"/>
        <v>1</v>
      </c>
      <c r="BH277" s="32">
        <f t="shared" si="107"/>
        <v>1</v>
      </c>
      <c r="BI277" s="32">
        <f t="shared" si="89"/>
        <v>2</v>
      </c>
      <c r="BJ277" s="32">
        <f t="shared" si="90"/>
        <v>2</v>
      </c>
      <c r="BK277" s="32">
        <f t="shared" si="91"/>
        <v>2</v>
      </c>
      <c r="BL277" s="32">
        <f t="shared" si="92"/>
        <v>2</v>
      </c>
      <c r="BM277" s="32">
        <f t="shared" si="93"/>
        <v>1</v>
      </c>
      <c r="BN277" s="32">
        <f t="shared" si="94"/>
        <v>0</v>
      </c>
      <c r="BO277" s="32">
        <f t="shared" si="95"/>
        <v>0</v>
      </c>
      <c r="BP277" s="32">
        <f t="shared" si="96"/>
        <v>1</v>
      </c>
      <c r="BQ277" s="32">
        <f t="shared" si="97"/>
        <v>0</v>
      </c>
      <c r="BR277" s="32">
        <f t="shared" si="98"/>
        <v>0</v>
      </c>
      <c r="BS277" s="32">
        <f t="shared" si="99"/>
        <v>1</v>
      </c>
      <c r="BT277" s="32">
        <f t="shared" si="100"/>
        <v>0</v>
      </c>
      <c r="BU277" s="32">
        <f t="shared" si="101"/>
        <v>0</v>
      </c>
      <c r="BV277" s="32">
        <f t="shared" si="102"/>
        <v>1</v>
      </c>
      <c r="BW277" s="32">
        <f t="shared" si="103"/>
        <v>0</v>
      </c>
      <c r="BX277" s="32">
        <f t="shared" si="104"/>
        <v>0</v>
      </c>
      <c r="BY277" s="31">
        <f t="shared" si="105"/>
        <v>1</v>
      </c>
      <c r="BZ277" s="31">
        <f t="shared" si="106"/>
        <v>1</v>
      </c>
    </row>
    <row r="278" spans="1:78" x14ac:dyDescent="0.2">
      <c r="A278" s="3" t="s">
        <v>1176</v>
      </c>
      <c r="B278" s="3" t="s">
        <v>1471</v>
      </c>
      <c r="C278" s="3">
        <v>4587000</v>
      </c>
      <c r="D278" s="3">
        <v>3983900</v>
      </c>
      <c r="E278" s="3">
        <v>5540900</v>
      </c>
      <c r="F278" s="4">
        <v>6928500</v>
      </c>
      <c r="G278" s="3">
        <v>4945700</v>
      </c>
      <c r="H278" s="3">
        <v>4528500</v>
      </c>
      <c r="I278" s="3">
        <v>6184800</v>
      </c>
      <c r="J278" s="4">
        <v>5948000</v>
      </c>
      <c r="K278" s="3">
        <v>5952700</v>
      </c>
      <c r="L278" s="3">
        <v>5024600</v>
      </c>
      <c r="M278" s="3">
        <v>4748300</v>
      </c>
      <c r="N278" s="3">
        <v>5418000</v>
      </c>
      <c r="O278" s="17">
        <v>6645500</v>
      </c>
      <c r="P278" s="3">
        <v>7118400</v>
      </c>
      <c r="Q278" s="3">
        <v>4330400</v>
      </c>
      <c r="R278" s="3">
        <v>5663500</v>
      </c>
      <c r="S278" s="17">
        <v>5177800</v>
      </c>
      <c r="T278" s="3">
        <v>4762400</v>
      </c>
      <c r="U278" s="3">
        <v>4699000</v>
      </c>
      <c r="V278" s="3">
        <v>3510300</v>
      </c>
      <c r="W278" s="17">
        <v>4801900</v>
      </c>
      <c r="X278" s="3">
        <v>5811500</v>
      </c>
      <c r="Y278" s="3">
        <v>4932200</v>
      </c>
      <c r="Z278" s="3">
        <v>4685600</v>
      </c>
      <c r="AA278" s="17">
        <v>14010000</v>
      </c>
      <c r="AB278" s="3">
        <v>5616100</v>
      </c>
      <c r="AC278" s="3">
        <v>7415200</v>
      </c>
      <c r="AD278" s="3">
        <v>7034900</v>
      </c>
      <c r="AE278" s="17">
        <v>3997700</v>
      </c>
      <c r="AF278" s="3">
        <v>5569000</v>
      </c>
      <c r="AG278" s="3">
        <v>5392600</v>
      </c>
      <c r="AH278" s="3">
        <v>6328100</v>
      </c>
      <c r="AI278" s="17">
        <v>2460100</v>
      </c>
      <c r="AJ278" s="3">
        <v>5639200</v>
      </c>
      <c r="AK278" s="3">
        <v>3435700</v>
      </c>
      <c r="AL278" s="3">
        <v>3434300</v>
      </c>
      <c r="AM278" s="3">
        <v>40.225999999999999</v>
      </c>
      <c r="AN278" s="3">
        <v>124</v>
      </c>
      <c r="AO278" s="3">
        <v>3</v>
      </c>
      <c r="AP278" s="3">
        <v>11</v>
      </c>
      <c r="AQ278" s="32">
        <v>5260075</v>
      </c>
      <c r="AR278" s="32">
        <v>5401750</v>
      </c>
      <c r="AS278" s="32">
        <v>5285900</v>
      </c>
      <c r="AT278" s="32">
        <v>5939450</v>
      </c>
      <c r="AU278" s="32">
        <v>4537375</v>
      </c>
      <c r="AV278" s="32">
        <v>5057800</v>
      </c>
      <c r="AW278" s="32">
        <v>8519050</v>
      </c>
      <c r="AX278" s="32">
        <v>5321850</v>
      </c>
      <c r="AY278" s="32">
        <v>3742325</v>
      </c>
      <c r="AZ278" s="32">
        <f t="shared" si="107"/>
        <v>1</v>
      </c>
      <c r="BA278" s="32">
        <f t="shared" si="107"/>
        <v>1</v>
      </c>
      <c r="BB278" s="32">
        <f t="shared" si="107"/>
        <v>1</v>
      </c>
      <c r="BC278" s="32">
        <f t="shared" si="107"/>
        <v>1</v>
      </c>
      <c r="BD278" s="32">
        <f t="shared" si="107"/>
        <v>1</v>
      </c>
      <c r="BE278" s="32">
        <f t="shared" si="107"/>
        <v>1</v>
      </c>
      <c r="BF278" s="32">
        <f t="shared" si="107"/>
        <v>1</v>
      </c>
      <c r="BG278" s="32">
        <f t="shared" si="107"/>
        <v>1</v>
      </c>
      <c r="BH278" s="32">
        <f t="shared" si="107"/>
        <v>1</v>
      </c>
      <c r="BI278" s="32">
        <f t="shared" si="89"/>
        <v>2</v>
      </c>
      <c r="BJ278" s="32">
        <f t="shared" si="90"/>
        <v>2</v>
      </c>
      <c r="BK278" s="32">
        <f t="shared" si="91"/>
        <v>2</v>
      </c>
      <c r="BL278" s="32">
        <f t="shared" si="92"/>
        <v>2</v>
      </c>
      <c r="BM278" s="32">
        <f t="shared" si="93"/>
        <v>1</v>
      </c>
      <c r="BN278" s="32">
        <f t="shared" si="94"/>
        <v>0</v>
      </c>
      <c r="BO278" s="32">
        <f t="shared" si="95"/>
        <v>0</v>
      </c>
      <c r="BP278" s="32">
        <f t="shared" si="96"/>
        <v>1</v>
      </c>
      <c r="BQ278" s="32">
        <f t="shared" si="97"/>
        <v>0</v>
      </c>
      <c r="BR278" s="32">
        <f t="shared" si="98"/>
        <v>0</v>
      </c>
      <c r="BS278" s="32">
        <f t="shared" si="99"/>
        <v>1</v>
      </c>
      <c r="BT278" s="32">
        <f t="shared" si="100"/>
        <v>0</v>
      </c>
      <c r="BU278" s="32">
        <f t="shared" si="101"/>
        <v>0</v>
      </c>
      <c r="BV278" s="32">
        <f t="shared" si="102"/>
        <v>1</v>
      </c>
      <c r="BW278" s="32">
        <f t="shared" si="103"/>
        <v>0</v>
      </c>
      <c r="BX278" s="32">
        <f t="shared" si="104"/>
        <v>0</v>
      </c>
      <c r="BY278" s="31">
        <f t="shared" si="105"/>
        <v>1</v>
      </c>
      <c r="BZ278" s="31">
        <f t="shared" si="106"/>
        <v>1</v>
      </c>
    </row>
    <row r="279" spans="1:78" x14ac:dyDescent="0.2">
      <c r="A279" s="3" t="s">
        <v>1183</v>
      </c>
      <c r="B279" s="3" t="s">
        <v>1471</v>
      </c>
      <c r="C279" s="3">
        <v>75097000</v>
      </c>
      <c r="D279" s="3">
        <v>81678000</v>
      </c>
      <c r="E279" s="3">
        <v>71585000</v>
      </c>
      <c r="F279" s="4">
        <v>91798000</v>
      </c>
      <c r="G279" s="3">
        <v>67185000</v>
      </c>
      <c r="H279" s="3">
        <v>69512000</v>
      </c>
      <c r="I279" s="3">
        <v>74143000</v>
      </c>
      <c r="J279" s="4">
        <v>87045000</v>
      </c>
      <c r="K279" s="3">
        <v>74713000</v>
      </c>
      <c r="L279" s="3">
        <v>77883000</v>
      </c>
      <c r="M279" s="3">
        <v>75417000</v>
      </c>
      <c r="N279" s="3">
        <v>82697000</v>
      </c>
      <c r="O279" s="17">
        <v>67183000</v>
      </c>
      <c r="P279" s="3">
        <v>83889000</v>
      </c>
      <c r="Q279" s="3">
        <v>74330000</v>
      </c>
      <c r="R279" s="3">
        <v>82423000</v>
      </c>
      <c r="S279" s="17">
        <v>82910000</v>
      </c>
      <c r="T279" s="3">
        <v>83838000</v>
      </c>
      <c r="U279" s="3">
        <v>85090000</v>
      </c>
      <c r="V279" s="3">
        <v>77735000</v>
      </c>
      <c r="W279" s="17">
        <v>82656000</v>
      </c>
      <c r="X279" s="3">
        <v>78023000</v>
      </c>
      <c r="Y279" s="3">
        <v>87402000</v>
      </c>
      <c r="Z279" s="3">
        <v>101020000</v>
      </c>
      <c r="AA279" s="17">
        <v>78276000</v>
      </c>
      <c r="AB279" s="3">
        <v>87416000</v>
      </c>
      <c r="AC279" s="3">
        <v>88109000</v>
      </c>
      <c r="AD279" s="3">
        <v>79097000</v>
      </c>
      <c r="AE279" s="17">
        <v>89919000</v>
      </c>
      <c r="AF279" s="3">
        <v>78158000</v>
      </c>
      <c r="AG279" s="3">
        <v>102260000</v>
      </c>
      <c r="AH279" s="3">
        <v>97394000</v>
      </c>
      <c r="AI279" s="17">
        <v>75226000</v>
      </c>
      <c r="AJ279" s="3">
        <v>69780000</v>
      </c>
      <c r="AK279" s="3">
        <v>88738000</v>
      </c>
      <c r="AL279" s="3">
        <v>88143000</v>
      </c>
      <c r="AM279" s="3">
        <v>323.31</v>
      </c>
      <c r="AN279" s="3">
        <v>469</v>
      </c>
      <c r="AO279" s="3">
        <v>17</v>
      </c>
      <c r="AP279" s="3">
        <v>41.5</v>
      </c>
      <c r="AQ279" s="32">
        <v>80039500</v>
      </c>
      <c r="AR279" s="32">
        <v>74471250</v>
      </c>
      <c r="AS279" s="32">
        <v>77677500</v>
      </c>
      <c r="AT279" s="32">
        <v>76956250</v>
      </c>
      <c r="AU279" s="32">
        <v>82393250</v>
      </c>
      <c r="AV279" s="32">
        <v>87275250</v>
      </c>
      <c r="AW279" s="32">
        <v>83224500</v>
      </c>
      <c r="AX279" s="32">
        <v>91932750</v>
      </c>
      <c r="AY279" s="32">
        <v>80471750</v>
      </c>
      <c r="AZ279" s="32">
        <f t="shared" si="107"/>
        <v>1</v>
      </c>
      <c r="BA279" s="32">
        <f t="shared" si="107"/>
        <v>1</v>
      </c>
      <c r="BB279" s="32">
        <f t="shared" si="107"/>
        <v>1</v>
      </c>
      <c r="BC279" s="32">
        <f t="shared" si="107"/>
        <v>1</v>
      </c>
      <c r="BD279" s="32">
        <f t="shared" si="107"/>
        <v>1</v>
      </c>
      <c r="BE279" s="32">
        <f t="shared" si="107"/>
        <v>1</v>
      </c>
      <c r="BF279" s="32">
        <f t="shared" si="107"/>
        <v>1</v>
      </c>
      <c r="BG279" s="32">
        <f t="shared" si="107"/>
        <v>1</v>
      </c>
      <c r="BH279" s="32">
        <f t="shared" si="107"/>
        <v>1</v>
      </c>
      <c r="BI279" s="32">
        <f t="shared" si="89"/>
        <v>2</v>
      </c>
      <c r="BJ279" s="32">
        <f t="shared" si="90"/>
        <v>2</v>
      </c>
      <c r="BK279" s="32">
        <f t="shared" si="91"/>
        <v>2</v>
      </c>
      <c r="BL279" s="32">
        <f t="shared" si="92"/>
        <v>2</v>
      </c>
      <c r="BM279" s="32">
        <f t="shared" si="93"/>
        <v>1</v>
      </c>
      <c r="BN279" s="32">
        <f t="shared" si="94"/>
        <v>0</v>
      </c>
      <c r="BO279" s="32">
        <f t="shared" si="95"/>
        <v>0</v>
      </c>
      <c r="BP279" s="32">
        <f t="shared" si="96"/>
        <v>1</v>
      </c>
      <c r="BQ279" s="32">
        <f t="shared" si="97"/>
        <v>0</v>
      </c>
      <c r="BR279" s="32">
        <f t="shared" si="98"/>
        <v>0</v>
      </c>
      <c r="BS279" s="32">
        <f t="shared" si="99"/>
        <v>1</v>
      </c>
      <c r="BT279" s="32">
        <f t="shared" si="100"/>
        <v>0</v>
      </c>
      <c r="BU279" s="32">
        <f t="shared" si="101"/>
        <v>0</v>
      </c>
      <c r="BV279" s="32">
        <f t="shared" si="102"/>
        <v>1</v>
      </c>
      <c r="BW279" s="32">
        <f t="shared" si="103"/>
        <v>0</v>
      </c>
      <c r="BX279" s="32">
        <f t="shared" si="104"/>
        <v>0</v>
      </c>
      <c r="BY279" s="31">
        <f t="shared" si="105"/>
        <v>1</v>
      </c>
      <c r="BZ279" s="31">
        <f t="shared" si="106"/>
        <v>1</v>
      </c>
    </row>
    <row r="280" spans="1:78" x14ac:dyDescent="0.2">
      <c r="A280" s="3" t="s">
        <v>1200</v>
      </c>
      <c r="B280" s="3" t="s">
        <v>1914</v>
      </c>
      <c r="F280" s="4"/>
      <c r="J280" s="4"/>
      <c r="O280" s="17"/>
      <c r="S280" s="17"/>
      <c r="W280" s="17"/>
      <c r="AA280" s="17"/>
      <c r="AE280" s="17">
        <v>4312200</v>
      </c>
      <c r="AF280" s="3">
        <v>6004200</v>
      </c>
      <c r="AG280" s="3">
        <f>AVERAGE(AE280:AF280,AH280)</f>
        <v>4399333.333333333</v>
      </c>
      <c r="AH280" s="3">
        <v>2881600</v>
      </c>
      <c r="AI280" s="17"/>
      <c r="AM280" s="3">
        <v>7.1516999999999999</v>
      </c>
      <c r="AN280" s="3">
        <v>12</v>
      </c>
      <c r="AO280" s="3">
        <v>5</v>
      </c>
      <c r="AP280" s="3">
        <v>7.8</v>
      </c>
      <c r="AQ280" s="32"/>
      <c r="AR280" s="32"/>
      <c r="AS280" s="32"/>
      <c r="AT280" s="32"/>
      <c r="AU280" s="32"/>
      <c r="AV280" s="32"/>
      <c r="AW280" s="32"/>
      <c r="AX280" s="32">
        <v>4399333.333333333</v>
      </c>
      <c r="AY280" s="32"/>
      <c r="AZ280" s="32">
        <f t="shared" si="107"/>
        <v>0</v>
      </c>
      <c r="BA280" s="32">
        <f t="shared" si="107"/>
        <v>0</v>
      </c>
      <c r="BB280" s="32">
        <f t="shared" si="107"/>
        <v>0</v>
      </c>
      <c r="BC280" s="32">
        <f t="shared" si="107"/>
        <v>0</v>
      </c>
      <c r="BD280" s="32">
        <f t="shared" si="107"/>
        <v>0</v>
      </c>
      <c r="BE280" s="32">
        <f t="shared" si="107"/>
        <v>0</v>
      </c>
      <c r="BF280" s="32">
        <f t="shared" si="107"/>
        <v>0</v>
      </c>
      <c r="BG280" s="32">
        <f t="shared" si="107"/>
        <v>1</v>
      </c>
      <c r="BH280" s="32">
        <f t="shared" si="107"/>
        <v>0</v>
      </c>
      <c r="BI280" s="32">
        <f t="shared" si="89"/>
        <v>0</v>
      </c>
      <c r="BJ280" s="32">
        <f t="shared" si="90"/>
        <v>0</v>
      </c>
      <c r="BK280" s="32">
        <f t="shared" si="91"/>
        <v>0</v>
      </c>
      <c r="BL280" s="32">
        <f t="shared" si="92"/>
        <v>1</v>
      </c>
      <c r="BM280" s="32">
        <f t="shared" si="93"/>
        <v>0</v>
      </c>
      <c r="BN280" s="32">
        <f t="shared" si="94"/>
        <v>0</v>
      </c>
      <c r="BO280" s="32">
        <f t="shared" si="95"/>
        <v>0</v>
      </c>
      <c r="BP280" s="32">
        <f t="shared" si="96"/>
        <v>0</v>
      </c>
      <c r="BQ280" s="32">
        <f t="shared" si="97"/>
        <v>0</v>
      </c>
      <c r="BR280" s="32">
        <f t="shared" si="98"/>
        <v>0</v>
      </c>
      <c r="BS280" s="32">
        <f t="shared" si="99"/>
        <v>0</v>
      </c>
      <c r="BT280" s="32">
        <f t="shared" si="100"/>
        <v>0</v>
      </c>
      <c r="BU280" s="32">
        <f t="shared" si="101"/>
        <v>0</v>
      </c>
      <c r="BV280" s="32">
        <f t="shared" si="102"/>
        <v>0</v>
      </c>
      <c r="BW280" s="32">
        <f t="shared" si="103"/>
        <v>1</v>
      </c>
      <c r="BX280" s="32">
        <f t="shared" si="104"/>
        <v>0</v>
      </c>
      <c r="BY280" s="31">
        <f t="shared" si="105"/>
        <v>1</v>
      </c>
      <c r="BZ280" s="31">
        <f t="shared" si="106"/>
        <v>0</v>
      </c>
    </row>
    <row r="281" spans="1:78" x14ac:dyDescent="0.2">
      <c r="A281" s="3" t="s">
        <v>1206</v>
      </c>
      <c r="B281" s="3" t="s">
        <v>1836</v>
      </c>
      <c r="C281" s="3">
        <v>3414800</v>
      </c>
      <c r="D281" s="3">
        <v>3803300</v>
      </c>
      <c r="E281" s="3">
        <v>1841300</v>
      </c>
      <c r="F281" s="4">
        <v>1633000</v>
      </c>
      <c r="G281" s="3">
        <v>3755200</v>
      </c>
      <c r="H281" s="3">
        <v>3766300</v>
      </c>
      <c r="I281" s="3">
        <v>2558800</v>
      </c>
      <c r="J281" s="4">
        <v>4756100</v>
      </c>
      <c r="K281" s="3">
        <v>2698400</v>
      </c>
      <c r="L281" s="3">
        <v>3212300</v>
      </c>
      <c r="M281" s="3">
        <v>3247700</v>
      </c>
      <c r="N281" s="3">
        <v>3071800</v>
      </c>
      <c r="O281" s="17">
        <v>4170700</v>
      </c>
      <c r="P281" s="3">
        <v>2369300</v>
      </c>
      <c r="Q281" s="3">
        <v>3107400</v>
      </c>
      <c r="R281" s="3">
        <v>3513600</v>
      </c>
      <c r="S281" s="17">
        <v>3235200</v>
      </c>
      <c r="T281" s="3">
        <v>3327900</v>
      </c>
      <c r="U281" s="3">
        <v>2690700</v>
      </c>
      <c r="V281" s="3">
        <v>2501900</v>
      </c>
      <c r="W281" s="17">
        <v>2215100</v>
      </c>
      <c r="X281" s="3">
        <v>2633400</v>
      </c>
      <c r="Y281" s="3">
        <v>3364500</v>
      </c>
      <c r="Z281" s="3">
        <v>4610600</v>
      </c>
      <c r="AA281" s="17">
        <f>AVERAGE(AB281:AD281)</f>
        <v>3581566.6666666665</v>
      </c>
      <c r="AB281" s="3">
        <v>4121000</v>
      </c>
      <c r="AC281" s="3">
        <v>3686300</v>
      </c>
      <c r="AD281" s="3">
        <v>2937400</v>
      </c>
      <c r="AE281" s="17">
        <v>3238700</v>
      </c>
      <c r="AF281" s="3">
        <v>2724200</v>
      </c>
      <c r="AG281" s="3">
        <v>2472300</v>
      </c>
      <c r="AH281" s="3">
        <v>2731000</v>
      </c>
      <c r="AI281" s="17">
        <v>2295300</v>
      </c>
      <c r="AJ281" s="3">
        <f>AVERAGE(AI281,AK281:AL281)</f>
        <v>2891366.6666666665</v>
      </c>
      <c r="AK281" s="3">
        <v>2816300</v>
      </c>
      <c r="AL281" s="3">
        <v>3562500</v>
      </c>
      <c r="AM281" s="3">
        <v>271.48</v>
      </c>
      <c r="AN281" s="3">
        <v>138</v>
      </c>
      <c r="AO281" s="3">
        <v>9</v>
      </c>
      <c r="AP281" s="3">
        <v>4.5999999999999996</v>
      </c>
      <c r="AQ281" s="32">
        <v>2673100</v>
      </c>
      <c r="AR281" s="32">
        <v>3709100</v>
      </c>
      <c r="AS281" s="32">
        <v>3057550</v>
      </c>
      <c r="AT281" s="32">
        <v>3290250</v>
      </c>
      <c r="AU281" s="32">
        <v>2938925</v>
      </c>
      <c r="AV281" s="32">
        <v>3205900</v>
      </c>
      <c r="AW281" s="32">
        <v>3581566.6666666665</v>
      </c>
      <c r="AX281" s="32">
        <v>2791550</v>
      </c>
      <c r="AY281" s="32">
        <v>2891366.6666666665</v>
      </c>
      <c r="AZ281" s="32">
        <f t="shared" si="107"/>
        <v>1</v>
      </c>
      <c r="BA281" s="32">
        <f t="shared" si="107"/>
        <v>1</v>
      </c>
      <c r="BB281" s="32">
        <f t="shared" si="107"/>
        <v>1</v>
      </c>
      <c r="BC281" s="32">
        <f t="shared" si="107"/>
        <v>1</v>
      </c>
      <c r="BD281" s="32">
        <f t="shared" si="107"/>
        <v>1</v>
      </c>
      <c r="BE281" s="32">
        <f t="shared" si="107"/>
        <v>1</v>
      </c>
      <c r="BF281" s="32">
        <f t="shared" si="107"/>
        <v>1</v>
      </c>
      <c r="BG281" s="32">
        <f t="shared" si="107"/>
        <v>1</v>
      </c>
      <c r="BH281" s="32">
        <f t="shared" si="107"/>
        <v>1</v>
      </c>
      <c r="BI281" s="32">
        <f t="shared" si="89"/>
        <v>2</v>
      </c>
      <c r="BJ281" s="32">
        <f t="shared" si="90"/>
        <v>2</v>
      </c>
      <c r="BK281" s="32">
        <f t="shared" si="91"/>
        <v>2</v>
      </c>
      <c r="BL281" s="32">
        <f t="shared" si="92"/>
        <v>2</v>
      </c>
      <c r="BM281" s="32">
        <f t="shared" si="93"/>
        <v>1</v>
      </c>
      <c r="BN281" s="32">
        <f t="shared" si="94"/>
        <v>0</v>
      </c>
      <c r="BO281" s="32">
        <f t="shared" si="95"/>
        <v>0</v>
      </c>
      <c r="BP281" s="32">
        <f t="shared" si="96"/>
        <v>1</v>
      </c>
      <c r="BQ281" s="32">
        <f t="shared" si="97"/>
        <v>0</v>
      </c>
      <c r="BR281" s="32">
        <f t="shared" si="98"/>
        <v>0</v>
      </c>
      <c r="BS281" s="32">
        <f t="shared" si="99"/>
        <v>1</v>
      </c>
      <c r="BT281" s="32">
        <f t="shared" si="100"/>
        <v>0</v>
      </c>
      <c r="BU281" s="32">
        <f t="shared" si="101"/>
        <v>0</v>
      </c>
      <c r="BV281" s="32">
        <f t="shared" si="102"/>
        <v>1</v>
      </c>
      <c r="BW281" s="32">
        <f t="shared" si="103"/>
        <v>0</v>
      </c>
      <c r="BX281" s="32">
        <f t="shared" si="104"/>
        <v>0</v>
      </c>
      <c r="BY281" s="31">
        <f t="shared" si="105"/>
        <v>1</v>
      </c>
      <c r="BZ281" s="31">
        <f t="shared" si="106"/>
        <v>1</v>
      </c>
    </row>
    <row r="282" spans="1:78" x14ac:dyDescent="0.2">
      <c r="A282" s="3" t="s">
        <v>1212</v>
      </c>
      <c r="B282" s="3" t="s">
        <v>1807</v>
      </c>
      <c r="C282" s="3">
        <v>3871500</v>
      </c>
      <c r="D282" s="3">
        <v>3309900</v>
      </c>
      <c r="E282" s="3">
        <v>3400800</v>
      </c>
      <c r="F282" s="4">
        <v>4066000</v>
      </c>
      <c r="G282" s="3">
        <v>3096700</v>
      </c>
      <c r="H282" s="3">
        <v>3130600</v>
      </c>
      <c r="I282" s="3">
        <v>4817300</v>
      </c>
      <c r="J282" s="4">
        <v>3372500</v>
      </c>
      <c r="K282" s="3">
        <v>4483200</v>
      </c>
      <c r="L282" s="3">
        <v>5320500</v>
      </c>
      <c r="M282" s="3">
        <v>4314200</v>
      </c>
      <c r="N282" s="3">
        <v>4342500</v>
      </c>
      <c r="O282" s="17">
        <v>4257000</v>
      </c>
      <c r="P282" s="3">
        <v>4597000</v>
      </c>
      <c r="Q282" s="3">
        <v>4090400</v>
      </c>
      <c r="R282" s="3">
        <v>4036900</v>
      </c>
      <c r="S282" s="17">
        <v>3559600</v>
      </c>
      <c r="T282" s="3">
        <v>3724100</v>
      </c>
      <c r="U282" s="3">
        <v>4122800</v>
      </c>
      <c r="V282" s="3">
        <v>3279500</v>
      </c>
      <c r="W282" s="17">
        <v>4554500</v>
      </c>
      <c r="X282" s="3">
        <v>3907000</v>
      </c>
      <c r="Y282" s="3">
        <v>3967000</v>
      </c>
      <c r="Z282" s="3">
        <v>4408600</v>
      </c>
      <c r="AA282" s="17">
        <v>5724100</v>
      </c>
      <c r="AB282" s="3">
        <v>3542200</v>
      </c>
      <c r="AC282" s="3">
        <v>4499400</v>
      </c>
      <c r="AD282" s="3">
        <v>4299500</v>
      </c>
      <c r="AE282" s="17">
        <v>4283200</v>
      </c>
      <c r="AF282" s="3">
        <v>4206000</v>
      </c>
      <c r="AG282" s="3">
        <v>4261700</v>
      </c>
      <c r="AH282" s="3">
        <v>3800000</v>
      </c>
      <c r="AI282" s="17">
        <f>AVERAGE(AJ282:AL282)</f>
        <v>3411233.3333333335</v>
      </c>
      <c r="AJ282" s="3">
        <v>4211500</v>
      </c>
      <c r="AK282" s="3">
        <v>2835800</v>
      </c>
      <c r="AL282" s="3">
        <v>3186400</v>
      </c>
      <c r="AM282" s="3">
        <v>40.186</v>
      </c>
      <c r="AN282" s="3">
        <v>144</v>
      </c>
      <c r="AO282" s="3">
        <v>9</v>
      </c>
      <c r="AP282" s="3">
        <v>10.5</v>
      </c>
      <c r="AQ282" s="32">
        <v>3662050</v>
      </c>
      <c r="AR282" s="32">
        <v>3604275</v>
      </c>
      <c r="AS282" s="32">
        <v>4615100</v>
      </c>
      <c r="AT282" s="32">
        <v>4245325</v>
      </c>
      <c r="AU282" s="32">
        <v>3671500</v>
      </c>
      <c r="AV282" s="32">
        <v>4209275</v>
      </c>
      <c r="AW282" s="32">
        <v>4516300</v>
      </c>
      <c r="AX282" s="32">
        <v>4137725</v>
      </c>
      <c r="AY282" s="32">
        <v>3411233.3333333335</v>
      </c>
      <c r="AZ282" s="32">
        <f t="shared" si="107"/>
        <v>1</v>
      </c>
      <c r="BA282" s="32">
        <f t="shared" si="107"/>
        <v>1</v>
      </c>
      <c r="BB282" s="32">
        <f t="shared" si="107"/>
        <v>1</v>
      </c>
      <c r="BC282" s="32">
        <f t="shared" si="107"/>
        <v>1</v>
      </c>
      <c r="BD282" s="32">
        <f t="shared" si="107"/>
        <v>1</v>
      </c>
      <c r="BE282" s="32">
        <f t="shared" si="107"/>
        <v>1</v>
      </c>
      <c r="BF282" s="32">
        <f t="shared" si="107"/>
        <v>1</v>
      </c>
      <c r="BG282" s="32">
        <f t="shared" si="107"/>
        <v>1</v>
      </c>
      <c r="BH282" s="32">
        <f t="shared" si="107"/>
        <v>1</v>
      </c>
      <c r="BI282" s="32">
        <f t="shared" si="89"/>
        <v>2</v>
      </c>
      <c r="BJ282" s="32">
        <f t="shared" si="90"/>
        <v>2</v>
      </c>
      <c r="BK282" s="32">
        <f t="shared" si="91"/>
        <v>2</v>
      </c>
      <c r="BL282" s="32">
        <f t="shared" si="92"/>
        <v>2</v>
      </c>
      <c r="BM282" s="32">
        <f t="shared" si="93"/>
        <v>1</v>
      </c>
      <c r="BN282" s="32">
        <f t="shared" si="94"/>
        <v>0</v>
      </c>
      <c r="BO282" s="32">
        <f t="shared" si="95"/>
        <v>0</v>
      </c>
      <c r="BP282" s="32">
        <f t="shared" si="96"/>
        <v>1</v>
      </c>
      <c r="BQ282" s="32">
        <f t="shared" si="97"/>
        <v>0</v>
      </c>
      <c r="BR282" s="32">
        <f t="shared" si="98"/>
        <v>0</v>
      </c>
      <c r="BS282" s="32">
        <f t="shared" si="99"/>
        <v>1</v>
      </c>
      <c r="BT282" s="32">
        <f t="shared" si="100"/>
        <v>0</v>
      </c>
      <c r="BU282" s="32">
        <f t="shared" si="101"/>
        <v>0</v>
      </c>
      <c r="BV282" s="32">
        <f t="shared" si="102"/>
        <v>1</v>
      </c>
      <c r="BW282" s="32">
        <f t="shared" si="103"/>
        <v>0</v>
      </c>
      <c r="BX282" s="32">
        <f t="shared" si="104"/>
        <v>0</v>
      </c>
      <c r="BY282" s="31">
        <f t="shared" si="105"/>
        <v>1</v>
      </c>
      <c r="BZ282" s="31">
        <f t="shared" si="106"/>
        <v>1</v>
      </c>
    </row>
    <row r="283" spans="1:78" x14ac:dyDescent="0.2">
      <c r="A283" s="3" t="s">
        <v>1216</v>
      </c>
      <c r="B283" s="3" t="s">
        <v>1471</v>
      </c>
      <c r="F283" s="4"/>
      <c r="J283" s="4"/>
      <c r="O283" s="17"/>
      <c r="S283" s="17"/>
      <c r="W283" s="17">
        <v>3902300</v>
      </c>
      <c r="X283" s="3">
        <v>3922700</v>
      </c>
      <c r="Y283" s="3">
        <v>4039600</v>
      </c>
      <c r="Z283" s="3">
        <v>3765100</v>
      </c>
      <c r="AA283" s="17"/>
      <c r="AE283" s="17">
        <v>9953700</v>
      </c>
      <c r="AF283" s="3">
        <v>10274000</v>
      </c>
      <c r="AG283" s="3">
        <v>13357000</v>
      </c>
      <c r="AH283" s="3">
        <v>11810000</v>
      </c>
      <c r="AI283" s="17"/>
      <c r="AM283" s="3">
        <v>187.04</v>
      </c>
      <c r="AN283" s="3">
        <v>53</v>
      </c>
      <c r="AO283" s="3">
        <v>7</v>
      </c>
      <c r="AP283" s="3">
        <v>38.700000000000003</v>
      </c>
      <c r="AQ283" s="32"/>
      <c r="AR283" s="32"/>
      <c r="AS283" s="32"/>
      <c r="AT283" s="32"/>
      <c r="AU283" s="32"/>
      <c r="AV283" s="32">
        <v>3907425</v>
      </c>
      <c r="AW283" s="32"/>
      <c r="AX283" s="32">
        <v>11348675</v>
      </c>
      <c r="AY283" s="32"/>
      <c r="AZ283" s="32">
        <f t="shared" ref="AZ283:BH298" si="108">COUNTA(AQ283)</f>
        <v>0</v>
      </c>
      <c r="BA283" s="32">
        <f t="shared" si="108"/>
        <v>0</v>
      </c>
      <c r="BB283" s="32">
        <f t="shared" si="108"/>
        <v>0</v>
      </c>
      <c r="BC283" s="32">
        <f t="shared" si="108"/>
        <v>0</v>
      </c>
      <c r="BD283" s="32">
        <f t="shared" si="108"/>
        <v>0</v>
      </c>
      <c r="BE283" s="32">
        <f t="shared" si="108"/>
        <v>1</v>
      </c>
      <c r="BF283" s="32">
        <f t="shared" si="108"/>
        <v>0</v>
      </c>
      <c r="BG283" s="32">
        <f t="shared" si="108"/>
        <v>1</v>
      </c>
      <c r="BH283" s="32">
        <f t="shared" si="108"/>
        <v>0</v>
      </c>
      <c r="BI283" s="32">
        <f t="shared" si="89"/>
        <v>0</v>
      </c>
      <c r="BJ283" s="32">
        <f t="shared" si="90"/>
        <v>0</v>
      </c>
      <c r="BK283" s="32">
        <f t="shared" si="91"/>
        <v>1</v>
      </c>
      <c r="BL283" s="32">
        <f t="shared" si="92"/>
        <v>1</v>
      </c>
      <c r="BM283" s="32">
        <f t="shared" si="93"/>
        <v>0</v>
      </c>
      <c r="BN283" s="32">
        <f t="shared" si="94"/>
        <v>0</v>
      </c>
      <c r="BO283" s="32">
        <f t="shared" si="95"/>
        <v>0</v>
      </c>
      <c r="BP283" s="32">
        <f t="shared" si="96"/>
        <v>0</v>
      </c>
      <c r="BQ283" s="32">
        <f t="shared" si="97"/>
        <v>0</v>
      </c>
      <c r="BR283" s="32">
        <f t="shared" si="98"/>
        <v>0</v>
      </c>
      <c r="BS283" s="32">
        <f t="shared" si="99"/>
        <v>0</v>
      </c>
      <c r="BT283" s="32">
        <f t="shared" si="100"/>
        <v>1</v>
      </c>
      <c r="BU283" s="32">
        <f t="shared" si="101"/>
        <v>0</v>
      </c>
      <c r="BV283" s="32">
        <f t="shared" si="102"/>
        <v>0</v>
      </c>
      <c r="BW283" s="32">
        <f t="shared" si="103"/>
        <v>1</v>
      </c>
      <c r="BX283" s="32">
        <f t="shared" si="104"/>
        <v>0</v>
      </c>
      <c r="BY283" s="31">
        <f t="shared" si="105"/>
        <v>1</v>
      </c>
      <c r="BZ283" s="31">
        <f t="shared" si="106"/>
        <v>0</v>
      </c>
    </row>
    <row r="284" spans="1:78" x14ac:dyDescent="0.2">
      <c r="A284" s="3" t="s">
        <v>1220</v>
      </c>
      <c r="B284" s="3" t="s">
        <v>1918</v>
      </c>
      <c r="C284" s="3">
        <v>82400000</v>
      </c>
      <c r="D284" s="3">
        <v>67952000</v>
      </c>
      <c r="E284" s="3">
        <v>79460000</v>
      </c>
      <c r="F284" s="4">
        <v>69923000</v>
      </c>
      <c r="G284" s="3">
        <v>90479000</v>
      </c>
      <c r="H284" s="3">
        <v>81767000</v>
      </c>
      <c r="I284" s="3">
        <v>136120000</v>
      </c>
      <c r="J284" s="4">
        <v>134580000</v>
      </c>
      <c r="K284" s="3">
        <v>104510000</v>
      </c>
      <c r="L284" s="3">
        <v>86964000</v>
      </c>
      <c r="M284" s="3">
        <v>96564000</v>
      </c>
      <c r="N284" s="3">
        <v>91072000</v>
      </c>
      <c r="O284" s="17">
        <v>102900000</v>
      </c>
      <c r="P284" s="3">
        <v>107800000</v>
      </c>
      <c r="Q284" s="3">
        <v>93939000</v>
      </c>
      <c r="R284" s="3">
        <v>87347000</v>
      </c>
      <c r="S284" s="17">
        <v>107590000</v>
      </c>
      <c r="T284" s="3">
        <v>84026000</v>
      </c>
      <c r="U284" s="3">
        <v>75712000</v>
      </c>
      <c r="V284" s="3">
        <v>78786000</v>
      </c>
      <c r="W284" s="17">
        <v>177920000</v>
      </c>
      <c r="X284" s="3">
        <v>164840000</v>
      </c>
      <c r="Y284" s="3">
        <v>140220000</v>
      </c>
      <c r="Z284" s="3">
        <v>162830000</v>
      </c>
      <c r="AA284" s="17">
        <v>72380000</v>
      </c>
      <c r="AB284" s="3">
        <v>128290000</v>
      </c>
      <c r="AC284" s="3">
        <v>133620000</v>
      </c>
      <c r="AD284" s="3">
        <v>108280000</v>
      </c>
      <c r="AE284" s="17">
        <v>205720000</v>
      </c>
      <c r="AF284" s="3">
        <v>221230000</v>
      </c>
      <c r="AG284" s="3">
        <v>275640000</v>
      </c>
      <c r="AH284" s="3">
        <v>232360000</v>
      </c>
      <c r="AI284" s="17">
        <v>112450000</v>
      </c>
      <c r="AJ284" s="3">
        <v>116060000</v>
      </c>
      <c r="AK284" s="3">
        <v>120320000</v>
      </c>
      <c r="AL284" s="3">
        <v>131580000</v>
      </c>
      <c r="AM284" s="3">
        <v>323.31</v>
      </c>
      <c r="AN284" s="3">
        <v>439</v>
      </c>
      <c r="AO284" s="3">
        <v>11</v>
      </c>
      <c r="AP284" s="3">
        <v>36.4</v>
      </c>
      <c r="AQ284" s="32">
        <v>74933750</v>
      </c>
      <c r="AR284" s="32">
        <v>110736500</v>
      </c>
      <c r="AS284" s="32">
        <v>94777500</v>
      </c>
      <c r="AT284" s="32">
        <v>97996500</v>
      </c>
      <c r="AU284" s="32">
        <v>86528500</v>
      </c>
      <c r="AV284" s="32">
        <v>161452500</v>
      </c>
      <c r="AW284" s="32">
        <v>110642500</v>
      </c>
      <c r="AX284" s="32">
        <v>233737500</v>
      </c>
      <c r="AY284" s="32">
        <v>120102500</v>
      </c>
      <c r="AZ284" s="32">
        <f t="shared" si="108"/>
        <v>1</v>
      </c>
      <c r="BA284" s="32">
        <f t="shared" si="108"/>
        <v>1</v>
      </c>
      <c r="BB284" s="32">
        <f t="shared" si="108"/>
        <v>1</v>
      </c>
      <c r="BC284" s="32">
        <f t="shared" si="108"/>
        <v>1</v>
      </c>
      <c r="BD284" s="32">
        <f t="shared" si="108"/>
        <v>1</v>
      </c>
      <c r="BE284" s="32">
        <f t="shared" si="108"/>
        <v>1</v>
      </c>
      <c r="BF284" s="32">
        <f t="shared" si="108"/>
        <v>1</v>
      </c>
      <c r="BG284" s="32">
        <f t="shared" si="108"/>
        <v>1</v>
      </c>
      <c r="BH284" s="32">
        <f t="shared" si="108"/>
        <v>1</v>
      </c>
      <c r="BI284" s="32">
        <f t="shared" si="89"/>
        <v>2</v>
      </c>
      <c r="BJ284" s="32">
        <f t="shared" si="90"/>
        <v>2</v>
      </c>
      <c r="BK284" s="32">
        <f t="shared" si="91"/>
        <v>2</v>
      </c>
      <c r="BL284" s="32">
        <f t="shared" si="92"/>
        <v>2</v>
      </c>
      <c r="BM284" s="32">
        <f t="shared" si="93"/>
        <v>1</v>
      </c>
      <c r="BN284" s="32">
        <f t="shared" si="94"/>
        <v>0</v>
      </c>
      <c r="BO284" s="32">
        <f t="shared" si="95"/>
        <v>0</v>
      </c>
      <c r="BP284" s="32">
        <f t="shared" si="96"/>
        <v>1</v>
      </c>
      <c r="BQ284" s="32">
        <f t="shared" si="97"/>
        <v>0</v>
      </c>
      <c r="BR284" s="32">
        <f t="shared" si="98"/>
        <v>0</v>
      </c>
      <c r="BS284" s="32">
        <f t="shared" si="99"/>
        <v>1</v>
      </c>
      <c r="BT284" s="32">
        <f t="shared" si="100"/>
        <v>0</v>
      </c>
      <c r="BU284" s="32">
        <f t="shared" si="101"/>
        <v>0</v>
      </c>
      <c r="BV284" s="32">
        <f t="shared" si="102"/>
        <v>1</v>
      </c>
      <c r="BW284" s="32">
        <f t="shared" si="103"/>
        <v>0</v>
      </c>
      <c r="BX284" s="32">
        <f t="shared" si="104"/>
        <v>0</v>
      </c>
      <c r="BY284" s="31">
        <f t="shared" si="105"/>
        <v>1</v>
      </c>
      <c r="BZ284" s="31">
        <f t="shared" si="106"/>
        <v>1</v>
      </c>
    </row>
    <row r="285" spans="1:78" x14ac:dyDescent="0.2">
      <c r="A285" s="3" t="s">
        <v>1222</v>
      </c>
      <c r="B285" s="3" t="s">
        <v>1919</v>
      </c>
      <c r="C285" s="3">
        <v>5092600</v>
      </c>
      <c r="D285" s="3">
        <v>4498100</v>
      </c>
      <c r="E285" s="3">
        <v>8974300</v>
      </c>
      <c r="F285" s="4">
        <v>6116500</v>
      </c>
      <c r="G285" s="3">
        <v>5427500</v>
      </c>
      <c r="H285" s="3">
        <v>5288300</v>
      </c>
      <c r="I285" s="3">
        <v>8102300</v>
      </c>
      <c r="J285" s="4">
        <v>9285700</v>
      </c>
      <c r="K285" s="3">
        <v>6527200</v>
      </c>
      <c r="L285" s="3">
        <v>6815900</v>
      </c>
      <c r="M285" s="3">
        <v>6906200</v>
      </c>
      <c r="N285" s="3">
        <v>6847000</v>
      </c>
      <c r="O285" s="17">
        <v>7398700</v>
      </c>
      <c r="P285" s="3">
        <v>6640900</v>
      </c>
      <c r="Q285" s="3">
        <v>5848100</v>
      </c>
      <c r="R285" s="3">
        <v>6169800</v>
      </c>
      <c r="S285" s="17">
        <v>8002200</v>
      </c>
      <c r="T285" s="3">
        <v>5937200</v>
      </c>
      <c r="U285" s="3">
        <v>5551100</v>
      </c>
      <c r="V285" s="3">
        <v>6424100</v>
      </c>
      <c r="W285" s="17">
        <v>4944000</v>
      </c>
      <c r="X285" s="3">
        <v>4799600</v>
      </c>
      <c r="Y285" s="3">
        <v>5099700</v>
      </c>
      <c r="Z285" s="3">
        <v>5667900</v>
      </c>
      <c r="AA285" s="17">
        <f>AVERAGE(AB285:AD285)</f>
        <v>6105233.333333333</v>
      </c>
      <c r="AB285" s="3">
        <v>6370200</v>
      </c>
      <c r="AC285" s="3">
        <v>5812300</v>
      </c>
      <c r="AD285" s="3">
        <v>6133200</v>
      </c>
      <c r="AE285" s="17">
        <v>4456900</v>
      </c>
      <c r="AF285" s="3">
        <v>5247900</v>
      </c>
      <c r="AG285" s="3">
        <v>5151100</v>
      </c>
      <c r="AH285" s="3">
        <v>5194300</v>
      </c>
      <c r="AI285" s="17">
        <v>6766000</v>
      </c>
      <c r="AJ285" s="3">
        <v>5282500</v>
      </c>
      <c r="AK285" s="3">
        <v>5584300</v>
      </c>
      <c r="AL285" s="3">
        <v>6833100</v>
      </c>
      <c r="AM285" s="3">
        <v>174.77</v>
      </c>
      <c r="AN285" s="3">
        <v>139</v>
      </c>
      <c r="AO285" s="3">
        <v>8</v>
      </c>
      <c r="AP285" s="3">
        <v>34.5</v>
      </c>
      <c r="AQ285" s="32">
        <v>6170375</v>
      </c>
      <c r="AR285" s="32">
        <v>7025950</v>
      </c>
      <c r="AS285" s="32">
        <v>6774075</v>
      </c>
      <c r="AT285" s="32">
        <v>6514375</v>
      </c>
      <c r="AU285" s="32">
        <v>6478650</v>
      </c>
      <c r="AV285" s="32">
        <v>5127800</v>
      </c>
      <c r="AW285" s="32">
        <v>6105233.333333333</v>
      </c>
      <c r="AX285" s="32">
        <v>5012550</v>
      </c>
      <c r="AY285" s="32">
        <v>6116475</v>
      </c>
      <c r="AZ285" s="32">
        <f t="shared" si="108"/>
        <v>1</v>
      </c>
      <c r="BA285" s="32">
        <f t="shared" si="108"/>
        <v>1</v>
      </c>
      <c r="BB285" s="32">
        <f t="shared" si="108"/>
        <v>1</v>
      </c>
      <c r="BC285" s="32">
        <f t="shared" si="108"/>
        <v>1</v>
      </c>
      <c r="BD285" s="32">
        <f t="shared" si="108"/>
        <v>1</v>
      </c>
      <c r="BE285" s="32">
        <f t="shared" si="108"/>
        <v>1</v>
      </c>
      <c r="BF285" s="32">
        <f t="shared" si="108"/>
        <v>1</v>
      </c>
      <c r="BG285" s="32">
        <f t="shared" si="108"/>
        <v>1</v>
      </c>
      <c r="BH285" s="32">
        <f t="shared" si="108"/>
        <v>1</v>
      </c>
      <c r="BI285" s="32">
        <f t="shared" si="89"/>
        <v>2</v>
      </c>
      <c r="BJ285" s="32">
        <f t="shared" si="90"/>
        <v>2</v>
      </c>
      <c r="BK285" s="32">
        <f t="shared" si="91"/>
        <v>2</v>
      </c>
      <c r="BL285" s="32">
        <f t="shared" si="92"/>
        <v>2</v>
      </c>
      <c r="BM285" s="32">
        <f t="shared" si="93"/>
        <v>1</v>
      </c>
      <c r="BN285" s="32">
        <f t="shared" si="94"/>
        <v>0</v>
      </c>
      <c r="BO285" s="32">
        <f t="shared" si="95"/>
        <v>0</v>
      </c>
      <c r="BP285" s="32">
        <f t="shared" si="96"/>
        <v>1</v>
      </c>
      <c r="BQ285" s="32">
        <f t="shared" si="97"/>
        <v>0</v>
      </c>
      <c r="BR285" s="32">
        <f t="shared" si="98"/>
        <v>0</v>
      </c>
      <c r="BS285" s="32">
        <f t="shared" si="99"/>
        <v>1</v>
      </c>
      <c r="BT285" s="32">
        <f t="shared" si="100"/>
        <v>0</v>
      </c>
      <c r="BU285" s="32">
        <f t="shared" si="101"/>
        <v>0</v>
      </c>
      <c r="BV285" s="32">
        <f t="shared" si="102"/>
        <v>1</v>
      </c>
      <c r="BW285" s="32">
        <f t="shared" si="103"/>
        <v>0</v>
      </c>
      <c r="BX285" s="32">
        <f t="shared" si="104"/>
        <v>0</v>
      </c>
      <c r="BY285" s="31">
        <f t="shared" si="105"/>
        <v>1</v>
      </c>
      <c r="BZ285" s="31">
        <f t="shared" si="106"/>
        <v>1</v>
      </c>
    </row>
    <row r="286" spans="1:78" x14ac:dyDescent="0.2">
      <c r="A286" s="3" t="s">
        <v>1223</v>
      </c>
      <c r="B286" s="3" t="s">
        <v>1555</v>
      </c>
      <c r="C286" s="3">
        <v>20150000</v>
      </c>
      <c r="D286" s="3">
        <v>17855000</v>
      </c>
      <c r="E286" s="3">
        <v>34295000</v>
      </c>
      <c r="F286" s="4">
        <v>20539000</v>
      </c>
      <c r="G286" s="3">
        <v>18374000</v>
      </c>
      <c r="H286" s="3">
        <v>17450000</v>
      </c>
      <c r="I286" s="3">
        <v>34163000</v>
      </c>
      <c r="J286" s="4">
        <v>26888000</v>
      </c>
      <c r="K286" s="3">
        <v>27953000</v>
      </c>
      <c r="L286" s="3">
        <v>21012000</v>
      </c>
      <c r="M286" s="3">
        <v>23781000</v>
      </c>
      <c r="N286" s="3">
        <v>21585000</v>
      </c>
      <c r="O286" s="17">
        <v>24304000</v>
      </c>
      <c r="P286" s="3">
        <v>22679000</v>
      </c>
      <c r="Q286" s="3">
        <v>19811000</v>
      </c>
      <c r="R286" s="3">
        <v>23764000</v>
      </c>
      <c r="S286" s="17">
        <v>22489000</v>
      </c>
      <c r="T286" s="3">
        <v>16971000</v>
      </c>
      <c r="U286" s="3">
        <v>19658000</v>
      </c>
      <c r="V286" s="3">
        <v>22905000</v>
      </c>
      <c r="W286" s="17">
        <v>16687000</v>
      </c>
      <c r="X286" s="3">
        <v>25494000</v>
      </c>
      <c r="Y286" s="3">
        <v>20799000</v>
      </c>
      <c r="Z286" s="3">
        <v>23332000</v>
      </c>
      <c r="AA286" s="17">
        <v>36804000</v>
      </c>
      <c r="AB286" s="3">
        <v>20956000</v>
      </c>
      <c r="AC286" s="3">
        <v>23605000</v>
      </c>
      <c r="AD286" s="3">
        <v>19753000</v>
      </c>
      <c r="AE286" s="17">
        <v>22827000</v>
      </c>
      <c r="AF286" s="3">
        <v>20726000</v>
      </c>
      <c r="AG286" s="3">
        <v>18880000</v>
      </c>
      <c r="AH286" s="3">
        <v>18782000</v>
      </c>
      <c r="AI286" s="17">
        <v>17851000</v>
      </c>
      <c r="AJ286" s="3">
        <v>23291000</v>
      </c>
      <c r="AK286" s="3">
        <v>16296000</v>
      </c>
      <c r="AL286" s="3">
        <v>19052000</v>
      </c>
      <c r="AM286" s="3">
        <v>241.84</v>
      </c>
      <c r="AN286" s="3">
        <v>241</v>
      </c>
      <c r="AO286" s="3">
        <v>10</v>
      </c>
      <c r="AP286" s="3">
        <v>5.6</v>
      </c>
      <c r="AQ286" s="32">
        <v>23209750</v>
      </c>
      <c r="AR286" s="32">
        <v>24218750</v>
      </c>
      <c r="AS286" s="32">
        <v>23582750</v>
      </c>
      <c r="AT286" s="32">
        <v>22639500</v>
      </c>
      <c r="AU286" s="32">
        <v>20505750</v>
      </c>
      <c r="AV286" s="32">
        <v>21578000</v>
      </c>
      <c r="AW286" s="32">
        <v>25279500</v>
      </c>
      <c r="AX286" s="32">
        <v>20303750</v>
      </c>
      <c r="AY286" s="32">
        <v>19122500</v>
      </c>
      <c r="AZ286" s="32">
        <f t="shared" si="108"/>
        <v>1</v>
      </c>
      <c r="BA286" s="32">
        <f t="shared" si="108"/>
        <v>1</v>
      </c>
      <c r="BB286" s="32">
        <f t="shared" si="108"/>
        <v>1</v>
      </c>
      <c r="BC286" s="32">
        <f t="shared" si="108"/>
        <v>1</v>
      </c>
      <c r="BD286" s="32">
        <f t="shared" si="108"/>
        <v>1</v>
      </c>
      <c r="BE286" s="32">
        <f t="shared" si="108"/>
        <v>1</v>
      </c>
      <c r="BF286" s="32">
        <f t="shared" si="108"/>
        <v>1</v>
      </c>
      <c r="BG286" s="32">
        <f t="shared" si="108"/>
        <v>1</v>
      </c>
      <c r="BH286" s="32">
        <f t="shared" si="108"/>
        <v>1</v>
      </c>
      <c r="BI286" s="32">
        <f t="shared" si="89"/>
        <v>2</v>
      </c>
      <c r="BJ286" s="32">
        <f t="shared" si="90"/>
        <v>2</v>
      </c>
      <c r="BK286" s="32">
        <f t="shared" si="91"/>
        <v>2</v>
      </c>
      <c r="BL286" s="32">
        <f t="shared" si="92"/>
        <v>2</v>
      </c>
      <c r="BM286" s="32">
        <f t="shared" si="93"/>
        <v>1</v>
      </c>
      <c r="BN286" s="32">
        <f t="shared" si="94"/>
        <v>0</v>
      </c>
      <c r="BO286" s="32">
        <f t="shared" si="95"/>
        <v>0</v>
      </c>
      <c r="BP286" s="32">
        <f t="shared" si="96"/>
        <v>1</v>
      </c>
      <c r="BQ286" s="32">
        <f t="shared" si="97"/>
        <v>0</v>
      </c>
      <c r="BR286" s="32">
        <f t="shared" si="98"/>
        <v>0</v>
      </c>
      <c r="BS286" s="32">
        <f t="shared" si="99"/>
        <v>1</v>
      </c>
      <c r="BT286" s="32">
        <f t="shared" si="100"/>
        <v>0</v>
      </c>
      <c r="BU286" s="32">
        <f t="shared" si="101"/>
        <v>0</v>
      </c>
      <c r="BV286" s="32">
        <f t="shared" si="102"/>
        <v>1</v>
      </c>
      <c r="BW286" s="32">
        <f t="shared" si="103"/>
        <v>0</v>
      </c>
      <c r="BX286" s="32">
        <f t="shared" si="104"/>
        <v>0</v>
      </c>
      <c r="BY286" s="31">
        <f t="shared" si="105"/>
        <v>1</v>
      </c>
      <c r="BZ286" s="31">
        <f t="shared" si="106"/>
        <v>1</v>
      </c>
    </row>
    <row r="287" spans="1:78" x14ac:dyDescent="0.2">
      <c r="A287" s="3" t="s">
        <v>1225</v>
      </c>
      <c r="B287" s="3" t="s">
        <v>1920</v>
      </c>
      <c r="C287" s="3">
        <v>14047000</v>
      </c>
      <c r="D287" s="3">
        <v>15910000</v>
      </c>
      <c r="E287" s="3">
        <v>21659000</v>
      </c>
      <c r="F287" s="4">
        <v>43103000</v>
      </c>
      <c r="G287" s="3">
        <v>21760000</v>
      </c>
      <c r="H287" s="3">
        <v>12403000</v>
      </c>
      <c r="I287" s="3">
        <v>12149000</v>
      </c>
      <c r="J287" s="4">
        <v>9465200</v>
      </c>
      <c r="K287" s="3">
        <v>7426800</v>
      </c>
      <c r="L287" s="3">
        <v>25739000</v>
      </c>
      <c r="M287" s="3">
        <v>14454000</v>
      </c>
      <c r="N287" s="3">
        <v>23967000</v>
      </c>
      <c r="O287" s="17">
        <v>23719000</v>
      </c>
      <c r="P287" s="3">
        <v>12909000</v>
      </c>
      <c r="Q287" s="3">
        <v>17436000</v>
      </c>
      <c r="R287" s="3">
        <v>19063000</v>
      </c>
      <c r="S287" s="17">
        <v>16230000</v>
      </c>
      <c r="T287" s="3">
        <v>18893000</v>
      </c>
      <c r="U287" s="3">
        <v>12497000</v>
      </c>
      <c r="V287" s="3">
        <v>13998000</v>
      </c>
      <c r="W287" s="17">
        <v>21384000</v>
      </c>
      <c r="X287" s="3">
        <v>20405000</v>
      </c>
      <c r="Y287" s="3">
        <v>11207000</v>
      </c>
      <c r="Z287" s="3">
        <v>7131800</v>
      </c>
      <c r="AA287" s="17">
        <f>AVERAGE(AB287:AD287)</f>
        <v>14372000</v>
      </c>
      <c r="AB287" s="3">
        <v>15153000</v>
      </c>
      <c r="AC287" s="3">
        <v>14046000</v>
      </c>
      <c r="AD287" s="3">
        <v>13917000</v>
      </c>
      <c r="AE287" s="17">
        <v>7996100</v>
      </c>
      <c r="AF287" s="3">
        <v>11688000</v>
      </c>
      <c r="AG287" s="3">
        <v>7899200</v>
      </c>
      <c r="AH287" s="3">
        <v>9693900</v>
      </c>
      <c r="AI287" s="17">
        <v>28202000</v>
      </c>
      <c r="AJ287" s="3">
        <v>14362000</v>
      </c>
      <c r="AK287" s="3">
        <v>8815700</v>
      </c>
      <c r="AL287" s="3">
        <v>6612800</v>
      </c>
      <c r="AM287" s="3">
        <v>61.134999999999998</v>
      </c>
      <c r="AN287" s="3">
        <v>72</v>
      </c>
      <c r="AO287" s="3">
        <v>1</v>
      </c>
      <c r="AP287" s="3">
        <v>16.7</v>
      </c>
      <c r="AQ287" s="32">
        <v>23679750</v>
      </c>
      <c r="AR287" s="32">
        <v>13944300</v>
      </c>
      <c r="AS287" s="32">
        <v>17896700</v>
      </c>
      <c r="AT287" s="32">
        <v>18281750</v>
      </c>
      <c r="AU287" s="32">
        <v>15404500</v>
      </c>
      <c r="AV287" s="32">
        <v>15031950</v>
      </c>
      <c r="AW287" s="32">
        <v>14372000</v>
      </c>
      <c r="AX287" s="32">
        <v>9319300</v>
      </c>
      <c r="AY287" s="32">
        <v>14498125</v>
      </c>
      <c r="AZ287" s="32">
        <f t="shared" si="108"/>
        <v>1</v>
      </c>
      <c r="BA287" s="32">
        <f t="shared" si="108"/>
        <v>1</v>
      </c>
      <c r="BB287" s="32">
        <f t="shared" si="108"/>
        <v>1</v>
      </c>
      <c r="BC287" s="32">
        <f t="shared" si="108"/>
        <v>1</v>
      </c>
      <c r="BD287" s="32">
        <f t="shared" si="108"/>
        <v>1</v>
      </c>
      <c r="BE287" s="32">
        <f t="shared" si="108"/>
        <v>1</v>
      </c>
      <c r="BF287" s="32">
        <f t="shared" si="108"/>
        <v>1</v>
      </c>
      <c r="BG287" s="32">
        <f t="shared" si="108"/>
        <v>1</v>
      </c>
      <c r="BH287" s="32">
        <f t="shared" si="108"/>
        <v>1</v>
      </c>
      <c r="BI287" s="32">
        <f t="shared" si="89"/>
        <v>2</v>
      </c>
      <c r="BJ287" s="32">
        <f t="shared" si="90"/>
        <v>2</v>
      </c>
      <c r="BK287" s="32">
        <f t="shared" si="91"/>
        <v>2</v>
      </c>
      <c r="BL287" s="32">
        <f t="shared" si="92"/>
        <v>2</v>
      </c>
      <c r="BM287" s="32">
        <f t="shared" si="93"/>
        <v>1</v>
      </c>
      <c r="BN287" s="32">
        <f t="shared" si="94"/>
        <v>0</v>
      </c>
      <c r="BO287" s="32">
        <f t="shared" si="95"/>
        <v>0</v>
      </c>
      <c r="BP287" s="32">
        <f t="shared" si="96"/>
        <v>1</v>
      </c>
      <c r="BQ287" s="32">
        <f t="shared" si="97"/>
        <v>0</v>
      </c>
      <c r="BR287" s="32">
        <f t="shared" si="98"/>
        <v>0</v>
      </c>
      <c r="BS287" s="32">
        <f t="shared" si="99"/>
        <v>1</v>
      </c>
      <c r="BT287" s="32">
        <f t="shared" si="100"/>
        <v>0</v>
      </c>
      <c r="BU287" s="32">
        <f t="shared" si="101"/>
        <v>0</v>
      </c>
      <c r="BV287" s="32">
        <f t="shared" si="102"/>
        <v>1</v>
      </c>
      <c r="BW287" s="32">
        <f t="shared" si="103"/>
        <v>0</v>
      </c>
      <c r="BX287" s="32">
        <f t="shared" si="104"/>
        <v>0</v>
      </c>
      <c r="BY287" s="31">
        <f t="shared" si="105"/>
        <v>1</v>
      </c>
      <c r="BZ287" s="31">
        <f t="shared" si="106"/>
        <v>1</v>
      </c>
    </row>
    <row r="288" spans="1:78" x14ac:dyDescent="0.2">
      <c r="A288" s="3" t="s">
        <v>1226</v>
      </c>
      <c r="B288" s="3" t="s">
        <v>1585</v>
      </c>
      <c r="C288" s="3">
        <v>89803000</v>
      </c>
      <c r="D288" s="3">
        <v>91844000</v>
      </c>
      <c r="E288" s="3">
        <v>80189000</v>
      </c>
      <c r="F288" s="4">
        <v>86965000</v>
      </c>
      <c r="G288" s="3">
        <v>110520000</v>
      </c>
      <c r="H288" s="3">
        <v>109000000</v>
      </c>
      <c r="I288" s="3">
        <v>161710000</v>
      </c>
      <c r="J288" s="4">
        <v>173650000</v>
      </c>
      <c r="K288" s="3">
        <v>137180000</v>
      </c>
      <c r="L288" s="3">
        <v>117940000</v>
      </c>
      <c r="M288" s="3">
        <v>134730000</v>
      </c>
      <c r="N288" s="3">
        <v>112430000</v>
      </c>
      <c r="O288" s="17">
        <v>118320000</v>
      </c>
      <c r="P288" s="3">
        <v>127410000</v>
      </c>
      <c r="Q288" s="3">
        <v>96321000</v>
      </c>
      <c r="R288" s="3">
        <v>110490000</v>
      </c>
      <c r="S288" s="17">
        <v>120170000</v>
      </c>
      <c r="T288" s="3">
        <v>114440000</v>
      </c>
      <c r="U288" s="3">
        <v>114050000</v>
      </c>
      <c r="V288" s="3">
        <v>109380000</v>
      </c>
      <c r="W288" s="17">
        <v>98608000</v>
      </c>
      <c r="X288" s="3">
        <v>93568000</v>
      </c>
      <c r="Y288" s="3">
        <v>115790000</v>
      </c>
      <c r="Z288" s="3">
        <v>93640000</v>
      </c>
      <c r="AA288" s="17">
        <v>89788000</v>
      </c>
      <c r="AB288" s="3">
        <v>117560000</v>
      </c>
      <c r="AC288" s="3">
        <v>108130000</v>
      </c>
      <c r="AD288" s="3">
        <v>104090000</v>
      </c>
      <c r="AE288" s="17">
        <v>81365000</v>
      </c>
      <c r="AF288" s="3">
        <v>70127000</v>
      </c>
      <c r="AG288" s="3">
        <v>118860000</v>
      </c>
      <c r="AH288" s="3">
        <v>92044000</v>
      </c>
      <c r="AI288" s="17">
        <v>79161000</v>
      </c>
      <c r="AJ288" s="3">
        <v>96483000</v>
      </c>
      <c r="AK288" s="3">
        <v>102480000</v>
      </c>
      <c r="AL288" s="3">
        <v>123830000</v>
      </c>
      <c r="AM288" s="3">
        <v>323.31</v>
      </c>
      <c r="AN288" s="3">
        <v>759</v>
      </c>
      <c r="AO288" s="3">
        <v>24</v>
      </c>
      <c r="AP288" s="3">
        <v>60.5</v>
      </c>
      <c r="AQ288" s="32">
        <v>87200250</v>
      </c>
      <c r="AR288" s="32">
        <v>138720000</v>
      </c>
      <c r="AS288" s="32">
        <v>125570000</v>
      </c>
      <c r="AT288" s="32">
        <v>113135250</v>
      </c>
      <c r="AU288" s="32">
        <v>114510000</v>
      </c>
      <c r="AV288" s="32">
        <v>100401500</v>
      </c>
      <c r="AW288" s="32">
        <v>104892000</v>
      </c>
      <c r="AX288" s="32">
        <v>90599000</v>
      </c>
      <c r="AY288" s="32">
        <v>100488500</v>
      </c>
      <c r="AZ288" s="32">
        <f t="shared" si="108"/>
        <v>1</v>
      </c>
      <c r="BA288" s="32">
        <f t="shared" si="108"/>
        <v>1</v>
      </c>
      <c r="BB288" s="32">
        <f t="shared" si="108"/>
        <v>1</v>
      </c>
      <c r="BC288" s="32">
        <f t="shared" si="108"/>
        <v>1</v>
      </c>
      <c r="BD288" s="32">
        <f t="shared" si="108"/>
        <v>1</v>
      </c>
      <c r="BE288" s="32">
        <f t="shared" si="108"/>
        <v>1</v>
      </c>
      <c r="BF288" s="32">
        <f t="shared" si="108"/>
        <v>1</v>
      </c>
      <c r="BG288" s="32">
        <f t="shared" si="108"/>
        <v>1</v>
      </c>
      <c r="BH288" s="32">
        <f t="shared" si="108"/>
        <v>1</v>
      </c>
      <c r="BI288" s="32">
        <f t="shared" si="89"/>
        <v>2</v>
      </c>
      <c r="BJ288" s="32">
        <f t="shared" si="90"/>
        <v>2</v>
      </c>
      <c r="BK288" s="32">
        <f t="shared" si="91"/>
        <v>2</v>
      </c>
      <c r="BL288" s="32">
        <f t="shared" si="92"/>
        <v>2</v>
      </c>
      <c r="BM288" s="32">
        <f t="shared" si="93"/>
        <v>1</v>
      </c>
      <c r="BN288" s="32">
        <f t="shared" si="94"/>
        <v>0</v>
      </c>
      <c r="BO288" s="32">
        <f t="shared" si="95"/>
        <v>0</v>
      </c>
      <c r="BP288" s="32">
        <f t="shared" si="96"/>
        <v>1</v>
      </c>
      <c r="BQ288" s="32">
        <f t="shared" si="97"/>
        <v>0</v>
      </c>
      <c r="BR288" s="32">
        <f t="shared" si="98"/>
        <v>0</v>
      </c>
      <c r="BS288" s="32">
        <f t="shared" si="99"/>
        <v>1</v>
      </c>
      <c r="BT288" s="32">
        <f t="shared" si="100"/>
        <v>0</v>
      </c>
      <c r="BU288" s="32">
        <f t="shared" si="101"/>
        <v>0</v>
      </c>
      <c r="BV288" s="32">
        <f t="shared" si="102"/>
        <v>1</v>
      </c>
      <c r="BW288" s="32">
        <f t="shared" si="103"/>
        <v>0</v>
      </c>
      <c r="BX288" s="32">
        <f t="shared" si="104"/>
        <v>0</v>
      </c>
      <c r="BY288" s="31">
        <f t="shared" si="105"/>
        <v>1</v>
      </c>
      <c r="BZ288" s="31">
        <f t="shared" si="106"/>
        <v>1</v>
      </c>
    </row>
    <row r="289" spans="1:78" x14ac:dyDescent="0.2">
      <c r="A289" s="3" t="s">
        <v>1228</v>
      </c>
      <c r="B289" s="3" t="s">
        <v>1470</v>
      </c>
      <c r="F289" s="4"/>
      <c r="J289" s="4"/>
      <c r="O289" s="17"/>
      <c r="S289" s="17"/>
      <c r="W289" s="17"/>
      <c r="Y289" s="3">
        <v>3152800</v>
      </c>
      <c r="AA289" s="17"/>
      <c r="AE289" s="17">
        <v>6169000</v>
      </c>
      <c r="AF289" s="3">
        <v>10102000</v>
      </c>
      <c r="AG289" s="3">
        <f>AVERAGE(AE289:AF289,AH289)</f>
        <v>7043233.333333333</v>
      </c>
      <c r="AH289" s="3">
        <v>4858700</v>
      </c>
      <c r="AI289" s="17"/>
      <c r="AM289" s="3">
        <v>211.2</v>
      </c>
      <c r="AN289" s="3">
        <v>18</v>
      </c>
      <c r="AO289" s="3">
        <v>5</v>
      </c>
      <c r="AP289" s="3">
        <v>21</v>
      </c>
      <c r="AQ289" s="32"/>
      <c r="AR289" s="32"/>
      <c r="AS289" s="32"/>
      <c r="AT289" s="32"/>
      <c r="AU289" s="32"/>
      <c r="AV289" s="32">
        <v>3152800</v>
      </c>
      <c r="AW289" s="32"/>
      <c r="AX289" s="32">
        <v>7043233.333333333</v>
      </c>
      <c r="AY289" s="32"/>
      <c r="AZ289" s="32">
        <f t="shared" si="108"/>
        <v>0</v>
      </c>
      <c r="BA289" s="32">
        <f t="shared" si="108"/>
        <v>0</v>
      </c>
      <c r="BB289" s="32">
        <f t="shared" si="108"/>
        <v>0</v>
      </c>
      <c r="BC289" s="32">
        <f t="shared" si="108"/>
        <v>0</v>
      </c>
      <c r="BD289" s="32">
        <f t="shared" si="108"/>
        <v>0</v>
      </c>
      <c r="BE289" s="32">
        <f t="shared" si="108"/>
        <v>1</v>
      </c>
      <c r="BF289" s="32">
        <f t="shared" si="108"/>
        <v>0</v>
      </c>
      <c r="BG289" s="32">
        <f t="shared" si="108"/>
        <v>1</v>
      </c>
      <c r="BH289" s="32">
        <f t="shared" si="108"/>
        <v>0</v>
      </c>
      <c r="BI289" s="32">
        <f t="shared" si="89"/>
        <v>0</v>
      </c>
      <c r="BJ289" s="32">
        <f t="shared" si="90"/>
        <v>0</v>
      </c>
      <c r="BK289" s="32">
        <f t="shared" si="91"/>
        <v>1</v>
      </c>
      <c r="BL289" s="32">
        <f t="shared" si="92"/>
        <v>1</v>
      </c>
      <c r="BM289" s="32">
        <f t="shared" si="93"/>
        <v>0</v>
      </c>
      <c r="BN289" s="32">
        <f t="shared" si="94"/>
        <v>0</v>
      </c>
      <c r="BO289" s="32">
        <f t="shared" si="95"/>
        <v>0</v>
      </c>
      <c r="BP289" s="32">
        <f t="shared" si="96"/>
        <v>0</v>
      </c>
      <c r="BQ289" s="32">
        <f t="shared" si="97"/>
        <v>0</v>
      </c>
      <c r="BR289" s="32">
        <f t="shared" si="98"/>
        <v>0</v>
      </c>
      <c r="BS289" s="32">
        <f t="shared" si="99"/>
        <v>0</v>
      </c>
      <c r="BT289" s="32">
        <f t="shared" si="100"/>
        <v>1</v>
      </c>
      <c r="BU289" s="32">
        <f t="shared" si="101"/>
        <v>0</v>
      </c>
      <c r="BV289" s="32">
        <f t="shared" si="102"/>
        <v>0</v>
      </c>
      <c r="BW289" s="32">
        <f t="shared" si="103"/>
        <v>1</v>
      </c>
      <c r="BX289" s="32">
        <f t="shared" si="104"/>
        <v>0</v>
      </c>
      <c r="BY289" s="31">
        <f t="shared" si="105"/>
        <v>1</v>
      </c>
      <c r="BZ289" s="31">
        <f t="shared" si="106"/>
        <v>0</v>
      </c>
    </row>
    <row r="290" spans="1:78" x14ac:dyDescent="0.2">
      <c r="A290" s="3" t="s">
        <v>1231</v>
      </c>
      <c r="B290" s="3" t="s">
        <v>1922</v>
      </c>
      <c r="C290" s="3">
        <v>34316000</v>
      </c>
      <c r="D290" s="3">
        <v>36778000</v>
      </c>
      <c r="E290" s="3">
        <v>27710000</v>
      </c>
      <c r="F290" s="4">
        <v>35842000</v>
      </c>
      <c r="G290" s="3">
        <v>38557000</v>
      </c>
      <c r="H290" s="3">
        <v>29784000</v>
      </c>
      <c r="I290" s="3">
        <v>45488000</v>
      </c>
      <c r="J290" s="4">
        <v>36468000</v>
      </c>
      <c r="K290" s="3">
        <v>45605000</v>
      </c>
      <c r="L290" s="3">
        <v>36891000</v>
      </c>
      <c r="M290" s="3">
        <v>35273000</v>
      </c>
      <c r="N290" s="3">
        <v>37309000</v>
      </c>
      <c r="O290" s="17">
        <v>42316000</v>
      </c>
      <c r="P290" s="3">
        <v>41745000</v>
      </c>
      <c r="Q290" s="3">
        <v>34010000</v>
      </c>
      <c r="R290" s="3">
        <v>37686000</v>
      </c>
      <c r="S290" s="17">
        <v>37925000</v>
      </c>
      <c r="T290" s="3">
        <v>39271000</v>
      </c>
      <c r="U290" s="3">
        <v>40229000</v>
      </c>
      <c r="V290" s="3">
        <v>40005000</v>
      </c>
      <c r="W290" s="17">
        <v>24901000</v>
      </c>
      <c r="X290" s="3">
        <v>31971000</v>
      </c>
      <c r="Y290" s="3">
        <v>34382000</v>
      </c>
      <c r="Z290" s="3">
        <v>31633000</v>
      </c>
      <c r="AA290" s="17">
        <v>54863000</v>
      </c>
      <c r="AB290" s="3">
        <v>34254000</v>
      </c>
      <c r="AC290" s="3">
        <v>41759000</v>
      </c>
      <c r="AD290" s="3">
        <v>37817000</v>
      </c>
      <c r="AE290" s="17">
        <v>33711000</v>
      </c>
      <c r="AF290" s="3">
        <v>30788000</v>
      </c>
      <c r="AG290" s="3">
        <v>41010000</v>
      </c>
      <c r="AH290" s="3">
        <v>35780000</v>
      </c>
      <c r="AI290" s="17">
        <v>33599000</v>
      </c>
      <c r="AJ290" s="3">
        <v>33463000</v>
      </c>
      <c r="AK290" s="3">
        <v>31493000</v>
      </c>
      <c r="AL290" s="3">
        <v>40121000</v>
      </c>
      <c r="AM290" s="3">
        <v>69.245999999999995</v>
      </c>
      <c r="AN290" s="3">
        <v>224</v>
      </c>
      <c r="AO290" s="3">
        <v>7</v>
      </c>
      <c r="AP290" s="3">
        <v>20.8</v>
      </c>
      <c r="AQ290" s="32">
        <v>33661500</v>
      </c>
      <c r="AR290" s="32">
        <v>37574250</v>
      </c>
      <c r="AS290" s="32">
        <v>38769500</v>
      </c>
      <c r="AT290" s="32">
        <v>38939250</v>
      </c>
      <c r="AU290" s="32">
        <v>39357500</v>
      </c>
      <c r="AV290" s="32">
        <v>30721750</v>
      </c>
      <c r="AW290" s="32">
        <v>42173250</v>
      </c>
      <c r="AX290" s="32">
        <v>35322250</v>
      </c>
      <c r="AY290" s="32">
        <v>34669000</v>
      </c>
      <c r="AZ290" s="32">
        <f t="shared" si="108"/>
        <v>1</v>
      </c>
      <c r="BA290" s="32">
        <f t="shared" si="108"/>
        <v>1</v>
      </c>
      <c r="BB290" s="32">
        <f t="shared" si="108"/>
        <v>1</v>
      </c>
      <c r="BC290" s="32">
        <f t="shared" si="108"/>
        <v>1</v>
      </c>
      <c r="BD290" s="32">
        <f t="shared" si="108"/>
        <v>1</v>
      </c>
      <c r="BE290" s="32">
        <f t="shared" si="108"/>
        <v>1</v>
      </c>
      <c r="BF290" s="32">
        <f t="shared" si="108"/>
        <v>1</v>
      </c>
      <c r="BG290" s="32">
        <f t="shared" si="108"/>
        <v>1</v>
      </c>
      <c r="BH290" s="32">
        <f t="shared" si="108"/>
        <v>1</v>
      </c>
      <c r="BI290" s="32">
        <f t="shared" si="89"/>
        <v>2</v>
      </c>
      <c r="BJ290" s="32">
        <f t="shared" si="90"/>
        <v>2</v>
      </c>
      <c r="BK290" s="32">
        <f t="shared" si="91"/>
        <v>2</v>
      </c>
      <c r="BL290" s="32">
        <f t="shared" si="92"/>
        <v>2</v>
      </c>
      <c r="BM290" s="32">
        <f t="shared" si="93"/>
        <v>1</v>
      </c>
      <c r="BN290" s="32">
        <f t="shared" si="94"/>
        <v>0</v>
      </c>
      <c r="BO290" s="32">
        <f t="shared" si="95"/>
        <v>0</v>
      </c>
      <c r="BP290" s="32">
        <f t="shared" si="96"/>
        <v>1</v>
      </c>
      <c r="BQ290" s="32">
        <f t="shared" si="97"/>
        <v>0</v>
      </c>
      <c r="BR290" s="32">
        <f t="shared" si="98"/>
        <v>0</v>
      </c>
      <c r="BS290" s="32">
        <f t="shared" si="99"/>
        <v>1</v>
      </c>
      <c r="BT290" s="32">
        <f t="shared" si="100"/>
        <v>0</v>
      </c>
      <c r="BU290" s="32">
        <f t="shared" si="101"/>
        <v>0</v>
      </c>
      <c r="BV290" s="32">
        <f t="shared" si="102"/>
        <v>1</v>
      </c>
      <c r="BW290" s="32">
        <f t="shared" si="103"/>
        <v>0</v>
      </c>
      <c r="BX290" s="32">
        <f t="shared" si="104"/>
        <v>0</v>
      </c>
      <c r="BY290" s="31">
        <f t="shared" si="105"/>
        <v>1</v>
      </c>
      <c r="BZ290" s="31">
        <f t="shared" si="106"/>
        <v>1</v>
      </c>
    </row>
    <row r="291" spans="1:78" x14ac:dyDescent="0.2">
      <c r="A291" s="3" t="s">
        <v>1232</v>
      </c>
      <c r="B291" s="3" t="s">
        <v>1746</v>
      </c>
      <c r="C291" s="3">
        <v>23015000</v>
      </c>
      <c r="D291" s="3">
        <v>28546000</v>
      </c>
      <c r="E291" s="3">
        <v>21146000</v>
      </c>
      <c r="F291" s="4">
        <v>21741000</v>
      </c>
      <c r="G291" s="3">
        <v>25932000</v>
      </c>
      <c r="H291" s="3">
        <v>29234000</v>
      </c>
      <c r="I291" s="3">
        <v>42963000</v>
      </c>
      <c r="J291" s="4">
        <v>40612000</v>
      </c>
      <c r="K291" s="3">
        <v>33909000</v>
      </c>
      <c r="L291" s="3">
        <v>32559000</v>
      </c>
      <c r="M291" s="3">
        <v>33761000</v>
      </c>
      <c r="N291" s="3">
        <v>33316000</v>
      </c>
      <c r="O291" s="17">
        <v>28926000</v>
      </c>
      <c r="P291" s="3">
        <v>29178000</v>
      </c>
      <c r="Q291" s="3">
        <v>28302000</v>
      </c>
      <c r="R291" s="3">
        <v>29627000</v>
      </c>
      <c r="S291" s="17">
        <v>30158000</v>
      </c>
      <c r="T291" s="3">
        <v>33870000</v>
      </c>
      <c r="U291" s="3">
        <v>25989000</v>
      </c>
      <c r="V291" s="3">
        <v>28752000</v>
      </c>
      <c r="W291" s="17">
        <v>22083000</v>
      </c>
      <c r="X291" s="3">
        <v>23073000</v>
      </c>
      <c r="Y291" s="3">
        <v>23563000</v>
      </c>
      <c r="Z291" s="3">
        <v>27439000</v>
      </c>
      <c r="AA291" s="17">
        <v>29505000</v>
      </c>
      <c r="AB291" s="3">
        <v>25768000</v>
      </c>
      <c r="AC291" s="3">
        <v>28753000</v>
      </c>
      <c r="AD291" s="3">
        <v>25719000</v>
      </c>
      <c r="AE291" s="17">
        <v>22299000</v>
      </c>
      <c r="AF291" s="3">
        <v>21151000</v>
      </c>
      <c r="AG291" s="3">
        <v>25883000</v>
      </c>
      <c r="AH291" s="3">
        <v>27263000</v>
      </c>
      <c r="AI291" s="17">
        <v>26475000</v>
      </c>
      <c r="AJ291" s="3">
        <v>25273000</v>
      </c>
      <c r="AK291" s="3">
        <v>29208000</v>
      </c>
      <c r="AL291" s="3">
        <v>27062000</v>
      </c>
      <c r="AM291" s="3">
        <v>245.19</v>
      </c>
      <c r="AN291" s="3">
        <v>284</v>
      </c>
      <c r="AO291" s="3">
        <v>14</v>
      </c>
      <c r="AP291" s="3">
        <v>11.9</v>
      </c>
      <c r="AQ291" s="32">
        <v>23612000</v>
      </c>
      <c r="AR291" s="32">
        <v>34685250</v>
      </c>
      <c r="AS291" s="32">
        <v>33386250</v>
      </c>
      <c r="AT291" s="32">
        <v>29008250</v>
      </c>
      <c r="AU291" s="32">
        <v>29692250</v>
      </c>
      <c r="AV291" s="32">
        <v>24039500</v>
      </c>
      <c r="AW291" s="32">
        <v>27436250</v>
      </c>
      <c r="AX291" s="32">
        <v>24149000</v>
      </c>
      <c r="AY291" s="32">
        <v>27004500</v>
      </c>
      <c r="AZ291" s="32">
        <f t="shared" si="108"/>
        <v>1</v>
      </c>
      <c r="BA291" s="32">
        <f t="shared" si="108"/>
        <v>1</v>
      </c>
      <c r="BB291" s="32">
        <f t="shared" si="108"/>
        <v>1</v>
      </c>
      <c r="BC291" s="32">
        <f t="shared" si="108"/>
        <v>1</v>
      </c>
      <c r="BD291" s="32">
        <f t="shared" si="108"/>
        <v>1</v>
      </c>
      <c r="BE291" s="32">
        <f t="shared" si="108"/>
        <v>1</v>
      </c>
      <c r="BF291" s="32">
        <f t="shared" si="108"/>
        <v>1</v>
      </c>
      <c r="BG291" s="32">
        <f t="shared" si="108"/>
        <v>1</v>
      </c>
      <c r="BH291" s="32">
        <f t="shared" si="108"/>
        <v>1</v>
      </c>
      <c r="BI291" s="32">
        <f t="shared" si="89"/>
        <v>2</v>
      </c>
      <c r="BJ291" s="32">
        <f t="shared" si="90"/>
        <v>2</v>
      </c>
      <c r="BK291" s="32">
        <f t="shared" si="91"/>
        <v>2</v>
      </c>
      <c r="BL291" s="32">
        <f t="shared" si="92"/>
        <v>2</v>
      </c>
      <c r="BM291" s="32">
        <f t="shared" si="93"/>
        <v>1</v>
      </c>
      <c r="BN291" s="32">
        <f t="shared" si="94"/>
        <v>0</v>
      </c>
      <c r="BO291" s="32">
        <f t="shared" si="95"/>
        <v>0</v>
      </c>
      <c r="BP291" s="32">
        <f t="shared" si="96"/>
        <v>1</v>
      </c>
      <c r="BQ291" s="32">
        <f t="shared" si="97"/>
        <v>0</v>
      </c>
      <c r="BR291" s="32">
        <f t="shared" si="98"/>
        <v>0</v>
      </c>
      <c r="BS291" s="32">
        <f t="shared" si="99"/>
        <v>1</v>
      </c>
      <c r="BT291" s="32">
        <f t="shared" si="100"/>
        <v>0</v>
      </c>
      <c r="BU291" s="32">
        <f t="shared" si="101"/>
        <v>0</v>
      </c>
      <c r="BV291" s="32">
        <f t="shared" si="102"/>
        <v>1</v>
      </c>
      <c r="BW291" s="32">
        <f t="shared" si="103"/>
        <v>0</v>
      </c>
      <c r="BX291" s="32">
        <f t="shared" si="104"/>
        <v>0</v>
      </c>
      <c r="BY291" s="31">
        <f t="shared" si="105"/>
        <v>1</v>
      </c>
      <c r="BZ291" s="31">
        <f t="shared" si="106"/>
        <v>1</v>
      </c>
    </row>
    <row r="292" spans="1:78" x14ac:dyDescent="0.2">
      <c r="A292" s="3" t="s">
        <v>1234</v>
      </c>
      <c r="B292" s="3" t="s">
        <v>1470</v>
      </c>
      <c r="C292" s="3">
        <v>35099000</v>
      </c>
      <c r="D292" s="3">
        <v>40183000</v>
      </c>
      <c r="E292" s="3">
        <v>33548000</v>
      </c>
      <c r="F292" s="4">
        <v>33414000</v>
      </c>
      <c r="G292" s="3">
        <v>30193000</v>
      </c>
      <c r="H292" s="3">
        <v>34273000</v>
      </c>
      <c r="I292" s="3">
        <v>58786000</v>
      </c>
      <c r="J292" s="4">
        <v>50030000</v>
      </c>
      <c r="K292" s="3">
        <v>38624000</v>
      </c>
      <c r="L292" s="3">
        <v>34135000</v>
      </c>
      <c r="M292" s="3">
        <v>44371000</v>
      </c>
      <c r="N292" s="3">
        <v>35545000</v>
      </c>
      <c r="O292" s="17">
        <v>38635000</v>
      </c>
      <c r="P292" s="3">
        <v>38334000</v>
      </c>
      <c r="Q292" s="3">
        <v>32523000</v>
      </c>
      <c r="R292" s="3">
        <v>37037000</v>
      </c>
      <c r="S292" s="17">
        <v>26652000</v>
      </c>
      <c r="T292" s="3">
        <v>32509000</v>
      </c>
      <c r="U292" s="3">
        <v>30440000</v>
      </c>
      <c r="V292" s="3">
        <v>36660000</v>
      </c>
      <c r="W292" s="17">
        <v>40347000</v>
      </c>
      <c r="X292" s="3">
        <v>34643000</v>
      </c>
      <c r="Y292" s="3">
        <v>39380000</v>
      </c>
      <c r="Z292" s="3">
        <v>38193000</v>
      </c>
      <c r="AA292" s="17">
        <v>25910000</v>
      </c>
      <c r="AB292" s="3">
        <v>43537000</v>
      </c>
      <c r="AC292" s="3">
        <v>33664000</v>
      </c>
      <c r="AD292" s="3">
        <v>40482000</v>
      </c>
      <c r="AE292" s="17">
        <v>40862000</v>
      </c>
      <c r="AF292" s="3">
        <v>46887000</v>
      </c>
      <c r="AG292" s="3">
        <v>37787000</v>
      </c>
      <c r="AH292" s="3">
        <v>45918000</v>
      </c>
      <c r="AI292" s="17">
        <v>29055000</v>
      </c>
      <c r="AJ292" s="3">
        <v>42148000</v>
      </c>
      <c r="AK292" s="3">
        <v>28311000</v>
      </c>
      <c r="AL292" s="3">
        <v>48658000</v>
      </c>
      <c r="AM292" s="3">
        <v>144.18</v>
      </c>
      <c r="AN292" s="3">
        <v>514</v>
      </c>
      <c r="AO292" s="3">
        <v>21</v>
      </c>
      <c r="AP292" s="3">
        <v>21.7</v>
      </c>
      <c r="AQ292" s="32">
        <v>35561000</v>
      </c>
      <c r="AR292" s="32">
        <v>43320500</v>
      </c>
      <c r="AS292" s="32">
        <v>38168750</v>
      </c>
      <c r="AT292" s="32">
        <v>36632250</v>
      </c>
      <c r="AU292" s="32">
        <v>31565250</v>
      </c>
      <c r="AV292" s="32">
        <v>38140750</v>
      </c>
      <c r="AW292" s="32">
        <v>35898250</v>
      </c>
      <c r="AX292" s="32">
        <v>42863500</v>
      </c>
      <c r="AY292" s="32">
        <v>37043000</v>
      </c>
      <c r="AZ292" s="32">
        <f t="shared" si="108"/>
        <v>1</v>
      </c>
      <c r="BA292" s="32">
        <f t="shared" si="108"/>
        <v>1</v>
      </c>
      <c r="BB292" s="32">
        <f t="shared" si="108"/>
        <v>1</v>
      </c>
      <c r="BC292" s="32">
        <f t="shared" si="108"/>
        <v>1</v>
      </c>
      <c r="BD292" s="32">
        <f t="shared" si="108"/>
        <v>1</v>
      </c>
      <c r="BE292" s="32">
        <f t="shared" si="108"/>
        <v>1</v>
      </c>
      <c r="BF292" s="32">
        <f t="shared" si="108"/>
        <v>1</v>
      </c>
      <c r="BG292" s="32">
        <f t="shared" si="108"/>
        <v>1</v>
      </c>
      <c r="BH292" s="32">
        <f t="shared" si="108"/>
        <v>1</v>
      </c>
      <c r="BI292" s="32">
        <f t="shared" si="89"/>
        <v>2</v>
      </c>
      <c r="BJ292" s="32">
        <f t="shared" si="90"/>
        <v>2</v>
      </c>
      <c r="BK292" s="32">
        <f t="shared" si="91"/>
        <v>2</v>
      </c>
      <c r="BL292" s="32">
        <f t="shared" si="92"/>
        <v>2</v>
      </c>
      <c r="BM292" s="32">
        <f t="shared" si="93"/>
        <v>1</v>
      </c>
      <c r="BN292" s="32">
        <f t="shared" si="94"/>
        <v>0</v>
      </c>
      <c r="BO292" s="32">
        <f t="shared" si="95"/>
        <v>0</v>
      </c>
      <c r="BP292" s="32">
        <f t="shared" si="96"/>
        <v>1</v>
      </c>
      <c r="BQ292" s="32">
        <f t="shared" si="97"/>
        <v>0</v>
      </c>
      <c r="BR292" s="32">
        <f t="shared" si="98"/>
        <v>0</v>
      </c>
      <c r="BS292" s="32">
        <f t="shared" si="99"/>
        <v>1</v>
      </c>
      <c r="BT292" s="32">
        <f t="shared" si="100"/>
        <v>0</v>
      </c>
      <c r="BU292" s="32">
        <f t="shared" si="101"/>
        <v>0</v>
      </c>
      <c r="BV292" s="32">
        <f t="shared" si="102"/>
        <v>1</v>
      </c>
      <c r="BW292" s="32">
        <f t="shared" si="103"/>
        <v>0</v>
      </c>
      <c r="BX292" s="32">
        <f t="shared" si="104"/>
        <v>0</v>
      </c>
      <c r="BY292" s="31">
        <f t="shared" si="105"/>
        <v>1</v>
      </c>
      <c r="BZ292" s="31">
        <f t="shared" si="106"/>
        <v>1</v>
      </c>
    </row>
    <row r="293" spans="1:78" x14ac:dyDescent="0.2">
      <c r="A293" s="3" t="s">
        <v>1236</v>
      </c>
      <c r="B293" s="3" t="s">
        <v>1470</v>
      </c>
      <c r="C293" s="3">
        <v>27630000</v>
      </c>
      <c r="D293" s="3">
        <v>26909000</v>
      </c>
      <c r="E293" s="3">
        <v>22116000</v>
      </c>
      <c r="F293" s="4">
        <v>27287000</v>
      </c>
      <c r="G293" s="3">
        <v>22782000</v>
      </c>
      <c r="H293" s="3">
        <v>18093000</v>
      </c>
      <c r="I293" s="3">
        <v>27237000</v>
      </c>
      <c r="J293" s="4">
        <v>24413000</v>
      </c>
      <c r="K293" s="3">
        <v>29564000</v>
      </c>
      <c r="L293" s="3">
        <v>24691000</v>
      </c>
      <c r="M293" s="3">
        <v>28839000</v>
      </c>
      <c r="N293" s="3">
        <v>30759000</v>
      </c>
      <c r="O293" s="17">
        <v>16259000</v>
      </c>
      <c r="P293" s="3">
        <v>20152000</v>
      </c>
      <c r="Q293" s="3">
        <v>20371000</v>
      </c>
      <c r="R293" s="3">
        <v>12949000</v>
      </c>
      <c r="S293" s="17">
        <v>16754000</v>
      </c>
      <c r="T293" s="3">
        <v>15746000</v>
      </c>
      <c r="U293" s="3">
        <v>16963000</v>
      </c>
      <c r="V293" s="3">
        <v>15273000</v>
      </c>
      <c r="W293" s="17">
        <v>21871000</v>
      </c>
      <c r="X293" s="3">
        <v>19606000</v>
      </c>
      <c r="Y293" s="3">
        <v>25507000</v>
      </c>
      <c r="Z293" s="3">
        <v>22726000</v>
      </c>
      <c r="AA293" s="17">
        <v>45723000</v>
      </c>
      <c r="AB293" s="3">
        <v>17033000</v>
      </c>
      <c r="AC293" s="3">
        <v>25791000</v>
      </c>
      <c r="AD293" s="3">
        <v>21187000</v>
      </c>
      <c r="AE293" s="17">
        <v>23455000</v>
      </c>
      <c r="AF293" s="3">
        <v>30970000</v>
      </c>
      <c r="AG293" s="3">
        <v>29093000</v>
      </c>
      <c r="AH293" s="3">
        <v>26238000</v>
      </c>
      <c r="AI293" s="17">
        <v>20139000</v>
      </c>
      <c r="AJ293" s="3">
        <v>25754000</v>
      </c>
      <c r="AK293" s="3">
        <v>19140000</v>
      </c>
      <c r="AL293" s="3">
        <v>24937000</v>
      </c>
      <c r="AM293" s="3">
        <v>76.771000000000001</v>
      </c>
      <c r="AN293" s="3">
        <v>260</v>
      </c>
      <c r="AO293" s="3">
        <v>10</v>
      </c>
      <c r="AP293" s="3">
        <v>49.4</v>
      </c>
      <c r="AQ293" s="32">
        <v>25985500</v>
      </c>
      <c r="AR293" s="32">
        <v>23131250</v>
      </c>
      <c r="AS293" s="32">
        <v>28463250</v>
      </c>
      <c r="AT293" s="32">
        <v>17432750</v>
      </c>
      <c r="AU293" s="32">
        <v>16184000</v>
      </c>
      <c r="AV293" s="32">
        <v>22427500</v>
      </c>
      <c r="AW293" s="32">
        <v>27433500</v>
      </c>
      <c r="AX293" s="32">
        <v>27439000</v>
      </c>
      <c r="AY293" s="32">
        <v>22492500</v>
      </c>
      <c r="AZ293" s="32">
        <f t="shared" si="108"/>
        <v>1</v>
      </c>
      <c r="BA293" s="32">
        <f t="shared" si="108"/>
        <v>1</v>
      </c>
      <c r="BB293" s="32">
        <f t="shared" si="108"/>
        <v>1</v>
      </c>
      <c r="BC293" s="32">
        <f t="shared" si="108"/>
        <v>1</v>
      </c>
      <c r="BD293" s="32">
        <f t="shared" si="108"/>
        <v>1</v>
      </c>
      <c r="BE293" s="32">
        <f t="shared" si="108"/>
        <v>1</v>
      </c>
      <c r="BF293" s="32">
        <f t="shared" si="108"/>
        <v>1</v>
      </c>
      <c r="BG293" s="32">
        <f t="shared" si="108"/>
        <v>1</v>
      </c>
      <c r="BH293" s="32">
        <f t="shared" si="108"/>
        <v>1</v>
      </c>
      <c r="BI293" s="32">
        <f t="shared" si="89"/>
        <v>2</v>
      </c>
      <c r="BJ293" s="32">
        <f t="shared" si="90"/>
        <v>2</v>
      </c>
      <c r="BK293" s="32">
        <f t="shared" si="91"/>
        <v>2</v>
      </c>
      <c r="BL293" s="32">
        <f t="shared" si="92"/>
        <v>2</v>
      </c>
      <c r="BM293" s="32">
        <f t="shared" si="93"/>
        <v>1</v>
      </c>
      <c r="BN293" s="32">
        <f t="shared" si="94"/>
        <v>0</v>
      </c>
      <c r="BO293" s="32">
        <f t="shared" si="95"/>
        <v>0</v>
      </c>
      <c r="BP293" s="32">
        <f t="shared" si="96"/>
        <v>1</v>
      </c>
      <c r="BQ293" s="32">
        <f t="shared" si="97"/>
        <v>0</v>
      </c>
      <c r="BR293" s="32">
        <f t="shared" si="98"/>
        <v>0</v>
      </c>
      <c r="BS293" s="32">
        <f t="shared" si="99"/>
        <v>1</v>
      </c>
      <c r="BT293" s="32">
        <f t="shared" si="100"/>
        <v>0</v>
      </c>
      <c r="BU293" s="32">
        <f t="shared" si="101"/>
        <v>0</v>
      </c>
      <c r="BV293" s="32">
        <f t="shared" si="102"/>
        <v>1</v>
      </c>
      <c r="BW293" s="32">
        <f t="shared" si="103"/>
        <v>0</v>
      </c>
      <c r="BX293" s="32">
        <f t="shared" si="104"/>
        <v>0</v>
      </c>
      <c r="BY293" s="31">
        <f t="shared" si="105"/>
        <v>1</v>
      </c>
      <c r="BZ293" s="31">
        <f t="shared" si="106"/>
        <v>1</v>
      </c>
    </row>
    <row r="294" spans="1:78" x14ac:dyDescent="0.2">
      <c r="A294" s="3" t="s">
        <v>1241</v>
      </c>
      <c r="B294" s="3" t="s">
        <v>1470</v>
      </c>
      <c r="C294" s="3">
        <v>19186000</v>
      </c>
      <c r="D294" s="3">
        <v>19207000</v>
      </c>
      <c r="E294" s="3">
        <v>13240000</v>
      </c>
      <c r="F294" s="4">
        <v>17415000</v>
      </c>
      <c r="G294" s="3">
        <v>6092200</v>
      </c>
      <c r="H294" s="3">
        <v>4638400</v>
      </c>
      <c r="I294" s="3">
        <v>9776300</v>
      </c>
      <c r="J294" s="4">
        <v>6463300</v>
      </c>
      <c r="K294" s="3">
        <v>12746000</v>
      </c>
      <c r="L294" s="3">
        <v>10765000</v>
      </c>
      <c r="M294" s="3">
        <v>12040000</v>
      </c>
      <c r="N294" s="3">
        <v>12343000</v>
      </c>
      <c r="O294" s="17">
        <v>4995500</v>
      </c>
      <c r="P294" s="3">
        <v>7069600</v>
      </c>
      <c r="Q294" s="3">
        <v>5996300</v>
      </c>
      <c r="R294" s="3">
        <v>5125300</v>
      </c>
      <c r="S294" s="17">
        <v>4069900</v>
      </c>
      <c r="T294" s="3">
        <v>5648500</v>
      </c>
      <c r="U294" s="3">
        <v>5775400</v>
      </c>
      <c r="V294" s="3">
        <v>7908500</v>
      </c>
      <c r="W294" s="17">
        <v>6763700</v>
      </c>
      <c r="X294" s="3">
        <v>4539400</v>
      </c>
      <c r="Y294" s="3">
        <v>4065100</v>
      </c>
      <c r="Z294" s="3">
        <v>4226700</v>
      </c>
      <c r="AA294" s="17">
        <v>74453000</v>
      </c>
      <c r="AB294" s="3">
        <v>5295400</v>
      </c>
      <c r="AC294" s="3">
        <v>5050200</v>
      </c>
      <c r="AD294" s="3">
        <v>6478800</v>
      </c>
      <c r="AE294" s="17">
        <v>8737800</v>
      </c>
      <c r="AF294" s="3">
        <v>12107000</v>
      </c>
      <c r="AG294" s="3">
        <v>7778000</v>
      </c>
      <c r="AH294" s="3">
        <v>7287300</v>
      </c>
      <c r="AI294" s="17">
        <v>6531500</v>
      </c>
      <c r="AJ294" s="3">
        <v>7064300</v>
      </c>
      <c r="AK294" s="3">
        <v>4739700</v>
      </c>
      <c r="AL294" s="3">
        <v>5076200</v>
      </c>
      <c r="AM294" s="3">
        <v>234.81</v>
      </c>
      <c r="AN294" s="3">
        <v>77</v>
      </c>
      <c r="AO294" s="3">
        <v>2</v>
      </c>
      <c r="AP294" s="3">
        <v>43.9</v>
      </c>
      <c r="AQ294" s="32">
        <v>17262000</v>
      </c>
      <c r="AR294" s="32">
        <v>6742550</v>
      </c>
      <c r="AS294" s="32">
        <v>11973500</v>
      </c>
      <c r="AT294" s="32">
        <v>5796675</v>
      </c>
      <c r="AU294" s="32">
        <v>5850575</v>
      </c>
      <c r="AV294" s="32">
        <v>4898725</v>
      </c>
      <c r="AW294" s="32">
        <v>22819350</v>
      </c>
      <c r="AX294" s="32">
        <v>8977525</v>
      </c>
      <c r="AY294" s="32">
        <v>5852925</v>
      </c>
      <c r="AZ294" s="32">
        <f t="shared" si="108"/>
        <v>1</v>
      </c>
      <c r="BA294" s="32">
        <f t="shared" si="108"/>
        <v>1</v>
      </c>
      <c r="BB294" s="32">
        <f t="shared" si="108"/>
        <v>1</v>
      </c>
      <c r="BC294" s="32">
        <f t="shared" si="108"/>
        <v>1</v>
      </c>
      <c r="BD294" s="32">
        <f t="shared" si="108"/>
        <v>1</v>
      </c>
      <c r="BE294" s="32">
        <f t="shared" si="108"/>
        <v>1</v>
      </c>
      <c r="BF294" s="32">
        <f t="shared" si="108"/>
        <v>1</v>
      </c>
      <c r="BG294" s="32">
        <f t="shared" si="108"/>
        <v>1</v>
      </c>
      <c r="BH294" s="32">
        <f t="shared" si="108"/>
        <v>1</v>
      </c>
      <c r="BI294" s="32">
        <f t="shared" si="89"/>
        <v>2</v>
      </c>
      <c r="BJ294" s="32">
        <f t="shared" si="90"/>
        <v>2</v>
      </c>
      <c r="BK294" s="32">
        <f t="shared" si="91"/>
        <v>2</v>
      </c>
      <c r="BL294" s="32">
        <f t="shared" si="92"/>
        <v>2</v>
      </c>
      <c r="BM294" s="32">
        <f t="shared" si="93"/>
        <v>1</v>
      </c>
      <c r="BN294" s="32">
        <f t="shared" si="94"/>
        <v>0</v>
      </c>
      <c r="BO294" s="32">
        <f t="shared" si="95"/>
        <v>0</v>
      </c>
      <c r="BP294" s="32">
        <f t="shared" si="96"/>
        <v>1</v>
      </c>
      <c r="BQ294" s="32">
        <f t="shared" si="97"/>
        <v>0</v>
      </c>
      <c r="BR294" s="32">
        <f t="shared" si="98"/>
        <v>0</v>
      </c>
      <c r="BS294" s="32">
        <f t="shared" si="99"/>
        <v>1</v>
      </c>
      <c r="BT294" s="32">
        <f t="shared" si="100"/>
        <v>0</v>
      </c>
      <c r="BU294" s="32">
        <f t="shared" si="101"/>
        <v>0</v>
      </c>
      <c r="BV294" s="32">
        <f t="shared" si="102"/>
        <v>1</v>
      </c>
      <c r="BW294" s="32">
        <f t="shared" si="103"/>
        <v>0</v>
      </c>
      <c r="BX294" s="32">
        <f t="shared" si="104"/>
        <v>0</v>
      </c>
      <c r="BY294" s="31">
        <f t="shared" si="105"/>
        <v>1</v>
      </c>
      <c r="BZ294" s="31">
        <f t="shared" si="106"/>
        <v>1</v>
      </c>
    </row>
    <row r="295" spans="1:78" x14ac:dyDescent="0.2">
      <c r="A295" s="3" t="s">
        <v>1243</v>
      </c>
      <c r="B295" s="3" t="s">
        <v>1573</v>
      </c>
      <c r="C295" s="3">
        <v>51977000</v>
      </c>
      <c r="D295" s="3">
        <v>39294000</v>
      </c>
      <c r="E295" s="3">
        <f>AVERAGE(C295:D295,F295)</f>
        <v>42684333.333333336</v>
      </c>
      <c r="F295" s="4">
        <v>36782000</v>
      </c>
      <c r="G295" s="3">
        <v>28451000</v>
      </c>
      <c r="H295" s="3">
        <f>AVERAGE(G295,I295:J295)</f>
        <v>32961333.333333332</v>
      </c>
      <c r="I295" s="3">
        <v>34477000</v>
      </c>
      <c r="J295" s="4">
        <v>35956000</v>
      </c>
      <c r="K295" s="3">
        <v>27877000</v>
      </c>
      <c r="L295" s="3">
        <f>AVERAGE(K295,M295:N295)</f>
        <v>30404333.333333332</v>
      </c>
      <c r="M295" s="3">
        <v>35053000</v>
      </c>
      <c r="N295" s="3">
        <v>28283000</v>
      </c>
      <c r="O295" s="17">
        <v>35116000</v>
      </c>
      <c r="P295" s="3">
        <v>28888000</v>
      </c>
      <c r="Q295" s="3">
        <v>25946000</v>
      </c>
      <c r="R295" s="3">
        <v>37742000</v>
      </c>
      <c r="S295" s="17">
        <v>26289000</v>
      </c>
      <c r="T295" s="3">
        <v>40323000</v>
      </c>
      <c r="U295" s="3">
        <f>AVERAGE(S295:T295,V295)</f>
        <v>34438333.333333336</v>
      </c>
      <c r="V295" s="3">
        <v>36703000</v>
      </c>
      <c r="W295" s="17">
        <v>60186000</v>
      </c>
      <c r="X295" s="3">
        <v>43628000</v>
      </c>
      <c r="Y295" s="3">
        <f>AVERAGE(W295:X295,Z295)</f>
        <v>53157666.666666664</v>
      </c>
      <c r="Z295" s="3">
        <v>55659000</v>
      </c>
      <c r="AA295" s="17">
        <v>27260000</v>
      </c>
      <c r="AB295" s="3">
        <v>37736000</v>
      </c>
      <c r="AC295" s="3">
        <v>34516000</v>
      </c>
      <c r="AD295" s="3">
        <f>AVERAGE(AA295:AC295)</f>
        <v>33170666.666666668</v>
      </c>
      <c r="AE295" s="17">
        <v>35993000</v>
      </c>
      <c r="AF295" s="3">
        <v>36639000</v>
      </c>
      <c r="AG295" s="3">
        <f>AVERAGE(AE295:AF295,AH295)</f>
        <v>34646000</v>
      </c>
      <c r="AH295" s="3">
        <v>31306000</v>
      </c>
      <c r="AI295" s="17">
        <f>AVERAGE(AJ295:AL295)</f>
        <v>43550333.333333336</v>
      </c>
      <c r="AJ295" s="3">
        <v>41786000</v>
      </c>
      <c r="AK295" s="3">
        <v>43517000</v>
      </c>
      <c r="AL295" s="3">
        <v>45348000</v>
      </c>
      <c r="AM295" s="3">
        <v>163.22</v>
      </c>
      <c r="AN295" s="3">
        <v>81</v>
      </c>
      <c r="AO295" s="3">
        <v>10</v>
      </c>
      <c r="AP295" s="3">
        <v>16.5</v>
      </c>
      <c r="AQ295" s="32">
        <v>42684333.333333336</v>
      </c>
      <c r="AR295" s="32">
        <v>32961333.333333332</v>
      </c>
      <c r="AS295" s="32">
        <v>30404333.333333332</v>
      </c>
      <c r="AT295" s="32">
        <v>31923000</v>
      </c>
      <c r="AU295" s="32">
        <v>34438333.333333336</v>
      </c>
      <c r="AV295" s="32">
        <v>53157666.666666664</v>
      </c>
      <c r="AW295" s="32">
        <v>33170666.666666668</v>
      </c>
      <c r="AX295" s="32">
        <v>34646000</v>
      </c>
      <c r="AY295" s="32">
        <v>43550333.333333336</v>
      </c>
      <c r="AZ295" s="32">
        <f t="shared" si="108"/>
        <v>1</v>
      </c>
      <c r="BA295" s="32">
        <f t="shared" si="108"/>
        <v>1</v>
      </c>
      <c r="BB295" s="32">
        <f t="shared" si="108"/>
        <v>1</v>
      </c>
      <c r="BC295" s="32">
        <f t="shared" si="108"/>
        <v>1</v>
      </c>
      <c r="BD295" s="32">
        <f t="shared" si="108"/>
        <v>1</v>
      </c>
      <c r="BE295" s="32">
        <f t="shared" si="108"/>
        <v>1</v>
      </c>
      <c r="BF295" s="32">
        <f t="shared" si="108"/>
        <v>1</v>
      </c>
      <c r="BG295" s="32">
        <f t="shared" si="108"/>
        <v>1</v>
      </c>
      <c r="BH295" s="32">
        <f t="shared" si="108"/>
        <v>1</v>
      </c>
      <c r="BI295" s="32">
        <f t="shared" si="89"/>
        <v>2</v>
      </c>
      <c r="BJ295" s="32">
        <f t="shared" si="90"/>
        <v>2</v>
      </c>
      <c r="BK295" s="32">
        <f t="shared" si="91"/>
        <v>2</v>
      </c>
      <c r="BL295" s="32">
        <f t="shared" si="92"/>
        <v>2</v>
      </c>
      <c r="BM295" s="32">
        <f t="shared" si="93"/>
        <v>1</v>
      </c>
      <c r="BN295" s="32">
        <f t="shared" si="94"/>
        <v>0</v>
      </c>
      <c r="BO295" s="32">
        <f t="shared" si="95"/>
        <v>0</v>
      </c>
      <c r="BP295" s="32">
        <f t="shared" si="96"/>
        <v>1</v>
      </c>
      <c r="BQ295" s="32">
        <f t="shared" si="97"/>
        <v>0</v>
      </c>
      <c r="BR295" s="32">
        <f t="shared" si="98"/>
        <v>0</v>
      </c>
      <c r="BS295" s="32">
        <f t="shared" si="99"/>
        <v>1</v>
      </c>
      <c r="BT295" s="32">
        <f t="shared" si="100"/>
        <v>0</v>
      </c>
      <c r="BU295" s="32">
        <f t="shared" si="101"/>
        <v>0</v>
      </c>
      <c r="BV295" s="32">
        <f t="shared" si="102"/>
        <v>1</v>
      </c>
      <c r="BW295" s="32">
        <f t="shared" si="103"/>
        <v>0</v>
      </c>
      <c r="BX295" s="32">
        <f t="shared" si="104"/>
        <v>0</v>
      </c>
      <c r="BY295" s="31">
        <f t="shared" si="105"/>
        <v>1</v>
      </c>
      <c r="BZ295" s="31">
        <f t="shared" si="106"/>
        <v>1</v>
      </c>
    </row>
    <row r="296" spans="1:78" x14ac:dyDescent="0.2">
      <c r="A296" s="3" t="s">
        <v>1254</v>
      </c>
      <c r="B296" s="3" t="s">
        <v>1589</v>
      </c>
      <c r="C296" s="3">
        <v>71314000</v>
      </c>
      <c r="D296" s="3">
        <v>71429000</v>
      </c>
      <c r="E296" s="3">
        <v>78296000</v>
      </c>
      <c r="F296" s="4">
        <v>76105000</v>
      </c>
      <c r="G296" s="3">
        <v>77995000</v>
      </c>
      <c r="H296" s="3">
        <v>65756000</v>
      </c>
      <c r="I296" s="3">
        <v>68120000</v>
      </c>
      <c r="J296" s="4">
        <v>58057000</v>
      </c>
      <c r="K296" s="3">
        <v>81488000</v>
      </c>
      <c r="L296" s="3">
        <v>88105000</v>
      </c>
      <c r="M296" s="3">
        <v>70732000</v>
      </c>
      <c r="N296" s="3">
        <v>79867000</v>
      </c>
      <c r="O296" s="17">
        <v>88144000</v>
      </c>
      <c r="P296" s="3">
        <v>68700000</v>
      </c>
      <c r="Q296" s="3">
        <v>67194000</v>
      </c>
      <c r="R296" s="3">
        <v>82374000</v>
      </c>
      <c r="S296" s="17">
        <v>77265000</v>
      </c>
      <c r="T296" s="3">
        <v>73141000</v>
      </c>
      <c r="U296" s="3">
        <v>115210000</v>
      </c>
      <c r="V296" s="3">
        <v>82462000</v>
      </c>
      <c r="W296" s="17">
        <v>65269000</v>
      </c>
      <c r="X296" s="3">
        <v>70726000</v>
      </c>
      <c r="Y296" s="3">
        <v>67951000</v>
      </c>
      <c r="Z296" s="3">
        <v>76691000</v>
      </c>
      <c r="AA296" s="17">
        <v>64676000</v>
      </c>
      <c r="AB296" s="3">
        <v>77828000</v>
      </c>
      <c r="AC296" s="3">
        <v>87860000</v>
      </c>
      <c r="AD296" s="3">
        <v>81796000</v>
      </c>
      <c r="AE296" s="17">
        <v>61058000</v>
      </c>
      <c r="AF296" s="3">
        <v>62607000</v>
      </c>
      <c r="AG296" s="3">
        <v>76396000</v>
      </c>
      <c r="AH296" s="3">
        <v>72353000</v>
      </c>
      <c r="AI296" s="17">
        <v>92951000</v>
      </c>
      <c r="AJ296" s="3">
        <v>86824000</v>
      </c>
      <c r="AK296" s="3">
        <v>86933000</v>
      </c>
      <c r="AL296" s="3">
        <v>76104000</v>
      </c>
      <c r="AM296" s="3">
        <v>204.01</v>
      </c>
      <c r="AN296" s="3">
        <v>344</v>
      </c>
      <c r="AO296" s="3">
        <v>9</v>
      </c>
      <c r="AP296" s="3">
        <v>76.7</v>
      </c>
      <c r="AQ296" s="32">
        <v>74286000</v>
      </c>
      <c r="AR296" s="32">
        <v>67482000</v>
      </c>
      <c r="AS296" s="32">
        <v>80048000</v>
      </c>
      <c r="AT296" s="32">
        <v>76603000</v>
      </c>
      <c r="AU296" s="32">
        <v>87019500</v>
      </c>
      <c r="AV296" s="32">
        <v>70159250</v>
      </c>
      <c r="AW296" s="32">
        <v>78040000</v>
      </c>
      <c r="AX296" s="32">
        <v>68103500</v>
      </c>
      <c r="AY296" s="32">
        <v>85703000</v>
      </c>
      <c r="AZ296" s="32">
        <f t="shared" si="108"/>
        <v>1</v>
      </c>
      <c r="BA296" s="32">
        <f t="shared" si="108"/>
        <v>1</v>
      </c>
      <c r="BB296" s="32">
        <f t="shared" si="108"/>
        <v>1</v>
      </c>
      <c r="BC296" s="32">
        <f t="shared" si="108"/>
        <v>1</v>
      </c>
      <c r="BD296" s="32">
        <f t="shared" si="108"/>
        <v>1</v>
      </c>
      <c r="BE296" s="32">
        <f t="shared" si="108"/>
        <v>1</v>
      </c>
      <c r="BF296" s="32">
        <f t="shared" si="108"/>
        <v>1</v>
      </c>
      <c r="BG296" s="32">
        <f t="shared" si="108"/>
        <v>1</v>
      </c>
      <c r="BH296" s="32">
        <f t="shared" si="108"/>
        <v>1</v>
      </c>
      <c r="BI296" s="32">
        <f t="shared" si="89"/>
        <v>2</v>
      </c>
      <c r="BJ296" s="32">
        <f t="shared" si="90"/>
        <v>2</v>
      </c>
      <c r="BK296" s="32">
        <f t="shared" si="91"/>
        <v>2</v>
      </c>
      <c r="BL296" s="32">
        <f t="shared" si="92"/>
        <v>2</v>
      </c>
      <c r="BM296" s="32">
        <f t="shared" si="93"/>
        <v>1</v>
      </c>
      <c r="BN296" s="32">
        <f t="shared" si="94"/>
        <v>0</v>
      </c>
      <c r="BO296" s="32">
        <f t="shared" si="95"/>
        <v>0</v>
      </c>
      <c r="BP296" s="32">
        <f t="shared" si="96"/>
        <v>1</v>
      </c>
      <c r="BQ296" s="32">
        <f t="shared" si="97"/>
        <v>0</v>
      </c>
      <c r="BR296" s="32">
        <f t="shared" si="98"/>
        <v>0</v>
      </c>
      <c r="BS296" s="32">
        <f t="shared" si="99"/>
        <v>1</v>
      </c>
      <c r="BT296" s="32">
        <f t="shared" si="100"/>
        <v>0</v>
      </c>
      <c r="BU296" s="32">
        <f t="shared" si="101"/>
        <v>0</v>
      </c>
      <c r="BV296" s="32">
        <f t="shared" si="102"/>
        <v>1</v>
      </c>
      <c r="BW296" s="32">
        <f t="shared" si="103"/>
        <v>0</v>
      </c>
      <c r="BX296" s="32">
        <f t="shared" si="104"/>
        <v>0</v>
      </c>
      <c r="BY296" s="31">
        <f t="shared" si="105"/>
        <v>1</v>
      </c>
      <c r="BZ296" s="31">
        <f t="shared" si="106"/>
        <v>1</v>
      </c>
    </row>
    <row r="297" spans="1:78" x14ac:dyDescent="0.2">
      <c r="A297" s="3" t="s">
        <v>1261</v>
      </c>
      <c r="B297" s="3" t="s">
        <v>1470</v>
      </c>
      <c r="C297" s="3">
        <v>7154200</v>
      </c>
      <c r="D297" s="3">
        <v>8021900</v>
      </c>
      <c r="E297" s="3">
        <v>8037600</v>
      </c>
      <c r="F297" s="4">
        <v>8177300</v>
      </c>
      <c r="G297" s="3">
        <v>12672000</v>
      </c>
      <c r="H297" s="3">
        <v>6988300</v>
      </c>
      <c r="I297" s="3">
        <v>9063700</v>
      </c>
      <c r="J297" s="4">
        <v>7446600</v>
      </c>
      <c r="K297" s="3">
        <v>8367700</v>
      </c>
      <c r="L297" s="3">
        <v>8270300</v>
      </c>
      <c r="M297" s="3">
        <v>7928200</v>
      </c>
      <c r="N297" s="3">
        <v>8422800</v>
      </c>
      <c r="O297" s="17">
        <v>8797500</v>
      </c>
      <c r="P297" s="3">
        <v>8957100</v>
      </c>
      <c r="Q297" s="3">
        <v>7838500</v>
      </c>
      <c r="R297" s="3">
        <v>11453000</v>
      </c>
      <c r="S297" s="17">
        <v>9041900</v>
      </c>
      <c r="T297" s="3">
        <v>9242600</v>
      </c>
      <c r="U297" s="3">
        <v>11019000</v>
      </c>
      <c r="V297" s="3">
        <v>10690000</v>
      </c>
      <c r="W297" s="17">
        <v>7653000</v>
      </c>
      <c r="X297" s="3">
        <v>6964500</v>
      </c>
      <c r="Y297" s="3">
        <v>6793900</v>
      </c>
      <c r="Z297" s="3">
        <v>5057300</v>
      </c>
      <c r="AA297" s="17">
        <v>16994000</v>
      </c>
      <c r="AB297" s="3">
        <v>7936600</v>
      </c>
      <c r="AC297" s="3">
        <v>8245100</v>
      </c>
      <c r="AD297" s="3">
        <v>9218000</v>
      </c>
      <c r="AE297" s="17">
        <v>7763500</v>
      </c>
      <c r="AF297" s="3">
        <v>8328300</v>
      </c>
      <c r="AG297" s="3">
        <v>8151200</v>
      </c>
      <c r="AH297" s="3">
        <v>9443500</v>
      </c>
      <c r="AI297" s="17">
        <f>AVERAGE(AJ297:AL297)</f>
        <v>7391300</v>
      </c>
      <c r="AJ297" s="3">
        <v>8758700</v>
      </c>
      <c r="AK297" s="3">
        <v>6222500</v>
      </c>
      <c r="AL297" s="3">
        <v>7192700</v>
      </c>
      <c r="AM297" s="3">
        <v>12.510999999999999</v>
      </c>
      <c r="AN297" s="3">
        <v>117</v>
      </c>
      <c r="AO297" s="3">
        <v>8</v>
      </c>
      <c r="AP297" s="3">
        <v>41.5</v>
      </c>
      <c r="AQ297" s="32">
        <v>7847750</v>
      </c>
      <c r="AR297" s="32">
        <v>9042650</v>
      </c>
      <c r="AS297" s="32">
        <v>8247250</v>
      </c>
      <c r="AT297" s="32">
        <v>9261525</v>
      </c>
      <c r="AU297" s="32">
        <v>9998375</v>
      </c>
      <c r="AV297" s="32">
        <v>6617175</v>
      </c>
      <c r="AW297" s="32">
        <v>10598425</v>
      </c>
      <c r="AX297" s="32">
        <v>8421625</v>
      </c>
      <c r="AY297" s="32">
        <v>7391300</v>
      </c>
      <c r="AZ297" s="32">
        <f t="shared" si="108"/>
        <v>1</v>
      </c>
      <c r="BA297" s="32">
        <f t="shared" si="108"/>
        <v>1</v>
      </c>
      <c r="BB297" s="32">
        <f t="shared" si="108"/>
        <v>1</v>
      </c>
      <c r="BC297" s="32">
        <f t="shared" si="108"/>
        <v>1</v>
      </c>
      <c r="BD297" s="32">
        <f t="shared" si="108"/>
        <v>1</v>
      </c>
      <c r="BE297" s="32">
        <f t="shared" si="108"/>
        <v>1</v>
      </c>
      <c r="BF297" s="32">
        <f t="shared" si="108"/>
        <v>1</v>
      </c>
      <c r="BG297" s="32">
        <f t="shared" si="108"/>
        <v>1</v>
      </c>
      <c r="BH297" s="32">
        <f t="shared" si="108"/>
        <v>1</v>
      </c>
      <c r="BI297" s="32">
        <f t="shared" si="89"/>
        <v>2</v>
      </c>
      <c r="BJ297" s="32">
        <f t="shared" si="90"/>
        <v>2</v>
      </c>
      <c r="BK297" s="32">
        <f t="shared" si="91"/>
        <v>2</v>
      </c>
      <c r="BL297" s="32">
        <f t="shared" si="92"/>
        <v>2</v>
      </c>
      <c r="BM297" s="32">
        <f t="shared" si="93"/>
        <v>1</v>
      </c>
      <c r="BN297" s="32">
        <f t="shared" si="94"/>
        <v>0</v>
      </c>
      <c r="BO297" s="32">
        <f t="shared" si="95"/>
        <v>0</v>
      </c>
      <c r="BP297" s="32">
        <f t="shared" si="96"/>
        <v>1</v>
      </c>
      <c r="BQ297" s="32">
        <f t="shared" si="97"/>
        <v>0</v>
      </c>
      <c r="BR297" s="32">
        <f t="shared" si="98"/>
        <v>0</v>
      </c>
      <c r="BS297" s="32">
        <f t="shared" si="99"/>
        <v>1</v>
      </c>
      <c r="BT297" s="32">
        <f t="shared" si="100"/>
        <v>0</v>
      </c>
      <c r="BU297" s="32">
        <f t="shared" si="101"/>
        <v>0</v>
      </c>
      <c r="BV297" s="32">
        <f t="shared" si="102"/>
        <v>1</v>
      </c>
      <c r="BW297" s="32">
        <f t="shared" si="103"/>
        <v>0</v>
      </c>
      <c r="BX297" s="32">
        <f t="shared" si="104"/>
        <v>0</v>
      </c>
      <c r="BY297" s="31">
        <f t="shared" si="105"/>
        <v>1</v>
      </c>
      <c r="BZ297" s="31">
        <f t="shared" si="106"/>
        <v>1</v>
      </c>
    </row>
    <row r="298" spans="1:78" x14ac:dyDescent="0.2">
      <c r="A298" s="3" t="s">
        <v>1264</v>
      </c>
      <c r="B298" s="3" t="s">
        <v>1470</v>
      </c>
      <c r="C298" s="3">
        <v>10022000</v>
      </c>
      <c r="D298" s="3">
        <v>10537000</v>
      </c>
      <c r="E298" s="3">
        <v>8630600</v>
      </c>
      <c r="F298" s="4">
        <v>10402000</v>
      </c>
      <c r="G298" s="3">
        <v>10510000</v>
      </c>
      <c r="H298" s="3">
        <f>AVERAGE(G298,I298:J298)</f>
        <v>10833100</v>
      </c>
      <c r="I298" s="3">
        <v>12044000</v>
      </c>
      <c r="J298" s="4">
        <v>9945300</v>
      </c>
      <c r="K298" s="3">
        <v>8565700</v>
      </c>
      <c r="L298" s="3">
        <v>12196000</v>
      </c>
      <c r="M298" s="3">
        <v>8618300</v>
      </c>
      <c r="N298" s="3">
        <v>7327200</v>
      </c>
      <c r="O298" s="17">
        <v>13153000</v>
      </c>
      <c r="P298" s="3">
        <v>9381700</v>
      </c>
      <c r="Q298" s="3">
        <v>9444700</v>
      </c>
      <c r="R298" s="3">
        <v>13861000</v>
      </c>
      <c r="S298" s="17">
        <v>9794400</v>
      </c>
      <c r="T298" s="3">
        <v>11488000</v>
      </c>
      <c r="U298" s="3">
        <v>10580000</v>
      </c>
      <c r="V298" s="3">
        <v>10879000</v>
      </c>
      <c r="W298" s="17">
        <v>9044200</v>
      </c>
      <c r="X298" s="3">
        <v>10933000</v>
      </c>
      <c r="Y298" s="3">
        <v>9254400</v>
      </c>
      <c r="Z298" s="3">
        <v>10133000</v>
      </c>
      <c r="AA298" s="17">
        <v>23154000</v>
      </c>
      <c r="AB298" s="3">
        <v>12147000</v>
      </c>
      <c r="AC298" s="3">
        <v>10902000</v>
      </c>
      <c r="AD298" s="3">
        <v>9744200</v>
      </c>
      <c r="AE298" s="17">
        <v>11354000</v>
      </c>
      <c r="AF298" s="3">
        <v>12433000</v>
      </c>
      <c r="AG298" s="3">
        <v>9407100</v>
      </c>
      <c r="AH298" s="3">
        <v>9698600</v>
      </c>
      <c r="AI298" s="17">
        <v>9379100</v>
      </c>
      <c r="AJ298" s="3">
        <v>8091100</v>
      </c>
      <c r="AK298" s="3">
        <v>9668900</v>
      </c>
      <c r="AL298" s="3">
        <v>8430400</v>
      </c>
      <c r="AM298" s="3">
        <v>10.909000000000001</v>
      </c>
      <c r="AN298" s="3">
        <v>100</v>
      </c>
      <c r="AO298" s="3">
        <v>5</v>
      </c>
      <c r="AP298" s="3">
        <v>28.9</v>
      </c>
      <c r="AQ298" s="32">
        <v>9897900</v>
      </c>
      <c r="AR298" s="32">
        <v>10833100</v>
      </c>
      <c r="AS298" s="32">
        <v>9176800</v>
      </c>
      <c r="AT298" s="32">
        <v>11460100</v>
      </c>
      <c r="AU298" s="32">
        <v>10685350</v>
      </c>
      <c r="AV298" s="32">
        <v>9841150</v>
      </c>
      <c r="AW298" s="32">
        <v>13986800</v>
      </c>
      <c r="AX298" s="32">
        <v>10723175</v>
      </c>
      <c r="AY298" s="32">
        <v>8892375</v>
      </c>
      <c r="AZ298" s="32">
        <f t="shared" si="108"/>
        <v>1</v>
      </c>
      <c r="BA298" s="32">
        <f t="shared" si="108"/>
        <v>1</v>
      </c>
      <c r="BB298" s="32">
        <f t="shared" si="108"/>
        <v>1</v>
      </c>
      <c r="BC298" s="32">
        <f t="shared" si="108"/>
        <v>1</v>
      </c>
      <c r="BD298" s="32">
        <f t="shared" si="108"/>
        <v>1</v>
      </c>
      <c r="BE298" s="32">
        <f t="shared" si="108"/>
        <v>1</v>
      </c>
      <c r="BF298" s="32">
        <f t="shared" si="108"/>
        <v>1</v>
      </c>
      <c r="BG298" s="32">
        <f t="shared" si="108"/>
        <v>1</v>
      </c>
      <c r="BH298" s="32">
        <f t="shared" si="108"/>
        <v>1</v>
      </c>
      <c r="BI298" s="32">
        <f t="shared" si="89"/>
        <v>2</v>
      </c>
      <c r="BJ298" s="32">
        <f t="shared" si="90"/>
        <v>2</v>
      </c>
      <c r="BK298" s="32">
        <f t="shared" si="91"/>
        <v>2</v>
      </c>
      <c r="BL298" s="32">
        <f t="shared" si="92"/>
        <v>2</v>
      </c>
      <c r="BM298" s="32">
        <f t="shared" si="93"/>
        <v>1</v>
      </c>
      <c r="BN298" s="32">
        <f t="shared" si="94"/>
        <v>0</v>
      </c>
      <c r="BO298" s="32">
        <f t="shared" si="95"/>
        <v>0</v>
      </c>
      <c r="BP298" s="32">
        <f t="shared" si="96"/>
        <v>1</v>
      </c>
      <c r="BQ298" s="32">
        <f t="shared" si="97"/>
        <v>0</v>
      </c>
      <c r="BR298" s="32">
        <f t="shared" si="98"/>
        <v>0</v>
      </c>
      <c r="BS298" s="32">
        <f t="shared" si="99"/>
        <v>1</v>
      </c>
      <c r="BT298" s="32">
        <f t="shared" si="100"/>
        <v>0</v>
      </c>
      <c r="BU298" s="32">
        <f t="shared" si="101"/>
        <v>0</v>
      </c>
      <c r="BV298" s="32">
        <f t="shared" si="102"/>
        <v>1</v>
      </c>
      <c r="BW298" s="32">
        <f t="shared" si="103"/>
        <v>0</v>
      </c>
      <c r="BX298" s="32">
        <f t="shared" si="104"/>
        <v>0</v>
      </c>
      <c r="BY298" s="31">
        <f t="shared" si="105"/>
        <v>1</v>
      </c>
      <c r="BZ298" s="31">
        <f t="shared" si="106"/>
        <v>1</v>
      </c>
    </row>
    <row r="299" spans="1:78" x14ac:dyDescent="0.2">
      <c r="A299" s="3" t="s">
        <v>1266</v>
      </c>
      <c r="B299" s="3" t="s">
        <v>1470</v>
      </c>
      <c r="C299" s="3">
        <v>13673000</v>
      </c>
      <c r="D299" s="3">
        <v>16453000</v>
      </c>
      <c r="E299" s="3">
        <v>23875000</v>
      </c>
      <c r="F299" s="4">
        <v>13702000</v>
      </c>
      <c r="G299" s="3">
        <v>12351000</v>
      </c>
      <c r="H299" s="3">
        <v>14013000</v>
      </c>
      <c r="I299" s="3">
        <v>11171000</v>
      </c>
      <c r="J299" s="4">
        <v>14468000</v>
      </c>
      <c r="K299" s="3">
        <v>12477000</v>
      </c>
      <c r="L299" s="3">
        <v>15600000</v>
      </c>
      <c r="M299" s="3">
        <v>14910000</v>
      </c>
      <c r="N299" s="3">
        <v>15681000</v>
      </c>
      <c r="O299" s="17">
        <v>13803000</v>
      </c>
      <c r="P299" s="3">
        <v>16770000</v>
      </c>
      <c r="Q299" s="3">
        <v>12142000</v>
      </c>
      <c r="R299" s="3">
        <v>13086000</v>
      </c>
      <c r="S299" s="17">
        <v>13640000</v>
      </c>
      <c r="T299" s="3">
        <v>16185000</v>
      </c>
      <c r="U299" s="3">
        <v>14330000</v>
      </c>
      <c r="V299" s="3">
        <v>13340000</v>
      </c>
      <c r="W299" s="17">
        <v>17382000</v>
      </c>
      <c r="X299" s="3">
        <v>12589000</v>
      </c>
      <c r="Y299" s="3">
        <v>15102000</v>
      </c>
      <c r="Z299" s="3">
        <v>19110000</v>
      </c>
      <c r="AA299" s="17">
        <v>14708000</v>
      </c>
      <c r="AB299" s="3">
        <v>12942000</v>
      </c>
      <c r="AC299" s="3">
        <v>13805000</v>
      </c>
      <c r="AD299" s="3">
        <v>14064000</v>
      </c>
      <c r="AE299" s="17">
        <v>16962000</v>
      </c>
      <c r="AF299" s="3">
        <v>16844000</v>
      </c>
      <c r="AG299" s="3">
        <v>15429000</v>
      </c>
      <c r="AH299" s="3">
        <v>17737000</v>
      </c>
      <c r="AI299" s="17">
        <v>8947900</v>
      </c>
      <c r="AJ299" s="3">
        <v>14406000</v>
      </c>
      <c r="AK299" s="3">
        <v>12794000</v>
      </c>
      <c r="AL299" s="3">
        <v>15678000</v>
      </c>
      <c r="AM299" s="3">
        <v>132.34</v>
      </c>
      <c r="AN299" s="3">
        <v>236</v>
      </c>
      <c r="AO299" s="3">
        <v>7</v>
      </c>
      <c r="AP299" s="3">
        <v>44.9</v>
      </c>
      <c r="AQ299" s="32">
        <v>16925750</v>
      </c>
      <c r="AR299" s="32">
        <v>13000750</v>
      </c>
      <c r="AS299" s="32">
        <v>14667000</v>
      </c>
      <c r="AT299" s="32">
        <v>13950250</v>
      </c>
      <c r="AU299" s="32">
        <v>14373750</v>
      </c>
      <c r="AV299" s="32">
        <v>16045750</v>
      </c>
      <c r="AW299" s="32">
        <v>13879750</v>
      </c>
      <c r="AX299" s="32">
        <v>16743000</v>
      </c>
      <c r="AY299" s="32">
        <v>12956475</v>
      </c>
      <c r="AZ299" s="32">
        <f t="shared" ref="AZ299:BH314" si="109">COUNTA(AQ299)</f>
        <v>1</v>
      </c>
      <c r="BA299" s="32">
        <f t="shared" si="109"/>
        <v>1</v>
      </c>
      <c r="BB299" s="32">
        <f t="shared" si="109"/>
        <v>1</v>
      </c>
      <c r="BC299" s="32">
        <f t="shared" si="109"/>
        <v>1</v>
      </c>
      <c r="BD299" s="32">
        <f t="shared" si="109"/>
        <v>1</v>
      </c>
      <c r="BE299" s="32">
        <f t="shared" si="109"/>
        <v>1</v>
      </c>
      <c r="BF299" s="32">
        <f t="shared" si="109"/>
        <v>1</v>
      </c>
      <c r="BG299" s="32">
        <f t="shared" si="109"/>
        <v>1</v>
      </c>
      <c r="BH299" s="32">
        <f t="shared" si="109"/>
        <v>1</v>
      </c>
      <c r="BI299" s="32">
        <f t="shared" si="89"/>
        <v>2</v>
      </c>
      <c r="BJ299" s="32">
        <f t="shared" si="90"/>
        <v>2</v>
      </c>
      <c r="BK299" s="32">
        <f t="shared" si="91"/>
        <v>2</v>
      </c>
      <c r="BL299" s="32">
        <f t="shared" si="92"/>
        <v>2</v>
      </c>
      <c r="BM299" s="32">
        <f t="shared" si="93"/>
        <v>1</v>
      </c>
      <c r="BN299" s="32">
        <f t="shared" si="94"/>
        <v>0</v>
      </c>
      <c r="BO299" s="32">
        <f t="shared" si="95"/>
        <v>0</v>
      </c>
      <c r="BP299" s="32">
        <f t="shared" si="96"/>
        <v>1</v>
      </c>
      <c r="BQ299" s="32">
        <f t="shared" si="97"/>
        <v>0</v>
      </c>
      <c r="BR299" s="32">
        <f t="shared" si="98"/>
        <v>0</v>
      </c>
      <c r="BS299" s="32">
        <f t="shared" si="99"/>
        <v>1</v>
      </c>
      <c r="BT299" s="32">
        <f t="shared" si="100"/>
        <v>0</v>
      </c>
      <c r="BU299" s="32">
        <f t="shared" si="101"/>
        <v>0</v>
      </c>
      <c r="BV299" s="32">
        <f t="shared" si="102"/>
        <v>1</v>
      </c>
      <c r="BW299" s="32">
        <f t="shared" si="103"/>
        <v>0</v>
      </c>
      <c r="BX299" s="32">
        <f t="shared" si="104"/>
        <v>0</v>
      </c>
      <c r="BY299" s="31">
        <f t="shared" si="105"/>
        <v>1</v>
      </c>
      <c r="BZ299" s="31">
        <f t="shared" si="106"/>
        <v>1</v>
      </c>
    </row>
    <row r="300" spans="1:78" x14ac:dyDescent="0.2">
      <c r="A300" s="3" t="s">
        <v>1270</v>
      </c>
      <c r="B300" s="3" t="s">
        <v>1470</v>
      </c>
      <c r="C300" s="3">
        <v>5040000</v>
      </c>
      <c r="D300" s="3">
        <v>3214200</v>
      </c>
      <c r="E300" s="3">
        <v>7080400</v>
      </c>
      <c r="F300" s="4">
        <v>3396400</v>
      </c>
      <c r="G300" s="3">
        <v>6314500</v>
      </c>
      <c r="H300" s="3">
        <v>7637300</v>
      </c>
      <c r="I300" s="3">
        <v>6230100</v>
      </c>
      <c r="J300" s="4">
        <v>7144400</v>
      </c>
      <c r="K300" s="3">
        <v>4673200</v>
      </c>
      <c r="L300" s="3">
        <v>5335500</v>
      </c>
      <c r="M300" s="3">
        <v>6015400</v>
      </c>
      <c r="N300" s="3">
        <v>6079500</v>
      </c>
      <c r="O300" s="17">
        <v>5606400</v>
      </c>
      <c r="P300" s="3">
        <v>4801400</v>
      </c>
      <c r="Q300" s="3">
        <v>4345800</v>
      </c>
      <c r="R300" s="3">
        <v>5646600</v>
      </c>
      <c r="S300" s="17">
        <v>4776500</v>
      </c>
      <c r="T300" s="3">
        <v>4792100</v>
      </c>
      <c r="U300" s="3">
        <v>6696200</v>
      </c>
      <c r="V300" s="3">
        <v>6288300</v>
      </c>
      <c r="W300" s="17">
        <v>5326800</v>
      </c>
      <c r="X300" s="3">
        <v>5411900</v>
      </c>
      <c r="Y300" s="3">
        <v>6632300</v>
      </c>
      <c r="Z300" s="3">
        <v>9272400</v>
      </c>
      <c r="AA300" s="17">
        <f>AVERAGE(AB300:AD300)</f>
        <v>5778400</v>
      </c>
      <c r="AB300" s="3">
        <v>5822100</v>
      </c>
      <c r="AC300" s="3">
        <v>6207600</v>
      </c>
      <c r="AD300" s="3">
        <v>5305500</v>
      </c>
      <c r="AE300" s="17">
        <v>4537000</v>
      </c>
      <c r="AF300" s="3">
        <v>5689600</v>
      </c>
      <c r="AG300" s="3">
        <v>3334700</v>
      </c>
      <c r="AH300" s="3">
        <v>4666600</v>
      </c>
      <c r="AI300" s="17">
        <v>5066300</v>
      </c>
      <c r="AJ300" s="3">
        <v>9438600</v>
      </c>
      <c r="AK300" s="3">
        <v>6129900</v>
      </c>
      <c r="AL300" s="3">
        <v>5200800</v>
      </c>
      <c r="AM300" s="3">
        <v>135.97</v>
      </c>
      <c r="AN300" s="3">
        <v>109</v>
      </c>
      <c r="AO300" s="3">
        <v>4</v>
      </c>
      <c r="AP300" s="3">
        <v>20.8</v>
      </c>
      <c r="AQ300" s="32">
        <v>4682750</v>
      </c>
      <c r="AR300" s="32">
        <v>6831575</v>
      </c>
      <c r="AS300" s="32">
        <v>5525900</v>
      </c>
      <c r="AT300" s="32">
        <v>5100050</v>
      </c>
      <c r="AU300" s="32">
        <v>5638275</v>
      </c>
      <c r="AV300" s="32">
        <v>6660850</v>
      </c>
      <c r="AW300" s="32">
        <v>5778400</v>
      </c>
      <c r="AX300" s="32">
        <v>4556975</v>
      </c>
      <c r="AY300" s="32">
        <v>6458900</v>
      </c>
      <c r="AZ300" s="32">
        <f t="shared" si="109"/>
        <v>1</v>
      </c>
      <c r="BA300" s="32">
        <f t="shared" si="109"/>
        <v>1</v>
      </c>
      <c r="BB300" s="32">
        <f t="shared" si="109"/>
        <v>1</v>
      </c>
      <c r="BC300" s="32">
        <f t="shared" si="109"/>
        <v>1</v>
      </c>
      <c r="BD300" s="32">
        <f t="shared" si="109"/>
        <v>1</v>
      </c>
      <c r="BE300" s="32">
        <f t="shared" si="109"/>
        <v>1</v>
      </c>
      <c r="BF300" s="32">
        <f t="shared" si="109"/>
        <v>1</v>
      </c>
      <c r="BG300" s="32">
        <f t="shared" si="109"/>
        <v>1</v>
      </c>
      <c r="BH300" s="32">
        <f t="shared" si="109"/>
        <v>1</v>
      </c>
      <c r="BI300" s="32">
        <f t="shared" si="89"/>
        <v>2</v>
      </c>
      <c r="BJ300" s="32">
        <f t="shared" si="90"/>
        <v>2</v>
      </c>
      <c r="BK300" s="32">
        <f t="shared" si="91"/>
        <v>2</v>
      </c>
      <c r="BL300" s="32">
        <f t="shared" si="92"/>
        <v>2</v>
      </c>
      <c r="BM300" s="32">
        <f t="shared" si="93"/>
        <v>1</v>
      </c>
      <c r="BN300" s="32">
        <f t="shared" si="94"/>
        <v>0</v>
      </c>
      <c r="BO300" s="32">
        <f t="shared" si="95"/>
        <v>0</v>
      </c>
      <c r="BP300" s="32">
        <f t="shared" si="96"/>
        <v>1</v>
      </c>
      <c r="BQ300" s="32">
        <f t="shared" si="97"/>
        <v>0</v>
      </c>
      <c r="BR300" s="32">
        <f t="shared" si="98"/>
        <v>0</v>
      </c>
      <c r="BS300" s="32">
        <f t="shared" si="99"/>
        <v>1</v>
      </c>
      <c r="BT300" s="32">
        <f t="shared" si="100"/>
        <v>0</v>
      </c>
      <c r="BU300" s="32">
        <f t="shared" si="101"/>
        <v>0</v>
      </c>
      <c r="BV300" s="32">
        <f t="shared" si="102"/>
        <v>1</v>
      </c>
      <c r="BW300" s="32">
        <f t="shared" si="103"/>
        <v>0</v>
      </c>
      <c r="BX300" s="32">
        <f t="shared" si="104"/>
        <v>0</v>
      </c>
      <c r="BY300" s="31">
        <f t="shared" si="105"/>
        <v>1</v>
      </c>
      <c r="BZ300" s="31">
        <f t="shared" si="106"/>
        <v>1</v>
      </c>
    </row>
    <row r="301" spans="1:78" x14ac:dyDescent="0.2">
      <c r="A301" s="3" t="s">
        <v>1278</v>
      </c>
      <c r="B301" s="3" t="s">
        <v>1470</v>
      </c>
      <c r="C301" s="3">
        <v>30745000</v>
      </c>
      <c r="D301" s="3">
        <v>29503000</v>
      </c>
      <c r="E301" s="3">
        <v>35846000</v>
      </c>
      <c r="F301" s="4">
        <v>35141000</v>
      </c>
      <c r="G301" s="3">
        <v>31550000</v>
      </c>
      <c r="H301" s="3">
        <v>29316000</v>
      </c>
      <c r="I301" s="3">
        <v>38555000</v>
      </c>
      <c r="J301" s="4">
        <v>35845000</v>
      </c>
      <c r="K301" s="3">
        <v>34218000</v>
      </c>
      <c r="L301" s="3">
        <v>34445000</v>
      </c>
      <c r="M301" s="3">
        <v>34508000</v>
      </c>
      <c r="N301" s="3">
        <v>35229000</v>
      </c>
      <c r="O301" s="17">
        <v>41279000</v>
      </c>
      <c r="P301" s="3">
        <v>37544000</v>
      </c>
      <c r="Q301" s="3">
        <v>37487000</v>
      </c>
      <c r="R301" s="3">
        <v>45774000</v>
      </c>
      <c r="S301" s="17">
        <v>32458000</v>
      </c>
      <c r="T301" s="3">
        <v>38648000</v>
      </c>
      <c r="U301" s="3">
        <v>34525000</v>
      </c>
      <c r="V301" s="3">
        <v>38652000</v>
      </c>
      <c r="W301" s="17">
        <v>35609000</v>
      </c>
      <c r="X301" s="3">
        <v>34051000</v>
      </c>
      <c r="Y301" s="3">
        <v>31265000</v>
      </c>
      <c r="Z301" s="3">
        <v>37915000</v>
      </c>
      <c r="AA301" s="17">
        <v>28584000</v>
      </c>
      <c r="AB301" s="3">
        <v>40067000</v>
      </c>
      <c r="AC301" s="3">
        <v>42727000</v>
      </c>
      <c r="AD301" s="3">
        <v>34307000</v>
      </c>
      <c r="AE301" s="17">
        <v>34996000</v>
      </c>
      <c r="AF301" s="3">
        <v>39025000</v>
      </c>
      <c r="AG301" s="3">
        <v>38014000</v>
      </c>
      <c r="AH301" s="3">
        <v>38096000</v>
      </c>
      <c r="AI301" s="17">
        <v>43509000</v>
      </c>
      <c r="AJ301" s="3">
        <v>37796000</v>
      </c>
      <c r="AK301" s="3">
        <v>35684000</v>
      </c>
      <c r="AL301" s="3">
        <v>35617000</v>
      </c>
      <c r="AM301" s="3">
        <v>211.68</v>
      </c>
      <c r="AN301" s="3">
        <v>342</v>
      </c>
      <c r="AO301" s="3">
        <v>13</v>
      </c>
      <c r="AP301" s="3">
        <v>56.4</v>
      </c>
      <c r="AQ301" s="32">
        <v>32808750</v>
      </c>
      <c r="AR301" s="32">
        <v>33816500</v>
      </c>
      <c r="AS301" s="32">
        <v>34600000</v>
      </c>
      <c r="AT301" s="32">
        <v>40521000</v>
      </c>
      <c r="AU301" s="32">
        <v>36070750</v>
      </c>
      <c r="AV301" s="32">
        <v>34710000</v>
      </c>
      <c r="AW301" s="32">
        <v>36421250</v>
      </c>
      <c r="AX301" s="32">
        <v>37532750</v>
      </c>
      <c r="AY301" s="32">
        <v>38151500</v>
      </c>
      <c r="AZ301" s="32">
        <f t="shared" si="109"/>
        <v>1</v>
      </c>
      <c r="BA301" s="32">
        <f t="shared" si="109"/>
        <v>1</v>
      </c>
      <c r="BB301" s="32">
        <f t="shared" si="109"/>
        <v>1</v>
      </c>
      <c r="BC301" s="32">
        <f t="shared" si="109"/>
        <v>1</v>
      </c>
      <c r="BD301" s="32">
        <f t="shared" si="109"/>
        <v>1</v>
      </c>
      <c r="BE301" s="32">
        <f t="shared" si="109"/>
        <v>1</v>
      </c>
      <c r="BF301" s="32">
        <f t="shared" si="109"/>
        <v>1</v>
      </c>
      <c r="BG301" s="32">
        <f t="shared" si="109"/>
        <v>1</v>
      </c>
      <c r="BH301" s="32">
        <f t="shared" si="109"/>
        <v>1</v>
      </c>
      <c r="BI301" s="32">
        <f t="shared" si="89"/>
        <v>2</v>
      </c>
      <c r="BJ301" s="32">
        <f t="shared" si="90"/>
        <v>2</v>
      </c>
      <c r="BK301" s="32">
        <f t="shared" si="91"/>
        <v>2</v>
      </c>
      <c r="BL301" s="32">
        <f t="shared" si="92"/>
        <v>2</v>
      </c>
      <c r="BM301" s="32">
        <f t="shared" si="93"/>
        <v>1</v>
      </c>
      <c r="BN301" s="32">
        <f t="shared" si="94"/>
        <v>0</v>
      </c>
      <c r="BO301" s="32">
        <f t="shared" si="95"/>
        <v>0</v>
      </c>
      <c r="BP301" s="32">
        <f t="shared" si="96"/>
        <v>1</v>
      </c>
      <c r="BQ301" s="32">
        <f t="shared" si="97"/>
        <v>0</v>
      </c>
      <c r="BR301" s="32">
        <f t="shared" si="98"/>
        <v>0</v>
      </c>
      <c r="BS301" s="32">
        <f t="shared" si="99"/>
        <v>1</v>
      </c>
      <c r="BT301" s="32">
        <f t="shared" si="100"/>
        <v>0</v>
      </c>
      <c r="BU301" s="32">
        <f t="shared" si="101"/>
        <v>0</v>
      </c>
      <c r="BV301" s="32">
        <f t="shared" si="102"/>
        <v>1</v>
      </c>
      <c r="BW301" s="32">
        <f t="shared" si="103"/>
        <v>0</v>
      </c>
      <c r="BX301" s="32">
        <f t="shared" si="104"/>
        <v>0</v>
      </c>
      <c r="BY301" s="31">
        <f t="shared" si="105"/>
        <v>1</v>
      </c>
      <c r="BZ301" s="31">
        <f t="shared" si="106"/>
        <v>1</v>
      </c>
    </row>
    <row r="302" spans="1:78" x14ac:dyDescent="0.2">
      <c r="A302" s="3" t="s">
        <v>1284</v>
      </c>
      <c r="B302" s="3" t="s">
        <v>1470</v>
      </c>
      <c r="C302" s="3">
        <v>6999000</v>
      </c>
      <c r="D302" s="3">
        <v>7302700</v>
      </c>
      <c r="E302" s="3">
        <v>6607500</v>
      </c>
      <c r="F302" s="4">
        <v>6745000</v>
      </c>
      <c r="G302" s="3">
        <v>7406900</v>
      </c>
      <c r="H302" s="3">
        <v>7018200</v>
      </c>
      <c r="I302" s="3">
        <v>10039000</v>
      </c>
      <c r="J302" s="4">
        <v>8610200</v>
      </c>
      <c r="K302" s="3">
        <v>8465700</v>
      </c>
      <c r="L302" s="3">
        <v>8119300</v>
      </c>
      <c r="M302" s="3">
        <v>8964300</v>
      </c>
      <c r="N302" s="3">
        <v>8034900</v>
      </c>
      <c r="O302" s="17">
        <v>8472600</v>
      </c>
      <c r="P302" s="3">
        <v>8286300</v>
      </c>
      <c r="Q302" s="3">
        <v>7611900</v>
      </c>
      <c r="R302" s="3">
        <v>6346300</v>
      </c>
      <c r="S302" s="17">
        <v>6579200</v>
      </c>
      <c r="T302" s="3">
        <v>7937200</v>
      </c>
      <c r="U302" s="3">
        <v>6183500</v>
      </c>
      <c r="V302" s="3">
        <v>7720600</v>
      </c>
      <c r="W302" s="17">
        <v>6394200</v>
      </c>
      <c r="X302" s="3">
        <v>8690600</v>
      </c>
      <c r="Y302" s="3">
        <v>5678900</v>
      </c>
      <c r="Z302" s="3">
        <v>6864400</v>
      </c>
      <c r="AA302" s="17">
        <v>8166200</v>
      </c>
      <c r="AB302" s="3">
        <v>8905400</v>
      </c>
      <c r="AC302" s="3">
        <v>7037800</v>
      </c>
      <c r="AD302" s="3">
        <v>6535000</v>
      </c>
      <c r="AE302" s="17">
        <v>8591700</v>
      </c>
      <c r="AF302" s="3">
        <v>9066700</v>
      </c>
      <c r="AG302" s="3">
        <v>6872000</v>
      </c>
      <c r="AH302" s="3">
        <v>6913100</v>
      </c>
      <c r="AI302" s="17">
        <v>7849800</v>
      </c>
      <c r="AJ302" s="3">
        <v>7281700</v>
      </c>
      <c r="AK302" s="3">
        <v>5819400</v>
      </c>
      <c r="AL302" s="3">
        <v>5981900</v>
      </c>
      <c r="AM302" s="3">
        <v>200.11</v>
      </c>
      <c r="AN302" s="3">
        <v>210</v>
      </c>
      <c r="AO302" s="3">
        <v>10</v>
      </c>
      <c r="AP302" s="3">
        <v>36.9</v>
      </c>
      <c r="AQ302" s="32">
        <v>6913550</v>
      </c>
      <c r="AR302" s="32">
        <v>8268575</v>
      </c>
      <c r="AS302" s="32">
        <v>8396050</v>
      </c>
      <c r="AT302" s="32">
        <v>7679275</v>
      </c>
      <c r="AU302" s="32">
        <v>7105125</v>
      </c>
      <c r="AV302" s="32">
        <v>6907025</v>
      </c>
      <c r="AW302" s="32">
        <v>7661100</v>
      </c>
      <c r="AX302" s="32">
        <v>7860875</v>
      </c>
      <c r="AY302" s="32">
        <v>6733200</v>
      </c>
      <c r="AZ302" s="32">
        <f t="shared" si="109"/>
        <v>1</v>
      </c>
      <c r="BA302" s="32">
        <f t="shared" si="109"/>
        <v>1</v>
      </c>
      <c r="BB302" s="32">
        <f t="shared" si="109"/>
        <v>1</v>
      </c>
      <c r="BC302" s="32">
        <f t="shared" si="109"/>
        <v>1</v>
      </c>
      <c r="BD302" s="32">
        <f t="shared" si="109"/>
        <v>1</v>
      </c>
      <c r="BE302" s="32">
        <f t="shared" si="109"/>
        <v>1</v>
      </c>
      <c r="BF302" s="32">
        <f t="shared" si="109"/>
        <v>1</v>
      </c>
      <c r="BG302" s="32">
        <f t="shared" si="109"/>
        <v>1</v>
      </c>
      <c r="BH302" s="32">
        <f t="shared" si="109"/>
        <v>1</v>
      </c>
      <c r="BI302" s="32">
        <f t="shared" si="89"/>
        <v>2</v>
      </c>
      <c r="BJ302" s="32">
        <f t="shared" si="90"/>
        <v>2</v>
      </c>
      <c r="BK302" s="32">
        <f t="shared" si="91"/>
        <v>2</v>
      </c>
      <c r="BL302" s="32">
        <f t="shared" si="92"/>
        <v>2</v>
      </c>
      <c r="BM302" s="32">
        <f t="shared" si="93"/>
        <v>1</v>
      </c>
      <c r="BN302" s="32">
        <f t="shared" si="94"/>
        <v>0</v>
      </c>
      <c r="BO302" s="32">
        <f t="shared" si="95"/>
        <v>0</v>
      </c>
      <c r="BP302" s="32">
        <f t="shared" si="96"/>
        <v>1</v>
      </c>
      <c r="BQ302" s="32">
        <f t="shared" si="97"/>
        <v>0</v>
      </c>
      <c r="BR302" s="32">
        <f t="shared" si="98"/>
        <v>0</v>
      </c>
      <c r="BS302" s="32">
        <f t="shared" si="99"/>
        <v>1</v>
      </c>
      <c r="BT302" s="32">
        <f t="shared" si="100"/>
        <v>0</v>
      </c>
      <c r="BU302" s="32">
        <f t="shared" si="101"/>
        <v>0</v>
      </c>
      <c r="BV302" s="32">
        <f t="shared" si="102"/>
        <v>1</v>
      </c>
      <c r="BW302" s="32">
        <f t="shared" si="103"/>
        <v>0</v>
      </c>
      <c r="BX302" s="32">
        <f t="shared" si="104"/>
        <v>0</v>
      </c>
      <c r="BY302" s="31">
        <f t="shared" si="105"/>
        <v>1</v>
      </c>
      <c r="BZ302" s="31">
        <f t="shared" si="106"/>
        <v>1</v>
      </c>
    </row>
    <row r="303" spans="1:78" x14ac:dyDescent="0.2">
      <c r="A303" s="3" t="s">
        <v>1287</v>
      </c>
      <c r="B303" s="3" t="s">
        <v>1880</v>
      </c>
      <c r="C303" s="3">
        <v>43685000</v>
      </c>
      <c r="D303" s="3">
        <v>46599000</v>
      </c>
      <c r="E303" s="3">
        <v>46063000</v>
      </c>
      <c r="F303" s="4">
        <v>42862000</v>
      </c>
      <c r="G303" s="3">
        <v>52028000</v>
      </c>
      <c r="H303" s="3">
        <v>47505000</v>
      </c>
      <c r="I303" s="3">
        <v>50864000</v>
      </c>
      <c r="J303" s="4">
        <v>48164000</v>
      </c>
      <c r="K303" s="3">
        <v>52227000</v>
      </c>
      <c r="L303" s="3">
        <v>44163000</v>
      </c>
      <c r="M303" s="3">
        <v>40008000</v>
      </c>
      <c r="N303" s="3">
        <v>49033000</v>
      </c>
      <c r="O303" s="17">
        <v>51118000</v>
      </c>
      <c r="P303" s="3">
        <v>49615000</v>
      </c>
      <c r="Q303" s="3">
        <v>47143000</v>
      </c>
      <c r="R303" s="3">
        <v>54392000</v>
      </c>
      <c r="S303" s="17">
        <v>46608000</v>
      </c>
      <c r="T303" s="3">
        <v>50954000</v>
      </c>
      <c r="U303" s="3">
        <v>54528000</v>
      </c>
      <c r="V303" s="3">
        <v>47347000</v>
      </c>
      <c r="W303" s="17">
        <v>39219000</v>
      </c>
      <c r="X303" s="3">
        <v>57723000</v>
      </c>
      <c r="Y303" s="3">
        <v>54930000</v>
      </c>
      <c r="Z303" s="3">
        <v>43758000</v>
      </c>
      <c r="AA303" s="17">
        <v>25902000</v>
      </c>
      <c r="AB303" s="3">
        <v>49163000</v>
      </c>
      <c r="AC303" s="3">
        <v>54169000</v>
      </c>
      <c r="AD303" s="3">
        <v>42785000</v>
      </c>
      <c r="AE303" s="17">
        <v>40182000</v>
      </c>
      <c r="AF303" s="3">
        <v>32353000</v>
      </c>
      <c r="AG303" s="3">
        <v>39297000</v>
      </c>
      <c r="AH303" s="3">
        <v>41945000</v>
      </c>
      <c r="AI303" s="17">
        <v>42245000</v>
      </c>
      <c r="AJ303" s="3">
        <v>41432000</v>
      </c>
      <c r="AK303" s="3">
        <v>42990000</v>
      </c>
      <c r="AL303" s="3">
        <v>51621000</v>
      </c>
      <c r="AM303" s="3">
        <v>323.31</v>
      </c>
      <c r="AN303" s="3">
        <v>363</v>
      </c>
      <c r="AO303" s="3">
        <v>19</v>
      </c>
      <c r="AP303" s="3">
        <v>43.1</v>
      </c>
      <c r="AQ303" s="32">
        <v>44802250</v>
      </c>
      <c r="AR303" s="32">
        <v>49640250</v>
      </c>
      <c r="AS303" s="32">
        <v>46357750</v>
      </c>
      <c r="AT303" s="32">
        <v>50567000</v>
      </c>
      <c r="AU303" s="32">
        <v>49859250</v>
      </c>
      <c r="AV303" s="32">
        <v>48907500</v>
      </c>
      <c r="AW303" s="32">
        <v>43004750</v>
      </c>
      <c r="AX303" s="32">
        <v>38444250</v>
      </c>
      <c r="AY303" s="32">
        <v>44572000</v>
      </c>
      <c r="AZ303" s="32">
        <f t="shared" si="109"/>
        <v>1</v>
      </c>
      <c r="BA303" s="32">
        <f t="shared" si="109"/>
        <v>1</v>
      </c>
      <c r="BB303" s="32">
        <f t="shared" si="109"/>
        <v>1</v>
      </c>
      <c r="BC303" s="32">
        <f t="shared" si="109"/>
        <v>1</v>
      </c>
      <c r="BD303" s="32">
        <f t="shared" si="109"/>
        <v>1</v>
      </c>
      <c r="BE303" s="32">
        <f t="shared" si="109"/>
        <v>1</v>
      </c>
      <c r="BF303" s="32">
        <f t="shared" si="109"/>
        <v>1</v>
      </c>
      <c r="BG303" s="32">
        <f t="shared" si="109"/>
        <v>1</v>
      </c>
      <c r="BH303" s="32">
        <f t="shared" si="109"/>
        <v>1</v>
      </c>
      <c r="BI303" s="32">
        <f t="shared" si="89"/>
        <v>2</v>
      </c>
      <c r="BJ303" s="32">
        <f t="shared" si="90"/>
        <v>2</v>
      </c>
      <c r="BK303" s="32">
        <f t="shared" si="91"/>
        <v>2</v>
      </c>
      <c r="BL303" s="32">
        <f t="shared" si="92"/>
        <v>2</v>
      </c>
      <c r="BM303" s="32">
        <f t="shared" si="93"/>
        <v>1</v>
      </c>
      <c r="BN303" s="32">
        <f t="shared" si="94"/>
        <v>0</v>
      </c>
      <c r="BO303" s="32">
        <f t="shared" si="95"/>
        <v>0</v>
      </c>
      <c r="BP303" s="32">
        <f t="shared" si="96"/>
        <v>1</v>
      </c>
      <c r="BQ303" s="32">
        <f t="shared" si="97"/>
        <v>0</v>
      </c>
      <c r="BR303" s="32">
        <f t="shared" si="98"/>
        <v>0</v>
      </c>
      <c r="BS303" s="32">
        <f t="shared" si="99"/>
        <v>1</v>
      </c>
      <c r="BT303" s="32">
        <f t="shared" si="100"/>
        <v>0</v>
      </c>
      <c r="BU303" s="32">
        <f t="shared" si="101"/>
        <v>0</v>
      </c>
      <c r="BV303" s="32">
        <f t="shared" si="102"/>
        <v>1</v>
      </c>
      <c r="BW303" s="32">
        <f t="shared" si="103"/>
        <v>0</v>
      </c>
      <c r="BX303" s="32">
        <f t="shared" si="104"/>
        <v>0</v>
      </c>
      <c r="BY303" s="31">
        <f t="shared" si="105"/>
        <v>1</v>
      </c>
      <c r="BZ303" s="31">
        <f t="shared" si="106"/>
        <v>1</v>
      </c>
    </row>
    <row r="304" spans="1:78" x14ac:dyDescent="0.2">
      <c r="A304" s="3" t="s">
        <v>1288</v>
      </c>
      <c r="B304" s="3" t="s">
        <v>1470</v>
      </c>
      <c r="C304" s="3">
        <v>8786500</v>
      </c>
      <c r="D304" s="3">
        <v>8389900</v>
      </c>
      <c r="E304" s="3">
        <v>9198600</v>
      </c>
      <c r="F304" s="4">
        <v>10266000</v>
      </c>
      <c r="G304" s="3">
        <v>7819800</v>
      </c>
      <c r="H304" s="3">
        <v>11673000</v>
      </c>
      <c r="I304" s="3">
        <v>10955000</v>
      </c>
      <c r="J304" s="4">
        <v>11798000</v>
      </c>
      <c r="K304" s="3">
        <v>8677300</v>
      </c>
      <c r="L304" s="3">
        <v>10641000</v>
      </c>
      <c r="M304" s="3">
        <v>11500000</v>
      </c>
      <c r="N304" s="3">
        <v>7300700</v>
      </c>
      <c r="O304" s="17">
        <v>9411200</v>
      </c>
      <c r="P304" s="3">
        <v>11196000</v>
      </c>
      <c r="Q304" s="3">
        <v>15134000</v>
      </c>
      <c r="R304" s="3">
        <v>9855500</v>
      </c>
      <c r="S304" s="17">
        <v>10016000</v>
      </c>
      <c r="T304" s="3">
        <v>12524000</v>
      </c>
      <c r="U304" s="3">
        <v>5629400</v>
      </c>
      <c r="V304" s="3">
        <v>11784000</v>
      </c>
      <c r="W304" s="17">
        <v>8726700</v>
      </c>
      <c r="X304" s="3">
        <f>AVERAGE(W304,Y304:Z304)</f>
        <v>8885366.666666666</v>
      </c>
      <c r="Y304" s="3">
        <v>7759400</v>
      </c>
      <c r="Z304" s="3">
        <v>10170000</v>
      </c>
      <c r="AA304" s="17">
        <v>9178700</v>
      </c>
      <c r="AB304" s="3">
        <v>13355000</v>
      </c>
      <c r="AC304" s="3">
        <v>11302000</v>
      </c>
      <c r="AD304" s="3">
        <v>7513100</v>
      </c>
      <c r="AE304" s="17">
        <v>10188000</v>
      </c>
      <c r="AF304" s="3">
        <v>12748000</v>
      </c>
      <c r="AG304" s="3">
        <v>9800000</v>
      </c>
      <c r="AH304" s="3">
        <v>8864500</v>
      </c>
      <c r="AI304" s="17">
        <v>11602000</v>
      </c>
      <c r="AJ304" s="3">
        <v>7387700</v>
      </c>
      <c r="AK304" s="3">
        <v>11447000</v>
      </c>
      <c r="AL304" s="3">
        <v>10037000</v>
      </c>
      <c r="AM304" s="3">
        <v>69.576999999999998</v>
      </c>
      <c r="AN304" s="3">
        <v>114</v>
      </c>
      <c r="AO304" s="3">
        <v>4</v>
      </c>
      <c r="AP304" s="3">
        <v>19.600000000000001</v>
      </c>
      <c r="AQ304" s="32">
        <v>9160250</v>
      </c>
      <c r="AR304" s="32">
        <v>10561450</v>
      </c>
      <c r="AS304" s="32">
        <v>9529750</v>
      </c>
      <c r="AT304" s="32">
        <v>11399175</v>
      </c>
      <c r="AU304" s="32">
        <v>9988350</v>
      </c>
      <c r="AV304" s="32">
        <v>8885366.666666666</v>
      </c>
      <c r="AW304" s="32">
        <v>10337200</v>
      </c>
      <c r="AX304" s="32">
        <v>10400125</v>
      </c>
      <c r="AY304" s="32">
        <v>10118425</v>
      </c>
      <c r="AZ304" s="32">
        <f t="shared" si="109"/>
        <v>1</v>
      </c>
      <c r="BA304" s="32">
        <f t="shared" si="109"/>
        <v>1</v>
      </c>
      <c r="BB304" s="32">
        <f t="shared" si="109"/>
        <v>1</v>
      </c>
      <c r="BC304" s="32">
        <f t="shared" si="109"/>
        <v>1</v>
      </c>
      <c r="BD304" s="32">
        <f t="shared" si="109"/>
        <v>1</v>
      </c>
      <c r="BE304" s="32">
        <f t="shared" si="109"/>
        <v>1</v>
      </c>
      <c r="BF304" s="32">
        <f t="shared" si="109"/>
        <v>1</v>
      </c>
      <c r="BG304" s="32">
        <f t="shared" si="109"/>
        <v>1</v>
      </c>
      <c r="BH304" s="32">
        <f t="shared" si="109"/>
        <v>1</v>
      </c>
      <c r="BI304" s="32">
        <f t="shared" si="89"/>
        <v>2</v>
      </c>
      <c r="BJ304" s="32">
        <f t="shared" si="90"/>
        <v>2</v>
      </c>
      <c r="BK304" s="32">
        <f t="shared" si="91"/>
        <v>2</v>
      </c>
      <c r="BL304" s="32">
        <f t="shared" si="92"/>
        <v>2</v>
      </c>
      <c r="BM304" s="32">
        <f t="shared" si="93"/>
        <v>1</v>
      </c>
      <c r="BN304" s="32">
        <f t="shared" si="94"/>
        <v>0</v>
      </c>
      <c r="BO304" s="32">
        <f t="shared" si="95"/>
        <v>0</v>
      </c>
      <c r="BP304" s="32">
        <f t="shared" si="96"/>
        <v>1</v>
      </c>
      <c r="BQ304" s="32">
        <f t="shared" si="97"/>
        <v>0</v>
      </c>
      <c r="BR304" s="32">
        <f t="shared" si="98"/>
        <v>0</v>
      </c>
      <c r="BS304" s="32">
        <f t="shared" si="99"/>
        <v>1</v>
      </c>
      <c r="BT304" s="32">
        <f t="shared" si="100"/>
        <v>0</v>
      </c>
      <c r="BU304" s="32">
        <f t="shared" si="101"/>
        <v>0</v>
      </c>
      <c r="BV304" s="32">
        <f t="shared" si="102"/>
        <v>1</v>
      </c>
      <c r="BW304" s="32">
        <f t="shared" si="103"/>
        <v>0</v>
      </c>
      <c r="BX304" s="32">
        <f t="shared" si="104"/>
        <v>0</v>
      </c>
      <c r="BY304" s="31">
        <f t="shared" si="105"/>
        <v>1</v>
      </c>
      <c r="BZ304" s="31">
        <f t="shared" si="106"/>
        <v>1</v>
      </c>
    </row>
    <row r="305" spans="1:78" x14ac:dyDescent="0.2">
      <c r="A305" s="3" t="s">
        <v>1289</v>
      </c>
      <c r="B305" s="3" t="s">
        <v>1470</v>
      </c>
      <c r="F305" s="4">
        <v>3992800</v>
      </c>
      <c r="J305" s="4"/>
      <c r="O305" s="17"/>
      <c r="P305" s="3">
        <v>3787900</v>
      </c>
      <c r="S305" s="17"/>
      <c r="W305" s="17"/>
      <c r="AA305" s="17">
        <v>19205000</v>
      </c>
      <c r="AE305" s="17">
        <v>5515200</v>
      </c>
      <c r="AF305" s="3">
        <v>4406900</v>
      </c>
      <c r="AG305" s="3">
        <v>8121900</v>
      </c>
      <c r="AH305" s="3">
        <f>AVERAGE(AE305:AG305)</f>
        <v>6014666.666666667</v>
      </c>
      <c r="AI305" s="17"/>
      <c r="AM305" s="3">
        <v>35.326000000000001</v>
      </c>
      <c r="AN305" s="3">
        <v>37</v>
      </c>
      <c r="AO305" s="3">
        <v>9</v>
      </c>
      <c r="AP305" s="3">
        <v>54.2</v>
      </c>
      <c r="AQ305" s="32">
        <v>3992800</v>
      </c>
      <c r="AR305" s="32"/>
      <c r="AS305" s="32"/>
      <c r="AT305" s="32">
        <v>3787900</v>
      </c>
      <c r="AU305" s="32"/>
      <c r="AV305" s="32"/>
      <c r="AW305" s="32">
        <v>19205000</v>
      </c>
      <c r="AX305" s="32">
        <v>6014666.666666667</v>
      </c>
      <c r="AY305" s="32"/>
      <c r="AZ305" s="32">
        <f t="shared" si="109"/>
        <v>1</v>
      </c>
      <c r="BA305" s="32">
        <f t="shared" si="109"/>
        <v>0</v>
      </c>
      <c r="BB305" s="32">
        <f t="shared" si="109"/>
        <v>0</v>
      </c>
      <c r="BC305" s="32">
        <f t="shared" si="109"/>
        <v>1</v>
      </c>
      <c r="BD305" s="32">
        <f t="shared" si="109"/>
        <v>0</v>
      </c>
      <c r="BE305" s="32">
        <f t="shared" si="109"/>
        <v>0</v>
      </c>
      <c r="BF305" s="32">
        <f t="shared" si="109"/>
        <v>1</v>
      </c>
      <c r="BG305" s="32">
        <f t="shared" si="109"/>
        <v>1</v>
      </c>
      <c r="BH305" s="32">
        <f t="shared" si="109"/>
        <v>0</v>
      </c>
      <c r="BI305" s="32">
        <f t="shared" si="89"/>
        <v>0</v>
      </c>
      <c r="BJ305" s="32">
        <f t="shared" si="90"/>
        <v>1</v>
      </c>
      <c r="BK305" s="32">
        <f t="shared" si="91"/>
        <v>1</v>
      </c>
      <c r="BL305" s="32">
        <f t="shared" si="92"/>
        <v>1</v>
      </c>
      <c r="BM305" s="32">
        <f t="shared" si="93"/>
        <v>0</v>
      </c>
      <c r="BN305" s="32">
        <f t="shared" si="94"/>
        <v>0</v>
      </c>
      <c r="BO305" s="32">
        <f t="shared" si="95"/>
        <v>0</v>
      </c>
      <c r="BP305" s="32">
        <f t="shared" si="96"/>
        <v>0</v>
      </c>
      <c r="BQ305" s="32">
        <f t="shared" si="97"/>
        <v>1</v>
      </c>
      <c r="BR305" s="32">
        <f t="shared" si="98"/>
        <v>0</v>
      </c>
      <c r="BS305" s="32">
        <f t="shared" si="99"/>
        <v>0</v>
      </c>
      <c r="BT305" s="32">
        <f t="shared" si="100"/>
        <v>0</v>
      </c>
      <c r="BU305" s="32">
        <f t="shared" si="101"/>
        <v>1</v>
      </c>
      <c r="BV305" s="32">
        <f t="shared" si="102"/>
        <v>0</v>
      </c>
      <c r="BW305" s="32">
        <f t="shared" si="103"/>
        <v>1</v>
      </c>
      <c r="BX305" s="32">
        <f t="shared" si="104"/>
        <v>0</v>
      </c>
      <c r="BY305" s="31">
        <f t="shared" si="105"/>
        <v>1</v>
      </c>
      <c r="BZ305" s="31">
        <f t="shared" si="106"/>
        <v>1</v>
      </c>
    </row>
    <row r="306" spans="1:78" x14ac:dyDescent="0.2">
      <c r="A306" s="3" t="s">
        <v>1296</v>
      </c>
      <c r="B306" s="3" t="s">
        <v>1883</v>
      </c>
      <c r="C306" s="3">
        <v>9035200</v>
      </c>
      <c r="D306" s="3">
        <v>8410000</v>
      </c>
      <c r="E306" s="3">
        <v>11039000</v>
      </c>
      <c r="F306" s="4">
        <v>8677700</v>
      </c>
      <c r="G306" s="3">
        <v>9499700</v>
      </c>
      <c r="H306" s="3">
        <v>8236800</v>
      </c>
      <c r="I306" s="3">
        <v>13099000</v>
      </c>
      <c r="J306" s="4">
        <v>13433000</v>
      </c>
      <c r="K306" s="3">
        <v>9252800</v>
      </c>
      <c r="L306" s="3">
        <v>8277500</v>
      </c>
      <c r="M306" s="3">
        <v>13406000</v>
      </c>
      <c r="N306" s="3">
        <v>8979400</v>
      </c>
      <c r="O306" s="17">
        <v>8208100</v>
      </c>
      <c r="P306" s="3">
        <v>10292000</v>
      </c>
      <c r="Q306" s="3">
        <v>9492600</v>
      </c>
      <c r="R306" s="3">
        <v>6815900</v>
      </c>
      <c r="S306" s="17">
        <v>9299600</v>
      </c>
      <c r="T306" s="3">
        <v>7874900</v>
      </c>
      <c r="U306" s="3">
        <v>6417000</v>
      </c>
      <c r="V306" s="3">
        <v>8673400</v>
      </c>
      <c r="W306" s="17">
        <v>8684200</v>
      </c>
      <c r="X306" s="3">
        <v>8890500</v>
      </c>
      <c r="Y306" s="3">
        <v>6875100</v>
      </c>
      <c r="Z306" s="3">
        <v>8954300</v>
      </c>
      <c r="AA306" s="17">
        <v>5465000</v>
      </c>
      <c r="AB306" s="3">
        <v>8526300</v>
      </c>
      <c r="AC306" s="3">
        <v>7363300</v>
      </c>
      <c r="AD306" s="3">
        <v>8736000</v>
      </c>
      <c r="AE306" s="17">
        <v>7707800</v>
      </c>
      <c r="AF306" s="3">
        <v>6736900</v>
      </c>
      <c r="AG306" s="3">
        <v>8639700</v>
      </c>
      <c r="AH306" s="3">
        <v>8044300</v>
      </c>
      <c r="AI306" s="17">
        <v>8561100</v>
      </c>
      <c r="AJ306" s="3">
        <v>7862200</v>
      </c>
      <c r="AK306" s="3">
        <v>9248200</v>
      </c>
      <c r="AL306" s="3">
        <v>11087000</v>
      </c>
      <c r="AM306" s="3">
        <v>80.11</v>
      </c>
      <c r="AN306" s="3">
        <v>203</v>
      </c>
      <c r="AO306" s="3">
        <v>11</v>
      </c>
      <c r="AP306" s="3">
        <v>46.2</v>
      </c>
      <c r="AQ306" s="32">
        <v>9290475</v>
      </c>
      <c r="AR306" s="32">
        <v>11067125</v>
      </c>
      <c r="AS306" s="32">
        <v>9978925</v>
      </c>
      <c r="AT306" s="32">
        <v>8702150</v>
      </c>
      <c r="AU306" s="32">
        <v>8066225</v>
      </c>
      <c r="AV306" s="32">
        <v>8351025</v>
      </c>
      <c r="AW306" s="32">
        <v>7522650</v>
      </c>
      <c r="AX306" s="32">
        <v>7782175</v>
      </c>
      <c r="AY306" s="32">
        <v>9189625</v>
      </c>
      <c r="AZ306" s="32">
        <f t="shared" si="109"/>
        <v>1</v>
      </c>
      <c r="BA306" s="32">
        <f t="shared" si="109"/>
        <v>1</v>
      </c>
      <c r="BB306" s="32">
        <f t="shared" si="109"/>
        <v>1</v>
      </c>
      <c r="BC306" s="32">
        <f t="shared" si="109"/>
        <v>1</v>
      </c>
      <c r="BD306" s="32">
        <f t="shared" si="109"/>
        <v>1</v>
      </c>
      <c r="BE306" s="32">
        <f t="shared" si="109"/>
        <v>1</v>
      </c>
      <c r="BF306" s="32">
        <f t="shared" si="109"/>
        <v>1</v>
      </c>
      <c r="BG306" s="32">
        <f t="shared" si="109"/>
        <v>1</v>
      </c>
      <c r="BH306" s="32">
        <f t="shared" si="109"/>
        <v>1</v>
      </c>
      <c r="BI306" s="32">
        <f t="shared" si="89"/>
        <v>2</v>
      </c>
      <c r="BJ306" s="32">
        <f t="shared" si="90"/>
        <v>2</v>
      </c>
      <c r="BK306" s="32">
        <f t="shared" si="91"/>
        <v>2</v>
      </c>
      <c r="BL306" s="32">
        <f t="shared" si="92"/>
        <v>2</v>
      </c>
      <c r="BM306" s="32">
        <f t="shared" si="93"/>
        <v>1</v>
      </c>
      <c r="BN306" s="32">
        <f t="shared" si="94"/>
        <v>0</v>
      </c>
      <c r="BO306" s="32">
        <f t="shared" si="95"/>
        <v>0</v>
      </c>
      <c r="BP306" s="32">
        <f t="shared" si="96"/>
        <v>1</v>
      </c>
      <c r="BQ306" s="32">
        <f t="shared" si="97"/>
        <v>0</v>
      </c>
      <c r="BR306" s="32">
        <f t="shared" si="98"/>
        <v>0</v>
      </c>
      <c r="BS306" s="32">
        <f t="shared" si="99"/>
        <v>1</v>
      </c>
      <c r="BT306" s="32">
        <f t="shared" si="100"/>
        <v>0</v>
      </c>
      <c r="BU306" s="32">
        <f t="shared" si="101"/>
        <v>0</v>
      </c>
      <c r="BV306" s="32">
        <f t="shared" si="102"/>
        <v>1</v>
      </c>
      <c r="BW306" s="32">
        <f t="shared" si="103"/>
        <v>0</v>
      </c>
      <c r="BX306" s="32">
        <f t="shared" si="104"/>
        <v>0</v>
      </c>
      <c r="BY306" s="31">
        <f t="shared" si="105"/>
        <v>1</v>
      </c>
      <c r="BZ306" s="31">
        <f t="shared" si="106"/>
        <v>1</v>
      </c>
    </row>
    <row r="307" spans="1:78" x14ac:dyDescent="0.2">
      <c r="A307" s="3" t="s">
        <v>1299</v>
      </c>
      <c r="B307" s="3" t="s">
        <v>1470</v>
      </c>
      <c r="C307" s="3">
        <v>170520000</v>
      </c>
      <c r="D307" s="3">
        <v>167530000</v>
      </c>
      <c r="E307" s="3">
        <v>168790000</v>
      </c>
      <c r="F307" s="4">
        <v>189200000</v>
      </c>
      <c r="G307" s="3">
        <v>189990000</v>
      </c>
      <c r="H307" s="3">
        <v>203000000</v>
      </c>
      <c r="I307" s="3">
        <v>194420000</v>
      </c>
      <c r="J307" s="4">
        <v>185920000</v>
      </c>
      <c r="K307" s="3">
        <v>189000000</v>
      </c>
      <c r="L307" s="3">
        <v>203790000</v>
      </c>
      <c r="M307" s="3">
        <v>176840000</v>
      </c>
      <c r="N307" s="3">
        <v>180980000</v>
      </c>
      <c r="O307" s="17">
        <v>202540000</v>
      </c>
      <c r="P307" s="3">
        <v>193370000</v>
      </c>
      <c r="Q307" s="3">
        <v>186080000</v>
      </c>
      <c r="R307" s="3">
        <v>214320000</v>
      </c>
      <c r="S307" s="17">
        <v>196190000</v>
      </c>
      <c r="T307" s="3">
        <v>231330000</v>
      </c>
      <c r="U307" s="3">
        <v>212170000</v>
      </c>
      <c r="V307" s="3">
        <v>215140000</v>
      </c>
      <c r="W307" s="17">
        <v>174060000</v>
      </c>
      <c r="X307" s="3">
        <v>197620000</v>
      </c>
      <c r="Y307" s="3">
        <v>152540000</v>
      </c>
      <c r="Z307" s="3">
        <v>162020000</v>
      </c>
      <c r="AA307" s="17">
        <v>141280000</v>
      </c>
      <c r="AB307" s="3">
        <v>204190000</v>
      </c>
      <c r="AC307" s="3">
        <v>195340000</v>
      </c>
      <c r="AD307" s="3">
        <v>184910000</v>
      </c>
      <c r="AE307" s="17">
        <v>162480000</v>
      </c>
      <c r="AF307" s="3">
        <v>143270000</v>
      </c>
      <c r="AG307" s="3">
        <v>178600000</v>
      </c>
      <c r="AH307" s="3">
        <v>155730000</v>
      </c>
      <c r="AI307" s="17">
        <v>201260000</v>
      </c>
      <c r="AJ307" s="3">
        <v>186600000</v>
      </c>
      <c r="AK307" s="3">
        <v>192340000</v>
      </c>
      <c r="AL307" s="3">
        <v>188660000</v>
      </c>
      <c r="AM307" s="3">
        <v>243.3</v>
      </c>
      <c r="AN307" s="3">
        <v>538</v>
      </c>
      <c r="AO307" s="3">
        <v>16</v>
      </c>
      <c r="AP307" s="3">
        <v>64.8</v>
      </c>
      <c r="AQ307" s="32">
        <v>174010000</v>
      </c>
      <c r="AR307" s="32">
        <v>193332500</v>
      </c>
      <c r="AS307" s="32">
        <v>187652500</v>
      </c>
      <c r="AT307" s="32">
        <v>199077500</v>
      </c>
      <c r="AU307" s="32">
        <v>213707500</v>
      </c>
      <c r="AV307" s="32">
        <v>171560000</v>
      </c>
      <c r="AW307" s="32">
        <v>181430000</v>
      </c>
      <c r="AX307" s="32">
        <v>160020000</v>
      </c>
      <c r="AY307" s="32">
        <v>192215000</v>
      </c>
      <c r="AZ307" s="32">
        <f t="shared" si="109"/>
        <v>1</v>
      </c>
      <c r="BA307" s="32">
        <f t="shared" si="109"/>
        <v>1</v>
      </c>
      <c r="BB307" s="32">
        <f t="shared" si="109"/>
        <v>1</v>
      </c>
      <c r="BC307" s="32">
        <f t="shared" si="109"/>
        <v>1</v>
      </c>
      <c r="BD307" s="32">
        <f t="shared" si="109"/>
        <v>1</v>
      </c>
      <c r="BE307" s="32">
        <f t="shared" si="109"/>
        <v>1</v>
      </c>
      <c r="BF307" s="32">
        <f t="shared" si="109"/>
        <v>1</v>
      </c>
      <c r="BG307" s="32">
        <f t="shared" si="109"/>
        <v>1</v>
      </c>
      <c r="BH307" s="32">
        <f t="shared" si="109"/>
        <v>1</v>
      </c>
      <c r="BI307" s="32">
        <f t="shared" si="89"/>
        <v>2</v>
      </c>
      <c r="BJ307" s="32">
        <f t="shared" si="90"/>
        <v>2</v>
      </c>
      <c r="BK307" s="32">
        <f t="shared" si="91"/>
        <v>2</v>
      </c>
      <c r="BL307" s="32">
        <f t="shared" si="92"/>
        <v>2</v>
      </c>
      <c r="BM307" s="32">
        <f t="shared" si="93"/>
        <v>1</v>
      </c>
      <c r="BN307" s="32">
        <f t="shared" si="94"/>
        <v>0</v>
      </c>
      <c r="BO307" s="32">
        <f t="shared" si="95"/>
        <v>0</v>
      </c>
      <c r="BP307" s="32">
        <f t="shared" si="96"/>
        <v>1</v>
      </c>
      <c r="BQ307" s="32">
        <f t="shared" si="97"/>
        <v>0</v>
      </c>
      <c r="BR307" s="32">
        <f t="shared" si="98"/>
        <v>0</v>
      </c>
      <c r="BS307" s="32">
        <f t="shared" si="99"/>
        <v>1</v>
      </c>
      <c r="BT307" s="32">
        <f t="shared" si="100"/>
        <v>0</v>
      </c>
      <c r="BU307" s="32">
        <f t="shared" si="101"/>
        <v>0</v>
      </c>
      <c r="BV307" s="32">
        <f t="shared" si="102"/>
        <v>1</v>
      </c>
      <c r="BW307" s="32">
        <f t="shared" si="103"/>
        <v>0</v>
      </c>
      <c r="BX307" s="32">
        <f t="shared" si="104"/>
        <v>0</v>
      </c>
      <c r="BY307" s="31">
        <f t="shared" si="105"/>
        <v>1</v>
      </c>
      <c r="BZ307" s="31">
        <f t="shared" si="106"/>
        <v>1</v>
      </c>
    </row>
    <row r="308" spans="1:78" x14ac:dyDescent="0.2">
      <c r="A308" s="3" t="s">
        <v>1300</v>
      </c>
      <c r="B308" s="3" t="s">
        <v>1470</v>
      </c>
      <c r="C308" s="3">
        <v>17611000</v>
      </c>
      <c r="D308" s="3">
        <v>15894000</v>
      </c>
      <c r="E308" s="3">
        <v>17250000</v>
      </c>
      <c r="F308" s="4">
        <v>19227000</v>
      </c>
      <c r="G308" s="3">
        <v>15844000</v>
      </c>
      <c r="H308" s="3">
        <v>18343000</v>
      </c>
      <c r="I308" s="3">
        <v>23135000</v>
      </c>
      <c r="J308" s="4">
        <v>20025000</v>
      </c>
      <c r="K308" s="3">
        <v>18741000</v>
      </c>
      <c r="L308" s="3">
        <v>22880000</v>
      </c>
      <c r="M308" s="3">
        <v>20491000</v>
      </c>
      <c r="N308" s="3">
        <v>20611000</v>
      </c>
      <c r="O308" s="17">
        <v>18489000</v>
      </c>
      <c r="P308" s="3">
        <v>17790000</v>
      </c>
      <c r="Q308" s="3">
        <v>18040000</v>
      </c>
      <c r="R308" s="3">
        <v>21374000</v>
      </c>
      <c r="S308" s="17">
        <v>20434000</v>
      </c>
      <c r="T308" s="3">
        <v>17335000</v>
      </c>
      <c r="U308" s="3">
        <v>25675000</v>
      </c>
      <c r="V308" s="3">
        <v>20953000</v>
      </c>
      <c r="W308" s="17">
        <v>17246000</v>
      </c>
      <c r="X308" s="3">
        <v>20554000</v>
      </c>
      <c r="Y308" s="3">
        <v>22265000</v>
      </c>
      <c r="Z308" s="3">
        <v>20255000</v>
      </c>
      <c r="AA308" s="17">
        <v>15707000</v>
      </c>
      <c r="AB308" s="3">
        <v>17735000</v>
      </c>
      <c r="AC308" s="3">
        <v>27623000</v>
      </c>
      <c r="AD308" s="3">
        <v>18644000</v>
      </c>
      <c r="AE308" s="17">
        <v>20739000</v>
      </c>
      <c r="AF308" s="3">
        <v>15934000</v>
      </c>
      <c r="AG308" s="3">
        <v>27974000</v>
      </c>
      <c r="AH308" s="3">
        <v>19996000</v>
      </c>
      <c r="AI308" s="17">
        <v>21920000</v>
      </c>
      <c r="AJ308" s="3">
        <v>14294000</v>
      </c>
      <c r="AK308" s="3">
        <v>16073000</v>
      </c>
      <c r="AL308" s="3">
        <v>18867000</v>
      </c>
      <c r="AM308" s="3">
        <v>63.445</v>
      </c>
      <c r="AN308" s="3">
        <v>222</v>
      </c>
      <c r="AO308" s="3">
        <v>7</v>
      </c>
      <c r="AP308" s="3">
        <v>51.5</v>
      </c>
      <c r="AQ308" s="32">
        <v>17495500</v>
      </c>
      <c r="AR308" s="32">
        <v>19336750</v>
      </c>
      <c r="AS308" s="32">
        <v>20680750</v>
      </c>
      <c r="AT308" s="32">
        <v>18923250</v>
      </c>
      <c r="AU308" s="32">
        <v>21099250</v>
      </c>
      <c r="AV308" s="32">
        <v>20080000</v>
      </c>
      <c r="AW308" s="32">
        <v>19927250</v>
      </c>
      <c r="AX308" s="32">
        <v>21160750</v>
      </c>
      <c r="AY308" s="32">
        <v>17788500</v>
      </c>
      <c r="AZ308" s="32">
        <f t="shared" si="109"/>
        <v>1</v>
      </c>
      <c r="BA308" s="32">
        <f t="shared" si="109"/>
        <v>1</v>
      </c>
      <c r="BB308" s="32">
        <f t="shared" si="109"/>
        <v>1</v>
      </c>
      <c r="BC308" s="32">
        <f t="shared" si="109"/>
        <v>1</v>
      </c>
      <c r="BD308" s="32">
        <f t="shared" si="109"/>
        <v>1</v>
      </c>
      <c r="BE308" s="32">
        <f t="shared" si="109"/>
        <v>1</v>
      </c>
      <c r="BF308" s="32">
        <f t="shared" si="109"/>
        <v>1</v>
      </c>
      <c r="BG308" s="32">
        <f t="shared" si="109"/>
        <v>1</v>
      </c>
      <c r="BH308" s="32">
        <f t="shared" si="109"/>
        <v>1</v>
      </c>
      <c r="BI308" s="32">
        <f t="shared" si="89"/>
        <v>2</v>
      </c>
      <c r="BJ308" s="32">
        <f t="shared" si="90"/>
        <v>2</v>
      </c>
      <c r="BK308" s="32">
        <f t="shared" si="91"/>
        <v>2</v>
      </c>
      <c r="BL308" s="32">
        <f t="shared" si="92"/>
        <v>2</v>
      </c>
      <c r="BM308" s="32">
        <f t="shared" si="93"/>
        <v>1</v>
      </c>
      <c r="BN308" s="32">
        <f t="shared" si="94"/>
        <v>0</v>
      </c>
      <c r="BO308" s="32">
        <f t="shared" si="95"/>
        <v>0</v>
      </c>
      <c r="BP308" s="32">
        <f t="shared" si="96"/>
        <v>1</v>
      </c>
      <c r="BQ308" s="32">
        <f t="shared" si="97"/>
        <v>0</v>
      </c>
      <c r="BR308" s="32">
        <f t="shared" si="98"/>
        <v>0</v>
      </c>
      <c r="BS308" s="32">
        <f t="shared" si="99"/>
        <v>1</v>
      </c>
      <c r="BT308" s="32">
        <f t="shared" si="100"/>
        <v>0</v>
      </c>
      <c r="BU308" s="32">
        <f t="shared" si="101"/>
        <v>0</v>
      </c>
      <c r="BV308" s="32">
        <f t="shared" si="102"/>
        <v>1</v>
      </c>
      <c r="BW308" s="32">
        <f t="shared" si="103"/>
        <v>0</v>
      </c>
      <c r="BX308" s="32">
        <f t="shared" si="104"/>
        <v>0</v>
      </c>
      <c r="BY308" s="31">
        <f t="shared" si="105"/>
        <v>1</v>
      </c>
      <c r="BZ308" s="31">
        <f t="shared" si="106"/>
        <v>1</v>
      </c>
    </row>
    <row r="309" spans="1:78" x14ac:dyDescent="0.2">
      <c r="A309" s="3" t="s">
        <v>1302</v>
      </c>
      <c r="B309" s="3" t="s">
        <v>1929</v>
      </c>
      <c r="C309" s="3">
        <v>3175500</v>
      </c>
      <c r="D309" s="3">
        <v>3079000</v>
      </c>
      <c r="E309" s="3">
        <v>2717700</v>
      </c>
      <c r="F309" s="4">
        <v>4006600</v>
      </c>
      <c r="G309" s="3">
        <v>3083000</v>
      </c>
      <c r="H309" s="3">
        <v>3170600</v>
      </c>
      <c r="I309" s="3">
        <f>AVERAGE(G309:H309,J309)</f>
        <v>3538400</v>
      </c>
      <c r="J309" s="4">
        <v>4361600</v>
      </c>
      <c r="K309" s="3">
        <v>834060</v>
      </c>
      <c r="L309" s="3">
        <v>3442600</v>
      </c>
      <c r="M309" s="3">
        <v>3357900</v>
      </c>
      <c r="N309" s="3">
        <v>3598600</v>
      </c>
      <c r="O309" s="17">
        <v>2519300</v>
      </c>
      <c r="P309" s="3">
        <v>3786800</v>
      </c>
      <c r="Q309" s="3">
        <v>3884100</v>
      </c>
      <c r="R309" s="3">
        <v>4332000</v>
      </c>
      <c r="S309" s="17">
        <v>3094600</v>
      </c>
      <c r="T309" s="3">
        <v>3575000</v>
      </c>
      <c r="U309" s="3">
        <v>3431400</v>
      </c>
      <c r="V309" s="3">
        <v>3419800</v>
      </c>
      <c r="W309" s="17">
        <v>3090300</v>
      </c>
      <c r="X309" s="3">
        <v>3027500</v>
      </c>
      <c r="Y309" s="3">
        <v>2399000</v>
      </c>
      <c r="Z309" s="3">
        <v>2510900</v>
      </c>
      <c r="AA309" s="17">
        <v>8013800</v>
      </c>
      <c r="AB309" s="3">
        <v>2282100</v>
      </c>
      <c r="AC309" s="3">
        <v>4089300</v>
      </c>
      <c r="AD309" s="3">
        <v>3883700</v>
      </c>
      <c r="AE309" s="17">
        <v>3605900</v>
      </c>
      <c r="AF309" s="3">
        <v>3734200</v>
      </c>
      <c r="AG309" s="3">
        <v>3747900</v>
      </c>
      <c r="AH309" s="3">
        <v>3683800</v>
      </c>
      <c r="AI309" s="17">
        <v>3465700</v>
      </c>
      <c r="AJ309" s="3">
        <v>3805100</v>
      </c>
      <c r="AK309" s="3">
        <v>2911000</v>
      </c>
      <c r="AL309" s="3">
        <v>2703300</v>
      </c>
      <c r="AM309" s="3">
        <v>97.962000000000003</v>
      </c>
      <c r="AN309" s="3">
        <v>120</v>
      </c>
      <c r="AO309" s="3">
        <v>6</v>
      </c>
      <c r="AP309" s="3">
        <v>34.1</v>
      </c>
      <c r="AQ309" s="32">
        <v>3244700</v>
      </c>
      <c r="AR309" s="32">
        <v>3538400</v>
      </c>
      <c r="AS309" s="32">
        <v>2808290</v>
      </c>
      <c r="AT309" s="32">
        <v>3630550</v>
      </c>
      <c r="AU309" s="32">
        <v>3380200</v>
      </c>
      <c r="AV309" s="32">
        <v>2756925</v>
      </c>
      <c r="AW309" s="32">
        <v>4567225</v>
      </c>
      <c r="AX309" s="32">
        <v>3692950</v>
      </c>
      <c r="AY309" s="32">
        <v>3221275</v>
      </c>
      <c r="AZ309" s="32">
        <f t="shared" si="109"/>
        <v>1</v>
      </c>
      <c r="BA309" s="32">
        <f t="shared" si="109"/>
        <v>1</v>
      </c>
      <c r="BB309" s="32">
        <f t="shared" si="109"/>
        <v>1</v>
      </c>
      <c r="BC309" s="32">
        <f t="shared" si="109"/>
        <v>1</v>
      </c>
      <c r="BD309" s="32">
        <f t="shared" si="109"/>
        <v>1</v>
      </c>
      <c r="BE309" s="32">
        <f t="shared" si="109"/>
        <v>1</v>
      </c>
      <c r="BF309" s="32">
        <f t="shared" si="109"/>
        <v>1</v>
      </c>
      <c r="BG309" s="32">
        <f t="shared" si="109"/>
        <v>1</v>
      </c>
      <c r="BH309" s="32">
        <f t="shared" si="109"/>
        <v>1</v>
      </c>
      <c r="BI309" s="32">
        <f t="shared" si="89"/>
        <v>2</v>
      </c>
      <c r="BJ309" s="32">
        <f t="shared" si="90"/>
        <v>2</v>
      </c>
      <c r="BK309" s="32">
        <f t="shared" si="91"/>
        <v>2</v>
      </c>
      <c r="BL309" s="32">
        <f t="shared" si="92"/>
        <v>2</v>
      </c>
      <c r="BM309" s="32">
        <f t="shared" si="93"/>
        <v>1</v>
      </c>
      <c r="BN309" s="32">
        <f t="shared" si="94"/>
        <v>0</v>
      </c>
      <c r="BO309" s="32">
        <f t="shared" si="95"/>
        <v>0</v>
      </c>
      <c r="BP309" s="32">
        <f t="shared" si="96"/>
        <v>1</v>
      </c>
      <c r="BQ309" s="32">
        <f t="shared" si="97"/>
        <v>0</v>
      </c>
      <c r="BR309" s="32">
        <f t="shared" si="98"/>
        <v>0</v>
      </c>
      <c r="BS309" s="32">
        <f t="shared" si="99"/>
        <v>1</v>
      </c>
      <c r="BT309" s="32">
        <f t="shared" si="100"/>
        <v>0</v>
      </c>
      <c r="BU309" s="32">
        <f t="shared" si="101"/>
        <v>0</v>
      </c>
      <c r="BV309" s="32">
        <f t="shared" si="102"/>
        <v>1</v>
      </c>
      <c r="BW309" s="32">
        <f t="shared" si="103"/>
        <v>0</v>
      </c>
      <c r="BX309" s="32">
        <f t="shared" si="104"/>
        <v>0</v>
      </c>
      <c r="BY309" s="31">
        <f t="shared" si="105"/>
        <v>1</v>
      </c>
      <c r="BZ309" s="31">
        <f t="shared" si="106"/>
        <v>1</v>
      </c>
    </row>
    <row r="310" spans="1:78" x14ac:dyDescent="0.2">
      <c r="A310" s="3" t="s">
        <v>1304</v>
      </c>
      <c r="B310" s="3" t="s">
        <v>1470</v>
      </c>
      <c r="C310" s="3">
        <v>20744000</v>
      </c>
      <c r="D310" s="3">
        <v>18713000</v>
      </c>
      <c r="E310" s="3">
        <v>16627000</v>
      </c>
      <c r="F310" s="4">
        <v>28050000</v>
      </c>
      <c r="G310" s="3">
        <v>29735000</v>
      </c>
      <c r="H310" s="3">
        <v>22357000</v>
      </c>
      <c r="I310" s="3">
        <v>28872000</v>
      </c>
      <c r="J310" s="4">
        <v>28334000</v>
      </c>
      <c r="K310" s="3">
        <v>30089000</v>
      </c>
      <c r="L310" s="3">
        <v>22443000</v>
      </c>
      <c r="M310" s="3">
        <v>25644000</v>
      </c>
      <c r="N310" s="3">
        <v>26262000</v>
      </c>
      <c r="O310" s="17">
        <v>19651000</v>
      </c>
      <c r="P310" s="3">
        <v>24213000</v>
      </c>
      <c r="Q310" s="3">
        <v>19516000</v>
      </c>
      <c r="R310" s="3">
        <v>16512000</v>
      </c>
      <c r="S310" s="17">
        <v>19380000</v>
      </c>
      <c r="T310" s="3">
        <v>17992000</v>
      </c>
      <c r="U310" s="3">
        <v>17142000</v>
      </c>
      <c r="V310" s="3">
        <v>27231000</v>
      </c>
      <c r="W310" s="17">
        <v>25118000</v>
      </c>
      <c r="X310" s="3">
        <v>24030000</v>
      </c>
      <c r="Y310" s="3">
        <v>22543000</v>
      </c>
      <c r="Z310" s="3">
        <v>28006000</v>
      </c>
      <c r="AA310" s="17">
        <v>25811000</v>
      </c>
      <c r="AB310" s="3">
        <v>19175000</v>
      </c>
      <c r="AC310" s="3">
        <v>20705000</v>
      </c>
      <c r="AD310" s="3">
        <v>20814000</v>
      </c>
      <c r="AE310" s="17">
        <v>14612000</v>
      </c>
      <c r="AF310" s="3">
        <v>17133000</v>
      </c>
      <c r="AG310" s="3">
        <v>22970000</v>
      </c>
      <c r="AH310" s="3">
        <v>20687000</v>
      </c>
      <c r="AI310" s="17">
        <v>23576000</v>
      </c>
      <c r="AJ310" s="3">
        <v>28850000</v>
      </c>
      <c r="AK310" s="3">
        <v>20204000</v>
      </c>
      <c r="AL310" s="3">
        <v>20099000</v>
      </c>
      <c r="AM310" s="3">
        <v>160.1</v>
      </c>
      <c r="AN310" s="3">
        <v>180</v>
      </c>
      <c r="AO310" s="3">
        <v>4</v>
      </c>
      <c r="AP310" s="3">
        <v>42.8</v>
      </c>
      <c r="AQ310" s="32">
        <v>21033500</v>
      </c>
      <c r="AR310" s="32">
        <v>27324500</v>
      </c>
      <c r="AS310" s="32">
        <v>26109500</v>
      </c>
      <c r="AT310" s="32">
        <v>19973000</v>
      </c>
      <c r="AU310" s="32">
        <v>20436250</v>
      </c>
      <c r="AV310" s="32">
        <v>24924250</v>
      </c>
      <c r="AW310" s="32">
        <v>21626250</v>
      </c>
      <c r="AX310" s="32">
        <v>18850500</v>
      </c>
      <c r="AY310" s="32">
        <v>23182250</v>
      </c>
      <c r="AZ310" s="32">
        <f t="shared" si="109"/>
        <v>1</v>
      </c>
      <c r="BA310" s="32">
        <f t="shared" si="109"/>
        <v>1</v>
      </c>
      <c r="BB310" s="32">
        <f t="shared" si="109"/>
        <v>1</v>
      </c>
      <c r="BC310" s="32">
        <f t="shared" si="109"/>
        <v>1</v>
      </c>
      <c r="BD310" s="32">
        <f t="shared" si="109"/>
        <v>1</v>
      </c>
      <c r="BE310" s="32">
        <f t="shared" si="109"/>
        <v>1</v>
      </c>
      <c r="BF310" s="32">
        <f t="shared" si="109"/>
        <v>1</v>
      </c>
      <c r="BG310" s="32">
        <f t="shared" si="109"/>
        <v>1</v>
      </c>
      <c r="BH310" s="32">
        <f t="shared" si="109"/>
        <v>1</v>
      </c>
      <c r="BI310" s="32">
        <f t="shared" si="89"/>
        <v>2</v>
      </c>
      <c r="BJ310" s="32">
        <f t="shared" si="90"/>
        <v>2</v>
      </c>
      <c r="BK310" s="32">
        <f t="shared" si="91"/>
        <v>2</v>
      </c>
      <c r="BL310" s="32">
        <f t="shared" si="92"/>
        <v>2</v>
      </c>
      <c r="BM310" s="32">
        <f t="shared" si="93"/>
        <v>1</v>
      </c>
      <c r="BN310" s="32">
        <f t="shared" si="94"/>
        <v>0</v>
      </c>
      <c r="BO310" s="32">
        <f t="shared" si="95"/>
        <v>0</v>
      </c>
      <c r="BP310" s="32">
        <f t="shared" si="96"/>
        <v>1</v>
      </c>
      <c r="BQ310" s="32">
        <f t="shared" si="97"/>
        <v>0</v>
      </c>
      <c r="BR310" s="32">
        <f t="shared" si="98"/>
        <v>0</v>
      </c>
      <c r="BS310" s="32">
        <f t="shared" si="99"/>
        <v>1</v>
      </c>
      <c r="BT310" s="32">
        <f t="shared" si="100"/>
        <v>0</v>
      </c>
      <c r="BU310" s="32">
        <f t="shared" si="101"/>
        <v>0</v>
      </c>
      <c r="BV310" s="32">
        <f t="shared" si="102"/>
        <v>1</v>
      </c>
      <c r="BW310" s="32">
        <f t="shared" si="103"/>
        <v>0</v>
      </c>
      <c r="BX310" s="32">
        <f t="shared" si="104"/>
        <v>0</v>
      </c>
      <c r="BY310" s="31">
        <f t="shared" si="105"/>
        <v>1</v>
      </c>
      <c r="BZ310" s="31">
        <f t="shared" si="106"/>
        <v>1</v>
      </c>
    </row>
    <row r="311" spans="1:78" x14ac:dyDescent="0.2">
      <c r="A311" s="3" t="s">
        <v>1305</v>
      </c>
      <c r="B311" s="3" t="s">
        <v>1470</v>
      </c>
      <c r="C311" s="3">
        <v>3564900</v>
      </c>
      <c r="D311" s="3">
        <v>4645100</v>
      </c>
      <c r="E311" s="3">
        <v>4942000</v>
      </c>
      <c r="F311" s="4">
        <v>5558200</v>
      </c>
      <c r="G311" s="3">
        <v>4279300</v>
      </c>
      <c r="H311" s="3">
        <v>4450600</v>
      </c>
      <c r="I311" s="3">
        <v>6653100</v>
      </c>
      <c r="J311" s="4">
        <v>5017900</v>
      </c>
      <c r="K311" s="3">
        <v>5624100</v>
      </c>
      <c r="L311" s="3">
        <v>6815300</v>
      </c>
      <c r="M311" s="3">
        <v>5810800</v>
      </c>
      <c r="N311" s="3">
        <v>5229500</v>
      </c>
      <c r="O311" s="17">
        <v>5583300</v>
      </c>
      <c r="P311" s="3">
        <v>5006000</v>
      </c>
      <c r="Q311" s="3">
        <v>4830900</v>
      </c>
      <c r="R311" s="3">
        <v>3800900</v>
      </c>
      <c r="S311" s="17">
        <v>5049900</v>
      </c>
      <c r="T311" s="3">
        <v>4332600</v>
      </c>
      <c r="U311" s="3">
        <v>5036900</v>
      </c>
      <c r="V311" s="3">
        <v>5258500</v>
      </c>
      <c r="W311" s="17">
        <v>4657700</v>
      </c>
      <c r="X311" s="3">
        <v>4632100</v>
      </c>
      <c r="Y311" s="3">
        <v>4592000</v>
      </c>
      <c r="Z311" s="3">
        <v>3562200</v>
      </c>
      <c r="AA311" s="17">
        <v>4638800</v>
      </c>
      <c r="AB311" s="3">
        <v>5249500</v>
      </c>
      <c r="AC311" s="3">
        <v>3604900</v>
      </c>
      <c r="AD311" s="3">
        <v>4502700</v>
      </c>
      <c r="AE311" s="17">
        <v>3151600</v>
      </c>
      <c r="AF311" s="3">
        <v>3257800</v>
      </c>
      <c r="AG311" s="3">
        <v>5098000</v>
      </c>
      <c r="AH311" s="3">
        <v>3963900</v>
      </c>
      <c r="AI311" s="17">
        <v>5512200</v>
      </c>
      <c r="AJ311" s="3">
        <v>5213900</v>
      </c>
      <c r="AK311" s="3">
        <v>5017100</v>
      </c>
      <c r="AL311" s="3">
        <v>3459200</v>
      </c>
      <c r="AM311" s="3">
        <v>37.286999999999999</v>
      </c>
      <c r="AN311" s="3">
        <v>134</v>
      </c>
      <c r="AO311" s="3">
        <v>5</v>
      </c>
      <c r="AP311" s="3">
        <v>42.5</v>
      </c>
      <c r="AQ311" s="32">
        <v>4677550</v>
      </c>
      <c r="AR311" s="32">
        <v>5100225</v>
      </c>
      <c r="AS311" s="32">
        <v>5869925</v>
      </c>
      <c r="AT311" s="32">
        <v>4805275</v>
      </c>
      <c r="AU311" s="32">
        <v>4919475</v>
      </c>
      <c r="AV311" s="32">
        <v>4361000</v>
      </c>
      <c r="AW311" s="32">
        <v>4498975</v>
      </c>
      <c r="AX311" s="32">
        <v>3867825</v>
      </c>
      <c r="AY311" s="32">
        <v>4800600</v>
      </c>
      <c r="AZ311" s="32">
        <f t="shared" si="109"/>
        <v>1</v>
      </c>
      <c r="BA311" s="32">
        <f t="shared" si="109"/>
        <v>1</v>
      </c>
      <c r="BB311" s="32">
        <f t="shared" si="109"/>
        <v>1</v>
      </c>
      <c r="BC311" s="32">
        <f t="shared" si="109"/>
        <v>1</v>
      </c>
      <c r="BD311" s="32">
        <f t="shared" si="109"/>
        <v>1</v>
      </c>
      <c r="BE311" s="32">
        <f t="shared" si="109"/>
        <v>1</v>
      </c>
      <c r="BF311" s="32">
        <f t="shared" si="109"/>
        <v>1</v>
      </c>
      <c r="BG311" s="32">
        <f t="shared" si="109"/>
        <v>1</v>
      </c>
      <c r="BH311" s="32">
        <f t="shared" si="109"/>
        <v>1</v>
      </c>
      <c r="BI311" s="32">
        <f t="shared" si="89"/>
        <v>2</v>
      </c>
      <c r="BJ311" s="32">
        <f t="shared" si="90"/>
        <v>2</v>
      </c>
      <c r="BK311" s="32">
        <f t="shared" si="91"/>
        <v>2</v>
      </c>
      <c r="BL311" s="32">
        <f t="shared" si="92"/>
        <v>2</v>
      </c>
      <c r="BM311" s="32">
        <f t="shared" si="93"/>
        <v>1</v>
      </c>
      <c r="BN311" s="32">
        <f t="shared" si="94"/>
        <v>0</v>
      </c>
      <c r="BO311" s="32">
        <f t="shared" si="95"/>
        <v>0</v>
      </c>
      <c r="BP311" s="32">
        <f t="shared" si="96"/>
        <v>1</v>
      </c>
      <c r="BQ311" s="32">
        <f t="shared" si="97"/>
        <v>0</v>
      </c>
      <c r="BR311" s="32">
        <f t="shared" si="98"/>
        <v>0</v>
      </c>
      <c r="BS311" s="32">
        <f t="shared" si="99"/>
        <v>1</v>
      </c>
      <c r="BT311" s="32">
        <f t="shared" si="100"/>
        <v>0</v>
      </c>
      <c r="BU311" s="32">
        <f t="shared" si="101"/>
        <v>0</v>
      </c>
      <c r="BV311" s="32">
        <f t="shared" si="102"/>
        <v>1</v>
      </c>
      <c r="BW311" s="32">
        <f t="shared" si="103"/>
        <v>0</v>
      </c>
      <c r="BX311" s="32">
        <f t="shared" si="104"/>
        <v>0</v>
      </c>
      <c r="BY311" s="31">
        <f t="shared" si="105"/>
        <v>1</v>
      </c>
      <c r="BZ311" s="31">
        <f t="shared" si="106"/>
        <v>1</v>
      </c>
    </row>
    <row r="312" spans="1:78" x14ac:dyDescent="0.2">
      <c r="A312" s="3" t="s">
        <v>1308</v>
      </c>
      <c r="B312" s="3" t="s">
        <v>1470</v>
      </c>
      <c r="C312" s="3">
        <v>5588400</v>
      </c>
      <c r="D312" s="3">
        <v>5519800</v>
      </c>
      <c r="E312" s="3">
        <v>4719200</v>
      </c>
      <c r="F312" s="4">
        <v>6173000</v>
      </c>
      <c r="G312" s="3">
        <v>6512700</v>
      </c>
      <c r="H312" s="3">
        <v>7759100</v>
      </c>
      <c r="I312" s="3">
        <v>10285000</v>
      </c>
      <c r="J312" s="4">
        <v>8241800</v>
      </c>
      <c r="K312" s="3">
        <v>7183700</v>
      </c>
      <c r="L312" s="3">
        <v>7327600</v>
      </c>
      <c r="M312" s="3">
        <v>7008700</v>
      </c>
      <c r="N312" s="3">
        <v>5896900</v>
      </c>
      <c r="O312" s="17">
        <v>7126800</v>
      </c>
      <c r="P312" s="3">
        <v>7926400</v>
      </c>
      <c r="Q312" s="3">
        <v>6181200</v>
      </c>
      <c r="R312" s="3">
        <v>6874400</v>
      </c>
      <c r="S312" s="17">
        <v>5462500</v>
      </c>
      <c r="T312" s="3">
        <v>6530000</v>
      </c>
      <c r="U312" s="3">
        <v>5163800</v>
      </c>
      <c r="V312" s="3">
        <v>6158500</v>
      </c>
      <c r="W312" s="17">
        <v>6346300</v>
      </c>
      <c r="X312" s="3">
        <v>8719600</v>
      </c>
      <c r="Y312" s="3">
        <v>6396400</v>
      </c>
      <c r="Z312" s="3">
        <v>7011600</v>
      </c>
      <c r="AA312" s="17">
        <v>8068800</v>
      </c>
      <c r="AB312" s="3">
        <v>7672800</v>
      </c>
      <c r="AC312" s="3">
        <v>6737500</v>
      </c>
      <c r="AD312" s="3">
        <v>6669700</v>
      </c>
      <c r="AE312" s="17">
        <v>5557000</v>
      </c>
      <c r="AF312" s="3">
        <v>4636400</v>
      </c>
      <c r="AG312" s="3">
        <v>6335000</v>
      </c>
      <c r="AH312" s="3">
        <v>6970800</v>
      </c>
      <c r="AI312" s="17">
        <v>7277100</v>
      </c>
      <c r="AJ312" s="3">
        <v>6802200</v>
      </c>
      <c r="AK312" s="3">
        <v>6984800</v>
      </c>
      <c r="AL312" s="3">
        <v>5845600</v>
      </c>
      <c r="AM312" s="3">
        <v>156.93</v>
      </c>
      <c r="AN312" s="3">
        <v>132</v>
      </c>
      <c r="AO312" s="3">
        <v>6</v>
      </c>
      <c r="AP312" s="3">
        <v>29.2</v>
      </c>
      <c r="AQ312" s="32">
        <v>5500100</v>
      </c>
      <c r="AR312" s="32">
        <v>8199650</v>
      </c>
      <c r="AS312" s="32">
        <v>6854225</v>
      </c>
      <c r="AT312" s="32">
        <v>7027200</v>
      </c>
      <c r="AU312" s="32">
        <v>5828700</v>
      </c>
      <c r="AV312" s="32">
        <v>7118475</v>
      </c>
      <c r="AW312" s="32">
        <v>7287200</v>
      </c>
      <c r="AX312" s="32">
        <v>5874800</v>
      </c>
      <c r="AY312" s="32">
        <v>6727425</v>
      </c>
      <c r="AZ312" s="32">
        <f t="shared" si="109"/>
        <v>1</v>
      </c>
      <c r="BA312" s="32">
        <f t="shared" si="109"/>
        <v>1</v>
      </c>
      <c r="BB312" s="32">
        <f t="shared" si="109"/>
        <v>1</v>
      </c>
      <c r="BC312" s="32">
        <f t="shared" si="109"/>
        <v>1</v>
      </c>
      <c r="BD312" s="32">
        <f t="shared" si="109"/>
        <v>1</v>
      </c>
      <c r="BE312" s="32">
        <f t="shared" si="109"/>
        <v>1</v>
      </c>
      <c r="BF312" s="32">
        <f t="shared" si="109"/>
        <v>1</v>
      </c>
      <c r="BG312" s="32">
        <f t="shared" si="109"/>
        <v>1</v>
      </c>
      <c r="BH312" s="32">
        <f t="shared" si="109"/>
        <v>1</v>
      </c>
      <c r="BI312" s="32">
        <f t="shared" si="89"/>
        <v>2</v>
      </c>
      <c r="BJ312" s="32">
        <f t="shared" si="90"/>
        <v>2</v>
      </c>
      <c r="BK312" s="32">
        <f t="shared" si="91"/>
        <v>2</v>
      </c>
      <c r="BL312" s="32">
        <f t="shared" si="92"/>
        <v>2</v>
      </c>
      <c r="BM312" s="32">
        <f t="shared" si="93"/>
        <v>1</v>
      </c>
      <c r="BN312" s="32">
        <f t="shared" si="94"/>
        <v>0</v>
      </c>
      <c r="BO312" s="32">
        <f t="shared" si="95"/>
        <v>0</v>
      </c>
      <c r="BP312" s="32">
        <f t="shared" si="96"/>
        <v>1</v>
      </c>
      <c r="BQ312" s="32">
        <f t="shared" si="97"/>
        <v>0</v>
      </c>
      <c r="BR312" s="32">
        <f t="shared" si="98"/>
        <v>0</v>
      </c>
      <c r="BS312" s="32">
        <f t="shared" si="99"/>
        <v>1</v>
      </c>
      <c r="BT312" s="32">
        <f t="shared" si="100"/>
        <v>0</v>
      </c>
      <c r="BU312" s="32">
        <f t="shared" si="101"/>
        <v>0</v>
      </c>
      <c r="BV312" s="32">
        <f t="shared" si="102"/>
        <v>1</v>
      </c>
      <c r="BW312" s="32">
        <f t="shared" si="103"/>
        <v>0</v>
      </c>
      <c r="BX312" s="32">
        <f t="shared" si="104"/>
        <v>0</v>
      </c>
      <c r="BY312" s="31">
        <f t="shared" si="105"/>
        <v>1</v>
      </c>
      <c r="BZ312" s="31">
        <f t="shared" si="106"/>
        <v>1</v>
      </c>
    </row>
    <row r="313" spans="1:78" x14ac:dyDescent="0.2">
      <c r="A313" s="3" t="s">
        <v>1309</v>
      </c>
      <c r="B313" s="3" t="s">
        <v>1868</v>
      </c>
      <c r="C313" s="3">
        <v>3754300</v>
      </c>
      <c r="D313" s="3">
        <v>11040000</v>
      </c>
      <c r="E313" s="3">
        <v>6983900</v>
      </c>
      <c r="F313" s="4">
        <v>6434800</v>
      </c>
      <c r="G313" s="3">
        <v>2629900</v>
      </c>
      <c r="H313" s="3">
        <v>6235300</v>
      </c>
      <c r="I313" s="3">
        <v>3284900</v>
      </c>
      <c r="J313" s="4">
        <v>5323600</v>
      </c>
      <c r="K313" s="3">
        <v>5726100</v>
      </c>
      <c r="L313" s="3">
        <f>AVERAGE(K313,M313:N313)</f>
        <v>5498666.666666667</v>
      </c>
      <c r="M313" s="3">
        <v>5502000</v>
      </c>
      <c r="N313" s="3">
        <v>5267900</v>
      </c>
      <c r="O313" s="17">
        <v>7784800</v>
      </c>
      <c r="P313" s="3">
        <v>4786500</v>
      </c>
      <c r="Q313" s="3">
        <f>AVERAGE(O313:P313,R313)</f>
        <v>5946766.666666667</v>
      </c>
      <c r="R313" s="3">
        <v>5269000</v>
      </c>
      <c r="S313" s="17">
        <v>5754000</v>
      </c>
      <c r="T313" s="3">
        <v>8381600</v>
      </c>
      <c r="U313" s="3">
        <f>AVERAGE(S313:T313,V313)</f>
        <v>6048933.333333333</v>
      </c>
      <c r="V313" s="3">
        <v>4011200</v>
      </c>
      <c r="W313" s="17">
        <v>9115200</v>
      </c>
      <c r="X313" s="3">
        <v>8605600</v>
      </c>
      <c r="Y313" s="3">
        <v>8303800</v>
      </c>
      <c r="Z313" s="3">
        <v>5565600</v>
      </c>
      <c r="AA313" s="17">
        <v>6115600</v>
      </c>
      <c r="AB313" s="3">
        <v>4920600</v>
      </c>
      <c r="AC313" s="3">
        <f>AVERAGE(AA313:AB313,AD313)</f>
        <v>6932066.666666667</v>
      </c>
      <c r="AD313" s="3">
        <v>9760000</v>
      </c>
      <c r="AE313" s="17">
        <v>4319200</v>
      </c>
      <c r="AI313" s="17">
        <v>3534700</v>
      </c>
      <c r="AJ313" s="3">
        <v>4477600</v>
      </c>
      <c r="AK313" s="3">
        <f>AVERAGE(AI313:AJ313,AL313)</f>
        <v>4343500</v>
      </c>
      <c r="AL313" s="3">
        <v>5018200</v>
      </c>
      <c r="AM313" s="3">
        <v>323.31</v>
      </c>
      <c r="AN313" s="3">
        <v>94</v>
      </c>
      <c r="AO313" s="3">
        <v>5</v>
      </c>
      <c r="AP313" s="3">
        <v>26.3</v>
      </c>
      <c r="AQ313" s="32">
        <v>7053250</v>
      </c>
      <c r="AR313" s="32">
        <v>4368425</v>
      </c>
      <c r="AS313" s="32">
        <v>5498666.666666667</v>
      </c>
      <c r="AT313" s="32">
        <v>5946766.666666667</v>
      </c>
      <c r="AU313" s="32">
        <v>6048933.333333333</v>
      </c>
      <c r="AV313" s="32">
        <v>7897550</v>
      </c>
      <c r="AW313" s="32">
        <v>6932066.666666667</v>
      </c>
      <c r="AX313" s="32">
        <v>4319200</v>
      </c>
      <c r="AY313" s="32">
        <v>4343500</v>
      </c>
      <c r="AZ313" s="32">
        <f t="shared" si="109"/>
        <v>1</v>
      </c>
      <c r="BA313" s="32">
        <f t="shared" si="109"/>
        <v>1</v>
      </c>
      <c r="BB313" s="32">
        <f t="shared" si="109"/>
        <v>1</v>
      </c>
      <c r="BC313" s="32">
        <f t="shared" si="109"/>
        <v>1</v>
      </c>
      <c r="BD313" s="32">
        <f t="shared" si="109"/>
        <v>1</v>
      </c>
      <c r="BE313" s="32">
        <f t="shared" si="109"/>
        <v>1</v>
      </c>
      <c r="BF313" s="32">
        <f t="shared" si="109"/>
        <v>1</v>
      </c>
      <c r="BG313" s="32">
        <f t="shared" si="109"/>
        <v>1</v>
      </c>
      <c r="BH313" s="32">
        <f t="shared" si="109"/>
        <v>1</v>
      </c>
      <c r="BI313" s="32">
        <f t="shared" si="89"/>
        <v>2</v>
      </c>
      <c r="BJ313" s="32">
        <f t="shared" si="90"/>
        <v>2</v>
      </c>
      <c r="BK313" s="32">
        <f t="shared" si="91"/>
        <v>2</v>
      </c>
      <c r="BL313" s="32">
        <f t="shared" si="92"/>
        <v>2</v>
      </c>
      <c r="BM313" s="32">
        <f t="shared" si="93"/>
        <v>1</v>
      </c>
      <c r="BN313" s="32">
        <f t="shared" si="94"/>
        <v>0</v>
      </c>
      <c r="BO313" s="32">
        <f t="shared" si="95"/>
        <v>0</v>
      </c>
      <c r="BP313" s="32">
        <f t="shared" si="96"/>
        <v>1</v>
      </c>
      <c r="BQ313" s="32">
        <f t="shared" si="97"/>
        <v>0</v>
      </c>
      <c r="BR313" s="32">
        <f t="shared" si="98"/>
        <v>0</v>
      </c>
      <c r="BS313" s="32">
        <f t="shared" si="99"/>
        <v>1</v>
      </c>
      <c r="BT313" s="32">
        <f t="shared" si="100"/>
        <v>0</v>
      </c>
      <c r="BU313" s="32">
        <f t="shared" si="101"/>
        <v>0</v>
      </c>
      <c r="BV313" s="32">
        <f t="shared" si="102"/>
        <v>1</v>
      </c>
      <c r="BW313" s="32">
        <f t="shared" si="103"/>
        <v>0</v>
      </c>
      <c r="BX313" s="32">
        <f t="shared" si="104"/>
        <v>0</v>
      </c>
      <c r="BY313" s="31">
        <f t="shared" si="105"/>
        <v>1</v>
      </c>
      <c r="BZ313" s="31">
        <f t="shared" si="106"/>
        <v>1</v>
      </c>
    </row>
    <row r="314" spans="1:78" x14ac:dyDescent="0.2">
      <c r="A314" s="3" t="s">
        <v>1310</v>
      </c>
      <c r="B314" s="3" t="s">
        <v>1470</v>
      </c>
      <c r="C314" s="3">
        <v>25037000</v>
      </c>
      <c r="D314" s="3">
        <v>23752000</v>
      </c>
      <c r="E314" s="3">
        <v>23763000</v>
      </c>
      <c r="F314" s="4">
        <v>26733000</v>
      </c>
      <c r="G314" s="3">
        <v>27705000</v>
      </c>
      <c r="H314" s="3">
        <v>25737000</v>
      </c>
      <c r="I314" s="3">
        <v>31259000</v>
      </c>
      <c r="J314" s="4">
        <v>31696000</v>
      </c>
      <c r="K314" s="3">
        <v>29079000</v>
      </c>
      <c r="L314" s="3">
        <v>25584000</v>
      </c>
      <c r="M314" s="3">
        <v>31625000</v>
      </c>
      <c r="N314" s="3">
        <v>25388000</v>
      </c>
      <c r="O314" s="17">
        <v>25199000</v>
      </c>
      <c r="P314" s="3">
        <v>27393000</v>
      </c>
      <c r="Q314" s="3">
        <v>25732000</v>
      </c>
      <c r="R314" s="3">
        <v>26328000</v>
      </c>
      <c r="S314" s="17">
        <v>23698000</v>
      </c>
      <c r="T314" s="3">
        <v>26807000</v>
      </c>
      <c r="U314" s="3">
        <v>29322000</v>
      </c>
      <c r="V314" s="3">
        <v>27336000</v>
      </c>
      <c r="W314" s="17">
        <v>23148000</v>
      </c>
      <c r="X314" s="3">
        <v>23814000</v>
      </c>
      <c r="Y314" s="3">
        <v>23330000</v>
      </c>
      <c r="Z314" s="3">
        <v>24526000</v>
      </c>
      <c r="AA314" s="17">
        <v>30646000</v>
      </c>
      <c r="AB314" s="3">
        <v>26393000</v>
      </c>
      <c r="AC314" s="3">
        <v>28021000</v>
      </c>
      <c r="AD314" s="3">
        <v>28469000</v>
      </c>
      <c r="AE314" s="17">
        <v>20631000</v>
      </c>
      <c r="AF314" s="3">
        <v>27436000</v>
      </c>
      <c r="AG314" s="3">
        <v>25414000</v>
      </c>
      <c r="AH314" s="3">
        <v>22452000</v>
      </c>
      <c r="AI314" s="17">
        <v>24108000</v>
      </c>
      <c r="AJ314" s="3">
        <v>24643000</v>
      </c>
      <c r="AK314" s="3">
        <v>27251000</v>
      </c>
      <c r="AL314" s="3">
        <v>26255000</v>
      </c>
      <c r="AM314" s="3">
        <v>323.31</v>
      </c>
      <c r="AN314" s="3">
        <v>507</v>
      </c>
      <c r="AO314" s="3">
        <v>21</v>
      </c>
      <c r="AP314" s="3">
        <v>17</v>
      </c>
      <c r="AQ314" s="32">
        <v>24821250</v>
      </c>
      <c r="AR314" s="32">
        <v>29099250</v>
      </c>
      <c r="AS314" s="32">
        <v>27919000</v>
      </c>
      <c r="AT314" s="32">
        <v>26163000</v>
      </c>
      <c r="AU314" s="32">
        <v>26790750</v>
      </c>
      <c r="AV314" s="32">
        <v>23704500</v>
      </c>
      <c r="AW314" s="32">
        <v>28382250</v>
      </c>
      <c r="AX314" s="32">
        <v>23983250</v>
      </c>
      <c r="AY314" s="32">
        <v>25564250</v>
      </c>
      <c r="AZ314" s="32">
        <f t="shared" si="109"/>
        <v>1</v>
      </c>
      <c r="BA314" s="32">
        <f t="shared" si="109"/>
        <v>1</v>
      </c>
      <c r="BB314" s="32">
        <f t="shared" si="109"/>
        <v>1</v>
      </c>
      <c r="BC314" s="32">
        <f t="shared" si="109"/>
        <v>1</v>
      </c>
      <c r="BD314" s="32">
        <f t="shared" si="109"/>
        <v>1</v>
      </c>
      <c r="BE314" s="32">
        <f t="shared" si="109"/>
        <v>1</v>
      </c>
      <c r="BF314" s="32">
        <f t="shared" si="109"/>
        <v>1</v>
      </c>
      <c r="BG314" s="32">
        <f t="shared" si="109"/>
        <v>1</v>
      </c>
      <c r="BH314" s="32">
        <f t="shared" si="109"/>
        <v>1</v>
      </c>
      <c r="BI314" s="32">
        <f t="shared" si="89"/>
        <v>2</v>
      </c>
      <c r="BJ314" s="32">
        <f t="shared" si="90"/>
        <v>2</v>
      </c>
      <c r="BK314" s="32">
        <f t="shared" si="91"/>
        <v>2</v>
      </c>
      <c r="BL314" s="32">
        <f t="shared" si="92"/>
        <v>2</v>
      </c>
      <c r="BM314" s="32">
        <f t="shared" si="93"/>
        <v>1</v>
      </c>
      <c r="BN314" s="32">
        <f t="shared" si="94"/>
        <v>0</v>
      </c>
      <c r="BO314" s="32">
        <f t="shared" si="95"/>
        <v>0</v>
      </c>
      <c r="BP314" s="32">
        <f t="shared" si="96"/>
        <v>1</v>
      </c>
      <c r="BQ314" s="32">
        <f t="shared" si="97"/>
        <v>0</v>
      </c>
      <c r="BR314" s="32">
        <f t="shared" si="98"/>
        <v>0</v>
      </c>
      <c r="BS314" s="32">
        <f t="shared" si="99"/>
        <v>1</v>
      </c>
      <c r="BT314" s="32">
        <f t="shared" si="100"/>
        <v>0</v>
      </c>
      <c r="BU314" s="32">
        <f t="shared" si="101"/>
        <v>0</v>
      </c>
      <c r="BV314" s="32">
        <f t="shared" si="102"/>
        <v>1</v>
      </c>
      <c r="BW314" s="32">
        <f t="shared" si="103"/>
        <v>0</v>
      </c>
      <c r="BX314" s="32">
        <f t="shared" si="104"/>
        <v>0</v>
      </c>
      <c r="BY314" s="31">
        <f t="shared" si="105"/>
        <v>1</v>
      </c>
      <c r="BZ314" s="31">
        <f t="shared" si="106"/>
        <v>1</v>
      </c>
    </row>
    <row r="315" spans="1:78" x14ac:dyDescent="0.2">
      <c r="A315" s="3" t="s">
        <v>1315</v>
      </c>
      <c r="B315" s="3" t="s">
        <v>1470</v>
      </c>
      <c r="C315" s="3">
        <v>19454000</v>
      </c>
      <c r="D315" s="3">
        <v>21125000</v>
      </c>
      <c r="E315" s="3">
        <v>16728000</v>
      </c>
      <c r="F315" s="4">
        <v>22575000</v>
      </c>
      <c r="G315" s="3">
        <v>18663000</v>
      </c>
      <c r="H315" s="3">
        <v>21031000</v>
      </c>
      <c r="I315" s="3">
        <v>20918000</v>
      </c>
      <c r="J315" s="4">
        <v>16828000</v>
      </c>
      <c r="K315" s="3">
        <v>17574000</v>
      </c>
      <c r="L315" s="3">
        <v>21210000</v>
      </c>
      <c r="M315" s="3">
        <v>16805000</v>
      </c>
      <c r="N315" s="3">
        <v>22768000</v>
      </c>
      <c r="O315" s="17">
        <v>18349000</v>
      </c>
      <c r="P315" s="3">
        <v>22072000</v>
      </c>
      <c r="Q315" s="3">
        <v>20425000</v>
      </c>
      <c r="R315" s="3">
        <v>20543000</v>
      </c>
      <c r="S315" s="17">
        <v>21389000</v>
      </c>
      <c r="T315" s="3">
        <v>21676000</v>
      </c>
      <c r="U315" s="3">
        <v>19969000</v>
      </c>
      <c r="V315" s="3">
        <v>18654000</v>
      </c>
      <c r="W315" s="17">
        <v>23623000</v>
      </c>
      <c r="X315" s="3">
        <v>17377000</v>
      </c>
      <c r="Y315" s="3">
        <v>19347000</v>
      </c>
      <c r="Z315" s="3">
        <v>17215000</v>
      </c>
      <c r="AA315" s="17">
        <v>35026000</v>
      </c>
      <c r="AB315" s="3">
        <v>20280000</v>
      </c>
      <c r="AC315" s="3">
        <v>18177000</v>
      </c>
      <c r="AD315" s="3">
        <v>19164000</v>
      </c>
      <c r="AE315" s="17">
        <v>19234000</v>
      </c>
      <c r="AF315" s="3">
        <v>22186000</v>
      </c>
      <c r="AG315" s="3">
        <v>19836000</v>
      </c>
      <c r="AH315" s="3">
        <v>20159000</v>
      </c>
      <c r="AI315" s="17">
        <v>19036000</v>
      </c>
      <c r="AJ315" s="3">
        <v>19887000</v>
      </c>
      <c r="AK315" s="3">
        <v>17438000</v>
      </c>
      <c r="AL315" s="3">
        <v>13031000</v>
      </c>
      <c r="AM315" s="3">
        <v>24.69</v>
      </c>
      <c r="AN315" s="3">
        <v>171</v>
      </c>
      <c r="AO315" s="3">
        <v>8</v>
      </c>
      <c r="AP315" s="3">
        <v>57.4</v>
      </c>
      <c r="AQ315" s="32">
        <v>19970500</v>
      </c>
      <c r="AR315" s="32">
        <v>19360000</v>
      </c>
      <c r="AS315" s="32">
        <v>19589250</v>
      </c>
      <c r="AT315" s="32">
        <v>20347250</v>
      </c>
      <c r="AU315" s="32">
        <v>20422000</v>
      </c>
      <c r="AV315" s="32">
        <v>19390500</v>
      </c>
      <c r="AW315" s="32">
        <v>23161750</v>
      </c>
      <c r="AX315" s="32">
        <v>20353750</v>
      </c>
      <c r="AY315" s="32">
        <v>17348000</v>
      </c>
      <c r="AZ315" s="32">
        <f t="shared" ref="AZ315:BH339" si="110">COUNTA(AQ315)</f>
        <v>1</v>
      </c>
      <c r="BA315" s="32">
        <f t="shared" si="110"/>
        <v>1</v>
      </c>
      <c r="BB315" s="32">
        <f t="shared" si="110"/>
        <v>1</v>
      </c>
      <c r="BC315" s="32">
        <f t="shared" si="110"/>
        <v>1</v>
      </c>
      <c r="BD315" s="32">
        <f t="shared" si="110"/>
        <v>1</v>
      </c>
      <c r="BE315" s="32">
        <f t="shared" si="110"/>
        <v>1</v>
      </c>
      <c r="BF315" s="32">
        <f t="shared" si="110"/>
        <v>1</v>
      </c>
      <c r="BG315" s="32">
        <f t="shared" si="110"/>
        <v>1</v>
      </c>
      <c r="BH315" s="32">
        <f t="shared" si="110"/>
        <v>1</v>
      </c>
      <c r="BI315" s="32">
        <f t="shared" si="89"/>
        <v>2</v>
      </c>
      <c r="BJ315" s="32">
        <f t="shared" si="90"/>
        <v>2</v>
      </c>
      <c r="BK315" s="32">
        <f t="shared" si="91"/>
        <v>2</v>
      </c>
      <c r="BL315" s="32">
        <f t="shared" si="92"/>
        <v>2</v>
      </c>
      <c r="BM315" s="32">
        <f t="shared" si="93"/>
        <v>1</v>
      </c>
      <c r="BN315" s="32">
        <f t="shared" si="94"/>
        <v>0</v>
      </c>
      <c r="BO315" s="32">
        <f t="shared" si="95"/>
        <v>0</v>
      </c>
      <c r="BP315" s="32">
        <f t="shared" si="96"/>
        <v>1</v>
      </c>
      <c r="BQ315" s="32">
        <f t="shared" si="97"/>
        <v>0</v>
      </c>
      <c r="BR315" s="32">
        <f t="shared" si="98"/>
        <v>0</v>
      </c>
      <c r="BS315" s="32">
        <f t="shared" si="99"/>
        <v>1</v>
      </c>
      <c r="BT315" s="32">
        <f t="shared" si="100"/>
        <v>0</v>
      </c>
      <c r="BU315" s="32">
        <f t="shared" si="101"/>
        <v>0</v>
      </c>
      <c r="BV315" s="32">
        <f t="shared" si="102"/>
        <v>1</v>
      </c>
      <c r="BW315" s="32">
        <f t="shared" si="103"/>
        <v>0</v>
      </c>
      <c r="BX315" s="32">
        <f t="shared" si="104"/>
        <v>0</v>
      </c>
      <c r="BY315" s="31">
        <f t="shared" si="105"/>
        <v>1</v>
      </c>
      <c r="BZ315" s="31">
        <f t="shared" si="106"/>
        <v>1</v>
      </c>
    </row>
    <row r="316" spans="1:78" x14ac:dyDescent="0.2">
      <c r="A316" s="3" t="s">
        <v>1316</v>
      </c>
      <c r="B316" s="3" t="s">
        <v>1470</v>
      </c>
      <c r="C316" s="3">
        <v>9695600</v>
      </c>
      <c r="D316" s="3">
        <v>9154400</v>
      </c>
      <c r="E316" s="3">
        <v>10951000</v>
      </c>
      <c r="F316" s="4">
        <v>5439300</v>
      </c>
      <c r="G316" s="3">
        <v>7507500</v>
      </c>
      <c r="H316" s="3">
        <v>7913800</v>
      </c>
      <c r="I316" s="3">
        <v>8774800</v>
      </c>
      <c r="J316" s="4">
        <v>7292300</v>
      </c>
      <c r="K316" s="3">
        <v>13487000</v>
      </c>
      <c r="L316" s="3">
        <v>8890400</v>
      </c>
      <c r="M316" s="3">
        <v>9199600</v>
      </c>
      <c r="N316" s="3">
        <v>9310800</v>
      </c>
      <c r="O316" s="17">
        <v>5594600</v>
      </c>
      <c r="P316" s="3">
        <v>9066400</v>
      </c>
      <c r="Q316" s="3">
        <v>9806100</v>
      </c>
      <c r="R316" s="3">
        <v>5245200</v>
      </c>
      <c r="S316" s="17">
        <v>7344900</v>
      </c>
      <c r="T316" s="3">
        <v>6593200</v>
      </c>
      <c r="U316" s="3">
        <v>8014100</v>
      </c>
      <c r="V316" s="3">
        <v>6075000</v>
      </c>
      <c r="W316" s="17">
        <v>8286500</v>
      </c>
      <c r="X316" s="3">
        <v>10508000</v>
      </c>
      <c r="Y316" s="3">
        <v>11166000</v>
      </c>
      <c r="Z316" s="3">
        <v>7225500</v>
      </c>
      <c r="AA316" s="17">
        <v>7188700</v>
      </c>
      <c r="AB316" s="3">
        <v>6744300</v>
      </c>
      <c r="AC316" s="3">
        <v>8902400</v>
      </c>
      <c r="AD316" s="3">
        <v>10087000</v>
      </c>
      <c r="AE316" s="17">
        <v>10519000</v>
      </c>
      <c r="AF316" s="3">
        <v>12497000</v>
      </c>
      <c r="AG316" s="3">
        <v>15279000</v>
      </c>
      <c r="AH316" s="3">
        <v>13537000</v>
      </c>
      <c r="AI316" s="17">
        <v>6389400</v>
      </c>
      <c r="AJ316" s="3">
        <v>8476200</v>
      </c>
      <c r="AK316" s="3">
        <v>9161000</v>
      </c>
      <c r="AL316" s="3">
        <v>11501000</v>
      </c>
      <c r="AM316" s="3">
        <v>323.31</v>
      </c>
      <c r="AN316" s="3">
        <v>248</v>
      </c>
      <c r="AO316" s="3">
        <v>5</v>
      </c>
      <c r="AP316" s="3">
        <v>26.3</v>
      </c>
      <c r="AQ316" s="32">
        <v>8810075</v>
      </c>
      <c r="AR316" s="32">
        <v>7872100</v>
      </c>
      <c r="AS316" s="32">
        <v>10221950</v>
      </c>
      <c r="AT316" s="32">
        <v>7428075</v>
      </c>
      <c r="AU316" s="32">
        <v>7006800</v>
      </c>
      <c r="AV316" s="32">
        <v>9296500</v>
      </c>
      <c r="AW316" s="32">
        <v>8230600</v>
      </c>
      <c r="AX316" s="32">
        <v>12958000</v>
      </c>
      <c r="AY316" s="32">
        <v>8881900</v>
      </c>
      <c r="AZ316" s="32">
        <f t="shared" si="110"/>
        <v>1</v>
      </c>
      <c r="BA316" s="32">
        <f t="shared" si="110"/>
        <v>1</v>
      </c>
      <c r="BB316" s="32">
        <f t="shared" si="110"/>
        <v>1</v>
      </c>
      <c r="BC316" s="32">
        <f t="shared" si="110"/>
        <v>1</v>
      </c>
      <c r="BD316" s="32">
        <f t="shared" si="110"/>
        <v>1</v>
      </c>
      <c r="BE316" s="32">
        <f t="shared" si="110"/>
        <v>1</v>
      </c>
      <c r="BF316" s="32">
        <f t="shared" si="110"/>
        <v>1</v>
      </c>
      <c r="BG316" s="32">
        <f t="shared" si="110"/>
        <v>1</v>
      </c>
      <c r="BH316" s="32">
        <f t="shared" si="110"/>
        <v>1</v>
      </c>
      <c r="BI316" s="32">
        <f t="shared" si="89"/>
        <v>2</v>
      </c>
      <c r="BJ316" s="32">
        <f t="shared" si="90"/>
        <v>2</v>
      </c>
      <c r="BK316" s="32">
        <f t="shared" si="91"/>
        <v>2</v>
      </c>
      <c r="BL316" s="32">
        <f t="shared" si="92"/>
        <v>2</v>
      </c>
      <c r="BM316" s="32">
        <f t="shared" si="93"/>
        <v>1</v>
      </c>
      <c r="BN316" s="32">
        <f t="shared" si="94"/>
        <v>0</v>
      </c>
      <c r="BO316" s="32">
        <f t="shared" si="95"/>
        <v>0</v>
      </c>
      <c r="BP316" s="32">
        <f t="shared" si="96"/>
        <v>1</v>
      </c>
      <c r="BQ316" s="32">
        <f t="shared" si="97"/>
        <v>0</v>
      </c>
      <c r="BR316" s="32">
        <f t="shared" si="98"/>
        <v>0</v>
      </c>
      <c r="BS316" s="32">
        <f t="shared" si="99"/>
        <v>1</v>
      </c>
      <c r="BT316" s="32">
        <f t="shared" si="100"/>
        <v>0</v>
      </c>
      <c r="BU316" s="32">
        <f t="shared" si="101"/>
        <v>0</v>
      </c>
      <c r="BV316" s="32">
        <f t="shared" si="102"/>
        <v>1</v>
      </c>
      <c r="BW316" s="32">
        <f t="shared" si="103"/>
        <v>0</v>
      </c>
      <c r="BX316" s="32">
        <f t="shared" si="104"/>
        <v>0</v>
      </c>
      <c r="BY316" s="31">
        <f t="shared" si="105"/>
        <v>1</v>
      </c>
      <c r="BZ316" s="31">
        <f t="shared" si="106"/>
        <v>1</v>
      </c>
    </row>
    <row r="317" spans="1:78" x14ac:dyDescent="0.2">
      <c r="A317" s="3" t="s">
        <v>1319</v>
      </c>
      <c r="B317" s="3" t="s">
        <v>1470</v>
      </c>
      <c r="D317" s="3">
        <v>4251800</v>
      </c>
      <c r="F317" s="4"/>
      <c r="J317" s="4">
        <v>2389700</v>
      </c>
      <c r="K317" s="3">
        <v>1636500</v>
      </c>
      <c r="O317" s="17"/>
      <c r="P317" s="3">
        <v>1918900</v>
      </c>
      <c r="S317" s="17"/>
      <c r="T317" s="3">
        <v>3361400</v>
      </c>
      <c r="W317" s="17"/>
      <c r="X317" s="3">
        <v>4094200</v>
      </c>
      <c r="AA317" s="17">
        <v>2287600</v>
      </c>
      <c r="AE317" s="17">
        <f>AVERAGE(AF317:AH317)</f>
        <v>4717233.333333333</v>
      </c>
      <c r="AF317" s="3">
        <v>4547100</v>
      </c>
      <c r="AG317" s="3">
        <v>3456900</v>
      </c>
      <c r="AH317" s="3">
        <v>6147700</v>
      </c>
      <c r="AI317" s="17"/>
      <c r="AM317" s="3">
        <v>17.396000000000001</v>
      </c>
      <c r="AN317" s="3">
        <v>39</v>
      </c>
      <c r="AO317" s="3">
        <v>2</v>
      </c>
      <c r="AP317" s="3">
        <v>10.8</v>
      </c>
      <c r="AQ317" s="32">
        <v>4251800</v>
      </c>
      <c r="AR317" s="32">
        <v>2389700</v>
      </c>
      <c r="AS317" s="32">
        <v>1636500</v>
      </c>
      <c r="AT317" s="32">
        <v>1918900</v>
      </c>
      <c r="AU317" s="32">
        <v>3361400</v>
      </c>
      <c r="AV317" s="32">
        <v>4094200</v>
      </c>
      <c r="AW317" s="32">
        <v>2287600</v>
      </c>
      <c r="AX317" s="32">
        <v>4717233.333333333</v>
      </c>
      <c r="AY317" s="32"/>
      <c r="AZ317" s="32">
        <f t="shared" si="110"/>
        <v>1</v>
      </c>
      <c r="BA317" s="32">
        <f t="shared" si="110"/>
        <v>1</v>
      </c>
      <c r="BB317" s="32">
        <f t="shared" si="110"/>
        <v>1</v>
      </c>
      <c r="BC317" s="32">
        <f t="shared" si="110"/>
        <v>1</v>
      </c>
      <c r="BD317" s="32">
        <f t="shared" si="110"/>
        <v>1</v>
      </c>
      <c r="BE317" s="32">
        <f t="shared" si="110"/>
        <v>1</v>
      </c>
      <c r="BF317" s="32">
        <f t="shared" si="110"/>
        <v>1</v>
      </c>
      <c r="BG317" s="32">
        <f t="shared" si="110"/>
        <v>1</v>
      </c>
      <c r="BH317" s="32">
        <f t="shared" si="110"/>
        <v>0</v>
      </c>
      <c r="BI317" s="32">
        <f t="shared" si="89"/>
        <v>2</v>
      </c>
      <c r="BJ317" s="32">
        <f t="shared" si="90"/>
        <v>2</v>
      </c>
      <c r="BK317" s="32">
        <f t="shared" si="91"/>
        <v>2</v>
      </c>
      <c r="BL317" s="32">
        <f t="shared" si="92"/>
        <v>1</v>
      </c>
      <c r="BM317" s="32">
        <f t="shared" si="93"/>
        <v>1</v>
      </c>
      <c r="BN317" s="32">
        <f t="shared" si="94"/>
        <v>0</v>
      </c>
      <c r="BO317" s="32">
        <f t="shared" si="95"/>
        <v>0</v>
      </c>
      <c r="BP317" s="32">
        <f t="shared" si="96"/>
        <v>1</v>
      </c>
      <c r="BQ317" s="32">
        <f t="shared" si="97"/>
        <v>0</v>
      </c>
      <c r="BR317" s="32">
        <f t="shared" si="98"/>
        <v>0</v>
      </c>
      <c r="BS317" s="32">
        <f t="shared" si="99"/>
        <v>1</v>
      </c>
      <c r="BT317" s="32">
        <f t="shared" si="100"/>
        <v>0</v>
      </c>
      <c r="BU317" s="32">
        <f t="shared" si="101"/>
        <v>0</v>
      </c>
      <c r="BV317" s="32">
        <f t="shared" si="102"/>
        <v>0</v>
      </c>
      <c r="BW317" s="32">
        <f t="shared" si="103"/>
        <v>1</v>
      </c>
      <c r="BX317" s="32">
        <f t="shared" si="104"/>
        <v>0</v>
      </c>
      <c r="BY317" s="31">
        <f t="shared" si="105"/>
        <v>1</v>
      </c>
      <c r="BZ317" s="31">
        <f t="shared" si="106"/>
        <v>1</v>
      </c>
    </row>
    <row r="318" spans="1:78" x14ac:dyDescent="0.2">
      <c r="A318" s="3" t="s">
        <v>1321</v>
      </c>
      <c r="B318" s="3" t="s">
        <v>1470</v>
      </c>
      <c r="C318" s="3">
        <v>1164900000</v>
      </c>
      <c r="D318" s="3">
        <v>962160000</v>
      </c>
      <c r="E318" s="3">
        <v>1196500000</v>
      </c>
      <c r="F318" s="4">
        <v>1210300000</v>
      </c>
      <c r="G318" s="3">
        <v>1182300000</v>
      </c>
      <c r="H318" s="3">
        <v>912660000</v>
      </c>
      <c r="I318" s="3">
        <v>507100000</v>
      </c>
      <c r="J318" s="4">
        <v>501740000</v>
      </c>
      <c r="K318" s="3">
        <v>664250000</v>
      </c>
      <c r="L318" s="3">
        <v>1015900000</v>
      </c>
      <c r="M318" s="3">
        <v>634510000</v>
      </c>
      <c r="N318" s="3">
        <v>1086200000</v>
      </c>
      <c r="O318" s="17">
        <v>1235400000</v>
      </c>
      <c r="P318" s="3">
        <v>967430000</v>
      </c>
      <c r="Q318" s="3">
        <v>1032600000</v>
      </c>
      <c r="R318" s="3">
        <v>1136400000</v>
      </c>
      <c r="S318" s="17">
        <v>1189400000</v>
      </c>
      <c r="T318" s="3">
        <v>1094600000</v>
      </c>
      <c r="U318" s="3">
        <v>1134800000</v>
      </c>
      <c r="V318" s="3">
        <v>1106000000</v>
      </c>
      <c r="W318" s="17">
        <v>1075600000</v>
      </c>
      <c r="X318" s="3">
        <v>1294200000</v>
      </c>
      <c r="Y318" s="3">
        <v>922500000</v>
      </c>
      <c r="Z318" s="3">
        <v>1093100000</v>
      </c>
      <c r="AA318" s="17">
        <v>482770000</v>
      </c>
      <c r="AB318" s="3">
        <v>1046900000</v>
      </c>
      <c r="AC318" s="3">
        <v>985360000</v>
      </c>
      <c r="AD318" s="3">
        <v>986530000</v>
      </c>
      <c r="AE318" s="17">
        <v>1228400000</v>
      </c>
      <c r="AF318" s="3">
        <v>1162000000</v>
      </c>
      <c r="AG318" s="3">
        <v>886580000</v>
      </c>
      <c r="AH318" s="3">
        <v>962520000</v>
      </c>
      <c r="AI318" s="17">
        <v>1087800000</v>
      </c>
      <c r="AJ318" s="3">
        <v>1011000000</v>
      </c>
      <c r="AK318" s="3">
        <v>969150000</v>
      </c>
      <c r="AL318" s="3">
        <v>816310000</v>
      </c>
      <c r="AM318" s="3">
        <v>323.31</v>
      </c>
      <c r="AN318" s="3">
        <v>1353</v>
      </c>
      <c r="AO318" s="3">
        <v>27</v>
      </c>
      <c r="AP318" s="3">
        <v>65</v>
      </c>
      <c r="AQ318" s="32">
        <v>1133465000</v>
      </c>
      <c r="AR318" s="32">
        <v>775950000</v>
      </c>
      <c r="AS318" s="32">
        <v>850215000</v>
      </c>
      <c r="AT318" s="32">
        <v>1092957500</v>
      </c>
      <c r="AU318" s="32">
        <v>1131200000</v>
      </c>
      <c r="AV318" s="32">
        <v>1096350000</v>
      </c>
      <c r="AW318" s="32">
        <v>875390000</v>
      </c>
      <c r="AX318" s="32">
        <v>1059875000</v>
      </c>
      <c r="AY318" s="32">
        <v>971065000</v>
      </c>
      <c r="AZ318" s="32">
        <f t="shared" si="110"/>
        <v>1</v>
      </c>
      <c r="BA318" s="32">
        <f t="shared" si="110"/>
        <v>1</v>
      </c>
      <c r="BB318" s="32">
        <f t="shared" si="110"/>
        <v>1</v>
      </c>
      <c r="BC318" s="32">
        <f t="shared" si="110"/>
        <v>1</v>
      </c>
      <c r="BD318" s="32">
        <f t="shared" si="110"/>
        <v>1</v>
      </c>
      <c r="BE318" s="32">
        <f t="shared" si="110"/>
        <v>1</v>
      </c>
      <c r="BF318" s="32">
        <f t="shared" si="110"/>
        <v>1</v>
      </c>
      <c r="BG318" s="32">
        <f t="shared" si="110"/>
        <v>1</v>
      </c>
      <c r="BH318" s="32">
        <f t="shared" si="110"/>
        <v>1</v>
      </c>
      <c r="BI318" s="32">
        <f t="shared" ref="BI318:BI374" si="111">SUM(BA318:BB318)</f>
        <v>2</v>
      </c>
      <c r="BJ318" s="32">
        <f t="shared" ref="BJ318:BJ374" si="112">SUM(BC318:BD318)</f>
        <v>2</v>
      </c>
      <c r="BK318" s="32">
        <f t="shared" ref="BK318:BK374" si="113">SUM(BE318:BF318)</f>
        <v>2</v>
      </c>
      <c r="BL318" s="32">
        <f t="shared" ref="BL318:BL374" si="114">SUM(BG318:BH318)</f>
        <v>2</v>
      </c>
      <c r="BM318" s="32">
        <f t="shared" ref="BM318:BM374" si="115">IF(BI318=2,1,0)</f>
        <v>1</v>
      </c>
      <c r="BN318" s="32">
        <f t="shared" ref="BN318:BN374" si="116">IF(BI318=1,IF(BA318=1,1,0),0)</f>
        <v>0</v>
      </c>
      <c r="BO318" s="32">
        <f t="shared" ref="BO318:BO374" si="117">IF(BI318=1,IF(BB318=1,1,0),0)</f>
        <v>0</v>
      </c>
      <c r="BP318" s="32">
        <f t="shared" ref="BP318:BP374" si="118">IF(BJ318=2,1,0)</f>
        <v>1</v>
      </c>
      <c r="BQ318" s="32">
        <f t="shared" ref="BQ318:BQ374" si="119">IF(BJ318=1,IF(BC318=1,1,0),0)</f>
        <v>0</v>
      </c>
      <c r="BR318" s="32">
        <f t="shared" ref="BR318:BR374" si="120">IF(BJ318=1,IF(BD318=1,1,0),0)</f>
        <v>0</v>
      </c>
      <c r="BS318" s="32">
        <f t="shared" ref="BS318:BS374" si="121">IF(BK318=2,1,0)</f>
        <v>1</v>
      </c>
      <c r="BT318" s="32">
        <f t="shared" ref="BT318:BT374" si="122">IF(BK318=1,IF(BE318=1,1,0),0)</f>
        <v>0</v>
      </c>
      <c r="BU318" s="32">
        <f t="shared" ref="BU318:BU374" si="123">IF(BK318=1,IF(BF318=1,1,0),0)</f>
        <v>0</v>
      </c>
      <c r="BV318" s="32">
        <f t="shared" ref="BV318:BV374" si="124">IF(BL318=2,1,0)</f>
        <v>1</v>
      </c>
      <c r="BW318" s="32">
        <f t="shared" ref="BW318:BW374" si="125">IF(BL318=1,IF(BG318=1,1,0),0)</f>
        <v>0</v>
      </c>
      <c r="BX318" s="32">
        <f t="shared" ref="BX318:BX374" si="126">IF(BL318=1,IF(BH318=1,1,0),0)</f>
        <v>0</v>
      </c>
      <c r="BY318" s="31">
        <f t="shared" ref="BY318:BY374" si="127">IF(SUM(AQ318,AR318,AT318,AV318,AX318)=0,0,1)</f>
        <v>1</v>
      </c>
      <c r="BZ318" s="31">
        <f t="shared" ref="BZ318:BZ374" si="128">IF(SUM(AQ318,AS318,AU318,AW318,AY318)=0,0,1)</f>
        <v>1</v>
      </c>
    </row>
    <row r="319" spans="1:78" x14ac:dyDescent="0.2">
      <c r="A319" s="3" t="s">
        <v>1322</v>
      </c>
      <c r="B319" s="3" t="s">
        <v>1470</v>
      </c>
      <c r="C319" s="3">
        <v>63563000</v>
      </c>
      <c r="D319" s="3">
        <v>50174000</v>
      </c>
      <c r="E319" s="3">
        <v>65725000</v>
      </c>
      <c r="F319" s="4">
        <v>66344000</v>
      </c>
      <c r="G319" s="3">
        <v>68603000</v>
      </c>
      <c r="H319" s="3">
        <v>64586000</v>
      </c>
      <c r="I319" s="3">
        <v>76851000</v>
      </c>
      <c r="J319" s="4">
        <v>55647000</v>
      </c>
      <c r="K319" s="3">
        <v>64417000</v>
      </c>
      <c r="L319" s="3">
        <v>83659000</v>
      </c>
      <c r="M319" s="3">
        <v>58018000</v>
      </c>
      <c r="N319" s="3">
        <v>72345000</v>
      </c>
      <c r="O319" s="17">
        <v>94513000</v>
      </c>
      <c r="P319" s="3">
        <v>56989000</v>
      </c>
      <c r="Q319" s="3">
        <v>83901000</v>
      </c>
      <c r="R319" s="3">
        <v>80668000</v>
      </c>
      <c r="S319" s="17">
        <v>76463000</v>
      </c>
      <c r="T319" s="3">
        <v>76707000</v>
      </c>
      <c r="U319" s="3">
        <v>73386000</v>
      </c>
      <c r="V319" s="3">
        <v>65012000</v>
      </c>
      <c r="W319" s="17">
        <v>93251000</v>
      </c>
      <c r="X319" s="3">
        <v>85389000</v>
      </c>
      <c r="Y319" s="3">
        <v>93683000</v>
      </c>
      <c r="Z319" s="3">
        <v>105770000</v>
      </c>
      <c r="AA319" s="17">
        <v>85279000</v>
      </c>
      <c r="AB319" s="3">
        <v>107200000</v>
      </c>
      <c r="AC319" s="3">
        <v>91502000</v>
      </c>
      <c r="AD319" s="3">
        <v>71330000</v>
      </c>
      <c r="AE319" s="17">
        <v>123360000</v>
      </c>
      <c r="AF319" s="3">
        <v>119330000</v>
      </c>
      <c r="AG319" s="3">
        <v>104900000</v>
      </c>
      <c r="AH319" s="3">
        <v>92530000</v>
      </c>
      <c r="AI319" s="17">
        <v>78010000</v>
      </c>
      <c r="AJ319" s="3">
        <v>77338000</v>
      </c>
      <c r="AK319" s="3">
        <v>76260000</v>
      </c>
      <c r="AL319" s="3">
        <v>74619000</v>
      </c>
      <c r="AM319" s="3">
        <v>178.23</v>
      </c>
      <c r="AN319" s="3">
        <v>252</v>
      </c>
      <c r="AO319" s="3">
        <v>5</v>
      </c>
      <c r="AP319" s="3">
        <v>30.1</v>
      </c>
      <c r="AQ319" s="32">
        <v>61451500</v>
      </c>
      <c r="AR319" s="32">
        <v>66421750</v>
      </c>
      <c r="AS319" s="32">
        <v>69609750</v>
      </c>
      <c r="AT319" s="32">
        <v>79017750</v>
      </c>
      <c r="AU319" s="32">
        <v>72892000</v>
      </c>
      <c r="AV319" s="32">
        <v>94523250</v>
      </c>
      <c r="AW319" s="32">
        <v>88827750</v>
      </c>
      <c r="AX319" s="32">
        <v>110030000</v>
      </c>
      <c r="AY319" s="32">
        <v>76556750</v>
      </c>
      <c r="AZ319" s="32">
        <f t="shared" si="110"/>
        <v>1</v>
      </c>
      <c r="BA319" s="32">
        <f t="shared" si="110"/>
        <v>1</v>
      </c>
      <c r="BB319" s="32">
        <f t="shared" si="110"/>
        <v>1</v>
      </c>
      <c r="BC319" s="32">
        <f t="shared" si="110"/>
        <v>1</v>
      </c>
      <c r="BD319" s="32">
        <f t="shared" si="110"/>
        <v>1</v>
      </c>
      <c r="BE319" s="32">
        <f t="shared" si="110"/>
        <v>1</v>
      </c>
      <c r="BF319" s="32">
        <f t="shared" si="110"/>
        <v>1</v>
      </c>
      <c r="BG319" s="32">
        <f t="shared" si="110"/>
        <v>1</v>
      </c>
      <c r="BH319" s="32">
        <f t="shared" si="110"/>
        <v>1</v>
      </c>
      <c r="BI319" s="32">
        <f t="shared" si="111"/>
        <v>2</v>
      </c>
      <c r="BJ319" s="32">
        <f t="shared" si="112"/>
        <v>2</v>
      </c>
      <c r="BK319" s="32">
        <f t="shared" si="113"/>
        <v>2</v>
      </c>
      <c r="BL319" s="32">
        <f t="shared" si="114"/>
        <v>2</v>
      </c>
      <c r="BM319" s="32">
        <f t="shared" si="115"/>
        <v>1</v>
      </c>
      <c r="BN319" s="32">
        <f t="shared" si="116"/>
        <v>0</v>
      </c>
      <c r="BO319" s="32">
        <f t="shared" si="117"/>
        <v>0</v>
      </c>
      <c r="BP319" s="32">
        <f t="shared" si="118"/>
        <v>1</v>
      </c>
      <c r="BQ319" s="32">
        <f t="shared" si="119"/>
        <v>0</v>
      </c>
      <c r="BR319" s="32">
        <f t="shared" si="120"/>
        <v>0</v>
      </c>
      <c r="BS319" s="32">
        <f t="shared" si="121"/>
        <v>1</v>
      </c>
      <c r="BT319" s="32">
        <f t="shared" si="122"/>
        <v>0</v>
      </c>
      <c r="BU319" s="32">
        <f t="shared" si="123"/>
        <v>0</v>
      </c>
      <c r="BV319" s="32">
        <f t="shared" si="124"/>
        <v>1</v>
      </c>
      <c r="BW319" s="32">
        <f t="shared" si="125"/>
        <v>0</v>
      </c>
      <c r="BX319" s="32">
        <f t="shared" si="126"/>
        <v>0</v>
      </c>
      <c r="BY319" s="31">
        <f t="shared" si="127"/>
        <v>1</v>
      </c>
      <c r="BZ319" s="31">
        <f t="shared" si="128"/>
        <v>1</v>
      </c>
    </row>
    <row r="320" spans="1:78" x14ac:dyDescent="0.2">
      <c r="A320" s="3" t="s">
        <v>1325</v>
      </c>
      <c r="B320" s="3" t="s">
        <v>1470</v>
      </c>
      <c r="C320" s="3">
        <v>10785000</v>
      </c>
      <c r="D320" s="3">
        <v>13929000</v>
      </c>
      <c r="E320" s="3">
        <v>10975000</v>
      </c>
      <c r="F320" s="4">
        <v>14868000</v>
      </c>
      <c r="G320" s="3">
        <v>9103300</v>
      </c>
      <c r="H320" s="3">
        <v>9103400</v>
      </c>
      <c r="I320" s="3">
        <v>12559000</v>
      </c>
      <c r="J320" s="4">
        <v>14976000</v>
      </c>
      <c r="K320" s="3">
        <v>15023000</v>
      </c>
      <c r="L320" s="3">
        <v>11006000</v>
      </c>
      <c r="M320" s="3">
        <v>12964000</v>
      </c>
      <c r="N320" s="3">
        <v>11480000</v>
      </c>
      <c r="O320" s="17">
        <v>9190800</v>
      </c>
      <c r="P320" s="3">
        <v>12940000</v>
      </c>
      <c r="Q320" s="3">
        <v>9196300</v>
      </c>
      <c r="R320" s="3">
        <v>7912900</v>
      </c>
      <c r="S320" s="17">
        <v>9782900</v>
      </c>
      <c r="T320" s="3">
        <v>9783300</v>
      </c>
      <c r="U320" s="3">
        <v>10061000</v>
      </c>
      <c r="V320" s="3">
        <v>10114000</v>
      </c>
      <c r="W320" s="17">
        <v>12347000</v>
      </c>
      <c r="X320" s="3">
        <v>8821500</v>
      </c>
      <c r="Y320" s="3">
        <v>9380800</v>
      </c>
      <c r="Z320" s="3">
        <v>10363000</v>
      </c>
      <c r="AA320" s="17">
        <v>38215000</v>
      </c>
      <c r="AB320" s="3">
        <v>9611400</v>
      </c>
      <c r="AC320" s="3">
        <f>AVERAGE(AA320:AB320,AD320)</f>
        <v>19483133.333333332</v>
      </c>
      <c r="AD320" s="3">
        <v>10623000</v>
      </c>
      <c r="AE320" s="17">
        <v>11998000</v>
      </c>
      <c r="AF320" s="3">
        <v>14213000</v>
      </c>
      <c r="AG320" s="3">
        <v>13361000</v>
      </c>
      <c r="AH320" s="3">
        <v>11946000</v>
      </c>
      <c r="AI320" s="17">
        <v>10289000</v>
      </c>
      <c r="AJ320" s="3">
        <v>10622000</v>
      </c>
      <c r="AK320" s="3">
        <v>8291700</v>
      </c>
      <c r="AL320" s="3">
        <v>8356100</v>
      </c>
      <c r="AM320" s="3">
        <v>29.422999999999998</v>
      </c>
      <c r="AN320" s="3">
        <v>135</v>
      </c>
      <c r="AO320" s="3">
        <v>6</v>
      </c>
      <c r="AP320" s="3">
        <v>31.5</v>
      </c>
      <c r="AQ320" s="32">
        <v>12639250</v>
      </c>
      <c r="AR320" s="32">
        <v>11435425</v>
      </c>
      <c r="AS320" s="32">
        <v>12618250</v>
      </c>
      <c r="AT320" s="32">
        <v>9810000</v>
      </c>
      <c r="AU320" s="32">
        <v>9935300</v>
      </c>
      <c r="AV320" s="32">
        <v>10228075</v>
      </c>
      <c r="AW320" s="32">
        <v>19483133.333333332</v>
      </c>
      <c r="AX320" s="32">
        <v>12879500</v>
      </c>
      <c r="AY320" s="32">
        <v>9389700</v>
      </c>
      <c r="AZ320" s="32">
        <f t="shared" si="110"/>
        <v>1</v>
      </c>
      <c r="BA320" s="32">
        <f t="shared" si="110"/>
        <v>1</v>
      </c>
      <c r="BB320" s="32">
        <f t="shared" si="110"/>
        <v>1</v>
      </c>
      <c r="BC320" s="32">
        <f t="shared" si="110"/>
        <v>1</v>
      </c>
      <c r="BD320" s="32">
        <f t="shared" si="110"/>
        <v>1</v>
      </c>
      <c r="BE320" s="32">
        <f t="shared" si="110"/>
        <v>1</v>
      </c>
      <c r="BF320" s="32">
        <f t="shared" si="110"/>
        <v>1</v>
      </c>
      <c r="BG320" s="32">
        <f t="shared" si="110"/>
        <v>1</v>
      </c>
      <c r="BH320" s="32">
        <f t="shared" si="110"/>
        <v>1</v>
      </c>
      <c r="BI320" s="32">
        <f t="shared" si="111"/>
        <v>2</v>
      </c>
      <c r="BJ320" s="32">
        <f t="shared" si="112"/>
        <v>2</v>
      </c>
      <c r="BK320" s="32">
        <f t="shared" si="113"/>
        <v>2</v>
      </c>
      <c r="BL320" s="32">
        <f t="shared" si="114"/>
        <v>2</v>
      </c>
      <c r="BM320" s="32">
        <f t="shared" si="115"/>
        <v>1</v>
      </c>
      <c r="BN320" s="32">
        <f t="shared" si="116"/>
        <v>0</v>
      </c>
      <c r="BO320" s="32">
        <f t="shared" si="117"/>
        <v>0</v>
      </c>
      <c r="BP320" s="32">
        <f t="shared" si="118"/>
        <v>1</v>
      </c>
      <c r="BQ320" s="32">
        <f t="shared" si="119"/>
        <v>0</v>
      </c>
      <c r="BR320" s="32">
        <f t="shared" si="120"/>
        <v>0</v>
      </c>
      <c r="BS320" s="32">
        <f t="shared" si="121"/>
        <v>1</v>
      </c>
      <c r="BT320" s="32">
        <f t="shared" si="122"/>
        <v>0</v>
      </c>
      <c r="BU320" s="32">
        <f t="shared" si="123"/>
        <v>0</v>
      </c>
      <c r="BV320" s="32">
        <f t="shared" si="124"/>
        <v>1</v>
      </c>
      <c r="BW320" s="32">
        <f t="shared" si="125"/>
        <v>0</v>
      </c>
      <c r="BX320" s="32">
        <f t="shared" si="126"/>
        <v>0</v>
      </c>
      <c r="BY320" s="31">
        <f t="shared" si="127"/>
        <v>1</v>
      </c>
      <c r="BZ320" s="31">
        <f t="shared" si="128"/>
        <v>1</v>
      </c>
    </row>
    <row r="321" spans="1:78" x14ac:dyDescent="0.2">
      <c r="A321" s="3" t="s">
        <v>1329</v>
      </c>
      <c r="B321" s="3" t="s">
        <v>1627</v>
      </c>
      <c r="C321" s="3">
        <v>986090000</v>
      </c>
      <c r="D321" s="3">
        <v>873050000</v>
      </c>
      <c r="E321" s="3">
        <v>1081800000</v>
      </c>
      <c r="F321" s="4">
        <v>1060600000</v>
      </c>
      <c r="G321" s="3">
        <v>1000700000</v>
      </c>
      <c r="H321" s="3">
        <v>1027300000</v>
      </c>
      <c r="I321" s="3">
        <v>944700000</v>
      </c>
      <c r="J321" s="4">
        <v>775480000</v>
      </c>
      <c r="K321" s="3">
        <v>783460000</v>
      </c>
      <c r="L321" s="3">
        <v>976450000</v>
      </c>
      <c r="M321" s="3">
        <v>812910000</v>
      </c>
      <c r="N321" s="3">
        <v>961900000</v>
      </c>
      <c r="O321" s="17">
        <v>1270900000</v>
      </c>
      <c r="P321" s="3">
        <v>1100100000</v>
      </c>
      <c r="Q321" s="3">
        <v>1077600000</v>
      </c>
      <c r="R321" s="3">
        <v>1289500000</v>
      </c>
      <c r="S321" s="17">
        <v>1022400000</v>
      </c>
      <c r="T321" s="3">
        <v>1101700000</v>
      </c>
      <c r="U321" s="3">
        <v>984640000</v>
      </c>
      <c r="V321" s="3">
        <v>995210000</v>
      </c>
      <c r="W321" s="17">
        <v>1126800000</v>
      </c>
      <c r="X321" s="3">
        <v>1333600000</v>
      </c>
      <c r="Y321" s="3">
        <v>1040300000</v>
      </c>
      <c r="Z321" s="3">
        <v>1292700000</v>
      </c>
      <c r="AA321" s="17">
        <v>601480000</v>
      </c>
      <c r="AB321" s="3">
        <v>1095700000</v>
      </c>
      <c r="AC321" s="3">
        <v>1364300000</v>
      </c>
      <c r="AD321" s="3">
        <v>1130200000</v>
      </c>
      <c r="AE321" s="17">
        <v>1258700000</v>
      </c>
      <c r="AF321" s="3">
        <v>1071900000</v>
      </c>
      <c r="AG321" s="3">
        <v>1094900000</v>
      </c>
      <c r="AH321" s="3">
        <v>1141200000</v>
      </c>
      <c r="AI321" s="17">
        <v>1320500000</v>
      </c>
      <c r="AJ321" s="3">
        <v>1267600000</v>
      </c>
      <c r="AK321" s="3">
        <v>1151900000</v>
      </c>
      <c r="AL321" s="3">
        <v>944290000</v>
      </c>
      <c r="AM321" s="3">
        <v>323.31</v>
      </c>
      <c r="AN321" s="3">
        <v>1296</v>
      </c>
      <c r="AO321" s="3">
        <v>17</v>
      </c>
      <c r="AP321" s="3">
        <v>68</v>
      </c>
      <c r="AQ321" s="32">
        <v>1000385000</v>
      </c>
      <c r="AR321" s="32">
        <v>937045000</v>
      </c>
      <c r="AS321" s="32">
        <v>883680000</v>
      </c>
      <c r="AT321" s="32">
        <v>1184525000</v>
      </c>
      <c r="AU321" s="32">
        <v>1025987500</v>
      </c>
      <c r="AV321" s="32">
        <v>1198350000</v>
      </c>
      <c r="AW321" s="32">
        <v>1047920000</v>
      </c>
      <c r="AX321" s="32">
        <v>1141675000</v>
      </c>
      <c r="AY321" s="32">
        <v>1171072500</v>
      </c>
      <c r="AZ321" s="32">
        <f t="shared" si="110"/>
        <v>1</v>
      </c>
      <c r="BA321" s="32">
        <f t="shared" si="110"/>
        <v>1</v>
      </c>
      <c r="BB321" s="32">
        <f t="shared" si="110"/>
        <v>1</v>
      </c>
      <c r="BC321" s="32">
        <f t="shared" si="110"/>
        <v>1</v>
      </c>
      <c r="BD321" s="32">
        <f t="shared" si="110"/>
        <v>1</v>
      </c>
      <c r="BE321" s="32">
        <f t="shared" si="110"/>
        <v>1</v>
      </c>
      <c r="BF321" s="32">
        <f t="shared" si="110"/>
        <v>1</v>
      </c>
      <c r="BG321" s="32">
        <f t="shared" si="110"/>
        <v>1</v>
      </c>
      <c r="BH321" s="32">
        <f t="shared" si="110"/>
        <v>1</v>
      </c>
      <c r="BI321" s="32">
        <f t="shared" si="111"/>
        <v>2</v>
      </c>
      <c r="BJ321" s="32">
        <f t="shared" si="112"/>
        <v>2</v>
      </c>
      <c r="BK321" s="32">
        <f t="shared" si="113"/>
        <v>2</v>
      </c>
      <c r="BL321" s="32">
        <f t="shared" si="114"/>
        <v>2</v>
      </c>
      <c r="BM321" s="32">
        <f t="shared" si="115"/>
        <v>1</v>
      </c>
      <c r="BN321" s="32">
        <f t="shared" si="116"/>
        <v>0</v>
      </c>
      <c r="BO321" s="32">
        <f t="shared" si="117"/>
        <v>0</v>
      </c>
      <c r="BP321" s="32">
        <f t="shared" si="118"/>
        <v>1</v>
      </c>
      <c r="BQ321" s="32">
        <f t="shared" si="119"/>
        <v>0</v>
      </c>
      <c r="BR321" s="32">
        <f t="shared" si="120"/>
        <v>0</v>
      </c>
      <c r="BS321" s="32">
        <f t="shared" si="121"/>
        <v>1</v>
      </c>
      <c r="BT321" s="32">
        <f t="shared" si="122"/>
        <v>0</v>
      </c>
      <c r="BU321" s="32">
        <f t="shared" si="123"/>
        <v>0</v>
      </c>
      <c r="BV321" s="32">
        <f t="shared" si="124"/>
        <v>1</v>
      </c>
      <c r="BW321" s="32">
        <f t="shared" si="125"/>
        <v>0</v>
      </c>
      <c r="BX321" s="32">
        <f t="shared" si="126"/>
        <v>0</v>
      </c>
      <c r="BY321" s="31">
        <f t="shared" si="127"/>
        <v>1</v>
      </c>
      <c r="BZ321" s="31">
        <f t="shared" si="128"/>
        <v>1</v>
      </c>
    </row>
    <row r="322" spans="1:78" x14ac:dyDescent="0.2">
      <c r="A322" s="3" t="s">
        <v>1332</v>
      </c>
      <c r="B322" s="3" t="s">
        <v>1627</v>
      </c>
      <c r="C322" s="3">
        <v>6920500</v>
      </c>
      <c r="D322" s="3">
        <v>3946800</v>
      </c>
      <c r="E322" s="3">
        <v>5168900</v>
      </c>
      <c r="F322" s="4">
        <v>5771200</v>
      </c>
      <c r="G322" s="3">
        <v>6521900</v>
      </c>
      <c r="H322" s="3">
        <v>5467100</v>
      </c>
      <c r="I322" s="3">
        <v>7099200</v>
      </c>
      <c r="J322" s="4">
        <v>9187900</v>
      </c>
      <c r="K322" s="3">
        <v>7262700</v>
      </c>
      <c r="L322" s="3">
        <v>5221400</v>
      </c>
      <c r="M322" s="3">
        <v>7256300</v>
      </c>
      <c r="N322" s="3">
        <v>5698800</v>
      </c>
      <c r="O322" s="17">
        <v>5735500</v>
      </c>
      <c r="P322" s="3">
        <v>5654200</v>
      </c>
      <c r="Q322" s="3">
        <v>6089800</v>
      </c>
      <c r="R322" s="3">
        <v>5256300</v>
      </c>
      <c r="S322" s="17">
        <v>4106800</v>
      </c>
      <c r="T322" s="3">
        <v>6158600</v>
      </c>
      <c r="U322" s="3">
        <v>4715600</v>
      </c>
      <c r="V322" s="3">
        <v>6201500</v>
      </c>
      <c r="W322" s="17">
        <v>7208400</v>
      </c>
      <c r="X322" s="3">
        <v>6161400</v>
      </c>
      <c r="Y322" s="3">
        <v>9105600</v>
      </c>
      <c r="Z322" s="3">
        <v>6464300</v>
      </c>
      <c r="AA322" s="17">
        <v>7420000</v>
      </c>
      <c r="AB322" s="3">
        <v>5967000</v>
      </c>
      <c r="AC322" s="3">
        <v>6643800</v>
      </c>
      <c r="AD322" s="3">
        <v>6173000</v>
      </c>
      <c r="AE322" s="17">
        <v>9061100</v>
      </c>
      <c r="AF322" s="3">
        <v>6706500</v>
      </c>
      <c r="AG322" s="3">
        <v>11470000</v>
      </c>
      <c r="AH322" s="3">
        <v>10360000</v>
      </c>
      <c r="AI322" s="17">
        <v>6915000</v>
      </c>
      <c r="AJ322" s="3">
        <v>6796900</v>
      </c>
      <c r="AK322" s="3">
        <v>7653500</v>
      </c>
      <c r="AL322" s="3">
        <v>8842100</v>
      </c>
      <c r="AM322" s="3">
        <v>97.18</v>
      </c>
      <c r="AN322" s="3">
        <v>176</v>
      </c>
      <c r="AO322" s="3">
        <v>7</v>
      </c>
      <c r="AP322" s="3">
        <v>37</v>
      </c>
      <c r="AQ322" s="32">
        <v>5451850</v>
      </c>
      <c r="AR322" s="32">
        <v>7069025</v>
      </c>
      <c r="AS322" s="32">
        <v>6359800</v>
      </c>
      <c r="AT322" s="32">
        <v>5683950</v>
      </c>
      <c r="AU322" s="32">
        <v>5295625</v>
      </c>
      <c r="AV322" s="32">
        <v>7234925</v>
      </c>
      <c r="AW322" s="32">
        <v>6550950</v>
      </c>
      <c r="AX322" s="32">
        <v>9399400</v>
      </c>
      <c r="AY322" s="32">
        <v>7551875</v>
      </c>
      <c r="AZ322" s="32">
        <f t="shared" si="110"/>
        <v>1</v>
      </c>
      <c r="BA322" s="32">
        <f t="shared" si="110"/>
        <v>1</v>
      </c>
      <c r="BB322" s="32">
        <f t="shared" si="110"/>
        <v>1</v>
      </c>
      <c r="BC322" s="32">
        <f t="shared" si="110"/>
        <v>1</v>
      </c>
      <c r="BD322" s="32">
        <f t="shared" si="110"/>
        <v>1</v>
      </c>
      <c r="BE322" s="32">
        <f t="shared" si="110"/>
        <v>1</v>
      </c>
      <c r="BF322" s="32">
        <f t="shared" si="110"/>
        <v>1</v>
      </c>
      <c r="BG322" s="32">
        <f t="shared" si="110"/>
        <v>1</v>
      </c>
      <c r="BH322" s="32">
        <f t="shared" si="110"/>
        <v>1</v>
      </c>
      <c r="BI322" s="32">
        <f t="shared" si="111"/>
        <v>2</v>
      </c>
      <c r="BJ322" s="32">
        <f t="shared" si="112"/>
        <v>2</v>
      </c>
      <c r="BK322" s="32">
        <f t="shared" si="113"/>
        <v>2</v>
      </c>
      <c r="BL322" s="32">
        <f t="shared" si="114"/>
        <v>2</v>
      </c>
      <c r="BM322" s="32">
        <f t="shared" si="115"/>
        <v>1</v>
      </c>
      <c r="BN322" s="32">
        <f t="shared" si="116"/>
        <v>0</v>
      </c>
      <c r="BO322" s="32">
        <f t="shared" si="117"/>
        <v>0</v>
      </c>
      <c r="BP322" s="32">
        <f t="shared" si="118"/>
        <v>1</v>
      </c>
      <c r="BQ322" s="32">
        <f t="shared" si="119"/>
        <v>0</v>
      </c>
      <c r="BR322" s="32">
        <f t="shared" si="120"/>
        <v>0</v>
      </c>
      <c r="BS322" s="32">
        <f t="shared" si="121"/>
        <v>1</v>
      </c>
      <c r="BT322" s="32">
        <f t="shared" si="122"/>
        <v>0</v>
      </c>
      <c r="BU322" s="32">
        <f t="shared" si="123"/>
        <v>0</v>
      </c>
      <c r="BV322" s="32">
        <f t="shared" si="124"/>
        <v>1</v>
      </c>
      <c r="BW322" s="32">
        <f t="shared" si="125"/>
        <v>0</v>
      </c>
      <c r="BX322" s="32">
        <f t="shared" si="126"/>
        <v>0</v>
      </c>
      <c r="BY322" s="31">
        <f t="shared" si="127"/>
        <v>1</v>
      </c>
      <c r="BZ322" s="31">
        <f t="shared" si="128"/>
        <v>1</v>
      </c>
    </row>
    <row r="323" spans="1:78" x14ac:dyDescent="0.2">
      <c r="A323" s="3" t="s">
        <v>1333</v>
      </c>
      <c r="B323" s="3" t="s">
        <v>1470</v>
      </c>
      <c r="C323" s="3">
        <v>2798600</v>
      </c>
      <c r="D323" s="3">
        <v>2858000</v>
      </c>
      <c r="E323" s="3">
        <v>3068100</v>
      </c>
      <c r="F323" s="4">
        <v>2813600</v>
      </c>
      <c r="G323" s="3">
        <v>2673000</v>
      </c>
      <c r="H323" s="3">
        <v>2823200</v>
      </c>
      <c r="I323" s="3">
        <v>1546200</v>
      </c>
      <c r="J323" s="4">
        <v>2307500</v>
      </c>
      <c r="K323" s="3">
        <v>3170700</v>
      </c>
      <c r="L323" s="3">
        <v>2532700</v>
      </c>
      <c r="M323" s="3">
        <v>2531900</v>
      </c>
      <c r="N323" s="3">
        <v>2761000</v>
      </c>
      <c r="O323" s="17">
        <v>1985700</v>
      </c>
      <c r="P323" s="3">
        <v>3117700</v>
      </c>
      <c r="Q323" s="3">
        <v>2322400</v>
      </c>
      <c r="R323" s="3">
        <v>2219300</v>
      </c>
      <c r="S323" s="17">
        <v>2363700</v>
      </c>
      <c r="T323" s="3">
        <v>2363700</v>
      </c>
      <c r="U323" s="3">
        <v>2571000</v>
      </c>
      <c r="V323" s="3">
        <f>AVERAGE(S323:U323)</f>
        <v>2432800</v>
      </c>
      <c r="W323" s="17">
        <f>AVERAGE(X323:Z323)</f>
        <v>2592333.3333333335</v>
      </c>
      <c r="X323" s="3">
        <v>2650300</v>
      </c>
      <c r="Y323" s="3">
        <v>2814100</v>
      </c>
      <c r="Z323" s="3">
        <v>2312600</v>
      </c>
      <c r="AA323" s="17">
        <f>AVERAGE(AB323:AD323)</f>
        <v>3344966.6666666665</v>
      </c>
      <c r="AB323" s="3">
        <v>2596700</v>
      </c>
      <c r="AC323" s="3">
        <v>3354700</v>
      </c>
      <c r="AD323" s="3">
        <v>4083500</v>
      </c>
      <c r="AE323" s="17">
        <v>3033300</v>
      </c>
      <c r="AF323" s="3">
        <v>2668500</v>
      </c>
      <c r="AG323" s="3">
        <f>AVERAGE(AE323:AF323,AH323)</f>
        <v>2676533.3333333335</v>
      </c>
      <c r="AH323" s="3">
        <v>2327800</v>
      </c>
      <c r="AI323" s="17">
        <v>1484300</v>
      </c>
      <c r="AJ323" s="3">
        <v>1959600</v>
      </c>
      <c r="AK323" s="3">
        <v>3016500</v>
      </c>
      <c r="AL323" s="3">
        <v>1947800</v>
      </c>
      <c r="AM323" s="3">
        <v>22.513000000000002</v>
      </c>
      <c r="AN323" s="3">
        <v>103</v>
      </c>
      <c r="AO323" s="3">
        <v>2</v>
      </c>
      <c r="AP323" s="3">
        <v>29.7</v>
      </c>
      <c r="AQ323" s="32">
        <v>2884575</v>
      </c>
      <c r="AR323" s="32">
        <v>2337475</v>
      </c>
      <c r="AS323" s="32">
        <v>2749075</v>
      </c>
      <c r="AT323" s="32">
        <v>2411275</v>
      </c>
      <c r="AU323" s="32">
        <v>2432800</v>
      </c>
      <c r="AV323" s="32">
        <v>2592333.3333333335</v>
      </c>
      <c r="AW323" s="32">
        <v>3344966.6666666665</v>
      </c>
      <c r="AX323" s="32">
        <v>2676533.3333333335</v>
      </c>
      <c r="AY323" s="32">
        <v>2102050</v>
      </c>
      <c r="AZ323" s="32">
        <f t="shared" si="110"/>
        <v>1</v>
      </c>
      <c r="BA323" s="32">
        <f t="shared" si="110"/>
        <v>1</v>
      </c>
      <c r="BB323" s="32">
        <f t="shared" si="110"/>
        <v>1</v>
      </c>
      <c r="BC323" s="32">
        <f t="shared" si="110"/>
        <v>1</v>
      </c>
      <c r="BD323" s="32">
        <f t="shared" si="110"/>
        <v>1</v>
      </c>
      <c r="BE323" s="32">
        <f t="shared" si="110"/>
        <v>1</v>
      </c>
      <c r="BF323" s="32">
        <f t="shared" si="110"/>
        <v>1</v>
      </c>
      <c r="BG323" s="32">
        <f t="shared" si="110"/>
        <v>1</v>
      </c>
      <c r="BH323" s="32">
        <f t="shared" si="110"/>
        <v>1</v>
      </c>
      <c r="BI323" s="32">
        <f t="shared" si="111"/>
        <v>2</v>
      </c>
      <c r="BJ323" s="32">
        <f t="shared" si="112"/>
        <v>2</v>
      </c>
      <c r="BK323" s="32">
        <f t="shared" si="113"/>
        <v>2</v>
      </c>
      <c r="BL323" s="32">
        <f t="shared" si="114"/>
        <v>2</v>
      </c>
      <c r="BM323" s="32">
        <f t="shared" si="115"/>
        <v>1</v>
      </c>
      <c r="BN323" s="32">
        <f t="shared" si="116"/>
        <v>0</v>
      </c>
      <c r="BO323" s="32">
        <f t="shared" si="117"/>
        <v>0</v>
      </c>
      <c r="BP323" s="32">
        <f t="shared" si="118"/>
        <v>1</v>
      </c>
      <c r="BQ323" s="32">
        <f t="shared" si="119"/>
        <v>0</v>
      </c>
      <c r="BR323" s="32">
        <f t="shared" si="120"/>
        <v>0</v>
      </c>
      <c r="BS323" s="32">
        <f t="shared" si="121"/>
        <v>1</v>
      </c>
      <c r="BT323" s="32">
        <f t="shared" si="122"/>
        <v>0</v>
      </c>
      <c r="BU323" s="32">
        <f t="shared" si="123"/>
        <v>0</v>
      </c>
      <c r="BV323" s="32">
        <f t="shared" si="124"/>
        <v>1</v>
      </c>
      <c r="BW323" s="32">
        <f t="shared" si="125"/>
        <v>0</v>
      </c>
      <c r="BX323" s="32">
        <f t="shared" si="126"/>
        <v>0</v>
      </c>
      <c r="BY323" s="31">
        <f t="shared" si="127"/>
        <v>1</v>
      </c>
      <c r="BZ323" s="31">
        <f t="shared" si="128"/>
        <v>1</v>
      </c>
    </row>
    <row r="324" spans="1:78" x14ac:dyDescent="0.2">
      <c r="A324" s="3" t="s">
        <v>1334</v>
      </c>
      <c r="B324" s="3" t="s">
        <v>1470</v>
      </c>
      <c r="C324" s="3">
        <v>6513900000</v>
      </c>
      <c r="D324" s="3">
        <v>6827000000</v>
      </c>
      <c r="E324" s="3">
        <v>6579500000</v>
      </c>
      <c r="F324" s="4">
        <v>6255300000</v>
      </c>
      <c r="G324" s="3">
        <v>6619300000</v>
      </c>
      <c r="H324" s="3">
        <v>6567100000</v>
      </c>
      <c r="I324" s="3">
        <v>8805600000</v>
      </c>
      <c r="J324" s="4">
        <v>7329100000</v>
      </c>
      <c r="K324" s="3">
        <v>8075900000</v>
      </c>
      <c r="L324" s="3">
        <v>7179200000</v>
      </c>
      <c r="M324" s="3">
        <v>6981600000</v>
      </c>
      <c r="N324" s="3">
        <v>6920200000</v>
      </c>
      <c r="O324" s="17">
        <v>6440700000</v>
      </c>
      <c r="P324" s="3">
        <v>6833000000</v>
      </c>
      <c r="Q324" s="3">
        <v>5883700000</v>
      </c>
      <c r="R324" s="3">
        <v>6288200000</v>
      </c>
      <c r="S324" s="17">
        <v>6316000000</v>
      </c>
      <c r="T324" s="3">
        <v>5606900000</v>
      </c>
      <c r="U324" s="3">
        <v>5991100000</v>
      </c>
      <c r="V324" s="3">
        <v>6995800000</v>
      </c>
      <c r="W324" s="17">
        <v>5849200000</v>
      </c>
      <c r="X324" s="3">
        <v>6502900000</v>
      </c>
      <c r="Y324" s="3">
        <v>6090000000</v>
      </c>
      <c r="Z324" s="3">
        <v>6290100000</v>
      </c>
      <c r="AA324" s="17">
        <v>6579200000</v>
      </c>
      <c r="AB324" s="3">
        <v>5530700000</v>
      </c>
      <c r="AC324" s="3">
        <v>6667400000</v>
      </c>
      <c r="AD324" s="3">
        <v>6853300000</v>
      </c>
      <c r="AE324" s="17">
        <v>5286100000</v>
      </c>
      <c r="AF324" s="3">
        <v>4673200000</v>
      </c>
      <c r="AG324" s="3">
        <v>7485600000</v>
      </c>
      <c r="AH324" s="3">
        <v>6033400000</v>
      </c>
      <c r="AI324" s="17">
        <v>7994100000</v>
      </c>
      <c r="AJ324" s="3">
        <v>5769800000</v>
      </c>
      <c r="AK324" s="3">
        <v>6496200000</v>
      </c>
      <c r="AL324" s="3">
        <v>6633600000</v>
      </c>
      <c r="AM324" s="3">
        <v>323.31</v>
      </c>
      <c r="AN324" s="3">
        <v>2556</v>
      </c>
      <c r="AO324" s="3">
        <v>11</v>
      </c>
      <c r="AP324" s="3">
        <v>64.900000000000006</v>
      </c>
      <c r="AQ324" s="32">
        <v>6543925000</v>
      </c>
      <c r="AR324" s="32">
        <v>7330275000</v>
      </c>
      <c r="AS324" s="32">
        <v>7289225000</v>
      </c>
      <c r="AT324" s="32">
        <v>6361400000</v>
      </c>
      <c r="AU324" s="32">
        <v>6227450000</v>
      </c>
      <c r="AV324" s="32">
        <v>6183050000</v>
      </c>
      <c r="AW324" s="32">
        <v>6407650000</v>
      </c>
      <c r="AX324" s="32">
        <v>5869575000</v>
      </c>
      <c r="AY324" s="32">
        <v>6723425000</v>
      </c>
      <c r="AZ324" s="32">
        <f t="shared" si="110"/>
        <v>1</v>
      </c>
      <c r="BA324" s="32">
        <f t="shared" si="110"/>
        <v>1</v>
      </c>
      <c r="BB324" s="32">
        <f t="shared" si="110"/>
        <v>1</v>
      </c>
      <c r="BC324" s="32">
        <f t="shared" si="110"/>
        <v>1</v>
      </c>
      <c r="BD324" s="32">
        <f t="shared" si="110"/>
        <v>1</v>
      </c>
      <c r="BE324" s="32">
        <f t="shared" si="110"/>
        <v>1</v>
      </c>
      <c r="BF324" s="32">
        <f t="shared" si="110"/>
        <v>1</v>
      </c>
      <c r="BG324" s="32">
        <f t="shared" si="110"/>
        <v>1</v>
      </c>
      <c r="BH324" s="32">
        <f t="shared" si="110"/>
        <v>1</v>
      </c>
      <c r="BI324" s="32">
        <f t="shared" si="111"/>
        <v>2</v>
      </c>
      <c r="BJ324" s="32">
        <f t="shared" si="112"/>
        <v>2</v>
      </c>
      <c r="BK324" s="32">
        <f t="shared" si="113"/>
        <v>2</v>
      </c>
      <c r="BL324" s="32">
        <f t="shared" si="114"/>
        <v>2</v>
      </c>
      <c r="BM324" s="32">
        <f t="shared" si="115"/>
        <v>1</v>
      </c>
      <c r="BN324" s="32">
        <f t="shared" si="116"/>
        <v>0</v>
      </c>
      <c r="BO324" s="32">
        <f t="shared" si="117"/>
        <v>0</v>
      </c>
      <c r="BP324" s="32">
        <f t="shared" si="118"/>
        <v>1</v>
      </c>
      <c r="BQ324" s="32">
        <f t="shared" si="119"/>
        <v>0</v>
      </c>
      <c r="BR324" s="32">
        <f t="shared" si="120"/>
        <v>0</v>
      </c>
      <c r="BS324" s="32">
        <f t="shared" si="121"/>
        <v>1</v>
      </c>
      <c r="BT324" s="32">
        <f t="shared" si="122"/>
        <v>0</v>
      </c>
      <c r="BU324" s="32">
        <f t="shared" si="123"/>
        <v>0</v>
      </c>
      <c r="BV324" s="32">
        <f t="shared" si="124"/>
        <v>1</v>
      </c>
      <c r="BW324" s="32">
        <f t="shared" si="125"/>
        <v>0</v>
      </c>
      <c r="BX324" s="32">
        <f t="shared" si="126"/>
        <v>0</v>
      </c>
      <c r="BY324" s="31">
        <f t="shared" si="127"/>
        <v>1</v>
      </c>
      <c r="BZ324" s="31">
        <f t="shared" si="128"/>
        <v>1</v>
      </c>
    </row>
    <row r="325" spans="1:78" x14ac:dyDescent="0.2">
      <c r="A325" s="3" t="s">
        <v>1336</v>
      </c>
      <c r="B325" s="3" t="s">
        <v>1936</v>
      </c>
      <c r="C325" s="3">
        <v>13281000</v>
      </c>
      <c r="D325" s="3">
        <v>11610000</v>
      </c>
      <c r="E325" s="3">
        <f>AVERAGE(C325:D325,F325)</f>
        <v>12405000</v>
      </c>
      <c r="F325" s="4">
        <v>12324000</v>
      </c>
      <c r="G325" s="3">
        <v>8053200</v>
      </c>
      <c r="H325" s="3">
        <v>11655000</v>
      </c>
      <c r="I325" s="3">
        <v>13782000</v>
      </c>
      <c r="J325" s="4">
        <v>14586000</v>
      </c>
      <c r="K325" s="3">
        <v>12934000</v>
      </c>
      <c r="L325" s="3">
        <v>11600000</v>
      </c>
      <c r="M325" s="3">
        <v>10216000</v>
      </c>
      <c r="N325" s="3">
        <v>8954600</v>
      </c>
      <c r="O325" s="17">
        <v>10092000</v>
      </c>
      <c r="P325" s="3">
        <v>13511000</v>
      </c>
      <c r="Q325" s="3">
        <v>11513000</v>
      </c>
      <c r="R325" s="3">
        <v>11307000</v>
      </c>
      <c r="S325" s="17">
        <v>10490000</v>
      </c>
      <c r="T325" s="3">
        <v>10969000</v>
      </c>
      <c r="U325" s="3">
        <v>10789000</v>
      </c>
      <c r="V325" s="3">
        <v>11629000</v>
      </c>
      <c r="W325" s="17">
        <v>15529000</v>
      </c>
      <c r="X325" s="3">
        <v>9710300</v>
      </c>
      <c r="Y325" s="3">
        <v>14123000</v>
      </c>
      <c r="Z325" s="3">
        <v>10205000</v>
      </c>
      <c r="AA325" s="17">
        <v>7270600</v>
      </c>
      <c r="AB325" s="3">
        <v>14150000</v>
      </c>
      <c r="AC325" s="3">
        <v>8700400</v>
      </c>
      <c r="AD325" s="3">
        <v>12602000</v>
      </c>
      <c r="AE325" s="17">
        <v>18819000</v>
      </c>
      <c r="AF325" s="3">
        <v>18686000</v>
      </c>
      <c r="AG325" s="3">
        <v>14509000</v>
      </c>
      <c r="AH325" s="3">
        <v>18042000</v>
      </c>
      <c r="AI325" s="17">
        <v>10336000</v>
      </c>
      <c r="AJ325" s="3">
        <v>11043000</v>
      </c>
      <c r="AK325" s="3">
        <v>9660100</v>
      </c>
      <c r="AL325" s="3">
        <v>8997900</v>
      </c>
      <c r="AM325" s="3">
        <v>224.17</v>
      </c>
      <c r="AN325" s="3">
        <v>193</v>
      </c>
      <c r="AO325" s="3">
        <v>13</v>
      </c>
      <c r="AP325" s="3">
        <v>29.5</v>
      </c>
      <c r="AQ325" s="32">
        <v>12405000</v>
      </c>
      <c r="AR325" s="32">
        <v>12019050</v>
      </c>
      <c r="AS325" s="32">
        <v>10926150</v>
      </c>
      <c r="AT325" s="32">
        <v>11605750</v>
      </c>
      <c r="AU325" s="32">
        <v>10969250</v>
      </c>
      <c r="AV325" s="32">
        <v>12391825</v>
      </c>
      <c r="AW325" s="32">
        <v>10680750</v>
      </c>
      <c r="AX325" s="32">
        <v>17514000</v>
      </c>
      <c r="AY325" s="32">
        <v>10009250</v>
      </c>
      <c r="AZ325" s="32">
        <f t="shared" si="110"/>
        <v>1</v>
      </c>
      <c r="BA325" s="32">
        <f t="shared" si="110"/>
        <v>1</v>
      </c>
      <c r="BB325" s="32">
        <f t="shared" si="110"/>
        <v>1</v>
      </c>
      <c r="BC325" s="32">
        <f t="shared" si="110"/>
        <v>1</v>
      </c>
      <c r="BD325" s="32">
        <f t="shared" si="110"/>
        <v>1</v>
      </c>
      <c r="BE325" s="32">
        <f t="shared" si="110"/>
        <v>1</v>
      </c>
      <c r="BF325" s="32">
        <f t="shared" si="110"/>
        <v>1</v>
      </c>
      <c r="BG325" s="32">
        <f t="shared" si="110"/>
        <v>1</v>
      </c>
      <c r="BH325" s="32">
        <f t="shared" si="110"/>
        <v>1</v>
      </c>
      <c r="BI325" s="32">
        <f t="shared" si="111"/>
        <v>2</v>
      </c>
      <c r="BJ325" s="32">
        <f t="shared" si="112"/>
        <v>2</v>
      </c>
      <c r="BK325" s="32">
        <f t="shared" si="113"/>
        <v>2</v>
      </c>
      <c r="BL325" s="32">
        <f t="shared" si="114"/>
        <v>2</v>
      </c>
      <c r="BM325" s="32">
        <f t="shared" si="115"/>
        <v>1</v>
      </c>
      <c r="BN325" s="32">
        <f t="shared" si="116"/>
        <v>0</v>
      </c>
      <c r="BO325" s="32">
        <f t="shared" si="117"/>
        <v>0</v>
      </c>
      <c r="BP325" s="32">
        <f t="shared" si="118"/>
        <v>1</v>
      </c>
      <c r="BQ325" s="32">
        <f t="shared" si="119"/>
        <v>0</v>
      </c>
      <c r="BR325" s="32">
        <f t="shared" si="120"/>
        <v>0</v>
      </c>
      <c r="BS325" s="32">
        <f t="shared" si="121"/>
        <v>1</v>
      </c>
      <c r="BT325" s="32">
        <f t="shared" si="122"/>
        <v>0</v>
      </c>
      <c r="BU325" s="32">
        <f t="shared" si="123"/>
        <v>0</v>
      </c>
      <c r="BV325" s="32">
        <f t="shared" si="124"/>
        <v>1</v>
      </c>
      <c r="BW325" s="32">
        <f t="shared" si="125"/>
        <v>0</v>
      </c>
      <c r="BX325" s="32">
        <f t="shared" si="126"/>
        <v>0</v>
      </c>
      <c r="BY325" s="31">
        <f t="shared" si="127"/>
        <v>1</v>
      </c>
      <c r="BZ325" s="31">
        <f t="shared" si="128"/>
        <v>1</v>
      </c>
    </row>
    <row r="326" spans="1:78" x14ac:dyDescent="0.2">
      <c r="A326" s="3" t="s">
        <v>1346</v>
      </c>
      <c r="B326" s="3" t="s">
        <v>1940</v>
      </c>
      <c r="C326" s="3">
        <v>902860000</v>
      </c>
      <c r="D326" s="3">
        <v>1029000000</v>
      </c>
      <c r="E326" s="3">
        <v>903050000</v>
      </c>
      <c r="F326" s="4">
        <v>1031200000</v>
      </c>
      <c r="G326" s="3">
        <v>1003600000</v>
      </c>
      <c r="H326" s="3">
        <v>898800000</v>
      </c>
      <c r="I326" s="3">
        <v>1306200000</v>
      </c>
      <c r="J326" s="4">
        <v>989020000</v>
      </c>
      <c r="K326" s="3">
        <v>1171600000</v>
      </c>
      <c r="L326" s="3">
        <v>1122700000</v>
      </c>
      <c r="M326" s="3">
        <v>1258600000</v>
      </c>
      <c r="N326" s="3">
        <v>1109700000</v>
      </c>
      <c r="O326" s="17">
        <v>907440000</v>
      </c>
      <c r="P326" s="3">
        <v>1007900000</v>
      </c>
      <c r="Q326" s="3">
        <v>800790000</v>
      </c>
      <c r="R326" s="3">
        <v>866400000</v>
      </c>
      <c r="S326" s="17">
        <v>996060000</v>
      </c>
      <c r="T326" s="3">
        <v>965460000</v>
      </c>
      <c r="U326" s="3">
        <v>1031300000</v>
      </c>
      <c r="V326" s="3">
        <v>996330000</v>
      </c>
      <c r="W326" s="17">
        <v>1000200000</v>
      </c>
      <c r="X326" s="3">
        <v>957650000</v>
      </c>
      <c r="Y326" s="3">
        <v>861500000</v>
      </c>
      <c r="Z326" s="3">
        <v>819080000</v>
      </c>
      <c r="AA326" s="17">
        <v>701320000</v>
      </c>
      <c r="AB326" s="3">
        <v>828850000</v>
      </c>
      <c r="AC326" s="3">
        <v>782370000</v>
      </c>
      <c r="AD326" s="3">
        <v>1022400000</v>
      </c>
      <c r="AE326" s="17">
        <v>824970000</v>
      </c>
      <c r="AF326" s="3">
        <v>512190000</v>
      </c>
      <c r="AG326" s="3">
        <v>918640000</v>
      </c>
      <c r="AH326" s="3">
        <v>822530000</v>
      </c>
      <c r="AI326" s="17">
        <v>1083400000</v>
      </c>
      <c r="AJ326" s="3">
        <v>847270000</v>
      </c>
      <c r="AK326" s="3">
        <v>745440000</v>
      </c>
      <c r="AL326" s="3">
        <v>809280000</v>
      </c>
      <c r="AM326" s="3">
        <v>104.16</v>
      </c>
      <c r="AN326" s="3">
        <v>477</v>
      </c>
      <c r="AO326" s="3">
        <v>7</v>
      </c>
      <c r="AP326" s="3">
        <v>39.6</v>
      </c>
      <c r="AQ326" s="32">
        <v>966527500</v>
      </c>
      <c r="AR326" s="32">
        <v>1049405000</v>
      </c>
      <c r="AS326" s="32">
        <v>1165650000</v>
      </c>
      <c r="AT326" s="32">
        <v>895632500</v>
      </c>
      <c r="AU326" s="32">
        <v>997287500</v>
      </c>
      <c r="AV326" s="32">
        <v>909607500</v>
      </c>
      <c r="AW326" s="32">
        <v>833735000</v>
      </c>
      <c r="AX326" s="32">
        <v>769582500</v>
      </c>
      <c r="AY326" s="32">
        <v>871347500</v>
      </c>
      <c r="AZ326" s="32">
        <f t="shared" si="110"/>
        <v>1</v>
      </c>
      <c r="BA326" s="32">
        <f t="shared" si="110"/>
        <v>1</v>
      </c>
      <c r="BB326" s="32">
        <f t="shared" si="110"/>
        <v>1</v>
      </c>
      <c r="BC326" s="32">
        <f t="shared" si="110"/>
        <v>1</v>
      </c>
      <c r="BD326" s="32">
        <f t="shared" si="110"/>
        <v>1</v>
      </c>
      <c r="BE326" s="32">
        <f t="shared" si="110"/>
        <v>1</v>
      </c>
      <c r="BF326" s="32">
        <f t="shared" si="110"/>
        <v>1</v>
      </c>
      <c r="BG326" s="32">
        <f t="shared" si="110"/>
        <v>1</v>
      </c>
      <c r="BH326" s="32">
        <f t="shared" si="110"/>
        <v>1</v>
      </c>
      <c r="BI326" s="32">
        <f t="shared" si="111"/>
        <v>2</v>
      </c>
      <c r="BJ326" s="32">
        <f t="shared" si="112"/>
        <v>2</v>
      </c>
      <c r="BK326" s="32">
        <f t="shared" si="113"/>
        <v>2</v>
      </c>
      <c r="BL326" s="32">
        <f t="shared" si="114"/>
        <v>2</v>
      </c>
      <c r="BM326" s="32">
        <f t="shared" si="115"/>
        <v>1</v>
      </c>
      <c r="BN326" s="32">
        <f t="shared" si="116"/>
        <v>0</v>
      </c>
      <c r="BO326" s="32">
        <f t="shared" si="117"/>
        <v>0</v>
      </c>
      <c r="BP326" s="32">
        <f t="shared" si="118"/>
        <v>1</v>
      </c>
      <c r="BQ326" s="32">
        <f t="shared" si="119"/>
        <v>0</v>
      </c>
      <c r="BR326" s="32">
        <f t="shared" si="120"/>
        <v>0</v>
      </c>
      <c r="BS326" s="32">
        <f t="shared" si="121"/>
        <v>1</v>
      </c>
      <c r="BT326" s="32">
        <f t="shared" si="122"/>
        <v>0</v>
      </c>
      <c r="BU326" s="32">
        <f t="shared" si="123"/>
        <v>0</v>
      </c>
      <c r="BV326" s="32">
        <f t="shared" si="124"/>
        <v>1</v>
      </c>
      <c r="BW326" s="32">
        <f t="shared" si="125"/>
        <v>0</v>
      </c>
      <c r="BX326" s="32">
        <f t="shared" si="126"/>
        <v>0</v>
      </c>
      <c r="BY326" s="31">
        <f t="shared" si="127"/>
        <v>1</v>
      </c>
      <c r="BZ326" s="31">
        <f t="shared" si="128"/>
        <v>1</v>
      </c>
    </row>
    <row r="327" spans="1:78" x14ac:dyDescent="0.2">
      <c r="A327" s="3" t="s">
        <v>1347</v>
      </c>
      <c r="B327" s="3" t="s">
        <v>1941</v>
      </c>
      <c r="C327" s="3">
        <v>1070800000</v>
      </c>
      <c r="D327" s="3">
        <v>1086100000</v>
      </c>
      <c r="E327" s="3">
        <v>1186900000</v>
      </c>
      <c r="F327" s="4">
        <v>1093300000</v>
      </c>
      <c r="G327" s="3">
        <v>1080800000</v>
      </c>
      <c r="H327" s="3">
        <v>1085900000</v>
      </c>
      <c r="I327" s="3">
        <v>1207900000</v>
      </c>
      <c r="J327" s="4">
        <v>914670000</v>
      </c>
      <c r="K327" s="3">
        <v>1242300000</v>
      </c>
      <c r="L327" s="3">
        <v>1279500000</v>
      </c>
      <c r="M327" s="3">
        <v>1025600000</v>
      </c>
      <c r="N327" s="3">
        <v>1331700000</v>
      </c>
      <c r="O327" s="17">
        <v>1486800000</v>
      </c>
      <c r="P327" s="3">
        <v>1218100000</v>
      </c>
      <c r="Q327" s="3">
        <v>1135300000</v>
      </c>
      <c r="R327" s="3">
        <v>1108200000</v>
      </c>
      <c r="S327" s="17">
        <v>1030200000</v>
      </c>
      <c r="T327" s="3">
        <v>1136800000</v>
      </c>
      <c r="U327" s="3">
        <v>1291700000</v>
      </c>
      <c r="V327" s="3">
        <v>1323800000</v>
      </c>
      <c r="W327" s="17">
        <v>1014800000</v>
      </c>
      <c r="X327" s="3">
        <v>1111600000</v>
      </c>
      <c r="Y327" s="3">
        <v>1018200000</v>
      </c>
      <c r="Z327" s="3">
        <v>994990000</v>
      </c>
      <c r="AA327" s="17">
        <v>846500000</v>
      </c>
      <c r="AB327" s="3">
        <v>1224900000</v>
      </c>
      <c r="AC327" s="3">
        <v>1144400000</v>
      </c>
      <c r="AD327" s="3">
        <v>1125200000</v>
      </c>
      <c r="AE327" s="17">
        <v>1024400000</v>
      </c>
      <c r="AF327" s="3">
        <v>788980000</v>
      </c>
      <c r="AG327" s="3">
        <v>1194000000</v>
      </c>
      <c r="AH327" s="3">
        <v>880910000</v>
      </c>
      <c r="AI327" s="17">
        <v>1146700000</v>
      </c>
      <c r="AJ327" s="3">
        <v>1226300000</v>
      </c>
      <c r="AK327" s="3">
        <v>1236000000</v>
      </c>
      <c r="AL327" s="3">
        <v>1116000000</v>
      </c>
      <c r="AM327" s="3">
        <v>323.31</v>
      </c>
      <c r="AN327" s="3">
        <v>955</v>
      </c>
      <c r="AO327" s="3">
        <v>9</v>
      </c>
      <c r="AP327" s="3">
        <v>62.2</v>
      </c>
      <c r="AQ327" s="32">
        <v>1109275000</v>
      </c>
      <c r="AR327" s="32">
        <v>1072317500</v>
      </c>
      <c r="AS327" s="32">
        <v>1219775000</v>
      </c>
      <c r="AT327" s="32">
        <v>1237100000</v>
      </c>
      <c r="AU327" s="32">
        <v>1195625000</v>
      </c>
      <c r="AV327" s="32">
        <v>1034897500</v>
      </c>
      <c r="AW327" s="32">
        <v>1085250000</v>
      </c>
      <c r="AX327" s="32">
        <v>972072500</v>
      </c>
      <c r="AY327" s="32">
        <v>1181250000</v>
      </c>
      <c r="AZ327" s="32">
        <f t="shared" si="110"/>
        <v>1</v>
      </c>
      <c r="BA327" s="32">
        <f t="shared" si="110"/>
        <v>1</v>
      </c>
      <c r="BB327" s="32">
        <f t="shared" si="110"/>
        <v>1</v>
      </c>
      <c r="BC327" s="32">
        <f t="shared" si="110"/>
        <v>1</v>
      </c>
      <c r="BD327" s="32">
        <f t="shared" si="110"/>
        <v>1</v>
      </c>
      <c r="BE327" s="32">
        <f t="shared" si="110"/>
        <v>1</v>
      </c>
      <c r="BF327" s="32">
        <f t="shared" si="110"/>
        <v>1</v>
      </c>
      <c r="BG327" s="32">
        <f t="shared" si="110"/>
        <v>1</v>
      </c>
      <c r="BH327" s="32">
        <f t="shared" si="110"/>
        <v>1</v>
      </c>
      <c r="BI327" s="32">
        <f t="shared" si="111"/>
        <v>2</v>
      </c>
      <c r="BJ327" s="32">
        <f t="shared" si="112"/>
        <v>2</v>
      </c>
      <c r="BK327" s="32">
        <f t="shared" si="113"/>
        <v>2</v>
      </c>
      <c r="BL327" s="32">
        <f t="shared" si="114"/>
        <v>2</v>
      </c>
      <c r="BM327" s="32">
        <f t="shared" si="115"/>
        <v>1</v>
      </c>
      <c r="BN327" s="32">
        <f t="shared" si="116"/>
        <v>0</v>
      </c>
      <c r="BO327" s="32">
        <f t="shared" si="117"/>
        <v>0</v>
      </c>
      <c r="BP327" s="32">
        <f t="shared" si="118"/>
        <v>1</v>
      </c>
      <c r="BQ327" s="32">
        <f t="shared" si="119"/>
        <v>0</v>
      </c>
      <c r="BR327" s="32">
        <f t="shared" si="120"/>
        <v>0</v>
      </c>
      <c r="BS327" s="32">
        <f t="shared" si="121"/>
        <v>1</v>
      </c>
      <c r="BT327" s="32">
        <f t="shared" si="122"/>
        <v>0</v>
      </c>
      <c r="BU327" s="32">
        <f t="shared" si="123"/>
        <v>0</v>
      </c>
      <c r="BV327" s="32">
        <f t="shared" si="124"/>
        <v>1</v>
      </c>
      <c r="BW327" s="32">
        <f t="shared" si="125"/>
        <v>0</v>
      </c>
      <c r="BX327" s="32">
        <f t="shared" si="126"/>
        <v>0</v>
      </c>
      <c r="BY327" s="31">
        <f t="shared" si="127"/>
        <v>1</v>
      </c>
      <c r="BZ327" s="31">
        <f t="shared" si="128"/>
        <v>1</v>
      </c>
    </row>
    <row r="328" spans="1:78" x14ac:dyDescent="0.2">
      <c r="A328" s="3" t="s">
        <v>1354</v>
      </c>
      <c r="B328" s="3" t="s">
        <v>1706</v>
      </c>
      <c r="C328" s="3">
        <v>314640000</v>
      </c>
      <c r="D328" s="3">
        <v>336370000</v>
      </c>
      <c r="E328" s="3">
        <v>475520000</v>
      </c>
      <c r="F328" s="4">
        <v>470450000</v>
      </c>
      <c r="G328" s="3">
        <v>359830000</v>
      </c>
      <c r="H328" s="3">
        <v>250880000</v>
      </c>
      <c r="I328" s="3">
        <v>773650000</v>
      </c>
      <c r="J328" s="4">
        <v>597260000</v>
      </c>
      <c r="K328" s="3">
        <v>426730000</v>
      </c>
      <c r="L328" s="3">
        <v>507530000</v>
      </c>
      <c r="M328" s="3">
        <v>469020000</v>
      </c>
      <c r="N328" s="3">
        <v>458380000</v>
      </c>
      <c r="O328" s="17">
        <v>547240000</v>
      </c>
      <c r="P328" s="3">
        <v>414190000</v>
      </c>
      <c r="Q328" s="3">
        <v>304010000</v>
      </c>
      <c r="R328" s="3">
        <v>342860000</v>
      </c>
      <c r="S328" s="17">
        <v>218020000</v>
      </c>
      <c r="T328" s="3">
        <v>363110000</v>
      </c>
      <c r="U328" s="3">
        <v>222890000</v>
      </c>
      <c r="V328" s="3">
        <v>290640000</v>
      </c>
      <c r="W328" s="17">
        <v>376290000</v>
      </c>
      <c r="X328" s="3">
        <v>330620000</v>
      </c>
      <c r="Y328" s="3">
        <v>247850000</v>
      </c>
      <c r="Z328" s="3">
        <v>83180000</v>
      </c>
      <c r="AA328" s="17">
        <v>75368000</v>
      </c>
      <c r="AB328" s="3">
        <v>234880000</v>
      </c>
      <c r="AC328" s="3">
        <v>210820000</v>
      </c>
      <c r="AD328" s="3">
        <v>380550000</v>
      </c>
      <c r="AE328" s="17">
        <v>225770000</v>
      </c>
      <c r="AF328" s="3">
        <v>185230000</v>
      </c>
      <c r="AG328" s="3">
        <v>317880000</v>
      </c>
      <c r="AH328" s="3">
        <v>270100000</v>
      </c>
      <c r="AI328" s="17">
        <v>599980000</v>
      </c>
      <c r="AJ328" s="3">
        <v>317360000</v>
      </c>
      <c r="AK328" s="3">
        <v>202580000</v>
      </c>
      <c r="AL328" s="3">
        <v>113630000</v>
      </c>
      <c r="AM328" s="3">
        <v>232.03</v>
      </c>
      <c r="AN328" s="3">
        <v>373</v>
      </c>
      <c r="AO328" s="3">
        <v>7</v>
      </c>
      <c r="AP328" s="3">
        <v>66.7</v>
      </c>
      <c r="AQ328" s="32">
        <v>399245000</v>
      </c>
      <c r="AR328" s="32">
        <v>495405000</v>
      </c>
      <c r="AS328" s="32">
        <v>465415000</v>
      </c>
      <c r="AT328" s="32">
        <v>402075000</v>
      </c>
      <c r="AU328" s="32">
        <v>273665000</v>
      </c>
      <c r="AV328" s="32">
        <v>259485000</v>
      </c>
      <c r="AW328" s="32">
        <v>225404500</v>
      </c>
      <c r="AX328" s="32">
        <v>249745000</v>
      </c>
      <c r="AY328" s="32">
        <v>308387500</v>
      </c>
      <c r="AZ328" s="32">
        <f t="shared" si="110"/>
        <v>1</v>
      </c>
      <c r="BA328" s="32">
        <f t="shared" si="110"/>
        <v>1</v>
      </c>
      <c r="BB328" s="32">
        <f t="shared" si="110"/>
        <v>1</v>
      </c>
      <c r="BC328" s="32">
        <f t="shared" si="110"/>
        <v>1</v>
      </c>
      <c r="BD328" s="32">
        <f t="shared" si="110"/>
        <v>1</v>
      </c>
      <c r="BE328" s="32">
        <f t="shared" si="110"/>
        <v>1</v>
      </c>
      <c r="BF328" s="32">
        <f t="shared" si="110"/>
        <v>1</v>
      </c>
      <c r="BG328" s="32">
        <f t="shared" si="110"/>
        <v>1</v>
      </c>
      <c r="BH328" s="32">
        <f t="shared" si="110"/>
        <v>1</v>
      </c>
      <c r="BI328" s="32">
        <f t="shared" si="111"/>
        <v>2</v>
      </c>
      <c r="BJ328" s="32">
        <f t="shared" si="112"/>
        <v>2</v>
      </c>
      <c r="BK328" s="32">
        <f t="shared" si="113"/>
        <v>2</v>
      </c>
      <c r="BL328" s="32">
        <f t="shared" si="114"/>
        <v>2</v>
      </c>
      <c r="BM328" s="32">
        <f t="shared" si="115"/>
        <v>1</v>
      </c>
      <c r="BN328" s="32">
        <f t="shared" si="116"/>
        <v>0</v>
      </c>
      <c r="BO328" s="32">
        <f t="shared" si="117"/>
        <v>0</v>
      </c>
      <c r="BP328" s="32">
        <f t="shared" si="118"/>
        <v>1</v>
      </c>
      <c r="BQ328" s="32">
        <f t="shared" si="119"/>
        <v>0</v>
      </c>
      <c r="BR328" s="32">
        <f t="shared" si="120"/>
        <v>0</v>
      </c>
      <c r="BS328" s="32">
        <f t="shared" si="121"/>
        <v>1</v>
      </c>
      <c r="BT328" s="32">
        <f t="shared" si="122"/>
        <v>0</v>
      </c>
      <c r="BU328" s="32">
        <f t="shared" si="123"/>
        <v>0</v>
      </c>
      <c r="BV328" s="32">
        <f t="shared" si="124"/>
        <v>1</v>
      </c>
      <c r="BW328" s="32">
        <f t="shared" si="125"/>
        <v>0</v>
      </c>
      <c r="BX328" s="32">
        <f t="shared" si="126"/>
        <v>0</v>
      </c>
      <c r="BY328" s="31">
        <f t="shared" si="127"/>
        <v>1</v>
      </c>
      <c r="BZ328" s="31">
        <f t="shared" si="128"/>
        <v>1</v>
      </c>
    </row>
    <row r="329" spans="1:78" x14ac:dyDescent="0.2">
      <c r="A329" s="3" t="s">
        <v>1357</v>
      </c>
      <c r="B329" s="3" t="s">
        <v>1504</v>
      </c>
      <c r="C329" s="3">
        <v>9665400</v>
      </c>
      <c r="D329" s="3">
        <v>11612000</v>
      </c>
      <c r="E329" s="3">
        <v>6570600</v>
      </c>
      <c r="F329" s="4">
        <v>3546700</v>
      </c>
      <c r="G329" s="3">
        <v>7019000</v>
      </c>
      <c r="H329" s="3">
        <v>9047700</v>
      </c>
      <c r="I329" s="3">
        <v>2216400</v>
      </c>
      <c r="J329" s="4">
        <v>2738300</v>
      </c>
      <c r="K329" s="3">
        <v>7241600</v>
      </c>
      <c r="L329" s="3">
        <v>8095300</v>
      </c>
      <c r="M329" s="3">
        <v>3829300</v>
      </c>
      <c r="N329" s="3">
        <v>9686100</v>
      </c>
      <c r="O329" s="17">
        <v>4091900</v>
      </c>
      <c r="P329" s="3">
        <v>6148600</v>
      </c>
      <c r="Q329" s="3">
        <v>5579600</v>
      </c>
      <c r="R329" s="3">
        <v>3260400</v>
      </c>
      <c r="S329" s="17">
        <v>4616000</v>
      </c>
      <c r="T329" s="3">
        <v>3822300</v>
      </c>
      <c r="U329" s="3">
        <v>4272800</v>
      </c>
      <c r="V329" s="3">
        <v>3513700</v>
      </c>
      <c r="W329" s="17">
        <v>7096100</v>
      </c>
      <c r="X329" s="3">
        <v>5580200</v>
      </c>
      <c r="Y329" s="3">
        <v>4104700</v>
      </c>
      <c r="Z329" s="3">
        <v>8419900</v>
      </c>
      <c r="AA329" s="17">
        <v>13825000</v>
      </c>
      <c r="AB329" s="3">
        <v>4655100</v>
      </c>
      <c r="AC329" s="3">
        <v>7752500</v>
      </c>
      <c r="AD329" s="3">
        <v>7080000</v>
      </c>
      <c r="AE329" s="17">
        <v>4417800</v>
      </c>
      <c r="AF329" s="3">
        <v>6226500</v>
      </c>
      <c r="AG329" s="3">
        <v>3677300</v>
      </c>
      <c r="AH329" s="3">
        <v>3367700</v>
      </c>
      <c r="AI329" s="17">
        <v>10271000</v>
      </c>
      <c r="AJ329" s="3">
        <v>8435500</v>
      </c>
      <c r="AK329" s="3">
        <v>5866500</v>
      </c>
      <c r="AL329" s="3">
        <v>5173200</v>
      </c>
      <c r="AM329" s="3">
        <v>173.02</v>
      </c>
      <c r="AN329" s="3">
        <v>171</v>
      </c>
      <c r="AO329" s="3">
        <v>5</v>
      </c>
      <c r="AP329" s="3">
        <v>34.200000000000003</v>
      </c>
      <c r="AQ329" s="32">
        <v>7848675</v>
      </c>
      <c r="AR329" s="32">
        <v>5255350</v>
      </c>
      <c r="AS329" s="32">
        <v>7213075</v>
      </c>
      <c r="AT329" s="32">
        <v>4770125</v>
      </c>
      <c r="AU329" s="32">
        <v>4056200</v>
      </c>
      <c r="AV329" s="32">
        <v>6300225</v>
      </c>
      <c r="AW329" s="32">
        <v>8328150</v>
      </c>
      <c r="AX329" s="32">
        <v>4422325</v>
      </c>
      <c r="AY329" s="32">
        <v>7436550</v>
      </c>
      <c r="AZ329" s="32">
        <f t="shared" si="110"/>
        <v>1</v>
      </c>
      <c r="BA329" s="32">
        <f t="shared" si="110"/>
        <v>1</v>
      </c>
      <c r="BB329" s="32">
        <f t="shared" si="110"/>
        <v>1</v>
      </c>
      <c r="BC329" s="32">
        <f t="shared" si="110"/>
        <v>1</v>
      </c>
      <c r="BD329" s="32">
        <f t="shared" si="110"/>
        <v>1</v>
      </c>
      <c r="BE329" s="32">
        <f t="shared" si="110"/>
        <v>1</v>
      </c>
      <c r="BF329" s="32">
        <f t="shared" si="110"/>
        <v>1</v>
      </c>
      <c r="BG329" s="32">
        <f t="shared" si="110"/>
        <v>1</v>
      </c>
      <c r="BH329" s="32">
        <f t="shared" si="110"/>
        <v>1</v>
      </c>
      <c r="BI329" s="32">
        <f t="shared" si="111"/>
        <v>2</v>
      </c>
      <c r="BJ329" s="32">
        <f t="shared" si="112"/>
        <v>2</v>
      </c>
      <c r="BK329" s="32">
        <f t="shared" si="113"/>
        <v>2</v>
      </c>
      <c r="BL329" s="32">
        <f t="shared" si="114"/>
        <v>2</v>
      </c>
      <c r="BM329" s="32">
        <f t="shared" si="115"/>
        <v>1</v>
      </c>
      <c r="BN329" s="32">
        <f t="shared" si="116"/>
        <v>0</v>
      </c>
      <c r="BO329" s="32">
        <f t="shared" si="117"/>
        <v>0</v>
      </c>
      <c r="BP329" s="32">
        <f t="shared" si="118"/>
        <v>1</v>
      </c>
      <c r="BQ329" s="32">
        <f t="shared" si="119"/>
        <v>0</v>
      </c>
      <c r="BR329" s="32">
        <f t="shared" si="120"/>
        <v>0</v>
      </c>
      <c r="BS329" s="32">
        <f t="shared" si="121"/>
        <v>1</v>
      </c>
      <c r="BT329" s="32">
        <f t="shared" si="122"/>
        <v>0</v>
      </c>
      <c r="BU329" s="32">
        <f t="shared" si="123"/>
        <v>0</v>
      </c>
      <c r="BV329" s="32">
        <f t="shared" si="124"/>
        <v>1</v>
      </c>
      <c r="BW329" s="32">
        <f t="shared" si="125"/>
        <v>0</v>
      </c>
      <c r="BX329" s="32">
        <f t="shared" si="126"/>
        <v>0</v>
      </c>
      <c r="BY329" s="31">
        <f t="shared" si="127"/>
        <v>1</v>
      </c>
      <c r="BZ329" s="31">
        <f t="shared" si="128"/>
        <v>1</v>
      </c>
    </row>
    <row r="330" spans="1:78" x14ac:dyDescent="0.2">
      <c r="A330" s="3" t="s">
        <v>1360</v>
      </c>
      <c r="B330" s="3" t="s">
        <v>1504</v>
      </c>
      <c r="C330" s="3">
        <v>131800000</v>
      </c>
      <c r="D330" s="3">
        <v>143330000</v>
      </c>
      <c r="E330" s="3">
        <v>147010000</v>
      </c>
      <c r="F330" s="4">
        <v>181800000</v>
      </c>
      <c r="G330" s="3">
        <v>153840000</v>
      </c>
      <c r="H330" s="3">
        <v>108490000</v>
      </c>
      <c r="I330" s="3">
        <v>113930000</v>
      </c>
      <c r="J330" s="4">
        <v>113820000</v>
      </c>
      <c r="K330" s="3">
        <v>165170000</v>
      </c>
      <c r="L330" s="3">
        <v>206940000</v>
      </c>
      <c r="M330" s="3">
        <v>137130000</v>
      </c>
      <c r="N330" s="3">
        <v>171980000</v>
      </c>
      <c r="O330" s="17">
        <v>120670000</v>
      </c>
      <c r="P330" s="3">
        <v>120370000</v>
      </c>
      <c r="Q330" s="3">
        <v>99935000</v>
      </c>
      <c r="R330" s="3">
        <v>91920000</v>
      </c>
      <c r="S330" s="17">
        <v>94307000</v>
      </c>
      <c r="T330" s="3">
        <v>102120000</v>
      </c>
      <c r="U330" s="3">
        <v>133690000</v>
      </c>
      <c r="V330" s="3">
        <v>165350000</v>
      </c>
      <c r="W330" s="17">
        <v>157020000</v>
      </c>
      <c r="X330" s="3">
        <v>95691000</v>
      </c>
      <c r="Y330" s="3">
        <v>78991000</v>
      </c>
      <c r="Z330" s="3">
        <v>102160000</v>
      </c>
      <c r="AA330" s="17">
        <v>59124000</v>
      </c>
      <c r="AB330" s="3">
        <v>116810000</v>
      </c>
      <c r="AC330" s="3">
        <v>71787000</v>
      </c>
      <c r="AD330" s="3">
        <v>143940000</v>
      </c>
      <c r="AE330" s="17">
        <v>114240000</v>
      </c>
      <c r="AF330" s="3">
        <v>77371000</v>
      </c>
      <c r="AG330" s="3">
        <v>109940000</v>
      </c>
      <c r="AH330" s="3">
        <v>110220000</v>
      </c>
      <c r="AI330" s="17">
        <v>220390000</v>
      </c>
      <c r="AJ330" s="3">
        <v>140540000</v>
      </c>
      <c r="AK330" s="3">
        <v>150320000</v>
      </c>
      <c r="AL330" s="3">
        <v>87556000</v>
      </c>
      <c r="AM330" s="3">
        <v>220.56</v>
      </c>
      <c r="AN330" s="3">
        <v>172</v>
      </c>
      <c r="AO330" s="3">
        <v>4</v>
      </c>
      <c r="AP330" s="3">
        <v>37.799999999999997</v>
      </c>
      <c r="AQ330" s="32">
        <v>150985000</v>
      </c>
      <c r="AR330" s="32">
        <v>122520000</v>
      </c>
      <c r="AS330" s="32">
        <v>170305000</v>
      </c>
      <c r="AT330" s="32">
        <v>108223750</v>
      </c>
      <c r="AU330" s="32">
        <v>123866750</v>
      </c>
      <c r="AV330" s="32">
        <v>108465500</v>
      </c>
      <c r="AW330" s="32">
        <v>97915250</v>
      </c>
      <c r="AX330" s="32">
        <v>102942750</v>
      </c>
      <c r="AY330" s="32">
        <v>149701500</v>
      </c>
      <c r="AZ330" s="32">
        <f t="shared" si="110"/>
        <v>1</v>
      </c>
      <c r="BA330" s="32">
        <f t="shared" si="110"/>
        <v>1</v>
      </c>
      <c r="BB330" s="32">
        <f t="shared" si="110"/>
        <v>1</v>
      </c>
      <c r="BC330" s="32">
        <f t="shared" si="110"/>
        <v>1</v>
      </c>
      <c r="BD330" s="32">
        <f t="shared" si="110"/>
        <v>1</v>
      </c>
      <c r="BE330" s="32">
        <f t="shared" si="110"/>
        <v>1</v>
      </c>
      <c r="BF330" s="32">
        <f t="shared" si="110"/>
        <v>1</v>
      </c>
      <c r="BG330" s="32">
        <f t="shared" si="110"/>
        <v>1</v>
      </c>
      <c r="BH330" s="32">
        <f t="shared" si="110"/>
        <v>1</v>
      </c>
      <c r="BI330" s="32">
        <f t="shared" si="111"/>
        <v>2</v>
      </c>
      <c r="BJ330" s="32">
        <f t="shared" si="112"/>
        <v>2</v>
      </c>
      <c r="BK330" s="32">
        <f t="shared" si="113"/>
        <v>2</v>
      </c>
      <c r="BL330" s="32">
        <f t="shared" si="114"/>
        <v>2</v>
      </c>
      <c r="BM330" s="32">
        <f t="shared" si="115"/>
        <v>1</v>
      </c>
      <c r="BN330" s="32">
        <f t="shared" si="116"/>
        <v>0</v>
      </c>
      <c r="BO330" s="32">
        <f t="shared" si="117"/>
        <v>0</v>
      </c>
      <c r="BP330" s="32">
        <f t="shared" si="118"/>
        <v>1</v>
      </c>
      <c r="BQ330" s="32">
        <f t="shared" si="119"/>
        <v>0</v>
      </c>
      <c r="BR330" s="32">
        <f t="shared" si="120"/>
        <v>0</v>
      </c>
      <c r="BS330" s="32">
        <f t="shared" si="121"/>
        <v>1</v>
      </c>
      <c r="BT330" s="32">
        <f t="shared" si="122"/>
        <v>0</v>
      </c>
      <c r="BU330" s="32">
        <f t="shared" si="123"/>
        <v>0</v>
      </c>
      <c r="BV330" s="32">
        <f t="shared" si="124"/>
        <v>1</v>
      </c>
      <c r="BW330" s="32">
        <f t="shared" si="125"/>
        <v>0</v>
      </c>
      <c r="BX330" s="32">
        <f t="shared" si="126"/>
        <v>0</v>
      </c>
      <c r="BY330" s="31">
        <f t="shared" si="127"/>
        <v>1</v>
      </c>
      <c r="BZ330" s="31">
        <f t="shared" si="128"/>
        <v>1</v>
      </c>
    </row>
    <row r="331" spans="1:78" x14ac:dyDescent="0.2">
      <c r="A331" s="3" t="s">
        <v>1363</v>
      </c>
      <c r="B331" s="3" t="s">
        <v>1471</v>
      </c>
      <c r="C331" s="3">
        <v>5097000</v>
      </c>
      <c r="D331" s="3">
        <v>6179600</v>
      </c>
      <c r="E331" s="3">
        <v>5824200</v>
      </c>
      <c r="F331" s="4">
        <v>5037700</v>
      </c>
      <c r="G331" s="3">
        <f>AVERAGE(H331:J331)</f>
        <v>4635566.666666667</v>
      </c>
      <c r="H331" s="3">
        <v>5604500</v>
      </c>
      <c r="I331" s="3">
        <v>3526400</v>
      </c>
      <c r="J331" s="4">
        <v>4775800</v>
      </c>
      <c r="K331" s="3">
        <v>3690500</v>
      </c>
      <c r="L331" s="3">
        <v>3425900</v>
      </c>
      <c r="M331" s="3">
        <f>AVERAGE(K331:L331,N331)</f>
        <v>3752466.6666666665</v>
      </c>
      <c r="N331" s="3">
        <v>4141000</v>
      </c>
      <c r="O331" s="17">
        <v>4587100</v>
      </c>
      <c r="P331" s="3">
        <v>4699700</v>
      </c>
      <c r="Q331" s="3">
        <v>4754600</v>
      </c>
      <c r="R331" s="3">
        <v>4762800</v>
      </c>
      <c r="S331" s="17">
        <v>5356000</v>
      </c>
      <c r="T331" s="3">
        <v>5509900</v>
      </c>
      <c r="U331" s="3">
        <v>7055600</v>
      </c>
      <c r="V331" s="3">
        <v>4858800</v>
      </c>
      <c r="W331" s="17">
        <v>5848300</v>
      </c>
      <c r="X331" s="3">
        <f>AVERAGE(W331,Y331:Z331)</f>
        <v>5046400</v>
      </c>
      <c r="Y331" s="3">
        <v>5504900</v>
      </c>
      <c r="Z331" s="3">
        <v>3786000</v>
      </c>
      <c r="AA331" s="17">
        <v>9096500</v>
      </c>
      <c r="AB331" s="3">
        <v>5445500</v>
      </c>
      <c r="AC331" s="3">
        <v>5924600</v>
      </c>
      <c r="AD331" s="3">
        <v>4967000</v>
      </c>
      <c r="AE331" s="17">
        <v>3623900</v>
      </c>
      <c r="AF331" s="3">
        <v>5792500</v>
      </c>
      <c r="AG331" s="3">
        <v>4657000</v>
      </c>
      <c r="AH331" s="3">
        <v>4133300</v>
      </c>
      <c r="AI331" s="17">
        <v>4206800</v>
      </c>
      <c r="AJ331" s="3">
        <v>5042000</v>
      </c>
      <c r="AK331" s="3">
        <v>5025900</v>
      </c>
      <c r="AL331" s="3">
        <v>5415700</v>
      </c>
      <c r="AM331" s="3">
        <v>18.422000000000001</v>
      </c>
      <c r="AN331" s="3">
        <v>123</v>
      </c>
      <c r="AO331" s="3">
        <v>7</v>
      </c>
      <c r="AP331" s="3">
        <v>55.6</v>
      </c>
      <c r="AQ331" s="32">
        <v>5534625</v>
      </c>
      <c r="AR331" s="32">
        <v>4635566.666666667</v>
      </c>
      <c r="AS331" s="32">
        <v>3752466.6666666665</v>
      </c>
      <c r="AT331" s="32">
        <v>4701050</v>
      </c>
      <c r="AU331" s="32">
        <v>5695075</v>
      </c>
      <c r="AV331" s="32">
        <v>5046400</v>
      </c>
      <c r="AW331" s="32">
        <v>6358400</v>
      </c>
      <c r="AX331" s="32">
        <v>4551675</v>
      </c>
      <c r="AY331" s="32">
        <v>4922600</v>
      </c>
      <c r="AZ331" s="32">
        <f t="shared" si="110"/>
        <v>1</v>
      </c>
      <c r="BA331" s="32">
        <f t="shared" si="110"/>
        <v>1</v>
      </c>
      <c r="BB331" s="32">
        <f t="shared" si="110"/>
        <v>1</v>
      </c>
      <c r="BC331" s="32">
        <f t="shared" si="110"/>
        <v>1</v>
      </c>
      <c r="BD331" s="32">
        <f t="shared" si="110"/>
        <v>1</v>
      </c>
      <c r="BE331" s="32">
        <f t="shared" si="110"/>
        <v>1</v>
      </c>
      <c r="BF331" s="32">
        <f t="shared" si="110"/>
        <v>1</v>
      </c>
      <c r="BG331" s="32">
        <f t="shared" si="110"/>
        <v>1</v>
      </c>
      <c r="BH331" s="32">
        <f t="shared" si="110"/>
        <v>1</v>
      </c>
      <c r="BI331" s="32">
        <f t="shared" si="111"/>
        <v>2</v>
      </c>
      <c r="BJ331" s="32">
        <f t="shared" si="112"/>
        <v>2</v>
      </c>
      <c r="BK331" s="32">
        <f t="shared" si="113"/>
        <v>2</v>
      </c>
      <c r="BL331" s="32">
        <f t="shared" si="114"/>
        <v>2</v>
      </c>
      <c r="BM331" s="32">
        <f t="shared" si="115"/>
        <v>1</v>
      </c>
      <c r="BN331" s="32">
        <f t="shared" si="116"/>
        <v>0</v>
      </c>
      <c r="BO331" s="32">
        <f t="shared" si="117"/>
        <v>0</v>
      </c>
      <c r="BP331" s="32">
        <f t="shared" si="118"/>
        <v>1</v>
      </c>
      <c r="BQ331" s="32">
        <f t="shared" si="119"/>
        <v>0</v>
      </c>
      <c r="BR331" s="32">
        <f t="shared" si="120"/>
        <v>0</v>
      </c>
      <c r="BS331" s="32">
        <f t="shared" si="121"/>
        <v>1</v>
      </c>
      <c r="BT331" s="32">
        <f t="shared" si="122"/>
        <v>0</v>
      </c>
      <c r="BU331" s="32">
        <f t="shared" si="123"/>
        <v>0</v>
      </c>
      <c r="BV331" s="32">
        <f t="shared" si="124"/>
        <v>1</v>
      </c>
      <c r="BW331" s="32">
        <f t="shared" si="125"/>
        <v>0</v>
      </c>
      <c r="BX331" s="32">
        <f t="shared" si="126"/>
        <v>0</v>
      </c>
      <c r="BY331" s="31">
        <f t="shared" si="127"/>
        <v>1</v>
      </c>
      <c r="BZ331" s="31">
        <f t="shared" si="128"/>
        <v>1</v>
      </c>
    </row>
    <row r="332" spans="1:78" x14ac:dyDescent="0.2">
      <c r="A332" s="3" t="s">
        <v>1366</v>
      </c>
      <c r="B332" s="3" t="s">
        <v>1944</v>
      </c>
      <c r="C332" s="3">
        <f>AVERAGE(D332:F332)</f>
        <v>23093000</v>
      </c>
      <c r="D332" s="3">
        <v>18969000</v>
      </c>
      <c r="E332" s="3">
        <v>30412000</v>
      </c>
      <c r="F332" s="4">
        <v>19898000</v>
      </c>
      <c r="G332" s="3">
        <v>30576000</v>
      </c>
      <c r="H332" s="3">
        <v>27798000</v>
      </c>
      <c r="I332" s="3">
        <v>14008000</v>
      </c>
      <c r="J332" s="4">
        <v>28464000</v>
      </c>
      <c r="K332" s="3">
        <v>27905000</v>
      </c>
      <c r="L332" s="3">
        <v>37771000</v>
      </c>
      <c r="M332" s="3">
        <v>8078700</v>
      </c>
      <c r="N332" s="3">
        <v>17796000</v>
      </c>
      <c r="O332" s="17">
        <v>8104800</v>
      </c>
      <c r="P332" s="3">
        <v>10852000</v>
      </c>
      <c r="Q332" s="3">
        <v>19231000</v>
      </c>
      <c r="R332" s="3">
        <f>AVERAGE(O332:Q332)</f>
        <v>12729266.666666666</v>
      </c>
      <c r="S332" s="17">
        <v>23425000</v>
      </c>
      <c r="T332" s="3">
        <v>18230000</v>
      </c>
      <c r="U332" s="3">
        <v>65097000</v>
      </c>
      <c r="V332" s="3">
        <v>19329000</v>
      </c>
      <c r="W332" s="17">
        <v>62138000</v>
      </c>
      <c r="X332" s="3">
        <f>AVERAGE(W332,Y332:Z332)</f>
        <v>36203666.666666664</v>
      </c>
      <c r="Y332" s="3">
        <v>23717000</v>
      </c>
      <c r="Z332" s="3">
        <v>22756000</v>
      </c>
      <c r="AA332" s="17">
        <v>12756000</v>
      </c>
      <c r="AB332" s="3">
        <f>AVERAGE(AA332,AC332:AD332)</f>
        <v>13626666.666666666</v>
      </c>
      <c r="AC332" s="3">
        <v>13444000</v>
      </c>
      <c r="AD332" s="3">
        <v>14680000</v>
      </c>
      <c r="AE332" s="17">
        <v>20935000</v>
      </c>
      <c r="AF332" s="3">
        <f>AVERAGE(AE332,AG332:AH332)</f>
        <v>21609666.666666668</v>
      </c>
      <c r="AG332" s="3">
        <v>30446000</v>
      </c>
      <c r="AH332" s="3">
        <v>13448000</v>
      </c>
      <c r="AI332" s="17">
        <v>59059000</v>
      </c>
      <c r="AJ332" s="3">
        <v>25977000</v>
      </c>
      <c r="AK332" s="3">
        <v>21763000</v>
      </c>
      <c r="AL332" s="3">
        <v>23592000</v>
      </c>
      <c r="AM332" s="3">
        <v>83.991</v>
      </c>
      <c r="AN332" s="3">
        <v>100</v>
      </c>
      <c r="AO332" s="3">
        <v>4</v>
      </c>
      <c r="AP332" s="3">
        <v>46.3</v>
      </c>
      <c r="AQ332" s="32">
        <v>23093000</v>
      </c>
      <c r="AR332" s="32">
        <v>25211500</v>
      </c>
      <c r="AS332" s="32">
        <v>22887675</v>
      </c>
      <c r="AT332" s="32">
        <v>12729266.666666666</v>
      </c>
      <c r="AU332" s="32">
        <v>31520250</v>
      </c>
      <c r="AV332" s="32">
        <v>36203666.666666664</v>
      </c>
      <c r="AW332" s="32">
        <v>13626666.666666666</v>
      </c>
      <c r="AX332" s="32">
        <v>21609666.666666668</v>
      </c>
      <c r="AY332" s="32">
        <v>32597750</v>
      </c>
      <c r="AZ332" s="32">
        <f t="shared" si="110"/>
        <v>1</v>
      </c>
      <c r="BA332" s="32">
        <f t="shared" si="110"/>
        <v>1</v>
      </c>
      <c r="BB332" s="32">
        <f t="shared" si="110"/>
        <v>1</v>
      </c>
      <c r="BC332" s="32">
        <f t="shared" si="110"/>
        <v>1</v>
      </c>
      <c r="BD332" s="32">
        <f t="shared" si="110"/>
        <v>1</v>
      </c>
      <c r="BE332" s="32">
        <f t="shared" si="110"/>
        <v>1</v>
      </c>
      <c r="BF332" s="32">
        <f t="shared" si="110"/>
        <v>1</v>
      </c>
      <c r="BG332" s="32">
        <f t="shared" si="110"/>
        <v>1</v>
      </c>
      <c r="BH332" s="32">
        <f t="shared" si="110"/>
        <v>1</v>
      </c>
      <c r="BI332" s="32">
        <f t="shared" si="111"/>
        <v>2</v>
      </c>
      <c r="BJ332" s="32">
        <f t="shared" si="112"/>
        <v>2</v>
      </c>
      <c r="BK332" s="32">
        <f t="shared" si="113"/>
        <v>2</v>
      </c>
      <c r="BL332" s="32">
        <f t="shared" si="114"/>
        <v>2</v>
      </c>
      <c r="BM332" s="32">
        <f t="shared" si="115"/>
        <v>1</v>
      </c>
      <c r="BN332" s="32">
        <f t="shared" si="116"/>
        <v>0</v>
      </c>
      <c r="BO332" s="32">
        <f t="shared" si="117"/>
        <v>0</v>
      </c>
      <c r="BP332" s="32">
        <f t="shared" si="118"/>
        <v>1</v>
      </c>
      <c r="BQ332" s="32">
        <f t="shared" si="119"/>
        <v>0</v>
      </c>
      <c r="BR332" s="32">
        <f t="shared" si="120"/>
        <v>0</v>
      </c>
      <c r="BS332" s="32">
        <f t="shared" si="121"/>
        <v>1</v>
      </c>
      <c r="BT332" s="32">
        <f t="shared" si="122"/>
        <v>0</v>
      </c>
      <c r="BU332" s="32">
        <f t="shared" si="123"/>
        <v>0</v>
      </c>
      <c r="BV332" s="32">
        <f t="shared" si="124"/>
        <v>1</v>
      </c>
      <c r="BW332" s="32">
        <f t="shared" si="125"/>
        <v>0</v>
      </c>
      <c r="BX332" s="32">
        <f t="shared" si="126"/>
        <v>0</v>
      </c>
      <c r="BY332" s="31">
        <f t="shared" si="127"/>
        <v>1</v>
      </c>
      <c r="BZ332" s="31">
        <f t="shared" si="128"/>
        <v>1</v>
      </c>
    </row>
    <row r="333" spans="1:78" x14ac:dyDescent="0.2">
      <c r="A333" s="3" t="s">
        <v>1367</v>
      </c>
      <c r="B333" s="3" t="s">
        <v>1945</v>
      </c>
      <c r="F333" s="4"/>
      <c r="J333" s="4"/>
      <c r="O333" s="17"/>
      <c r="S333" s="17"/>
      <c r="W333" s="17">
        <v>10016000</v>
      </c>
      <c r="X333" s="3">
        <v>2723900</v>
      </c>
      <c r="Y333" s="3">
        <v>7766000</v>
      </c>
      <c r="Z333" s="3">
        <v>8961300</v>
      </c>
      <c r="AA333" s="17"/>
      <c r="AE333" s="17">
        <v>27807000</v>
      </c>
      <c r="AF333" s="3">
        <v>42698000</v>
      </c>
      <c r="AG333" s="3">
        <v>41166000</v>
      </c>
      <c r="AH333" s="3">
        <v>37991000</v>
      </c>
      <c r="AI333" s="17">
        <v>3368000</v>
      </c>
      <c r="AJ333" s="3">
        <v>3590200</v>
      </c>
      <c r="AK333" s="3">
        <v>4009600</v>
      </c>
      <c r="AL333" s="3">
        <v>4488700</v>
      </c>
      <c r="AM333" s="3">
        <v>323.31</v>
      </c>
      <c r="AN333" s="3">
        <v>96</v>
      </c>
      <c r="AO333" s="3">
        <v>12</v>
      </c>
      <c r="AP333" s="3">
        <v>31.1</v>
      </c>
      <c r="AQ333" s="32"/>
      <c r="AR333" s="32"/>
      <c r="AS333" s="32"/>
      <c r="AT333" s="32"/>
      <c r="AU333" s="32"/>
      <c r="AV333" s="32">
        <v>7366800</v>
      </c>
      <c r="AW333" s="32"/>
      <c r="AX333" s="32">
        <v>37415500</v>
      </c>
      <c r="AY333" s="32">
        <v>3864125</v>
      </c>
      <c r="AZ333" s="32">
        <f t="shared" si="110"/>
        <v>0</v>
      </c>
      <c r="BA333" s="32">
        <f t="shared" si="110"/>
        <v>0</v>
      </c>
      <c r="BB333" s="32">
        <f t="shared" si="110"/>
        <v>0</v>
      </c>
      <c r="BC333" s="32">
        <f t="shared" si="110"/>
        <v>0</v>
      </c>
      <c r="BD333" s="32">
        <f t="shared" si="110"/>
        <v>0</v>
      </c>
      <c r="BE333" s="32">
        <f t="shared" si="110"/>
        <v>1</v>
      </c>
      <c r="BF333" s="32">
        <f t="shared" si="110"/>
        <v>0</v>
      </c>
      <c r="BG333" s="32">
        <f t="shared" si="110"/>
        <v>1</v>
      </c>
      <c r="BH333" s="32">
        <f t="shared" si="110"/>
        <v>1</v>
      </c>
      <c r="BI333" s="32">
        <f t="shared" si="111"/>
        <v>0</v>
      </c>
      <c r="BJ333" s="32">
        <f t="shared" si="112"/>
        <v>0</v>
      </c>
      <c r="BK333" s="32">
        <f t="shared" si="113"/>
        <v>1</v>
      </c>
      <c r="BL333" s="32">
        <f t="shared" si="114"/>
        <v>2</v>
      </c>
      <c r="BM333" s="32">
        <f t="shared" si="115"/>
        <v>0</v>
      </c>
      <c r="BN333" s="32">
        <f t="shared" si="116"/>
        <v>0</v>
      </c>
      <c r="BO333" s="32">
        <f t="shared" si="117"/>
        <v>0</v>
      </c>
      <c r="BP333" s="32">
        <f t="shared" si="118"/>
        <v>0</v>
      </c>
      <c r="BQ333" s="32">
        <f t="shared" si="119"/>
        <v>0</v>
      </c>
      <c r="BR333" s="32">
        <f t="shared" si="120"/>
        <v>0</v>
      </c>
      <c r="BS333" s="32">
        <f t="shared" si="121"/>
        <v>0</v>
      </c>
      <c r="BT333" s="32">
        <f t="shared" si="122"/>
        <v>1</v>
      </c>
      <c r="BU333" s="32">
        <f t="shared" si="123"/>
        <v>0</v>
      </c>
      <c r="BV333" s="32">
        <f t="shared" si="124"/>
        <v>1</v>
      </c>
      <c r="BW333" s="32">
        <f t="shared" si="125"/>
        <v>0</v>
      </c>
      <c r="BX333" s="32">
        <f t="shared" si="126"/>
        <v>0</v>
      </c>
      <c r="BY333" s="31">
        <f t="shared" si="127"/>
        <v>1</v>
      </c>
      <c r="BZ333" s="31">
        <f t="shared" si="128"/>
        <v>1</v>
      </c>
    </row>
    <row r="334" spans="1:78" x14ac:dyDescent="0.2">
      <c r="A334" s="3" t="s">
        <v>1368</v>
      </c>
      <c r="B334" s="3" t="s">
        <v>1706</v>
      </c>
      <c r="C334" s="3">
        <v>22032000</v>
      </c>
      <c r="D334" s="3">
        <v>18261000</v>
      </c>
      <c r="E334" s="3">
        <v>15170000</v>
      </c>
      <c r="F334" s="4">
        <v>29177000</v>
      </c>
      <c r="G334" s="3">
        <v>25130000</v>
      </c>
      <c r="H334" s="3">
        <v>22393000</v>
      </c>
      <c r="I334" s="3">
        <v>63758000</v>
      </c>
      <c r="J334" s="4">
        <v>49927000</v>
      </c>
      <c r="K334" s="3">
        <v>34203000</v>
      </c>
      <c r="L334" s="3">
        <v>39193000</v>
      </c>
      <c r="M334" s="3">
        <v>54046000</v>
      </c>
      <c r="N334" s="3">
        <v>33676000</v>
      </c>
      <c r="O334" s="17">
        <f>AVERAGE(P334:R334)</f>
        <v>20510333.333333332</v>
      </c>
      <c r="P334" s="3">
        <v>26023000</v>
      </c>
      <c r="Q334" s="3">
        <v>19023000</v>
      </c>
      <c r="R334" s="3">
        <v>16485000</v>
      </c>
      <c r="S334" s="17">
        <f>AVERAGE(T334:V334)</f>
        <v>19511666.666666668</v>
      </c>
      <c r="T334" s="3">
        <v>21081000</v>
      </c>
      <c r="U334" s="3">
        <v>16110000</v>
      </c>
      <c r="V334" s="3">
        <v>21344000</v>
      </c>
      <c r="W334" s="17">
        <v>31795000</v>
      </c>
      <c r="X334" s="3">
        <v>24296000</v>
      </c>
      <c r="Y334" s="3">
        <v>25857000</v>
      </c>
      <c r="Z334" s="3">
        <v>21676000</v>
      </c>
      <c r="AA334" s="17">
        <v>26361000</v>
      </c>
      <c r="AB334" s="3">
        <f>AVERAGE(AA334,AC334:AD334)</f>
        <v>20987000</v>
      </c>
      <c r="AC334" s="3">
        <v>13461000</v>
      </c>
      <c r="AD334" s="3">
        <v>23139000</v>
      </c>
      <c r="AE334" s="17">
        <v>19644000</v>
      </c>
      <c r="AF334" s="3">
        <v>13945000</v>
      </c>
      <c r="AG334" s="3">
        <f>AVERAGE(AE334:AF334,AH334)</f>
        <v>18932000</v>
      </c>
      <c r="AH334" s="3">
        <v>23207000</v>
      </c>
      <c r="AI334" s="17">
        <v>21100000</v>
      </c>
      <c r="AJ334" s="3">
        <v>19072000</v>
      </c>
      <c r="AK334" s="3">
        <v>21996000</v>
      </c>
      <c r="AL334" s="3">
        <v>22838000</v>
      </c>
      <c r="AM334" s="3">
        <v>187.35</v>
      </c>
      <c r="AN334" s="3">
        <v>106</v>
      </c>
      <c r="AO334" s="3">
        <v>4</v>
      </c>
      <c r="AP334" s="3">
        <v>41.8</v>
      </c>
      <c r="AQ334" s="32">
        <v>21160000</v>
      </c>
      <c r="AR334" s="32">
        <v>40302000</v>
      </c>
      <c r="AS334" s="32">
        <v>40279500</v>
      </c>
      <c r="AT334" s="32">
        <v>20510333.333333332</v>
      </c>
      <c r="AU334" s="32">
        <v>19511666.666666668</v>
      </c>
      <c r="AV334" s="32">
        <v>25906000</v>
      </c>
      <c r="AW334" s="32">
        <v>20987000</v>
      </c>
      <c r="AX334" s="32">
        <v>18932000</v>
      </c>
      <c r="AY334" s="32">
        <v>21251500</v>
      </c>
      <c r="AZ334" s="32">
        <f t="shared" si="110"/>
        <v>1</v>
      </c>
      <c r="BA334" s="32">
        <f t="shared" si="110"/>
        <v>1</v>
      </c>
      <c r="BB334" s="32">
        <f t="shared" si="110"/>
        <v>1</v>
      </c>
      <c r="BC334" s="32">
        <f t="shared" si="110"/>
        <v>1</v>
      </c>
      <c r="BD334" s="32">
        <f t="shared" si="110"/>
        <v>1</v>
      </c>
      <c r="BE334" s="32">
        <f t="shared" si="110"/>
        <v>1</v>
      </c>
      <c r="BF334" s="32">
        <f t="shared" si="110"/>
        <v>1</v>
      </c>
      <c r="BG334" s="32">
        <f t="shared" si="110"/>
        <v>1</v>
      </c>
      <c r="BH334" s="32">
        <f t="shared" si="110"/>
        <v>1</v>
      </c>
      <c r="BI334" s="32">
        <f t="shared" si="111"/>
        <v>2</v>
      </c>
      <c r="BJ334" s="32">
        <f t="shared" si="112"/>
        <v>2</v>
      </c>
      <c r="BK334" s="32">
        <f t="shared" si="113"/>
        <v>2</v>
      </c>
      <c r="BL334" s="32">
        <f t="shared" si="114"/>
        <v>2</v>
      </c>
      <c r="BM334" s="32">
        <f t="shared" si="115"/>
        <v>1</v>
      </c>
      <c r="BN334" s="32">
        <f t="shared" si="116"/>
        <v>0</v>
      </c>
      <c r="BO334" s="32">
        <f t="shared" si="117"/>
        <v>0</v>
      </c>
      <c r="BP334" s="32">
        <f t="shared" si="118"/>
        <v>1</v>
      </c>
      <c r="BQ334" s="32">
        <f t="shared" si="119"/>
        <v>0</v>
      </c>
      <c r="BR334" s="32">
        <f t="shared" si="120"/>
        <v>0</v>
      </c>
      <c r="BS334" s="32">
        <f t="shared" si="121"/>
        <v>1</v>
      </c>
      <c r="BT334" s="32">
        <f t="shared" si="122"/>
        <v>0</v>
      </c>
      <c r="BU334" s="32">
        <f t="shared" si="123"/>
        <v>0</v>
      </c>
      <c r="BV334" s="32">
        <f t="shared" si="124"/>
        <v>1</v>
      </c>
      <c r="BW334" s="32">
        <f t="shared" si="125"/>
        <v>0</v>
      </c>
      <c r="BX334" s="32">
        <f t="shared" si="126"/>
        <v>0</v>
      </c>
      <c r="BY334" s="31">
        <f t="shared" si="127"/>
        <v>1</v>
      </c>
      <c r="BZ334" s="31">
        <f t="shared" si="128"/>
        <v>1</v>
      </c>
    </row>
    <row r="335" spans="1:78" x14ac:dyDescent="0.2">
      <c r="A335" s="3" t="s">
        <v>1370</v>
      </c>
      <c r="B335" s="3" t="s">
        <v>1471</v>
      </c>
      <c r="C335" s="3">
        <v>7822400</v>
      </c>
      <c r="D335" s="3">
        <v>6386500</v>
      </c>
      <c r="E335" s="3">
        <v>5673800</v>
      </c>
      <c r="F335" s="4">
        <v>7262400</v>
      </c>
      <c r="G335" s="3">
        <v>6221400</v>
      </c>
      <c r="H335" s="3">
        <v>5013800</v>
      </c>
      <c r="I335" s="3">
        <v>6851300</v>
      </c>
      <c r="J335" s="4">
        <v>6916000</v>
      </c>
      <c r="K335" s="3">
        <v>5782100</v>
      </c>
      <c r="L335" s="3">
        <v>6404900</v>
      </c>
      <c r="M335" s="3">
        <v>7117500</v>
      </c>
      <c r="N335" s="3">
        <v>7856200</v>
      </c>
      <c r="O335" s="17">
        <v>6694800</v>
      </c>
      <c r="P335" s="3">
        <v>6312300</v>
      </c>
      <c r="Q335" s="3">
        <v>5932800</v>
      </c>
      <c r="R335" s="3">
        <v>6436700</v>
      </c>
      <c r="S335" s="17">
        <v>6008300</v>
      </c>
      <c r="T335" s="3">
        <v>7400300</v>
      </c>
      <c r="U335" s="3">
        <v>5745900</v>
      </c>
      <c r="V335" s="3">
        <v>6518600</v>
      </c>
      <c r="W335" s="17">
        <v>5440900</v>
      </c>
      <c r="X335" s="3">
        <v>5126500</v>
      </c>
      <c r="Y335" s="3">
        <v>4994500</v>
      </c>
      <c r="Z335" s="3">
        <v>6762100</v>
      </c>
      <c r="AA335" s="17">
        <v>8209300</v>
      </c>
      <c r="AB335" s="3">
        <v>8284700</v>
      </c>
      <c r="AC335" s="3">
        <v>7066500</v>
      </c>
      <c r="AD335" s="3">
        <v>4917400</v>
      </c>
      <c r="AE335" s="17">
        <v>6147000</v>
      </c>
      <c r="AF335" s="3">
        <f>AVERAGE(AE335,AG335:AH335)</f>
        <v>6674400</v>
      </c>
      <c r="AG335" s="3">
        <v>7809800</v>
      </c>
      <c r="AH335" s="3">
        <v>6066400</v>
      </c>
      <c r="AI335" s="17">
        <v>6599800</v>
      </c>
      <c r="AJ335" s="3">
        <v>5078100</v>
      </c>
      <c r="AK335" s="3">
        <v>5370300</v>
      </c>
      <c r="AL335" s="3">
        <v>4799000</v>
      </c>
      <c r="AM335" s="3">
        <v>53.566000000000003</v>
      </c>
      <c r="AN335" s="3">
        <v>103</v>
      </c>
      <c r="AO335" s="3">
        <v>3</v>
      </c>
      <c r="AP335" s="3">
        <v>23.8</v>
      </c>
      <c r="AQ335" s="32">
        <v>6786275</v>
      </c>
      <c r="AR335" s="32">
        <v>6250625</v>
      </c>
      <c r="AS335" s="32">
        <v>6790175</v>
      </c>
      <c r="AT335" s="32">
        <v>6344150</v>
      </c>
      <c r="AU335" s="32">
        <v>6418275</v>
      </c>
      <c r="AV335" s="32">
        <v>5581000</v>
      </c>
      <c r="AW335" s="32">
        <v>7119475</v>
      </c>
      <c r="AX335" s="32">
        <v>6674400</v>
      </c>
      <c r="AY335" s="32">
        <v>5461800</v>
      </c>
      <c r="AZ335" s="32">
        <f t="shared" si="110"/>
        <v>1</v>
      </c>
      <c r="BA335" s="32">
        <f t="shared" si="110"/>
        <v>1</v>
      </c>
      <c r="BB335" s="32">
        <f t="shared" si="110"/>
        <v>1</v>
      </c>
      <c r="BC335" s="32">
        <f t="shared" si="110"/>
        <v>1</v>
      </c>
      <c r="BD335" s="32">
        <f t="shared" si="110"/>
        <v>1</v>
      </c>
      <c r="BE335" s="32">
        <f t="shared" si="110"/>
        <v>1</v>
      </c>
      <c r="BF335" s="32">
        <f t="shared" si="110"/>
        <v>1</v>
      </c>
      <c r="BG335" s="32">
        <f t="shared" si="110"/>
        <v>1</v>
      </c>
      <c r="BH335" s="32">
        <f t="shared" si="110"/>
        <v>1</v>
      </c>
      <c r="BI335" s="32">
        <f t="shared" si="111"/>
        <v>2</v>
      </c>
      <c r="BJ335" s="32">
        <f t="shared" si="112"/>
        <v>2</v>
      </c>
      <c r="BK335" s="32">
        <f t="shared" si="113"/>
        <v>2</v>
      </c>
      <c r="BL335" s="32">
        <f t="shared" si="114"/>
        <v>2</v>
      </c>
      <c r="BM335" s="32">
        <f t="shared" si="115"/>
        <v>1</v>
      </c>
      <c r="BN335" s="32">
        <f t="shared" si="116"/>
        <v>0</v>
      </c>
      <c r="BO335" s="32">
        <f t="shared" si="117"/>
        <v>0</v>
      </c>
      <c r="BP335" s="32">
        <f t="shared" si="118"/>
        <v>1</v>
      </c>
      <c r="BQ335" s="32">
        <f t="shared" si="119"/>
        <v>0</v>
      </c>
      <c r="BR335" s="32">
        <f t="shared" si="120"/>
        <v>0</v>
      </c>
      <c r="BS335" s="32">
        <f t="shared" si="121"/>
        <v>1</v>
      </c>
      <c r="BT335" s="32">
        <f t="shared" si="122"/>
        <v>0</v>
      </c>
      <c r="BU335" s="32">
        <f t="shared" si="123"/>
        <v>0</v>
      </c>
      <c r="BV335" s="32">
        <f t="shared" si="124"/>
        <v>1</v>
      </c>
      <c r="BW335" s="32">
        <f t="shared" si="125"/>
        <v>0</v>
      </c>
      <c r="BX335" s="32">
        <f t="shared" si="126"/>
        <v>0</v>
      </c>
      <c r="BY335" s="31">
        <f t="shared" si="127"/>
        <v>1</v>
      </c>
      <c r="BZ335" s="31">
        <f t="shared" si="128"/>
        <v>1</v>
      </c>
    </row>
    <row r="336" spans="1:78" x14ac:dyDescent="0.2">
      <c r="A336" s="3" t="s">
        <v>1371</v>
      </c>
      <c r="B336" s="3" t="s">
        <v>1471</v>
      </c>
      <c r="C336" s="3">
        <v>28646000</v>
      </c>
      <c r="D336" s="3">
        <v>20907000</v>
      </c>
      <c r="E336" s="3">
        <v>25077000</v>
      </c>
      <c r="F336" s="4">
        <v>37425000</v>
      </c>
      <c r="G336" s="3">
        <v>40248000</v>
      </c>
      <c r="H336" s="3">
        <v>31144000</v>
      </c>
      <c r="I336" s="3">
        <v>44405000</v>
      </c>
      <c r="J336" s="4">
        <v>39084000</v>
      </c>
      <c r="K336" s="3">
        <v>42033000</v>
      </c>
      <c r="L336" s="3">
        <v>41299000</v>
      </c>
      <c r="M336" s="3">
        <v>27129000</v>
      </c>
      <c r="N336" s="3">
        <v>37188000</v>
      </c>
      <c r="O336" s="17">
        <v>52600000</v>
      </c>
      <c r="P336" s="3">
        <v>38571000</v>
      </c>
      <c r="Q336" s="3">
        <v>43774000</v>
      </c>
      <c r="R336" s="3">
        <v>48243000</v>
      </c>
      <c r="S336" s="17">
        <v>35831000</v>
      </c>
      <c r="T336" s="3">
        <v>42991000</v>
      </c>
      <c r="U336" s="3">
        <v>32906000</v>
      </c>
      <c r="V336" s="3">
        <v>35713000</v>
      </c>
      <c r="W336" s="17">
        <v>56320000</v>
      </c>
      <c r="X336" s="3">
        <v>55613000</v>
      </c>
      <c r="Y336" s="3">
        <v>43610000</v>
      </c>
      <c r="Z336" s="3">
        <v>55457000</v>
      </c>
      <c r="AA336" s="17">
        <v>33702000</v>
      </c>
      <c r="AB336" s="3">
        <v>64438000</v>
      </c>
      <c r="AC336" s="3">
        <v>67442000</v>
      </c>
      <c r="AD336" s="3">
        <v>42123000</v>
      </c>
      <c r="AE336" s="17">
        <v>81021000</v>
      </c>
      <c r="AF336" s="3">
        <v>76180000</v>
      </c>
      <c r="AG336" s="3">
        <v>65239000</v>
      </c>
      <c r="AH336" s="3">
        <v>70692000</v>
      </c>
      <c r="AI336" s="17">
        <v>39652000</v>
      </c>
      <c r="AJ336" s="3">
        <v>49312000</v>
      </c>
      <c r="AK336" s="3">
        <v>34689000</v>
      </c>
      <c r="AL336" s="3">
        <v>40541000</v>
      </c>
      <c r="AM336" s="3">
        <v>323.31</v>
      </c>
      <c r="AN336" s="3">
        <v>397</v>
      </c>
      <c r="AO336" s="3">
        <v>12</v>
      </c>
      <c r="AP336" s="3">
        <v>52.5</v>
      </c>
      <c r="AQ336" s="32">
        <v>28013750</v>
      </c>
      <c r="AR336" s="32">
        <v>38720250</v>
      </c>
      <c r="AS336" s="32">
        <v>36912250</v>
      </c>
      <c r="AT336" s="32">
        <v>45797000</v>
      </c>
      <c r="AU336" s="32">
        <v>36860250</v>
      </c>
      <c r="AV336" s="32">
        <v>52750000</v>
      </c>
      <c r="AW336" s="32">
        <v>51926250</v>
      </c>
      <c r="AX336" s="32">
        <v>73283000</v>
      </c>
      <c r="AY336" s="32">
        <v>41048500</v>
      </c>
      <c r="AZ336" s="32">
        <f t="shared" si="110"/>
        <v>1</v>
      </c>
      <c r="BA336" s="32">
        <f t="shared" si="110"/>
        <v>1</v>
      </c>
      <c r="BB336" s="32">
        <f t="shared" si="110"/>
        <v>1</v>
      </c>
      <c r="BC336" s="32">
        <f t="shared" si="110"/>
        <v>1</v>
      </c>
      <c r="BD336" s="32">
        <f t="shared" si="110"/>
        <v>1</v>
      </c>
      <c r="BE336" s="32">
        <f t="shared" si="110"/>
        <v>1</v>
      </c>
      <c r="BF336" s="32">
        <f t="shared" si="110"/>
        <v>1</v>
      </c>
      <c r="BG336" s="32">
        <f t="shared" si="110"/>
        <v>1</v>
      </c>
      <c r="BH336" s="32">
        <f t="shared" si="110"/>
        <v>1</v>
      </c>
      <c r="BI336" s="32">
        <f t="shared" si="111"/>
        <v>2</v>
      </c>
      <c r="BJ336" s="32">
        <f t="shared" si="112"/>
        <v>2</v>
      </c>
      <c r="BK336" s="32">
        <f t="shared" si="113"/>
        <v>2</v>
      </c>
      <c r="BL336" s="32">
        <f t="shared" si="114"/>
        <v>2</v>
      </c>
      <c r="BM336" s="32">
        <f t="shared" si="115"/>
        <v>1</v>
      </c>
      <c r="BN336" s="32">
        <f t="shared" si="116"/>
        <v>0</v>
      </c>
      <c r="BO336" s="32">
        <f t="shared" si="117"/>
        <v>0</v>
      </c>
      <c r="BP336" s="32">
        <f t="shared" si="118"/>
        <v>1</v>
      </c>
      <c r="BQ336" s="32">
        <f t="shared" si="119"/>
        <v>0</v>
      </c>
      <c r="BR336" s="32">
        <f t="shared" si="120"/>
        <v>0</v>
      </c>
      <c r="BS336" s="32">
        <f t="shared" si="121"/>
        <v>1</v>
      </c>
      <c r="BT336" s="32">
        <f t="shared" si="122"/>
        <v>0</v>
      </c>
      <c r="BU336" s="32">
        <f t="shared" si="123"/>
        <v>0</v>
      </c>
      <c r="BV336" s="32">
        <f t="shared" si="124"/>
        <v>1</v>
      </c>
      <c r="BW336" s="32">
        <f t="shared" si="125"/>
        <v>0</v>
      </c>
      <c r="BX336" s="32">
        <f t="shared" si="126"/>
        <v>0</v>
      </c>
      <c r="BY336" s="31">
        <f t="shared" si="127"/>
        <v>1</v>
      </c>
      <c r="BZ336" s="31">
        <f t="shared" si="128"/>
        <v>1</v>
      </c>
    </row>
    <row r="337" spans="1:78" x14ac:dyDescent="0.2">
      <c r="A337" s="3" t="s">
        <v>1376</v>
      </c>
      <c r="B337" s="3" t="s">
        <v>1947</v>
      </c>
      <c r="C337" s="3">
        <v>82632000</v>
      </c>
      <c r="D337" s="3">
        <v>70622000</v>
      </c>
      <c r="E337" s="3">
        <v>119320000</v>
      </c>
      <c r="F337" s="4">
        <v>94466000</v>
      </c>
      <c r="G337" s="3">
        <v>79619000</v>
      </c>
      <c r="H337" s="3">
        <v>58925000</v>
      </c>
      <c r="I337" s="3">
        <v>66897000</v>
      </c>
      <c r="J337" s="4">
        <v>34071000</v>
      </c>
      <c r="K337" s="3">
        <v>62683000</v>
      </c>
      <c r="L337" s="3">
        <v>104450000</v>
      </c>
      <c r="M337" s="3">
        <v>98952000</v>
      </c>
      <c r="N337" s="3">
        <v>79502000</v>
      </c>
      <c r="O337" s="17">
        <v>55377000</v>
      </c>
      <c r="P337" s="3">
        <v>45728000</v>
      </c>
      <c r="Q337" s="3">
        <v>45873000</v>
      </c>
      <c r="R337" s="3">
        <v>38947000</v>
      </c>
      <c r="S337" s="17">
        <v>40978000</v>
      </c>
      <c r="T337" s="3">
        <v>47483000</v>
      </c>
      <c r="U337" s="3">
        <v>43565000</v>
      </c>
      <c r="V337" s="3">
        <v>79117000</v>
      </c>
      <c r="W337" s="17">
        <v>59739000</v>
      </c>
      <c r="X337" s="3">
        <v>56616000</v>
      </c>
      <c r="Y337" s="3">
        <v>69552000</v>
      </c>
      <c r="Z337" s="3">
        <v>57775000</v>
      </c>
      <c r="AA337" s="17">
        <v>17476000</v>
      </c>
      <c r="AB337" s="3">
        <v>38382000</v>
      </c>
      <c r="AC337" s="3">
        <v>40104000</v>
      </c>
      <c r="AD337" s="3">
        <v>50084000</v>
      </c>
      <c r="AE337" s="17">
        <v>39296000</v>
      </c>
      <c r="AF337" s="3">
        <v>63308000</v>
      </c>
      <c r="AG337" s="3">
        <v>44925000</v>
      </c>
      <c r="AH337" s="3">
        <v>54962000</v>
      </c>
      <c r="AI337" s="17">
        <v>143440000</v>
      </c>
      <c r="AJ337" s="3">
        <v>92853000</v>
      </c>
      <c r="AK337" s="3">
        <v>80033000</v>
      </c>
      <c r="AL337" s="3">
        <v>35577000</v>
      </c>
      <c r="AM337" s="3">
        <v>234.97</v>
      </c>
      <c r="AN337" s="3">
        <v>357</v>
      </c>
      <c r="AO337" s="3">
        <v>6</v>
      </c>
      <c r="AP337" s="3">
        <v>84.3</v>
      </c>
      <c r="AQ337" s="32">
        <v>91760000</v>
      </c>
      <c r="AR337" s="32">
        <v>59878000</v>
      </c>
      <c r="AS337" s="32">
        <v>86396750</v>
      </c>
      <c r="AT337" s="32">
        <v>46481250</v>
      </c>
      <c r="AU337" s="32">
        <v>52785750</v>
      </c>
      <c r="AV337" s="32">
        <v>60920500</v>
      </c>
      <c r="AW337" s="32">
        <v>36511500</v>
      </c>
      <c r="AX337" s="32">
        <v>50622750</v>
      </c>
      <c r="AY337" s="32">
        <v>87975750</v>
      </c>
      <c r="AZ337" s="32">
        <f t="shared" si="110"/>
        <v>1</v>
      </c>
      <c r="BA337" s="32">
        <f t="shared" si="110"/>
        <v>1</v>
      </c>
      <c r="BB337" s="32">
        <f t="shared" si="110"/>
        <v>1</v>
      </c>
      <c r="BC337" s="32">
        <f t="shared" si="110"/>
        <v>1</v>
      </c>
      <c r="BD337" s="32">
        <f t="shared" si="110"/>
        <v>1</v>
      </c>
      <c r="BE337" s="32">
        <f t="shared" si="110"/>
        <v>1</v>
      </c>
      <c r="BF337" s="32">
        <f t="shared" si="110"/>
        <v>1</v>
      </c>
      <c r="BG337" s="32">
        <f t="shared" si="110"/>
        <v>1</v>
      </c>
      <c r="BH337" s="32">
        <f t="shared" si="110"/>
        <v>1</v>
      </c>
      <c r="BI337" s="32">
        <f t="shared" si="111"/>
        <v>2</v>
      </c>
      <c r="BJ337" s="32">
        <f t="shared" si="112"/>
        <v>2</v>
      </c>
      <c r="BK337" s="32">
        <f t="shared" si="113"/>
        <v>2</v>
      </c>
      <c r="BL337" s="32">
        <f t="shared" si="114"/>
        <v>2</v>
      </c>
      <c r="BM337" s="32">
        <f t="shared" si="115"/>
        <v>1</v>
      </c>
      <c r="BN337" s="32">
        <f t="shared" si="116"/>
        <v>0</v>
      </c>
      <c r="BO337" s="32">
        <f t="shared" si="117"/>
        <v>0</v>
      </c>
      <c r="BP337" s="32">
        <f t="shared" si="118"/>
        <v>1</v>
      </c>
      <c r="BQ337" s="32">
        <f t="shared" si="119"/>
        <v>0</v>
      </c>
      <c r="BR337" s="32">
        <f t="shared" si="120"/>
        <v>0</v>
      </c>
      <c r="BS337" s="32">
        <f t="shared" si="121"/>
        <v>1</v>
      </c>
      <c r="BT337" s="32">
        <f t="shared" si="122"/>
        <v>0</v>
      </c>
      <c r="BU337" s="32">
        <f t="shared" si="123"/>
        <v>0</v>
      </c>
      <c r="BV337" s="32">
        <f t="shared" si="124"/>
        <v>1</v>
      </c>
      <c r="BW337" s="32">
        <f t="shared" si="125"/>
        <v>0</v>
      </c>
      <c r="BX337" s="32">
        <f t="shared" si="126"/>
        <v>0</v>
      </c>
      <c r="BY337" s="31">
        <f t="shared" si="127"/>
        <v>1</v>
      </c>
      <c r="BZ337" s="31">
        <f t="shared" si="128"/>
        <v>1</v>
      </c>
    </row>
    <row r="338" spans="1:78" x14ac:dyDescent="0.2">
      <c r="A338" s="3" t="s">
        <v>1377</v>
      </c>
      <c r="B338" s="3" t="s">
        <v>1574</v>
      </c>
      <c r="C338" s="3">
        <v>9215200</v>
      </c>
      <c r="D338" s="3">
        <v>8770900</v>
      </c>
      <c r="E338" s="3">
        <v>8466800</v>
      </c>
      <c r="F338" s="4">
        <v>10585000</v>
      </c>
      <c r="G338" s="3">
        <v>8187900</v>
      </c>
      <c r="H338" s="3">
        <v>7532500</v>
      </c>
      <c r="I338" s="3">
        <v>11199000</v>
      </c>
      <c r="J338" s="4">
        <v>10833000</v>
      </c>
      <c r="K338" s="3">
        <v>14494000</v>
      </c>
      <c r="L338" s="3">
        <v>10119000</v>
      </c>
      <c r="M338" s="3">
        <v>10698000</v>
      </c>
      <c r="N338" s="3">
        <v>11656000</v>
      </c>
      <c r="O338" s="17">
        <v>9852400</v>
      </c>
      <c r="P338" s="3">
        <v>9903100</v>
      </c>
      <c r="Q338" s="3">
        <v>10993000</v>
      </c>
      <c r="R338" s="3">
        <v>7429100</v>
      </c>
      <c r="S338" s="17">
        <v>10574000</v>
      </c>
      <c r="T338" s="3">
        <v>11381000</v>
      </c>
      <c r="U338" s="3">
        <v>8221200</v>
      </c>
      <c r="V338" s="3">
        <v>9126100</v>
      </c>
      <c r="W338" s="17">
        <v>7503700</v>
      </c>
      <c r="X338" s="3">
        <v>4240700</v>
      </c>
      <c r="Y338" s="3">
        <v>7847800</v>
      </c>
      <c r="Z338" s="3">
        <v>8171600</v>
      </c>
      <c r="AA338" s="17">
        <v>8549600</v>
      </c>
      <c r="AB338" s="3">
        <v>8572800</v>
      </c>
      <c r="AC338" s="3">
        <v>8766300</v>
      </c>
      <c r="AD338" s="3">
        <v>10792000</v>
      </c>
      <c r="AE338" s="17">
        <v>11583000</v>
      </c>
      <c r="AF338" s="3">
        <v>9072400</v>
      </c>
      <c r="AG338" s="3">
        <v>10662000</v>
      </c>
      <c r="AH338" s="3">
        <v>10350000</v>
      </c>
      <c r="AI338" s="17">
        <v>8341300</v>
      </c>
      <c r="AJ338" s="3">
        <v>7609800</v>
      </c>
      <c r="AK338" s="3">
        <v>8764500</v>
      </c>
      <c r="AL338" s="3">
        <v>12463000</v>
      </c>
      <c r="AM338" s="3">
        <v>41.701000000000001</v>
      </c>
      <c r="AN338" s="3">
        <v>145</v>
      </c>
      <c r="AO338" s="3">
        <v>5</v>
      </c>
      <c r="AP338" s="3">
        <v>21.3</v>
      </c>
      <c r="AQ338" s="32">
        <v>9259475</v>
      </c>
      <c r="AR338" s="32">
        <v>9438100</v>
      </c>
      <c r="AS338" s="32">
        <v>11741750</v>
      </c>
      <c r="AT338" s="32">
        <v>9544400</v>
      </c>
      <c r="AU338" s="32">
        <v>9825575</v>
      </c>
      <c r="AV338" s="32">
        <v>6940950</v>
      </c>
      <c r="AW338" s="32">
        <v>9170175</v>
      </c>
      <c r="AX338" s="32">
        <v>10416850</v>
      </c>
      <c r="AY338" s="32">
        <v>9294650</v>
      </c>
      <c r="AZ338" s="32">
        <f t="shared" si="110"/>
        <v>1</v>
      </c>
      <c r="BA338" s="32">
        <f t="shared" si="110"/>
        <v>1</v>
      </c>
      <c r="BB338" s="32">
        <f t="shared" si="110"/>
        <v>1</v>
      </c>
      <c r="BC338" s="32">
        <f t="shared" si="110"/>
        <v>1</v>
      </c>
      <c r="BD338" s="32">
        <f t="shared" si="110"/>
        <v>1</v>
      </c>
      <c r="BE338" s="32">
        <f t="shared" si="110"/>
        <v>1</v>
      </c>
      <c r="BF338" s="32">
        <f t="shared" si="110"/>
        <v>1</v>
      </c>
      <c r="BG338" s="32">
        <f t="shared" si="110"/>
        <v>1</v>
      </c>
      <c r="BH338" s="32">
        <f t="shared" si="110"/>
        <v>1</v>
      </c>
      <c r="BI338" s="32">
        <f t="shared" si="111"/>
        <v>2</v>
      </c>
      <c r="BJ338" s="32">
        <f t="shared" si="112"/>
        <v>2</v>
      </c>
      <c r="BK338" s="32">
        <f t="shared" si="113"/>
        <v>2</v>
      </c>
      <c r="BL338" s="32">
        <f t="shared" si="114"/>
        <v>2</v>
      </c>
      <c r="BM338" s="32">
        <f t="shared" si="115"/>
        <v>1</v>
      </c>
      <c r="BN338" s="32">
        <f t="shared" si="116"/>
        <v>0</v>
      </c>
      <c r="BO338" s="32">
        <f t="shared" si="117"/>
        <v>0</v>
      </c>
      <c r="BP338" s="32">
        <f t="shared" si="118"/>
        <v>1</v>
      </c>
      <c r="BQ338" s="32">
        <f t="shared" si="119"/>
        <v>0</v>
      </c>
      <c r="BR338" s="32">
        <f t="shared" si="120"/>
        <v>0</v>
      </c>
      <c r="BS338" s="32">
        <f t="shared" si="121"/>
        <v>1</v>
      </c>
      <c r="BT338" s="32">
        <f t="shared" si="122"/>
        <v>0</v>
      </c>
      <c r="BU338" s="32">
        <f t="shared" si="123"/>
        <v>0</v>
      </c>
      <c r="BV338" s="32">
        <f t="shared" si="124"/>
        <v>1</v>
      </c>
      <c r="BW338" s="32">
        <f t="shared" si="125"/>
        <v>0</v>
      </c>
      <c r="BX338" s="32">
        <f t="shared" si="126"/>
        <v>0</v>
      </c>
      <c r="BY338" s="31">
        <f t="shared" si="127"/>
        <v>1</v>
      </c>
      <c r="BZ338" s="31">
        <f t="shared" si="128"/>
        <v>1</v>
      </c>
    </row>
    <row r="339" spans="1:78" x14ac:dyDescent="0.2">
      <c r="A339" s="3" t="s">
        <v>1378</v>
      </c>
      <c r="B339" s="3" t="s">
        <v>1948</v>
      </c>
      <c r="C339" s="3">
        <v>7921900</v>
      </c>
      <c r="D339" s="3">
        <v>9569500</v>
      </c>
      <c r="E339" s="3">
        <v>9574700</v>
      </c>
      <c r="F339" s="4">
        <v>11930000</v>
      </c>
      <c r="G339" s="3">
        <v>8559000</v>
      </c>
      <c r="H339" s="3">
        <v>10839000</v>
      </c>
      <c r="I339" s="3">
        <v>15951000</v>
      </c>
      <c r="J339" s="4">
        <v>14804000</v>
      </c>
      <c r="K339" s="3">
        <v>14565000</v>
      </c>
      <c r="L339" s="3">
        <v>10079000</v>
      </c>
      <c r="M339" s="3">
        <v>10831000</v>
      </c>
      <c r="N339" s="3">
        <v>12161000</v>
      </c>
      <c r="O339" s="17">
        <v>9219400</v>
      </c>
      <c r="P339" s="3">
        <v>10014000</v>
      </c>
      <c r="Q339" s="3">
        <v>9527800</v>
      </c>
      <c r="R339" s="3">
        <v>8769700</v>
      </c>
      <c r="S339" s="17">
        <v>9190400</v>
      </c>
      <c r="T339" s="3">
        <v>7294400</v>
      </c>
      <c r="U339" s="3">
        <v>7907500</v>
      </c>
      <c r="V339" s="3">
        <v>7568300</v>
      </c>
      <c r="W339" s="17">
        <v>9790700</v>
      </c>
      <c r="X339" s="3">
        <v>11012000</v>
      </c>
      <c r="Y339" s="3">
        <v>10691000</v>
      </c>
      <c r="Z339" s="3">
        <v>9320800</v>
      </c>
      <c r="AA339" s="17">
        <v>16757000</v>
      </c>
      <c r="AB339" s="3">
        <v>11461000</v>
      </c>
      <c r="AC339" s="3">
        <v>11849000</v>
      </c>
      <c r="AD339" s="3">
        <v>11237000</v>
      </c>
      <c r="AE339" s="17">
        <v>7734300</v>
      </c>
      <c r="AF339" s="3">
        <v>8588000</v>
      </c>
      <c r="AG339" s="3">
        <v>11172000</v>
      </c>
      <c r="AH339" s="3">
        <v>10175000</v>
      </c>
      <c r="AI339" s="17">
        <v>8827900</v>
      </c>
      <c r="AJ339" s="3">
        <v>10920000</v>
      </c>
      <c r="AK339" s="3">
        <v>7308100</v>
      </c>
      <c r="AL339" s="3">
        <v>11021000</v>
      </c>
      <c r="AM339" s="3">
        <v>173.17</v>
      </c>
      <c r="AN339" s="3">
        <v>175</v>
      </c>
      <c r="AO339" s="3">
        <v>4</v>
      </c>
      <c r="AP339" s="3">
        <v>57.1</v>
      </c>
      <c r="AQ339" s="32">
        <v>9749025</v>
      </c>
      <c r="AR339" s="32">
        <v>12538250</v>
      </c>
      <c r="AS339" s="32">
        <v>11909000</v>
      </c>
      <c r="AT339" s="32">
        <v>9382725</v>
      </c>
      <c r="AU339" s="32">
        <v>7990150</v>
      </c>
      <c r="AV339" s="32">
        <v>10203625</v>
      </c>
      <c r="AW339" s="32">
        <v>12826000</v>
      </c>
      <c r="AX339" s="32">
        <v>9417325</v>
      </c>
      <c r="AY339" s="32">
        <v>9519250</v>
      </c>
      <c r="AZ339" s="32">
        <f t="shared" si="110"/>
        <v>1</v>
      </c>
      <c r="BA339" s="32">
        <f t="shared" si="110"/>
        <v>1</v>
      </c>
      <c r="BB339" s="32">
        <f t="shared" si="110"/>
        <v>1</v>
      </c>
      <c r="BC339" s="32">
        <f t="shared" si="110"/>
        <v>1</v>
      </c>
      <c r="BD339" s="32">
        <f t="shared" si="110"/>
        <v>1</v>
      </c>
      <c r="BE339" s="32">
        <f t="shared" si="110"/>
        <v>1</v>
      </c>
      <c r="BF339" s="32">
        <f t="shared" si="110"/>
        <v>1</v>
      </c>
      <c r="BG339" s="32">
        <f t="shared" si="110"/>
        <v>1</v>
      </c>
      <c r="BH339" s="32">
        <f t="shared" si="110"/>
        <v>1</v>
      </c>
      <c r="BI339" s="32">
        <f t="shared" si="111"/>
        <v>2</v>
      </c>
      <c r="BJ339" s="32">
        <f t="shared" si="112"/>
        <v>2</v>
      </c>
      <c r="BK339" s="32">
        <f t="shared" si="113"/>
        <v>2</v>
      </c>
      <c r="BL339" s="32">
        <f t="shared" si="114"/>
        <v>2</v>
      </c>
      <c r="BM339" s="32">
        <f t="shared" si="115"/>
        <v>1</v>
      </c>
      <c r="BN339" s="32">
        <f t="shared" si="116"/>
        <v>0</v>
      </c>
      <c r="BO339" s="32">
        <f t="shared" si="117"/>
        <v>0</v>
      </c>
      <c r="BP339" s="32">
        <f t="shared" si="118"/>
        <v>1</v>
      </c>
      <c r="BQ339" s="32">
        <f t="shared" si="119"/>
        <v>0</v>
      </c>
      <c r="BR339" s="32">
        <f t="shared" si="120"/>
        <v>0</v>
      </c>
      <c r="BS339" s="32">
        <f t="shared" si="121"/>
        <v>1</v>
      </c>
      <c r="BT339" s="32">
        <f t="shared" si="122"/>
        <v>0</v>
      </c>
      <c r="BU339" s="32">
        <f t="shared" si="123"/>
        <v>0</v>
      </c>
      <c r="BV339" s="32">
        <f t="shared" si="124"/>
        <v>1</v>
      </c>
      <c r="BW339" s="32">
        <f t="shared" si="125"/>
        <v>0</v>
      </c>
      <c r="BX339" s="32">
        <f t="shared" si="126"/>
        <v>0</v>
      </c>
      <c r="BY339" s="31">
        <f t="shared" si="127"/>
        <v>1</v>
      </c>
      <c r="BZ339" s="31">
        <f t="shared" si="128"/>
        <v>1</v>
      </c>
    </row>
    <row r="340" spans="1:78" x14ac:dyDescent="0.2">
      <c r="A340" s="3" t="s">
        <v>1379</v>
      </c>
      <c r="B340" s="3" t="s">
        <v>1471</v>
      </c>
      <c r="C340" s="3">
        <v>140780000</v>
      </c>
      <c r="D340" s="3">
        <v>120280000</v>
      </c>
      <c r="E340" s="3">
        <v>134770000</v>
      </c>
      <c r="F340" s="4">
        <v>148830000</v>
      </c>
      <c r="G340" s="3">
        <v>152220000</v>
      </c>
      <c r="H340" s="3">
        <v>136740000</v>
      </c>
      <c r="I340" s="3">
        <v>172970000</v>
      </c>
      <c r="J340" s="4">
        <v>155550000</v>
      </c>
      <c r="K340" s="3">
        <v>154010000</v>
      </c>
      <c r="L340" s="3">
        <v>160710000</v>
      </c>
      <c r="M340" s="3">
        <v>159290000</v>
      </c>
      <c r="N340" s="3">
        <v>136170000</v>
      </c>
      <c r="O340" s="17">
        <v>137880000</v>
      </c>
      <c r="P340" s="3">
        <v>132740000</v>
      </c>
      <c r="Q340" s="3">
        <v>151560000</v>
      </c>
      <c r="R340" s="3">
        <v>152670000</v>
      </c>
      <c r="S340" s="17">
        <v>147750000</v>
      </c>
      <c r="T340" s="3">
        <v>134430000</v>
      </c>
      <c r="U340" s="3">
        <v>154910000</v>
      </c>
      <c r="V340" s="3">
        <v>150680000</v>
      </c>
      <c r="W340" s="17">
        <v>118950000</v>
      </c>
      <c r="X340" s="3">
        <v>139840000</v>
      </c>
      <c r="Y340" s="3">
        <v>133750000</v>
      </c>
      <c r="Z340" s="3">
        <v>154370000</v>
      </c>
      <c r="AA340" s="17">
        <v>133410000</v>
      </c>
      <c r="AB340" s="3">
        <v>150060000</v>
      </c>
      <c r="AC340" s="3">
        <v>155600000</v>
      </c>
      <c r="AD340" s="3">
        <v>130730000</v>
      </c>
      <c r="AE340" s="17">
        <v>120040000</v>
      </c>
      <c r="AF340" s="3">
        <v>125570000</v>
      </c>
      <c r="AG340" s="3">
        <v>133950000</v>
      </c>
      <c r="AH340" s="3">
        <v>115580000</v>
      </c>
      <c r="AI340" s="17">
        <v>148370000</v>
      </c>
      <c r="AJ340" s="3">
        <v>133570000</v>
      </c>
      <c r="AK340" s="3">
        <v>122190000</v>
      </c>
      <c r="AL340" s="3">
        <v>143780000</v>
      </c>
      <c r="AM340" s="3">
        <v>323.31</v>
      </c>
      <c r="AN340" s="3">
        <v>793</v>
      </c>
      <c r="AO340" s="3">
        <v>22</v>
      </c>
      <c r="AP340" s="3">
        <v>64.2</v>
      </c>
      <c r="AQ340" s="32">
        <v>136165000</v>
      </c>
      <c r="AR340" s="32">
        <v>154370000</v>
      </c>
      <c r="AS340" s="32">
        <v>152545000</v>
      </c>
      <c r="AT340" s="32">
        <v>143712500</v>
      </c>
      <c r="AU340" s="32">
        <v>146942500</v>
      </c>
      <c r="AV340" s="32">
        <v>136727500</v>
      </c>
      <c r="AW340" s="32">
        <v>142450000</v>
      </c>
      <c r="AX340" s="32">
        <v>123785000</v>
      </c>
      <c r="AY340" s="32">
        <v>136977500</v>
      </c>
      <c r="AZ340" s="32">
        <f t="shared" ref="AZ340:BH363" si="129">COUNTA(AQ340)</f>
        <v>1</v>
      </c>
      <c r="BA340" s="32">
        <f t="shared" si="129"/>
        <v>1</v>
      </c>
      <c r="BB340" s="32">
        <f t="shared" si="129"/>
        <v>1</v>
      </c>
      <c r="BC340" s="32">
        <f t="shared" si="129"/>
        <v>1</v>
      </c>
      <c r="BD340" s="32">
        <f t="shared" si="129"/>
        <v>1</v>
      </c>
      <c r="BE340" s="32">
        <f t="shared" si="129"/>
        <v>1</v>
      </c>
      <c r="BF340" s="32">
        <f t="shared" si="129"/>
        <v>1</v>
      </c>
      <c r="BG340" s="32">
        <f t="shared" si="129"/>
        <v>1</v>
      </c>
      <c r="BH340" s="32">
        <f t="shared" si="129"/>
        <v>1</v>
      </c>
      <c r="BI340" s="32">
        <f t="shared" si="111"/>
        <v>2</v>
      </c>
      <c r="BJ340" s="32">
        <f t="shared" si="112"/>
        <v>2</v>
      </c>
      <c r="BK340" s="32">
        <f t="shared" si="113"/>
        <v>2</v>
      </c>
      <c r="BL340" s="32">
        <f t="shared" si="114"/>
        <v>2</v>
      </c>
      <c r="BM340" s="32">
        <f t="shared" si="115"/>
        <v>1</v>
      </c>
      <c r="BN340" s="32">
        <f t="shared" si="116"/>
        <v>0</v>
      </c>
      <c r="BO340" s="32">
        <f t="shared" si="117"/>
        <v>0</v>
      </c>
      <c r="BP340" s="32">
        <f t="shared" si="118"/>
        <v>1</v>
      </c>
      <c r="BQ340" s="32">
        <f t="shared" si="119"/>
        <v>0</v>
      </c>
      <c r="BR340" s="32">
        <f t="shared" si="120"/>
        <v>0</v>
      </c>
      <c r="BS340" s="32">
        <f t="shared" si="121"/>
        <v>1</v>
      </c>
      <c r="BT340" s="32">
        <f t="shared" si="122"/>
        <v>0</v>
      </c>
      <c r="BU340" s="32">
        <f t="shared" si="123"/>
        <v>0</v>
      </c>
      <c r="BV340" s="32">
        <f t="shared" si="124"/>
        <v>1</v>
      </c>
      <c r="BW340" s="32">
        <f t="shared" si="125"/>
        <v>0</v>
      </c>
      <c r="BX340" s="32">
        <f t="shared" si="126"/>
        <v>0</v>
      </c>
      <c r="BY340" s="31">
        <f t="shared" si="127"/>
        <v>1</v>
      </c>
      <c r="BZ340" s="31">
        <f t="shared" si="128"/>
        <v>1</v>
      </c>
    </row>
    <row r="341" spans="1:78" x14ac:dyDescent="0.2">
      <c r="A341" s="3" t="s">
        <v>1381</v>
      </c>
      <c r="B341" s="3" t="s">
        <v>1618</v>
      </c>
      <c r="C341" s="3">
        <v>54023000</v>
      </c>
      <c r="D341" s="3">
        <v>53501000</v>
      </c>
      <c r="E341" s="3">
        <v>51120000</v>
      </c>
      <c r="F341" s="4">
        <v>55441000</v>
      </c>
      <c r="G341" s="3">
        <v>58897000</v>
      </c>
      <c r="H341" s="3">
        <v>67219000</v>
      </c>
      <c r="I341" s="3">
        <v>113110000</v>
      </c>
      <c r="J341" s="4">
        <v>91557000</v>
      </c>
      <c r="K341" s="3">
        <v>69845000</v>
      </c>
      <c r="L341" s="3">
        <v>70327000</v>
      </c>
      <c r="M341" s="3">
        <v>74395000</v>
      </c>
      <c r="N341" s="3">
        <v>60415000</v>
      </c>
      <c r="O341" s="17">
        <v>73908000</v>
      </c>
      <c r="P341" s="3">
        <v>72992000</v>
      </c>
      <c r="Q341" s="3">
        <v>63253000</v>
      </c>
      <c r="R341" s="3">
        <v>84126000</v>
      </c>
      <c r="S341" s="17">
        <v>65759000</v>
      </c>
      <c r="T341" s="3">
        <v>72161000</v>
      </c>
      <c r="U341" s="3">
        <v>58552000</v>
      </c>
      <c r="V341" s="3">
        <v>67346000</v>
      </c>
      <c r="W341" s="17">
        <v>70040000</v>
      </c>
      <c r="X341" s="3">
        <v>68387000</v>
      </c>
      <c r="Y341" s="3">
        <v>98317000</v>
      </c>
      <c r="Z341" s="3">
        <v>89140000</v>
      </c>
      <c r="AA341" s="17">
        <v>22990000</v>
      </c>
      <c r="AB341" s="3">
        <v>71069000</v>
      </c>
      <c r="AC341" s="3">
        <v>78276000</v>
      </c>
      <c r="AD341" s="3">
        <v>64880000</v>
      </c>
      <c r="AE341" s="17">
        <v>102850000</v>
      </c>
      <c r="AF341" s="3">
        <v>92990000</v>
      </c>
      <c r="AG341" s="3">
        <v>116110000</v>
      </c>
      <c r="AH341" s="3">
        <v>116440000</v>
      </c>
      <c r="AI341" s="17">
        <v>76295000</v>
      </c>
      <c r="AJ341" s="3">
        <v>62168000</v>
      </c>
      <c r="AK341" s="3">
        <v>68153000</v>
      </c>
      <c r="AL341" s="3">
        <v>70146000</v>
      </c>
      <c r="AM341" s="3">
        <v>171.65</v>
      </c>
      <c r="AN341" s="3">
        <v>256</v>
      </c>
      <c r="AO341" s="3">
        <v>10</v>
      </c>
      <c r="AP341" s="3">
        <v>38</v>
      </c>
      <c r="AQ341" s="32">
        <v>53521250</v>
      </c>
      <c r="AR341" s="32">
        <v>82695750</v>
      </c>
      <c r="AS341" s="32">
        <v>68745500</v>
      </c>
      <c r="AT341" s="32">
        <v>73569750</v>
      </c>
      <c r="AU341" s="32">
        <v>65954500</v>
      </c>
      <c r="AV341" s="32">
        <v>81471000</v>
      </c>
      <c r="AW341" s="32">
        <v>59303750</v>
      </c>
      <c r="AX341" s="32">
        <v>107097500</v>
      </c>
      <c r="AY341" s="32">
        <v>69190500</v>
      </c>
      <c r="AZ341" s="32">
        <f t="shared" si="129"/>
        <v>1</v>
      </c>
      <c r="BA341" s="32">
        <f t="shared" si="129"/>
        <v>1</v>
      </c>
      <c r="BB341" s="32">
        <f t="shared" si="129"/>
        <v>1</v>
      </c>
      <c r="BC341" s="32">
        <f t="shared" si="129"/>
        <v>1</v>
      </c>
      <c r="BD341" s="32">
        <f t="shared" si="129"/>
        <v>1</v>
      </c>
      <c r="BE341" s="32">
        <f t="shared" si="129"/>
        <v>1</v>
      </c>
      <c r="BF341" s="32">
        <f t="shared" si="129"/>
        <v>1</v>
      </c>
      <c r="BG341" s="32">
        <f t="shared" si="129"/>
        <v>1</v>
      </c>
      <c r="BH341" s="32">
        <f t="shared" si="129"/>
        <v>1</v>
      </c>
      <c r="BI341" s="32">
        <f t="shared" si="111"/>
        <v>2</v>
      </c>
      <c r="BJ341" s="32">
        <f t="shared" si="112"/>
        <v>2</v>
      </c>
      <c r="BK341" s="32">
        <f t="shared" si="113"/>
        <v>2</v>
      </c>
      <c r="BL341" s="32">
        <f t="shared" si="114"/>
        <v>2</v>
      </c>
      <c r="BM341" s="32">
        <f t="shared" si="115"/>
        <v>1</v>
      </c>
      <c r="BN341" s="32">
        <f t="shared" si="116"/>
        <v>0</v>
      </c>
      <c r="BO341" s="32">
        <f t="shared" si="117"/>
        <v>0</v>
      </c>
      <c r="BP341" s="32">
        <f t="shared" si="118"/>
        <v>1</v>
      </c>
      <c r="BQ341" s="32">
        <f t="shared" si="119"/>
        <v>0</v>
      </c>
      <c r="BR341" s="32">
        <f t="shared" si="120"/>
        <v>0</v>
      </c>
      <c r="BS341" s="32">
        <f t="shared" si="121"/>
        <v>1</v>
      </c>
      <c r="BT341" s="32">
        <f t="shared" si="122"/>
        <v>0</v>
      </c>
      <c r="BU341" s="32">
        <f t="shared" si="123"/>
        <v>0</v>
      </c>
      <c r="BV341" s="32">
        <f t="shared" si="124"/>
        <v>1</v>
      </c>
      <c r="BW341" s="32">
        <f t="shared" si="125"/>
        <v>0</v>
      </c>
      <c r="BX341" s="32">
        <f t="shared" si="126"/>
        <v>0</v>
      </c>
      <c r="BY341" s="31">
        <f t="shared" si="127"/>
        <v>1</v>
      </c>
      <c r="BZ341" s="31">
        <f t="shared" si="128"/>
        <v>1</v>
      </c>
    </row>
    <row r="342" spans="1:78" x14ac:dyDescent="0.2">
      <c r="A342" s="3" t="s">
        <v>1382</v>
      </c>
      <c r="B342" s="3" t="s">
        <v>1949</v>
      </c>
      <c r="C342" s="3">
        <v>12497000</v>
      </c>
      <c r="D342" s="3">
        <v>13973000</v>
      </c>
      <c r="E342" s="3">
        <v>9338400</v>
      </c>
      <c r="F342" s="4">
        <v>14175000</v>
      </c>
      <c r="G342" s="3">
        <v>3846900</v>
      </c>
      <c r="H342" s="3">
        <v>6669400</v>
      </c>
      <c r="I342" s="3">
        <v>4344300</v>
      </c>
      <c r="J342" s="4">
        <v>7495500</v>
      </c>
      <c r="K342" s="3">
        <v>6383600</v>
      </c>
      <c r="L342" s="3">
        <v>5752600</v>
      </c>
      <c r="M342" s="3">
        <v>6882600</v>
      </c>
      <c r="N342" s="3">
        <v>6515100</v>
      </c>
      <c r="O342" s="17">
        <v>5604600</v>
      </c>
      <c r="P342" s="3">
        <v>6271100</v>
      </c>
      <c r="Q342" s="3">
        <v>4791600</v>
      </c>
      <c r="R342" s="3">
        <v>3551800</v>
      </c>
      <c r="S342" s="17">
        <f>AVERAGE(T342:V342)</f>
        <v>5318833.333333333</v>
      </c>
      <c r="T342" s="3">
        <v>5965600</v>
      </c>
      <c r="U342" s="3">
        <v>4676300</v>
      </c>
      <c r="V342" s="3">
        <v>5314600</v>
      </c>
      <c r="W342" s="17">
        <v>8338900</v>
      </c>
      <c r="X342" s="3">
        <v>5481200</v>
      </c>
      <c r="Y342" s="3">
        <v>4570400</v>
      </c>
      <c r="Z342" s="3">
        <v>4778200</v>
      </c>
      <c r="AA342" s="17">
        <v>28574000</v>
      </c>
      <c r="AB342" s="3">
        <v>4633300</v>
      </c>
      <c r="AC342" s="3">
        <v>3613800</v>
      </c>
      <c r="AD342" s="3">
        <v>6643900</v>
      </c>
      <c r="AE342" s="17">
        <v>5449300</v>
      </c>
      <c r="AF342" s="3">
        <v>3984500</v>
      </c>
      <c r="AG342" s="3">
        <v>5028200</v>
      </c>
      <c r="AH342" s="3">
        <v>4228100</v>
      </c>
      <c r="AI342" s="17">
        <v>5556300</v>
      </c>
      <c r="AJ342" s="3">
        <v>4516900</v>
      </c>
      <c r="AK342" s="3">
        <v>5029100</v>
      </c>
      <c r="AL342" s="3">
        <v>7617100</v>
      </c>
      <c r="AM342" s="3">
        <v>62.744999999999997</v>
      </c>
      <c r="AN342" s="3">
        <v>127</v>
      </c>
      <c r="AO342" s="3">
        <v>3</v>
      </c>
      <c r="AP342" s="3">
        <v>32.5</v>
      </c>
      <c r="AQ342" s="32">
        <v>12495850</v>
      </c>
      <c r="AR342" s="32">
        <v>5589025</v>
      </c>
      <c r="AS342" s="32">
        <v>6383475</v>
      </c>
      <c r="AT342" s="32">
        <v>5054775</v>
      </c>
      <c r="AU342" s="32">
        <v>5318833.333333333</v>
      </c>
      <c r="AV342" s="32">
        <v>5792175</v>
      </c>
      <c r="AW342" s="32">
        <v>10866250</v>
      </c>
      <c r="AX342" s="32">
        <v>4672525</v>
      </c>
      <c r="AY342" s="32">
        <v>5679850</v>
      </c>
      <c r="AZ342" s="32">
        <f t="shared" si="129"/>
        <v>1</v>
      </c>
      <c r="BA342" s="32">
        <f t="shared" si="129"/>
        <v>1</v>
      </c>
      <c r="BB342" s="32">
        <f t="shared" si="129"/>
        <v>1</v>
      </c>
      <c r="BC342" s="32">
        <f t="shared" si="129"/>
        <v>1</v>
      </c>
      <c r="BD342" s="32">
        <f t="shared" si="129"/>
        <v>1</v>
      </c>
      <c r="BE342" s="32">
        <f t="shared" si="129"/>
        <v>1</v>
      </c>
      <c r="BF342" s="32">
        <f t="shared" si="129"/>
        <v>1</v>
      </c>
      <c r="BG342" s="32">
        <f t="shared" si="129"/>
        <v>1</v>
      </c>
      <c r="BH342" s="32">
        <f t="shared" si="129"/>
        <v>1</v>
      </c>
      <c r="BI342" s="32">
        <f t="shared" si="111"/>
        <v>2</v>
      </c>
      <c r="BJ342" s="32">
        <f t="shared" si="112"/>
        <v>2</v>
      </c>
      <c r="BK342" s="32">
        <f t="shared" si="113"/>
        <v>2</v>
      </c>
      <c r="BL342" s="32">
        <f t="shared" si="114"/>
        <v>2</v>
      </c>
      <c r="BM342" s="32">
        <f t="shared" si="115"/>
        <v>1</v>
      </c>
      <c r="BN342" s="32">
        <f t="shared" si="116"/>
        <v>0</v>
      </c>
      <c r="BO342" s="32">
        <f t="shared" si="117"/>
        <v>0</v>
      </c>
      <c r="BP342" s="32">
        <f t="shared" si="118"/>
        <v>1</v>
      </c>
      <c r="BQ342" s="32">
        <f t="shared" si="119"/>
        <v>0</v>
      </c>
      <c r="BR342" s="32">
        <f t="shared" si="120"/>
        <v>0</v>
      </c>
      <c r="BS342" s="32">
        <f t="shared" si="121"/>
        <v>1</v>
      </c>
      <c r="BT342" s="32">
        <f t="shared" si="122"/>
        <v>0</v>
      </c>
      <c r="BU342" s="32">
        <f t="shared" si="123"/>
        <v>0</v>
      </c>
      <c r="BV342" s="32">
        <f t="shared" si="124"/>
        <v>1</v>
      </c>
      <c r="BW342" s="32">
        <f t="shared" si="125"/>
        <v>0</v>
      </c>
      <c r="BX342" s="32">
        <f t="shared" si="126"/>
        <v>0</v>
      </c>
      <c r="BY342" s="31">
        <f t="shared" si="127"/>
        <v>1</v>
      </c>
      <c r="BZ342" s="31">
        <f t="shared" si="128"/>
        <v>1</v>
      </c>
    </row>
    <row r="343" spans="1:78" x14ac:dyDescent="0.2">
      <c r="A343" s="3" t="s">
        <v>1384</v>
      </c>
      <c r="B343" s="3" t="s">
        <v>1471</v>
      </c>
      <c r="C343" s="3">
        <v>12952000</v>
      </c>
      <c r="D343" s="3">
        <v>13000000</v>
      </c>
      <c r="E343" s="3">
        <v>13237000</v>
      </c>
      <c r="F343" s="4">
        <v>11312000</v>
      </c>
      <c r="G343" s="3">
        <v>13875000</v>
      </c>
      <c r="H343" s="3">
        <v>9729800</v>
      </c>
      <c r="I343" s="3">
        <v>13494000</v>
      </c>
      <c r="J343" s="4">
        <v>16468000</v>
      </c>
      <c r="K343" s="3">
        <v>10787000</v>
      </c>
      <c r="L343" s="3">
        <v>9644300</v>
      </c>
      <c r="M343" s="3">
        <v>10503000</v>
      </c>
      <c r="N343" s="3">
        <v>10806000</v>
      </c>
      <c r="O343" s="17">
        <v>12733000</v>
      </c>
      <c r="P343" s="3">
        <v>11979000</v>
      </c>
      <c r="Q343" s="3">
        <v>11289000</v>
      </c>
      <c r="R343" s="3">
        <v>11461000</v>
      </c>
      <c r="S343" s="17">
        <v>12257000</v>
      </c>
      <c r="T343" s="3">
        <v>8297100</v>
      </c>
      <c r="U343" s="3">
        <v>11820000</v>
      </c>
      <c r="V343" s="3">
        <v>13201000</v>
      </c>
      <c r="W343" s="17">
        <v>7580000</v>
      </c>
      <c r="X343" s="3">
        <v>17701000</v>
      </c>
      <c r="Y343" s="3">
        <v>10830000</v>
      </c>
      <c r="Z343" s="3">
        <v>13845000</v>
      </c>
      <c r="AA343" s="17">
        <v>20505000</v>
      </c>
      <c r="AB343" s="3">
        <v>14190000</v>
      </c>
      <c r="AC343" s="3">
        <v>12687000</v>
      </c>
      <c r="AD343" s="3">
        <v>9102400</v>
      </c>
      <c r="AE343" s="17">
        <v>11851000</v>
      </c>
      <c r="AF343" s="3">
        <v>18078000</v>
      </c>
      <c r="AG343" s="3">
        <v>10623000</v>
      </c>
      <c r="AH343" s="3">
        <v>14168000</v>
      </c>
      <c r="AI343" s="17">
        <v>11103000</v>
      </c>
      <c r="AJ343" s="3">
        <v>12034000</v>
      </c>
      <c r="AK343" s="3">
        <v>23736000</v>
      </c>
      <c r="AL343" s="3">
        <v>16070000</v>
      </c>
      <c r="AM343" s="3">
        <v>256.54000000000002</v>
      </c>
      <c r="AN343" s="3">
        <v>251</v>
      </c>
      <c r="AO343" s="3">
        <v>14</v>
      </c>
      <c r="AP343" s="3">
        <v>12.7</v>
      </c>
      <c r="AQ343" s="32">
        <v>12625250</v>
      </c>
      <c r="AR343" s="32">
        <v>13391700</v>
      </c>
      <c r="AS343" s="32">
        <v>10435075</v>
      </c>
      <c r="AT343" s="32">
        <v>11865500</v>
      </c>
      <c r="AU343" s="32">
        <v>11393775</v>
      </c>
      <c r="AV343" s="32">
        <v>12489000</v>
      </c>
      <c r="AW343" s="32">
        <v>14121100</v>
      </c>
      <c r="AX343" s="32">
        <v>13680000</v>
      </c>
      <c r="AY343" s="32">
        <v>15735750</v>
      </c>
      <c r="AZ343" s="32">
        <f t="shared" si="129"/>
        <v>1</v>
      </c>
      <c r="BA343" s="32">
        <f t="shared" si="129"/>
        <v>1</v>
      </c>
      <c r="BB343" s="32">
        <f t="shared" si="129"/>
        <v>1</v>
      </c>
      <c r="BC343" s="32">
        <f t="shared" si="129"/>
        <v>1</v>
      </c>
      <c r="BD343" s="32">
        <f t="shared" si="129"/>
        <v>1</v>
      </c>
      <c r="BE343" s="32">
        <f t="shared" si="129"/>
        <v>1</v>
      </c>
      <c r="BF343" s="32">
        <f t="shared" si="129"/>
        <v>1</v>
      </c>
      <c r="BG343" s="32">
        <f t="shared" si="129"/>
        <v>1</v>
      </c>
      <c r="BH343" s="32">
        <f t="shared" si="129"/>
        <v>1</v>
      </c>
      <c r="BI343" s="32">
        <f t="shared" si="111"/>
        <v>2</v>
      </c>
      <c r="BJ343" s="32">
        <f t="shared" si="112"/>
        <v>2</v>
      </c>
      <c r="BK343" s="32">
        <f t="shared" si="113"/>
        <v>2</v>
      </c>
      <c r="BL343" s="32">
        <f t="shared" si="114"/>
        <v>2</v>
      </c>
      <c r="BM343" s="32">
        <f t="shared" si="115"/>
        <v>1</v>
      </c>
      <c r="BN343" s="32">
        <f t="shared" si="116"/>
        <v>0</v>
      </c>
      <c r="BO343" s="32">
        <f t="shared" si="117"/>
        <v>0</v>
      </c>
      <c r="BP343" s="32">
        <f t="shared" si="118"/>
        <v>1</v>
      </c>
      <c r="BQ343" s="32">
        <f t="shared" si="119"/>
        <v>0</v>
      </c>
      <c r="BR343" s="32">
        <f t="shared" si="120"/>
        <v>0</v>
      </c>
      <c r="BS343" s="32">
        <f t="shared" si="121"/>
        <v>1</v>
      </c>
      <c r="BT343" s="32">
        <f t="shared" si="122"/>
        <v>0</v>
      </c>
      <c r="BU343" s="32">
        <f t="shared" si="123"/>
        <v>0</v>
      </c>
      <c r="BV343" s="32">
        <f t="shared" si="124"/>
        <v>1</v>
      </c>
      <c r="BW343" s="32">
        <f t="shared" si="125"/>
        <v>0</v>
      </c>
      <c r="BX343" s="32">
        <f t="shared" si="126"/>
        <v>0</v>
      </c>
      <c r="BY343" s="31">
        <f t="shared" si="127"/>
        <v>1</v>
      </c>
      <c r="BZ343" s="31">
        <f t="shared" si="128"/>
        <v>1</v>
      </c>
    </row>
    <row r="344" spans="1:78" x14ac:dyDescent="0.2">
      <c r="A344" s="3" t="s">
        <v>1385</v>
      </c>
      <c r="B344" s="3" t="s">
        <v>1950</v>
      </c>
      <c r="C344" s="3">
        <v>37707000</v>
      </c>
      <c r="D344" s="3">
        <v>37728000</v>
      </c>
      <c r="E344" s="3">
        <v>48980000</v>
      </c>
      <c r="F344" s="4">
        <v>53317000</v>
      </c>
      <c r="G344" s="3">
        <v>49499000</v>
      </c>
      <c r="H344" s="3">
        <v>32731000</v>
      </c>
      <c r="I344" s="3">
        <v>49100000</v>
      </c>
      <c r="J344" s="4">
        <v>31763000</v>
      </c>
      <c r="K344" s="3">
        <v>45397000</v>
      </c>
      <c r="L344" s="3">
        <v>57769000</v>
      </c>
      <c r="M344" s="3">
        <v>42146000</v>
      </c>
      <c r="N344" s="3">
        <v>51411000</v>
      </c>
      <c r="O344" s="17">
        <v>39405000</v>
      </c>
      <c r="P344" s="3">
        <v>32626000</v>
      </c>
      <c r="Q344" s="3">
        <v>27368000</v>
      </c>
      <c r="R344" s="3">
        <v>31140000</v>
      </c>
      <c r="S344" s="17">
        <v>27873000</v>
      </c>
      <c r="T344" s="3">
        <v>38358000</v>
      </c>
      <c r="U344" s="3">
        <v>26320000</v>
      </c>
      <c r="V344" s="3">
        <v>33909000</v>
      </c>
      <c r="W344" s="17">
        <v>38660000</v>
      </c>
      <c r="X344" s="3">
        <v>42070000</v>
      </c>
      <c r="Y344" s="3">
        <v>40112000</v>
      </c>
      <c r="Z344" s="3">
        <v>19670000</v>
      </c>
      <c r="AA344" s="17">
        <f>AVERAGE(AB344:AD344)</f>
        <v>27165333.333333332</v>
      </c>
      <c r="AB344" s="3">
        <v>23974000</v>
      </c>
      <c r="AC344" s="3">
        <v>22196000</v>
      </c>
      <c r="AD344" s="3">
        <v>35326000</v>
      </c>
      <c r="AE344" s="17">
        <v>28565000</v>
      </c>
      <c r="AF344" s="3">
        <v>19849000</v>
      </c>
      <c r="AG344" s="3">
        <v>41755000</v>
      </c>
      <c r="AH344" s="3">
        <v>38384000</v>
      </c>
      <c r="AI344" s="17">
        <v>57840000</v>
      </c>
      <c r="AJ344" s="3">
        <v>42542000</v>
      </c>
      <c r="AK344" s="3">
        <v>33240000</v>
      </c>
      <c r="AL344" s="3">
        <v>24969000</v>
      </c>
      <c r="AM344" s="3">
        <v>100.62</v>
      </c>
      <c r="AN344" s="3">
        <v>135</v>
      </c>
      <c r="AO344" s="3">
        <v>4</v>
      </c>
      <c r="AP344" s="3">
        <v>38</v>
      </c>
      <c r="AQ344" s="32">
        <v>44433000</v>
      </c>
      <c r="AR344" s="32">
        <v>40773250</v>
      </c>
      <c r="AS344" s="32">
        <v>49180750</v>
      </c>
      <c r="AT344" s="32">
        <v>32634750</v>
      </c>
      <c r="AU344" s="32">
        <v>31615000</v>
      </c>
      <c r="AV344" s="32">
        <v>35128000</v>
      </c>
      <c r="AW344" s="32">
        <v>27165333.333333332</v>
      </c>
      <c r="AX344" s="32">
        <v>32138250</v>
      </c>
      <c r="AY344" s="32">
        <v>39647750</v>
      </c>
      <c r="AZ344" s="32">
        <f t="shared" si="129"/>
        <v>1</v>
      </c>
      <c r="BA344" s="32">
        <f t="shared" si="129"/>
        <v>1</v>
      </c>
      <c r="BB344" s="32">
        <f t="shared" si="129"/>
        <v>1</v>
      </c>
      <c r="BC344" s="32">
        <f t="shared" si="129"/>
        <v>1</v>
      </c>
      <c r="BD344" s="32">
        <f t="shared" si="129"/>
        <v>1</v>
      </c>
      <c r="BE344" s="32">
        <f t="shared" si="129"/>
        <v>1</v>
      </c>
      <c r="BF344" s="32">
        <f t="shared" si="129"/>
        <v>1</v>
      </c>
      <c r="BG344" s="32">
        <f t="shared" si="129"/>
        <v>1</v>
      </c>
      <c r="BH344" s="32">
        <f t="shared" si="129"/>
        <v>1</v>
      </c>
      <c r="BI344" s="32">
        <f t="shared" si="111"/>
        <v>2</v>
      </c>
      <c r="BJ344" s="32">
        <f t="shared" si="112"/>
        <v>2</v>
      </c>
      <c r="BK344" s="32">
        <f t="shared" si="113"/>
        <v>2</v>
      </c>
      <c r="BL344" s="32">
        <f t="shared" si="114"/>
        <v>2</v>
      </c>
      <c r="BM344" s="32">
        <f t="shared" si="115"/>
        <v>1</v>
      </c>
      <c r="BN344" s="32">
        <f t="shared" si="116"/>
        <v>0</v>
      </c>
      <c r="BO344" s="32">
        <f t="shared" si="117"/>
        <v>0</v>
      </c>
      <c r="BP344" s="32">
        <f t="shared" si="118"/>
        <v>1</v>
      </c>
      <c r="BQ344" s="32">
        <f t="shared" si="119"/>
        <v>0</v>
      </c>
      <c r="BR344" s="32">
        <f t="shared" si="120"/>
        <v>0</v>
      </c>
      <c r="BS344" s="32">
        <f t="shared" si="121"/>
        <v>1</v>
      </c>
      <c r="BT344" s="32">
        <f t="shared" si="122"/>
        <v>0</v>
      </c>
      <c r="BU344" s="32">
        <f t="shared" si="123"/>
        <v>0</v>
      </c>
      <c r="BV344" s="32">
        <f t="shared" si="124"/>
        <v>1</v>
      </c>
      <c r="BW344" s="32">
        <f t="shared" si="125"/>
        <v>0</v>
      </c>
      <c r="BX344" s="32">
        <f t="shared" si="126"/>
        <v>0</v>
      </c>
      <c r="BY344" s="31">
        <f t="shared" si="127"/>
        <v>1</v>
      </c>
      <c r="BZ344" s="31">
        <f t="shared" si="128"/>
        <v>1</v>
      </c>
    </row>
    <row r="345" spans="1:78" x14ac:dyDescent="0.2">
      <c r="A345" s="3" t="s">
        <v>1389</v>
      </c>
      <c r="B345" s="3" t="s">
        <v>1562</v>
      </c>
      <c r="C345" s="3">
        <v>53471000</v>
      </c>
      <c r="D345" s="3">
        <v>55181000</v>
      </c>
      <c r="E345" s="3">
        <v>54571000</v>
      </c>
      <c r="F345" s="4">
        <v>53179000</v>
      </c>
      <c r="G345" s="3">
        <v>35093000</v>
      </c>
      <c r="H345" s="3">
        <v>34434000</v>
      </c>
      <c r="I345" s="3">
        <v>51514000</v>
      </c>
      <c r="J345" s="4">
        <v>57293000</v>
      </c>
      <c r="K345" s="3">
        <v>49087000</v>
      </c>
      <c r="L345" s="3">
        <v>36754000</v>
      </c>
      <c r="M345" s="3">
        <v>40816000</v>
      </c>
      <c r="N345" s="3">
        <v>37243000</v>
      </c>
      <c r="O345" s="17">
        <v>36521000</v>
      </c>
      <c r="P345" s="3">
        <v>45243000</v>
      </c>
      <c r="Q345" s="3">
        <v>43445000</v>
      </c>
      <c r="R345" s="3">
        <v>32923000</v>
      </c>
      <c r="S345" s="17">
        <v>32338000</v>
      </c>
      <c r="T345" s="3">
        <v>34792000</v>
      </c>
      <c r="U345" s="3">
        <v>36373000</v>
      </c>
      <c r="V345" s="3">
        <v>39779000</v>
      </c>
      <c r="W345" s="17">
        <v>52839000</v>
      </c>
      <c r="X345" s="3">
        <v>38472000</v>
      </c>
      <c r="Y345" s="3">
        <v>37576000</v>
      </c>
      <c r="Z345" s="3">
        <v>38954000</v>
      </c>
      <c r="AA345" s="17">
        <v>97041000</v>
      </c>
      <c r="AB345" s="3">
        <v>40541000</v>
      </c>
      <c r="AC345" s="3">
        <v>38989000</v>
      </c>
      <c r="AD345" s="3">
        <v>44521000</v>
      </c>
      <c r="AE345" s="17">
        <v>62812000</v>
      </c>
      <c r="AF345" s="3">
        <v>50815000</v>
      </c>
      <c r="AG345" s="3">
        <v>58808000</v>
      </c>
      <c r="AH345" s="3">
        <v>57153000</v>
      </c>
      <c r="AI345" s="17">
        <v>36019000</v>
      </c>
      <c r="AJ345" s="3">
        <v>40427000</v>
      </c>
      <c r="AK345" s="3">
        <v>34145000</v>
      </c>
      <c r="AL345" s="3">
        <v>40919000</v>
      </c>
      <c r="AM345" s="3">
        <v>278.32</v>
      </c>
      <c r="AN345" s="3">
        <v>439</v>
      </c>
      <c r="AO345" s="3">
        <v>16</v>
      </c>
      <c r="AP345" s="3">
        <v>52.5</v>
      </c>
      <c r="AQ345" s="32">
        <v>54100500</v>
      </c>
      <c r="AR345" s="32">
        <v>44583500</v>
      </c>
      <c r="AS345" s="32">
        <v>40975000</v>
      </c>
      <c r="AT345" s="32">
        <v>39533000</v>
      </c>
      <c r="AU345" s="32">
        <v>35820500</v>
      </c>
      <c r="AV345" s="32">
        <v>41960250</v>
      </c>
      <c r="AW345" s="32">
        <v>55273000</v>
      </c>
      <c r="AX345" s="32">
        <v>57397000</v>
      </c>
      <c r="AY345" s="32">
        <v>37877500</v>
      </c>
      <c r="AZ345" s="32">
        <f t="shared" si="129"/>
        <v>1</v>
      </c>
      <c r="BA345" s="32">
        <f t="shared" si="129"/>
        <v>1</v>
      </c>
      <c r="BB345" s="32">
        <f t="shared" si="129"/>
        <v>1</v>
      </c>
      <c r="BC345" s="32">
        <f t="shared" si="129"/>
        <v>1</v>
      </c>
      <c r="BD345" s="32">
        <f t="shared" si="129"/>
        <v>1</v>
      </c>
      <c r="BE345" s="32">
        <f t="shared" si="129"/>
        <v>1</v>
      </c>
      <c r="BF345" s="32">
        <f t="shared" si="129"/>
        <v>1</v>
      </c>
      <c r="BG345" s="32">
        <f t="shared" si="129"/>
        <v>1</v>
      </c>
      <c r="BH345" s="32">
        <f t="shared" si="129"/>
        <v>1</v>
      </c>
      <c r="BI345" s="32">
        <f t="shared" si="111"/>
        <v>2</v>
      </c>
      <c r="BJ345" s="32">
        <f t="shared" si="112"/>
        <v>2</v>
      </c>
      <c r="BK345" s="32">
        <f t="shared" si="113"/>
        <v>2</v>
      </c>
      <c r="BL345" s="32">
        <f t="shared" si="114"/>
        <v>2</v>
      </c>
      <c r="BM345" s="32">
        <f t="shared" si="115"/>
        <v>1</v>
      </c>
      <c r="BN345" s="32">
        <f t="shared" si="116"/>
        <v>0</v>
      </c>
      <c r="BO345" s="32">
        <f t="shared" si="117"/>
        <v>0</v>
      </c>
      <c r="BP345" s="32">
        <f t="shared" si="118"/>
        <v>1</v>
      </c>
      <c r="BQ345" s="32">
        <f t="shared" si="119"/>
        <v>0</v>
      </c>
      <c r="BR345" s="32">
        <f t="shared" si="120"/>
        <v>0</v>
      </c>
      <c r="BS345" s="32">
        <f t="shared" si="121"/>
        <v>1</v>
      </c>
      <c r="BT345" s="32">
        <f t="shared" si="122"/>
        <v>0</v>
      </c>
      <c r="BU345" s="32">
        <f t="shared" si="123"/>
        <v>0</v>
      </c>
      <c r="BV345" s="32">
        <f t="shared" si="124"/>
        <v>1</v>
      </c>
      <c r="BW345" s="32">
        <f t="shared" si="125"/>
        <v>0</v>
      </c>
      <c r="BX345" s="32">
        <f t="shared" si="126"/>
        <v>0</v>
      </c>
      <c r="BY345" s="31">
        <f t="shared" si="127"/>
        <v>1</v>
      </c>
      <c r="BZ345" s="31">
        <f t="shared" si="128"/>
        <v>1</v>
      </c>
    </row>
    <row r="346" spans="1:78" x14ac:dyDescent="0.2">
      <c r="A346" s="3" t="s">
        <v>1393</v>
      </c>
      <c r="B346" s="3" t="s">
        <v>1471</v>
      </c>
      <c r="C346" s="3">
        <v>90232000</v>
      </c>
      <c r="D346" s="3">
        <v>82489000</v>
      </c>
      <c r="E346" s="3">
        <v>88203000</v>
      </c>
      <c r="F346" s="4">
        <v>109150000</v>
      </c>
      <c r="G346" s="3">
        <v>94089000</v>
      </c>
      <c r="H346" s="3">
        <v>99891000</v>
      </c>
      <c r="I346" s="3">
        <v>114790000</v>
      </c>
      <c r="J346" s="4">
        <v>119850000</v>
      </c>
      <c r="K346" s="3">
        <v>87739000</v>
      </c>
      <c r="L346" s="3">
        <v>107680000</v>
      </c>
      <c r="M346" s="3">
        <v>86905000</v>
      </c>
      <c r="N346" s="3">
        <v>94461000</v>
      </c>
      <c r="O346" s="17">
        <v>111320000</v>
      </c>
      <c r="P346" s="3">
        <v>97047000</v>
      </c>
      <c r="Q346" s="3">
        <v>107170000</v>
      </c>
      <c r="R346" s="3">
        <v>141220000</v>
      </c>
      <c r="S346" s="17">
        <v>104170000</v>
      </c>
      <c r="T346" s="3">
        <v>110470000</v>
      </c>
      <c r="U346" s="3">
        <v>87149000</v>
      </c>
      <c r="V346" s="3">
        <v>98035000</v>
      </c>
      <c r="W346" s="17">
        <v>103120000</v>
      </c>
      <c r="X346" s="3">
        <v>91737000</v>
      </c>
      <c r="Y346" s="3">
        <v>95854000</v>
      </c>
      <c r="Z346" s="3">
        <v>99021000</v>
      </c>
      <c r="AA346" s="17">
        <v>67623000</v>
      </c>
      <c r="AB346" s="3">
        <v>100840000</v>
      </c>
      <c r="AC346" s="3">
        <v>99411000</v>
      </c>
      <c r="AD346" s="3">
        <v>104410000</v>
      </c>
      <c r="AE346" s="17">
        <v>88842000</v>
      </c>
      <c r="AF346" s="3">
        <v>79957000</v>
      </c>
      <c r="AG346" s="3">
        <v>92895000</v>
      </c>
      <c r="AH346" s="3">
        <v>86933000</v>
      </c>
      <c r="AI346" s="17">
        <v>111540000</v>
      </c>
      <c r="AJ346" s="3">
        <v>98086000</v>
      </c>
      <c r="AK346" s="3">
        <v>103410000</v>
      </c>
      <c r="AL346" s="3">
        <v>106510000</v>
      </c>
      <c r="AM346" s="3">
        <v>323.31</v>
      </c>
      <c r="AN346" s="3">
        <v>509</v>
      </c>
      <c r="AO346" s="3">
        <v>16</v>
      </c>
      <c r="AP346" s="3">
        <v>40.299999999999997</v>
      </c>
      <c r="AQ346" s="32">
        <v>92518500</v>
      </c>
      <c r="AR346" s="32">
        <v>107155000</v>
      </c>
      <c r="AS346" s="32">
        <v>94196250</v>
      </c>
      <c r="AT346" s="32">
        <v>114189250</v>
      </c>
      <c r="AU346" s="32">
        <v>99956000</v>
      </c>
      <c r="AV346" s="32">
        <v>97433000</v>
      </c>
      <c r="AW346" s="32">
        <v>93071000</v>
      </c>
      <c r="AX346" s="32">
        <v>87156750</v>
      </c>
      <c r="AY346" s="32">
        <v>104886500</v>
      </c>
      <c r="AZ346" s="32">
        <f t="shared" si="129"/>
        <v>1</v>
      </c>
      <c r="BA346" s="32">
        <f t="shared" si="129"/>
        <v>1</v>
      </c>
      <c r="BB346" s="32">
        <f t="shared" si="129"/>
        <v>1</v>
      </c>
      <c r="BC346" s="32">
        <f t="shared" si="129"/>
        <v>1</v>
      </c>
      <c r="BD346" s="32">
        <f t="shared" si="129"/>
        <v>1</v>
      </c>
      <c r="BE346" s="32">
        <f t="shared" si="129"/>
        <v>1</v>
      </c>
      <c r="BF346" s="32">
        <f t="shared" si="129"/>
        <v>1</v>
      </c>
      <c r="BG346" s="32">
        <f t="shared" si="129"/>
        <v>1</v>
      </c>
      <c r="BH346" s="32">
        <f t="shared" si="129"/>
        <v>1</v>
      </c>
      <c r="BI346" s="32">
        <f t="shared" si="111"/>
        <v>2</v>
      </c>
      <c r="BJ346" s="32">
        <f t="shared" si="112"/>
        <v>2</v>
      </c>
      <c r="BK346" s="32">
        <f t="shared" si="113"/>
        <v>2</v>
      </c>
      <c r="BL346" s="32">
        <f t="shared" si="114"/>
        <v>2</v>
      </c>
      <c r="BM346" s="32">
        <f t="shared" si="115"/>
        <v>1</v>
      </c>
      <c r="BN346" s="32">
        <f t="shared" si="116"/>
        <v>0</v>
      </c>
      <c r="BO346" s="32">
        <f t="shared" si="117"/>
        <v>0</v>
      </c>
      <c r="BP346" s="32">
        <f t="shared" si="118"/>
        <v>1</v>
      </c>
      <c r="BQ346" s="32">
        <f t="shared" si="119"/>
        <v>0</v>
      </c>
      <c r="BR346" s="32">
        <f t="shared" si="120"/>
        <v>0</v>
      </c>
      <c r="BS346" s="32">
        <f t="shared" si="121"/>
        <v>1</v>
      </c>
      <c r="BT346" s="32">
        <f t="shared" si="122"/>
        <v>0</v>
      </c>
      <c r="BU346" s="32">
        <f t="shared" si="123"/>
        <v>0</v>
      </c>
      <c r="BV346" s="32">
        <f t="shared" si="124"/>
        <v>1</v>
      </c>
      <c r="BW346" s="32">
        <f t="shared" si="125"/>
        <v>0</v>
      </c>
      <c r="BX346" s="32">
        <f t="shared" si="126"/>
        <v>0</v>
      </c>
      <c r="BY346" s="31">
        <f t="shared" si="127"/>
        <v>1</v>
      </c>
      <c r="BZ346" s="31">
        <f t="shared" si="128"/>
        <v>1</v>
      </c>
    </row>
    <row r="347" spans="1:78" x14ac:dyDescent="0.2">
      <c r="A347" s="3" t="s">
        <v>1398</v>
      </c>
      <c r="B347" s="3" t="s">
        <v>1471</v>
      </c>
      <c r="C347" s="3">
        <v>7950700</v>
      </c>
      <c r="D347" s="3">
        <v>8580100</v>
      </c>
      <c r="E347" s="3">
        <v>10998000</v>
      </c>
      <c r="F347" s="4">
        <v>10158000</v>
      </c>
      <c r="G347" s="3">
        <v>11621000</v>
      </c>
      <c r="H347" s="3">
        <v>10091000</v>
      </c>
      <c r="I347" s="3">
        <v>8592400</v>
      </c>
      <c r="J347" s="4">
        <v>9652800</v>
      </c>
      <c r="K347" s="3">
        <v>7285400</v>
      </c>
      <c r="L347" s="3">
        <v>9446900</v>
      </c>
      <c r="M347" s="3">
        <v>7948300</v>
      </c>
      <c r="N347" s="3">
        <v>8118000</v>
      </c>
      <c r="O347" s="17">
        <v>8852700</v>
      </c>
      <c r="P347" s="3">
        <v>7056300</v>
      </c>
      <c r="Q347" s="3">
        <v>7327700</v>
      </c>
      <c r="R347" s="3">
        <v>8185100</v>
      </c>
      <c r="S347" s="17">
        <v>6875200</v>
      </c>
      <c r="T347" s="3">
        <v>9767800</v>
      </c>
      <c r="U347" s="3">
        <v>6373200</v>
      </c>
      <c r="V347" s="3">
        <v>7219200</v>
      </c>
      <c r="W347" s="17">
        <v>7698300</v>
      </c>
      <c r="X347" s="3">
        <v>9824600</v>
      </c>
      <c r="Y347" s="3">
        <v>10644000</v>
      </c>
      <c r="Z347" s="3">
        <v>8461200</v>
      </c>
      <c r="AA347" s="17">
        <v>5836500</v>
      </c>
      <c r="AB347" s="3">
        <v>8927400</v>
      </c>
      <c r="AC347" s="3">
        <v>8149300</v>
      </c>
      <c r="AD347" s="3">
        <v>6065300</v>
      </c>
      <c r="AE347" s="17">
        <v>8902600</v>
      </c>
      <c r="AF347" s="3">
        <v>10258000</v>
      </c>
      <c r="AG347" s="3">
        <v>8448200</v>
      </c>
      <c r="AH347" s="3">
        <v>6966900</v>
      </c>
      <c r="AI347" s="17">
        <v>9229300</v>
      </c>
      <c r="AJ347" s="3">
        <v>6996400</v>
      </c>
      <c r="AK347" s="3">
        <v>6263400</v>
      </c>
      <c r="AL347" s="3">
        <v>9349100</v>
      </c>
      <c r="AM347" s="3">
        <v>175.58</v>
      </c>
      <c r="AN347" s="3">
        <v>172</v>
      </c>
      <c r="AO347" s="3">
        <v>11</v>
      </c>
      <c r="AP347" s="3">
        <v>30.8</v>
      </c>
      <c r="AQ347" s="32">
        <v>9421700</v>
      </c>
      <c r="AR347" s="32">
        <v>9989300</v>
      </c>
      <c r="AS347" s="32">
        <v>8199650</v>
      </c>
      <c r="AT347" s="32">
        <v>7855450</v>
      </c>
      <c r="AU347" s="32">
        <v>7558850</v>
      </c>
      <c r="AV347" s="32">
        <v>9157025</v>
      </c>
      <c r="AW347" s="32">
        <v>7244625</v>
      </c>
      <c r="AX347" s="32">
        <v>8643925</v>
      </c>
      <c r="AY347" s="32">
        <v>7959550</v>
      </c>
      <c r="AZ347" s="32">
        <f t="shared" si="129"/>
        <v>1</v>
      </c>
      <c r="BA347" s="32">
        <f t="shared" si="129"/>
        <v>1</v>
      </c>
      <c r="BB347" s="32">
        <f t="shared" si="129"/>
        <v>1</v>
      </c>
      <c r="BC347" s="32">
        <f t="shared" si="129"/>
        <v>1</v>
      </c>
      <c r="BD347" s="32">
        <f t="shared" si="129"/>
        <v>1</v>
      </c>
      <c r="BE347" s="32">
        <f t="shared" si="129"/>
        <v>1</v>
      </c>
      <c r="BF347" s="32">
        <f t="shared" si="129"/>
        <v>1</v>
      </c>
      <c r="BG347" s="32">
        <f t="shared" si="129"/>
        <v>1</v>
      </c>
      <c r="BH347" s="32">
        <f t="shared" si="129"/>
        <v>1</v>
      </c>
      <c r="BI347" s="32">
        <f t="shared" si="111"/>
        <v>2</v>
      </c>
      <c r="BJ347" s="32">
        <f t="shared" si="112"/>
        <v>2</v>
      </c>
      <c r="BK347" s="32">
        <f t="shared" si="113"/>
        <v>2</v>
      </c>
      <c r="BL347" s="32">
        <f t="shared" si="114"/>
        <v>2</v>
      </c>
      <c r="BM347" s="32">
        <f t="shared" si="115"/>
        <v>1</v>
      </c>
      <c r="BN347" s="32">
        <f t="shared" si="116"/>
        <v>0</v>
      </c>
      <c r="BO347" s="32">
        <f t="shared" si="117"/>
        <v>0</v>
      </c>
      <c r="BP347" s="32">
        <f t="shared" si="118"/>
        <v>1</v>
      </c>
      <c r="BQ347" s="32">
        <f t="shared" si="119"/>
        <v>0</v>
      </c>
      <c r="BR347" s="32">
        <f t="shared" si="120"/>
        <v>0</v>
      </c>
      <c r="BS347" s="32">
        <f t="shared" si="121"/>
        <v>1</v>
      </c>
      <c r="BT347" s="32">
        <f t="shared" si="122"/>
        <v>0</v>
      </c>
      <c r="BU347" s="32">
        <f t="shared" si="123"/>
        <v>0</v>
      </c>
      <c r="BV347" s="32">
        <f t="shared" si="124"/>
        <v>1</v>
      </c>
      <c r="BW347" s="32">
        <f t="shared" si="125"/>
        <v>0</v>
      </c>
      <c r="BX347" s="32">
        <f t="shared" si="126"/>
        <v>0</v>
      </c>
      <c r="BY347" s="31">
        <f t="shared" si="127"/>
        <v>1</v>
      </c>
      <c r="BZ347" s="31">
        <f t="shared" si="128"/>
        <v>1</v>
      </c>
    </row>
    <row r="348" spans="1:78" x14ac:dyDescent="0.2">
      <c r="A348" s="3" t="s">
        <v>1400</v>
      </c>
      <c r="B348" s="3" t="s">
        <v>1471</v>
      </c>
      <c r="C348" s="3">
        <v>17937000</v>
      </c>
      <c r="D348" s="3">
        <v>8322500</v>
      </c>
      <c r="E348" s="3">
        <v>8739400</v>
      </c>
      <c r="F348" s="4">
        <v>9114500</v>
      </c>
      <c r="G348" s="3">
        <v>8891900</v>
      </c>
      <c r="H348" s="3">
        <f>AVERAGE(G348,I348:J348)</f>
        <v>10950433.333333334</v>
      </c>
      <c r="I348" s="3">
        <v>8505400</v>
      </c>
      <c r="J348" s="4">
        <v>15454000</v>
      </c>
      <c r="K348" s="3">
        <v>9734700</v>
      </c>
      <c r="L348" s="3">
        <v>7408100</v>
      </c>
      <c r="M348" s="3">
        <v>11105000</v>
      </c>
      <c r="N348" s="3">
        <v>9126700</v>
      </c>
      <c r="O348" s="17">
        <v>11971000</v>
      </c>
      <c r="P348" s="3">
        <v>8505100</v>
      </c>
      <c r="Q348" s="3">
        <v>8429700</v>
      </c>
      <c r="R348" s="3">
        <f>AVERAGE(O348:Q348)</f>
        <v>9635266.666666666</v>
      </c>
      <c r="S348" s="17">
        <v>7742800</v>
      </c>
      <c r="T348" s="3">
        <f>AVERAGE(S348,U348:V348)</f>
        <v>10531266.666666666</v>
      </c>
      <c r="U348" s="3">
        <v>12933000</v>
      </c>
      <c r="V348" s="3">
        <v>10918000</v>
      </c>
      <c r="W348" s="17">
        <v>9442500</v>
      </c>
      <c r="X348" s="3">
        <f>AVERAGE(W348,Y348:Z348)</f>
        <v>8911233.333333334</v>
      </c>
      <c r="Y348" s="3">
        <v>8045800</v>
      </c>
      <c r="Z348" s="3">
        <v>9245400</v>
      </c>
      <c r="AA348" s="17">
        <v>16700000</v>
      </c>
      <c r="AB348" s="3">
        <v>9250200</v>
      </c>
      <c r="AC348" s="3">
        <f>AVERAGE(AA348:AB348,AD348)</f>
        <v>15179733.333333334</v>
      </c>
      <c r="AD348" s="3">
        <v>19589000</v>
      </c>
      <c r="AE348" s="17">
        <v>10352000</v>
      </c>
      <c r="AF348" s="3">
        <v>7050100</v>
      </c>
      <c r="AG348" s="3">
        <v>10670000</v>
      </c>
      <c r="AH348" s="3">
        <f>AVERAGE(AE348:AG348)</f>
        <v>9357366.666666666</v>
      </c>
      <c r="AI348" s="17">
        <v>13757000</v>
      </c>
      <c r="AJ348" s="3">
        <v>9636800</v>
      </c>
      <c r="AK348" s="3">
        <v>7327100</v>
      </c>
      <c r="AL348" s="3">
        <v>15381000</v>
      </c>
      <c r="AM348" s="3">
        <v>266.69</v>
      </c>
      <c r="AN348" s="3">
        <v>94</v>
      </c>
      <c r="AO348" s="3">
        <v>5</v>
      </c>
      <c r="AP348" s="3">
        <v>15.4</v>
      </c>
      <c r="AQ348" s="32">
        <v>11028350</v>
      </c>
      <c r="AR348" s="32">
        <v>10950433.333333334</v>
      </c>
      <c r="AS348" s="32">
        <v>9343625</v>
      </c>
      <c r="AT348" s="32">
        <v>9635266.666666666</v>
      </c>
      <c r="AU348" s="32">
        <v>10531266.666666666</v>
      </c>
      <c r="AV348" s="32">
        <v>8911233.333333334</v>
      </c>
      <c r="AW348" s="32">
        <v>15179733.333333334</v>
      </c>
      <c r="AX348" s="32">
        <v>9357366.666666666</v>
      </c>
      <c r="AY348" s="32">
        <v>11525475</v>
      </c>
      <c r="AZ348" s="32">
        <f t="shared" si="129"/>
        <v>1</v>
      </c>
      <c r="BA348" s="32">
        <f t="shared" si="129"/>
        <v>1</v>
      </c>
      <c r="BB348" s="32">
        <f t="shared" si="129"/>
        <v>1</v>
      </c>
      <c r="BC348" s="32">
        <f t="shared" si="129"/>
        <v>1</v>
      </c>
      <c r="BD348" s="32">
        <f t="shared" si="129"/>
        <v>1</v>
      </c>
      <c r="BE348" s="32">
        <f t="shared" si="129"/>
        <v>1</v>
      </c>
      <c r="BF348" s="32">
        <f t="shared" si="129"/>
        <v>1</v>
      </c>
      <c r="BG348" s="32">
        <f t="shared" si="129"/>
        <v>1</v>
      </c>
      <c r="BH348" s="32">
        <f t="shared" si="129"/>
        <v>1</v>
      </c>
      <c r="BI348" s="32">
        <f t="shared" si="111"/>
        <v>2</v>
      </c>
      <c r="BJ348" s="32">
        <f t="shared" si="112"/>
        <v>2</v>
      </c>
      <c r="BK348" s="32">
        <f t="shared" si="113"/>
        <v>2</v>
      </c>
      <c r="BL348" s="32">
        <f t="shared" si="114"/>
        <v>2</v>
      </c>
      <c r="BM348" s="32">
        <f t="shared" si="115"/>
        <v>1</v>
      </c>
      <c r="BN348" s="32">
        <f t="shared" si="116"/>
        <v>0</v>
      </c>
      <c r="BO348" s="32">
        <f t="shared" si="117"/>
        <v>0</v>
      </c>
      <c r="BP348" s="32">
        <f t="shared" si="118"/>
        <v>1</v>
      </c>
      <c r="BQ348" s="32">
        <f t="shared" si="119"/>
        <v>0</v>
      </c>
      <c r="BR348" s="32">
        <f t="shared" si="120"/>
        <v>0</v>
      </c>
      <c r="BS348" s="32">
        <f t="shared" si="121"/>
        <v>1</v>
      </c>
      <c r="BT348" s="32">
        <f t="shared" si="122"/>
        <v>0</v>
      </c>
      <c r="BU348" s="32">
        <f t="shared" si="123"/>
        <v>0</v>
      </c>
      <c r="BV348" s="32">
        <f t="shared" si="124"/>
        <v>1</v>
      </c>
      <c r="BW348" s="32">
        <f t="shared" si="125"/>
        <v>0</v>
      </c>
      <c r="BX348" s="32">
        <f t="shared" si="126"/>
        <v>0</v>
      </c>
      <c r="BY348" s="31">
        <f t="shared" si="127"/>
        <v>1</v>
      </c>
      <c r="BZ348" s="31">
        <f t="shared" si="128"/>
        <v>1</v>
      </c>
    </row>
    <row r="349" spans="1:78" x14ac:dyDescent="0.2">
      <c r="A349" s="3" t="s">
        <v>1403</v>
      </c>
      <c r="B349" s="3" t="s">
        <v>1755</v>
      </c>
      <c r="C349" s="3">
        <v>16126000</v>
      </c>
      <c r="D349" s="3">
        <v>16415000</v>
      </c>
      <c r="E349" s="3">
        <v>15496000</v>
      </c>
      <c r="F349" s="4">
        <v>15435000</v>
      </c>
      <c r="G349" s="3">
        <v>12623000</v>
      </c>
      <c r="H349" s="3">
        <v>12190000</v>
      </c>
      <c r="I349" s="3">
        <v>17877000</v>
      </c>
      <c r="J349" s="4">
        <v>12724000</v>
      </c>
      <c r="K349" s="3">
        <v>17864000</v>
      </c>
      <c r="L349" s="3">
        <v>15015000</v>
      </c>
      <c r="M349" s="3">
        <v>16435000</v>
      </c>
      <c r="N349" s="3">
        <v>18893000</v>
      </c>
      <c r="O349" s="17">
        <v>13468000</v>
      </c>
      <c r="P349" s="3">
        <v>16872000</v>
      </c>
      <c r="Q349" s="3">
        <v>16424000</v>
      </c>
      <c r="R349" s="3">
        <v>11917000</v>
      </c>
      <c r="S349" s="17">
        <v>14337000</v>
      </c>
      <c r="T349" s="3">
        <v>12835000</v>
      </c>
      <c r="U349" s="3">
        <v>13388000</v>
      </c>
      <c r="V349" s="3">
        <v>13861000</v>
      </c>
      <c r="W349" s="17">
        <v>12021000</v>
      </c>
      <c r="X349" s="3">
        <v>10085000</v>
      </c>
      <c r="Y349" s="3">
        <v>13853000</v>
      </c>
      <c r="Z349" s="3">
        <v>14607000</v>
      </c>
      <c r="AA349" s="17">
        <v>13815000</v>
      </c>
      <c r="AB349" s="3">
        <v>12672000</v>
      </c>
      <c r="AC349" s="3">
        <v>16677000</v>
      </c>
      <c r="AD349" s="3">
        <v>14301000</v>
      </c>
      <c r="AE349" s="17">
        <v>14181000</v>
      </c>
      <c r="AF349" s="3">
        <v>17279000</v>
      </c>
      <c r="AG349" s="3">
        <v>17726000</v>
      </c>
      <c r="AH349" s="3">
        <v>16614000</v>
      </c>
      <c r="AI349" s="17">
        <v>11473000</v>
      </c>
      <c r="AJ349" s="3">
        <v>16157000</v>
      </c>
      <c r="AK349" s="3">
        <v>12439000</v>
      </c>
      <c r="AL349" s="3">
        <v>12670000</v>
      </c>
      <c r="AM349" s="3">
        <v>85.655000000000001</v>
      </c>
      <c r="AN349" s="3">
        <v>211</v>
      </c>
      <c r="AO349" s="3">
        <v>7</v>
      </c>
      <c r="AP349" s="3">
        <v>39.200000000000003</v>
      </c>
      <c r="AQ349" s="32">
        <v>15868000</v>
      </c>
      <c r="AR349" s="32">
        <v>13853500</v>
      </c>
      <c r="AS349" s="32">
        <v>17051750</v>
      </c>
      <c r="AT349" s="32">
        <v>14670250</v>
      </c>
      <c r="AU349" s="32">
        <v>13605250</v>
      </c>
      <c r="AV349" s="32">
        <v>12641500</v>
      </c>
      <c r="AW349" s="32">
        <v>14366250</v>
      </c>
      <c r="AX349" s="32">
        <v>16450000</v>
      </c>
      <c r="AY349" s="32">
        <v>13184750</v>
      </c>
      <c r="AZ349" s="32">
        <f t="shared" si="129"/>
        <v>1</v>
      </c>
      <c r="BA349" s="32">
        <f t="shared" si="129"/>
        <v>1</v>
      </c>
      <c r="BB349" s="32">
        <f t="shared" si="129"/>
        <v>1</v>
      </c>
      <c r="BC349" s="32">
        <f t="shared" si="129"/>
        <v>1</v>
      </c>
      <c r="BD349" s="32">
        <f t="shared" si="129"/>
        <v>1</v>
      </c>
      <c r="BE349" s="32">
        <f t="shared" si="129"/>
        <v>1</v>
      </c>
      <c r="BF349" s="32">
        <f t="shared" si="129"/>
        <v>1</v>
      </c>
      <c r="BG349" s="32">
        <f t="shared" si="129"/>
        <v>1</v>
      </c>
      <c r="BH349" s="32">
        <f t="shared" si="129"/>
        <v>1</v>
      </c>
      <c r="BI349" s="32">
        <f t="shared" si="111"/>
        <v>2</v>
      </c>
      <c r="BJ349" s="32">
        <f t="shared" si="112"/>
        <v>2</v>
      </c>
      <c r="BK349" s="32">
        <f t="shared" si="113"/>
        <v>2</v>
      </c>
      <c r="BL349" s="32">
        <f t="shared" si="114"/>
        <v>2</v>
      </c>
      <c r="BM349" s="32">
        <f t="shared" si="115"/>
        <v>1</v>
      </c>
      <c r="BN349" s="32">
        <f t="shared" si="116"/>
        <v>0</v>
      </c>
      <c r="BO349" s="32">
        <f t="shared" si="117"/>
        <v>0</v>
      </c>
      <c r="BP349" s="32">
        <f t="shared" si="118"/>
        <v>1</v>
      </c>
      <c r="BQ349" s="32">
        <f t="shared" si="119"/>
        <v>0</v>
      </c>
      <c r="BR349" s="32">
        <f t="shared" si="120"/>
        <v>0</v>
      </c>
      <c r="BS349" s="32">
        <f t="shared" si="121"/>
        <v>1</v>
      </c>
      <c r="BT349" s="32">
        <f t="shared" si="122"/>
        <v>0</v>
      </c>
      <c r="BU349" s="32">
        <f t="shared" si="123"/>
        <v>0</v>
      </c>
      <c r="BV349" s="32">
        <f t="shared" si="124"/>
        <v>1</v>
      </c>
      <c r="BW349" s="32">
        <f t="shared" si="125"/>
        <v>0</v>
      </c>
      <c r="BX349" s="32">
        <f t="shared" si="126"/>
        <v>0</v>
      </c>
      <c r="BY349" s="31">
        <f t="shared" si="127"/>
        <v>1</v>
      </c>
      <c r="BZ349" s="31">
        <f t="shared" si="128"/>
        <v>1</v>
      </c>
    </row>
    <row r="350" spans="1:78" x14ac:dyDescent="0.2">
      <c r="A350" s="3" t="s">
        <v>1406</v>
      </c>
      <c r="B350" s="3" t="s">
        <v>1951</v>
      </c>
      <c r="C350" s="3">
        <v>2811900</v>
      </c>
      <c r="D350" s="3">
        <v>2853300</v>
      </c>
      <c r="E350" s="3">
        <f>AVERAGE(C350:D350,F350)</f>
        <v>3166100</v>
      </c>
      <c r="F350" s="4">
        <v>3833100</v>
      </c>
      <c r="G350" s="3">
        <v>2168800</v>
      </c>
      <c r="H350" s="3">
        <v>3446500</v>
      </c>
      <c r="I350" s="3">
        <v>4409600</v>
      </c>
      <c r="J350" s="4">
        <v>4085900</v>
      </c>
      <c r="K350" s="3">
        <v>3771400</v>
      </c>
      <c r="L350" s="3">
        <v>3777500</v>
      </c>
      <c r="M350" s="3">
        <v>3764000</v>
      </c>
      <c r="N350" s="3">
        <v>3416600</v>
      </c>
      <c r="O350" s="17">
        <v>3057400</v>
      </c>
      <c r="P350" s="3">
        <v>3462700</v>
      </c>
      <c r="Q350" s="3">
        <v>2911600</v>
      </c>
      <c r="R350" s="3">
        <v>3575000</v>
      </c>
      <c r="S350" s="17">
        <v>2999100</v>
      </c>
      <c r="T350" s="3">
        <f>AVERAGE(S350,U350:V350)</f>
        <v>2956866.6666666665</v>
      </c>
      <c r="U350" s="3">
        <v>2583100</v>
      </c>
      <c r="V350" s="3">
        <v>3288400</v>
      </c>
      <c r="W350" s="17">
        <v>3636000</v>
      </c>
      <c r="X350" s="3">
        <v>2944500</v>
      </c>
      <c r="Y350" s="3">
        <v>2561200</v>
      </c>
      <c r="Z350" s="3">
        <v>3071800</v>
      </c>
      <c r="AA350" s="17">
        <v>9313700</v>
      </c>
      <c r="AB350" s="3">
        <v>3591300</v>
      </c>
      <c r="AC350" s="3">
        <f>AVERAGE(AA350:AB350,AD350)</f>
        <v>5284133.333333333</v>
      </c>
      <c r="AD350" s="3">
        <v>2947400</v>
      </c>
      <c r="AE350" s="17">
        <f>AVERAGE(AF350:AH350)</f>
        <v>3268366.6666666665</v>
      </c>
      <c r="AF350" s="3">
        <v>2888900</v>
      </c>
      <c r="AG350" s="3">
        <v>3623100</v>
      </c>
      <c r="AH350" s="3">
        <v>3293100</v>
      </c>
      <c r="AI350" s="17">
        <f>AVERAGE(AJ350:AL350)</f>
        <v>2771366.6666666665</v>
      </c>
      <c r="AJ350" s="3">
        <v>2886500</v>
      </c>
      <c r="AK350" s="3">
        <v>2297100</v>
      </c>
      <c r="AL350" s="3">
        <v>3130500</v>
      </c>
      <c r="AM350" s="3">
        <v>11.856999999999999</v>
      </c>
      <c r="AN350" s="3">
        <v>90</v>
      </c>
      <c r="AO350" s="3">
        <v>7</v>
      </c>
      <c r="AP350" s="3">
        <v>16.8</v>
      </c>
      <c r="AQ350" s="32">
        <v>3166100</v>
      </c>
      <c r="AR350" s="32">
        <v>3527700</v>
      </c>
      <c r="AS350" s="32">
        <v>3682375</v>
      </c>
      <c r="AT350" s="32">
        <v>3251675</v>
      </c>
      <c r="AU350" s="32">
        <v>2956866.6666666665</v>
      </c>
      <c r="AV350" s="32">
        <v>3053375</v>
      </c>
      <c r="AW350" s="32">
        <v>5284133.333333333</v>
      </c>
      <c r="AX350" s="32">
        <v>3268366.6666666665</v>
      </c>
      <c r="AY350" s="32">
        <v>2771366.6666666665</v>
      </c>
      <c r="AZ350" s="32">
        <f t="shared" si="129"/>
        <v>1</v>
      </c>
      <c r="BA350" s="32">
        <f t="shared" si="129"/>
        <v>1</v>
      </c>
      <c r="BB350" s="32">
        <f t="shared" si="129"/>
        <v>1</v>
      </c>
      <c r="BC350" s="32">
        <f t="shared" si="129"/>
        <v>1</v>
      </c>
      <c r="BD350" s="32">
        <f t="shared" si="129"/>
        <v>1</v>
      </c>
      <c r="BE350" s="32">
        <f t="shared" si="129"/>
        <v>1</v>
      </c>
      <c r="BF350" s="32">
        <f t="shared" si="129"/>
        <v>1</v>
      </c>
      <c r="BG350" s="32">
        <f t="shared" si="129"/>
        <v>1</v>
      </c>
      <c r="BH350" s="32">
        <f t="shared" si="129"/>
        <v>1</v>
      </c>
      <c r="BI350" s="32">
        <f t="shared" si="111"/>
        <v>2</v>
      </c>
      <c r="BJ350" s="32">
        <f t="shared" si="112"/>
        <v>2</v>
      </c>
      <c r="BK350" s="32">
        <f t="shared" si="113"/>
        <v>2</v>
      </c>
      <c r="BL350" s="32">
        <f t="shared" si="114"/>
        <v>2</v>
      </c>
      <c r="BM350" s="32">
        <f t="shared" si="115"/>
        <v>1</v>
      </c>
      <c r="BN350" s="32">
        <f t="shared" si="116"/>
        <v>0</v>
      </c>
      <c r="BO350" s="32">
        <f t="shared" si="117"/>
        <v>0</v>
      </c>
      <c r="BP350" s="32">
        <f t="shared" si="118"/>
        <v>1</v>
      </c>
      <c r="BQ350" s="32">
        <f t="shared" si="119"/>
        <v>0</v>
      </c>
      <c r="BR350" s="32">
        <f t="shared" si="120"/>
        <v>0</v>
      </c>
      <c r="BS350" s="32">
        <f t="shared" si="121"/>
        <v>1</v>
      </c>
      <c r="BT350" s="32">
        <f t="shared" si="122"/>
        <v>0</v>
      </c>
      <c r="BU350" s="32">
        <f t="shared" si="123"/>
        <v>0</v>
      </c>
      <c r="BV350" s="32">
        <f t="shared" si="124"/>
        <v>1</v>
      </c>
      <c r="BW350" s="32">
        <f t="shared" si="125"/>
        <v>0</v>
      </c>
      <c r="BX350" s="32">
        <f t="shared" si="126"/>
        <v>0</v>
      </c>
      <c r="BY350" s="31">
        <f t="shared" si="127"/>
        <v>1</v>
      </c>
      <c r="BZ350" s="31">
        <f t="shared" si="128"/>
        <v>1</v>
      </c>
    </row>
    <row r="351" spans="1:78" x14ac:dyDescent="0.2">
      <c r="A351" s="3" t="s">
        <v>1409</v>
      </c>
      <c r="B351" s="3" t="s">
        <v>1953</v>
      </c>
      <c r="C351" s="3">
        <v>21866000</v>
      </c>
      <c r="D351" s="3">
        <v>13100000</v>
      </c>
      <c r="E351" s="3">
        <v>23873000</v>
      </c>
      <c r="F351" s="4">
        <v>34343000</v>
      </c>
      <c r="G351" s="3">
        <v>21363000</v>
      </c>
      <c r="H351" s="3">
        <v>12599000</v>
      </c>
      <c r="I351" s="3">
        <v>19127000</v>
      </c>
      <c r="J351" s="4">
        <v>9485900</v>
      </c>
      <c r="K351" s="3">
        <v>12569000</v>
      </c>
      <c r="L351" s="3">
        <v>29311000</v>
      </c>
      <c r="M351" s="3">
        <v>18196000</v>
      </c>
      <c r="N351" s="3">
        <v>19107000</v>
      </c>
      <c r="O351" s="17">
        <v>19369000</v>
      </c>
      <c r="P351" s="3">
        <v>14245000</v>
      </c>
      <c r="Q351" s="3">
        <v>16991000</v>
      </c>
      <c r="R351" s="3">
        <v>16272000</v>
      </c>
      <c r="S351" s="17">
        <v>10175000</v>
      </c>
      <c r="T351" s="3">
        <v>18260000</v>
      </c>
      <c r="U351" s="3">
        <v>6698300</v>
      </c>
      <c r="V351" s="3">
        <v>15282000</v>
      </c>
      <c r="W351" s="17">
        <v>15530000</v>
      </c>
      <c r="X351" s="3">
        <v>24025000</v>
      </c>
      <c r="Y351" s="3">
        <v>12007000</v>
      </c>
      <c r="Z351" s="3">
        <v>9731000</v>
      </c>
      <c r="AA351" s="17">
        <f>AVERAGE(AB351:AD351)</f>
        <v>12688666.666666666</v>
      </c>
      <c r="AB351" s="3">
        <v>12725000</v>
      </c>
      <c r="AC351" s="3">
        <v>12451000</v>
      </c>
      <c r="AD351" s="3">
        <v>12890000</v>
      </c>
      <c r="AE351" s="17">
        <v>8614800</v>
      </c>
      <c r="AF351" s="3">
        <v>11626000</v>
      </c>
      <c r="AG351" s="3">
        <v>3128100</v>
      </c>
      <c r="AH351" s="3">
        <v>9203900</v>
      </c>
      <c r="AI351" s="17">
        <v>44754000</v>
      </c>
      <c r="AJ351" s="3">
        <v>17530000</v>
      </c>
      <c r="AK351" s="3">
        <v>15284000</v>
      </c>
      <c r="AL351" s="3">
        <v>2216400</v>
      </c>
      <c r="AM351" s="3">
        <v>52.970999999999997</v>
      </c>
      <c r="AN351" s="3">
        <v>258</v>
      </c>
      <c r="AO351" s="3">
        <v>8</v>
      </c>
      <c r="AP351" s="3">
        <v>83.1</v>
      </c>
      <c r="AQ351" s="32">
        <v>23295500</v>
      </c>
      <c r="AR351" s="32">
        <v>15643725</v>
      </c>
      <c r="AS351" s="32">
        <v>19795750</v>
      </c>
      <c r="AT351" s="32">
        <v>16719250</v>
      </c>
      <c r="AU351" s="32">
        <v>12603825</v>
      </c>
      <c r="AV351" s="32">
        <v>15323250</v>
      </c>
      <c r="AW351" s="32">
        <v>12688666.666666666</v>
      </c>
      <c r="AX351" s="32">
        <v>8143200</v>
      </c>
      <c r="AY351" s="32">
        <v>19946100</v>
      </c>
      <c r="AZ351" s="32">
        <f t="shared" si="129"/>
        <v>1</v>
      </c>
      <c r="BA351" s="32">
        <f t="shared" si="129"/>
        <v>1</v>
      </c>
      <c r="BB351" s="32">
        <f t="shared" si="129"/>
        <v>1</v>
      </c>
      <c r="BC351" s="32">
        <f t="shared" si="129"/>
        <v>1</v>
      </c>
      <c r="BD351" s="32">
        <f t="shared" si="129"/>
        <v>1</v>
      </c>
      <c r="BE351" s="32">
        <f t="shared" si="129"/>
        <v>1</v>
      </c>
      <c r="BF351" s="32">
        <f t="shared" si="129"/>
        <v>1</v>
      </c>
      <c r="BG351" s="32">
        <f t="shared" si="129"/>
        <v>1</v>
      </c>
      <c r="BH351" s="32">
        <f t="shared" si="129"/>
        <v>1</v>
      </c>
      <c r="BI351" s="32">
        <f t="shared" si="111"/>
        <v>2</v>
      </c>
      <c r="BJ351" s="32">
        <f t="shared" si="112"/>
        <v>2</v>
      </c>
      <c r="BK351" s="32">
        <f t="shared" si="113"/>
        <v>2</v>
      </c>
      <c r="BL351" s="32">
        <f t="shared" si="114"/>
        <v>2</v>
      </c>
      <c r="BM351" s="32">
        <f t="shared" si="115"/>
        <v>1</v>
      </c>
      <c r="BN351" s="32">
        <f t="shared" si="116"/>
        <v>0</v>
      </c>
      <c r="BO351" s="32">
        <f t="shared" si="117"/>
        <v>0</v>
      </c>
      <c r="BP351" s="32">
        <f t="shared" si="118"/>
        <v>1</v>
      </c>
      <c r="BQ351" s="32">
        <f t="shared" si="119"/>
        <v>0</v>
      </c>
      <c r="BR351" s="32">
        <f t="shared" si="120"/>
        <v>0</v>
      </c>
      <c r="BS351" s="32">
        <f t="shared" si="121"/>
        <v>1</v>
      </c>
      <c r="BT351" s="32">
        <f t="shared" si="122"/>
        <v>0</v>
      </c>
      <c r="BU351" s="32">
        <f t="shared" si="123"/>
        <v>0</v>
      </c>
      <c r="BV351" s="32">
        <f t="shared" si="124"/>
        <v>1</v>
      </c>
      <c r="BW351" s="32">
        <f t="shared" si="125"/>
        <v>0</v>
      </c>
      <c r="BX351" s="32">
        <f t="shared" si="126"/>
        <v>0</v>
      </c>
      <c r="BY351" s="31">
        <f t="shared" si="127"/>
        <v>1</v>
      </c>
      <c r="BZ351" s="31">
        <f t="shared" si="128"/>
        <v>1</v>
      </c>
    </row>
    <row r="352" spans="1:78" x14ac:dyDescent="0.2">
      <c r="A352" s="3" t="s">
        <v>1413</v>
      </c>
      <c r="B352" s="3" t="s">
        <v>1471</v>
      </c>
      <c r="C352" s="3">
        <v>4969600</v>
      </c>
      <c r="D352" s="3">
        <v>13457000</v>
      </c>
      <c r="E352" s="3">
        <f>AVERAGE(C352:D352,F352)</f>
        <v>7667966.666666667</v>
      </c>
      <c r="F352" s="4">
        <v>4577300</v>
      </c>
      <c r="G352" s="3">
        <v>4111500</v>
      </c>
      <c r="H352" s="3">
        <f>AVERAGE(G352,I352:J352)</f>
        <v>5071300</v>
      </c>
      <c r="I352" s="3">
        <v>3485400</v>
      </c>
      <c r="J352" s="4">
        <v>7617000</v>
      </c>
      <c r="K352" s="3">
        <v>3959700</v>
      </c>
      <c r="L352" s="3">
        <v>3193100</v>
      </c>
      <c r="M352" s="3">
        <v>9168300</v>
      </c>
      <c r="N352" s="3">
        <f>AVERAGE(K352:M352)</f>
        <v>5440366.666666667</v>
      </c>
      <c r="O352" s="17">
        <f>AVERAGE(P352:R352)</f>
        <v>7454866.666666667</v>
      </c>
      <c r="P352" s="3">
        <v>6795000</v>
      </c>
      <c r="Q352" s="3">
        <v>7089000</v>
      </c>
      <c r="R352" s="3">
        <v>8480600</v>
      </c>
      <c r="S352" s="17">
        <v>6915300</v>
      </c>
      <c r="T352" s="3">
        <v>6738400</v>
      </c>
      <c r="U352" s="3">
        <v>7115000</v>
      </c>
      <c r="V352" s="3">
        <v>6097500</v>
      </c>
      <c r="W352" s="17">
        <v>6272500</v>
      </c>
      <c r="X352" s="3">
        <v>9659700</v>
      </c>
      <c r="Y352" s="3">
        <v>11098000</v>
      </c>
      <c r="Z352" s="3">
        <v>6813800</v>
      </c>
      <c r="AA352" s="17">
        <v>9896300</v>
      </c>
      <c r="AB352" s="3">
        <v>4192000</v>
      </c>
      <c r="AC352" s="3">
        <v>4058500</v>
      </c>
      <c r="AD352" s="3">
        <v>4468200</v>
      </c>
      <c r="AE352" s="17">
        <v>8122600</v>
      </c>
      <c r="AF352" s="3">
        <v>7469600</v>
      </c>
      <c r="AG352" s="3">
        <v>15918000</v>
      </c>
      <c r="AH352" s="3">
        <v>12052000</v>
      </c>
      <c r="AI352" s="17">
        <v>4756200</v>
      </c>
      <c r="AJ352" s="3">
        <v>6722700</v>
      </c>
      <c r="AK352" s="3">
        <v>7032200</v>
      </c>
      <c r="AL352" s="3">
        <v>6337500</v>
      </c>
      <c r="AM352" s="3">
        <v>103</v>
      </c>
      <c r="AN352" s="3">
        <v>120</v>
      </c>
      <c r="AO352" s="3">
        <v>9</v>
      </c>
      <c r="AP352" s="3">
        <v>29.1</v>
      </c>
      <c r="AQ352" s="32">
        <v>7667966.666666667</v>
      </c>
      <c r="AR352" s="32">
        <v>5071300</v>
      </c>
      <c r="AS352" s="32">
        <v>5440366.666666667</v>
      </c>
      <c r="AT352" s="32">
        <v>7454866.666666667</v>
      </c>
      <c r="AU352" s="32">
        <v>6716550</v>
      </c>
      <c r="AV352" s="32">
        <v>8461000</v>
      </c>
      <c r="AW352" s="32">
        <v>5653750</v>
      </c>
      <c r="AX352" s="32">
        <v>10890550</v>
      </c>
      <c r="AY352" s="32">
        <v>6212150</v>
      </c>
      <c r="AZ352" s="32">
        <f t="shared" si="129"/>
        <v>1</v>
      </c>
      <c r="BA352" s="32">
        <f t="shared" si="129"/>
        <v>1</v>
      </c>
      <c r="BB352" s="32">
        <f t="shared" si="129"/>
        <v>1</v>
      </c>
      <c r="BC352" s="32">
        <f t="shared" si="129"/>
        <v>1</v>
      </c>
      <c r="BD352" s="32">
        <f t="shared" si="129"/>
        <v>1</v>
      </c>
      <c r="BE352" s="32">
        <f t="shared" si="129"/>
        <v>1</v>
      </c>
      <c r="BF352" s="32">
        <f t="shared" si="129"/>
        <v>1</v>
      </c>
      <c r="BG352" s="32">
        <f t="shared" si="129"/>
        <v>1</v>
      </c>
      <c r="BH352" s="32">
        <f t="shared" si="129"/>
        <v>1</v>
      </c>
      <c r="BI352" s="32">
        <f t="shared" si="111"/>
        <v>2</v>
      </c>
      <c r="BJ352" s="32">
        <f t="shared" si="112"/>
        <v>2</v>
      </c>
      <c r="BK352" s="32">
        <f t="shared" si="113"/>
        <v>2</v>
      </c>
      <c r="BL352" s="32">
        <f t="shared" si="114"/>
        <v>2</v>
      </c>
      <c r="BM352" s="32">
        <f t="shared" si="115"/>
        <v>1</v>
      </c>
      <c r="BN352" s="32">
        <f t="shared" si="116"/>
        <v>0</v>
      </c>
      <c r="BO352" s="32">
        <f t="shared" si="117"/>
        <v>0</v>
      </c>
      <c r="BP352" s="32">
        <f t="shared" si="118"/>
        <v>1</v>
      </c>
      <c r="BQ352" s="32">
        <f t="shared" si="119"/>
        <v>0</v>
      </c>
      <c r="BR352" s="32">
        <f t="shared" si="120"/>
        <v>0</v>
      </c>
      <c r="BS352" s="32">
        <f t="shared" si="121"/>
        <v>1</v>
      </c>
      <c r="BT352" s="32">
        <f t="shared" si="122"/>
        <v>0</v>
      </c>
      <c r="BU352" s="32">
        <f t="shared" si="123"/>
        <v>0</v>
      </c>
      <c r="BV352" s="32">
        <f t="shared" si="124"/>
        <v>1</v>
      </c>
      <c r="BW352" s="32">
        <f t="shared" si="125"/>
        <v>0</v>
      </c>
      <c r="BX352" s="32">
        <f t="shared" si="126"/>
        <v>0</v>
      </c>
      <c r="BY352" s="31">
        <f t="shared" si="127"/>
        <v>1</v>
      </c>
      <c r="BZ352" s="31">
        <f t="shared" si="128"/>
        <v>1</v>
      </c>
    </row>
    <row r="353" spans="1:78" x14ac:dyDescent="0.2">
      <c r="A353" s="3" t="s">
        <v>1414</v>
      </c>
      <c r="B353" s="3" t="s">
        <v>1471</v>
      </c>
      <c r="C353" s="3">
        <v>472430000</v>
      </c>
      <c r="D353" s="3">
        <v>429830000</v>
      </c>
      <c r="E353" s="3">
        <v>378920000</v>
      </c>
      <c r="F353" s="4">
        <v>573880000</v>
      </c>
      <c r="G353" s="3">
        <v>301270000</v>
      </c>
      <c r="H353" s="3">
        <v>304060000</v>
      </c>
      <c r="I353" s="3">
        <v>358010000</v>
      </c>
      <c r="J353" s="4">
        <v>326240000</v>
      </c>
      <c r="K353" s="3">
        <v>423130000</v>
      </c>
      <c r="L353" s="3">
        <v>368850000</v>
      </c>
      <c r="M353" s="3">
        <v>279550000</v>
      </c>
      <c r="N353" s="3">
        <v>377990000</v>
      </c>
      <c r="O353" s="17">
        <v>407500000</v>
      </c>
      <c r="P353" s="3">
        <v>345980000</v>
      </c>
      <c r="Q353" s="3">
        <v>329400000</v>
      </c>
      <c r="R353" s="3">
        <v>284270000</v>
      </c>
      <c r="S353" s="17">
        <v>362170000</v>
      </c>
      <c r="T353" s="3">
        <v>319750000</v>
      </c>
      <c r="U353" s="3">
        <v>296150000</v>
      </c>
      <c r="V353" s="3">
        <v>289080000</v>
      </c>
      <c r="W353" s="17">
        <v>487290000</v>
      </c>
      <c r="X353" s="3">
        <v>355450000</v>
      </c>
      <c r="Y353" s="3">
        <v>283160000</v>
      </c>
      <c r="Z353" s="3">
        <v>349130000</v>
      </c>
      <c r="AA353" s="17">
        <v>440080000</v>
      </c>
      <c r="AB353" s="3">
        <v>383130000</v>
      </c>
      <c r="AC353" s="3">
        <v>316990000</v>
      </c>
      <c r="AD353" s="3">
        <v>344370000</v>
      </c>
      <c r="AE353" s="17">
        <v>468870000</v>
      </c>
      <c r="AF353" s="3">
        <v>560780000</v>
      </c>
      <c r="AG353" s="3">
        <v>359360000</v>
      </c>
      <c r="AH353" s="3">
        <v>331640000</v>
      </c>
      <c r="AI353" s="17">
        <v>255700000</v>
      </c>
      <c r="AJ353" s="3">
        <v>368140000</v>
      </c>
      <c r="AK353" s="3">
        <v>266280000</v>
      </c>
      <c r="AL353" s="3">
        <v>348530000</v>
      </c>
      <c r="AM353" s="3">
        <v>308.89999999999998</v>
      </c>
      <c r="AN353" s="3">
        <v>948</v>
      </c>
      <c r="AO353" s="3">
        <v>18</v>
      </c>
      <c r="AP353" s="3">
        <v>55.2</v>
      </c>
      <c r="AQ353" s="32">
        <v>463765000</v>
      </c>
      <c r="AR353" s="32">
        <v>322395000</v>
      </c>
      <c r="AS353" s="32">
        <v>362380000</v>
      </c>
      <c r="AT353" s="32">
        <v>341787500</v>
      </c>
      <c r="AU353" s="32">
        <v>316787500</v>
      </c>
      <c r="AV353" s="32">
        <v>368757500</v>
      </c>
      <c r="AW353" s="32">
        <v>371142500</v>
      </c>
      <c r="AX353" s="32">
        <v>430162500</v>
      </c>
      <c r="AY353" s="32">
        <v>309662500</v>
      </c>
      <c r="AZ353" s="32">
        <f t="shared" si="129"/>
        <v>1</v>
      </c>
      <c r="BA353" s="32">
        <f t="shared" si="129"/>
        <v>1</v>
      </c>
      <c r="BB353" s="32">
        <f t="shared" si="129"/>
        <v>1</v>
      </c>
      <c r="BC353" s="32">
        <f t="shared" si="129"/>
        <v>1</v>
      </c>
      <c r="BD353" s="32">
        <f t="shared" si="129"/>
        <v>1</v>
      </c>
      <c r="BE353" s="32">
        <f t="shared" si="129"/>
        <v>1</v>
      </c>
      <c r="BF353" s="32">
        <f t="shared" si="129"/>
        <v>1</v>
      </c>
      <c r="BG353" s="32">
        <f t="shared" si="129"/>
        <v>1</v>
      </c>
      <c r="BH353" s="32">
        <f t="shared" si="129"/>
        <v>1</v>
      </c>
      <c r="BI353" s="32">
        <f t="shared" si="111"/>
        <v>2</v>
      </c>
      <c r="BJ353" s="32">
        <f t="shared" si="112"/>
        <v>2</v>
      </c>
      <c r="BK353" s="32">
        <f t="shared" si="113"/>
        <v>2</v>
      </c>
      <c r="BL353" s="32">
        <f t="shared" si="114"/>
        <v>2</v>
      </c>
      <c r="BM353" s="32">
        <f t="shared" si="115"/>
        <v>1</v>
      </c>
      <c r="BN353" s="32">
        <f t="shared" si="116"/>
        <v>0</v>
      </c>
      <c r="BO353" s="32">
        <f t="shared" si="117"/>
        <v>0</v>
      </c>
      <c r="BP353" s="32">
        <f t="shared" si="118"/>
        <v>1</v>
      </c>
      <c r="BQ353" s="32">
        <f t="shared" si="119"/>
        <v>0</v>
      </c>
      <c r="BR353" s="32">
        <f t="shared" si="120"/>
        <v>0</v>
      </c>
      <c r="BS353" s="32">
        <f t="shared" si="121"/>
        <v>1</v>
      </c>
      <c r="BT353" s="32">
        <f t="shared" si="122"/>
        <v>0</v>
      </c>
      <c r="BU353" s="32">
        <f t="shared" si="123"/>
        <v>0</v>
      </c>
      <c r="BV353" s="32">
        <f t="shared" si="124"/>
        <v>1</v>
      </c>
      <c r="BW353" s="32">
        <f t="shared" si="125"/>
        <v>0</v>
      </c>
      <c r="BX353" s="32">
        <f t="shared" si="126"/>
        <v>0</v>
      </c>
      <c r="BY353" s="31">
        <f t="shared" si="127"/>
        <v>1</v>
      </c>
      <c r="BZ353" s="31">
        <f t="shared" si="128"/>
        <v>1</v>
      </c>
    </row>
    <row r="354" spans="1:78" x14ac:dyDescent="0.2">
      <c r="A354" s="3" t="s">
        <v>1415</v>
      </c>
      <c r="B354" s="3" t="s">
        <v>1471</v>
      </c>
      <c r="C354" s="3">
        <v>3170200</v>
      </c>
      <c r="D354" s="3">
        <v>3230300</v>
      </c>
      <c r="E354" s="3">
        <v>2980500</v>
      </c>
      <c r="F354" s="4">
        <v>2632100</v>
      </c>
      <c r="G354" s="3">
        <v>1617200</v>
      </c>
      <c r="H354" s="3">
        <v>2104700</v>
      </c>
      <c r="I354" s="3">
        <v>2770500</v>
      </c>
      <c r="J354" s="4">
        <v>2540800</v>
      </c>
      <c r="K354" s="3">
        <v>2376900</v>
      </c>
      <c r="L354" s="3">
        <v>2040500</v>
      </c>
      <c r="M354" s="3">
        <v>2685600</v>
      </c>
      <c r="N354" s="3">
        <v>2728300</v>
      </c>
      <c r="O354" s="17">
        <v>2112700</v>
      </c>
      <c r="P354" s="3">
        <v>2755700</v>
      </c>
      <c r="Q354" s="3">
        <v>2957900</v>
      </c>
      <c r="R354" s="3">
        <v>2551400</v>
      </c>
      <c r="S354" s="17">
        <v>1783400</v>
      </c>
      <c r="T354" s="3">
        <v>2082600</v>
      </c>
      <c r="U354" s="3">
        <v>1865000</v>
      </c>
      <c r="V354" s="3">
        <f>AVERAGE(S354:U354)</f>
        <v>1910333.3333333333</v>
      </c>
      <c r="W354" s="17">
        <v>2196500</v>
      </c>
      <c r="X354" s="3">
        <v>2301000</v>
      </c>
      <c r="Y354" s="3">
        <v>2759100</v>
      </c>
      <c r="Z354" s="3">
        <v>2051100</v>
      </c>
      <c r="AA354" s="17">
        <v>9222600</v>
      </c>
      <c r="AB354" s="3">
        <v>2353100</v>
      </c>
      <c r="AC354" s="3">
        <v>2731700</v>
      </c>
      <c r="AD354" s="3">
        <v>2715500</v>
      </c>
      <c r="AE354" s="17">
        <v>2340100</v>
      </c>
      <c r="AF354" s="3">
        <v>3718600</v>
      </c>
      <c r="AG354" s="3">
        <v>2479300</v>
      </c>
      <c r="AH354" s="3">
        <v>3218300</v>
      </c>
      <c r="AI354" s="17">
        <f>AVERAGE(AJ354:AL354)</f>
        <v>2346700</v>
      </c>
      <c r="AJ354" s="3">
        <v>2796400</v>
      </c>
      <c r="AK354" s="3">
        <v>2169300</v>
      </c>
      <c r="AL354" s="3">
        <v>2074400</v>
      </c>
      <c r="AM354" s="3">
        <v>17.765000000000001</v>
      </c>
      <c r="AN354" s="3">
        <v>71</v>
      </c>
      <c r="AO354" s="3">
        <v>2</v>
      </c>
      <c r="AP354" s="3">
        <v>35.1</v>
      </c>
      <c r="AQ354" s="32">
        <v>3003275</v>
      </c>
      <c r="AR354" s="32">
        <v>2258300</v>
      </c>
      <c r="AS354" s="32">
        <v>2457825</v>
      </c>
      <c r="AT354" s="32">
        <v>2594425</v>
      </c>
      <c r="AU354" s="32">
        <v>1910333.3333333333</v>
      </c>
      <c r="AV354" s="32">
        <v>2326925</v>
      </c>
      <c r="AW354" s="32">
        <v>4255725</v>
      </c>
      <c r="AX354" s="32">
        <v>2939075</v>
      </c>
      <c r="AY354" s="32">
        <v>2346700</v>
      </c>
      <c r="AZ354" s="32">
        <f t="shared" si="129"/>
        <v>1</v>
      </c>
      <c r="BA354" s="32">
        <f t="shared" si="129"/>
        <v>1</v>
      </c>
      <c r="BB354" s="32">
        <f t="shared" si="129"/>
        <v>1</v>
      </c>
      <c r="BC354" s="32">
        <f t="shared" si="129"/>
        <v>1</v>
      </c>
      <c r="BD354" s="32">
        <f t="shared" si="129"/>
        <v>1</v>
      </c>
      <c r="BE354" s="32">
        <f t="shared" si="129"/>
        <v>1</v>
      </c>
      <c r="BF354" s="32">
        <f t="shared" si="129"/>
        <v>1</v>
      </c>
      <c r="BG354" s="32">
        <f t="shared" si="129"/>
        <v>1</v>
      </c>
      <c r="BH354" s="32">
        <f t="shared" si="129"/>
        <v>1</v>
      </c>
      <c r="BI354" s="32">
        <f t="shared" si="111"/>
        <v>2</v>
      </c>
      <c r="BJ354" s="32">
        <f t="shared" si="112"/>
        <v>2</v>
      </c>
      <c r="BK354" s="32">
        <f t="shared" si="113"/>
        <v>2</v>
      </c>
      <c r="BL354" s="32">
        <f t="shared" si="114"/>
        <v>2</v>
      </c>
      <c r="BM354" s="32">
        <f t="shared" si="115"/>
        <v>1</v>
      </c>
      <c r="BN354" s="32">
        <f t="shared" si="116"/>
        <v>0</v>
      </c>
      <c r="BO354" s="32">
        <f t="shared" si="117"/>
        <v>0</v>
      </c>
      <c r="BP354" s="32">
        <f t="shared" si="118"/>
        <v>1</v>
      </c>
      <c r="BQ354" s="32">
        <f t="shared" si="119"/>
        <v>0</v>
      </c>
      <c r="BR354" s="32">
        <f t="shared" si="120"/>
        <v>0</v>
      </c>
      <c r="BS354" s="32">
        <f t="shared" si="121"/>
        <v>1</v>
      </c>
      <c r="BT354" s="32">
        <f t="shared" si="122"/>
        <v>0</v>
      </c>
      <c r="BU354" s="32">
        <f t="shared" si="123"/>
        <v>0</v>
      </c>
      <c r="BV354" s="32">
        <f t="shared" si="124"/>
        <v>1</v>
      </c>
      <c r="BW354" s="32">
        <f t="shared" si="125"/>
        <v>0</v>
      </c>
      <c r="BX354" s="32">
        <f t="shared" si="126"/>
        <v>0</v>
      </c>
      <c r="BY354" s="31">
        <f t="shared" si="127"/>
        <v>1</v>
      </c>
      <c r="BZ354" s="31">
        <f t="shared" si="128"/>
        <v>1</v>
      </c>
    </row>
    <row r="355" spans="1:78" x14ac:dyDescent="0.2">
      <c r="A355" s="3" t="s">
        <v>1419</v>
      </c>
      <c r="B355" s="3" t="s">
        <v>1471</v>
      </c>
      <c r="C355" s="3">
        <v>83012000</v>
      </c>
      <c r="D355" s="3">
        <v>80789000</v>
      </c>
      <c r="E355" s="3">
        <v>66712000</v>
      </c>
      <c r="F355" s="4">
        <v>82764000</v>
      </c>
      <c r="G355" s="3">
        <v>79553000</v>
      </c>
      <c r="H355" s="3">
        <v>74336000</v>
      </c>
      <c r="I355" s="3">
        <v>86016000</v>
      </c>
      <c r="J355" s="4">
        <v>96848000</v>
      </c>
      <c r="K355" s="3">
        <v>91182000</v>
      </c>
      <c r="L355" s="3">
        <v>88066000</v>
      </c>
      <c r="M355" s="3">
        <v>97522000</v>
      </c>
      <c r="N355" s="3">
        <v>90264000</v>
      </c>
      <c r="O355" s="17">
        <v>91304000</v>
      </c>
      <c r="P355" s="3">
        <v>91662000</v>
      </c>
      <c r="Q355" s="3">
        <v>94755000</v>
      </c>
      <c r="R355" s="3">
        <v>90055000</v>
      </c>
      <c r="S355" s="17">
        <v>84323000</v>
      </c>
      <c r="T355" s="3">
        <v>88073000</v>
      </c>
      <c r="U355" s="3">
        <v>95108000</v>
      </c>
      <c r="V355" s="3">
        <v>91304000</v>
      </c>
      <c r="W355" s="17">
        <v>108140000</v>
      </c>
      <c r="X355" s="3">
        <v>88851000</v>
      </c>
      <c r="Y355" s="3">
        <v>88045000</v>
      </c>
      <c r="Z355" s="3">
        <v>89398000</v>
      </c>
      <c r="AA355" s="17">
        <v>86088000</v>
      </c>
      <c r="AB355" s="3">
        <v>101600000</v>
      </c>
      <c r="AC355" s="3">
        <v>95611000</v>
      </c>
      <c r="AD355" s="3">
        <v>82698000</v>
      </c>
      <c r="AE355" s="17">
        <v>105750000</v>
      </c>
      <c r="AF355" s="3">
        <v>103660000</v>
      </c>
      <c r="AG355" s="3">
        <v>102500000</v>
      </c>
      <c r="AH355" s="3">
        <v>101470000</v>
      </c>
      <c r="AI355" s="17">
        <v>93599000</v>
      </c>
      <c r="AJ355" s="3">
        <v>91322000</v>
      </c>
      <c r="AK355" s="3">
        <v>88555000</v>
      </c>
      <c r="AL355" s="3">
        <v>89083000</v>
      </c>
      <c r="AM355" s="3">
        <v>114.65</v>
      </c>
      <c r="AN355" s="3">
        <v>692</v>
      </c>
      <c r="AO355" s="3">
        <v>19</v>
      </c>
      <c r="AP355" s="3">
        <v>46.1</v>
      </c>
      <c r="AQ355" s="32">
        <v>78319250</v>
      </c>
      <c r="AR355" s="32">
        <v>84188250</v>
      </c>
      <c r="AS355" s="32">
        <v>91758500</v>
      </c>
      <c r="AT355" s="32">
        <v>91944000</v>
      </c>
      <c r="AU355" s="32">
        <v>89702000</v>
      </c>
      <c r="AV355" s="32">
        <v>93608500</v>
      </c>
      <c r="AW355" s="32">
        <v>91499250</v>
      </c>
      <c r="AX355" s="32">
        <v>103345000</v>
      </c>
      <c r="AY355" s="32">
        <v>90639750</v>
      </c>
      <c r="AZ355" s="32">
        <f t="shared" si="129"/>
        <v>1</v>
      </c>
      <c r="BA355" s="32">
        <f t="shared" si="129"/>
        <v>1</v>
      </c>
      <c r="BB355" s="32">
        <f t="shared" si="129"/>
        <v>1</v>
      </c>
      <c r="BC355" s="32">
        <f t="shared" si="129"/>
        <v>1</v>
      </c>
      <c r="BD355" s="32">
        <f t="shared" si="129"/>
        <v>1</v>
      </c>
      <c r="BE355" s="32">
        <f t="shared" si="129"/>
        <v>1</v>
      </c>
      <c r="BF355" s="32">
        <f t="shared" si="129"/>
        <v>1</v>
      </c>
      <c r="BG355" s="32">
        <f t="shared" si="129"/>
        <v>1</v>
      </c>
      <c r="BH355" s="32">
        <f t="shared" si="129"/>
        <v>1</v>
      </c>
      <c r="BI355" s="32">
        <f t="shared" si="111"/>
        <v>2</v>
      </c>
      <c r="BJ355" s="32">
        <f t="shared" si="112"/>
        <v>2</v>
      </c>
      <c r="BK355" s="32">
        <f t="shared" si="113"/>
        <v>2</v>
      </c>
      <c r="BL355" s="32">
        <f t="shared" si="114"/>
        <v>2</v>
      </c>
      <c r="BM355" s="32">
        <f t="shared" si="115"/>
        <v>1</v>
      </c>
      <c r="BN355" s="32">
        <f t="shared" si="116"/>
        <v>0</v>
      </c>
      <c r="BO355" s="32">
        <f t="shared" si="117"/>
        <v>0</v>
      </c>
      <c r="BP355" s="32">
        <f t="shared" si="118"/>
        <v>1</v>
      </c>
      <c r="BQ355" s="32">
        <f t="shared" si="119"/>
        <v>0</v>
      </c>
      <c r="BR355" s="32">
        <f t="shared" si="120"/>
        <v>0</v>
      </c>
      <c r="BS355" s="32">
        <f t="shared" si="121"/>
        <v>1</v>
      </c>
      <c r="BT355" s="32">
        <f t="shared" si="122"/>
        <v>0</v>
      </c>
      <c r="BU355" s="32">
        <f t="shared" si="123"/>
        <v>0</v>
      </c>
      <c r="BV355" s="32">
        <f t="shared" si="124"/>
        <v>1</v>
      </c>
      <c r="BW355" s="32">
        <f t="shared" si="125"/>
        <v>0</v>
      </c>
      <c r="BX355" s="32">
        <f t="shared" si="126"/>
        <v>0</v>
      </c>
      <c r="BY355" s="31">
        <f t="shared" si="127"/>
        <v>1</v>
      </c>
      <c r="BZ355" s="31">
        <f t="shared" si="128"/>
        <v>1</v>
      </c>
    </row>
    <row r="356" spans="1:78" x14ac:dyDescent="0.2">
      <c r="A356" s="3" t="s">
        <v>1422</v>
      </c>
      <c r="B356" s="3" t="s">
        <v>1820</v>
      </c>
      <c r="C356" s="3">
        <v>21058000</v>
      </c>
      <c r="D356" s="3">
        <v>18108000</v>
      </c>
      <c r="E356" s="3">
        <v>20142000</v>
      </c>
      <c r="F356" s="4">
        <v>21390000</v>
      </c>
      <c r="G356" s="3">
        <v>20279000</v>
      </c>
      <c r="H356" s="3">
        <v>19169000</v>
      </c>
      <c r="I356" s="3">
        <v>25859000</v>
      </c>
      <c r="J356" s="4">
        <v>22549000</v>
      </c>
      <c r="K356" s="3">
        <v>22553000</v>
      </c>
      <c r="L356" s="3">
        <v>22342000</v>
      </c>
      <c r="M356" s="3">
        <v>20930000</v>
      </c>
      <c r="N356" s="3">
        <v>20329000</v>
      </c>
      <c r="O356" s="17">
        <v>24372000</v>
      </c>
      <c r="P356" s="3">
        <v>21889000</v>
      </c>
      <c r="Q356" s="3">
        <v>18528000</v>
      </c>
      <c r="R356" s="3">
        <v>24398000</v>
      </c>
      <c r="S356" s="17">
        <v>16516000</v>
      </c>
      <c r="T356" s="3">
        <v>22507000</v>
      </c>
      <c r="U356" s="3">
        <v>19837000</v>
      </c>
      <c r="V356" s="3">
        <v>19575000</v>
      </c>
      <c r="W356" s="17">
        <v>20195000</v>
      </c>
      <c r="X356" s="3">
        <v>22118000</v>
      </c>
      <c r="Y356" s="3">
        <v>19508000</v>
      </c>
      <c r="Z356" s="3">
        <v>18372000</v>
      </c>
      <c r="AA356" s="17">
        <v>29154000</v>
      </c>
      <c r="AB356" s="3">
        <v>21499000</v>
      </c>
      <c r="AC356" s="3">
        <v>19404000</v>
      </c>
      <c r="AD356" s="3">
        <v>20845000</v>
      </c>
      <c r="AE356" s="17">
        <v>20529000</v>
      </c>
      <c r="AF356" s="3">
        <v>21969000</v>
      </c>
      <c r="AG356" s="3">
        <v>19000000</v>
      </c>
      <c r="AH356" s="3">
        <v>22491000</v>
      </c>
      <c r="AI356" s="17">
        <v>22074000</v>
      </c>
      <c r="AJ356" s="3">
        <v>21362000</v>
      </c>
      <c r="AK356" s="3">
        <v>19079000</v>
      </c>
      <c r="AL356" s="3">
        <v>18089000</v>
      </c>
      <c r="AM356" s="3">
        <v>323.31</v>
      </c>
      <c r="AN356" s="3">
        <v>337</v>
      </c>
      <c r="AO356" s="3">
        <v>14</v>
      </c>
      <c r="AP356" s="3">
        <v>60.2</v>
      </c>
      <c r="AQ356" s="32">
        <v>20174500</v>
      </c>
      <c r="AR356" s="32">
        <v>21964000</v>
      </c>
      <c r="AS356" s="32">
        <v>21538500</v>
      </c>
      <c r="AT356" s="32">
        <v>22296750</v>
      </c>
      <c r="AU356" s="32">
        <v>19608750</v>
      </c>
      <c r="AV356" s="32">
        <v>20048250</v>
      </c>
      <c r="AW356" s="32">
        <v>22725500</v>
      </c>
      <c r="AX356" s="32">
        <v>20997250</v>
      </c>
      <c r="AY356" s="32">
        <v>20151000</v>
      </c>
      <c r="AZ356" s="32">
        <f t="shared" si="129"/>
        <v>1</v>
      </c>
      <c r="BA356" s="32">
        <f t="shared" si="129"/>
        <v>1</v>
      </c>
      <c r="BB356" s="32">
        <f t="shared" si="129"/>
        <v>1</v>
      </c>
      <c r="BC356" s="32">
        <f t="shared" si="129"/>
        <v>1</v>
      </c>
      <c r="BD356" s="32">
        <f t="shared" si="129"/>
        <v>1</v>
      </c>
      <c r="BE356" s="32">
        <f t="shared" si="129"/>
        <v>1</v>
      </c>
      <c r="BF356" s="32">
        <f t="shared" si="129"/>
        <v>1</v>
      </c>
      <c r="BG356" s="32">
        <f t="shared" si="129"/>
        <v>1</v>
      </c>
      <c r="BH356" s="32">
        <f t="shared" si="129"/>
        <v>1</v>
      </c>
      <c r="BI356" s="32">
        <f t="shared" si="111"/>
        <v>2</v>
      </c>
      <c r="BJ356" s="32">
        <f t="shared" si="112"/>
        <v>2</v>
      </c>
      <c r="BK356" s="32">
        <f t="shared" si="113"/>
        <v>2</v>
      </c>
      <c r="BL356" s="32">
        <f t="shared" si="114"/>
        <v>2</v>
      </c>
      <c r="BM356" s="32">
        <f t="shared" si="115"/>
        <v>1</v>
      </c>
      <c r="BN356" s="32">
        <f t="shared" si="116"/>
        <v>0</v>
      </c>
      <c r="BO356" s="32">
        <f t="shared" si="117"/>
        <v>0</v>
      </c>
      <c r="BP356" s="32">
        <f t="shared" si="118"/>
        <v>1</v>
      </c>
      <c r="BQ356" s="32">
        <f t="shared" si="119"/>
        <v>0</v>
      </c>
      <c r="BR356" s="32">
        <f t="shared" si="120"/>
        <v>0</v>
      </c>
      <c r="BS356" s="32">
        <f t="shared" si="121"/>
        <v>1</v>
      </c>
      <c r="BT356" s="32">
        <f t="shared" si="122"/>
        <v>0</v>
      </c>
      <c r="BU356" s="32">
        <f t="shared" si="123"/>
        <v>0</v>
      </c>
      <c r="BV356" s="32">
        <f t="shared" si="124"/>
        <v>1</v>
      </c>
      <c r="BW356" s="32">
        <f t="shared" si="125"/>
        <v>0</v>
      </c>
      <c r="BX356" s="32">
        <f t="shared" si="126"/>
        <v>0</v>
      </c>
      <c r="BY356" s="31">
        <f t="shared" si="127"/>
        <v>1</v>
      </c>
      <c r="BZ356" s="31">
        <f t="shared" si="128"/>
        <v>1</v>
      </c>
    </row>
    <row r="357" spans="1:78" x14ac:dyDescent="0.2">
      <c r="A357" s="3" t="s">
        <v>1426</v>
      </c>
      <c r="B357" s="3" t="s">
        <v>1471</v>
      </c>
      <c r="C357" s="3">
        <v>92784000</v>
      </c>
      <c r="D357" s="3">
        <v>95991000</v>
      </c>
      <c r="E357" s="3">
        <v>103030000</v>
      </c>
      <c r="F357" s="4">
        <v>98562000</v>
      </c>
      <c r="G357" s="3">
        <v>127590000</v>
      </c>
      <c r="H357" s="3">
        <v>102690000</v>
      </c>
      <c r="I357" s="3">
        <v>116870000</v>
      </c>
      <c r="J357" s="4">
        <v>117210000</v>
      </c>
      <c r="K357" s="3">
        <v>109290000</v>
      </c>
      <c r="L357" s="3">
        <v>106610000</v>
      </c>
      <c r="M357" s="3">
        <v>112330000</v>
      </c>
      <c r="N357" s="3">
        <v>102480000</v>
      </c>
      <c r="O357" s="17">
        <v>112280000</v>
      </c>
      <c r="P357" s="3">
        <v>109810000</v>
      </c>
      <c r="Q357" s="3">
        <v>98571000</v>
      </c>
      <c r="R357" s="3">
        <v>111870000</v>
      </c>
      <c r="S357" s="17">
        <v>111300000</v>
      </c>
      <c r="T357" s="3">
        <v>111250000</v>
      </c>
      <c r="U357" s="3">
        <v>109790000</v>
      </c>
      <c r="V357" s="3">
        <v>110590000</v>
      </c>
      <c r="W357" s="17">
        <v>104130000</v>
      </c>
      <c r="X357" s="3">
        <v>129570000</v>
      </c>
      <c r="Y357" s="3">
        <v>107800000</v>
      </c>
      <c r="Z357" s="3">
        <v>108520000</v>
      </c>
      <c r="AA357" s="17">
        <v>102370000</v>
      </c>
      <c r="AB357" s="3">
        <v>107310000</v>
      </c>
      <c r="AC357" s="3">
        <v>106170000</v>
      </c>
      <c r="AD357" s="3">
        <v>106300000</v>
      </c>
      <c r="AE357" s="17">
        <v>91314000</v>
      </c>
      <c r="AF357" s="3">
        <v>76592000</v>
      </c>
      <c r="AG357" s="3">
        <v>95862000</v>
      </c>
      <c r="AH357" s="3">
        <v>93412000</v>
      </c>
      <c r="AI357" s="17">
        <v>110260000</v>
      </c>
      <c r="AJ357" s="3">
        <v>111870000</v>
      </c>
      <c r="AK357" s="3">
        <v>113000000</v>
      </c>
      <c r="AL357" s="3">
        <v>126080000</v>
      </c>
      <c r="AM357" s="3">
        <v>323.31</v>
      </c>
      <c r="AN357" s="3">
        <v>952</v>
      </c>
      <c r="AO357" s="3">
        <v>26</v>
      </c>
      <c r="AP357" s="3">
        <v>49.6</v>
      </c>
      <c r="AQ357" s="32">
        <v>97591750</v>
      </c>
      <c r="AR357" s="32">
        <v>116090000</v>
      </c>
      <c r="AS357" s="32">
        <v>107677500</v>
      </c>
      <c r="AT357" s="32">
        <v>108132750</v>
      </c>
      <c r="AU357" s="32">
        <v>110732500</v>
      </c>
      <c r="AV357" s="32">
        <v>112505000</v>
      </c>
      <c r="AW357" s="32">
        <v>105537500</v>
      </c>
      <c r="AX357" s="32">
        <v>89295000</v>
      </c>
      <c r="AY357" s="32">
        <v>115302500</v>
      </c>
      <c r="AZ357" s="32">
        <f t="shared" si="129"/>
        <v>1</v>
      </c>
      <c r="BA357" s="32">
        <f t="shared" si="129"/>
        <v>1</v>
      </c>
      <c r="BB357" s="32">
        <f t="shared" si="129"/>
        <v>1</v>
      </c>
      <c r="BC357" s="32">
        <f t="shared" si="129"/>
        <v>1</v>
      </c>
      <c r="BD357" s="32">
        <f t="shared" si="129"/>
        <v>1</v>
      </c>
      <c r="BE357" s="32">
        <f t="shared" si="129"/>
        <v>1</v>
      </c>
      <c r="BF357" s="32">
        <f t="shared" si="129"/>
        <v>1</v>
      </c>
      <c r="BG357" s="32">
        <f t="shared" si="129"/>
        <v>1</v>
      </c>
      <c r="BH357" s="32">
        <f t="shared" si="129"/>
        <v>1</v>
      </c>
      <c r="BI357" s="32">
        <f t="shared" si="111"/>
        <v>2</v>
      </c>
      <c r="BJ357" s="32">
        <f t="shared" si="112"/>
        <v>2</v>
      </c>
      <c r="BK357" s="32">
        <f t="shared" si="113"/>
        <v>2</v>
      </c>
      <c r="BL357" s="32">
        <f t="shared" si="114"/>
        <v>2</v>
      </c>
      <c r="BM357" s="32">
        <f t="shared" si="115"/>
        <v>1</v>
      </c>
      <c r="BN357" s="32">
        <f t="shared" si="116"/>
        <v>0</v>
      </c>
      <c r="BO357" s="32">
        <f t="shared" si="117"/>
        <v>0</v>
      </c>
      <c r="BP357" s="32">
        <f t="shared" si="118"/>
        <v>1</v>
      </c>
      <c r="BQ357" s="32">
        <f t="shared" si="119"/>
        <v>0</v>
      </c>
      <c r="BR357" s="32">
        <f t="shared" si="120"/>
        <v>0</v>
      </c>
      <c r="BS357" s="32">
        <f t="shared" si="121"/>
        <v>1</v>
      </c>
      <c r="BT357" s="32">
        <f t="shared" si="122"/>
        <v>0</v>
      </c>
      <c r="BU357" s="32">
        <f t="shared" si="123"/>
        <v>0</v>
      </c>
      <c r="BV357" s="32">
        <f t="shared" si="124"/>
        <v>1</v>
      </c>
      <c r="BW357" s="32">
        <f t="shared" si="125"/>
        <v>0</v>
      </c>
      <c r="BX357" s="32">
        <f t="shared" si="126"/>
        <v>0</v>
      </c>
      <c r="BY357" s="31">
        <f t="shared" si="127"/>
        <v>1</v>
      </c>
      <c r="BZ357" s="31">
        <f t="shared" si="128"/>
        <v>1</v>
      </c>
    </row>
    <row r="358" spans="1:78" x14ac:dyDescent="0.2">
      <c r="A358" s="3" t="s">
        <v>1427</v>
      </c>
      <c r="B358" s="3" t="s">
        <v>1471</v>
      </c>
      <c r="C358" s="3">
        <v>2434700</v>
      </c>
      <c r="D358" s="3">
        <v>3166600</v>
      </c>
      <c r="E358" s="3">
        <v>2286700</v>
      </c>
      <c r="F358" s="4">
        <v>2189600</v>
      </c>
      <c r="G358" s="3">
        <v>1902200</v>
      </c>
      <c r="H358" s="3">
        <v>2417800</v>
      </c>
      <c r="I358" s="3">
        <v>1830600</v>
      </c>
      <c r="J358" s="4">
        <v>2311400</v>
      </c>
      <c r="K358" s="3">
        <v>2464500</v>
      </c>
      <c r="L358" s="3">
        <v>1571100</v>
      </c>
      <c r="M358" s="3">
        <v>2164400</v>
      </c>
      <c r="N358" s="3">
        <v>2128000</v>
      </c>
      <c r="O358" s="17">
        <v>2029800</v>
      </c>
      <c r="P358" s="3">
        <v>2481200</v>
      </c>
      <c r="Q358" s="3">
        <v>2460500</v>
      </c>
      <c r="R358" s="3">
        <v>2179200</v>
      </c>
      <c r="S358" s="17">
        <v>2540100</v>
      </c>
      <c r="T358" s="3">
        <v>2589400</v>
      </c>
      <c r="U358" s="3">
        <v>2568900</v>
      </c>
      <c r="V358" s="3">
        <v>2769700</v>
      </c>
      <c r="W358" s="17">
        <v>2005900</v>
      </c>
      <c r="X358" s="3">
        <v>2043200</v>
      </c>
      <c r="Y358" s="3">
        <v>2550300</v>
      </c>
      <c r="Z358" s="3">
        <v>2706700</v>
      </c>
      <c r="AA358" s="17">
        <v>2727900</v>
      </c>
      <c r="AB358" s="3">
        <v>2020400</v>
      </c>
      <c r="AC358" s="3">
        <v>2537600</v>
      </c>
      <c r="AD358" s="3">
        <v>2056900</v>
      </c>
      <c r="AE358" s="17">
        <v>2283400</v>
      </c>
      <c r="AF358" s="3">
        <v>2512300</v>
      </c>
      <c r="AG358" s="3">
        <v>2188600</v>
      </c>
      <c r="AH358" s="3">
        <v>2452700</v>
      </c>
      <c r="AI358" s="17">
        <v>2323700</v>
      </c>
      <c r="AJ358" s="3">
        <v>2193200</v>
      </c>
      <c r="AK358" s="3">
        <v>2922100</v>
      </c>
      <c r="AL358" s="3">
        <v>3435800</v>
      </c>
      <c r="AM358" s="3">
        <v>123.43</v>
      </c>
      <c r="AN358" s="3">
        <v>153</v>
      </c>
      <c r="AO358" s="3">
        <v>6</v>
      </c>
      <c r="AP358" s="3">
        <v>19.399999999999999</v>
      </c>
      <c r="AQ358" s="32">
        <v>2519400</v>
      </c>
      <c r="AR358" s="32">
        <v>2115500</v>
      </c>
      <c r="AS358" s="32">
        <v>2082000</v>
      </c>
      <c r="AT358" s="32">
        <v>2287675</v>
      </c>
      <c r="AU358" s="32">
        <v>2617025</v>
      </c>
      <c r="AV358" s="32">
        <v>2326525</v>
      </c>
      <c r="AW358" s="32">
        <v>2335700</v>
      </c>
      <c r="AX358" s="32">
        <v>2359250</v>
      </c>
      <c r="AY358" s="32">
        <v>2718700</v>
      </c>
      <c r="AZ358" s="32">
        <f t="shared" si="129"/>
        <v>1</v>
      </c>
      <c r="BA358" s="32">
        <f t="shared" si="129"/>
        <v>1</v>
      </c>
      <c r="BB358" s="32">
        <f t="shared" si="129"/>
        <v>1</v>
      </c>
      <c r="BC358" s="32">
        <f t="shared" si="129"/>
        <v>1</v>
      </c>
      <c r="BD358" s="32">
        <f t="shared" si="129"/>
        <v>1</v>
      </c>
      <c r="BE358" s="32">
        <f t="shared" si="129"/>
        <v>1</v>
      </c>
      <c r="BF358" s="32">
        <f t="shared" si="129"/>
        <v>1</v>
      </c>
      <c r="BG358" s="32">
        <f t="shared" si="129"/>
        <v>1</v>
      </c>
      <c r="BH358" s="32">
        <f t="shared" si="129"/>
        <v>1</v>
      </c>
      <c r="BI358" s="32">
        <f t="shared" si="111"/>
        <v>2</v>
      </c>
      <c r="BJ358" s="32">
        <f t="shared" si="112"/>
        <v>2</v>
      </c>
      <c r="BK358" s="32">
        <f t="shared" si="113"/>
        <v>2</v>
      </c>
      <c r="BL358" s="32">
        <f t="shared" si="114"/>
        <v>2</v>
      </c>
      <c r="BM358" s="32">
        <f t="shared" si="115"/>
        <v>1</v>
      </c>
      <c r="BN358" s="32">
        <f t="shared" si="116"/>
        <v>0</v>
      </c>
      <c r="BO358" s="32">
        <f t="shared" si="117"/>
        <v>0</v>
      </c>
      <c r="BP358" s="32">
        <f t="shared" si="118"/>
        <v>1</v>
      </c>
      <c r="BQ358" s="32">
        <f t="shared" si="119"/>
        <v>0</v>
      </c>
      <c r="BR358" s="32">
        <f t="shared" si="120"/>
        <v>0</v>
      </c>
      <c r="BS358" s="32">
        <f t="shared" si="121"/>
        <v>1</v>
      </c>
      <c r="BT358" s="32">
        <f t="shared" si="122"/>
        <v>0</v>
      </c>
      <c r="BU358" s="32">
        <f t="shared" si="123"/>
        <v>0</v>
      </c>
      <c r="BV358" s="32">
        <f t="shared" si="124"/>
        <v>1</v>
      </c>
      <c r="BW358" s="32">
        <f t="shared" si="125"/>
        <v>0</v>
      </c>
      <c r="BX358" s="32">
        <f t="shared" si="126"/>
        <v>0</v>
      </c>
      <c r="BY358" s="31">
        <f t="shared" si="127"/>
        <v>1</v>
      </c>
      <c r="BZ358" s="31">
        <f t="shared" si="128"/>
        <v>1</v>
      </c>
    </row>
    <row r="359" spans="1:78" x14ac:dyDescent="0.2">
      <c r="A359" s="3" t="s">
        <v>1429</v>
      </c>
      <c r="B359" s="3" t="s">
        <v>1471</v>
      </c>
      <c r="C359" s="3">
        <v>949930000</v>
      </c>
      <c r="D359" s="3">
        <v>952680000</v>
      </c>
      <c r="E359" s="3">
        <v>876500000</v>
      </c>
      <c r="F359" s="4">
        <v>1175300000</v>
      </c>
      <c r="G359" s="3">
        <v>379380000</v>
      </c>
      <c r="H359" s="3">
        <v>351730000</v>
      </c>
      <c r="I359" s="3">
        <v>371800000</v>
      </c>
      <c r="J359" s="4">
        <v>466380000</v>
      </c>
      <c r="K359" s="3">
        <v>537110000</v>
      </c>
      <c r="L359" s="3">
        <v>471830000</v>
      </c>
      <c r="M359" s="3">
        <v>376810000</v>
      </c>
      <c r="N359" s="3">
        <v>471220000</v>
      </c>
      <c r="O359" s="17">
        <v>401230000</v>
      </c>
      <c r="P359" s="3">
        <v>507550000</v>
      </c>
      <c r="Q359" s="3">
        <v>446550000</v>
      </c>
      <c r="R359" s="3">
        <v>445880000</v>
      </c>
      <c r="S359" s="17">
        <v>383930000</v>
      </c>
      <c r="T359" s="3">
        <v>386030000</v>
      </c>
      <c r="U359" s="3">
        <v>403160000</v>
      </c>
      <c r="V359" s="3">
        <v>367960000</v>
      </c>
      <c r="W359" s="17">
        <v>547680000</v>
      </c>
      <c r="X359" s="3">
        <v>482460000</v>
      </c>
      <c r="Y359" s="3">
        <v>350370000</v>
      </c>
      <c r="Z359" s="3">
        <v>390980000</v>
      </c>
      <c r="AA359" s="17">
        <v>1535800000</v>
      </c>
      <c r="AB359" s="3">
        <v>446170000</v>
      </c>
      <c r="AC359" s="3">
        <v>424700000</v>
      </c>
      <c r="AD359" s="3">
        <v>408670000</v>
      </c>
      <c r="AE359" s="17">
        <v>611960000</v>
      </c>
      <c r="AF359" s="3">
        <v>495250000</v>
      </c>
      <c r="AG359" s="3">
        <v>365370000</v>
      </c>
      <c r="AH359" s="3">
        <v>378120000</v>
      </c>
      <c r="AI359" s="17">
        <v>291140000</v>
      </c>
      <c r="AJ359" s="3">
        <v>369630000</v>
      </c>
      <c r="AK359" s="3">
        <v>258930000</v>
      </c>
      <c r="AL359" s="3">
        <v>400330000</v>
      </c>
      <c r="AM359" s="3">
        <v>283.89</v>
      </c>
      <c r="AN359" s="3">
        <v>895</v>
      </c>
      <c r="AO359" s="3">
        <v>17</v>
      </c>
      <c r="AP359" s="3">
        <v>51.4</v>
      </c>
      <c r="AQ359" s="32">
        <v>988602500</v>
      </c>
      <c r="AR359" s="32">
        <v>392322500</v>
      </c>
      <c r="AS359" s="32">
        <v>464242500</v>
      </c>
      <c r="AT359" s="32">
        <v>450302500</v>
      </c>
      <c r="AU359" s="32">
        <v>385270000</v>
      </c>
      <c r="AV359" s="32">
        <v>442872500</v>
      </c>
      <c r="AW359" s="32">
        <v>703835000</v>
      </c>
      <c r="AX359" s="32">
        <v>462675000</v>
      </c>
      <c r="AY359" s="32">
        <v>330007500</v>
      </c>
      <c r="AZ359" s="32">
        <f t="shared" si="129"/>
        <v>1</v>
      </c>
      <c r="BA359" s="32">
        <f t="shared" si="129"/>
        <v>1</v>
      </c>
      <c r="BB359" s="32">
        <f t="shared" si="129"/>
        <v>1</v>
      </c>
      <c r="BC359" s="32">
        <f t="shared" si="129"/>
        <v>1</v>
      </c>
      <c r="BD359" s="32">
        <f t="shared" si="129"/>
        <v>1</v>
      </c>
      <c r="BE359" s="32">
        <f t="shared" si="129"/>
        <v>1</v>
      </c>
      <c r="BF359" s="32">
        <f t="shared" si="129"/>
        <v>1</v>
      </c>
      <c r="BG359" s="32">
        <f t="shared" si="129"/>
        <v>1</v>
      </c>
      <c r="BH359" s="32">
        <f t="shared" si="129"/>
        <v>1</v>
      </c>
      <c r="BI359" s="32">
        <f t="shared" si="111"/>
        <v>2</v>
      </c>
      <c r="BJ359" s="32">
        <f t="shared" si="112"/>
        <v>2</v>
      </c>
      <c r="BK359" s="32">
        <f t="shared" si="113"/>
        <v>2</v>
      </c>
      <c r="BL359" s="32">
        <f t="shared" si="114"/>
        <v>2</v>
      </c>
      <c r="BM359" s="32">
        <f t="shared" si="115"/>
        <v>1</v>
      </c>
      <c r="BN359" s="32">
        <f t="shared" si="116"/>
        <v>0</v>
      </c>
      <c r="BO359" s="32">
        <f t="shared" si="117"/>
        <v>0</v>
      </c>
      <c r="BP359" s="32">
        <f t="shared" si="118"/>
        <v>1</v>
      </c>
      <c r="BQ359" s="32">
        <f t="shared" si="119"/>
        <v>0</v>
      </c>
      <c r="BR359" s="32">
        <f t="shared" si="120"/>
        <v>0</v>
      </c>
      <c r="BS359" s="32">
        <f t="shared" si="121"/>
        <v>1</v>
      </c>
      <c r="BT359" s="32">
        <f t="shared" si="122"/>
        <v>0</v>
      </c>
      <c r="BU359" s="32">
        <f t="shared" si="123"/>
        <v>0</v>
      </c>
      <c r="BV359" s="32">
        <f t="shared" si="124"/>
        <v>1</v>
      </c>
      <c r="BW359" s="32">
        <f t="shared" si="125"/>
        <v>0</v>
      </c>
      <c r="BX359" s="32">
        <f t="shared" si="126"/>
        <v>0</v>
      </c>
      <c r="BY359" s="31">
        <f t="shared" si="127"/>
        <v>1</v>
      </c>
      <c r="BZ359" s="31">
        <f t="shared" si="128"/>
        <v>1</v>
      </c>
    </row>
    <row r="360" spans="1:78" x14ac:dyDescent="0.2">
      <c r="A360" s="3" t="s">
        <v>1431</v>
      </c>
      <c r="B360" s="3" t="s">
        <v>1471</v>
      </c>
      <c r="C360" s="3">
        <v>27013000</v>
      </c>
      <c r="D360" s="3">
        <v>46055000</v>
      </c>
      <c r="E360" s="3">
        <v>31983000</v>
      </c>
      <c r="F360" s="4">
        <v>18625000</v>
      </c>
      <c r="G360" s="3">
        <v>19324000</v>
      </c>
      <c r="H360" s="3">
        <v>21307000</v>
      </c>
      <c r="I360" s="3">
        <v>11525000</v>
      </c>
      <c r="J360" s="4">
        <v>14330000</v>
      </c>
      <c r="K360" s="3">
        <v>24358000</v>
      </c>
      <c r="L360" s="3">
        <v>12808000</v>
      </c>
      <c r="M360" s="3">
        <v>26270000</v>
      </c>
      <c r="N360" s="3">
        <v>20100000</v>
      </c>
      <c r="O360" s="17">
        <v>13929000</v>
      </c>
      <c r="P360" s="3">
        <v>18037000</v>
      </c>
      <c r="Q360" s="3">
        <v>18569000</v>
      </c>
      <c r="R360" s="3">
        <f>AVERAGE(O360:Q360)</f>
        <v>16845000</v>
      </c>
      <c r="S360" s="17">
        <v>14682000</v>
      </c>
      <c r="T360" s="3">
        <v>13531000</v>
      </c>
      <c r="U360" s="3">
        <v>13169000</v>
      </c>
      <c r="V360" s="3">
        <v>16564000</v>
      </c>
      <c r="W360" s="17">
        <v>27510000</v>
      </c>
      <c r="X360" s="3">
        <v>14533000</v>
      </c>
      <c r="Y360" s="3">
        <v>31210000</v>
      </c>
      <c r="Z360" s="3">
        <v>24253000</v>
      </c>
      <c r="AA360" s="17">
        <v>73460000</v>
      </c>
      <c r="AB360" s="3">
        <v>16327000</v>
      </c>
      <c r="AC360" s="3">
        <v>26494000</v>
      </c>
      <c r="AD360" s="3">
        <v>16729000</v>
      </c>
      <c r="AE360" s="17">
        <v>19384000</v>
      </c>
      <c r="AF360" s="3">
        <v>37275000</v>
      </c>
      <c r="AG360" s="3">
        <v>24563000</v>
      </c>
      <c r="AH360" s="3">
        <v>42093000</v>
      </c>
      <c r="AI360" s="17">
        <v>19712000</v>
      </c>
      <c r="AJ360" s="3">
        <v>39214000</v>
      </c>
      <c r="AK360" s="3">
        <v>21619000</v>
      </c>
      <c r="AL360" s="3">
        <v>24630000</v>
      </c>
      <c r="AM360" s="3">
        <v>93.590999999999994</v>
      </c>
      <c r="AN360" s="3">
        <v>104</v>
      </c>
      <c r="AO360" s="3">
        <v>4</v>
      </c>
      <c r="AP360" s="3">
        <v>63.3</v>
      </c>
      <c r="AQ360" s="32">
        <v>30919000</v>
      </c>
      <c r="AR360" s="32">
        <v>16621500</v>
      </c>
      <c r="AS360" s="32">
        <v>20884000</v>
      </c>
      <c r="AT360" s="32">
        <v>16845000</v>
      </c>
      <c r="AU360" s="32">
        <v>14486500</v>
      </c>
      <c r="AV360" s="32">
        <v>24376500</v>
      </c>
      <c r="AW360" s="32">
        <v>33252500</v>
      </c>
      <c r="AX360" s="32">
        <v>30828750</v>
      </c>
      <c r="AY360" s="32">
        <v>26293750</v>
      </c>
      <c r="AZ360" s="32">
        <f t="shared" si="129"/>
        <v>1</v>
      </c>
      <c r="BA360" s="32">
        <f t="shared" si="129"/>
        <v>1</v>
      </c>
      <c r="BB360" s="32">
        <f t="shared" si="129"/>
        <v>1</v>
      </c>
      <c r="BC360" s="32">
        <f t="shared" si="129"/>
        <v>1</v>
      </c>
      <c r="BD360" s="32">
        <f t="shared" si="129"/>
        <v>1</v>
      </c>
      <c r="BE360" s="32">
        <f t="shared" si="129"/>
        <v>1</v>
      </c>
      <c r="BF360" s="32">
        <f t="shared" si="129"/>
        <v>1</v>
      </c>
      <c r="BG360" s="32">
        <f t="shared" si="129"/>
        <v>1</v>
      </c>
      <c r="BH360" s="32">
        <f t="shared" si="129"/>
        <v>1</v>
      </c>
      <c r="BI360" s="32">
        <f t="shared" si="111"/>
        <v>2</v>
      </c>
      <c r="BJ360" s="32">
        <f t="shared" si="112"/>
        <v>2</v>
      </c>
      <c r="BK360" s="32">
        <f t="shared" si="113"/>
        <v>2</v>
      </c>
      <c r="BL360" s="32">
        <f t="shared" si="114"/>
        <v>2</v>
      </c>
      <c r="BM360" s="32">
        <f t="shared" si="115"/>
        <v>1</v>
      </c>
      <c r="BN360" s="32">
        <f t="shared" si="116"/>
        <v>0</v>
      </c>
      <c r="BO360" s="32">
        <f t="shared" si="117"/>
        <v>0</v>
      </c>
      <c r="BP360" s="32">
        <f t="shared" si="118"/>
        <v>1</v>
      </c>
      <c r="BQ360" s="32">
        <f t="shared" si="119"/>
        <v>0</v>
      </c>
      <c r="BR360" s="32">
        <f t="shared" si="120"/>
        <v>0</v>
      </c>
      <c r="BS360" s="32">
        <f t="shared" si="121"/>
        <v>1</v>
      </c>
      <c r="BT360" s="32">
        <f t="shared" si="122"/>
        <v>0</v>
      </c>
      <c r="BU360" s="32">
        <f t="shared" si="123"/>
        <v>0</v>
      </c>
      <c r="BV360" s="32">
        <f t="shared" si="124"/>
        <v>1</v>
      </c>
      <c r="BW360" s="32">
        <f t="shared" si="125"/>
        <v>0</v>
      </c>
      <c r="BX360" s="32">
        <f t="shared" si="126"/>
        <v>0</v>
      </c>
      <c r="BY360" s="31">
        <f t="shared" si="127"/>
        <v>1</v>
      </c>
      <c r="BZ360" s="31">
        <f t="shared" si="128"/>
        <v>1</v>
      </c>
    </row>
    <row r="361" spans="1:78" x14ac:dyDescent="0.2">
      <c r="A361" s="3" t="s">
        <v>1433</v>
      </c>
      <c r="B361" s="3" t="s">
        <v>1504</v>
      </c>
      <c r="C361" s="3">
        <v>744780000</v>
      </c>
      <c r="D361" s="3">
        <v>776960000</v>
      </c>
      <c r="E361" s="3">
        <v>947130000</v>
      </c>
      <c r="F361" s="4">
        <v>835070000</v>
      </c>
      <c r="G361" s="3">
        <v>919380000</v>
      </c>
      <c r="H361" s="3">
        <v>657780000</v>
      </c>
      <c r="I361" s="3">
        <v>432900000</v>
      </c>
      <c r="J361" s="4">
        <v>474830000</v>
      </c>
      <c r="K361" s="3">
        <v>586510000</v>
      </c>
      <c r="L361" s="3">
        <v>907070000</v>
      </c>
      <c r="M361" s="3">
        <v>704810000</v>
      </c>
      <c r="N361" s="3">
        <v>736770000</v>
      </c>
      <c r="O361" s="17">
        <v>712330000</v>
      </c>
      <c r="P361" s="3">
        <v>601470000</v>
      </c>
      <c r="Q361" s="3">
        <v>529920000</v>
      </c>
      <c r="R361" s="3">
        <v>593270000</v>
      </c>
      <c r="S361" s="17">
        <v>562030000</v>
      </c>
      <c r="T361" s="3">
        <v>686270000</v>
      </c>
      <c r="U361" s="3">
        <v>683600000</v>
      </c>
      <c r="V361" s="3">
        <v>853950000</v>
      </c>
      <c r="W361" s="17">
        <v>923980000</v>
      </c>
      <c r="X361" s="3">
        <v>509330000</v>
      </c>
      <c r="Y361" s="3">
        <v>647130000</v>
      </c>
      <c r="Z361" s="3">
        <v>682600000</v>
      </c>
      <c r="AA361" s="17">
        <v>169640000</v>
      </c>
      <c r="AB361" s="3">
        <v>534800000</v>
      </c>
      <c r="AC361" s="3">
        <v>340090000</v>
      </c>
      <c r="AD361" s="3">
        <v>589400000</v>
      </c>
      <c r="AE361" s="17">
        <v>483630000</v>
      </c>
      <c r="AF361" s="3">
        <v>537140000</v>
      </c>
      <c r="AG361" s="3">
        <v>405520000</v>
      </c>
      <c r="AH361" s="3">
        <v>559700000</v>
      </c>
      <c r="AI361" s="17">
        <v>1579900000</v>
      </c>
      <c r="AJ361" s="3">
        <v>1060500000</v>
      </c>
      <c r="AK361" s="3">
        <v>854970000</v>
      </c>
      <c r="AL361" s="3">
        <v>399010000</v>
      </c>
      <c r="AM361" s="3">
        <v>323.31</v>
      </c>
      <c r="AN361" s="3">
        <v>750</v>
      </c>
      <c r="AO361" s="3">
        <v>7</v>
      </c>
      <c r="AP361" s="3">
        <v>28.9</v>
      </c>
      <c r="AQ361" s="32">
        <v>825985000</v>
      </c>
      <c r="AR361" s="32">
        <v>621222500</v>
      </c>
      <c r="AS361" s="32">
        <v>733790000</v>
      </c>
      <c r="AT361" s="32">
        <v>609247500</v>
      </c>
      <c r="AU361" s="32">
        <v>696462500</v>
      </c>
      <c r="AV361" s="32">
        <v>690760000</v>
      </c>
      <c r="AW361" s="32">
        <v>408482500</v>
      </c>
      <c r="AX361" s="32">
        <v>496497500</v>
      </c>
      <c r="AY361" s="32">
        <v>973595000</v>
      </c>
      <c r="AZ361" s="32">
        <f t="shared" si="129"/>
        <v>1</v>
      </c>
      <c r="BA361" s="32">
        <f t="shared" si="129"/>
        <v>1</v>
      </c>
      <c r="BB361" s="32">
        <f t="shared" si="129"/>
        <v>1</v>
      </c>
      <c r="BC361" s="32">
        <f t="shared" si="129"/>
        <v>1</v>
      </c>
      <c r="BD361" s="32">
        <f t="shared" si="129"/>
        <v>1</v>
      </c>
      <c r="BE361" s="32">
        <f t="shared" si="129"/>
        <v>1</v>
      </c>
      <c r="BF361" s="32">
        <f t="shared" si="129"/>
        <v>1</v>
      </c>
      <c r="BG361" s="32">
        <f t="shared" si="129"/>
        <v>1</v>
      </c>
      <c r="BH361" s="32">
        <f t="shared" si="129"/>
        <v>1</v>
      </c>
      <c r="BI361" s="32">
        <f t="shared" si="111"/>
        <v>2</v>
      </c>
      <c r="BJ361" s="32">
        <f t="shared" si="112"/>
        <v>2</v>
      </c>
      <c r="BK361" s="32">
        <f t="shared" si="113"/>
        <v>2</v>
      </c>
      <c r="BL361" s="32">
        <f t="shared" si="114"/>
        <v>2</v>
      </c>
      <c r="BM361" s="32">
        <f t="shared" si="115"/>
        <v>1</v>
      </c>
      <c r="BN361" s="32">
        <f t="shared" si="116"/>
        <v>0</v>
      </c>
      <c r="BO361" s="32">
        <f t="shared" si="117"/>
        <v>0</v>
      </c>
      <c r="BP361" s="32">
        <f t="shared" si="118"/>
        <v>1</v>
      </c>
      <c r="BQ361" s="32">
        <f t="shared" si="119"/>
        <v>0</v>
      </c>
      <c r="BR361" s="32">
        <f t="shared" si="120"/>
        <v>0</v>
      </c>
      <c r="BS361" s="32">
        <f t="shared" si="121"/>
        <v>1</v>
      </c>
      <c r="BT361" s="32">
        <f t="shared" si="122"/>
        <v>0</v>
      </c>
      <c r="BU361" s="32">
        <f t="shared" si="123"/>
        <v>0</v>
      </c>
      <c r="BV361" s="32">
        <f t="shared" si="124"/>
        <v>1</v>
      </c>
      <c r="BW361" s="32">
        <f t="shared" si="125"/>
        <v>0</v>
      </c>
      <c r="BX361" s="32">
        <f t="shared" si="126"/>
        <v>0</v>
      </c>
      <c r="BY361" s="31">
        <f t="shared" si="127"/>
        <v>1</v>
      </c>
      <c r="BZ361" s="31">
        <f t="shared" si="128"/>
        <v>1</v>
      </c>
    </row>
    <row r="362" spans="1:78" x14ac:dyDescent="0.2">
      <c r="A362" s="3" t="s">
        <v>1435</v>
      </c>
      <c r="B362" s="3" t="s">
        <v>1955</v>
      </c>
      <c r="C362" s="3">
        <v>1474500000</v>
      </c>
      <c r="D362" s="3">
        <v>1610200000</v>
      </c>
      <c r="E362" s="3">
        <v>1679000000</v>
      </c>
      <c r="F362" s="4">
        <v>1875700000</v>
      </c>
      <c r="G362" s="3">
        <v>1913100000</v>
      </c>
      <c r="H362" s="3">
        <v>1564500000</v>
      </c>
      <c r="I362" s="3">
        <v>2047500000</v>
      </c>
      <c r="J362" s="4">
        <v>2037200000</v>
      </c>
      <c r="K362" s="3">
        <v>2046000000</v>
      </c>
      <c r="L362" s="3">
        <v>2091600000</v>
      </c>
      <c r="M362" s="3">
        <v>2221600000</v>
      </c>
      <c r="N362" s="3">
        <v>1901900000</v>
      </c>
      <c r="O362" s="17">
        <v>1140700000</v>
      </c>
      <c r="P362" s="3">
        <v>1415900000</v>
      </c>
      <c r="Q362" s="3">
        <v>1134000000</v>
      </c>
      <c r="R362" s="3">
        <v>1090200000</v>
      </c>
      <c r="S362" s="17">
        <v>1306900000</v>
      </c>
      <c r="T362" s="3">
        <v>1315500000</v>
      </c>
      <c r="U362" s="3">
        <v>1225500000</v>
      </c>
      <c r="V362" s="3">
        <v>1729200000</v>
      </c>
      <c r="W362" s="17">
        <v>1621300000</v>
      </c>
      <c r="X362" s="3">
        <v>1514500000</v>
      </c>
      <c r="Y362" s="3">
        <v>1434900000</v>
      </c>
      <c r="Z362" s="3">
        <v>1255400000</v>
      </c>
      <c r="AA362" s="17">
        <v>652640000</v>
      </c>
      <c r="AB362" s="3">
        <v>1162100000</v>
      </c>
      <c r="AC362" s="3">
        <v>764860000</v>
      </c>
      <c r="AD362" s="3">
        <v>1521700000</v>
      </c>
      <c r="AE362" s="17">
        <v>1364200000</v>
      </c>
      <c r="AF362" s="3">
        <v>887490000</v>
      </c>
      <c r="AG362" s="3">
        <v>1484800000</v>
      </c>
      <c r="AH362" s="3">
        <v>1425700000</v>
      </c>
      <c r="AI362" s="17">
        <v>2295600000</v>
      </c>
      <c r="AJ362" s="3">
        <v>1804300000</v>
      </c>
      <c r="AK362" s="3">
        <v>1791400000</v>
      </c>
      <c r="AL362" s="3">
        <v>1526600000</v>
      </c>
      <c r="AM362" s="3">
        <v>323.31</v>
      </c>
      <c r="AN362" s="3">
        <v>592</v>
      </c>
      <c r="AO362" s="3">
        <v>7</v>
      </c>
      <c r="AP362" s="3">
        <v>64.900000000000006</v>
      </c>
      <c r="AQ362" s="32">
        <v>1659850000</v>
      </c>
      <c r="AR362" s="32">
        <v>1890575000</v>
      </c>
      <c r="AS362" s="32">
        <v>2065275000</v>
      </c>
      <c r="AT362" s="32">
        <v>1195200000</v>
      </c>
      <c r="AU362" s="32">
        <v>1394275000</v>
      </c>
      <c r="AV362" s="32">
        <v>1456525000</v>
      </c>
      <c r="AW362" s="32">
        <v>1025325000</v>
      </c>
      <c r="AX362" s="32">
        <v>1290547500</v>
      </c>
      <c r="AY362" s="32">
        <v>1854475000</v>
      </c>
      <c r="AZ362" s="32">
        <f t="shared" si="129"/>
        <v>1</v>
      </c>
      <c r="BA362" s="32">
        <f t="shared" si="129"/>
        <v>1</v>
      </c>
      <c r="BB362" s="32">
        <f t="shared" si="129"/>
        <v>1</v>
      </c>
      <c r="BC362" s="32">
        <f t="shared" si="129"/>
        <v>1</v>
      </c>
      <c r="BD362" s="32">
        <f t="shared" si="129"/>
        <v>1</v>
      </c>
      <c r="BE362" s="32">
        <f t="shared" si="129"/>
        <v>1</v>
      </c>
      <c r="BF362" s="32">
        <f t="shared" si="129"/>
        <v>1</v>
      </c>
      <c r="BG362" s="32">
        <f t="shared" si="129"/>
        <v>1</v>
      </c>
      <c r="BH362" s="32">
        <f t="shared" si="129"/>
        <v>1</v>
      </c>
      <c r="BI362" s="32">
        <f t="shared" si="111"/>
        <v>2</v>
      </c>
      <c r="BJ362" s="32">
        <f t="shared" si="112"/>
        <v>2</v>
      </c>
      <c r="BK362" s="32">
        <f t="shared" si="113"/>
        <v>2</v>
      </c>
      <c r="BL362" s="32">
        <f t="shared" si="114"/>
        <v>2</v>
      </c>
      <c r="BM362" s="32">
        <f t="shared" si="115"/>
        <v>1</v>
      </c>
      <c r="BN362" s="32">
        <f t="shared" si="116"/>
        <v>0</v>
      </c>
      <c r="BO362" s="32">
        <f t="shared" si="117"/>
        <v>0</v>
      </c>
      <c r="BP362" s="32">
        <f t="shared" si="118"/>
        <v>1</v>
      </c>
      <c r="BQ362" s="32">
        <f t="shared" si="119"/>
        <v>0</v>
      </c>
      <c r="BR362" s="32">
        <f t="shared" si="120"/>
        <v>0</v>
      </c>
      <c r="BS362" s="32">
        <f t="shared" si="121"/>
        <v>1</v>
      </c>
      <c r="BT362" s="32">
        <f t="shared" si="122"/>
        <v>0</v>
      </c>
      <c r="BU362" s="32">
        <f t="shared" si="123"/>
        <v>0</v>
      </c>
      <c r="BV362" s="32">
        <f t="shared" si="124"/>
        <v>1</v>
      </c>
      <c r="BW362" s="32">
        <f t="shared" si="125"/>
        <v>0</v>
      </c>
      <c r="BX362" s="32">
        <f t="shared" si="126"/>
        <v>0</v>
      </c>
      <c r="BY362" s="31">
        <f t="shared" si="127"/>
        <v>1</v>
      </c>
      <c r="BZ362" s="31">
        <f t="shared" si="128"/>
        <v>1</v>
      </c>
    </row>
    <row r="363" spans="1:78" x14ac:dyDescent="0.2">
      <c r="A363" s="3" t="s">
        <v>1436</v>
      </c>
      <c r="B363" s="3" t="s">
        <v>1618</v>
      </c>
      <c r="C363" s="3">
        <v>19401000</v>
      </c>
      <c r="D363" s="3">
        <v>22956000</v>
      </c>
      <c r="E363" s="3">
        <v>18994000</v>
      </c>
      <c r="F363" s="4">
        <v>15273000</v>
      </c>
      <c r="G363" s="3">
        <v>21971000</v>
      </c>
      <c r="H363" s="3">
        <v>22214000</v>
      </c>
      <c r="I363" s="3">
        <v>16719000</v>
      </c>
      <c r="J363" s="4">
        <v>18385000</v>
      </c>
      <c r="K363" s="3">
        <v>29060000</v>
      </c>
      <c r="L363" s="3">
        <v>19694000</v>
      </c>
      <c r="M363" s="3">
        <v>19489000</v>
      </c>
      <c r="N363" s="3">
        <v>26898000</v>
      </c>
      <c r="O363" s="17">
        <v>25330000</v>
      </c>
      <c r="P363" s="3">
        <v>16135000</v>
      </c>
      <c r="Q363" s="3">
        <v>30587000</v>
      </c>
      <c r="R363" s="3">
        <v>25768000</v>
      </c>
      <c r="S363" s="17">
        <v>19997000</v>
      </c>
      <c r="T363" s="3">
        <v>28094000</v>
      </c>
      <c r="U363" s="3">
        <v>18926000</v>
      </c>
      <c r="V363" s="3">
        <v>25104000</v>
      </c>
      <c r="W363" s="17">
        <v>34269000</v>
      </c>
      <c r="X363" s="3">
        <v>27690000</v>
      </c>
      <c r="Y363" s="3">
        <v>46456000</v>
      </c>
      <c r="Z363" s="3">
        <v>39078000</v>
      </c>
      <c r="AA363" s="17">
        <v>14922000</v>
      </c>
      <c r="AB363" s="3">
        <v>40636000</v>
      </c>
      <c r="AC363" s="3">
        <v>20713000</v>
      </c>
      <c r="AD363" s="3">
        <v>20191000</v>
      </c>
      <c r="AE363" s="17">
        <v>42844000</v>
      </c>
      <c r="AF363" s="3">
        <v>27072000</v>
      </c>
      <c r="AG363" s="3">
        <v>37335000</v>
      </c>
      <c r="AH363" s="3">
        <v>43577000</v>
      </c>
      <c r="AI363" s="17">
        <v>28265000</v>
      </c>
      <c r="AJ363" s="3">
        <v>27792000</v>
      </c>
      <c r="AK363" s="3">
        <v>21310000</v>
      </c>
      <c r="AL363" s="3">
        <v>31452000</v>
      </c>
      <c r="AM363" s="3">
        <v>278.57</v>
      </c>
      <c r="AN363" s="3">
        <v>261</v>
      </c>
      <c r="AO363" s="3">
        <v>9</v>
      </c>
      <c r="AP363" s="3">
        <v>34.1</v>
      </c>
      <c r="AQ363" s="32">
        <v>19156000</v>
      </c>
      <c r="AR363" s="32">
        <v>19822250</v>
      </c>
      <c r="AS363" s="32">
        <v>23785250</v>
      </c>
      <c r="AT363" s="32">
        <v>24455000</v>
      </c>
      <c r="AU363" s="32">
        <v>23030250</v>
      </c>
      <c r="AV363" s="32">
        <v>36873250</v>
      </c>
      <c r="AW363" s="32">
        <v>24115500</v>
      </c>
      <c r="AX363" s="32">
        <v>37707000</v>
      </c>
      <c r="AY363" s="32">
        <v>27204750</v>
      </c>
      <c r="AZ363" s="32">
        <f t="shared" si="129"/>
        <v>1</v>
      </c>
      <c r="BA363" s="32">
        <f t="shared" si="129"/>
        <v>1</v>
      </c>
      <c r="BB363" s="32">
        <f t="shared" si="129"/>
        <v>1</v>
      </c>
      <c r="BC363" s="32">
        <f t="shared" si="129"/>
        <v>1</v>
      </c>
      <c r="BD363" s="32">
        <f t="shared" si="129"/>
        <v>1</v>
      </c>
      <c r="BE363" s="32">
        <f t="shared" si="129"/>
        <v>1</v>
      </c>
      <c r="BF363" s="32">
        <f t="shared" si="129"/>
        <v>1</v>
      </c>
      <c r="BG363" s="32">
        <f t="shared" si="129"/>
        <v>1</v>
      </c>
      <c r="BH363" s="32">
        <f t="shared" si="129"/>
        <v>1</v>
      </c>
      <c r="BI363" s="32">
        <f t="shared" si="111"/>
        <v>2</v>
      </c>
      <c r="BJ363" s="32">
        <f t="shared" si="112"/>
        <v>2</v>
      </c>
      <c r="BK363" s="32">
        <f t="shared" si="113"/>
        <v>2</v>
      </c>
      <c r="BL363" s="32">
        <f t="shared" si="114"/>
        <v>2</v>
      </c>
      <c r="BM363" s="32">
        <f t="shared" si="115"/>
        <v>1</v>
      </c>
      <c r="BN363" s="32">
        <f t="shared" si="116"/>
        <v>0</v>
      </c>
      <c r="BO363" s="32">
        <f t="shared" si="117"/>
        <v>0</v>
      </c>
      <c r="BP363" s="32">
        <f t="shared" si="118"/>
        <v>1</v>
      </c>
      <c r="BQ363" s="32">
        <f t="shared" si="119"/>
        <v>0</v>
      </c>
      <c r="BR363" s="32">
        <f t="shared" si="120"/>
        <v>0</v>
      </c>
      <c r="BS363" s="32">
        <f t="shared" si="121"/>
        <v>1</v>
      </c>
      <c r="BT363" s="32">
        <f t="shared" si="122"/>
        <v>0</v>
      </c>
      <c r="BU363" s="32">
        <f t="shared" si="123"/>
        <v>0</v>
      </c>
      <c r="BV363" s="32">
        <f t="shared" si="124"/>
        <v>1</v>
      </c>
      <c r="BW363" s="32">
        <f t="shared" si="125"/>
        <v>0</v>
      </c>
      <c r="BX363" s="32">
        <f t="shared" si="126"/>
        <v>0</v>
      </c>
      <c r="BY363" s="31">
        <f t="shared" si="127"/>
        <v>1</v>
      </c>
      <c r="BZ363" s="31">
        <f t="shared" si="128"/>
        <v>1</v>
      </c>
    </row>
    <row r="364" spans="1:78" x14ac:dyDescent="0.2">
      <c r="A364" s="3" t="s">
        <v>1437</v>
      </c>
      <c r="B364" s="3" t="s">
        <v>1815</v>
      </c>
      <c r="C364" s="3">
        <v>6354300</v>
      </c>
      <c r="D364" s="3">
        <v>6230100</v>
      </c>
      <c r="E364" s="3">
        <v>7093900</v>
      </c>
      <c r="F364" s="4">
        <v>7917100</v>
      </c>
      <c r="G364" s="3">
        <v>5679800</v>
      </c>
      <c r="H364" s="3">
        <v>6908900</v>
      </c>
      <c r="I364" s="3">
        <v>8484700</v>
      </c>
      <c r="J364" s="4">
        <v>9161300</v>
      </c>
      <c r="K364" s="3">
        <v>7440900</v>
      </c>
      <c r="L364" s="3">
        <v>7368300</v>
      </c>
      <c r="M364" s="3">
        <v>7307700</v>
      </c>
      <c r="N364" s="3">
        <v>7004800</v>
      </c>
      <c r="O364" s="17">
        <v>8117000</v>
      </c>
      <c r="P364" s="3">
        <v>7191900</v>
      </c>
      <c r="Q364" s="3">
        <v>6511000</v>
      </c>
      <c r="R364" s="3">
        <v>6442600</v>
      </c>
      <c r="S364" s="17">
        <v>6467100</v>
      </c>
      <c r="T364" s="3">
        <v>7291100</v>
      </c>
      <c r="U364" s="3">
        <v>5973800</v>
      </c>
      <c r="V364" s="3">
        <v>8390800</v>
      </c>
      <c r="W364" s="17">
        <v>7242600</v>
      </c>
      <c r="X364" s="3">
        <v>7932000</v>
      </c>
      <c r="Y364" s="3">
        <v>6432400</v>
      </c>
      <c r="Z364" s="3">
        <v>6780900</v>
      </c>
      <c r="AA364" s="17">
        <v>9216900</v>
      </c>
      <c r="AB364" s="3">
        <v>7106300</v>
      </c>
      <c r="AC364" s="3">
        <v>8279600</v>
      </c>
      <c r="AD364" s="3">
        <v>5876000</v>
      </c>
      <c r="AE364" s="17">
        <v>8777700</v>
      </c>
      <c r="AF364" s="3">
        <v>7426600</v>
      </c>
      <c r="AG364" s="3">
        <v>8671100</v>
      </c>
      <c r="AH364" s="3">
        <v>7195000</v>
      </c>
      <c r="AI364" s="17">
        <v>8066700</v>
      </c>
      <c r="AJ364" s="3">
        <v>6772500</v>
      </c>
      <c r="AK364" s="3">
        <v>6309600</v>
      </c>
      <c r="AL364" s="3">
        <v>7552600</v>
      </c>
      <c r="AM364" s="3">
        <v>85.957999999999998</v>
      </c>
      <c r="AN364" s="3">
        <v>159</v>
      </c>
      <c r="AO364" s="3">
        <v>7</v>
      </c>
      <c r="AP364" s="3">
        <v>29.5</v>
      </c>
      <c r="AQ364" s="32">
        <v>6898850</v>
      </c>
      <c r="AR364" s="32">
        <v>7558675</v>
      </c>
      <c r="AS364" s="32">
        <v>7280425</v>
      </c>
      <c r="AT364" s="32">
        <v>7065625</v>
      </c>
      <c r="AU364" s="32">
        <v>7030700</v>
      </c>
      <c r="AV364" s="32">
        <v>7096975</v>
      </c>
      <c r="AW364" s="32">
        <v>7619700</v>
      </c>
      <c r="AX364" s="32">
        <v>8017600</v>
      </c>
      <c r="AY364" s="32">
        <v>7175350</v>
      </c>
      <c r="AZ364" s="32">
        <f t="shared" ref="AZ364:BH374" si="130">COUNTA(AQ364)</f>
        <v>1</v>
      </c>
      <c r="BA364" s="32">
        <f t="shared" si="130"/>
        <v>1</v>
      </c>
      <c r="BB364" s="32">
        <f t="shared" si="130"/>
        <v>1</v>
      </c>
      <c r="BC364" s="32">
        <f t="shared" si="130"/>
        <v>1</v>
      </c>
      <c r="BD364" s="32">
        <f t="shared" si="130"/>
        <v>1</v>
      </c>
      <c r="BE364" s="32">
        <f t="shared" si="130"/>
        <v>1</v>
      </c>
      <c r="BF364" s="32">
        <f t="shared" si="130"/>
        <v>1</v>
      </c>
      <c r="BG364" s="32">
        <f t="shared" si="130"/>
        <v>1</v>
      </c>
      <c r="BH364" s="32">
        <f t="shared" si="130"/>
        <v>1</v>
      </c>
      <c r="BI364" s="32">
        <f t="shared" si="111"/>
        <v>2</v>
      </c>
      <c r="BJ364" s="32">
        <f t="shared" si="112"/>
        <v>2</v>
      </c>
      <c r="BK364" s="32">
        <f t="shared" si="113"/>
        <v>2</v>
      </c>
      <c r="BL364" s="32">
        <f t="shared" si="114"/>
        <v>2</v>
      </c>
      <c r="BM364" s="32">
        <f t="shared" si="115"/>
        <v>1</v>
      </c>
      <c r="BN364" s="32">
        <f t="shared" si="116"/>
        <v>0</v>
      </c>
      <c r="BO364" s="32">
        <f t="shared" si="117"/>
        <v>0</v>
      </c>
      <c r="BP364" s="32">
        <f t="shared" si="118"/>
        <v>1</v>
      </c>
      <c r="BQ364" s="32">
        <f t="shared" si="119"/>
        <v>0</v>
      </c>
      <c r="BR364" s="32">
        <f t="shared" si="120"/>
        <v>0</v>
      </c>
      <c r="BS364" s="32">
        <f t="shared" si="121"/>
        <v>1</v>
      </c>
      <c r="BT364" s="32">
        <f t="shared" si="122"/>
        <v>0</v>
      </c>
      <c r="BU364" s="32">
        <f t="shared" si="123"/>
        <v>0</v>
      </c>
      <c r="BV364" s="32">
        <f t="shared" si="124"/>
        <v>1</v>
      </c>
      <c r="BW364" s="32">
        <f t="shared" si="125"/>
        <v>0</v>
      </c>
      <c r="BX364" s="32">
        <f t="shared" si="126"/>
        <v>0</v>
      </c>
      <c r="BY364" s="31">
        <f t="shared" si="127"/>
        <v>1</v>
      </c>
      <c r="BZ364" s="31">
        <f t="shared" si="128"/>
        <v>1</v>
      </c>
    </row>
    <row r="365" spans="1:78" x14ac:dyDescent="0.2">
      <c r="A365" s="3" t="s">
        <v>1439</v>
      </c>
      <c r="B365" s="3" t="s">
        <v>1957</v>
      </c>
      <c r="C365" s="3">
        <v>4528100</v>
      </c>
      <c r="D365" s="3">
        <v>5296300</v>
      </c>
      <c r="E365" s="3">
        <v>3522200</v>
      </c>
      <c r="F365" s="4">
        <v>5826400</v>
      </c>
      <c r="G365" s="3">
        <v>3953000</v>
      </c>
      <c r="H365" s="3">
        <v>4525500</v>
      </c>
      <c r="I365" s="3">
        <v>7611000</v>
      </c>
      <c r="J365" s="4">
        <v>5555800</v>
      </c>
      <c r="K365" s="3">
        <v>4981900</v>
      </c>
      <c r="L365" s="3">
        <v>7005300</v>
      </c>
      <c r="M365" s="3">
        <v>5286400</v>
      </c>
      <c r="N365" s="3">
        <v>6457900</v>
      </c>
      <c r="O365" s="17">
        <v>5682900</v>
      </c>
      <c r="P365" s="3">
        <v>5223400</v>
      </c>
      <c r="Q365" s="3">
        <v>4734300</v>
      </c>
      <c r="R365" s="3">
        <v>5289100</v>
      </c>
      <c r="S365" s="17">
        <v>5432500</v>
      </c>
      <c r="T365" s="3">
        <v>6168500</v>
      </c>
      <c r="U365" s="3">
        <f>AVERAGE(S365:T365,V365)</f>
        <v>5464566.666666667</v>
      </c>
      <c r="V365" s="3">
        <v>4792700</v>
      </c>
      <c r="W365" s="17">
        <v>7032000</v>
      </c>
      <c r="X365" s="3">
        <v>6459800</v>
      </c>
      <c r="Y365" s="3">
        <v>4848400</v>
      </c>
      <c r="Z365" s="3">
        <v>4986900</v>
      </c>
      <c r="AA365" s="17">
        <v>7560600</v>
      </c>
      <c r="AB365" s="3">
        <v>6219600</v>
      </c>
      <c r="AC365" s="3">
        <v>4481400</v>
      </c>
      <c r="AD365" s="3">
        <f>AVERAGE(AA365:AC365)</f>
        <v>6087200</v>
      </c>
      <c r="AE365" s="17">
        <v>5620800</v>
      </c>
      <c r="AF365" s="3">
        <v>5330500</v>
      </c>
      <c r="AG365" s="3">
        <v>5074000</v>
      </c>
      <c r="AH365" s="3">
        <v>5709800</v>
      </c>
      <c r="AI365" s="17">
        <v>4790200</v>
      </c>
      <c r="AJ365" s="3">
        <v>5967300</v>
      </c>
      <c r="AK365" s="3">
        <v>5207500</v>
      </c>
      <c r="AL365" s="3">
        <v>5858400</v>
      </c>
      <c r="AM365" s="3">
        <v>73.132999999999996</v>
      </c>
      <c r="AN365" s="3">
        <v>113</v>
      </c>
      <c r="AO365" s="3">
        <v>6</v>
      </c>
      <c r="AP365" s="3">
        <v>50</v>
      </c>
      <c r="AQ365" s="32">
        <v>4793250</v>
      </c>
      <c r="AR365" s="32">
        <v>5411325</v>
      </c>
      <c r="AS365" s="32">
        <v>5932875</v>
      </c>
      <c r="AT365" s="32">
        <v>5232425</v>
      </c>
      <c r="AU365" s="32">
        <v>5464566.666666667</v>
      </c>
      <c r="AV365" s="32">
        <v>5831775</v>
      </c>
      <c r="AW365" s="32">
        <v>6087200</v>
      </c>
      <c r="AX365" s="32">
        <v>5433775</v>
      </c>
      <c r="AY365" s="32">
        <v>5455850</v>
      </c>
      <c r="AZ365" s="32">
        <f t="shared" si="130"/>
        <v>1</v>
      </c>
      <c r="BA365" s="32">
        <f t="shared" si="130"/>
        <v>1</v>
      </c>
      <c r="BB365" s="32">
        <f t="shared" si="130"/>
        <v>1</v>
      </c>
      <c r="BC365" s="32">
        <f t="shared" si="130"/>
        <v>1</v>
      </c>
      <c r="BD365" s="32">
        <f t="shared" si="130"/>
        <v>1</v>
      </c>
      <c r="BE365" s="32">
        <f t="shared" si="130"/>
        <v>1</v>
      </c>
      <c r="BF365" s="32">
        <f t="shared" si="130"/>
        <v>1</v>
      </c>
      <c r="BG365" s="32">
        <f t="shared" si="130"/>
        <v>1</v>
      </c>
      <c r="BH365" s="32">
        <f t="shared" si="130"/>
        <v>1</v>
      </c>
      <c r="BI365" s="32">
        <f t="shared" si="111"/>
        <v>2</v>
      </c>
      <c r="BJ365" s="32">
        <f t="shared" si="112"/>
        <v>2</v>
      </c>
      <c r="BK365" s="32">
        <f t="shared" si="113"/>
        <v>2</v>
      </c>
      <c r="BL365" s="32">
        <f t="shared" si="114"/>
        <v>2</v>
      </c>
      <c r="BM365" s="32">
        <f t="shared" si="115"/>
        <v>1</v>
      </c>
      <c r="BN365" s="32">
        <f t="shared" si="116"/>
        <v>0</v>
      </c>
      <c r="BO365" s="32">
        <f t="shared" si="117"/>
        <v>0</v>
      </c>
      <c r="BP365" s="32">
        <f t="shared" si="118"/>
        <v>1</v>
      </c>
      <c r="BQ365" s="32">
        <f t="shared" si="119"/>
        <v>0</v>
      </c>
      <c r="BR365" s="32">
        <f t="shared" si="120"/>
        <v>0</v>
      </c>
      <c r="BS365" s="32">
        <f t="shared" si="121"/>
        <v>1</v>
      </c>
      <c r="BT365" s="32">
        <f t="shared" si="122"/>
        <v>0</v>
      </c>
      <c r="BU365" s="32">
        <f t="shared" si="123"/>
        <v>0</v>
      </c>
      <c r="BV365" s="32">
        <f t="shared" si="124"/>
        <v>1</v>
      </c>
      <c r="BW365" s="32">
        <f t="shared" si="125"/>
        <v>0</v>
      </c>
      <c r="BX365" s="32">
        <f t="shared" si="126"/>
        <v>0</v>
      </c>
      <c r="BY365" s="31">
        <f t="shared" si="127"/>
        <v>1</v>
      </c>
      <c r="BZ365" s="31">
        <f t="shared" si="128"/>
        <v>1</v>
      </c>
    </row>
    <row r="366" spans="1:78" x14ac:dyDescent="0.2">
      <c r="A366" s="3" t="s">
        <v>1443</v>
      </c>
      <c r="B366" s="3" t="s">
        <v>1959</v>
      </c>
      <c r="C366" s="3">
        <v>32588000</v>
      </c>
      <c r="D366" s="3">
        <v>34288000</v>
      </c>
      <c r="E366" s="3">
        <v>32283000</v>
      </c>
      <c r="F366" s="4">
        <v>33140000</v>
      </c>
      <c r="G366" s="3">
        <v>36247000</v>
      </c>
      <c r="H366" s="3">
        <v>35051000</v>
      </c>
      <c r="I366" s="3">
        <v>51518000</v>
      </c>
      <c r="J366" s="4">
        <v>43240000</v>
      </c>
      <c r="K366" s="3">
        <v>40976000</v>
      </c>
      <c r="L366" s="3">
        <v>41064000</v>
      </c>
      <c r="M366" s="3">
        <v>42194000</v>
      </c>
      <c r="N366" s="3">
        <v>38766000</v>
      </c>
      <c r="O366" s="17">
        <v>42021000</v>
      </c>
      <c r="P366" s="3">
        <v>41631000</v>
      </c>
      <c r="Q366" s="3">
        <v>40316000</v>
      </c>
      <c r="R366" s="3">
        <v>44281000</v>
      </c>
      <c r="S366" s="17">
        <v>42855000</v>
      </c>
      <c r="T366" s="3">
        <v>39149000</v>
      </c>
      <c r="U366" s="3">
        <v>37730000</v>
      </c>
      <c r="V366" s="3">
        <v>43325000</v>
      </c>
      <c r="W366" s="17">
        <v>41716000</v>
      </c>
      <c r="X366" s="3">
        <v>34200000</v>
      </c>
      <c r="Y366" s="3">
        <v>35395000</v>
      </c>
      <c r="Z366" s="3">
        <v>41435000</v>
      </c>
      <c r="AA366" s="17">
        <v>36646000</v>
      </c>
      <c r="AB366" s="3">
        <v>44688000</v>
      </c>
      <c r="AC366" s="3">
        <v>45410000</v>
      </c>
      <c r="AD366" s="3">
        <v>34617000</v>
      </c>
      <c r="AE366" s="17">
        <v>46661000</v>
      </c>
      <c r="AF366" s="3">
        <v>30911000</v>
      </c>
      <c r="AG366" s="3">
        <v>39773000</v>
      </c>
      <c r="AH366" s="3">
        <v>35298000</v>
      </c>
      <c r="AI366" s="17">
        <v>40961000</v>
      </c>
      <c r="AJ366" s="3">
        <v>41954000</v>
      </c>
      <c r="AK366" s="3">
        <v>47669000</v>
      </c>
      <c r="AL366" s="3">
        <v>37249000</v>
      </c>
      <c r="AM366" s="3">
        <v>323.31</v>
      </c>
      <c r="AN366" s="3">
        <v>398</v>
      </c>
      <c r="AO366" s="3">
        <v>20</v>
      </c>
      <c r="AP366" s="3">
        <v>48.8</v>
      </c>
      <c r="AQ366" s="32">
        <v>33074750</v>
      </c>
      <c r="AR366" s="32">
        <v>41514000</v>
      </c>
      <c r="AS366" s="32">
        <v>40750000</v>
      </c>
      <c r="AT366" s="32">
        <v>42062250</v>
      </c>
      <c r="AU366" s="32">
        <v>40764750</v>
      </c>
      <c r="AV366" s="32">
        <v>38186500</v>
      </c>
      <c r="AW366" s="32">
        <v>40340250</v>
      </c>
      <c r="AX366" s="32">
        <v>38160750</v>
      </c>
      <c r="AY366" s="32">
        <v>41958250</v>
      </c>
      <c r="AZ366" s="32">
        <f t="shared" si="130"/>
        <v>1</v>
      </c>
      <c r="BA366" s="32">
        <f t="shared" si="130"/>
        <v>1</v>
      </c>
      <c r="BB366" s="32">
        <f t="shared" si="130"/>
        <v>1</v>
      </c>
      <c r="BC366" s="32">
        <f t="shared" si="130"/>
        <v>1</v>
      </c>
      <c r="BD366" s="32">
        <f t="shared" si="130"/>
        <v>1</v>
      </c>
      <c r="BE366" s="32">
        <f t="shared" si="130"/>
        <v>1</v>
      </c>
      <c r="BF366" s="32">
        <f t="shared" si="130"/>
        <v>1</v>
      </c>
      <c r="BG366" s="32">
        <f t="shared" si="130"/>
        <v>1</v>
      </c>
      <c r="BH366" s="32">
        <f t="shared" si="130"/>
        <v>1</v>
      </c>
      <c r="BI366" s="32">
        <f t="shared" si="111"/>
        <v>2</v>
      </c>
      <c r="BJ366" s="32">
        <f t="shared" si="112"/>
        <v>2</v>
      </c>
      <c r="BK366" s="32">
        <f t="shared" si="113"/>
        <v>2</v>
      </c>
      <c r="BL366" s="32">
        <f t="shared" si="114"/>
        <v>2</v>
      </c>
      <c r="BM366" s="32">
        <f t="shared" si="115"/>
        <v>1</v>
      </c>
      <c r="BN366" s="32">
        <f t="shared" si="116"/>
        <v>0</v>
      </c>
      <c r="BO366" s="32">
        <f t="shared" si="117"/>
        <v>0</v>
      </c>
      <c r="BP366" s="32">
        <f t="shared" si="118"/>
        <v>1</v>
      </c>
      <c r="BQ366" s="32">
        <f t="shared" si="119"/>
        <v>0</v>
      </c>
      <c r="BR366" s="32">
        <f t="shared" si="120"/>
        <v>0</v>
      </c>
      <c r="BS366" s="32">
        <f t="shared" si="121"/>
        <v>1</v>
      </c>
      <c r="BT366" s="32">
        <f t="shared" si="122"/>
        <v>0</v>
      </c>
      <c r="BU366" s="32">
        <f t="shared" si="123"/>
        <v>0</v>
      </c>
      <c r="BV366" s="32">
        <f t="shared" si="124"/>
        <v>1</v>
      </c>
      <c r="BW366" s="32">
        <f t="shared" si="125"/>
        <v>0</v>
      </c>
      <c r="BX366" s="32">
        <f t="shared" si="126"/>
        <v>0</v>
      </c>
      <c r="BY366" s="31">
        <f t="shared" si="127"/>
        <v>1</v>
      </c>
      <c r="BZ366" s="31">
        <f t="shared" si="128"/>
        <v>1</v>
      </c>
    </row>
    <row r="367" spans="1:78" x14ac:dyDescent="0.2">
      <c r="A367" s="3" t="s">
        <v>1449</v>
      </c>
      <c r="B367" s="3" t="s">
        <v>1471</v>
      </c>
      <c r="C367" s="3">
        <v>5085600</v>
      </c>
      <c r="D367" s="3">
        <v>4334600</v>
      </c>
      <c r="E367" s="3">
        <f>AVERAGE(C367:D367,F367)</f>
        <v>4514100</v>
      </c>
      <c r="F367" s="4">
        <v>4122100</v>
      </c>
      <c r="G367" s="3">
        <f>AVERAGE(H367:J367)</f>
        <v>4225766.666666667</v>
      </c>
      <c r="H367" s="3">
        <v>3781900</v>
      </c>
      <c r="I367" s="3">
        <v>4405300</v>
      </c>
      <c r="J367" s="4">
        <v>4490100</v>
      </c>
      <c r="K367" s="3">
        <v>3800900</v>
      </c>
      <c r="L367" s="3">
        <v>4442500</v>
      </c>
      <c r="M367" s="3">
        <v>4493700</v>
      </c>
      <c r="N367" s="3">
        <v>4083000</v>
      </c>
      <c r="O367" s="17">
        <f>AVERAGE(P367:R367)</f>
        <v>4273333.333333333</v>
      </c>
      <c r="P367" s="3">
        <v>4131000</v>
      </c>
      <c r="Q367" s="3">
        <v>4321900</v>
      </c>
      <c r="R367" s="3">
        <v>4367100</v>
      </c>
      <c r="S367" s="17">
        <v>4369600</v>
      </c>
      <c r="T367" s="3">
        <v>4565400</v>
      </c>
      <c r="U367" s="3">
        <v>4068100</v>
      </c>
      <c r="V367" s="3">
        <v>4550400</v>
      </c>
      <c r="W367" s="17">
        <v>4069100</v>
      </c>
      <c r="X367" s="3">
        <v>3794200</v>
      </c>
      <c r="Y367" s="3">
        <v>3382800</v>
      </c>
      <c r="Z367" s="3">
        <f>AVERAGE(W367:Y367)</f>
        <v>3748700</v>
      </c>
      <c r="AA367" s="17">
        <v>5474200</v>
      </c>
      <c r="AB367" s="3">
        <v>4151500</v>
      </c>
      <c r="AC367" s="3">
        <v>4753500</v>
      </c>
      <c r="AD367" s="3">
        <v>4835400</v>
      </c>
      <c r="AE367" s="17">
        <v>3581200</v>
      </c>
      <c r="AF367" s="3">
        <v>4933300</v>
      </c>
      <c r="AG367" s="3">
        <v>3875000</v>
      </c>
      <c r="AH367" s="3">
        <v>2993300</v>
      </c>
      <c r="AI367" s="17">
        <v>3440200</v>
      </c>
      <c r="AJ367" s="3">
        <f>AVERAGE(AI367,AK367:AL367)</f>
        <v>5563600</v>
      </c>
      <c r="AK367" s="3">
        <v>8093000</v>
      </c>
      <c r="AL367" s="3">
        <v>5157600</v>
      </c>
      <c r="AM367" s="3">
        <v>68.974999999999994</v>
      </c>
      <c r="AN367" s="3">
        <v>122</v>
      </c>
      <c r="AO367" s="3">
        <v>7</v>
      </c>
      <c r="AP367" s="3">
        <v>14.2</v>
      </c>
      <c r="AQ367" s="32">
        <v>4514100</v>
      </c>
      <c r="AR367" s="32">
        <v>4225766.666666667</v>
      </c>
      <c r="AS367" s="32">
        <v>4205025</v>
      </c>
      <c r="AT367" s="32">
        <v>4273333.333333333</v>
      </c>
      <c r="AU367" s="32">
        <v>4388375</v>
      </c>
      <c r="AV367" s="32">
        <v>3748700</v>
      </c>
      <c r="AW367" s="32">
        <v>4803650</v>
      </c>
      <c r="AX367" s="32">
        <v>3845700</v>
      </c>
      <c r="AY367" s="32">
        <v>5563600</v>
      </c>
      <c r="AZ367" s="32">
        <f t="shared" si="130"/>
        <v>1</v>
      </c>
      <c r="BA367" s="32">
        <f t="shared" si="130"/>
        <v>1</v>
      </c>
      <c r="BB367" s="32">
        <f t="shared" si="130"/>
        <v>1</v>
      </c>
      <c r="BC367" s="32">
        <f t="shared" si="130"/>
        <v>1</v>
      </c>
      <c r="BD367" s="32">
        <f t="shared" si="130"/>
        <v>1</v>
      </c>
      <c r="BE367" s="32">
        <f t="shared" si="130"/>
        <v>1</v>
      </c>
      <c r="BF367" s="32">
        <f t="shared" si="130"/>
        <v>1</v>
      </c>
      <c r="BG367" s="32">
        <f t="shared" si="130"/>
        <v>1</v>
      </c>
      <c r="BH367" s="32">
        <f t="shared" si="130"/>
        <v>1</v>
      </c>
      <c r="BI367" s="32">
        <f t="shared" si="111"/>
        <v>2</v>
      </c>
      <c r="BJ367" s="32">
        <f t="shared" si="112"/>
        <v>2</v>
      </c>
      <c r="BK367" s="32">
        <f t="shared" si="113"/>
        <v>2</v>
      </c>
      <c r="BL367" s="32">
        <f t="shared" si="114"/>
        <v>2</v>
      </c>
      <c r="BM367" s="32">
        <f t="shared" si="115"/>
        <v>1</v>
      </c>
      <c r="BN367" s="32">
        <f t="shared" si="116"/>
        <v>0</v>
      </c>
      <c r="BO367" s="32">
        <f t="shared" si="117"/>
        <v>0</v>
      </c>
      <c r="BP367" s="32">
        <f t="shared" si="118"/>
        <v>1</v>
      </c>
      <c r="BQ367" s="32">
        <f t="shared" si="119"/>
        <v>0</v>
      </c>
      <c r="BR367" s="32">
        <f t="shared" si="120"/>
        <v>0</v>
      </c>
      <c r="BS367" s="32">
        <f t="shared" si="121"/>
        <v>1</v>
      </c>
      <c r="BT367" s="32">
        <f t="shared" si="122"/>
        <v>0</v>
      </c>
      <c r="BU367" s="32">
        <f t="shared" si="123"/>
        <v>0</v>
      </c>
      <c r="BV367" s="32">
        <f t="shared" si="124"/>
        <v>1</v>
      </c>
      <c r="BW367" s="32">
        <f t="shared" si="125"/>
        <v>0</v>
      </c>
      <c r="BX367" s="32">
        <f t="shared" si="126"/>
        <v>0</v>
      </c>
      <c r="BY367" s="31">
        <f t="shared" si="127"/>
        <v>1</v>
      </c>
      <c r="BZ367" s="31">
        <f t="shared" si="128"/>
        <v>1</v>
      </c>
    </row>
    <row r="368" spans="1:78" x14ac:dyDescent="0.2">
      <c r="A368" s="3" t="s">
        <v>1450</v>
      </c>
      <c r="B368" s="3" t="s">
        <v>1627</v>
      </c>
      <c r="F368" s="4"/>
      <c r="J368" s="4"/>
      <c r="O368" s="17"/>
      <c r="S368" s="17"/>
      <c r="W368" s="17"/>
      <c r="AA368" s="17"/>
      <c r="AE368" s="17">
        <v>17647000</v>
      </c>
      <c r="AF368" s="3">
        <v>12583000</v>
      </c>
      <c r="AG368" s="3">
        <f>AVERAGE(AE368:AF368,AH368)</f>
        <v>15354000</v>
      </c>
      <c r="AH368" s="3">
        <v>15832000</v>
      </c>
      <c r="AI368" s="17"/>
      <c r="AM368" s="3">
        <v>61.468000000000004</v>
      </c>
      <c r="AN368" s="3">
        <v>33</v>
      </c>
      <c r="AO368" s="3">
        <v>1</v>
      </c>
      <c r="AP368" s="3">
        <v>4.4000000000000004</v>
      </c>
      <c r="AQ368" s="32"/>
      <c r="AR368" s="32"/>
      <c r="AS368" s="32"/>
      <c r="AT368" s="32"/>
      <c r="AU368" s="32"/>
      <c r="AV368" s="32"/>
      <c r="AW368" s="32"/>
      <c r="AX368" s="32">
        <v>15354000</v>
      </c>
      <c r="AY368" s="32"/>
      <c r="AZ368" s="32">
        <f t="shared" si="130"/>
        <v>0</v>
      </c>
      <c r="BA368" s="32">
        <f t="shared" si="130"/>
        <v>0</v>
      </c>
      <c r="BB368" s="32">
        <f t="shared" si="130"/>
        <v>0</v>
      </c>
      <c r="BC368" s="32">
        <f t="shared" si="130"/>
        <v>0</v>
      </c>
      <c r="BD368" s="32">
        <f t="shared" si="130"/>
        <v>0</v>
      </c>
      <c r="BE368" s="32">
        <f t="shared" si="130"/>
        <v>0</v>
      </c>
      <c r="BF368" s="32">
        <f t="shared" si="130"/>
        <v>0</v>
      </c>
      <c r="BG368" s="32">
        <f t="shared" si="130"/>
        <v>1</v>
      </c>
      <c r="BH368" s="32">
        <f t="shared" si="130"/>
        <v>0</v>
      </c>
      <c r="BI368" s="32">
        <f t="shared" si="111"/>
        <v>0</v>
      </c>
      <c r="BJ368" s="32">
        <f t="shared" si="112"/>
        <v>0</v>
      </c>
      <c r="BK368" s="32">
        <f t="shared" si="113"/>
        <v>0</v>
      </c>
      <c r="BL368" s="32">
        <f t="shared" si="114"/>
        <v>1</v>
      </c>
      <c r="BM368" s="32">
        <f t="shared" si="115"/>
        <v>0</v>
      </c>
      <c r="BN368" s="32">
        <f t="shared" si="116"/>
        <v>0</v>
      </c>
      <c r="BO368" s="32">
        <f t="shared" si="117"/>
        <v>0</v>
      </c>
      <c r="BP368" s="32">
        <f t="shared" si="118"/>
        <v>0</v>
      </c>
      <c r="BQ368" s="32">
        <f t="shared" si="119"/>
        <v>0</v>
      </c>
      <c r="BR368" s="32">
        <f t="shared" si="120"/>
        <v>0</v>
      </c>
      <c r="BS368" s="32">
        <f t="shared" si="121"/>
        <v>0</v>
      </c>
      <c r="BT368" s="32">
        <f t="shared" si="122"/>
        <v>0</v>
      </c>
      <c r="BU368" s="32">
        <f t="shared" si="123"/>
        <v>0</v>
      </c>
      <c r="BV368" s="32">
        <f t="shared" si="124"/>
        <v>0</v>
      </c>
      <c r="BW368" s="32">
        <f t="shared" si="125"/>
        <v>1</v>
      </c>
      <c r="BX368" s="32">
        <f t="shared" si="126"/>
        <v>0</v>
      </c>
      <c r="BY368" s="31">
        <f t="shared" si="127"/>
        <v>1</v>
      </c>
      <c r="BZ368" s="31">
        <f t="shared" si="128"/>
        <v>0</v>
      </c>
    </row>
    <row r="369" spans="1:78" x14ac:dyDescent="0.2">
      <c r="A369" s="3" t="s">
        <v>1452</v>
      </c>
      <c r="B369" s="3" t="s">
        <v>1562</v>
      </c>
      <c r="C369" s="3">
        <v>7593400</v>
      </c>
      <c r="D369" s="3">
        <v>7124800</v>
      </c>
      <c r="E369" s="3">
        <v>6864100</v>
      </c>
      <c r="F369" s="4">
        <v>7578800</v>
      </c>
      <c r="G369" s="3">
        <v>8200500</v>
      </c>
      <c r="H369" s="3">
        <v>7159200</v>
      </c>
      <c r="I369" s="3">
        <v>10160000</v>
      </c>
      <c r="J369" s="4">
        <v>9402700</v>
      </c>
      <c r="K369" s="3">
        <v>8649900</v>
      </c>
      <c r="L369" s="3">
        <v>8376700</v>
      </c>
      <c r="M369" s="3">
        <v>9019700</v>
      </c>
      <c r="N369" s="3">
        <v>8284600</v>
      </c>
      <c r="O369" s="17">
        <v>8575300</v>
      </c>
      <c r="P369" s="3">
        <v>8669300</v>
      </c>
      <c r="Q369" s="3">
        <v>7167700</v>
      </c>
      <c r="R369" s="3">
        <v>8077600</v>
      </c>
      <c r="S369" s="17">
        <v>7645700</v>
      </c>
      <c r="T369" s="3">
        <v>7766600</v>
      </c>
      <c r="U369" s="3">
        <v>7248200</v>
      </c>
      <c r="V369" s="3">
        <v>7405200</v>
      </c>
      <c r="W369" s="17">
        <v>6755300</v>
      </c>
      <c r="X369" s="3">
        <v>7059300</v>
      </c>
      <c r="Y369" s="3">
        <v>7062000</v>
      </c>
      <c r="Z369" s="3">
        <v>7540900</v>
      </c>
      <c r="AA369" s="17">
        <v>11765000</v>
      </c>
      <c r="AB369" s="3">
        <v>8803300</v>
      </c>
      <c r="AC369" s="3">
        <v>7713700</v>
      </c>
      <c r="AD369" s="3">
        <v>8168000</v>
      </c>
      <c r="AE369" s="17">
        <v>6474700</v>
      </c>
      <c r="AF369" s="3">
        <v>6188700</v>
      </c>
      <c r="AG369" s="3">
        <v>7307000</v>
      </c>
      <c r="AH369" s="3">
        <v>6235300</v>
      </c>
      <c r="AI369" s="17">
        <v>8514300</v>
      </c>
      <c r="AJ369" s="3">
        <v>6552300</v>
      </c>
      <c r="AK369" s="3">
        <v>7144500</v>
      </c>
      <c r="AL369" s="3">
        <v>8084800</v>
      </c>
      <c r="AM369" s="3">
        <v>107.02</v>
      </c>
      <c r="AN369" s="3">
        <v>153</v>
      </c>
      <c r="AO369" s="3">
        <v>9</v>
      </c>
      <c r="AP369" s="3">
        <v>28.7</v>
      </c>
      <c r="AQ369" s="32">
        <v>7290275</v>
      </c>
      <c r="AR369" s="32">
        <v>8730600</v>
      </c>
      <c r="AS369" s="32">
        <v>8582725</v>
      </c>
      <c r="AT369" s="32">
        <v>8122475</v>
      </c>
      <c r="AU369" s="32">
        <v>7516425</v>
      </c>
      <c r="AV369" s="32">
        <v>7104375</v>
      </c>
      <c r="AW369" s="32">
        <v>9112500</v>
      </c>
      <c r="AX369" s="32">
        <v>6551425</v>
      </c>
      <c r="AY369" s="32">
        <v>7573975</v>
      </c>
      <c r="AZ369" s="32">
        <f t="shared" si="130"/>
        <v>1</v>
      </c>
      <c r="BA369" s="32">
        <f t="shared" si="130"/>
        <v>1</v>
      </c>
      <c r="BB369" s="32">
        <f t="shared" si="130"/>
        <v>1</v>
      </c>
      <c r="BC369" s="32">
        <f t="shared" si="130"/>
        <v>1</v>
      </c>
      <c r="BD369" s="32">
        <f t="shared" si="130"/>
        <v>1</v>
      </c>
      <c r="BE369" s="32">
        <f t="shared" si="130"/>
        <v>1</v>
      </c>
      <c r="BF369" s="32">
        <f t="shared" si="130"/>
        <v>1</v>
      </c>
      <c r="BG369" s="32">
        <f t="shared" si="130"/>
        <v>1</v>
      </c>
      <c r="BH369" s="32">
        <f t="shared" si="130"/>
        <v>1</v>
      </c>
      <c r="BI369" s="32">
        <f t="shared" si="111"/>
        <v>2</v>
      </c>
      <c r="BJ369" s="32">
        <f t="shared" si="112"/>
        <v>2</v>
      </c>
      <c r="BK369" s="32">
        <f t="shared" si="113"/>
        <v>2</v>
      </c>
      <c r="BL369" s="32">
        <f t="shared" si="114"/>
        <v>2</v>
      </c>
      <c r="BM369" s="32">
        <f t="shared" si="115"/>
        <v>1</v>
      </c>
      <c r="BN369" s="32">
        <f t="shared" si="116"/>
        <v>0</v>
      </c>
      <c r="BO369" s="32">
        <f t="shared" si="117"/>
        <v>0</v>
      </c>
      <c r="BP369" s="32">
        <f t="shared" si="118"/>
        <v>1</v>
      </c>
      <c r="BQ369" s="32">
        <f t="shared" si="119"/>
        <v>0</v>
      </c>
      <c r="BR369" s="32">
        <f t="shared" si="120"/>
        <v>0</v>
      </c>
      <c r="BS369" s="32">
        <f t="shared" si="121"/>
        <v>1</v>
      </c>
      <c r="BT369" s="32">
        <f t="shared" si="122"/>
        <v>0</v>
      </c>
      <c r="BU369" s="32">
        <f t="shared" si="123"/>
        <v>0</v>
      </c>
      <c r="BV369" s="32">
        <f t="shared" si="124"/>
        <v>1</v>
      </c>
      <c r="BW369" s="32">
        <f t="shared" si="125"/>
        <v>0</v>
      </c>
      <c r="BX369" s="32">
        <f t="shared" si="126"/>
        <v>0</v>
      </c>
      <c r="BY369" s="31">
        <f t="shared" si="127"/>
        <v>1</v>
      </c>
      <c r="BZ369" s="31">
        <f t="shared" si="128"/>
        <v>1</v>
      </c>
    </row>
    <row r="370" spans="1:78" x14ac:dyDescent="0.2">
      <c r="A370" s="3" t="s">
        <v>1454</v>
      </c>
      <c r="B370" s="3" t="s">
        <v>1471</v>
      </c>
      <c r="C370" s="3">
        <v>54825000</v>
      </c>
      <c r="D370" s="3">
        <v>51005000</v>
      </c>
      <c r="E370" s="3">
        <v>59190000</v>
      </c>
      <c r="F370" s="4">
        <v>53049000</v>
      </c>
      <c r="G370" s="3">
        <v>64518000</v>
      </c>
      <c r="H370" s="3">
        <v>59638000</v>
      </c>
      <c r="I370" s="3">
        <v>92393000</v>
      </c>
      <c r="J370" s="4">
        <v>60033000</v>
      </c>
      <c r="K370" s="3">
        <v>77584000</v>
      </c>
      <c r="L370" s="3">
        <v>60745000</v>
      </c>
      <c r="M370" s="3">
        <v>72884000</v>
      </c>
      <c r="N370" s="3">
        <v>60426000</v>
      </c>
      <c r="O370" s="17">
        <v>73257000</v>
      </c>
      <c r="P370" s="3">
        <v>67026000</v>
      </c>
      <c r="Q370" s="3">
        <v>59412000</v>
      </c>
      <c r="R370" s="3">
        <v>63401000</v>
      </c>
      <c r="S370" s="17">
        <v>61266000</v>
      </c>
      <c r="T370" s="3">
        <v>63046000</v>
      </c>
      <c r="U370" s="3">
        <v>65778000</v>
      </c>
      <c r="V370" s="3">
        <v>66805000</v>
      </c>
      <c r="W370" s="17">
        <v>61932000</v>
      </c>
      <c r="X370" s="3">
        <v>62441000</v>
      </c>
      <c r="Y370" s="3">
        <v>52177000</v>
      </c>
      <c r="Z370" s="3">
        <v>60126000</v>
      </c>
      <c r="AA370" s="17">
        <v>44414000</v>
      </c>
      <c r="AB370" s="3">
        <v>61372000</v>
      </c>
      <c r="AC370" s="3">
        <v>67743000</v>
      </c>
      <c r="AD370" s="3">
        <v>68211000</v>
      </c>
      <c r="AE370" s="17">
        <v>60945000</v>
      </c>
      <c r="AF370" s="3">
        <v>47573000</v>
      </c>
      <c r="AG370" s="3">
        <v>54015000</v>
      </c>
      <c r="AH370" s="3">
        <v>51066000</v>
      </c>
      <c r="AI370" s="17">
        <v>60914000</v>
      </c>
      <c r="AJ370" s="3">
        <v>60614000</v>
      </c>
      <c r="AK370" s="3">
        <v>63865000</v>
      </c>
      <c r="AL370" s="3">
        <v>62751000</v>
      </c>
      <c r="AM370" s="3">
        <v>192.56</v>
      </c>
      <c r="AN370" s="3">
        <v>517</v>
      </c>
      <c r="AO370" s="3">
        <v>20</v>
      </c>
      <c r="AP370" s="3">
        <v>50.1</v>
      </c>
      <c r="AQ370" s="32">
        <v>54517250</v>
      </c>
      <c r="AR370" s="32">
        <v>69145500</v>
      </c>
      <c r="AS370" s="32">
        <v>67909750</v>
      </c>
      <c r="AT370" s="32">
        <v>65774000</v>
      </c>
      <c r="AU370" s="32">
        <v>64223750</v>
      </c>
      <c r="AV370" s="32">
        <v>59169000</v>
      </c>
      <c r="AW370" s="32">
        <v>60435000</v>
      </c>
      <c r="AX370" s="32">
        <v>53399750</v>
      </c>
      <c r="AY370" s="32">
        <v>62036000</v>
      </c>
      <c r="AZ370" s="32">
        <f t="shared" si="130"/>
        <v>1</v>
      </c>
      <c r="BA370" s="32">
        <f t="shared" si="130"/>
        <v>1</v>
      </c>
      <c r="BB370" s="32">
        <f t="shared" si="130"/>
        <v>1</v>
      </c>
      <c r="BC370" s="32">
        <f t="shared" si="130"/>
        <v>1</v>
      </c>
      <c r="BD370" s="32">
        <f t="shared" si="130"/>
        <v>1</v>
      </c>
      <c r="BE370" s="32">
        <f t="shared" si="130"/>
        <v>1</v>
      </c>
      <c r="BF370" s="32">
        <f t="shared" si="130"/>
        <v>1</v>
      </c>
      <c r="BG370" s="32">
        <f t="shared" si="130"/>
        <v>1</v>
      </c>
      <c r="BH370" s="32">
        <f t="shared" si="130"/>
        <v>1</v>
      </c>
      <c r="BI370" s="32">
        <f t="shared" si="111"/>
        <v>2</v>
      </c>
      <c r="BJ370" s="32">
        <f t="shared" si="112"/>
        <v>2</v>
      </c>
      <c r="BK370" s="32">
        <f t="shared" si="113"/>
        <v>2</v>
      </c>
      <c r="BL370" s="32">
        <f t="shared" si="114"/>
        <v>2</v>
      </c>
      <c r="BM370" s="32">
        <f t="shared" si="115"/>
        <v>1</v>
      </c>
      <c r="BN370" s="32">
        <f t="shared" si="116"/>
        <v>0</v>
      </c>
      <c r="BO370" s="32">
        <f t="shared" si="117"/>
        <v>0</v>
      </c>
      <c r="BP370" s="32">
        <f t="shared" si="118"/>
        <v>1</v>
      </c>
      <c r="BQ370" s="32">
        <f t="shared" si="119"/>
        <v>0</v>
      </c>
      <c r="BR370" s="32">
        <f t="shared" si="120"/>
        <v>0</v>
      </c>
      <c r="BS370" s="32">
        <f t="shared" si="121"/>
        <v>1</v>
      </c>
      <c r="BT370" s="32">
        <f t="shared" si="122"/>
        <v>0</v>
      </c>
      <c r="BU370" s="32">
        <f t="shared" si="123"/>
        <v>0</v>
      </c>
      <c r="BV370" s="32">
        <f t="shared" si="124"/>
        <v>1</v>
      </c>
      <c r="BW370" s="32">
        <f t="shared" si="125"/>
        <v>0</v>
      </c>
      <c r="BX370" s="32">
        <f t="shared" si="126"/>
        <v>0</v>
      </c>
      <c r="BY370" s="31">
        <f t="shared" si="127"/>
        <v>1</v>
      </c>
      <c r="BZ370" s="31">
        <f t="shared" si="128"/>
        <v>1</v>
      </c>
    </row>
    <row r="371" spans="1:78" x14ac:dyDescent="0.2">
      <c r="A371" s="3" t="s">
        <v>1456</v>
      </c>
      <c r="B371" s="3" t="s">
        <v>1471</v>
      </c>
      <c r="C371" s="3">
        <v>28110000</v>
      </c>
      <c r="D371" s="3">
        <v>25291000</v>
      </c>
      <c r="E371" s="3">
        <v>24686000</v>
      </c>
      <c r="F371" s="4">
        <v>18335000</v>
      </c>
      <c r="G371" s="3">
        <v>27541000</v>
      </c>
      <c r="H371" s="3">
        <v>25954000</v>
      </c>
      <c r="I371" s="3">
        <v>22362000</v>
      </c>
      <c r="J371" s="4">
        <v>24205000</v>
      </c>
      <c r="K371" s="3">
        <v>26834000</v>
      </c>
      <c r="L371" s="3">
        <v>21931000</v>
      </c>
      <c r="M371" s="3">
        <v>21966000</v>
      </c>
      <c r="N371" s="3">
        <v>21977000</v>
      </c>
      <c r="O371" s="17">
        <v>25814000</v>
      </c>
      <c r="P371" s="3">
        <v>26685000</v>
      </c>
      <c r="Q371" s="3">
        <v>23712000</v>
      </c>
      <c r="R371" s="3">
        <v>23413000</v>
      </c>
      <c r="S371" s="17">
        <v>23398000</v>
      </c>
      <c r="T371" s="3">
        <v>27121000</v>
      </c>
      <c r="U371" s="3">
        <v>24661000</v>
      </c>
      <c r="V371" s="3">
        <v>27048000</v>
      </c>
      <c r="W371" s="17">
        <v>28823000</v>
      </c>
      <c r="X371" s="3">
        <v>22157000</v>
      </c>
      <c r="Y371" s="3">
        <v>27700000</v>
      </c>
      <c r="Z371" s="3">
        <v>25029000</v>
      </c>
      <c r="AA371" s="17">
        <v>23170000</v>
      </c>
      <c r="AB371" s="3">
        <v>25788000</v>
      </c>
      <c r="AC371" s="3">
        <v>26747000</v>
      </c>
      <c r="AD371" s="3">
        <v>21429000</v>
      </c>
      <c r="AE371" s="17">
        <v>20744000</v>
      </c>
      <c r="AF371" s="3">
        <v>47095000</v>
      </c>
      <c r="AG371" s="3">
        <v>28936000</v>
      </c>
      <c r="AH371" s="3">
        <v>30544000</v>
      </c>
      <c r="AI371" s="17">
        <v>26679000</v>
      </c>
      <c r="AJ371" s="3">
        <v>28419000</v>
      </c>
      <c r="AK371" s="3">
        <v>34013000</v>
      </c>
      <c r="AL371" s="3">
        <v>30096000</v>
      </c>
      <c r="AM371" s="3">
        <v>204.79</v>
      </c>
      <c r="AN371" s="3">
        <v>327</v>
      </c>
      <c r="AO371" s="3">
        <v>11</v>
      </c>
      <c r="AP371" s="3">
        <v>44.1</v>
      </c>
      <c r="AQ371" s="32">
        <v>24105500</v>
      </c>
      <c r="AR371" s="32">
        <v>25015500</v>
      </c>
      <c r="AS371" s="32">
        <v>23177000</v>
      </c>
      <c r="AT371" s="32">
        <v>24906000</v>
      </c>
      <c r="AU371" s="32">
        <v>25557000</v>
      </c>
      <c r="AV371" s="32">
        <v>25927250</v>
      </c>
      <c r="AW371" s="32">
        <v>24283500</v>
      </c>
      <c r="AX371" s="32">
        <v>31829750</v>
      </c>
      <c r="AY371" s="32">
        <v>29801750</v>
      </c>
      <c r="AZ371" s="32">
        <f t="shared" si="130"/>
        <v>1</v>
      </c>
      <c r="BA371" s="32">
        <f t="shared" si="130"/>
        <v>1</v>
      </c>
      <c r="BB371" s="32">
        <f t="shared" si="130"/>
        <v>1</v>
      </c>
      <c r="BC371" s="32">
        <f t="shared" si="130"/>
        <v>1</v>
      </c>
      <c r="BD371" s="32">
        <f t="shared" si="130"/>
        <v>1</v>
      </c>
      <c r="BE371" s="32">
        <f t="shared" si="130"/>
        <v>1</v>
      </c>
      <c r="BF371" s="32">
        <f t="shared" si="130"/>
        <v>1</v>
      </c>
      <c r="BG371" s="32">
        <f t="shared" si="130"/>
        <v>1</v>
      </c>
      <c r="BH371" s="32">
        <f t="shared" si="130"/>
        <v>1</v>
      </c>
      <c r="BI371" s="32">
        <f t="shared" si="111"/>
        <v>2</v>
      </c>
      <c r="BJ371" s="32">
        <f t="shared" si="112"/>
        <v>2</v>
      </c>
      <c r="BK371" s="32">
        <f t="shared" si="113"/>
        <v>2</v>
      </c>
      <c r="BL371" s="32">
        <f t="shared" si="114"/>
        <v>2</v>
      </c>
      <c r="BM371" s="32">
        <f t="shared" si="115"/>
        <v>1</v>
      </c>
      <c r="BN371" s="32">
        <f t="shared" si="116"/>
        <v>0</v>
      </c>
      <c r="BO371" s="32">
        <f t="shared" si="117"/>
        <v>0</v>
      </c>
      <c r="BP371" s="32">
        <f t="shared" si="118"/>
        <v>1</v>
      </c>
      <c r="BQ371" s="32">
        <f t="shared" si="119"/>
        <v>0</v>
      </c>
      <c r="BR371" s="32">
        <f t="shared" si="120"/>
        <v>0</v>
      </c>
      <c r="BS371" s="32">
        <f t="shared" si="121"/>
        <v>1</v>
      </c>
      <c r="BT371" s="32">
        <f t="shared" si="122"/>
        <v>0</v>
      </c>
      <c r="BU371" s="32">
        <f t="shared" si="123"/>
        <v>0</v>
      </c>
      <c r="BV371" s="32">
        <f t="shared" si="124"/>
        <v>1</v>
      </c>
      <c r="BW371" s="32">
        <f t="shared" si="125"/>
        <v>0</v>
      </c>
      <c r="BX371" s="32">
        <f t="shared" si="126"/>
        <v>0</v>
      </c>
      <c r="BY371" s="31">
        <f t="shared" si="127"/>
        <v>1</v>
      </c>
      <c r="BZ371" s="31">
        <f t="shared" si="128"/>
        <v>1</v>
      </c>
    </row>
    <row r="372" spans="1:78" x14ac:dyDescent="0.2">
      <c r="A372" s="3" t="s">
        <v>1459</v>
      </c>
      <c r="B372" s="3" t="s">
        <v>1960</v>
      </c>
      <c r="C372" s="3">
        <v>7449200</v>
      </c>
      <c r="D372" s="3">
        <v>7510600</v>
      </c>
      <c r="E372" s="3">
        <f>AVERAGE(C372:D372,F372)</f>
        <v>7537533.333333333</v>
      </c>
      <c r="F372" s="4">
        <v>7652800</v>
      </c>
      <c r="G372" s="3">
        <v>11068000</v>
      </c>
      <c r="H372" s="3">
        <v>16299000</v>
      </c>
      <c r="I372" s="3">
        <v>7434700</v>
      </c>
      <c r="J372" s="4">
        <v>7372900</v>
      </c>
      <c r="K372" s="3">
        <v>6428400</v>
      </c>
      <c r="L372" s="3">
        <v>8028100</v>
      </c>
      <c r="M372" s="3">
        <v>8232700</v>
      </c>
      <c r="N372" s="3">
        <v>8709700</v>
      </c>
      <c r="O372" s="17">
        <v>8325100</v>
      </c>
      <c r="P372" s="3">
        <v>8871000</v>
      </c>
      <c r="Q372" s="3">
        <v>10152000</v>
      </c>
      <c r="R372" s="3">
        <v>7572700</v>
      </c>
      <c r="S372" s="17">
        <v>8014800</v>
      </c>
      <c r="T372" s="3">
        <v>7743900</v>
      </c>
      <c r="U372" s="3">
        <v>3678400</v>
      </c>
      <c r="V372" s="3">
        <v>8007600</v>
      </c>
      <c r="W372" s="17">
        <v>17787000</v>
      </c>
      <c r="X372" s="3">
        <v>9112200</v>
      </c>
      <c r="Y372" s="3">
        <v>7681000</v>
      </c>
      <c r="Z372" s="3">
        <v>4673400</v>
      </c>
      <c r="AA372" s="17">
        <v>12657000</v>
      </c>
      <c r="AB372" s="3">
        <v>6584600</v>
      </c>
      <c r="AC372" s="3">
        <v>12923000</v>
      </c>
      <c r="AD372" s="3">
        <v>10762000</v>
      </c>
      <c r="AE372" s="17">
        <v>7723100</v>
      </c>
      <c r="AF372" s="3">
        <v>13038000</v>
      </c>
      <c r="AG372" s="3">
        <v>17582000</v>
      </c>
      <c r="AH372" s="3">
        <v>17711000</v>
      </c>
      <c r="AI372" s="17">
        <v>14772000</v>
      </c>
      <c r="AJ372" s="3">
        <v>14874000</v>
      </c>
      <c r="AK372" s="3">
        <v>13312000</v>
      </c>
      <c r="AL372" s="3">
        <v>14212000</v>
      </c>
      <c r="AM372" s="3">
        <v>64.174999999999997</v>
      </c>
      <c r="AN372" s="3">
        <v>129</v>
      </c>
      <c r="AO372" s="3">
        <v>5</v>
      </c>
      <c r="AP372" s="3">
        <v>15.6</v>
      </c>
      <c r="AQ372" s="32">
        <v>7537533.333333333</v>
      </c>
      <c r="AR372" s="32">
        <v>10543650</v>
      </c>
      <c r="AS372" s="32">
        <v>7849725</v>
      </c>
      <c r="AT372" s="32">
        <v>8730200</v>
      </c>
      <c r="AU372" s="32">
        <v>6861175</v>
      </c>
      <c r="AV372" s="32">
        <v>9813400</v>
      </c>
      <c r="AW372" s="32">
        <v>10731650</v>
      </c>
      <c r="AX372" s="32">
        <v>14013525</v>
      </c>
      <c r="AY372" s="32">
        <v>14292500</v>
      </c>
      <c r="AZ372" s="32">
        <f t="shared" si="130"/>
        <v>1</v>
      </c>
      <c r="BA372" s="32">
        <f t="shared" si="130"/>
        <v>1</v>
      </c>
      <c r="BB372" s="32">
        <f t="shared" si="130"/>
        <v>1</v>
      </c>
      <c r="BC372" s="32">
        <f t="shared" si="130"/>
        <v>1</v>
      </c>
      <c r="BD372" s="32">
        <f t="shared" si="130"/>
        <v>1</v>
      </c>
      <c r="BE372" s="32">
        <f t="shared" si="130"/>
        <v>1</v>
      </c>
      <c r="BF372" s="32">
        <f t="shared" si="130"/>
        <v>1</v>
      </c>
      <c r="BG372" s="32">
        <f t="shared" si="130"/>
        <v>1</v>
      </c>
      <c r="BH372" s="32">
        <f t="shared" si="130"/>
        <v>1</v>
      </c>
      <c r="BI372" s="32">
        <f t="shared" si="111"/>
        <v>2</v>
      </c>
      <c r="BJ372" s="32">
        <f t="shared" si="112"/>
        <v>2</v>
      </c>
      <c r="BK372" s="32">
        <f t="shared" si="113"/>
        <v>2</v>
      </c>
      <c r="BL372" s="32">
        <f t="shared" si="114"/>
        <v>2</v>
      </c>
      <c r="BM372" s="32">
        <f t="shared" si="115"/>
        <v>1</v>
      </c>
      <c r="BN372" s="32">
        <f t="shared" si="116"/>
        <v>0</v>
      </c>
      <c r="BO372" s="32">
        <f t="shared" si="117"/>
        <v>0</v>
      </c>
      <c r="BP372" s="32">
        <f t="shared" si="118"/>
        <v>1</v>
      </c>
      <c r="BQ372" s="32">
        <f t="shared" si="119"/>
        <v>0</v>
      </c>
      <c r="BR372" s="32">
        <f t="shared" si="120"/>
        <v>0</v>
      </c>
      <c r="BS372" s="32">
        <f t="shared" si="121"/>
        <v>1</v>
      </c>
      <c r="BT372" s="32">
        <f t="shared" si="122"/>
        <v>0</v>
      </c>
      <c r="BU372" s="32">
        <f t="shared" si="123"/>
        <v>0</v>
      </c>
      <c r="BV372" s="32">
        <f t="shared" si="124"/>
        <v>1</v>
      </c>
      <c r="BW372" s="32">
        <f t="shared" si="125"/>
        <v>0</v>
      </c>
      <c r="BX372" s="32">
        <f t="shared" si="126"/>
        <v>0</v>
      </c>
      <c r="BY372" s="31">
        <f t="shared" si="127"/>
        <v>1</v>
      </c>
      <c r="BZ372" s="31">
        <f t="shared" si="128"/>
        <v>1</v>
      </c>
    </row>
    <row r="373" spans="1:78" x14ac:dyDescent="0.2">
      <c r="A373" s="3" t="s">
        <v>1463</v>
      </c>
      <c r="B373" s="3" t="s">
        <v>1962</v>
      </c>
      <c r="C373" s="3">
        <v>17007000</v>
      </c>
      <c r="D373" s="3">
        <v>13309000</v>
      </c>
      <c r="E373" s="3">
        <v>14491000</v>
      </c>
      <c r="F373" s="4">
        <v>16225000</v>
      </c>
      <c r="G373" s="3">
        <v>18813000</v>
      </c>
      <c r="H373" s="3">
        <v>18260000</v>
      </c>
      <c r="I373" s="3">
        <v>27358000</v>
      </c>
      <c r="J373" s="4">
        <v>24134000</v>
      </c>
      <c r="K373" s="3">
        <v>18947000</v>
      </c>
      <c r="L373" s="3">
        <v>17918000</v>
      </c>
      <c r="M373" s="3">
        <v>24921000</v>
      </c>
      <c r="N373" s="3">
        <v>16981000</v>
      </c>
      <c r="O373" s="17">
        <v>18985000</v>
      </c>
      <c r="P373" s="3">
        <v>17004000</v>
      </c>
      <c r="Q373" s="3">
        <v>20758000</v>
      </c>
      <c r="R373" s="3">
        <v>20078000</v>
      </c>
      <c r="S373" s="17">
        <v>18510000</v>
      </c>
      <c r="T373" s="3">
        <v>18292000</v>
      </c>
      <c r="U373" s="3">
        <v>17433000</v>
      </c>
      <c r="V373" s="3">
        <v>21420000</v>
      </c>
      <c r="W373" s="17">
        <v>15652000</v>
      </c>
      <c r="X373" s="3">
        <v>16859000</v>
      </c>
      <c r="Y373" s="3">
        <v>16954000</v>
      </c>
      <c r="Z373" s="3">
        <v>16672000</v>
      </c>
      <c r="AA373" s="17">
        <v>12938000</v>
      </c>
      <c r="AB373" s="3">
        <v>18461000</v>
      </c>
      <c r="AC373" s="3">
        <v>16425000</v>
      </c>
      <c r="AD373" s="3">
        <v>14341000</v>
      </c>
      <c r="AE373" s="17">
        <v>11867000</v>
      </c>
      <c r="AF373" s="3">
        <v>12661000</v>
      </c>
      <c r="AG373" s="3">
        <v>15784000</v>
      </c>
      <c r="AH373" s="3">
        <v>13843000</v>
      </c>
      <c r="AI373" s="17">
        <v>18473000</v>
      </c>
      <c r="AJ373" s="3">
        <v>18727000</v>
      </c>
      <c r="AK373" s="3">
        <v>23590000</v>
      </c>
      <c r="AL373" s="3">
        <v>19377000</v>
      </c>
      <c r="AM373" s="3">
        <v>323.31</v>
      </c>
      <c r="AN373" s="3">
        <v>394</v>
      </c>
      <c r="AO373" s="3">
        <v>11</v>
      </c>
      <c r="AP373" s="3">
        <v>42.8</v>
      </c>
      <c r="AQ373" s="32">
        <v>15258000</v>
      </c>
      <c r="AR373" s="32">
        <v>22141250</v>
      </c>
      <c r="AS373" s="32">
        <v>19691750</v>
      </c>
      <c r="AT373" s="32">
        <v>19206250</v>
      </c>
      <c r="AU373" s="32">
        <v>18913750</v>
      </c>
      <c r="AV373" s="32">
        <v>16534250</v>
      </c>
      <c r="AW373" s="32">
        <v>15541250</v>
      </c>
      <c r="AX373" s="32">
        <v>13538750</v>
      </c>
      <c r="AY373" s="32">
        <v>20041750</v>
      </c>
      <c r="AZ373" s="32">
        <f t="shared" si="130"/>
        <v>1</v>
      </c>
      <c r="BA373" s="32">
        <f t="shared" si="130"/>
        <v>1</v>
      </c>
      <c r="BB373" s="32">
        <f t="shared" si="130"/>
        <v>1</v>
      </c>
      <c r="BC373" s="32">
        <f t="shared" si="130"/>
        <v>1</v>
      </c>
      <c r="BD373" s="32">
        <f t="shared" si="130"/>
        <v>1</v>
      </c>
      <c r="BE373" s="32">
        <f t="shared" si="130"/>
        <v>1</v>
      </c>
      <c r="BF373" s="32">
        <f t="shared" si="130"/>
        <v>1</v>
      </c>
      <c r="BG373" s="32">
        <f t="shared" si="130"/>
        <v>1</v>
      </c>
      <c r="BH373" s="32">
        <f t="shared" si="130"/>
        <v>1</v>
      </c>
      <c r="BI373" s="32">
        <f t="shared" si="111"/>
        <v>2</v>
      </c>
      <c r="BJ373" s="32">
        <f t="shared" si="112"/>
        <v>2</v>
      </c>
      <c r="BK373" s="32">
        <f t="shared" si="113"/>
        <v>2</v>
      </c>
      <c r="BL373" s="32">
        <f t="shared" si="114"/>
        <v>2</v>
      </c>
      <c r="BM373" s="32">
        <f t="shared" si="115"/>
        <v>1</v>
      </c>
      <c r="BN373" s="32">
        <f t="shared" si="116"/>
        <v>0</v>
      </c>
      <c r="BO373" s="32">
        <f t="shared" si="117"/>
        <v>0</v>
      </c>
      <c r="BP373" s="32">
        <f t="shared" si="118"/>
        <v>1</v>
      </c>
      <c r="BQ373" s="32">
        <f t="shared" si="119"/>
        <v>0</v>
      </c>
      <c r="BR373" s="32">
        <f t="shared" si="120"/>
        <v>0</v>
      </c>
      <c r="BS373" s="32">
        <f t="shared" si="121"/>
        <v>1</v>
      </c>
      <c r="BT373" s="32">
        <f t="shared" si="122"/>
        <v>0</v>
      </c>
      <c r="BU373" s="32">
        <f t="shared" si="123"/>
        <v>0</v>
      </c>
      <c r="BV373" s="32">
        <f t="shared" si="124"/>
        <v>1</v>
      </c>
      <c r="BW373" s="32">
        <f t="shared" si="125"/>
        <v>0</v>
      </c>
      <c r="BX373" s="32">
        <f t="shared" si="126"/>
        <v>0</v>
      </c>
      <c r="BY373" s="31">
        <f t="shared" si="127"/>
        <v>1</v>
      </c>
      <c r="BZ373" s="31">
        <f t="shared" si="128"/>
        <v>1</v>
      </c>
    </row>
    <row r="374" spans="1:78" x14ac:dyDescent="0.2">
      <c r="A374" s="3" t="s">
        <v>1467</v>
      </c>
      <c r="B374" s="3" t="s">
        <v>1966</v>
      </c>
      <c r="C374" s="3">
        <v>20047000</v>
      </c>
      <c r="D374" s="3">
        <v>18662000</v>
      </c>
      <c r="E374" s="3">
        <v>16206000</v>
      </c>
      <c r="F374" s="4">
        <v>22610000</v>
      </c>
      <c r="G374" s="3">
        <v>15227000</v>
      </c>
      <c r="H374" s="3">
        <v>14616000</v>
      </c>
      <c r="I374" s="3">
        <v>23607000</v>
      </c>
      <c r="J374" s="4">
        <v>23080000</v>
      </c>
      <c r="K374" s="3">
        <v>22139000</v>
      </c>
      <c r="L374" s="3">
        <v>14790000</v>
      </c>
      <c r="M374" s="3">
        <v>16339000</v>
      </c>
      <c r="N374" s="3">
        <v>16072000</v>
      </c>
      <c r="O374" s="17">
        <v>18511000</v>
      </c>
      <c r="P374" s="3">
        <v>17558000</v>
      </c>
      <c r="Q374" s="3">
        <v>13510000</v>
      </c>
      <c r="R374" s="3">
        <v>15628000</v>
      </c>
      <c r="S374" s="17">
        <v>14345000</v>
      </c>
      <c r="T374" s="3">
        <v>18173000</v>
      </c>
      <c r="U374" s="3">
        <v>15776000</v>
      </c>
      <c r="V374" s="3">
        <v>15219000</v>
      </c>
      <c r="W374" s="17">
        <v>19071000</v>
      </c>
      <c r="X374" s="3">
        <v>20318000</v>
      </c>
      <c r="Y374" s="3">
        <v>17112000</v>
      </c>
      <c r="Z374" s="3">
        <v>15700000</v>
      </c>
      <c r="AA374" s="17">
        <v>30760000</v>
      </c>
      <c r="AB374" s="3">
        <v>15941000</v>
      </c>
      <c r="AC374" s="3">
        <v>13867000</v>
      </c>
      <c r="AD374" s="3">
        <v>15059000</v>
      </c>
      <c r="AE374" s="17">
        <v>25912000</v>
      </c>
      <c r="AF374" s="3">
        <v>25582000</v>
      </c>
      <c r="AG374" s="3">
        <v>25324000</v>
      </c>
      <c r="AH374" s="3">
        <v>25641000</v>
      </c>
      <c r="AI374" s="17">
        <v>14132000</v>
      </c>
      <c r="AJ374" s="3">
        <v>15108000</v>
      </c>
      <c r="AK374" s="3">
        <v>15170000</v>
      </c>
      <c r="AL374" s="3">
        <v>22119000</v>
      </c>
      <c r="AM374" s="3">
        <v>125.89</v>
      </c>
      <c r="AN374" s="3">
        <v>238</v>
      </c>
      <c r="AO374" s="3">
        <v>9</v>
      </c>
      <c r="AP374" s="3">
        <v>31.1</v>
      </c>
      <c r="AQ374" s="32">
        <v>19381250</v>
      </c>
      <c r="AR374" s="32">
        <v>19132500</v>
      </c>
      <c r="AS374" s="32">
        <v>17335000</v>
      </c>
      <c r="AT374" s="32">
        <v>16301750</v>
      </c>
      <c r="AU374" s="32">
        <v>15878250</v>
      </c>
      <c r="AV374" s="32">
        <v>18050250</v>
      </c>
      <c r="AW374" s="32">
        <v>18906750</v>
      </c>
      <c r="AX374" s="32">
        <v>25614750</v>
      </c>
      <c r="AY374" s="32">
        <v>16632250</v>
      </c>
      <c r="AZ374" s="32">
        <f t="shared" si="130"/>
        <v>1</v>
      </c>
      <c r="BA374" s="32">
        <f t="shared" si="130"/>
        <v>1</v>
      </c>
      <c r="BB374" s="32">
        <f t="shared" si="130"/>
        <v>1</v>
      </c>
      <c r="BC374" s="32">
        <f t="shared" si="130"/>
        <v>1</v>
      </c>
      <c r="BD374" s="32">
        <f t="shared" si="130"/>
        <v>1</v>
      </c>
      <c r="BE374" s="32">
        <f t="shared" si="130"/>
        <v>1</v>
      </c>
      <c r="BF374" s="32">
        <f t="shared" si="130"/>
        <v>1</v>
      </c>
      <c r="BG374" s="32">
        <f t="shared" si="130"/>
        <v>1</v>
      </c>
      <c r="BH374" s="32">
        <f t="shared" si="130"/>
        <v>1</v>
      </c>
      <c r="BI374" s="32">
        <f t="shared" si="111"/>
        <v>2</v>
      </c>
      <c r="BJ374" s="32">
        <f t="shared" si="112"/>
        <v>2</v>
      </c>
      <c r="BK374" s="32">
        <f t="shared" si="113"/>
        <v>2</v>
      </c>
      <c r="BL374" s="32">
        <f t="shared" si="114"/>
        <v>2</v>
      </c>
      <c r="BM374" s="32">
        <f t="shared" si="115"/>
        <v>1</v>
      </c>
      <c r="BN374" s="32">
        <f t="shared" si="116"/>
        <v>0</v>
      </c>
      <c r="BO374" s="32">
        <f t="shared" si="117"/>
        <v>0</v>
      </c>
      <c r="BP374" s="32">
        <f t="shared" si="118"/>
        <v>1</v>
      </c>
      <c r="BQ374" s="32">
        <f t="shared" si="119"/>
        <v>0</v>
      </c>
      <c r="BR374" s="32">
        <f t="shared" si="120"/>
        <v>0</v>
      </c>
      <c r="BS374" s="32">
        <f t="shared" si="121"/>
        <v>1</v>
      </c>
      <c r="BT374" s="32">
        <f t="shared" si="122"/>
        <v>0</v>
      </c>
      <c r="BU374" s="32">
        <f t="shared" si="123"/>
        <v>0</v>
      </c>
      <c r="BV374" s="32">
        <f t="shared" si="124"/>
        <v>1</v>
      </c>
      <c r="BW374" s="32">
        <f t="shared" si="125"/>
        <v>0</v>
      </c>
      <c r="BX374" s="32">
        <f t="shared" si="126"/>
        <v>0</v>
      </c>
      <c r="BY374" s="31">
        <f t="shared" si="127"/>
        <v>1</v>
      </c>
      <c r="BZ374" s="31">
        <f t="shared" si="128"/>
        <v>1</v>
      </c>
    </row>
    <row r="375" spans="1:78" x14ac:dyDescent="0.2">
      <c r="Z375" s="10"/>
      <c r="AA375" s="10"/>
      <c r="AB375" s="10"/>
      <c r="AC375" s="10"/>
      <c r="AD375" s="10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>
        <f>SUM(AZ2:AZ374)</f>
        <v>347</v>
      </c>
      <c r="BA375" s="32"/>
      <c r="BB375" s="32"/>
      <c r="BC375" s="32"/>
      <c r="BD375" s="32"/>
      <c r="BE375" s="32"/>
      <c r="BF375" s="32"/>
      <c r="BG375" s="32"/>
      <c r="BH375" s="32"/>
      <c r="BI375" s="32"/>
      <c r="BJ375" s="32"/>
      <c r="BK375" s="32"/>
      <c r="BL375" s="32"/>
      <c r="BM375" s="32">
        <f t="shared" ref="BM375:BX375" si="131">SUM(BM2:BM374)</f>
        <v>345</v>
      </c>
      <c r="BN375" s="32">
        <f t="shared" si="131"/>
        <v>3</v>
      </c>
      <c r="BO375" s="32">
        <f t="shared" si="131"/>
        <v>3</v>
      </c>
      <c r="BP375" s="32">
        <f t="shared" si="131"/>
        <v>347</v>
      </c>
      <c r="BQ375" s="32">
        <f t="shared" si="131"/>
        <v>8</v>
      </c>
      <c r="BR375" s="32">
        <f t="shared" si="131"/>
        <v>1</v>
      </c>
      <c r="BS375" s="32">
        <f t="shared" si="131"/>
        <v>350</v>
      </c>
      <c r="BT375" s="32">
        <f t="shared" si="131"/>
        <v>13</v>
      </c>
      <c r="BU375" s="32">
        <f t="shared" si="131"/>
        <v>6</v>
      </c>
      <c r="BV375" s="32">
        <f t="shared" si="131"/>
        <v>350</v>
      </c>
      <c r="BW375" s="32">
        <f t="shared" si="131"/>
        <v>16</v>
      </c>
      <c r="BX375" s="32">
        <f t="shared" si="131"/>
        <v>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3BC73-AF7C-E946-9C1D-6CCE4D9831C3}">
  <dimension ref="A1:BZ375"/>
  <sheetViews>
    <sheetView topLeftCell="A252" zoomScale="123" zoomScaleNormal="123" workbookViewId="0">
      <selection activeCell="B274" sqref="B274"/>
    </sheetView>
  </sheetViews>
  <sheetFormatPr baseColWidth="10" defaultRowHeight="15" x14ac:dyDescent="0.2"/>
  <cols>
    <col min="1" max="1" width="19.1640625" style="3" customWidth="1"/>
    <col min="2" max="2" width="26.1640625" style="3" customWidth="1"/>
    <col min="3" max="5" width="10.83203125" style="3"/>
    <col min="6" max="6" width="12.1640625" style="3" bestFit="1" customWidth="1"/>
    <col min="7" max="7" width="10.83203125" style="3"/>
    <col min="8" max="8" width="12.1640625" style="3" bestFit="1" customWidth="1"/>
    <col min="9" max="11" width="10.83203125" style="3"/>
    <col min="12" max="13" width="12.1640625" style="3" bestFit="1" customWidth="1"/>
    <col min="14" max="14" width="10.83203125" style="3"/>
    <col min="15" max="15" width="12.1640625" style="3" bestFit="1" customWidth="1"/>
    <col min="16" max="17" width="10.83203125" style="3"/>
    <col min="18" max="18" width="11.5" style="3" customWidth="1"/>
    <col min="19" max="26" width="10.83203125" style="3"/>
    <col min="27" max="27" width="12.1640625" style="3" bestFit="1" customWidth="1"/>
    <col min="28" max="29" width="10.83203125" style="3"/>
    <col min="30" max="30" width="12.1640625" style="3" bestFit="1" customWidth="1"/>
    <col min="31" max="16384" width="10.83203125" style="3"/>
  </cols>
  <sheetData>
    <row r="1" spans="1:78" s="10" customFormat="1" x14ac:dyDescent="0.2">
      <c r="A1" s="10" t="s">
        <v>2008</v>
      </c>
      <c r="B1" s="10" t="s">
        <v>2007</v>
      </c>
      <c r="C1" s="10" t="s">
        <v>2125</v>
      </c>
      <c r="D1" s="10" t="s">
        <v>2125</v>
      </c>
      <c r="E1" s="10" t="s">
        <v>2125</v>
      </c>
      <c r="F1" s="10" t="s">
        <v>2125</v>
      </c>
      <c r="G1" s="22" t="s">
        <v>2118</v>
      </c>
      <c r="H1" s="22" t="s">
        <v>2118</v>
      </c>
      <c r="I1" s="22" t="s">
        <v>2118</v>
      </c>
      <c r="J1" s="33" t="s">
        <v>2118</v>
      </c>
      <c r="K1" s="10" t="s">
        <v>2119</v>
      </c>
      <c r="L1" s="10" t="s">
        <v>2119</v>
      </c>
      <c r="M1" s="10" t="s">
        <v>2119</v>
      </c>
      <c r="N1" s="23" t="s">
        <v>2119</v>
      </c>
      <c r="O1" s="10" t="s">
        <v>2120</v>
      </c>
      <c r="P1" s="22" t="s">
        <v>2120</v>
      </c>
      <c r="Q1" s="22" t="s">
        <v>2120</v>
      </c>
      <c r="R1" s="33" t="s">
        <v>2120</v>
      </c>
      <c r="S1" s="10" t="s">
        <v>2121</v>
      </c>
      <c r="T1" s="22" t="s">
        <v>2121</v>
      </c>
      <c r="U1" s="22" t="s">
        <v>2121</v>
      </c>
      <c r="V1" s="33" t="s">
        <v>2121</v>
      </c>
      <c r="W1" s="10" t="s">
        <v>2122</v>
      </c>
      <c r="X1" s="22" t="s">
        <v>2122</v>
      </c>
      <c r="Y1" s="22" t="s">
        <v>2122</v>
      </c>
      <c r="Z1" s="33" t="s">
        <v>2122</v>
      </c>
      <c r="AA1" s="10" t="s">
        <v>2123</v>
      </c>
      <c r="AB1" s="22" t="s">
        <v>2123</v>
      </c>
      <c r="AC1" s="22" t="s">
        <v>2123</v>
      </c>
      <c r="AD1" s="33" t="s">
        <v>2123</v>
      </c>
      <c r="AE1" s="10" t="s">
        <v>2126</v>
      </c>
      <c r="AF1" s="22" t="s">
        <v>2126</v>
      </c>
      <c r="AG1" s="22" t="s">
        <v>2126</v>
      </c>
      <c r="AH1" s="33" t="s">
        <v>2126</v>
      </c>
      <c r="AI1" s="10" t="s">
        <v>2124</v>
      </c>
      <c r="AJ1" s="22" t="s">
        <v>2124</v>
      </c>
      <c r="AK1" s="22" t="s">
        <v>2124</v>
      </c>
      <c r="AL1" s="33" t="s">
        <v>2124</v>
      </c>
      <c r="AM1" s="10" t="s">
        <v>2005</v>
      </c>
      <c r="AN1" s="10" t="s">
        <v>2003</v>
      </c>
      <c r="AO1" s="10" t="s">
        <v>2006</v>
      </c>
      <c r="AP1" s="10" t="s">
        <v>2004</v>
      </c>
      <c r="AQ1" s="30" t="s">
        <v>2009</v>
      </c>
      <c r="AR1" s="30" t="s">
        <v>2010</v>
      </c>
      <c r="AS1" s="30" t="s">
        <v>2011</v>
      </c>
      <c r="AT1" s="30" t="s">
        <v>2012</v>
      </c>
      <c r="AU1" s="30" t="s">
        <v>2013</v>
      </c>
      <c r="AV1" s="30" t="s">
        <v>2014</v>
      </c>
      <c r="AW1" s="30" t="s">
        <v>2015</v>
      </c>
      <c r="AX1" s="30" t="s">
        <v>2016</v>
      </c>
      <c r="AY1" s="30" t="s">
        <v>2017</v>
      </c>
      <c r="AZ1" s="30" t="s">
        <v>2009</v>
      </c>
      <c r="BA1" s="30" t="s">
        <v>2010</v>
      </c>
      <c r="BB1" s="30" t="s">
        <v>2011</v>
      </c>
      <c r="BC1" s="30" t="s">
        <v>2012</v>
      </c>
      <c r="BD1" s="30" t="s">
        <v>2013</v>
      </c>
      <c r="BE1" s="30" t="s">
        <v>2014</v>
      </c>
      <c r="BF1" s="30" t="s">
        <v>2015</v>
      </c>
      <c r="BG1" s="30" t="s">
        <v>2016</v>
      </c>
      <c r="BH1" s="30" t="s">
        <v>2017</v>
      </c>
      <c r="BI1" s="31">
        <v>12</v>
      </c>
      <c r="BJ1" s="31">
        <v>24</v>
      </c>
      <c r="BK1" s="31">
        <v>48</v>
      </c>
      <c r="BL1" s="31">
        <v>72</v>
      </c>
      <c r="BM1" s="31" t="s">
        <v>2024</v>
      </c>
      <c r="BN1" s="31" t="s">
        <v>2018</v>
      </c>
      <c r="BO1" s="31" t="s">
        <v>2020</v>
      </c>
      <c r="BP1" s="31" t="s">
        <v>2025</v>
      </c>
      <c r="BQ1" s="31" t="s">
        <v>2019</v>
      </c>
      <c r="BR1" s="31" t="s">
        <v>2021</v>
      </c>
      <c r="BS1" s="31">
        <v>48</v>
      </c>
      <c r="BT1" s="31" t="s">
        <v>2026</v>
      </c>
      <c r="BU1" s="31" t="s">
        <v>2022</v>
      </c>
      <c r="BV1" s="31">
        <v>72</v>
      </c>
      <c r="BW1" s="31" t="s">
        <v>2026</v>
      </c>
      <c r="BX1" s="31" t="s">
        <v>2023</v>
      </c>
      <c r="BY1" s="31" t="s">
        <v>2028</v>
      </c>
      <c r="BZ1" s="31" t="s">
        <v>2027</v>
      </c>
    </row>
    <row r="2" spans="1:78" x14ac:dyDescent="0.2">
      <c r="A2" s="3" t="s">
        <v>0</v>
      </c>
      <c r="B2" s="3" t="s">
        <v>1474</v>
      </c>
      <c r="C2" s="3">
        <v>3924200</v>
      </c>
      <c r="D2" s="3">
        <v>4648900</v>
      </c>
      <c r="E2" s="3">
        <v>3086700</v>
      </c>
      <c r="F2" s="4">
        <v>5951500</v>
      </c>
      <c r="G2" s="3">
        <v>3744800</v>
      </c>
      <c r="H2" s="3">
        <v>3843900</v>
      </c>
      <c r="I2" s="3">
        <v>3736500</v>
      </c>
      <c r="J2" s="4">
        <v>3727000</v>
      </c>
      <c r="K2" s="3">
        <v>6344800</v>
      </c>
      <c r="L2" s="3">
        <v>3449900</v>
      </c>
      <c r="M2" s="3">
        <v>3383200</v>
      </c>
      <c r="N2" s="3">
        <v>4403700</v>
      </c>
      <c r="O2" s="17">
        <v>3065900</v>
      </c>
      <c r="P2" s="3">
        <v>3049900</v>
      </c>
      <c r="Q2" s="3">
        <v>3533800</v>
      </c>
      <c r="R2" s="3">
        <v>2799400</v>
      </c>
      <c r="S2" s="17">
        <v>3157800</v>
      </c>
      <c r="T2" s="3">
        <v>3163100</v>
      </c>
      <c r="U2" s="3">
        <v>3243900</v>
      </c>
      <c r="V2" s="3">
        <v>4173300</v>
      </c>
      <c r="W2" s="17">
        <v>5413100</v>
      </c>
      <c r="X2" s="3">
        <v>4010600</v>
      </c>
      <c r="Y2" s="3">
        <v>4016100</v>
      </c>
      <c r="Z2" s="3">
        <v>3157400</v>
      </c>
      <c r="AA2" s="17">
        <v>6692800</v>
      </c>
      <c r="AB2" s="3">
        <v>3596200</v>
      </c>
      <c r="AC2" s="3">
        <v>3684600</v>
      </c>
      <c r="AD2" s="3">
        <v>3316100</v>
      </c>
      <c r="AE2" s="17">
        <v>3913800</v>
      </c>
      <c r="AF2" s="3">
        <v>3352100</v>
      </c>
      <c r="AG2" s="3">
        <v>3988600</v>
      </c>
      <c r="AH2" s="3">
        <v>3797600</v>
      </c>
      <c r="AI2" s="17">
        <v>4180200</v>
      </c>
      <c r="AJ2" s="3">
        <v>4143000</v>
      </c>
      <c r="AK2" s="3">
        <v>3032300</v>
      </c>
      <c r="AL2" s="3">
        <v>3130000</v>
      </c>
      <c r="AM2" s="3">
        <v>82.067999999999998</v>
      </c>
      <c r="AN2" s="3">
        <v>97</v>
      </c>
      <c r="AO2" s="3">
        <v>2</v>
      </c>
      <c r="AP2" s="3">
        <v>17.7</v>
      </c>
      <c r="AQ2" s="32">
        <v>4402825</v>
      </c>
      <c r="AR2" s="32">
        <v>3763050</v>
      </c>
      <c r="AS2" s="32">
        <v>4395400</v>
      </c>
      <c r="AT2" s="32">
        <v>3112250</v>
      </c>
      <c r="AU2" s="32">
        <v>3434525</v>
      </c>
      <c r="AV2" s="32">
        <v>4149300</v>
      </c>
      <c r="AW2" s="32">
        <v>4322425</v>
      </c>
      <c r="AX2" s="32">
        <v>3763025</v>
      </c>
      <c r="AY2" s="32">
        <v>3621375</v>
      </c>
      <c r="AZ2" s="32">
        <f>COUNTA(AQ2)</f>
        <v>1</v>
      </c>
      <c r="BA2" s="32">
        <f t="shared" ref="BA2:BH5" si="0">COUNTA(AR2)</f>
        <v>1</v>
      </c>
      <c r="BB2" s="32">
        <f t="shared" si="0"/>
        <v>1</v>
      </c>
      <c r="BC2" s="32">
        <f t="shared" si="0"/>
        <v>1</v>
      </c>
      <c r="BD2" s="32">
        <f t="shared" si="0"/>
        <v>1</v>
      </c>
      <c r="BE2" s="32">
        <f t="shared" si="0"/>
        <v>1</v>
      </c>
      <c r="BF2" s="32">
        <f t="shared" si="0"/>
        <v>1</v>
      </c>
      <c r="BG2" s="32">
        <f t="shared" si="0"/>
        <v>1</v>
      </c>
      <c r="BH2" s="32">
        <f t="shared" si="0"/>
        <v>1</v>
      </c>
      <c r="BI2" s="32">
        <f>SUM(BA2:BB2)</f>
        <v>2</v>
      </c>
      <c r="BJ2" s="32">
        <f>SUM(BC2:BD2)</f>
        <v>2</v>
      </c>
      <c r="BK2" s="32">
        <f>SUM(BE2:BF2)</f>
        <v>2</v>
      </c>
      <c r="BL2" s="32">
        <f>SUM(BG2:BH2)</f>
        <v>2</v>
      </c>
      <c r="BM2" s="32">
        <f>IF(BI2=2,1,0)</f>
        <v>1</v>
      </c>
      <c r="BN2" s="32">
        <f>IF(BI2=1,IF(BA2=1,1,0),0)</f>
        <v>0</v>
      </c>
      <c r="BO2" s="32">
        <f>IF(BI2=1,IF(BB2=1,1,0),0)</f>
        <v>0</v>
      </c>
      <c r="BP2" s="32">
        <f>IF(BJ2=2,1,0)</f>
        <v>1</v>
      </c>
      <c r="BQ2" s="32">
        <f>IF(BJ2=1,IF(BC2=1,1,0),0)</f>
        <v>0</v>
      </c>
      <c r="BR2" s="32">
        <f>IF(BJ2=1,IF(BD2=1,1,0),0)</f>
        <v>0</v>
      </c>
      <c r="BS2" s="32">
        <f>IF(BK2=2,1,0)</f>
        <v>1</v>
      </c>
      <c r="BT2" s="32">
        <f>IF(BK2=1,IF(BE2=1,1,0),0)</f>
        <v>0</v>
      </c>
      <c r="BU2" s="32">
        <f>IF(BK2=1,IF(BF2=1,1,0),0)</f>
        <v>0</v>
      </c>
      <c r="BV2" s="32">
        <f>IF(BL2=2,1,0)</f>
        <v>1</v>
      </c>
      <c r="BW2" s="32">
        <f>IF(BL2=1,IF(BG2=1,1,0),0)</f>
        <v>0</v>
      </c>
      <c r="BX2" s="32">
        <f>IF(BL2=1,IF(BH2=1,1,0),0)</f>
        <v>0</v>
      </c>
      <c r="BY2" s="31">
        <f>IF(SUM(AQ2,AR2,AT2,AV2,AX2)=0,0,1)</f>
        <v>1</v>
      </c>
      <c r="BZ2" s="31">
        <f>IF(SUM(AQ2,AS2,AU2,AW2,AY2)=0,0,1)</f>
        <v>1</v>
      </c>
    </row>
    <row r="3" spans="1:78" x14ac:dyDescent="0.2">
      <c r="A3" s="3" t="s">
        <v>3</v>
      </c>
      <c r="B3" s="3" t="s">
        <v>1477</v>
      </c>
      <c r="C3" s="3">
        <v>51226000</v>
      </c>
      <c r="D3" s="3">
        <v>55319000</v>
      </c>
      <c r="E3" s="3">
        <v>45623000</v>
      </c>
      <c r="F3" s="4">
        <v>54926000</v>
      </c>
      <c r="G3" s="3">
        <v>41852000</v>
      </c>
      <c r="H3" s="3">
        <v>44360000</v>
      </c>
      <c r="I3" s="3">
        <v>48344000</v>
      </c>
      <c r="J3" s="4">
        <v>52040000</v>
      </c>
      <c r="K3" s="3">
        <v>42513000</v>
      </c>
      <c r="L3" s="3">
        <v>39303000</v>
      </c>
      <c r="M3" s="3">
        <v>47560000</v>
      </c>
      <c r="N3" s="3">
        <v>47248000</v>
      </c>
      <c r="O3" s="17">
        <v>44313000</v>
      </c>
      <c r="P3" s="3">
        <v>54960000</v>
      </c>
      <c r="Q3" s="3">
        <v>50671000</v>
      </c>
      <c r="R3" s="3">
        <v>47223000</v>
      </c>
      <c r="S3" s="17">
        <v>47171000</v>
      </c>
      <c r="T3" s="3">
        <v>44804000</v>
      </c>
      <c r="U3" s="3">
        <v>46877000</v>
      </c>
      <c r="V3" s="3">
        <v>46863000</v>
      </c>
      <c r="W3" s="17">
        <v>51976000</v>
      </c>
      <c r="X3" s="3">
        <v>46172000</v>
      </c>
      <c r="Y3" s="3">
        <v>46613000</v>
      </c>
      <c r="Z3" s="3">
        <v>46968000</v>
      </c>
      <c r="AA3" s="17">
        <v>92096000</v>
      </c>
      <c r="AB3" s="3">
        <v>54774000</v>
      </c>
      <c r="AC3" s="3">
        <v>44763000</v>
      </c>
      <c r="AD3" s="3">
        <v>51049000</v>
      </c>
      <c r="AE3" s="17">
        <v>51368000</v>
      </c>
      <c r="AF3" s="3">
        <v>61095000</v>
      </c>
      <c r="AG3" s="3">
        <v>51529000</v>
      </c>
      <c r="AH3" s="3">
        <v>57319000</v>
      </c>
      <c r="AI3" s="17">
        <v>45868000</v>
      </c>
      <c r="AJ3" s="3">
        <v>48063000</v>
      </c>
      <c r="AK3" s="3">
        <v>48219000</v>
      </c>
      <c r="AL3" s="3">
        <v>49662000</v>
      </c>
      <c r="AM3" s="3">
        <v>323.31</v>
      </c>
      <c r="AN3" s="3">
        <v>369</v>
      </c>
      <c r="AO3" s="3">
        <v>17</v>
      </c>
      <c r="AP3" s="3">
        <v>42.4</v>
      </c>
      <c r="AQ3" s="32">
        <v>51773500</v>
      </c>
      <c r="AR3" s="32">
        <v>46649000</v>
      </c>
      <c r="AS3" s="32">
        <v>44156000</v>
      </c>
      <c r="AT3" s="32">
        <v>49291750</v>
      </c>
      <c r="AU3" s="32">
        <v>46428750</v>
      </c>
      <c r="AV3" s="32">
        <v>47932250</v>
      </c>
      <c r="AW3" s="32">
        <v>60670500</v>
      </c>
      <c r="AX3" s="32">
        <v>55327750</v>
      </c>
      <c r="AY3" s="32">
        <v>47953000</v>
      </c>
      <c r="AZ3" s="32">
        <f t="shared" ref="AZ3:BH18" si="1">COUNTA(AQ3)</f>
        <v>1</v>
      </c>
      <c r="BA3" s="32">
        <f t="shared" si="0"/>
        <v>1</v>
      </c>
      <c r="BB3" s="32">
        <f t="shared" si="0"/>
        <v>1</v>
      </c>
      <c r="BC3" s="32">
        <f t="shared" si="0"/>
        <v>1</v>
      </c>
      <c r="BD3" s="32">
        <f t="shared" si="0"/>
        <v>1</v>
      </c>
      <c r="BE3" s="32">
        <f t="shared" si="0"/>
        <v>1</v>
      </c>
      <c r="BF3" s="32">
        <f t="shared" si="0"/>
        <v>1</v>
      </c>
      <c r="BG3" s="32">
        <f t="shared" si="0"/>
        <v>1</v>
      </c>
      <c r="BH3" s="32">
        <f t="shared" si="0"/>
        <v>1</v>
      </c>
      <c r="BI3" s="32">
        <f t="shared" ref="BI3:BI66" si="2">SUM(BA3:BB3)</f>
        <v>2</v>
      </c>
      <c r="BJ3" s="32">
        <f t="shared" ref="BJ3:BJ66" si="3">SUM(BC3:BD3)</f>
        <v>2</v>
      </c>
      <c r="BK3" s="32">
        <f t="shared" ref="BK3:BK66" si="4">SUM(BE3:BF3)</f>
        <v>2</v>
      </c>
      <c r="BL3" s="32">
        <f t="shared" ref="BL3:BL66" si="5">SUM(BG3:BH3)</f>
        <v>2</v>
      </c>
      <c r="BM3" s="32">
        <f t="shared" ref="BM3:BM66" si="6">IF(BI3=2,1,0)</f>
        <v>1</v>
      </c>
      <c r="BN3" s="32">
        <f t="shared" ref="BN3:BN66" si="7">IF(BI3=1,IF(BA3=1,1,0),0)</f>
        <v>0</v>
      </c>
      <c r="BO3" s="32">
        <f t="shared" ref="BO3:BO66" si="8">IF(BI3=1,IF(BB3=1,1,0),0)</f>
        <v>0</v>
      </c>
      <c r="BP3" s="32">
        <f t="shared" ref="BP3:BP66" si="9">IF(BJ3=2,1,0)</f>
        <v>1</v>
      </c>
      <c r="BQ3" s="32">
        <f t="shared" ref="BQ3:BQ66" si="10">IF(BJ3=1,IF(BC3=1,1,0),0)</f>
        <v>0</v>
      </c>
      <c r="BR3" s="32">
        <f t="shared" ref="BR3:BR66" si="11">IF(BJ3=1,IF(BD3=1,1,0),0)</f>
        <v>0</v>
      </c>
      <c r="BS3" s="32">
        <f t="shared" ref="BS3:BS66" si="12">IF(BK3=2,1,0)</f>
        <v>1</v>
      </c>
      <c r="BT3" s="32">
        <f t="shared" ref="BT3:BT66" si="13">IF(BK3=1,IF(BE3=1,1,0),0)</f>
        <v>0</v>
      </c>
      <c r="BU3" s="32">
        <f t="shared" ref="BU3:BU66" si="14">IF(BK3=1,IF(BF3=1,1,0),0)</f>
        <v>0</v>
      </c>
      <c r="BV3" s="32">
        <f t="shared" ref="BV3:BV66" si="15">IF(BL3=2,1,0)</f>
        <v>1</v>
      </c>
      <c r="BW3" s="32">
        <f t="shared" ref="BW3:BW66" si="16">IF(BL3=1,IF(BG3=1,1,0),0)</f>
        <v>0</v>
      </c>
      <c r="BX3" s="32">
        <f t="shared" ref="BX3:BX66" si="17">IF(BL3=1,IF(BH3=1,1,0),0)</f>
        <v>0</v>
      </c>
      <c r="BY3" s="31">
        <f t="shared" ref="BY3:BY66" si="18">IF(SUM(AQ3,AR3,AT3,AV3,AX3)=0,0,1)</f>
        <v>1</v>
      </c>
      <c r="BZ3" s="31">
        <f t="shared" ref="BZ3:BZ66" si="19">IF(SUM(AQ3,AS3,AU3,AW3,AY3)=0,0,1)</f>
        <v>1</v>
      </c>
    </row>
    <row r="4" spans="1:78" x14ac:dyDescent="0.2">
      <c r="A4" s="3" t="s">
        <v>7</v>
      </c>
      <c r="B4" s="3" t="s">
        <v>1481</v>
      </c>
      <c r="C4" s="3">
        <v>14055000</v>
      </c>
      <c r="D4" s="3">
        <v>19407000</v>
      </c>
      <c r="E4" s="3">
        <v>19179000</v>
      </c>
      <c r="F4" s="4">
        <v>14712000</v>
      </c>
      <c r="G4" s="3">
        <v>13365000</v>
      </c>
      <c r="H4" s="3">
        <v>17383000</v>
      </c>
      <c r="I4" s="3">
        <v>7615400</v>
      </c>
      <c r="J4" s="4">
        <v>12808000</v>
      </c>
      <c r="K4" s="3">
        <v>15243000</v>
      </c>
      <c r="L4" s="3">
        <v>8712700</v>
      </c>
      <c r="M4" s="3">
        <v>18266000</v>
      </c>
      <c r="N4" s="3">
        <v>18335000</v>
      </c>
      <c r="O4" s="17">
        <v>20325000</v>
      </c>
      <c r="P4" s="3">
        <v>13614000</v>
      </c>
      <c r="Q4" s="3">
        <v>17817000</v>
      </c>
      <c r="R4" s="3">
        <v>15472000</v>
      </c>
      <c r="S4" s="17">
        <v>14783000</v>
      </c>
      <c r="T4" s="3">
        <v>21270000</v>
      </c>
      <c r="U4" s="3">
        <v>15671000</v>
      </c>
      <c r="V4" s="3">
        <v>17123000</v>
      </c>
      <c r="W4" s="17">
        <v>11144000</v>
      </c>
      <c r="X4" s="3">
        <f>AVERAGE(W4,Y4:Z4)</f>
        <v>14600666.666666666</v>
      </c>
      <c r="Y4" s="3">
        <v>15844000</v>
      </c>
      <c r="Z4" s="3">
        <v>16814000</v>
      </c>
      <c r="AA4" s="17">
        <v>5456000</v>
      </c>
      <c r="AB4" s="3">
        <v>21509000</v>
      </c>
      <c r="AC4" s="3">
        <v>21852000</v>
      </c>
      <c r="AD4" s="3">
        <v>19547000</v>
      </c>
      <c r="AE4" s="17">
        <v>11868000</v>
      </c>
      <c r="AF4" s="3">
        <v>7138200</v>
      </c>
      <c r="AG4" s="3">
        <v>10207000</v>
      </c>
      <c r="AH4" s="3">
        <v>13887000</v>
      </c>
      <c r="AI4" s="17">
        <v>10591000</v>
      </c>
      <c r="AJ4" s="3">
        <v>12044000</v>
      </c>
      <c r="AK4" s="3">
        <v>9250500</v>
      </c>
      <c r="AL4" s="3">
        <v>18336000</v>
      </c>
      <c r="AM4" s="3">
        <v>90.033000000000001</v>
      </c>
      <c r="AN4" s="3">
        <v>121</v>
      </c>
      <c r="AO4" s="3">
        <v>5</v>
      </c>
      <c r="AP4" s="3">
        <v>67.8</v>
      </c>
      <c r="AQ4" s="32">
        <v>16838250</v>
      </c>
      <c r="AR4" s="32">
        <v>12792850</v>
      </c>
      <c r="AS4" s="32">
        <v>15139175</v>
      </c>
      <c r="AT4" s="32">
        <v>16807000</v>
      </c>
      <c r="AU4" s="32">
        <v>17211750</v>
      </c>
      <c r="AV4" s="32">
        <v>14600666.666666666</v>
      </c>
      <c r="AW4" s="32">
        <v>17091000</v>
      </c>
      <c r="AX4" s="32">
        <v>10775050</v>
      </c>
      <c r="AY4" s="32">
        <v>12555375</v>
      </c>
      <c r="AZ4" s="32">
        <f t="shared" si="1"/>
        <v>1</v>
      </c>
      <c r="BA4" s="32">
        <f t="shared" si="0"/>
        <v>1</v>
      </c>
      <c r="BB4" s="32">
        <f t="shared" si="0"/>
        <v>1</v>
      </c>
      <c r="BC4" s="32">
        <f t="shared" si="0"/>
        <v>1</v>
      </c>
      <c r="BD4" s="32">
        <f t="shared" si="0"/>
        <v>1</v>
      </c>
      <c r="BE4" s="32">
        <f t="shared" si="0"/>
        <v>1</v>
      </c>
      <c r="BF4" s="32">
        <f t="shared" si="0"/>
        <v>1</v>
      </c>
      <c r="BG4" s="32">
        <f t="shared" si="0"/>
        <v>1</v>
      </c>
      <c r="BH4" s="32">
        <f t="shared" si="0"/>
        <v>1</v>
      </c>
      <c r="BI4" s="32">
        <f t="shared" si="2"/>
        <v>2</v>
      </c>
      <c r="BJ4" s="32">
        <f t="shared" si="3"/>
        <v>2</v>
      </c>
      <c r="BK4" s="32">
        <f t="shared" si="4"/>
        <v>2</v>
      </c>
      <c r="BL4" s="32">
        <f t="shared" si="5"/>
        <v>2</v>
      </c>
      <c r="BM4" s="32">
        <f t="shared" si="6"/>
        <v>1</v>
      </c>
      <c r="BN4" s="32">
        <f t="shared" si="7"/>
        <v>0</v>
      </c>
      <c r="BO4" s="32">
        <f t="shared" si="8"/>
        <v>0</v>
      </c>
      <c r="BP4" s="32">
        <f t="shared" si="9"/>
        <v>1</v>
      </c>
      <c r="BQ4" s="32">
        <f t="shared" si="10"/>
        <v>0</v>
      </c>
      <c r="BR4" s="32">
        <f t="shared" si="11"/>
        <v>0</v>
      </c>
      <c r="BS4" s="32">
        <f t="shared" si="12"/>
        <v>1</v>
      </c>
      <c r="BT4" s="32">
        <f t="shared" si="13"/>
        <v>0</v>
      </c>
      <c r="BU4" s="32">
        <f t="shared" si="14"/>
        <v>0</v>
      </c>
      <c r="BV4" s="32">
        <f t="shared" si="15"/>
        <v>1</v>
      </c>
      <c r="BW4" s="32">
        <f t="shared" si="16"/>
        <v>0</v>
      </c>
      <c r="BX4" s="32">
        <f t="shared" si="17"/>
        <v>0</v>
      </c>
      <c r="BY4" s="31">
        <f t="shared" si="18"/>
        <v>1</v>
      </c>
      <c r="BZ4" s="31">
        <f t="shared" si="19"/>
        <v>1</v>
      </c>
    </row>
    <row r="5" spans="1:78" x14ac:dyDescent="0.2">
      <c r="A5" s="3" t="s">
        <v>11</v>
      </c>
      <c r="B5" s="3" t="s">
        <v>1471</v>
      </c>
      <c r="C5" s="3">
        <v>10781000</v>
      </c>
      <c r="D5" s="3">
        <v>11428000</v>
      </c>
      <c r="E5" s="3">
        <v>11611000</v>
      </c>
      <c r="F5" s="4">
        <v>10156000</v>
      </c>
      <c r="G5" s="3">
        <v>11235000</v>
      </c>
      <c r="H5" s="3">
        <v>9240900</v>
      </c>
      <c r="I5" s="3">
        <v>9157900</v>
      </c>
      <c r="J5" s="4">
        <v>7490500</v>
      </c>
      <c r="K5" s="3">
        <v>9003700</v>
      </c>
      <c r="L5" s="3">
        <v>8449800</v>
      </c>
      <c r="M5" s="3">
        <v>9442500</v>
      </c>
      <c r="N5" s="3">
        <v>8658400</v>
      </c>
      <c r="O5" s="17">
        <v>11685000</v>
      </c>
      <c r="P5" s="3">
        <v>12278000</v>
      </c>
      <c r="Q5" s="3">
        <v>10889000</v>
      </c>
      <c r="R5" s="3">
        <v>11013000</v>
      </c>
      <c r="S5" s="17">
        <v>10381000</v>
      </c>
      <c r="T5" s="3">
        <v>11184000</v>
      </c>
      <c r="U5" s="3">
        <v>8719100</v>
      </c>
      <c r="V5" s="3">
        <v>10037000</v>
      </c>
      <c r="W5" s="17">
        <v>8119900</v>
      </c>
      <c r="X5" s="3">
        <v>8730800</v>
      </c>
      <c r="Y5" s="3">
        <v>8999300</v>
      </c>
      <c r="Z5" s="3">
        <v>7770300</v>
      </c>
      <c r="AA5" s="17">
        <v>13273000</v>
      </c>
      <c r="AB5" s="3">
        <v>10410000</v>
      </c>
      <c r="AC5" s="3">
        <v>9823900</v>
      </c>
      <c r="AD5" s="3">
        <v>8177400</v>
      </c>
      <c r="AE5" s="17">
        <v>8908000</v>
      </c>
      <c r="AF5" s="3">
        <v>11240000</v>
      </c>
      <c r="AG5" s="3">
        <v>7867000</v>
      </c>
      <c r="AH5" s="3">
        <v>7866700</v>
      </c>
      <c r="AI5" s="17">
        <v>10686000</v>
      </c>
      <c r="AJ5" s="3">
        <v>5833600</v>
      </c>
      <c r="AK5" s="3">
        <v>6467800</v>
      </c>
      <c r="AL5" s="3">
        <v>8140100</v>
      </c>
      <c r="AM5" s="3">
        <v>109.78</v>
      </c>
      <c r="AN5" s="3">
        <v>257</v>
      </c>
      <c r="AO5" s="3">
        <v>7</v>
      </c>
      <c r="AP5" s="3">
        <v>42.9</v>
      </c>
      <c r="AQ5" s="32">
        <v>10994000</v>
      </c>
      <c r="AR5" s="32">
        <v>9281075</v>
      </c>
      <c r="AS5" s="32">
        <v>8888600</v>
      </c>
      <c r="AT5" s="32">
        <v>11466250</v>
      </c>
      <c r="AU5" s="32">
        <v>10080275</v>
      </c>
      <c r="AV5" s="32">
        <v>8405075</v>
      </c>
      <c r="AW5" s="32">
        <v>10421075</v>
      </c>
      <c r="AX5" s="32">
        <v>8970425</v>
      </c>
      <c r="AY5" s="32">
        <v>7781875</v>
      </c>
      <c r="AZ5" s="32">
        <f t="shared" si="1"/>
        <v>1</v>
      </c>
      <c r="BA5" s="32">
        <f t="shared" si="0"/>
        <v>1</v>
      </c>
      <c r="BB5" s="32">
        <f t="shared" si="0"/>
        <v>1</v>
      </c>
      <c r="BC5" s="32">
        <f t="shared" si="0"/>
        <v>1</v>
      </c>
      <c r="BD5" s="32">
        <f t="shared" si="0"/>
        <v>1</v>
      </c>
      <c r="BE5" s="32">
        <f t="shared" si="0"/>
        <v>1</v>
      </c>
      <c r="BF5" s="32">
        <f t="shared" si="0"/>
        <v>1</v>
      </c>
      <c r="BG5" s="32">
        <f t="shared" si="0"/>
        <v>1</v>
      </c>
      <c r="BH5" s="32">
        <f t="shared" si="0"/>
        <v>1</v>
      </c>
      <c r="BI5" s="32">
        <f t="shared" si="2"/>
        <v>2</v>
      </c>
      <c r="BJ5" s="32">
        <f t="shared" si="3"/>
        <v>2</v>
      </c>
      <c r="BK5" s="32">
        <f t="shared" si="4"/>
        <v>2</v>
      </c>
      <c r="BL5" s="32">
        <f t="shared" si="5"/>
        <v>2</v>
      </c>
      <c r="BM5" s="32">
        <f t="shared" si="6"/>
        <v>1</v>
      </c>
      <c r="BN5" s="32">
        <f t="shared" si="7"/>
        <v>0</v>
      </c>
      <c r="BO5" s="32">
        <f t="shared" si="8"/>
        <v>0</v>
      </c>
      <c r="BP5" s="32">
        <f t="shared" si="9"/>
        <v>1</v>
      </c>
      <c r="BQ5" s="32">
        <f t="shared" si="10"/>
        <v>0</v>
      </c>
      <c r="BR5" s="32">
        <f t="shared" si="11"/>
        <v>0</v>
      </c>
      <c r="BS5" s="32">
        <f t="shared" si="12"/>
        <v>1</v>
      </c>
      <c r="BT5" s="32">
        <f t="shared" si="13"/>
        <v>0</v>
      </c>
      <c r="BU5" s="32">
        <f t="shared" si="14"/>
        <v>0</v>
      </c>
      <c r="BV5" s="32">
        <f t="shared" si="15"/>
        <v>1</v>
      </c>
      <c r="BW5" s="32">
        <f t="shared" si="16"/>
        <v>0</v>
      </c>
      <c r="BX5" s="32">
        <f t="shared" si="17"/>
        <v>0</v>
      </c>
      <c r="BY5" s="31">
        <f t="shared" si="18"/>
        <v>1</v>
      </c>
      <c r="BZ5" s="31">
        <f t="shared" si="19"/>
        <v>1</v>
      </c>
    </row>
    <row r="6" spans="1:78" x14ac:dyDescent="0.2">
      <c r="A6" s="3" t="s">
        <v>28</v>
      </c>
      <c r="B6" s="3" t="s">
        <v>1495</v>
      </c>
      <c r="C6" s="3">
        <v>0</v>
      </c>
      <c r="D6" s="3">
        <v>0</v>
      </c>
      <c r="E6" s="3">
        <v>0</v>
      </c>
      <c r="F6" s="4">
        <v>0</v>
      </c>
      <c r="G6" s="3">
        <v>0</v>
      </c>
      <c r="H6" s="3">
        <v>0</v>
      </c>
      <c r="I6" s="3">
        <v>0</v>
      </c>
      <c r="J6" s="4">
        <v>0</v>
      </c>
      <c r="K6" s="3">
        <v>0</v>
      </c>
      <c r="L6" s="3">
        <v>0</v>
      </c>
      <c r="M6" s="3">
        <v>0</v>
      </c>
      <c r="N6" s="3">
        <v>0</v>
      </c>
      <c r="O6" s="17">
        <v>0</v>
      </c>
      <c r="P6" s="3">
        <v>0</v>
      </c>
      <c r="Q6" s="3">
        <v>0</v>
      </c>
      <c r="R6" s="3">
        <v>0</v>
      </c>
      <c r="S6" s="17">
        <v>0</v>
      </c>
      <c r="T6" s="3">
        <v>0</v>
      </c>
      <c r="U6" s="3">
        <v>0</v>
      </c>
      <c r="V6" s="3">
        <v>0</v>
      </c>
      <c r="W6" s="17">
        <v>1710300</v>
      </c>
      <c r="X6" s="3">
        <v>1844500</v>
      </c>
      <c r="Y6" s="3">
        <v>1985400</v>
      </c>
      <c r="Z6" s="3">
        <v>1811700</v>
      </c>
      <c r="AA6" s="17">
        <v>0</v>
      </c>
      <c r="AB6" s="3">
        <v>0</v>
      </c>
      <c r="AC6" s="3">
        <v>0</v>
      </c>
      <c r="AD6" s="3">
        <v>0</v>
      </c>
      <c r="AE6" s="17">
        <v>3259300</v>
      </c>
      <c r="AF6" s="3">
        <v>3353500</v>
      </c>
      <c r="AG6" s="3">
        <v>3923900</v>
      </c>
      <c r="AH6" s="3">
        <v>3706400</v>
      </c>
      <c r="AI6" s="17">
        <v>0</v>
      </c>
      <c r="AJ6" s="3">
        <v>0</v>
      </c>
      <c r="AK6" s="3">
        <v>0</v>
      </c>
      <c r="AL6" s="3">
        <v>0</v>
      </c>
      <c r="AM6" s="3">
        <v>10.641</v>
      </c>
      <c r="AN6" s="3">
        <v>26</v>
      </c>
      <c r="AO6" s="3">
        <v>3</v>
      </c>
      <c r="AP6" s="3">
        <v>8.1</v>
      </c>
      <c r="AQ6" s="32"/>
      <c r="AR6" s="32"/>
      <c r="AS6" s="32"/>
      <c r="AT6" s="32"/>
      <c r="AU6" s="32"/>
      <c r="AV6" s="32">
        <v>1837975</v>
      </c>
      <c r="AW6" s="32"/>
      <c r="AX6" s="32">
        <v>3560775</v>
      </c>
      <c r="AY6" s="32"/>
      <c r="AZ6" s="32">
        <f t="shared" si="1"/>
        <v>0</v>
      </c>
      <c r="BA6" s="32">
        <f t="shared" si="1"/>
        <v>0</v>
      </c>
      <c r="BB6" s="32">
        <f t="shared" si="1"/>
        <v>0</v>
      </c>
      <c r="BC6" s="32">
        <f t="shared" si="1"/>
        <v>0</v>
      </c>
      <c r="BD6" s="32">
        <f t="shared" si="1"/>
        <v>0</v>
      </c>
      <c r="BE6" s="32">
        <f t="shared" si="1"/>
        <v>1</v>
      </c>
      <c r="BF6" s="32">
        <f t="shared" si="1"/>
        <v>0</v>
      </c>
      <c r="BG6" s="32">
        <f t="shared" si="1"/>
        <v>1</v>
      </c>
      <c r="BH6" s="32">
        <f t="shared" si="1"/>
        <v>0</v>
      </c>
      <c r="BI6" s="32">
        <f t="shared" si="2"/>
        <v>0</v>
      </c>
      <c r="BJ6" s="32">
        <f t="shared" si="3"/>
        <v>0</v>
      </c>
      <c r="BK6" s="32">
        <f t="shared" si="4"/>
        <v>1</v>
      </c>
      <c r="BL6" s="32">
        <f t="shared" si="5"/>
        <v>1</v>
      </c>
      <c r="BM6" s="32">
        <f t="shared" si="6"/>
        <v>0</v>
      </c>
      <c r="BN6" s="32">
        <f t="shared" si="7"/>
        <v>0</v>
      </c>
      <c r="BO6" s="32">
        <f t="shared" si="8"/>
        <v>0</v>
      </c>
      <c r="BP6" s="32">
        <f t="shared" si="9"/>
        <v>0</v>
      </c>
      <c r="BQ6" s="32">
        <f t="shared" si="10"/>
        <v>0</v>
      </c>
      <c r="BR6" s="32">
        <f t="shared" si="11"/>
        <v>0</v>
      </c>
      <c r="BS6" s="32">
        <f t="shared" si="12"/>
        <v>0</v>
      </c>
      <c r="BT6" s="32">
        <f t="shared" si="13"/>
        <v>1</v>
      </c>
      <c r="BU6" s="32">
        <f t="shared" si="14"/>
        <v>0</v>
      </c>
      <c r="BV6" s="32">
        <f t="shared" si="15"/>
        <v>0</v>
      </c>
      <c r="BW6" s="32">
        <f t="shared" si="16"/>
        <v>1</v>
      </c>
      <c r="BX6" s="32">
        <f t="shared" si="17"/>
        <v>0</v>
      </c>
      <c r="BY6" s="31">
        <f t="shared" si="18"/>
        <v>1</v>
      </c>
      <c r="BZ6" s="31">
        <f t="shared" si="19"/>
        <v>0</v>
      </c>
    </row>
    <row r="7" spans="1:78" x14ac:dyDescent="0.2">
      <c r="A7" s="3" t="s">
        <v>37</v>
      </c>
      <c r="B7" s="3" t="s">
        <v>1501</v>
      </c>
      <c r="C7" s="3">
        <v>55335000</v>
      </c>
      <c r="D7" s="3">
        <v>59731000</v>
      </c>
      <c r="E7" s="3">
        <v>60307000</v>
      </c>
      <c r="F7" s="4">
        <v>50196000</v>
      </c>
      <c r="G7" s="3">
        <v>64565000</v>
      </c>
      <c r="H7" s="3">
        <v>63113000</v>
      </c>
      <c r="I7" s="3">
        <v>88532000</v>
      </c>
      <c r="J7" s="4">
        <v>74793000</v>
      </c>
      <c r="K7" s="3">
        <v>69921000</v>
      </c>
      <c r="L7" s="3">
        <v>64191000</v>
      </c>
      <c r="M7" s="3">
        <v>70978000</v>
      </c>
      <c r="N7" s="3">
        <v>58666000</v>
      </c>
      <c r="O7" s="17">
        <v>69579000</v>
      </c>
      <c r="P7" s="3">
        <v>70894000</v>
      </c>
      <c r="Q7" s="3">
        <v>56767000</v>
      </c>
      <c r="R7" s="3">
        <v>72632000</v>
      </c>
      <c r="S7" s="17">
        <v>69962000</v>
      </c>
      <c r="T7" s="3">
        <v>55708000</v>
      </c>
      <c r="U7" s="3">
        <v>60317000</v>
      </c>
      <c r="V7" s="3">
        <v>74270000</v>
      </c>
      <c r="W7" s="17">
        <v>44274000</v>
      </c>
      <c r="X7" s="3">
        <v>55830000</v>
      </c>
      <c r="Y7" s="3">
        <v>54151000</v>
      </c>
      <c r="Z7" s="3">
        <v>55899000</v>
      </c>
      <c r="AA7" s="17">
        <v>38491000</v>
      </c>
      <c r="AB7" s="3">
        <v>64513000</v>
      </c>
      <c r="AC7" s="3">
        <v>73645000</v>
      </c>
      <c r="AD7" s="3">
        <v>59323000</v>
      </c>
      <c r="AE7" s="17">
        <v>45888000</v>
      </c>
      <c r="AF7" s="3">
        <v>41744000</v>
      </c>
      <c r="AG7" s="3">
        <v>56128000</v>
      </c>
      <c r="AH7" s="3">
        <v>45952000</v>
      </c>
      <c r="AI7" s="17">
        <v>60484000</v>
      </c>
      <c r="AJ7" s="3">
        <v>55306000</v>
      </c>
      <c r="AK7" s="3">
        <v>54261000</v>
      </c>
      <c r="AL7" s="3">
        <v>64468000</v>
      </c>
      <c r="AM7" s="3">
        <v>271.17</v>
      </c>
      <c r="AN7" s="3">
        <v>774</v>
      </c>
      <c r="AO7" s="3">
        <v>31</v>
      </c>
      <c r="AP7" s="3">
        <v>37.4</v>
      </c>
      <c r="AQ7" s="32">
        <v>56392250</v>
      </c>
      <c r="AR7" s="32">
        <v>72750750</v>
      </c>
      <c r="AS7" s="32">
        <v>65939000</v>
      </c>
      <c r="AT7" s="32">
        <v>67468000</v>
      </c>
      <c r="AU7" s="32">
        <v>65064250</v>
      </c>
      <c r="AV7" s="32">
        <v>52538500</v>
      </c>
      <c r="AW7" s="32">
        <v>58993000</v>
      </c>
      <c r="AX7" s="32">
        <v>47428000</v>
      </c>
      <c r="AY7" s="32">
        <v>58629750</v>
      </c>
      <c r="AZ7" s="32">
        <f t="shared" si="1"/>
        <v>1</v>
      </c>
      <c r="BA7" s="32">
        <f t="shared" si="1"/>
        <v>1</v>
      </c>
      <c r="BB7" s="32">
        <f t="shared" si="1"/>
        <v>1</v>
      </c>
      <c r="BC7" s="32">
        <f t="shared" si="1"/>
        <v>1</v>
      </c>
      <c r="BD7" s="32">
        <f t="shared" si="1"/>
        <v>1</v>
      </c>
      <c r="BE7" s="32">
        <f t="shared" si="1"/>
        <v>1</v>
      </c>
      <c r="BF7" s="32">
        <f t="shared" si="1"/>
        <v>1</v>
      </c>
      <c r="BG7" s="32">
        <f t="shared" si="1"/>
        <v>1</v>
      </c>
      <c r="BH7" s="32">
        <f t="shared" si="1"/>
        <v>1</v>
      </c>
      <c r="BI7" s="32">
        <f t="shared" si="2"/>
        <v>2</v>
      </c>
      <c r="BJ7" s="32">
        <f t="shared" si="3"/>
        <v>2</v>
      </c>
      <c r="BK7" s="32">
        <f t="shared" si="4"/>
        <v>2</v>
      </c>
      <c r="BL7" s="32">
        <f t="shared" si="5"/>
        <v>2</v>
      </c>
      <c r="BM7" s="32">
        <f t="shared" si="6"/>
        <v>1</v>
      </c>
      <c r="BN7" s="32">
        <f t="shared" si="7"/>
        <v>0</v>
      </c>
      <c r="BO7" s="32">
        <f t="shared" si="8"/>
        <v>0</v>
      </c>
      <c r="BP7" s="32">
        <f t="shared" si="9"/>
        <v>1</v>
      </c>
      <c r="BQ7" s="32">
        <f t="shared" si="10"/>
        <v>0</v>
      </c>
      <c r="BR7" s="32">
        <f t="shared" si="11"/>
        <v>0</v>
      </c>
      <c r="BS7" s="32">
        <f t="shared" si="12"/>
        <v>1</v>
      </c>
      <c r="BT7" s="32">
        <f t="shared" si="13"/>
        <v>0</v>
      </c>
      <c r="BU7" s="32">
        <f t="shared" si="14"/>
        <v>0</v>
      </c>
      <c r="BV7" s="32">
        <f t="shared" si="15"/>
        <v>1</v>
      </c>
      <c r="BW7" s="32">
        <f t="shared" si="16"/>
        <v>0</v>
      </c>
      <c r="BX7" s="32">
        <f t="shared" si="17"/>
        <v>0</v>
      </c>
      <c r="BY7" s="31">
        <f t="shared" si="18"/>
        <v>1</v>
      </c>
      <c r="BZ7" s="31">
        <f t="shared" si="19"/>
        <v>1</v>
      </c>
    </row>
    <row r="8" spans="1:78" x14ac:dyDescent="0.2">
      <c r="A8" s="3" t="s">
        <v>38</v>
      </c>
      <c r="B8" s="3" t="s">
        <v>1502</v>
      </c>
      <c r="C8" s="3">
        <v>4987900</v>
      </c>
      <c r="D8" s="3">
        <v>4577300</v>
      </c>
      <c r="E8" s="3">
        <v>4101600</v>
      </c>
      <c r="F8" s="4">
        <v>4689000</v>
      </c>
      <c r="G8" s="3">
        <v>0</v>
      </c>
      <c r="H8" s="3">
        <v>0</v>
      </c>
      <c r="I8" s="3">
        <v>0</v>
      </c>
      <c r="J8" s="4">
        <v>4936700</v>
      </c>
      <c r="K8" s="3">
        <v>0</v>
      </c>
      <c r="L8" s="3">
        <v>0</v>
      </c>
      <c r="M8" s="3">
        <v>0</v>
      </c>
      <c r="N8" s="3">
        <v>4706100</v>
      </c>
      <c r="O8" s="17">
        <v>4920500</v>
      </c>
      <c r="P8" s="3">
        <v>4216400</v>
      </c>
      <c r="Q8" s="3">
        <v>3820900</v>
      </c>
      <c r="R8" s="3">
        <f>AVERAGE(O8:Q8)</f>
        <v>4319266.666666667</v>
      </c>
      <c r="S8" s="17">
        <v>4517600</v>
      </c>
      <c r="T8" s="3">
        <f>AVERAGE(S8,U8:V8)</f>
        <v>4393800</v>
      </c>
      <c r="U8" s="3">
        <v>3950100</v>
      </c>
      <c r="V8" s="3">
        <v>4713700</v>
      </c>
      <c r="W8" s="17">
        <v>4877200</v>
      </c>
      <c r="X8" s="3">
        <v>5922000</v>
      </c>
      <c r="Y8" s="3">
        <v>3945300</v>
      </c>
      <c r="Z8" s="3">
        <f>AVERAGE(W8:Y8)</f>
        <v>4914833.333333333</v>
      </c>
      <c r="AA8" s="17">
        <v>9599800</v>
      </c>
      <c r="AB8" s="3">
        <f>AVERAGE(AA8,AC8:AD8)</f>
        <v>6149633.333333333</v>
      </c>
      <c r="AC8" s="3">
        <v>4639600</v>
      </c>
      <c r="AD8" s="3">
        <v>4209500</v>
      </c>
      <c r="AE8" s="17">
        <v>4360900</v>
      </c>
      <c r="AF8" s="3">
        <v>5675900</v>
      </c>
      <c r="AG8" s="3">
        <v>4970900</v>
      </c>
      <c r="AH8" s="3">
        <v>5585900</v>
      </c>
      <c r="AI8" s="17">
        <v>5068400</v>
      </c>
      <c r="AJ8" s="3">
        <v>4878700</v>
      </c>
      <c r="AK8" s="3">
        <v>5010200</v>
      </c>
      <c r="AL8" s="3">
        <v>4357300</v>
      </c>
      <c r="AM8" s="3">
        <v>11.581</v>
      </c>
      <c r="AN8" s="3">
        <v>77</v>
      </c>
      <c r="AO8" s="3">
        <v>3</v>
      </c>
      <c r="AP8" s="3">
        <v>19.5</v>
      </c>
      <c r="AQ8" s="32">
        <v>4588950</v>
      </c>
      <c r="AR8" s="32">
        <v>4936700</v>
      </c>
      <c r="AS8" s="32">
        <v>4706100</v>
      </c>
      <c r="AT8" s="32">
        <v>4319266.666666667</v>
      </c>
      <c r="AU8" s="32">
        <v>4393800</v>
      </c>
      <c r="AV8" s="32">
        <v>4914833.333333333</v>
      </c>
      <c r="AW8" s="32">
        <v>6149633.333333333</v>
      </c>
      <c r="AX8" s="32">
        <v>5148400</v>
      </c>
      <c r="AY8" s="32">
        <v>4828650</v>
      </c>
      <c r="AZ8" s="32">
        <f t="shared" si="1"/>
        <v>1</v>
      </c>
      <c r="BA8" s="32">
        <f t="shared" si="1"/>
        <v>1</v>
      </c>
      <c r="BB8" s="32">
        <f t="shared" si="1"/>
        <v>1</v>
      </c>
      <c r="BC8" s="32">
        <f t="shared" si="1"/>
        <v>1</v>
      </c>
      <c r="BD8" s="32">
        <f t="shared" si="1"/>
        <v>1</v>
      </c>
      <c r="BE8" s="32">
        <f t="shared" si="1"/>
        <v>1</v>
      </c>
      <c r="BF8" s="32">
        <f t="shared" si="1"/>
        <v>1</v>
      </c>
      <c r="BG8" s="32">
        <f t="shared" si="1"/>
        <v>1</v>
      </c>
      <c r="BH8" s="32">
        <f t="shared" si="1"/>
        <v>1</v>
      </c>
      <c r="BI8" s="32">
        <f t="shared" si="2"/>
        <v>2</v>
      </c>
      <c r="BJ8" s="32">
        <f t="shared" si="3"/>
        <v>2</v>
      </c>
      <c r="BK8" s="32">
        <f t="shared" si="4"/>
        <v>2</v>
      </c>
      <c r="BL8" s="32">
        <f t="shared" si="5"/>
        <v>2</v>
      </c>
      <c r="BM8" s="32">
        <f t="shared" si="6"/>
        <v>1</v>
      </c>
      <c r="BN8" s="32">
        <f t="shared" si="7"/>
        <v>0</v>
      </c>
      <c r="BO8" s="32">
        <f t="shared" si="8"/>
        <v>0</v>
      </c>
      <c r="BP8" s="32">
        <f t="shared" si="9"/>
        <v>1</v>
      </c>
      <c r="BQ8" s="32">
        <f t="shared" si="10"/>
        <v>0</v>
      </c>
      <c r="BR8" s="32">
        <f t="shared" si="11"/>
        <v>0</v>
      </c>
      <c r="BS8" s="32">
        <f t="shared" si="12"/>
        <v>1</v>
      </c>
      <c r="BT8" s="32">
        <f t="shared" si="13"/>
        <v>0</v>
      </c>
      <c r="BU8" s="32">
        <f t="shared" si="14"/>
        <v>0</v>
      </c>
      <c r="BV8" s="32">
        <f t="shared" si="15"/>
        <v>1</v>
      </c>
      <c r="BW8" s="32">
        <f t="shared" si="16"/>
        <v>0</v>
      </c>
      <c r="BX8" s="32">
        <f t="shared" si="17"/>
        <v>0</v>
      </c>
      <c r="BY8" s="31">
        <f t="shared" si="18"/>
        <v>1</v>
      </c>
      <c r="BZ8" s="31">
        <f t="shared" si="19"/>
        <v>1</v>
      </c>
    </row>
    <row r="9" spans="1:78" x14ac:dyDescent="0.2">
      <c r="A9" s="3" t="s">
        <v>40</v>
      </c>
      <c r="B9" s="3" t="s">
        <v>1470</v>
      </c>
      <c r="C9" s="3">
        <v>101780000</v>
      </c>
      <c r="D9" s="3">
        <v>93295000</v>
      </c>
      <c r="E9" s="3">
        <v>98400000</v>
      </c>
      <c r="F9" s="4">
        <v>155460000</v>
      </c>
      <c r="G9" s="3">
        <v>116340000</v>
      </c>
      <c r="H9" s="3">
        <v>89328000</v>
      </c>
      <c r="I9" s="3">
        <v>123950000</v>
      </c>
      <c r="J9" s="4">
        <v>130650000</v>
      </c>
      <c r="K9" s="3">
        <v>145700000</v>
      </c>
      <c r="L9" s="3">
        <v>153860000</v>
      </c>
      <c r="M9" s="3">
        <v>123950000</v>
      </c>
      <c r="N9" s="3">
        <v>149190000</v>
      </c>
      <c r="O9" s="17">
        <v>114830000</v>
      </c>
      <c r="P9" s="3">
        <v>108920000</v>
      </c>
      <c r="Q9" s="3">
        <v>107100000</v>
      </c>
      <c r="R9" s="3">
        <v>66073000</v>
      </c>
      <c r="S9" s="17">
        <v>98197000</v>
      </c>
      <c r="T9" s="3">
        <v>105860000</v>
      </c>
      <c r="U9" s="3">
        <v>75956000</v>
      </c>
      <c r="V9" s="3">
        <v>73805000</v>
      </c>
      <c r="W9" s="17">
        <v>127960000</v>
      </c>
      <c r="X9" s="3">
        <v>85904000</v>
      </c>
      <c r="Y9" s="3">
        <v>62697000</v>
      </c>
      <c r="Z9" s="3">
        <v>36022000</v>
      </c>
      <c r="AA9" s="17">
        <v>46021000</v>
      </c>
      <c r="AB9" s="3">
        <v>78169000</v>
      </c>
      <c r="AC9" s="3">
        <v>60641000</v>
      </c>
      <c r="AD9" s="3">
        <v>82857000</v>
      </c>
      <c r="AE9" s="17">
        <v>74930000</v>
      </c>
      <c r="AF9" s="3">
        <v>53715000</v>
      </c>
      <c r="AG9" s="3">
        <v>83789000</v>
      </c>
      <c r="AH9" s="3">
        <v>82469000</v>
      </c>
      <c r="AI9" s="17">
        <v>128410000</v>
      </c>
      <c r="AJ9" s="3">
        <v>84594000</v>
      </c>
      <c r="AK9" s="3">
        <v>61900000</v>
      </c>
      <c r="AL9" s="3">
        <v>52940000</v>
      </c>
      <c r="AM9" s="3">
        <v>20.163</v>
      </c>
      <c r="AN9" s="3">
        <v>132</v>
      </c>
      <c r="AO9" s="3">
        <v>4</v>
      </c>
      <c r="AP9" s="3">
        <v>12.1</v>
      </c>
      <c r="AQ9" s="32">
        <v>112233750</v>
      </c>
      <c r="AR9" s="32">
        <v>115067000</v>
      </c>
      <c r="AS9" s="32">
        <v>143175000</v>
      </c>
      <c r="AT9" s="32">
        <v>99230750</v>
      </c>
      <c r="AU9" s="32">
        <v>88454500</v>
      </c>
      <c r="AV9" s="32">
        <v>78145750</v>
      </c>
      <c r="AW9" s="32">
        <v>66922000</v>
      </c>
      <c r="AX9" s="32">
        <v>73725750</v>
      </c>
      <c r="AY9" s="32">
        <v>81961000</v>
      </c>
      <c r="AZ9" s="32">
        <f t="shared" si="1"/>
        <v>1</v>
      </c>
      <c r="BA9" s="32">
        <f t="shared" si="1"/>
        <v>1</v>
      </c>
      <c r="BB9" s="32">
        <f t="shared" si="1"/>
        <v>1</v>
      </c>
      <c r="BC9" s="32">
        <f t="shared" si="1"/>
        <v>1</v>
      </c>
      <c r="BD9" s="32">
        <f t="shared" si="1"/>
        <v>1</v>
      </c>
      <c r="BE9" s="32">
        <f t="shared" si="1"/>
        <v>1</v>
      </c>
      <c r="BF9" s="32">
        <f t="shared" si="1"/>
        <v>1</v>
      </c>
      <c r="BG9" s="32">
        <f t="shared" si="1"/>
        <v>1</v>
      </c>
      <c r="BH9" s="32">
        <f t="shared" si="1"/>
        <v>1</v>
      </c>
      <c r="BI9" s="32">
        <f t="shared" si="2"/>
        <v>2</v>
      </c>
      <c r="BJ9" s="32">
        <f t="shared" si="3"/>
        <v>2</v>
      </c>
      <c r="BK9" s="32">
        <f t="shared" si="4"/>
        <v>2</v>
      </c>
      <c r="BL9" s="32">
        <f t="shared" si="5"/>
        <v>2</v>
      </c>
      <c r="BM9" s="32">
        <f t="shared" si="6"/>
        <v>1</v>
      </c>
      <c r="BN9" s="32">
        <f t="shared" si="7"/>
        <v>0</v>
      </c>
      <c r="BO9" s="32">
        <f t="shared" si="8"/>
        <v>0</v>
      </c>
      <c r="BP9" s="32">
        <f t="shared" si="9"/>
        <v>1</v>
      </c>
      <c r="BQ9" s="32">
        <f t="shared" si="10"/>
        <v>0</v>
      </c>
      <c r="BR9" s="32">
        <f t="shared" si="11"/>
        <v>0</v>
      </c>
      <c r="BS9" s="32">
        <f t="shared" si="12"/>
        <v>1</v>
      </c>
      <c r="BT9" s="32">
        <f t="shared" si="13"/>
        <v>0</v>
      </c>
      <c r="BU9" s="32">
        <f t="shared" si="14"/>
        <v>0</v>
      </c>
      <c r="BV9" s="32">
        <f t="shared" si="15"/>
        <v>1</v>
      </c>
      <c r="BW9" s="32">
        <f t="shared" si="16"/>
        <v>0</v>
      </c>
      <c r="BX9" s="32">
        <f t="shared" si="17"/>
        <v>0</v>
      </c>
      <c r="BY9" s="31">
        <f t="shared" si="18"/>
        <v>1</v>
      </c>
      <c r="BZ9" s="31">
        <f t="shared" si="19"/>
        <v>1</v>
      </c>
    </row>
    <row r="10" spans="1:78" x14ac:dyDescent="0.2">
      <c r="A10" s="3" t="s">
        <v>41</v>
      </c>
      <c r="B10" s="3" t="s">
        <v>1471</v>
      </c>
      <c r="C10" s="3">
        <v>29562000</v>
      </c>
      <c r="D10" s="3">
        <v>18796000</v>
      </c>
      <c r="E10" s="3">
        <f>AVERAGE(C10:D10,F10)</f>
        <v>20405000</v>
      </c>
      <c r="F10" s="4">
        <v>12857000</v>
      </c>
      <c r="G10" s="3">
        <v>19072000</v>
      </c>
      <c r="H10" s="3">
        <v>43564000</v>
      </c>
      <c r="I10" s="3">
        <v>17503000</v>
      </c>
      <c r="J10" s="4">
        <v>20907000</v>
      </c>
      <c r="K10" s="3">
        <v>19900000</v>
      </c>
      <c r="L10" s="3">
        <v>13520000</v>
      </c>
      <c r="M10" s="3">
        <v>24562000</v>
      </c>
      <c r="N10" s="3">
        <v>15969000</v>
      </c>
      <c r="O10" s="17">
        <v>14125000</v>
      </c>
      <c r="P10" s="3">
        <v>14356000</v>
      </c>
      <c r="Q10" s="3">
        <v>26154000</v>
      </c>
      <c r="R10" s="3">
        <v>19593000</v>
      </c>
      <c r="S10" s="17">
        <v>28174000</v>
      </c>
      <c r="T10" s="3">
        <v>15586000</v>
      </c>
      <c r="U10" s="3">
        <v>15123000</v>
      </c>
      <c r="V10" s="3">
        <v>16525000</v>
      </c>
      <c r="W10" s="17">
        <v>30493000</v>
      </c>
      <c r="X10" s="3">
        <v>14600000</v>
      </c>
      <c r="Y10" s="3">
        <v>27806000</v>
      </c>
      <c r="Z10" s="3">
        <v>24121000</v>
      </c>
      <c r="AA10" s="17">
        <v>11235000</v>
      </c>
      <c r="AB10" s="3">
        <v>12649000</v>
      </c>
      <c r="AC10" s="3">
        <v>20962000</v>
      </c>
      <c r="AD10" s="3">
        <v>15370000</v>
      </c>
      <c r="AE10" s="17">
        <v>18134000</v>
      </c>
      <c r="AF10" s="3">
        <v>13257000</v>
      </c>
      <c r="AG10" s="3">
        <v>15058000</v>
      </c>
      <c r="AH10" s="3">
        <v>15893000</v>
      </c>
      <c r="AI10" s="17">
        <v>18259000</v>
      </c>
      <c r="AJ10" s="3">
        <v>21043000</v>
      </c>
      <c r="AK10" s="3">
        <v>23442000</v>
      </c>
      <c r="AL10" s="3">
        <v>22028000</v>
      </c>
      <c r="AM10" s="3">
        <v>66.369</v>
      </c>
      <c r="AN10" s="3">
        <v>118</v>
      </c>
      <c r="AO10" s="3">
        <v>5</v>
      </c>
      <c r="AP10" s="3">
        <v>9.6</v>
      </c>
      <c r="AQ10" s="32">
        <v>20405000</v>
      </c>
      <c r="AR10" s="32">
        <v>25261500</v>
      </c>
      <c r="AS10" s="32">
        <v>18487750</v>
      </c>
      <c r="AT10" s="32">
        <v>18557000</v>
      </c>
      <c r="AU10" s="32">
        <v>18852000</v>
      </c>
      <c r="AV10" s="32">
        <v>24255000</v>
      </c>
      <c r="AW10" s="32">
        <v>15054000</v>
      </c>
      <c r="AX10" s="32">
        <v>15585500</v>
      </c>
      <c r="AY10" s="32">
        <v>21193000</v>
      </c>
      <c r="AZ10" s="32">
        <f t="shared" si="1"/>
        <v>1</v>
      </c>
      <c r="BA10" s="32">
        <f t="shared" si="1"/>
        <v>1</v>
      </c>
      <c r="BB10" s="32">
        <f t="shared" si="1"/>
        <v>1</v>
      </c>
      <c r="BC10" s="32">
        <f t="shared" si="1"/>
        <v>1</v>
      </c>
      <c r="BD10" s="32">
        <f t="shared" si="1"/>
        <v>1</v>
      </c>
      <c r="BE10" s="32">
        <f t="shared" si="1"/>
        <v>1</v>
      </c>
      <c r="BF10" s="32">
        <f t="shared" si="1"/>
        <v>1</v>
      </c>
      <c r="BG10" s="32">
        <f t="shared" si="1"/>
        <v>1</v>
      </c>
      <c r="BH10" s="32">
        <f t="shared" si="1"/>
        <v>1</v>
      </c>
      <c r="BI10" s="32">
        <f t="shared" si="2"/>
        <v>2</v>
      </c>
      <c r="BJ10" s="32">
        <f t="shared" si="3"/>
        <v>2</v>
      </c>
      <c r="BK10" s="32">
        <f t="shared" si="4"/>
        <v>2</v>
      </c>
      <c r="BL10" s="32">
        <f t="shared" si="5"/>
        <v>2</v>
      </c>
      <c r="BM10" s="32">
        <f t="shared" si="6"/>
        <v>1</v>
      </c>
      <c r="BN10" s="32">
        <f t="shared" si="7"/>
        <v>0</v>
      </c>
      <c r="BO10" s="32">
        <f t="shared" si="8"/>
        <v>0</v>
      </c>
      <c r="BP10" s="32">
        <f t="shared" si="9"/>
        <v>1</v>
      </c>
      <c r="BQ10" s="32">
        <f t="shared" si="10"/>
        <v>0</v>
      </c>
      <c r="BR10" s="32">
        <f t="shared" si="11"/>
        <v>0</v>
      </c>
      <c r="BS10" s="32">
        <f t="shared" si="12"/>
        <v>1</v>
      </c>
      <c r="BT10" s="32">
        <f t="shared" si="13"/>
        <v>0</v>
      </c>
      <c r="BU10" s="32">
        <f t="shared" si="14"/>
        <v>0</v>
      </c>
      <c r="BV10" s="32">
        <f t="shared" si="15"/>
        <v>1</v>
      </c>
      <c r="BW10" s="32">
        <f t="shared" si="16"/>
        <v>0</v>
      </c>
      <c r="BX10" s="32">
        <f t="shared" si="17"/>
        <v>0</v>
      </c>
      <c r="BY10" s="31">
        <f t="shared" si="18"/>
        <v>1</v>
      </c>
      <c r="BZ10" s="31">
        <f t="shared" si="19"/>
        <v>1</v>
      </c>
    </row>
    <row r="11" spans="1:78" x14ac:dyDescent="0.2">
      <c r="A11" s="3" t="s">
        <v>43</v>
      </c>
      <c r="B11" s="3" t="s">
        <v>1503</v>
      </c>
      <c r="C11" s="3">
        <v>0</v>
      </c>
      <c r="D11" s="3">
        <v>0</v>
      </c>
      <c r="E11" s="3">
        <v>0</v>
      </c>
      <c r="F11" s="4">
        <v>0</v>
      </c>
      <c r="G11" s="3">
        <v>0</v>
      </c>
      <c r="H11" s="3">
        <v>0</v>
      </c>
      <c r="I11" s="3">
        <v>0</v>
      </c>
      <c r="J11" s="4">
        <v>0</v>
      </c>
      <c r="K11" s="3">
        <v>0</v>
      </c>
      <c r="L11" s="3">
        <v>0</v>
      </c>
      <c r="M11" s="3">
        <v>0</v>
      </c>
      <c r="N11" s="3">
        <v>0</v>
      </c>
      <c r="O11" s="17">
        <v>0</v>
      </c>
      <c r="P11" s="3">
        <v>0</v>
      </c>
      <c r="Q11" s="3">
        <v>0</v>
      </c>
      <c r="R11" s="3">
        <v>0</v>
      </c>
      <c r="S11" s="17">
        <v>0</v>
      </c>
      <c r="T11" s="3">
        <v>0</v>
      </c>
      <c r="U11" s="3">
        <v>0</v>
      </c>
      <c r="V11" s="3">
        <v>0</v>
      </c>
      <c r="W11" s="17">
        <v>0</v>
      </c>
      <c r="X11" s="3">
        <v>8756200</v>
      </c>
      <c r="Y11" s="3">
        <v>0</v>
      </c>
      <c r="Z11" s="3">
        <v>0</v>
      </c>
      <c r="AA11" s="17">
        <v>4015800</v>
      </c>
      <c r="AB11" s="3">
        <v>0</v>
      </c>
      <c r="AC11" s="3">
        <v>0</v>
      </c>
      <c r="AD11" s="3">
        <v>0</v>
      </c>
      <c r="AE11" s="17">
        <v>7237900</v>
      </c>
      <c r="AF11" s="3">
        <v>11991000</v>
      </c>
      <c r="AG11" s="3">
        <v>10885000</v>
      </c>
      <c r="AH11" s="3">
        <v>14159000</v>
      </c>
      <c r="AI11" s="17">
        <v>0</v>
      </c>
      <c r="AJ11" s="3">
        <v>0</v>
      </c>
      <c r="AK11" s="3">
        <v>0</v>
      </c>
      <c r="AL11" s="3">
        <v>0</v>
      </c>
      <c r="AM11" s="3">
        <v>101.75</v>
      </c>
      <c r="AN11" s="3">
        <v>34</v>
      </c>
      <c r="AO11" s="3">
        <v>7</v>
      </c>
      <c r="AP11" s="3">
        <v>13</v>
      </c>
      <c r="AQ11" s="32"/>
      <c r="AR11" s="32"/>
      <c r="AS11" s="32"/>
      <c r="AT11" s="32"/>
      <c r="AU11" s="32"/>
      <c r="AV11" s="32">
        <v>8756200</v>
      </c>
      <c r="AW11" s="32">
        <v>4015800</v>
      </c>
      <c r="AX11" s="32">
        <v>11068225</v>
      </c>
      <c r="AY11" s="32"/>
      <c r="AZ11" s="32">
        <f t="shared" si="1"/>
        <v>0</v>
      </c>
      <c r="BA11" s="32">
        <f t="shared" si="1"/>
        <v>0</v>
      </c>
      <c r="BB11" s="32">
        <f t="shared" si="1"/>
        <v>0</v>
      </c>
      <c r="BC11" s="32">
        <f t="shared" si="1"/>
        <v>0</v>
      </c>
      <c r="BD11" s="32">
        <f t="shared" si="1"/>
        <v>0</v>
      </c>
      <c r="BE11" s="32">
        <f t="shared" si="1"/>
        <v>1</v>
      </c>
      <c r="BF11" s="32">
        <f t="shared" si="1"/>
        <v>1</v>
      </c>
      <c r="BG11" s="32">
        <f t="shared" si="1"/>
        <v>1</v>
      </c>
      <c r="BH11" s="32">
        <f t="shared" si="1"/>
        <v>0</v>
      </c>
      <c r="BI11" s="32">
        <f t="shared" si="2"/>
        <v>0</v>
      </c>
      <c r="BJ11" s="32">
        <f t="shared" si="3"/>
        <v>0</v>
      </c>
      <c r="BK11" s="32">
        <f t="shared" si="4"/>
        <v>2</v>
      </c>
      <c r="BL11" s="32">
        <f t="shared" si="5"/>
        <v>1</v>
      </c>
      <c r="BM11" s="32">
        <f t="shared" si="6"/>
        <v>0</v>
      </c>
      <c r="BN11" s="32">
        <f t="shared" si="7"/>
        <v>0</v>
      </c>
      <c r="BO11" s="32">
        <f t="shared" si="8"/>
        <v>0</v>
      </c>
      <c r="BP11" s="32">
        <f t="shared" si="9"/>
        <v>0</v>
      </c>
      <c r="BQ11" s="32">
        <f t="shared" si="10"/>
        <v>0</v>
      </c>
      <c r="BR11" s="32">
        <f t="shared" si="11"/>
        <v>0</v>
      </c>
      <c r="BS11" s="32">
        <f t="shared" si="12"/>
        <v>1</v>
      </c>
      <c r="BT11" s="32">
        <f t="shared" si="13"/>
        <v>0</v>
      </c>
      <c r="BU11" s="32">
        <f t="shared" si="14"/>
        <v>0</v>
      </c>
      <c r="BV11" s="32">
        <f t="shared" si="15"/>
        <v>0</v>
      </c>
      <c r="BW11" s="32">
        <f t="shared" si="16"/>
        <v>1</v>
      </c>
      <c r="BX11" s="32">
        <f t="shared" si="17"/>
        <v>0</v>
      </c>
      <c r="BY11" s="31">
        <f t="shared" si="18"/>
        <v>1</v>
      </c>
      <c r="BZ11" s="31">
        <f t="shared" si="19"/>
        <v>1</v>
      </c>
    </row>
    <row r="12" spans="1:78" x14ac:dyDescent="0.2">
      <c r="A12" s="3" t="s">
        <v>44</v>
      </c>
      <c r="B12" s="3" t="s">
        <v>1471</v>
      </c>
      <c r="C12" s="3">
        <v>0</v>
      </c>
      <c r="D12" s="3">
        <v>0</v>
      </c>
      <c r="E12" s="3">
        <v>2542100</v>
      </c>
      <c r="F12" s="4">
        <v>0</v>
      </c>
      <c r="G12" s="3">
        <v>2944000</v>
      </c>
      <c r="H12" s="3">
        <v>2175100</v>
      </c>
      <c r="I12" s="3">
        <f>AVERAGE(G12:H12,J12)</f>
        <v>2616300</v>
      </c>
      <c r="J12" s="4">
        <v>2729800</v>
      </c>
      <c r="K12" s="3">
        <v>2677700</v>
      </c>
      <c r="L12" s="3">
        <v>3119300</v>
      </c>
      <c r="M12" s="3">
        <v>3470500</v>
      </c>
      <c r="N12" s="3">
        <v>2461700</v>
      </c>
      <c r="O12" s="17">
        <v>2815100</v>
      </c>
      <c r="P12" s="3">
        <v>3393000</v>
      </c>
      <c r="Q12" s="3">
        <v>3165500</v>
      </c>
      <c r="R12" s="3">
        <v>3069800</v>
      </c>
      <c r="S12" s="17">
        <v>2501100</v>
      </c>
      <c r="T12" s="3">
        <v>3334600</v>
      </c>
      <c r="U12" s="3">
        <v>2547300</v>
      </c>
      <c r="V12" s="3">
        <v>2444300</v>
      </c>
      <c r="W12" s="17">
        <v>2413600</v>
      </c>
      <c r="X12" s="3">
        <v>2973900</v>
      </c>
      <c r="Y12" s="3">
        <v>2446600</v>
      </c>
      <c r="Z12" s="3">
        <v>3151100</v>
      </c>
      <c r="AA12" s="17">
        <v>2439100</v>
      </c>
      <c r="AB12" s="3">
        <v>3599900</v>
      </c>
      <c r="AC12" s="3">
        <v>2843700</v>
      </c>
      <c r="AD12" s="3">
        <v>3984000</v>
      </c>
      <c r="AE12" s="17">
        <v>3209500</v>
      </c>
      <c r="AF12" s="3">
        <v>3254000</v>
      </c>
      <c r="AG12" s="3">
        <v>1995400</v>
      </c>
      <c r="AH12" s="3">
        <v>2493600</v>
      </c>
      <c r="AI12" s="17">
        <v>2352400</v>
      </c>
      <c r="AJ12" s="3">
        <v>2771500</v>
      </c>
      <c r="AK12" s="3">
        <v>3457600</v>
      </c>
      <c r="AL12" s="3">
        <v>1706400</v>
      </c>
      <c r="AM12" s="3">
        <v>102.19</v>
      </c>
      <c r="AN12" s="3">
        <v>104</v>
      </c>
      <c r="AO12" s="3">
        <v>6</v>
      </c>
      <c r="AP12" s="3">
        <v>13.4</v>
      </c>
      <c r="AQ12" s="32">
        <v>2542100</v>
      </c>
      <c r="AR12" s="32">
        <v>2616300</v>
      </c>
      <c r="AS12" s="32">
        <v>2932300</v>
      </c>
      <c r="AT12" s="32">
        <v>3110850</v>
      </c>
      <c r="AU12" s="32">
        <v>2706825</v>
      </c>
      <c r="AV12" s="32">
        <v>2746300</v>
      </c>
      <c r="AW12" s="32">
        <v>3216675</v>
      </c>
      <c r="AX12" s="32">
        <v>2738125</v>
      </c>
      <c r="AY12" s="32">
        <v>2571975</v>
      </c>
      <c r="AZ12" s="32">
        <f t="shared" si="1"/>
        <v>1</v>
      </c>
      <c r="BA12" s="32">
        <f t="shared" si="1"/>
        <v>1</v>
      </c>
      <c r="BB12" s="32">
        <f t="shared" si="1"/>
        <v>1</v>
      </c>
      <c r="BC12" s="32">
        <f t="shared" si="1"/>
        <v>1</v>
      </c>
      <c r="BD12" s="32">
        <f t="shared" si="1"/>
        <v>1</v>
      </c>
      <c r="BE12" s="32">
        <f t="shared" si="1"/>
        <v>1</v>
      </c>
      <c r="BF12" s="32">
        <f t="shared" si="1"/>
        <v>1</v>
      </c>
      <c r="BG12" s="32">
        <f t="shared" si="1"/>
        <v>1</v>
      </c>
      <c r="BH12" s="32">
        <f t="shared" si="1"/>
        <v>1</v>
      </c>
      <c r="BI12" s="32">
        <f t="shared" si="2"/>
        <v>2</v>
      </c>
      <c r="BJ12" s="32">
        <f t="shared" si="3"/>
        <v>2</v>
      </c>
      <c r="BK12" s="32">
        <f t="shared" si="4"/>
        <v>2</v>
      </c>
      <c r="BL12" s="32">
        <f t="shared" si="5"/>
        <v>2</v>
      </c>
      <c r="BM12" s="32">
        <f t="shared" si="6"/>
        <v>1</v>
      </c>
      <c r="BN12" s="32">
        <f t="shared" si="7"/>
        <v>0</v>
      </c>
      <c r="BO12" s="32">
        <f t="shared" si="8"/>
        <v>0</v>
      </c>
      <c r="BP12" s="32">
        <f t="shared" si="9"/>
        <v>1</v>
      </c>
      <c r="BQ12" s="32">
        <f t="shared" si="10"/>
        <v>0</v>
      </c>
      <c r="BR12" s="32">
        <f t="shared" si="11"/>
        <v>0</v>
      </c>
      <c r="BS12" s="32">
        <f t="shared" si="12"/>
        <v>1</v>
      </c>
      <c r="BT12" s="32">
        <f t="shared" si="13"/>
        <v>0</v>
      </c>
      <c r="BU12" s="32">
        <f t="shared" si="14"/>
        <v>0</v>
      </c>
      <c r="BV12" s="32">
        <f t="shared" si="15"/>
        <v>1</v>
      </c>
      <c r="BW12" s="32">
        <f t="shared" si="16"/>
        <v>0</v>
      </c>
      <c r="BX12" s="32">
        <f t="shared" si="17"/>
        <v>0</v>
      </c>
      <c r="BY12" s="31">
        <f t="shared" si="18"/>
        <v>1</v>
      </c>
      <c r="BZ12" s="31">
        <f t="shared" si="19"/>
        <v>1</v>
      </c>
    </row>
    <row r="13" spans="1:78" x14ac:dyDescent="0.2">
      <c r="A13" s="3" t="s">
        <v>49</v>
      </c>
      <c r="B13" s="3" t="s">
        <v>1504</v>
      </c>
      <c r="C13" s="3">
        <v>298950000</v>
      </c>
      <c r="D13" s="3">
        <v>250760000</v>
      </c>
      <c r="E13" s="3">
        <v>274980000</v>
      </c>
      <c r="F13" s="4">
        <v>300900000</v>
      </c>
      <c r="G13" s="3">
        <v>315990000</v>
      </c>
      <c r="H13" s="3">
        <v>232300000</v>
      </c>
      <c r="I13" s="3">
        <v>125590000</v>
      </c>
      <c r="J13" s="4">
        <v>151240000</v>
      </c>
      <c r="K13" s="3">
        <v>306330000</v>
      </c>
      <c r="L13" s="3">
        <v>353810000</v>
      </c>
      <c r="M13" s="3">
        <v>189840000</v>
      </c>
      <c r="N13" s="3">
        <v>249880000</v>
      </c>
      <c r="O13" s="17">
        <v>253410000</v>
      </c>
      <c r="P13" s="3">
        <v>178590000</v>
      </c>
      <c r="Q13" s="3">
        <v>115880000</v>
      </c>
      <c r="R13" s="3">
        <v>156530000</v>
      </c>
      <c r="S13" s="17">
        <v>234590000</v>
      </c>
      <c r="T13" s="3">
        <v>173660000</v>
      </c>
      <c r="U13" s="3">
        <v>308490000</v>
      </c>
      <c r="V13" s="3">
        <v>336060000</v>
      </c>
      <c r="W13" s="17">
        <v>287910000</v>
      </c>
      <c r="X13" s="3">
        <v>193360000</v>
      </c>
      <c r="Y13" s="3">
        <v>158540000</v>
      </c>
      <c r="Z13" s="3">
        <v>172660000</v>
      </c>
      <c r="AA13" s="17">
        <v>87001000</v>
      </c>
      <c r="AB13" s="3">
        <v>169490000</v>
      </c>
      <c r="AC13" s="3">
        <v>94042000</v>
      </c>
      <c r="AD13" s="3">
        <v>244560000</v>
      </c>
      <c r="AE13" s="17">
        <v>181450000</v>
      </c>
      <c r="AF13" s="3">
        <v>109750000</v>
      </c>
      <c r="AG13" s="3">
        <v>175020000</v>
      </c>
      <c r="AH13" s="3">
        <v>147610000</v>
      </c>
      <c r="AI13" s="17">
        <v>300330000</v>
      </c>
      <c r="AJ13" s="3">
        <v>341230000</v>
      </c>
      <c r="AK13" s="3">
        <v>257990000</v>
      </c>
      <c r="AL13" s="3">
        <v>104510000</v>
      </c>
      <c r="AM13" s="3">
        <v>323.31</v>
      </c>
      <c r="AN13" s="3">
        <v>224</v>
      </c>
      <c r="AO13" s="3">
        <v>5</v>
      </c>
      <c r="AP13" s="3">
        <v>27.3</v>
      </c>
      <c r="AQ13" s="32">
        <v>281397500</v>
      </c>
      <c r="AR13" s="32">
        <v>206280000</v>
      </c>
      <c r="AS13" s="32">
        <v>274965000</v>
      </c>
      <c r="AT13" s="32">
        <v>176102500</v>
      </c>
      <c r="AU13" s="32">
        <v>263200000</v>
      </c>
      <c r="AV13" s="32">
        <v>203117500</v>
      </c>
      <c r="AW13" s="32">
        <v>148773250</v>
      </c>
      <c r="AX13" s="32">
        <v>153457500</v>
      </c>
      <c r="AY13" s="32">
        <v>251015000</v>
      </c>
      <c r="AZ13" s="32">
        <f t="shared" si="1"/>
        <v>1</v>
      </c>
      <c r="BA13" s="32">
        <f t="shared" si="1"/>
        <v>1</v>
      </c>
      <c r="BB13" s="32">
        <f t="shared" si="1"/>
        <v>1</v>
      </c>
      <c r="BC13" s="32">
        <f t="shared" si="1"/>
        <v>1</v>
      </c>
      <c r="BD13" s="32">
        <f t="shared" si="1"/>
        <v>1</v>
      </c>
      <c r="BE13" s="32">
        <f t="shared" si="1"/>
        <v>1</v>
      </c>
      <c r="BF13" s="32">
        <f t="shared" si="1"/>
        <v>1</v>
      </c>
      <c r="BG13" s="32">
        <f t="shared" si="1"/>
        <v>1</v>
      </c>
      <c r="BH13" s="32">
        <f t="shared" si="1"/>
        <v>1</v>
      </c>
      <c r="BI13" s="32">
        <f t="shared" si="2"/>
        <v>2</v>
      </c>
      <c r="BJ13" s="32">
        <f t="shared" si="3"/>
        <v>2</v>
      </c>
      <c r="BK13" s="32">
        <f t="shared" si="4"/>
        <v>2</v>
      </c>
      <c r="BL13" s="32">
        <f t="shared" si="5"/>
        <v>2</v>
      </c>
      <c r="BM13" s="32">
        <f t="shared" si="6"/>
        <v>1</v>
      </c>
      <c r="BN13" s="32">
        <f t="shared" si="7"/>
        <v>0</v>
      </c>
      <c r="BO13" s="32">
        <f t="shared" si="8"/>
        <v>0</v>
      </c>
      <c r="BP13" s="32">
        <f t="shared" si="9"/>
        <v>1</v>
      </c>
      <c r="BQ13" s="32">
        <f t="shared" si="10"/>
        <v>0</v>
      </c>
      <c r="BR13" s="32">
        <f t="shared" si="11"/>
        <v>0</v>
      </c>
      <c r="BS13" s="32">
        <f t="shared" si="12"/>
        <v>1</v>
      </c>
      <c r="BT13" s="32">
        <f t="shared" si="13"/>
        <v>0</v>
      </c>
      <c r="BU13" s="32">
        <f t="shared" si="14"/>
        <v>0</v>
      </c>
      <c r="BV13" s="32">
        <f t="shared" si="15"/>
        <v>1</v>
      </c>
      <c r="BW13" s="32">
        <f t="shared" si="16"/>
        <v>0</v>
      </c>
      <c r="BX13" s="32">
        <f t="shared" si="17"/>
        <v>0</v>
      </c>
      <c r="BY13" s="31">
        <f t="shared" si="18"/>
        <v>1</v>
      </c>
      <c r="BZ13" s="31">
        <f t="shared" si="19"/>
        <v>1</v>
      </c>
    </row>
    <row r="14" spans="1:78" x14ac:dyDescent="0.2">
      <c r="A14" s="3" t="s">
        <v>50</v>
      </c>
      <c r="B14" s="3" t="s">
        <v>1504</v>
      </c>
      <c r="C14" s="3">
        <v>839460000</v>
      </c>
      <c r="D14" s="3">
        <v>704170000</v>
      </c>
      <c r="E14" s="3">
        <v>961020000</v>
      </c>
      <c r="F14" s="4">
        <v>1033700000</v>
      </c>
      <c r="G14" s="3">
        <v>1041000000</v>
      </c>
      <c r="H14" s="3">
        <v>823290000</v>
      </c>
      <c r="I14" s="3">
        <v>607720000</v>
      </c>
      <c r="J14" s="4">
        <v>777860000</v>
      </c>
      <c r="K14" s="3">
        <v>617450000</v>
      </c>
      <c r="L14" s="3">
        <v>1078300000</v>
      </c>
      <c r="M14" s="3">
        <v>763670000</v>
      </c>
      <c r="N14" s="3">
        <v>810800000</v>
      </c>
      <c r="O14" s="17">
        <v>746540000</v>
      </c>
      <c r="P14" s="3">
        <v>614080000</v>
      </c>
      <c r="Q14" s="3">
        <v>530330000</v>
      </c>
      <c r="R14" s="3">
        <v>620200000</v>
      </c>
      <c r="S14" s="17">
        <v>562920000</v>
      </c>
      <c r="T14" s="3">
        <v>702660000</v>
      </c>
      <c r="U14" s="3">
        <v>617290000</v>
      </c>
      <c r="V14" s="3">
        <v>960920000</v>
      </c>
      <c r="W14" s="17">
        <v>773920000</v>
      </c>
      <c r="X14" s="3">
        <v>680990000</v>
      </c>
      <c r="Y14" s="3">
        <v>714920000</v>
      </c>
      <c r="Z14" s="3">
        <v>762800000</v>
      </c>
      <c r="AA14" s="17">
        <v>146450000</v>
      </c>
      <c r="AB14" s="3">
        <v>606770000</v>
      </c>
      <c r="AC14" s="3">
        <v>308650000</v>
      </c>
      <c r="AD14" s="3">
        <v>714910000</v>
      </c>
      <c r="AE14" s="17">
        <v>565980000</v>
      </c>
      <c r="AF14" s="3">
        <v>590950000</v>
      </c>
      <c r="AG14" s="3">
        <v>510480000</v>
      </c>
      <c r="AH14" s="3">
        <v>604800000</v>
      </c>
      <c r="AI14" s="17">
        <v>1395800000</v>
      </c>
      <c r="AJ14" s="3">
        <v>882680000</v>
      </c>
      <c r="AK14" s="3">
        <v>1060200000</v>
      </c>
      <c r="AL14" s="3">
        <v>619280000</v>
      </c>
      <c r="AM14" s="3">
        <v>323.31</v>
      </c>
      <c r="AN14" s="3">
        <v>1125</v>
      </c>
      <c r="AO14" s="3">
        <v>6</v>
      </c>
      <c r="AP14" s="3">
        <v>54.2</v>
      </c>
      <c r="AQ14" s="32">
        <v>884587500</v>
      </c>
      <c r="AR14" s="32">
        <v>812467500</v>
      </c>
      <c r="AS14" s="32">
        <v>817555000</v>
      </c>
      <c r="AT14" s="32">
        <v>627787500</v>
      </c>
      <c r="AU14" s="32">
        <v>710947500</v>
      </c>
      <c r="AV14" s="32">
        <v>733157500</v>
      </c>
      <c r="AW14" s="32">
        <v>444195000</v>
      </c>
      <c r="AX14" s="32">
        <v>568052500</v>
      </c>
      <c r="AY14" s="32">
        <v>989490000</v>
      </c>
      <c r="AZ14" s="32">
        <f t="shared" si="1"/>
        <v>1</v>
      </c>
      <c r="BA14" s="32">
        <f t="shared" si="1"/>
        <v>1</v>
      </c>
      <c r="BB14" s="32">
        <f t="shared" si="1"/>
        <v>1</v>
      </c>
      <c r="BC14" s="32">
        <f t="shared" si="1"/>
        <v>1</v>
      </c>
      <c r="BD14" s="32">
        <f t="shared" si="1"/>
        <v>1</v>
      </c>
      <c r="BE14" s="32">
        <f t="shared" si="1"/>
        <v>1</v>
      </c>
      <c r="BF14" s="32">
        <f t="shared" si="1"/>
        <v>1</v>
      </c>
      <c r="BG14" s="32">
        <f t="shared" si="1"/>
        <v>1</v>
      </c>
      <c r="BH14" s="32">
        <f t="shared" si="1"/>
        <v>1</v>
      </c>
      <c r="BI14" s="32">
        <f t="shared" si="2"/>
        <v>2</v>
      </c>
      <c r="BJ14" s="32">
        <f t="shared" si="3"/>
        <v>2</v>
      </c>
      <c r="BK14" s="32">
        <f t="shared" si="4"/>
        <v>2</v>
      </c>
      <c r="BL14" s="32">
        <f t="shared" si="5"/>
        <v>2</v>
      </c>
      <c r="BM14" s="32">
        <f t="shared" si="6"/>
        <v>1</v>
      </c>
      <c r="BN14" s="32">
        <f t="shared" si="7"/>
        <v>0</v>
      </c>
      <c r="BO14" s="32">
        <f t="shared" si="8"/>
        <v>0</v>
      </c>
      <c r="BP14" s="32">
        <f t="shared" si="9"/>
        <v>1</v>
      </c>
      <c r="BQ14" s="32">
        <f t="shared" si="10"/>
        <v>0</v>
      </c>
      <c r="BR14" s="32">
        <f t="shared" si="11"/>
        <v>0</v>
      </c>
      <c r="BS14" s="32">
        <f t="shared" si="12"/>
        <v>1</v>
      </c>
      <c r="BT14" s="32">
        <f t="shared" si="13"/>
        <v>0</v>
      </c>
      <c r="BU14" s="32">
        <f t="shared" si="14"/>
        <v>0</v>
      </c>
      <c r="BV14" s="32">
        <f t="shared" si="15"/>
        <v>1</v>
      </c>
      <c r="BW14" s="32">
        <f t="shared" si="16"/>
        <v>0</v>
      </c>
      <c r="BX14" s="32">
        <f t="shared" si="17"/>
        <v>0</v>
      </c>
      <c r="BY14" s="31">
        <f t="shared" si="18"/>
        <v>1</v>
      </c>
      <c r="BZ14" s="31">
        <f t="shared" si="19"/>
        <v>1</v>
      </c>
    </row>
    <row r="15" spans="1:78" x14ac:dyDescent="0.2">
      <c r="A15" s="3" t="s">
        <v>52</v>
      </c>
      <c r="B15" s="3" t="s">
        <v>1504</v>
      </c>
      <c r="C15" s="3">
        <v>2455500000</v>
      </c>
      <c r="D15" s="3">
        <v>2548200000</v>
      </c>
      <c r="E15" s="3">
        <v>3243400000</v>
      </c>
      <c r="F15" s="4">
        <v>3221300000</v>
      </c>
      <c r="G15" s="3">
        <v>3163500000</v>
      </c>
      <c r="H15" s="3">
        <v>2436900000</v>
      </c>
      <c r="I15" s="3">
        <v>1532300000</v>
      </c>
      <c r="J15" s="4">
        <v>1565600000</v>
      </c>
      <c r="K15" s="3">
        <v>1954200000</v>
      </c>
      <c r="L15" s="3">
        <v>2778600000</v>
      </c>
      <c r="M15" s="3">
        <v>2104400000</v>
      </c>
      <c r="N15" s="3">
        <v>2608700000</v>
      </c>
      <c r="O15" s="17">
        <v>2098100000</v>
      </c>
      <c r="P15" s="3">
        <v>2043200000</v>
      </c>
      <c r="Q15" s="3">
        <v>1527400000</v>
      </c>
      <c r="R15" s="3">
        <v>1967500000</v>
      </c>
      <c r="S15" s="17">
        <v>2176500000</v>
      </c>
      <c r="T15" s="3">
        <v>2328100000</v>
      </c>
      <c r="U15" s="3">
        <v>2643800000</v>
      </c>
      <c r="V15" s="3">
        <v>2347700000</v>
      </c>
      <c r="W15" s="17">
        <v>1972100000</v>
      </c>
      <c r="X15" s="3">
        <v>1590600000</v>
      </c>
      <c r="Y15" s="3">
        <v>1663700000</v>
      </c>
      <c r="Z15" s="3">
        <v>1947000000</v>
      </c>
      <c r="AA15" s="17">
        <v>628700000</v>
      </c>
      <c r="AB15" s="3">
        <v>1781800000</v>
      </c>
      <c r="AC15" s="3">
        <v>998140000</v>
      </c>
      <c r="AD15" s="3">
        <v>1951200000</v>
      </c>
      <c r="AE15" s="17">
        <v>1503000000</v>
      </c>
      <c r="AF15" s="3">
        <v>1823000000</v>
      </c>
      <c r="AG15" s="3">
        <v>1561000000</v>
      </c>
      <c r="AH15" s="3">
        <v>1887700000</v>
      </c>
      <c r="AI15" s="17">
        <v>3723800000</v>
      </c>
      <c r="AJ15" s="3">
        <v>3342800000</v>
      </c>
      <c r="AK15" s="3">
        <v>2382700000</v>
      </c>
      <c r="AL15" s="3">
        <v>1676700000</v>
      </c>
      <c r="AM15" s="3">
        <v>276.37</v>
      </c>
      <c r="AN15" s="3">
        <v>1996</v>
      </c>
      <c r="AO15" s="3">
        <v>5</v>
      </c>
      <c r="AP15" s="3">
        <v>18.7</v>
      </c>
      <c r="AQ15" s="32">
        <v>2867100000</v>
      </c>
      <c r="AR15" s="32">
        <v>2174575000</v>
      </c>
      <c r="AS15" s="32">
        <v>2361475000</v>
      </c>
      <c r="AT15" s="32">
        <v>1909050000</v>
      </c>
      <c r="AU15" s="32">
        <v>2374025000</v>
      </c>
      <c r="AV15" s="32">
        <v>1793350000</v>
      </c>
      <c r="AW15" s="32">
        <v>1339960000</v>
      </c>
      <c r="AX15" s="32">
        <v>1693675000</v>
      </c>
      <c r="AY15" s="32">
        <v>2781500000</v>
      </c>
      <c r="AZ15" s="32">
        <f t="shared" si="1"/>
        <v>1</v>
      </c>
      <c r="BA15" s="32">
        <f t="shared" si="1"/>
        <v>1</v>
      </c>
      <c r="BB15" s="32">
        <f t="shared" si="1"/>
        <v>1</v>
      </c>
      <c r="BC15" s="32">
        <f t="shared" si="1"/>
        <v>1</v>
      </c>
      <c r="BD15" s="32">
        <f t="shared" si="1"/>
        <v>1</v>
      </c>
      <c r="BE15" s="32">
        <f t="shared" si="1"/>
        <v>1</v>
      </c>
      <c r="BF15" s="32">
        <f t="shared" si="1"/>
        <v>1</v>
      </c>
      <c r="BG15" s="32">
        <f t="shared" si="1"/>
        <v>1</v>
      </c>
      <c r="BH15" s="32">
        <f t="shared" si="1"/>
        <v>1</v>
      </c>
      <c r="BI15" s="32">
        <f t="shared" si="2"/>
        <v>2</v>
      </c>
      <c r="BJ15" s="32">
        <f t="shared" si="3"/>
        <v>2</v>
      </c>
      <c r="BK15" s="32">
        <f t="shared" si="4"/>
        <v>2</v>
      </c>
      <c r="BL15" s="32">
        <f t="shared" si="5"/>
        <v>2</v>
      </c>
      <c r="BM15" s="32">
        <f t="shared" si="6"/>
        <v>1</v>
      </c>
      <c r="BN15" s="32">
        <f t="shared" si="7"/>
        <v>0</v>
      </c>
      <c r="BO15" s="32">
        <f t="shared" si="8"/>
        <v>0</v>
      </c>
      <c r="BP15" s="32">
        <f t="shared" si="9"/>
        <v>1</v>
      </c>
      <c r="BQ15" s="32">
        <f t="shared" si="10"/>
        <v>0</v>
      </c>
      <c r="BR15" s="32">
        <f t="shared" si="11"/>
        <v>0</v>
      </c>
      <c r="BS15" s="32">
        <f t="shared" si="12"/>
        <v>1</v>
      </c>
      <c r="BT15" s="32">
        <f t="shared" si="13"/>
        <v>0</v>
      </c>
      <c r="BU15" s="32">
        <f t="shared" si="14"/>
        <v>0</v>
      </c>
      <c r="BV15" s="32">
        <f t="shared" si="15"/>
        <v>1</v>
      </c>
      <c r="BW15" s="32">
        <f t="shared" si="16"/>
        <v>0</v>
      </c>
      <c r="BX15" s="32">
        <f t="shared" si="17"/>
        <v>0</v>
      </c>
      <c r="BY15" s="31">
        <f t="shared" si="18"/>
        <v>1</v>
      </c>
      <c r="BZ15" s="31">
        <f t="shared" si="19"/>
        <v>1</v>
      </c>
    </row>
    <row r="16" spans="1:78" x14ac:dyDescent="0.2">
      <c r="A16" s="3" t="s">
        <v>56</v>
      </c>
      <c r="B16" s="3" t="s">
        <v>1504</v>
      </c>
      <c r="C16" s="3">
        <v>275060000</v>
      </c>
      <c r="D16" s="3">
        <v>291560000</v>
      </c>
      <c r="E16" s="3">
        <v>104550000</v>
      </c>
      <c r="F16" s="4">
        <v>320050000</v>
      </c>
      <c r="G16" s="3">
        <v>355430000</v>
      </c>
      <c r="H16" s="3">
        <v>289970000</v>
      </c>
      <c r="I16" s="3">
        <v>274130000</v>
      </c>
      <c r="J16" s="4">
        <v>276160000</v>
      </c>
      <c r="K16" s="3">
        <v>267640000</v>
      </c>
      <c r="L16" s="3">
        <v>152240000</v>
      </c>
      <c r="M16" s="3">
        <v>290560000</v>
      </c>
      <c r="N16" s="3">
        <v>322590000</v>
      </c>
      <c r="O16" s="17">
        <v>121160000</v>
      </c>
      <c r="P16" s="3">
        <v>275780000</v>
      </c>
      <c r="Q16" s="3">
        <v>265610000</v>
      </c>
      <c r="R16" s="3">
        <v>329350000</v>
      </c>
      <c r="S16" s="17">
        <v>245740000</v>
      </c>
      <c r="T16" s="3">
        <v>283330000</v>
      </c>
      <c r="U16" s="3">
        <v>238640000</v>
      </c>
      <c r="V16" s="3">
        <v>251290000</v>
      </c>
      <c r="W16" s="17">
        <v>241360000</v>
      </c>
      <c r="X16" s="3">
        <v>204460000</v>
      </c>
      <c r="Y16" s="3">
        <v>276510000</v>
      </c>
      <c r="Z16" s="3">
        <v>51455000</v>
      </c>
      <c r="AA16" s="17">
        <v>90734000</v>
      </c>
      <c r="AB16" s="3">
        <v>356860000</v>
      </c>
      <c r="AC16" s="3">
        <v>169250000</v>
      </c>
      <c r="AD16" s="3">
        <v>257560000</v>
      </c>
      <c r="AE16" s="17">
        <v>199100000</v>
      </c>
      <c r="AF16" s="3">
        <v>167680000</v>
      </c>
      <c r="AG16" s="3">
        <v>103560000</v>
      </c>
      <c r="AH16" s="3">
        <v>136240000</v>
      </c>
      <c r="AI16" s="17">
        <v>660800000</v>
      </c>
      <c r="AJ16" s="3">
        <v>328760000</v>
      </c>
      <c r="AK16" s="3">
        <v>350860000</v>
      </c>
      <c r="AL16" s="3">
        <v>256090000</v>
      </c>
      <c r="AM16" s="3">
        <v>62.319000000000003</v>
      </c>
      <c r="AN16" s="3">
        <v>729</v>
      </c>
      <c r="AO16" s="3">
        <v>3</v>
      </c>
      <c r="AP16" s="3">
        <v>5</v>
      </c>
      <c r="AQ16" s="32">
        <v>247805000</v>
      </c>
      <c r="AR16" s="32">
        <v>298922500</v>
      </c>
      <c r="AS16" s="32">
        <v>258257500</v>
      </c>
      <c r="AT16" s="32">
        <v>247975000</v>
      </c>
      <c r="AU16" s="32">
        <v>254750000</v>
      </c>
      <c r="AV16" s="32">
        <v>193446250</v>
      </c>
      <c r="AW16" s="32">
        <v>218601000</v>
      </c>
      <c r="AX16" s="32">
        <v>151645000</v>
      </c>
      <c r="AY16" s="32">
        <v>399127500</v>
      </c>
      <c r="AZ16" s="32">
        <f t="shared" si="1"/>
        <v>1</v>
      </c>
      <c r="BA16" s="32">
        <f t="shared" si="1"/>
        <v>1</v>
      </c>
      <c r="BB16" s="32">
        <f t="shared" si="1"/>
        <v>1</v>
      </c>
      <c r="BC16" s="32">
        <f t="shared" si="1"/>
        <v>1</v>
      </c>
      <c r="BD16" s="32">
        <f t="shared" si="1"/>
        <v>1</v>
      </c>
      <c r="BE16" s="32">
        <f t="shared" si="1"/>
        <v>1</v>
      </c>
      <c r="BF16" s="32">
        <f t="shared" si="1"/>
        <v>1</v>
      </c>
      <c r="BG16" s="32">
        <f t="shared" si="1"/>
        <v>1</v>
      </c>
      <c r="BH16" s="32">
        <f t="shared" si="1"/>
        <v>1</v>
      </c>
      <c r="BI16" s="32">
        <f t="shared" si="2"/>
        <v>2</v>
      </c>
      <c r="BJ16" s="32">
        <f t="shared" si="3"/>
        <v>2</v>
      </c>
      <c r="BK16" s="32">
        <f t="shared" si="4"/>
        <v>2</v>
      </c>
      <c r="BL16" s="32">
        <f t="shared" si="5"/>
        <v>2</v>
      </c>
      <c r="BM16" s="32">
        <f t="shared" si="6"/>
        <v>1</v>
      </c>
      <c r="BN16" s="32">
        <f t="shared" si="7"/>
        <v>0</v>
      </c>
      <c r="BO16" s="32">
        <f t="shared" si="8"/>
        <v>0</v>
      </c>
      <c r="BP16" s="32">
        <f t="shared" si="9"/>
        <v>1</v>
      </c>
      <c r="BQ16" s="32">
        <f t="shared" si="10"/>
        <v>0</v>
      </c>
      <c r="BR16" s="32">
        <f t="shared" si="11"/>
        <v>0</v>
      </c>
      <c r="BS16" s="32">
        <f t="shared" si="12"/>
        <v>1</v>
      </c>
      <c r="BT16" s="32">
        <f t="shared" si="13"/>
        <v>0</v>
      </c>
      <c r="BU16" s="32">
        <f t="shared" si="14"/>
        <v>0</v>
      </c>
      <c r="BV16" s="32">
        <f t="shared" si="15"/>
        <v>1</v>
      </c>
      <c r="BW16" s="32">
        <f t="shared" si="16"/>
        <v>0</v>
      </c>
      <c r="BX16" s="32">
        <f t="shared" si="17"/>
        <v>0</v>
      </c>
      <c r="BY16" s="31">
        <f t="shared" si="18"/>
        <v>1</v>
      </c>
      <c r="BZ16" s="31">
        <f t="shared" si="19"/>
        <v>1</v>
      </c>
    </row>
    <row r="17" spans="1:78" x14ac:dyDescent="0.2">
      <c r="A17" s="3" t="s">
        <v>57</v>
      </c>
      <c r="B17" s="3" t="s">
        <v>1504</v>
      </c>
      <c r="C17" s="3">
        <v>486820000</v>
      </c>
      <c r="D17" s="3">
        <v>760290000</v>
      </c>
      <c r="E17" s="3">
        <v>967020000</v>
      </c>
      <c r="F17" s="4">
        <v>938030000</v>
      </c>
      <c r="G17" s="3">
        <v>904510000</v>
      </c>
      <c r="H17" s="3">
        <v>689640000</v>
      </c>
      <c r="I17" s="3">
        <v>666920000</v>
      </c>
      <c r="J17" s="4">
        <v>694500000</v>
      </c>
      <c r="K17" s="3">
        <v>738830000</v>
      </c>
      <c r="L17" s="3">
        <v>834340000</v>
      </c>
      <c r="M17" s="3">
        <v>883750000</v>
      </c>
      <c r="N17" s="3">
        <v>787660000</v>
      </c>
      <c r="O17" s="17">
        <v>964200000</v>
      </c>
      <c r="P17" s="3">
        <v>786690000</v>
      </c>
      <c r="Q17" s="3">
        <v>815890000</v>
      </c>
      <c r="R17" s="3">
        <v>903660000</v>
      </c>
      <c r="S17" s="17">
        <v>794380000</v>
      </c>
      <c r="T17" s="3">
        <v>990640000</v>
      </c>
      <c r="U17" s="3">
        <v>905040000</v>
      </c>
      <c r="V17" s="3">
        <v>814430000</v>
      </c>
      <c r="W17" s="17">
        <v>855080000</v>
      </c>
      <c r="X17" s="3">
        <f>AVERAGE(W17,Y17:Z17)</f>
        <v>577553333.33333337</v>
      </c>
      <c r="Y17" s="3">
        <v>451980000</v>
      </c>
      <c r="Z17" s="3">
        <v>425600000</v>
      </c>
      <c r="AA17" s="17">
        <v>325840000</v>
      </c>
      <c r="AB17" s="3">
        <v>1161200000</v>
      </c>
      <c r="AC17" s="3">
        <v>455650000</v>
      </c>
      <c r="AD17" s="3">
        <v>520550000</v>
      </c>
      <c r="AE17" s="17">
        <v>388540000</v>
      </c>
      <c r="AF17" s="3">
        <v>550070000</v>
      </c>
      <c r="AG17" s="3">
        <v>343920000</v>
      </c>
      <c r="AH17" s="3">
        <v>381080000</v>
      </c>
      <c r="AI17" s="17">
        <v>1270800000</v>
      </c>
      <c r="AJ17" s="3">
        <v>916020000</v>
      </c>
      <c r="AK17" s="3">
        <v>619980000</v>
      </c>
      <c r="AL17" s="3">
        <v>284260000</v>
      </c>
      <c r="AM17" s="3">
        <v>15.134</v>
      </c>
      <c r="AN17" s="3">
        <v>385</v>
      </c>
      <c r="AO17" s="3">
        <v>3</v>
      </c>
      <c r="AP17" s="3">
        <v>2.4</v>
      </c>
      <c r="AQ17" s="32">
        <v>788040000</v>
      </c>
      <c r="AR17" s="32">
        <v>738892500</v>
      </c>
      <c r="AS17" s="32">
        <v>811145000</v>
      </c>
      <c r="AT17" s="32">
        <v>867610000</v>
      </c>
      <c r="AU17" s="32">
        <v>876122500</v>
      </c>
      <c r="AV17" s="32">
        <v>577553333.33333337</v>
      </c>
      <c r="AW17" s="32">
        <v>615810000</v>
      </c>
      <c r="AX17" s="32">
        <v>415902500</v>
      </c>
      <c r="AY17" s="32">
        <v>772765000</v>
      </c>
      <c r="AZ17" s="32">
        <f t="shared" si="1"/>
        <v>1</v>
      </c>
      <c r="BA17" s="32">
        <f t="shared" si="1"/>
        <v>1</v>
      </c>
      <c r="BB17" s="32">
        <f t="shared" si="1"/>
        <v>1</v>
      </c>
      <c r="BC17" s="32">
        <f t="shared" si="1"/>
        <v>1</v>
      </c>
      <c r="BD17" s="32">
        <f t="shared" si="1"/>
        <v>1</v>
      </c>
      <c r="BE17" s="32">
        <f t="shared" si="1"/>
        <v>1</v>
      </c>
      <c r="BF17" s="32">
        <f t="shared" si="1"/>
        <v>1</v>
      </c>
      <c r="BG17" s="32">
        <f t="shared" si="1"/>
        <v>1</v>
      </c>
      <c r="BH17" s="32">
        <f t="shared" si="1"/>
        <v>1</v>
      </c>
      <c r="BI17" s="32">
        <f t="shared" si="2"/>
        <v>2</v>
      </c>
      <c r="BJ17" s="32">
        <f t="shared" si="3"/>
        <v>2</v>
      </c>
      <c r="BK17" s="32">
        <f t="shared" si="4"/>
        <v>2</v>
      </c>
      <c r="BL17" s="32">
        <f t="shared" si="5"/>
        <v>2</v>
      </c>
      <c r="BM17" s="32">
        <f t="shared" si="6"/>
        <v>1</v>
      </c>
      <c r="BN17" s="32">
        <f t="shared" si="7"/>
        <v>0</v>
      </c>
      <c r="BO17" s="32">
        <f t="shared" si="8"/>
        <v>0</v>
      </c>
      <c r="BP17" s="32">
        <f t="shared" si="9"/>
        <v>1</v>
      </c>
      <c r="BQ17" s="32">
        <f t="shared" si="10"/>
        <v>0</v>
      </c>
      <c r="BR17" s="32">
        <f t="shared" si="11"/>
        <v>0</v>
      </c>
      <c r="BS17" s="32">
        <f t="shared" si="12"/>
        <v>1</v>
      </c>
      <c r="BT17" s="32">
        <f t="shared" si="13"/>
        <v>0</v>
      </c>
      <c r="BU17" s="32">
        <f t="shared" si="14"/>
        <v>0</v>
      </c>
      <c r="BV17" s="32">
        <f t="shared" si="15"/>
        <v>1</v>
      </c>
      <c r="BW17" s="32">
        <f t="shared" si="16"/>
        <v>0</v>
      </c>
      <c r="BX17" s="32">
        <f t="shared" si="17"/>
        <v>0</v>
      </c>
      <c r="BY17" s="31">
        <f t="shared" si="18"/>
        <v>1</v>
      </c>
      <c r="BZ17" s="31">
        <f t="shared" si="19"/>
        <v>1</v>
      </c>
    </row>
    <row r="18" spans="1:78" x14ac:dyDescent="0.2">
      <c r="A18" s="3" t="s">
        <v>61</v>
      </c>
      <c r="B18" s="3" t="s">
        <v>1471</v>
      </c>
      <c r="C18" s="3">
        <v>59041000</v>
      </c>
      <c r="D18" s="3">
        <v>49964000</v>
      </c>
      <c r="E18" s="3">
        <v>54215000</v>
      </c>
      <c r="F18" s="4">
        <v>49460000</v>
      </c>
      <c r="G18" s="3">
        <v>50476000</v>
      </c>
      <c r="H18" s="3">
        <v>56301000</v>
      </c>
      <c r="I18" s="3">
        <v>66838000</v>
      </c>
      <c r="J18" s="4">
        <v>67476000</v>
      </c>
      <c r="K18" s="3">
        <v>67808000</v>
      </c>
      <c r="L18" s="3">
        <v>56809000</v>
      </c>
      <c r="M18" s="3">
        <v>59446000</v>
      </c>
      <c r="N18" s="3">
        <v>49808000</v>
      </c>
      <c r="O18" s="17">
        <v>65012000</v>
      </c>
      <c r="P18" s="3">
        <v>57510000</v>
      </c>
      <c r="Q18" s="3">
        <v>54945000</v>
      </c>
      <c r="R18" s="3">
        <v>60912000</v>
      </c>
      <c r="S18" s="17">
        <v>53251000</v>
      </c>
      <c r="T18" s="3">
        <v>55720000</v>
      </c>
      <c r="U18" s="3">
        <v>67512000</v>
      </c>
      <c r="V18" s="3">
        <v>54502000</v>
      </c>
      <c r="W18" s="17">
        <v>47991000</v>
      </c>
      <c r="X18" s="3">
        <v>54097000</v>
      </c>
      <c r="Y18" s="3">
        <v>47243000</v>
      </c>
      <c r="Z18" s="3">
        <v>52131000</v>
      </c>
      <c r="AA18" s="17">
        <v>63984000</v>
      </c>
      <c r="AB18" s="3">
        <v>61197000</v>
      </c>
      <c r="AC18" s="3">
        <v>59964000</v>
      </c>
      <c r="AD18" s="3">
        <v>49508000</v>
      </c>
      <c r="AE18" s="17">
        <v>55675000</v>
      </c>
      <c r="AF18" s="3">
        <v>50158000</v>
      </c>
      <c r="AG18" s="3">
        <v>55200000</v>
      </c>
      <c r="AH18" s="3">
        <v>54913000</v>
      </c>
      <c r="AI18" s="17">
        <v>54045000</v>
      </c>
      <c r="AJ18" s="3">
        <v>54520000</v>
      </c>
      <c r="AK18" s="3">
        <v>53154000</v>
      </c>
      <c r="AL18" s="3">
        <v>50927000</v>
      </c>
      <c r="AM18" s="3">
        <v>84.085999999999999</v>
      </c>
      <c r="AN18" s="3">
        <v>249</v>
      </c>
      <c r="AO18" s="3">
        <v>7</v>
      </c>
      <c r="AP18" s="3">
        <v>9.9</v>
      </c>
      <c r="AQ18" s="32">
        <v>53170000</v>
      </c>
      <c r="AR18" s="32">
        <v>60272750</v>
      </c>
      <c r="AS18" s="32">
        <v>58467750</v>
      </c>
      <c r="AT18" s="32">
        <v>59594750</v>
      </c>
      <c r="AU18" s="32">
        <v>57746250</v>
      </c>
      <c r="AV18" s="32">
        <v>50365500</v>
      </c>
      <c r="AW18" s="32">
        <v>58663250</v>
      </c>
      <c r="AX18" s="32">
        <v>53986500</v>
      </c>
      <c r="AY18" s="32">
        <v>53161500</v>
      </c>
      <c r="AZ18" s="32">
        <f t="shared" si="1"/>
        <v>1</v>
      </c>
      <c r="BA18" s="32">
        <f t="shared" si="1"/>
        <v>1</v>
      </c>
      <c r="BB18" s="32">
        <f t="shared" si="1"/>
        <v>1</v>
      </c>
      <c r="BC18" s="32">
        <f t="shared" si="1"/>
        <v>1</v>
      </c>
      <c r="BD18" s="32">
        <f t="shared" si="1"/>
        <v>1</v>
      </c>
      <c r="BE18" s="32">
        <f t="shared" si="1"/>
        <v>1</v>
      </c>
      <c r="BF18" s="32">
        <f t="shared" si="1"/>
        <v>1</v>
      </c>
      <c r="BG18" s="32">
        <f t="shared" si="1"/>
        <v>1</v>
      </c>
      <c r="BH18" s="32">
        <f t="shared" si="1"/>
        <v>1</v>
      </c>
      <c r="BI18" s="32">
        <f t="shared" si="2"/>
        <v>2</v>
      </c>
      <c r="BJ18" s="32">
        <f t="shared" si="3"/>
        <v>2</v>
      </c>
      <c r="BK18" s="32">
        <f t="shared" si="4"/>
        <v>2</v>
      </c>
      <c r="BL18" s="32">
        <f t="shared" si="5"/>
        <v>2</v>
      </c>
      <c r="BM18" s="32">
        <f t="shared" si="6"/>
        <v>1</v>
      </c>
      <c r="BN18" s="32">
        <f t="shared" si="7"/>
        <v>0</v>
      </c>
      <c r="BO18" s="32">
        <f t="shared" si="8"/>
        <v>0</v>
      </c>
      <c r="BP18" s="32">
        <f t="shared" si="9"/>
        <v>1</v>
      </c>
      <c r="BQ18" s="32">
        <f t="shared" si="10"/>
        <v>0</v>
      </c>
      <c r="BR18" s="32">
        <f t="shared" si="11"/>
        <v>0</v>
      </c>
      <c r="BS18" s="32">
        <f t="shared" si="12"/>
        <v>1</v>
      </c>
      <c r="BT18" s="32">
        <f t="shared" si="13"/>
        <v>0</v>
      </c>
      <c r="BU18" s="32">
        <f t="shared" si="14"/>
        <v>0</v>
      </c>
      <c r="BV18" s="32">
        <f t="shared" si="15"/>
        <v>1</v>
      </c>
      <c r="BW18" s="32">
        <f t="shared" si="16"/>
        <v>0</v>
      </c>
      <c r="BX18" s="32">
        <f t="shared" si="17"/>
        <v>0</v>
      </c>
      <c r="BY18" s="31">
        <f t="shared" si="18"/>
        <v>1</v>
      </c>
      <c r="BZ18" s="31">
        <f t="shared" si="19"/>
        <v>1</v>
      </c>
    </row>
    <row r="19" spans="1:78" x14ac:dyDescent="0.2">
      <c r="A19" s="3" t="s">
        <v>64</v>
      </c>
      <c r="B19" s="3" t="s">
        <v>1488</v>
      </c>
      <c r="C19" s="3">
        <v>5572000</v>
      </c>
      <c r="D19" s="3">
        <v>6450600</v>
      </c>
      <c r="E19" s="3">
        <v>3861200</v>
      </c>
      <c r="F19" s="4">
        <v>3734800</v>
      </c>
      <c r="G19" s="3">
        <v>4371100</v>
      </c>
      <c r="H19" s="3">
        <v>12284000</v>
      </c>
      <c r="I19" s="3">
        <v>2013100</v>
      </c>
      <c r="J19" s="4">
        <v>4069600</v>
      </c>
      <c r="K19" s="3">
        <v>3113800</v>
      </c>
      <c r="L19" s="3">
        <v>4164900</v>
      </c>
      <c r="M19" s="3">
        <v>6903700</v>
      </c>
      <c r="N19" s="3">
        <v>6638300</v>
      </c>
      <c r="O19" s="17">
        <v>5046100</v>
      </c>
      <c r="P19" s="3">
        <v>4868300</v>
      </c>
      <c r="Q19" s="3">
        <v>9168100</v>
      </c>
      <c r="R19" s="3">
        <v>8231800</v>
      </c>
      <c r="S19" s="17">
        <v>8710200</v>
      </c>
      <c r="T19" s="3">
        <v>8232500</v>
      </c>
      <c r="U19" s="3">
        <v>5254300</v>
      </c>
      <c r="V19" s="3">
        <v>5730100</v>
      </c>
      <c r="W19" s="17">
        <v>4578300</v>
      </c>
      <c r="X19" s="3">
        <v>7217000</v>
      </c>
      <c r="Y19" s="3">
        <f>AVERAGE(W19:X19,Z19)</f>
        <v>6100133.333333333</v>
      </c>
      <c r="Z19" s="3">
        <v>6505100</v>
      </c>
      <c r="AA19" s="17">
        <v>2947100</v>
      </c>
      <c r="AB19" s="3">
        <v>5579400</v>
      </c>
      <c r="AC19" s="3">
        <v>7574700</v>
      </c>
      <c r="AD19" s="3">
        <v>5467600</v>
      </c>
      <c r="AE19" s="17">
        <v>4858700</v>
      </c>
      <c r="AF19" s="3">
        <v>4736100</v>
      </c>
      <c r="AG19" s="3">
        <v>6702900</v>
      </c>
      <c r="AH19" s="3">
        <v>5760300</v>
      </c>
      <c r="AI19" s="17">
        <v>2901700</v>
      </c>
      <c r="AJ19" s="3">
        <v>8075800</v>
      </c>
      <c r="AK19" s="3">
        <v>8594700</v>
      </c>
      <c r="AL19" s="3">
        <v>6847600</v>
      </c>
      <c r="AM19" s="3">
        <v>105.28</v>
      </c>
      <c r="AN19" s="3">
        <v>141</v>
      </c>
      <c r="AO19" s="3">
        <v>9</v>
      </c>
      <c r="AP19" s="3">
        <v>29</v>
      </c>
      <c r="AQ19" s="32">
        <v>4904650</v>
      </c>
      <c r="AR19" s="32">
        <v>5684450</v>
      </c>
      <c r="AS19" s="32">
        <v>5205175</v>
      </c>
      <c r="AT19" s="32">
        <v>6828575</v>
      </c>
      <c r="AU19" s="32">
        <v>6981775</v>
      </c>
      <c r="AV19" s="32">
        <v>6100133.333333333</v>
      </c>
      <c r="AW19" s="32">
        <v>5392200</v>
      </c>
      <c r="AX19" s="32">
        <v>5514500</v>
      </c>
      <c r="AY19" s="32">
        <v>6604950</v>
      </c>
      <c r="AZ19" s="32">
        <f t="shared" ref="AZ19:BH34" si="20">COUNTA(AQ19)</f>
        <v>1</v>
      </c>
      <c r="BA19" s="32">
        <f t="shared" si="20"/>
        <v>1</v>
      </c>
      <c r="BB19" s="32">
        <f t="shared" si="20"/>
        <v>1</v>
      </c>
      <c r="BC19" s="32">
        <f t="shared" si="20"/>
        <v>1</v>
      </c>
      <c r="BD19" s="32">
        <f t="shared" si="20"/>
        <v>1</v>
      </c>
      <c r="BE19" s="32">
        <f t="shared" si="20"/>
        <v>1</v>
      </c>
      <c r="BF19" s="32">
        <f t="shared" si="20"/>
        <v>1</v>
      </c>
      <c r="BG19" s="32">
        <f t="shared" si="20"/>
        <v>1</v>
      </c>
      <c r="BH19" s="32">
        <f t="shared" si="20"/>
        <v>1</v>
      </c>
      <c r="BI19" s="32">
        <f t="shared" si="2"/>
        <v>2</v>
      </c>
      <c r="BJ19" s="32">
        <f t="shared" si="3"/>
        <v>2</v>
      </c>
      <c r="BK19" s="32">
        <f t="shared" si="4"/>
        <v>2</v>
      </c>
      <c r="BL19" s="32">
        <f t="shared" si="5"/>
        <v>2</v>
      </c>
      <c r="BM19" s="32">
        <f t="shared" si="6"/>
        <v>1</v>
      </c>
      <c r="BN19" s="32">
        <f t="shared" si="7"/>
        <v>0</v>
      </c>
      <c r="BO19" s="32">
        <f t="shared" si="8"/>
        <v>0</v>
      </c>
      <c r="BP19" s="32">
        <f t="shared" si="9"/>
        <v>1</v>
      </c>
      <c r="BQ19" s="32">
        <f t="shared" si="10"/>
        <v>0</v>
      </c>
      <c r="BR19" s="32">
        <f t="shared" si="11"/>
        <v>0</v>
      </c>
      <c r="BS19" s="32">
        <f t="shared" si="12"/>
        <v>1</v>
      </c>
      <c r="BT19" s="32">
        <f t="shared" si="13"/>
        <v>0</v>
      </c>
      <c r="BU19" s="32">
        <f t="shared" si="14"/>
        <v>0</v>
      </c>
      <c r="BV19" s="32">
        <f t="shared" si="15"/>
        <v>1</v>
      </c>
      <c r="BW19" s="32">
        <f t="shared" si="16"/>
        <v>0</v>
      </c>
      <c r="BX19" s="32">
        <f t="shared" si="17"/>
        <v>0</v>
      </c>
      <c r="BY19" s="31">
        <f t="shared" si="18"/>
        <v>1</v>
      </c>
      <c r="BZ19" s="31">
        <f t="shared" si="19"/>
        <v>1</v>
      </c>
    </row>
    <row r="20" spans="1:78" x14ac:dyDescent="0.2">
      <c r="A20" s="3" t="s">
        <v>67</v>
      </c>
      <c r="B20" s="3" t="s">
        <v>1471</v>
      </c>
      <c r="C20" s="3">
        <v>85823000</v>
      </c>
      <c r="D20" s="3">
        <v>81924000</v>
      </c>
      <c r="E20" s="3">
        <v>75637000</v>
      </c>
      <c r="F20" s="4">
        <v>92895000</v>
      </c>
      <c r="G20" s="3">
        <v>105130000</v>
      </c>
      <c r="H20" s="3">
        <v>80018000</v>
      </c>
      <c r="I20" s="3">
        <v>59083000</v>
      </c>
      <c r="J20" s="4">
        <v>53430000</v>
      </c>
      <c r="K20" s="3">
        <v>76190000</v>
      </c>
      <c r="L20" s="3">
        <v>86133000</v>
      </c>
      <c r="M20" s="3">
        <v>62507000</v>
      </c>
      <c r="N20" s="3">
        <v>74919000</v>
      </c>
      <c r="O20" s="17">
        <v>63009000</v>
      </c>
      <c r="P20" s="3">
        <v>62545000</v>
      </c>
      <c r="Q20" s="3">
        <v>75676000</v>
      </c>
      <c r="R20" s="3">
        <v>57413000</v>
      </c>
      <c r="S20" s="17">
        <v>71217000</v>
      </c>
      <c r="T20" s="3">
        <v>73490000</v>
      </c>
      <c r="U20" s="3">
        <v>77833000</v>
      </c>
      <c r="V20" s="3">
        <v>80350000</v>
      </c>
      <c r="W20" s="17">
        <v>77175000</v>
      </c>
      <c r="X20" s="3">
        <v>53055000</v>
      </c>
      <c r="Y20" s="3">
        <v>62825000</v>
      </c>
      <c r="Z20" s="3">
        <v>56235000</v>
      </c>
      <c r="AA20" s="17">
        <v>56587000</v>
      </c>
      <c r="AB20" s="3">
        <v>62600000</v>
      </c>
      <c r="AC20" s="3">
        <v>55871000</v>
      </c>
      <c r="AD20" s="3">
        <v>68114000</v>
      </c>
      <c r="AE20" s="17">
        <v>56387000</v>
      </c>
      <c r="AF20" s="3">
        <v>55414000</v>
      </c>
      <c r="AG20" s="3">
        <v>59459000</v>
      </c>
      <c r="AH20" s="3">
        <v>60855000</v>
      </c>
      <c r="AI20" s="17">
        <v>86334000</v>
      </c>
      <c r="AJ20" s="3">
        <v>77707000</v>
      </c>
      <c r="AK20" s="3">
        <v>65265000</v>
      </c>
      <c r="AL20" s="3">
        <v>45231000</v>
      </c>
      <c r="AM20" s="3">
        <v>209.35</v>
      </c>
      <c r="AN20" s="3">
        <v>493</v>
      </c>
      <c r="AO20" s="3">
        <v>13</v>
      </c>
      <c r="AP20" s="3">
        <v>54.2</v>
      </c>
      <c r="AQ20" s="32">
        <v>84069750</v>
      </c>
      <c r="AR20" s="32">
        <v>74415250</v>
      </c>
      <c r="AS20" s="32">
        <v>74937250</v>
      </c>
      <c r="AT20" s="32">
        <v>64660750</v>
      </c>
      <c r="AU20" s="32">
        <v>75722500</v>
      </c>
      <c r="AV20" s="32">
        <v>62322500</v>
      </c>
      <c r="AW20" s="32">
        <v>60793000</v>
      </c>
      <c r="AX20" s="32">
        <v>58028750</v>
      </c>
      <c r="AY20" s="32">
        <v>68634250</v>
      </c>
      <c r="AZ20" s="32">
        <f t="shared" si="20"/>
        <v>1</v>
      </c>
      <c r="BA20" s="32">
        <f t="shared" si="20"/>
        <v>1</v>
      </c>
      <c r="BB20" s="32">
        <f t="shared" si="20"/>
        <v>1</v>
      </c>
      <c r="BC20" s="32">
        <f t="shared" si="20"/>
        <v>1</v>
      </c>
      <c r="BD20" s="32">
        <f t="shared" si="20"/>
        <v>1</v>
      </c>
      <c r="BE20" s="32">
        <f t="shared" si="20"/>
        <v>1</v>
      </c>
      <c r="BF20" s="32">
        <f t="shared" si="20"/>
        <v>1</v>
      </c>
      <c r="BG20" s="32">
        <f t="shared" si="20"/>
        <v>1</v>
      </c>
      <c r="BH20" s="32">
        <f t="shared" si="20"/>
        <v>1</v>
      </c>
      <c r="BI20" s="32">
        <f t="shared" si="2"/>
        <v>2</v>
      </c>
      <c r="BJ20" s="32">
        <f t="shared" si="3"/>
        <v>2</v>
      </c>
      <c r="BK20" s="32">
        <f t="shared" si="4"/>
        <v>2</v>
      </c>
      <c r="BL20" s="32">
        <f t="shared" si="5"/>
        <v>2</v>
      </c>
      <c r="BM20" s="32">
        <f t="shared" si="6"/>
        <v>1</v>
      </c>
      <c r="BN20" s="32">
        <f t="shared" si="7"/>
        <v>0</v>
      </c>
      <c r="BO20" s="32">
        <f t="shared" si="8"/>
        <v>0</v>
      </c>
      <c r="BP20" s="32">
        <f t="shared" si="9"/>
        <v>1</v>
      </c>
      <c r="BQ20" s="32">
        <f t="shared" si="10"/>
        <v>0</v>
      </c>
      <c r="BR20" s="32">
        <f t="shared" si="11"/>
        <v>0</v>
      </c>
      <c r="BS20" s="32">
        <f t="shared" si="12"/>
        <v>1</v>
      </c>
      <c r="BT20" s="32">
        <f t="shared" si="13"/>
        <v>0</v>
      </c>
      <c r="BU20" s="32">
        <f t="shared" si="14"/>
        <v>0</v>
      </c>
      <c r="BV20" s="32">
        <f t="shared" si="15"/>
        <v>1</v>
      </c>
      <c r="BW20" s="32">
        <f t="shared" si="16"/>
        <v>0</v>
      </c>
      <c r="BX20" s="32">
        <f t="shared" si="17"/>
        <v>0</v>
      </c>
      <c r="BY20" s="31">
        <f t="shared" si="18"/>
        <v>1</v>
      </c>
      <c r="BZ20" s="31">
        <f t="shared" si="19"/>
        <v>1</v>
      </c>
    </row>
    <row r="21" spans="1:78" x14ac:dyDescent="0.2">
      <c r="A21" s="3" t="s">
        <v>74</v>
      </c>
      <c r="B21" s="3" t="s">
        <v>1509</v>
      </c>
      <c r="C21" s="3">
        <v>53043000</v>
      </c>
      <c r="D21" s="3">
        <v>69132000</v>
      </c>
      <c r="E21" s="3">
        <v>32430000</v>
      </c>
      <c r="F21" s="4">
        <v>42526000</v>
      </c>
      <c r="G21" s="3">
        <v>65815000</v>
      </c>
      <c r="H21" s="3">
        <v>34290000</v>
      </c>
      <c r="I21" s="3">
        <v>100640000</v>
      </c>
      <c r="J21" s="4">
        <v>40716000</v>
      </c>
      <c r="K21" s="3">
        <v>57312000</v>
      </c>
      <c r="L21" s="3">
        <v>49001000</v>
      </c>
      <c r="M21" s="3">
        <v>28407000</v>
      </c>
      <c r="N21" s="3">
        <v>26717000</v>
      </c>
      <c r="O21" s="17">
        <v>81907000</v>
      </c>
      <c r="P21" s="3">
        <v>34247000</v>
      </c>
      <c r="Q21" s="3">
        <v>34609000</v>
      </c>
      <c r="R21" s="3">
        <v>92155000</v>
      </c>
      <c r="S21" s="17">
        <v>47753000</v>
      </c>
      <c r="T21" s="3">
        <v>67504000</v>
      </c>
      <c r="U21" s="3">
        <v>73865000</v>
      </c>
      <c r="V21" s="3">
        <v>50455000</v>
      </c>
      <c r="W21" s="17">
        <v>33375000</v>
      </c>
      <c r="X21" s="3">
        <v>78758000</v>
      </c>
      <c r="Y21" s="3">
        <v>39158000</v>
      </c>
      <c r="Z21" s="3">
        <v>55538000</v>
      </c>
      <c r="AA21" s="17">
        <v>113000000</v>
      </c>
      <c r="AB21" s="3">
        <v>63082000</v>
      </c>
      <c r="AC21" s="3">
        <v>50338000</v>
      </c>
      <c r="AD21" s="3">
        <v>59053000</v>
      </c>
      <c r="AE21" s="17">
        <v>57939000</v>
      </c>
      <c r="AF21" s="3">
        <v>103050000</v>
      </c>
      <c r="AG21" s="3">
        <v>68727000</v>
      </c>
      <c r="AH21" s="3">
        <v>82209000</v>
      </c>
      <c r="AI21" s="17">
        <v>40848000</v>
      </c>
      <c r="AJ21" s="3">
        <v>32769000</v>
      </c>
      <c r="AK21" s="3">
        <v>34523000</v>
      </c>
      <c r="AL21" s="3">
        <v>32362000</v>
      </c>
      <c r="AM21" s="3">
        <v>34.753</v>
      </c>
      <c r="AN21" s="3">
        <v>200</v>
      </c>
      <c r="AO21" s="3">
        <v>7</v>
      </c>
      <c r="AP21" s="3">
        <v>27.6</v>
      </c>
      <c r="AQ21" s="32">
        <v>49282750</v>
      </c>
      <c r="AR21" s="32">
        <v>60365250</v>
      </c>
      <c r="AS21" s="32">
        <v>40359250</v>
      </c>
      <c r="AT21" s="32">
        <v>60729500</v>
      </c>
      <c r="AU21" s="32">
        <v>59894250</v>
      </c>
      <c r="AV21" s="32">
        <v>51707250</v>
      </c>
      <c r="AW21" s="32">
        <v>71368250</v>
      </c>
      <c r="AX21" s="32">
        <v>77981250</v>
      </c>
      <c r="AY21" s="32">
        <v>35125500</v>
      </c>
      <c r="AZ21" s="32">
        <f t="shared" si="20"/>
        <v>1</v>
      </c>
      <c r="BA21" s="32">
        <f t="shared" si="20"/>
        <v>1</v>
      </c>
      <c r="BB21" s="32">
        <f t="shared" si="20"/>
        <v>1</v>
      </c>
      <c r="BC21" s="32">
        <f t="shared" si="20"/>
        <v>1</v>
      </c>
      <c r="BD21" s="32">
        <f t="shared" si="20"/>
        <v>1</v>
      </c>
      <c r="BE21" s="32">
        <f t="shared" si="20"/>
        <v>1</v>
      </c>
      <c r="BF21" s="32">
        <f t="shared" si="20"/>
        <v>1</v>
      </c>
      <c r="BG21" s="32">
        <f t="shared" si="20"/>
        <v>1</v>
      </c>
      <c r="BH21" s="32">
        <f t="shared" si="20"/>
        <v>1</v>
      </c>
      <c r="BI21" s="32">
        <f t="shared" si="2"/>
        <v>2</v>
      </c>
      <c r="BJ21" s="32">
        <f t="shared" si="3"/>
        <v>2</v>
      </c>
      <c r="BK21" s="32">
        <f t="shared" si="4"/>
        <v>2</v>
      </c>
      <c r="BL21" s="32">
        <f t="shared" si="5"/>
        <v>2</v>
      </c>
      <c r="BM21" s="32">
        <f t="shared" si="6"/>
        <v>1</v>
      </c>
      <c r="BN21" s="32">
        <f t="shared" si="7"/>
        <v>0</v>
      </c>
      <c r="BO21" s="32">
        <f t="shared" si="8"/>
        <v>0</v>
      </c>
      <c r="BP21" s="32">
        <f t="shared" si="9"/>
        <v>1</v>
      </c>
      <c r="BQ21" s="32">
        <f t="shared" si="10"/>
        <v>0</v>
      </c>
      <c r="BR21" s="32">
        <f t="shared" si="11"/>
        <v>0</v>
      </c>
      <c r="BS21" s="32">
        <f t="shared" si="12"/>
        <v>1</v>
      </c>
      <c r="BT21" s="32">
        <f t="shared" si="13"/>
        <v>0</v>
      </c>
      <c r="BU21" s="32">
        <f t="shared" si="14"/>
        <v>0</v>
      </c>
      <c r="BV21" s="32">
        <f t="shared" si="15"/>
        <v>1</v>
      </c>
      <c r="BW21" s="32">
        <f t="shared" si="16"/>
        <v>0</v>
      </c>
      <c r="BX21" s="32">
        <f t="shared" si="17"/>
        <v>0</v>
      </c>
      <c r="BY21" s="31">
        <f t="shared" si="18"/>
        <v>1</v>
      </c>
      <c r="BZ21" s="31">
        <f t="shared" si="19"/>
        <v>1</v>
      </c>
    </row>
    <row r="22" spans="1:78" x14ac:dyDescent="0.2">
      <c r="A22" s="3" t="s">
        <v>75</v>
      </c>
      <c r="B22" s="3" t="s">
        <v>1510</v>
      </c>
      <c r="C22" s="3">
        <v>71208000</v>
      </c>
      <c r="D22" s="3">
        <v>107570000</v>
      </c>
      <c r="E22" s="3">
        <v>96586000</v>
      </c>
      <c r="F22" s="4">
        <v>69252000</v>
      </c>
      <c r="G22" s="3">
        <v>66430000</v>
      </c>
      <c r="H22" s="3">
        <v>56674000</v>
      </c>
      <c r="I22" s="3">
        <v>16956000</v>
      </c>
      <c r="J22" s="4">
        <v>51766000</v>
      </c>
      <c r="K22" s="3">
        <v>39783000</v>
      </c>
      <c r="L22" s="3">
        <v>52961000</v>
      </c>
      <c r="M22" s="3">
        <v>56692000</v>
      </c>
      <c r="N22" s="3">
        <v>50082000</v>
      </c>
      <c r="O22" s="17">
        <v>52504000</v>
      </c>
      <c r="P22" s="3">
        <v>68597000</v>
      </c>
      <c r="Q22" s="3">
        <v>76625000</v>
      </c>
      <c r="R22" s="3">
        <v>63360000</v>
      </c>
      <c r="S22" s="17">
        <v>61256000</v>
      </c>
      <c r="T22" s="3">
        <v>52565000</v>
      </c>
      <c r="U22" s="3">
        <v>61383000</v>
      </c>
      <c r="V22" s="3">
        <v>57931000</v>
      </c>
      <c r="W22" s="17">
        <v>70724000</v>
      </c>
      <c r="X22" s="3">
        <v>60412000</v>
      </c>
      <c r="Y22" s="3">
        <v>55844000</v>
      </c>
      <c r="Z22" s="3">
        <v>46735000</v>
      </c>
      <c r="AA22" s="17">
        <v>2842000</v>
      </c>
      <c r="AB22" s="3">
        <v>46229000</v>
      </c>
      <c r="AC22" s="3">
        <v>70860000</v>
      </c>
      <c r="AD22" s="3">
        <v>68581000</v>
      </c>
      <c r="AE22" s="17">
        <v>116630000</v>
      </c>
      <c r="AF22" s="3">
        <v>97125000</v>
      </c>
      <c r="AG22" s="3">
        <v>72831000</v>
      </c>
      <c r="AH22" s="3">
        <v>85665000</v>
      </c>
      <c r="AI22" s="17">
        <v>33437000</v>
      </c>
      <c r="AJ22" s="3">
        <v>36804000</v>
      </c>
      <c r="AK22" s="3">
        <v>80607000</v>
      </c>
      <c r="AL22" s="3">
        <v>31636000</v>
      </c>
      <c r="AM22" s="3">
        <v>82.147999999999996</v>
      </c>
      <c r="AN22" s="3">
        <v>282</v>
      </c>
      <c r="AO22" s="3">
        <v>4</v>
      </c>
      <c r="AP22" s="3">
        <v>14</v>
      </c>
      <c r="AQ22" s="32">
        <v>86154000</v>
      </c>
      <c r="AR22" s="32">
        <v>47956500</v>
      </c>
      <c r="AS22" s="32">
        <v>49879500</v>
      </c>
      <c r="AT22" s="32">
        <v>65271500</v>
      </c>
      <c r="AU22" s="32">
        <v>58283750</v>
      </c>
      <c r="AV22" s="32">
        <v>58428750</v>
      </c>
      <c r="AW22" s="32">
        <v>47128000</v>
      </c>
      <c r="AX22" s="32">
        <v>93062750</v>
      </c>
      <c r="AY22" s="32">
        <v>45621000</v>
      </c>
      <c r="AZ22" s="32">
        <f t="shared" si="20"/>
        <v>1</v>
      </c>
      <c r="BA22" s="32">
        <f t="shared" si="20"/>
        <v>1</v>
      </c>
      <c r="BB22" s="32">
        <f t="shared" si="20"/>
        <v>1</v>
      </c>
      <c r="BC22" s="32">
        <f t="shared" si="20"/>
        <v>1</v>
      </c>
      <c r="BD22" s="32">
        <f t="shared" si="20"/>
        <v>1</v>
      </c>
      <c r="BE22" s="32">
        <f t="shared" si="20"/>
        <v>1</v>
      </c>
      <c r="BF22" s="32">
        <f t="shared" si="20"/>
        <v>1</v>
      </c>
      <c r="BG22" s="32">
        <f t="shared" si="20"/>
        <v>1</v>
      </c>
      <c r="BH22" s="32">
        <f t="shared" si="20"/>
        <v>1</v>
      </c>
      <c r="BI22" s="32">
        <f t="shared" si="2"/>
        <v>2</v>
      </c>
      <c r="BJ22" s="32">
        <f t="shared" si="3"/>
        <v>2</v>
      </c>
      <c r="BK22" s="32">
        <f t="shared" si="4"/>
        <v>2</v>
      </c>
      <c r="BL22" s="32">
        <f t="shared" si="5"/>
        <v>2</v>
      </c>
      <c r="BM22" s="32">
        <f t="shared" si="6"/>
        <v>1</v>
      </c>
      <c r="BN22" s="32">
        <f t="shared" si="7"/>
        <v>0</v>
      </c>
      <c r="BO22" s="32">
        <f t="shared" si="8"/>
        <v>0</v>
      </c>
      <c r="BP22" s="32">
        <f t="shared" si="9"/>
        <v>1</v>
      </c>
      <c r="BQ22" s="32">
        <f t="shared" si="10"/>
        <v>0</v>
      </c>
      <c r="BR22" s="32">
        <f t="shared" si="11"/>
        <v>0</v>
      </c>
      <c r="BS22" s="32">
        <f t="shared" si="12"/>
        <v>1</v>
      </c>
      <c r="BT22" s="32">
        <f t="shared" si="13"/>
        <v>0</v>
      </c>
      <c r="BU22" s="32">
        <f t="shared" si="14"/>
        <v>0</v>
      </c>
      <c r="BV22" s="32">
        <f t="shared" si="15"/>
        <v>1</v>
      </c>
      <c r="BW22" s="32">
        <f t="shared" si="16"/>
        <v>0</v>
      </c>
      <c r="BX22" s="32">
        <f t="shared" si="17"/>
        <v>0</v>
      </c>
      <c r="BY22" s="31">
        <f t="shared" si="18"/>
        <v>1</v>
      </c>
      <c r="BZ22" s="31">
        <f t="shared" si="19"/>
        <v>1</v>
      </c>
    </row>
    <row r="23" spans="1:78" x14ac:dyDescent="0.2">
      <c r="A23" s="3" t="s">
        <v>77</v>
      </c>
      <c r="B23" s="3" t="s">
        <v>1471</v>
      </c>
      <c r="C23" s="3">
        <v>153980000</v>
      </c>
      <c r="D23" s="3">
        <v>145480000</v>
      </c>
      <c r="E23" s="3">
        <v>126910000</v>
      </c>
      <c r="F23" s="4">
        <v>167920000</v>
      </c>
      <c r="G23" s="3">
        <v>113130000</v>
      </c>
      <c r="H23" s="3">
        <v>125110000</v>
      </c>
      <c r="I23" s="3">
        <v>167630000</v>
      </c>
      <c r="J23" s="4">
        <v>182020000</v>
      </c>
      <c r="K23" s="3">
        <v>142690000</v>
      </c>
      <c r="L23" s="3">
        <v>137100000</v>
      </c>
      <c r="M23" s="3">
        <v>137260000</v>
      </c>
      <c r="N23" s="3">
        <v>134610000</v>
      </c>
      <c r="O23" s="17">
        <v>100640000</v>
      </c>
      <c r="P23" s="3">
        <v>143900000</v>
      </c>
      <c r="Q23" s="3">
        <v>109220000</v>
      </c>
      <c r="R23" s="3">
        <v>90933000</v>
      </c>
      <c r="S23" s="17">
        <v>109130000</v>
      </c>
      <c r="T23" s="3">
        <v>109060000</v>
      </c>
      <c r="U23" s="3">
        <v>112250000</v>
      </c>
      <c r="V23" s="3">
        <v>134220000</v>
      </c>
      <c r="W23" s="17">
        <v>172060000</v>
      </c>
      <c r="X23" s="3">
        <v>128160000</v>
      </c>
      <c r="Y23" s="3">
        <v>122600000</v>
      </c>
      <c r="Z23" s="3">
        <v>137920000</v>
      </c>
      <c r="AA23" s="17">
        <v>289200000</v>
      </c>
      <c r="AB23" s="3">
        <v>127350000</v>
      </c>
      <c r="AC23" s="3">
        <v>94749000</v>
      </c>
      <c r="AD23" s="3">
        <v>130470000</v>
      </c>
      <c r="AE23" s="17">
        <v>190450000</v>
      </c>
      <c r="AF23" s="3">
        <v>182300000</v>
      </c>
      <c r="AG23" s="3">
        <v>198100000</v>
      </c>
      <c r="AH23" s="3">
        <v>165660000</v>
      </c>
      <c r="AI23" s="17">
        <v>99812000</v>
      </c>
      <c r="AJ23" s="3">
        <v>139630000</v>
      </c>
      <c r="AK23" s="3">
        <v>108600000</v>
      </c>
      <c r="AL23" s="3">
        <v>161460000</v>
      </c>
      <c r="AM23" s="3">
        <v>323.31</v>
      </c>
      <c r="AN23" s="3">
        <v>540</v>
      </c>
      <c r="AO23" s="3">
        <v>18</v>
      </c>
      <c r="AP23" s="3">
        <v>63.1</v>
      </c>
      <c r="AQ23" s="32">
        <v>148572500</v>
      </c>
      <c r="AR23" s="32">
        <v>146972500</v>
      </c>
      <c r="AS23" s="32">
        <v>137915000</v>
      </c>
      <c r="AT23" s="32">
        <v>111173250</v>
      </c>
      <c r="AU23" s="32">
        <v>116165000</v>
      </c>
      <c r="AV23" s="32">
        <v>140185000</v>
      </c>
      <c r="AW23" s="32">
        <v>160442250</v>
      </c>
      <c r="AX23" s="32">
        <v>184127500</v>
      </c>
      <c r="AY23" s="32">
        <v>127375500</v>
      </c>
      <c r="AZ23" s="32">
        <f t="shared" si="20"/>
        <v>1</v>
      </c>
      <c r="BA23" s="32">
        <f t="shared" si="20"/>
        <v>1</v>
      </c>
      <c r="BB23" s="32">
        <f t="shared" si="20"/>
        <v>1</v>
      </c>
      <c r="BC23" s="32">
        <f t="shared" si="20"/>
        <v>1</v>
      </c>
      <c r="BD23" s="32">
        <f t="shared" si="20"/>
        <v>1</v>
      </c>
      <c r="BE23" s="32">
        <f t="shared" si="20"/>
        <v>1</v>
      </c>
      <c r="BF23" s="32">
        <f t="shared" si="20"/>
        <v>1</v>
      </c>
      <c r="BG23" s="32">
        <f t="shared" si="20"/>
        <v>1</v>
      </c>
      <c r="BH23" s="32">
        <f t="shared" si="20"/>
        <v>1</v>
      </c>
      <c r="BI23" s="32">
        <f t="shared" si="2"/>
        <v>2</v>
      </c>
      <c r="BJ23" s="32">
        <f t="shared" si="3"/>
        <v>2</v>
      </c>
      <c r="BK23" s="32">
        <f t="shared" si="4"/>
        <v>2</v>
      </c>
      <c r="BL23" s="32">
        <f t="shared" si="5"/>
        <v>2</v>
      </c>
      <c r="BM23" s="32">
        <f t="shared" si="6"/>
        <v>1</v>
      </c>
      <c r="BN23" s="32">
        <f t="shared" si="7"/>
        <v>0</v>
      </c>
      <c r="BO23" s="32">
        <f t="shared" si="8"/>
        <v>0</v>
      </c>
      <c r="BP23" s="32">
        <f t="shared" si="9"/>
        <v>1</v>
      </c>
      <c r="BQ23" s="32">
        <f t="shared" si="10"/>
        <v>0</v>
      </c>
      <c r="BR23" s="32">
        <f t="shared" si="11"/>
        <v>0</v>
      </c>
      <c r="BS23" s="32">
        <f t="shared" si="12"/>
        <v>1</v>
      </c>
      <c r="BT23" s="32">
        <f t="shared" si="13"/>
        <v>0</v>
      </c>
      <c r="BU23" s="32">
        <f t="shared" si="14"/>
        <v>0</v>
      </c>
      <c r="BV23" s="32">
        <f t="shared" si="15"/>
        <v>1</v>
      </c>
      <c r="BW23" s="32">
        <f t="shared" si="16"/>
        <v>0</v>
      </c>
      <c r="BX23" s="32">
        <f t="shared" si="17"/>
        <v>0</v>
      </c>
      <c r="BY23" s="31">
        <f t="shared" si="18"/>
        <v>1</v>
      </c>
      <c r="BZ23" s="31">
        <f t="shared" si="19"/>
        <v>1</v>
      </c>
    </row>
    <row r="24" spans="1:78" x14ac:dyDescent="0.2">
      <c r="A24" s="3" t="s">
        <v>78</v>
      </c>
      <c r="B24" s="3" t="s">
        <v>1512</v>
      </c>
      <c r="C24" s="3">
        <v>284390000</v>
      </c>
      <c r="D24" s="3">
        <v>311070000</v>
      </c>
      <c r="E24" s="3">
        <v>307430000</v>
      </c>
      <c r="F24" s="4">
        <v>340380000</v>
      </c>
      <c r="G24" s="3">
        <v>346560000</v>
      </c>
      <c r="H24" s="3">
        <v>337710000</v>
      </c>
      <c r="I24" s="3">
        <v>319940000</v>
      </c>
      <c r="J24" s="4">
        <v>312130000</v>
      </c>
      <c r="K24" s="3">
        <v>328570000</v>
      </c>
      <c r="L24" s="3">
        <v>321550000</v>
      </c>
      <c r="M24" s="3">
        <v>279200000</v>
      </c>
      <c r="N24" s="3">
        <v>324260000</v>
      </c>
      <c r="O24" s="17">
        <v>386270000</v>
      </c>
      <c r="P24" s="3">
        <v>331560000</v>
      </c>
      <c r="Q24" s="3">
        <v>354080000</v>
      </c>
      <c r="R24" s="3">
        <v>429650000</v>
      </c>
      <c r="S24" s="17">
        <v>363450000</v>
      </c>
      <c r="T24" s="3">
        <v>358100000</v>
      </c>
      <c r="U24" s="3">
        <v>366070000</v>
      </c>
      <c r="V24" s="3">
        <v>353530000</v>
      </c>
      <c r="W24" s="17">
        <v>327410000</v>
      </c>
      <c r="X24" s="3">
        <v>316370000</v>
      </c>
      <c r="Y24" s="3">
        <v>306100000</v>
      </c>
      <c r="Z24" s="3">
        <v>335310000</v>
      </c>
      <c r="AA24" s="17">
        <v>244140000</v>
      </c>
      <c r="AB24" s="3">
        <v>342860000</v>
      </c>
      <c r="AC24" s="3">
        <v>357480000</v>
      </c>
      <c r="AD24" s="3">
        <v>344420000</v>
      </c>
      <c r="AE24" s="17">
        <v>283130000</v>
      </c>
      <c r="AF24" s="3">
        <v>316500000</v>
      </c>
      <c r="AG24" s="3">
        <v>322210000</v>
      </c>
      <c r="AH24" s="3">
        <v>308310000</v>
      </c>
      <c r="AI24" s="17">
        <v>343240000</v>
      </c>
      <c r="AJ24" s="3">
        <v>367570000</v>
      </c>
      <c r="AK24" s="3">
        <v>359890000</v>
      </c>
      <c r="AL24" s="3">
        <v>370840000</v>
      </c>
      <c r="AM24" s="3">
        <v>323.31</v>
      </c>
      <c r="AN24" s="3">
        <v>1197</v>
      </c>
      <c r="AO24" s="3">
        <v>30</v>
      </c>
      <c r="AP24" s="3">
        <v>74.099999999999994</v>
      </c>
      <c r="AQ24" s="32">
        <v>310817500</v>
      </c>
      <c r="AR24" s="32">
        <v>329085000</v>
      </c>
      <c r="AS24" s="32">
        <v>313395000</v>
      </c>
      <c r="AT24" s="32">
        <v>375390000</v>
      </c>
      <c r="AU24" s="32">
        <v>360287500</v>
      </c>
      <c r="AV24" s="32">
        <v>321297500</v>
      </c>
      <c r="AW24" s="32">
        <v>322225000</v>
      </c>
      <c r="AX24" s="32">
        <v>307537500</v>
      </c>
      <c r="AY24" s="32">
        <v>360385000</v>
      </c>
      <c r="AZ24" s="32">
        <f t="shared" si="20"/>
        <v>1</v>
      </c>
      <c r="BA24" s="32">
        <f t="shared" si="20"/>
        <v>1</v>
      </c>
      <c r="BB24" s="32">
        <f t="shared" si="20"/>
        <v>1</v>
      </c>
      <c r="BC24" s="32">
        <f t="shared" si="20"/>
        <v>1</v>
      </c>
      <c r="BD24" s="32">
        <f t="shared" si="20"/>
        <v>1</v>
      </c>
      <c r="BE24" s="32">
        <f t="shared" si="20"/>
        <v>1</v>
      </c>
      <c r="BF24" s="32">
        <f t="shared" si="20"/>
        <v>1</v>
      </c>
      <c r="BG24" s="32">
        <f t="shared" si="20"/>
        <v>1</v>
      </c>
      <c r="BH24" s="32">
        <f t="shared" si="20"/>
        <v>1</v>
      </c>
      <c r="BI24" s="32">
        <f t="shared" si="2"/>
        <v>2</v>
      </c>
      <c r="BJ24" s="32">
        <f t="shared" si="3"/>
        <v>2</v>
      </c>
      <c r="BK24" s="32">
        <f t="shared" si="4"/>
        <v>2</v>
      </c>
      <c r="BL24" s="32">
        <f t="shared" si="5"/>
        <v>2</v>
      </c>
      <c r="BM24" s="32">
        <f t="shared" si="6"/>
        <v>1</v>
      </c>
      <c r="BN24" s="32">
        <f t="shared" si="7"/>
        <v>0</v>
      </c>
      <c r="BO24" s="32">
        <f t="shared" si="8"/>
        <v>0</v>
      </c>
      <c r="BP24" s="32">
        <f t="shared" si="9"/>
        <v>1</v>
      </c>
      <c r="BQ24" s="32">
        <f t="shared" si="10"/>
        <v>0</v>
      </c>
      <c r="BR24" s="32">
        <f t="shared" si="11"/>
        <v>0</v>
      </c>
      <c r="BS24" s="32">
        <f t="shared" si="12"/>
        <v>1</v>
      </c>
      <c r="BT24" s="32">
        <f t="shared" si="13"/>
        <v>0</v>
      </c>
      <c r="BU24" s="32">
        <f t="shared" si="14"/>
        <v>0</v>
      </c>
      <c r="BV24" s="32">
        <f t="shared" si="15"/>
        <v>1</v>
      </c>
      <c r="BW24" s="32">
        <f t="shared" si="16"/>
        <v>0</v>
      </c>
      <c r="BX24" s="32">
        <f t="shared" si="17"/>
        <v>0</v>
      </c>
      <c r="BY24" s="31">
        <f t="shared" si="18"/>
        <v>1</v>
      </c>
      <c r="BZ24" s="31">
        <f t="shared" si="19"/>
        <v>1</v>
      </c>
    </row>
    <row r="25" spans="1:78" x14ac:dyDescent="0.2">
      <c r="A25" s="3" t="s">
        <v>79</v>
      </c>
      <c r="B25" s="3" t="s">
        <v>1513</v>
      </c>
      <c r="C25" s="3">
        <v>16929000</v>
      </c>
      <c r="D25" s="3">
        <v>12748000</v>
      </c>
      <c r="E25" s="3">
        <v>15407000</v>
      </c>
      <c r="F25" s="4">
        <v>16576000</v>
      </c>
      <c r="G25" s="3">
        <v>15193000</v>
      </c>
      <c r="H25" s="3">
        <v>18637000</v>
      </c>
      <c r="I25" s="3">
        <f>AVERAGE(G25:H25,J25)</f>
        <v>13427400</v>
      </c>
      <c r="J25" s="4">
        <v>6452200</v>
      </c>
      <c r="K25" s="3">
        <v>31030000</v>
      </c>
      <c r="L25" s="3">
        <v>20399000</v>
      </c>
      <c r="M25" s="3">
        <f>AVERAGE(K25:L25,N25)</f>
        <v>26245666.666666668</v>
      </c>
      <c r="N25" s="3">
        <v>27308000</v>
      </c>
      <c r="O25" s="17">
        <v>25164000</v>
      </c>
      <c r="P25" s="3">
        <v>24395000</v>
      </c>
      <c r="Q25" s="3">
        <v>33100000</v>
      </c>
      <c r="R25" s="3">
        <v>18949000</v>
      </c>
      <c r="S25" s="17">
        <v>11698000</v>
      </c>
      <c r="T25" s="3">
        <v>14826000</v>
      </c>
      <c r="U25" s="3">
        <v>19948000</v>
      </c>
      <c r="V25" s="3">
        <v>17864000</v>
      </c>
      <c r="W25" s="17">
        <v>33007000</v>
      </c>
      <c r="X25" s="3">
        <v>30358000</v>
      </c>
      <c r="Y25" s="3">
        <v>38345000</v>
      </c>
      <c r="Z25" s="3">
        <v>27174000</v>
      </c>
      <c r="AA25" s="17">
        <v>36105000</v>
      </c>
      <c r="AB25" s="3">
        <v>31950000</v>
      </c>
      <c r="AC25" s="3">
        <v>34689000</v>
      </c>
      <c r="AD25" s="3">
        <v>33064000</v>
      </c>
      <c r="AE25" s="17">
        <v>45079000</v>
      </c>
      <c r="AF25" s="3">
        <v>29121000</v>
      </c>
      <c r="AG25" s="3">
        <v>43226000</v>
      </c>
      <c r="AH25" s="3">
        <v>38445000</v>
      </c>
      <c r="AI25" s="17">
        <v>29258000</v>
      </c>
      <c r="AJ25" s="3">
        <v>28313000</v>
      </c>
      <c r="AK25" s="3">
        <v>28553000</v>
      </c>
      <c r="AL25" s="3">
        <v>36719000</v>
      </c>
      <c r="AM25" s="3">
        <v>148.99</v>
      </c>
      <c r="AN25" s="3">
        <v>212</v>
      </c>
      <c r="AO25" s="3">
        <v>11</v>
      </c>
      <c r="AP25" s="3">
        <v>41.7</v>
      </c>
      <c r="AQ25" s="32">
        <v>15415000</v>
      </c>
      <c r="AR25" s="32">
        <v>13427400</v>
      </c>
      <c r="AS25" s="32">
        <v>26245666.666666668</v>
      </c>
      <c r="AT25" s="32">
        <v>25402000</v>
      </c>
      <c r="AU25" s="32">
        <v>16084000</v>
      </c>
      <c r="AV25" s="32">
        <v>32221000</v>
      </c>
      <c r="AW25" s="32">
        <v>33952000</v>
      </c>
      <c r="AX25" s="32">
        <v>38967750</v>
      </c>
      <c r="AY25" s="32">
        <v>30710750</v>
      </c>
      <c r="AZ25" s="32">
        <f t="shared" si="20"/>
        <v>1</v>
      </c>
      <c r="BA25" s="32">
        <f t="shared" si="20"/>
        <v>1</v>
      </c>
      <c r="BB25" s="32">
        <f t="shared" si="20"/>
        <v>1</v>
      </c>
      <c r="BC25" s="32">
        <f t="shared" si="20"/>
        <v>1</v>
      </c>
      <c r="BD25" s="32">
        <f t="shared" si="20"/>
        <v>1</v>
      </c>
      <c r="BE25" s="32">
        <f t="shared" si="20"/>
        <v>1</v>
      </c>
      <c r="BF25" s="32">
        <f t="shared" si="20"/>
        <v>1</v>
      </c>
      <c r="BG25" s="32">
        <f t="shared" si="20"/>
        <v>1</v>
      </c>
      <c r="BH25" s="32">
        <f t="shared" si="20"/>
        <v>1</v>
      </c>
      <c r="BI25" s="32">
        <f t="shared" si="2"/>
        <v>2</v>
      </c>
      <c r="BJ25" s="32">
        <f t="shared" si="3"/>
        <v>2</v>
      </c>
      <c r="BK25" s="32">
        <f t="shared" si="4"/>
        <v>2</v>
      </c>
      <c r="BL25" s="32">
        <f t="shared" si="5"/>
        <v>2</v>
      </c>
      <c r="BM25" s="32">
        <f t="shared" si="6"/>
        <v>1</v>
      </c>
      <c r="BN25" s="32">
        <f t="shared" si="7"/>
        <v>0</v>
      </c>
      <c r="BO25" s="32">
        <f t="shared" si="8"/>
        <v>0</v>
      </c>
      <c r="BP25" s="32">
        <f t="shared" si="9"/>
        <v>1</v>
      </c>
      <c r="BQ25" s="32">
        <f t="shared" si="10"/>
        <v>0</v>
      </c>
      <c r="BR25" s="32">
        <f t="shared" si="11"/>
        <v>0</v>
      </c>
      <c r="BS25" s="32">
        <f t="shared" si="12"/>
        <v>1</v>
      </c>
      <c r="BT25" s="32">
        <f t="shared" si="13"/>
        <v>0</v>
      </c>
      <c r="BU25" s="32">
        <f t="shared" si="14"/>
        <v>0</v>
      </c>
      <c r="BV25" s="32">
        <f t="shared" si="15"/>
        <v>1</v>
      </c>
      <c r="BW25" s="32">
        <f t="shared" si="16"/>
        <v>0</v>
      </c>
      <c r="BX25" s="32">
        <f t="shared" si="17"/>
        <v>0</v>
      </c>
      <c r="BY25" s="31">
        <f t="shared" si="18"/>
        <v>1</v>
      </c>
      <c r="BZ25" s="31">
        <f t="shared" si="19"/>
        <v>1</v>
      </c>
    </row>
    <row r="26" spans="1:78" x14ac:dyDescent="0.2">
      <c r="A26" s="3" t="s">
        <v>81</v>
      </c>
      <c r="B26" s="3" t="s">
        <v>1514</v>
      </c>
      <c r="C26" s="3">
        <v>34096000</v>
      </c>
      <c r="D26" s="3">
        <v>30242000</v>
      </c>
      <c r="E26" s="3">
        <v>36461000</v>
      </c>
      <c r="F26" s="4">
        <v>33475000</v>
      </c>
      <c r="G26" s="3">
        <v>31095000</v>
      </c>
      <c r="H26" s="3">
        <v>29796000</v>
      </c>
      <c r="I26" s="3">
        <v>41089000</v>
      </c>
      <c r="J26" s="4">
        <v>30092000</v>
      </c>
      <c r="K26" s="3">
        <v>27509000</v>
      </c>
      <c r="L26" s="3">
        <v>28839000</v>
      </c>
      <c r="M26" s="3">
        <v>28705000</v>
      </c>
      <c r="N26" s="3">
        <v>30172000</v>
      </c>
      <c r="O26" s="17">
        <v>33832000</v>
      </c>
      <c r="P26" s="3">
        <v>29447000</v>
      </c>
      <c r="Q26" s="3">
        <v>28833000</v>
      </c>
      <c r="R26" s="3">
        <v>42545000</v>
      </c>
      <c r="S26" s="17">
        <v>37504000</v>
      </c>
      <c r="T26" s="3">
        <v>39703000</v>
      </c>
      <c r="U26" s="3">
        <v>30731000</v>
      </c>
      <c r="V26" s="3">
        <v>31842000</v>
      </c>
      <c r="W26" s="17">
        <v>29745000</v>
      </c>
      <c r="X26" s="3">
        <v>32198000</v>
      </c>
      <c r="Y26" s="3">
        <v>29036000</v>
      </c>
      <c r="Z26" s="3">
        <v>31250000</v>
      </c>
      <c r="AA26" s="17">
        <v>59518000</v>
      </c>
      <c r="AB26" s="3">
        <v>29335000</v>
      </c>
      <c r="AC26" s="3">
        <v>34417000</v>
      </c>
      <c r="AD26" s="3">
        <v>41588000</v>
      </c>
      <c r="AE26" s="17">
        <v>36358000</v>
      </c>
      <c r="AF26" s="3">
        <v>41541000</v>
      </c>
      <c r="AG26" s="3">
        <v>30503000</v>
      </c>
      <c r="AH26" s="3">
        <v>30455000</v>
      </c>
      <c r="AI26" s="17">
        <v>32109000</v>
      </c>
      <c r="AJ26" s="3">
        <v>27277000</v>
      </c>
      <c r="AK26" s="3">
        <v>24161000</v>
      </c>
      <c r="AL26" s="3">
        <v>32772000</v>
      </c>
      <c r="AM26" s="3">
        <v>9.4655000000000005</v>
      </c>
      <c r="AN26" s="3">
        <v>175</v>
      </c>
      <c r="AO26" s="3">
        <v>8</v>
      </c>
      <c r="AP26" s="3">
        <v>32.299999999999997</v>
      </c>
      <c r="AQ26" s="32">
        <v>33568500</v>
      </c>
      <c r="AR26" s="32">
        <v>33018000</v>
      </c>
      <c r="AS26" s="32">
        <v>28806250</v>
      </c>
      <c r="AT26" s="32">
        <v>33664250</v>
      </c>
      <c r="AU26" s="32">
        <v>34945000</v>
      </c>
      <c r="AV26" s="32">
        <v>30557250</v>
      </c>
      <c r="AW26" s="32">
        <v>41214500</v>
      </c>
      <c r="AX26" s="32">
        <v>34714250</v>
      </c>
      <c r="AY26" s="32">
        <v>29079750</v>
      </c>
      <c r="AZ26" s="32">
        <f t="shared" si="20"/>
        <v>1</v>
      </c>
      <c r="BA26" s="32">
        <f t="shared" si="20"/>
        <v>1</v>
      </c>
      <c r="BB26" s="32">
        <f t="shared" si="20"/>
        <v>1</v>
      </c>
      <c r="BC26" s="32">
        <f t="shared" si="20"/>
        <v>1</v>
      </c>
      <c r="BD26" s="32">
        <f t="shared" si="20"/>
        <v>1</v>
      </c>
      <c r="BE26" s="32">
        <f t="shared" si="20"/>
        <v>1</v>
      </c>
      <c r="BF26" s="32">
        <f t="shared" si="20"/>
        <v>1</v>
      </c>
      <c r="BG26" s="32">
        <f t="shared" si="20"/>
        <v>1</v>
      </c>
      <c r="BH26" s="32">
        <f t="shared" si="20"/>
        <v>1</v>
      </c>
      <c r="BI26" s="32">
        <f t="shared" si="2"/>
        <v>2</v>
      </c>
      <c r="BJ26" s="32">
        <f t="shared" si="3"/>
        <v>2</v>
      </c>
      <c r="BK26" s="32">
        <f t="shared" si="4"/>
        <v>2</v>
      </c>
      <c r="BL26" s="32">
        <f t="shared" si="5"/>
        <v>2</v>
      </c>
      <c r="BM26" s="32">
        <f t="shared" si="6"/>
        <v>1</v>
      </c>
      <c r="BN26" s="32">
        <f t="shared" si="7"/>
        <v>0</v>
      </c>
      <c r="BO26" s="32">
        <f t="shared" si="8"/>
        <v>0</v>
      </c>
      <c r="BP26" s="32">
        <f t="shared" si="9"/>
        <v>1</v>
      </c>
      <c r="BQ26" s="32">
        <f t="shared" si="10"/>
        <v>0</v>
      </c>
      <c r="BR26" s="32">
        <f t="shared" si="11"/>
        <v>0</v>
      </c>
      <c r="BS26" s="32">
        <f t="shared" si="12"/>
        <v>1</v>
      </c>
      <c r="BT26" s="32">
        <f t="shared" si="13"/>
        <v>0</v>
      </c>
      <c r="BU26" s="32">
        <f t="shared" si="14"/>
        <v>0</v>
      </c>
      <c r="BV26" s="32">
        <f t="shared" si="15"/>
        <v>1</v>
      </c>
      <c r="BW26" s="32">
        <f t="shared" si="16"/>
        <v>0</v>
      </c>
      <c r="BX26" s="32">
        <f t="shared" si="17"/>
        <v>0</v>
      </c>
      <c r="BY26" s="31">
        <f t="shared" si="18"/>
        <v>1</v>
      </c>
      <c r="BZ26" s="31">
        <f t="shared" si="19"/>
        <v>1</v>
      </c>
    </row>
    <row r="27" spans="1:78" x14ac:dyDescent="0.2">
      <c r="A27" s="3" t="s">
        <v>86</v>
      </c>
      <c r="B27" s="3" t="s">
        <v>1518</v>
      </c>
      <c r="C27" s="3">
        <v>20033000</v>
      </c>
      <c r="D27" s="3">
        <v>17441000</v>
      </c>
      <c r="E27" s="3">
        <v>14831000</v>
      </c>
      <c r="F27" s="4">
        <v>16908000</v>
      </c>
      <c r="G27" s="3">
        <v>22841000</v>
      </c>
      <c r="H27" s="3">
        <v>19034000</v>
      </c>
      <c r="I27" s="3">
        <v>18822000</v>
      </c>
      <c r="J27" s="4">
        <v>18884000</v>
      </c>
      <c r="K27" s="3">
        <v>17982000</v>
      </c>
      <c r="L27" s="3">
        <v>14460000</v>
      </c>
      <c r="M27" s="3">
        <v>19585000</v>
      </c>
      <c r="N27" s="3">
        <v>19001000</v>
      </c>
      <c r="O27" s="17">
        <v>17514000</v>
      </c>
      <c r="P27" s="3">
        <v>17359000</v>
      </c>
      <c r="Q27" s="3">
        <v>21665000</v>
      </c>
      <c r="R27" s="3">
        <v>17310000</v>
      </c>
      <c r="S27" s="17">
        <v>17865000</v>
      </c>
      <c r="T27" s="3">
        <v>18469000</v>
      </c>
      <c r="U27" s="3">
        <v>16136000</v>
      </c>
      <c r="V27" s="3">
        <v>17401000</v>
      </c>
      <c r="W27" s="17">
        <v>16121000</v>
      </c>
      <c r="X27" s="3">
        <v>15511000</v>
      </c>
      <c r="Y27" s="3">
        <v>17837000</v>
      </c>
      <c r="Z27" s="3">
        <v>21146000</v>
      </c>
      <c r="AA27" s="17">
        <v>13982000</v>
      </c>
      <c r="AB27" s="3">
        <v>17665000</v>
      </c>
      <c r="AC27" s="3">
        <v>12138000</v>
      </c>
      <c r="AD27" s="3">
        <v>19839000</v>
      </c>
      <c r="AE27" s="17">
        <v>17579000</v>
      </c>
      <c r="AF27" s="3">
        <v>11804000</v>
      </c>
      <c r="AG27" s="3">
        <v>18446000</v>
      </c>
      <c r="AH27" s="3">
        <v>16307000</v>
      </c>
      <c r="AI27" s="17">
        <v>15260000</v>
      </c>
      <c r="AJ27" s="3">
        <v>21805000</v>
      </c>
      <c r="AK27" s="3">
        <v>17652000</v>
      </c>
      <c r="AL27" s="3">
        <v>22054000</v>
      </c>
      <c r="AM27" s="3">
        <v>229.67</v>
      </c>
      <c r="AN27" s="3">
        <v>234</v>
      </c>
      <c r="AO27" s="3">
        <v>12</v>
      </c>
      <c r="AP27" s="3">
        <v>48.3</v>
      </c>
      <c r="AQ27" s="32">
        <v>17303250</v>
      </c>
      <c r="AR27" s="32">
        <v>19895250</v>
      </c>
      <c r="AS27" s="32">
        <v>17757000</v>
      </c>
      <c r="AT27" s="32">
        <v>18462000</v>
      </c>
      <c r="AU27" s="32">
        <v>17467750</v>
      </c>
      <c r="AV27" s="32">
        <v>17653750</v>
      </c>
      <c r="AW27" s="32">
        <v>15906000</v>
      </c>
      <c r="AX27" s="32">
        <v>16034000</v>
      </c>
      <c r="AY27" s="32">
        <v>19192750</v>
      </c>
      <c r="AZ27" s="32">
        <f t="shared" si="20"/>
        <v>1</v>
      </c>
      <c r="BA27" s="32">
        <f t="shared" si="20"/>
        <v>1</v>
      </c>
      <c r="BB27" s="32">
        <f t="shared" si="20"/>
        <v>1</v>
      </c>
      <c r="BC27" s="32">
        <f t="shared" si="20"/>
        <v>1</v>
      </c>
      <c r="BD27" s="32">
        <f t="shared" si="20"/>
        <v>1</v>
      </c>
      <c r="BE27" s="32">
        <f t="shared" si="20"/>
        <v>1</v>
      </c>
      <c r="BF27" s="32">
        <f t="shared" si="20"/>
        <v>1</v>
      </c>
      <c r="BG27" s="32">
        <f t="shared" si="20"/>
        <v>1</v>
      </c>
      <c r="BH27" s="32">
        <f t="shared" si="20"/>
        <v>1</v>
      </c>
      <c r="BI27" s="32">
        <f t="shared" si="2"/>
        <v>2</v>
      </c>
      <c r="BJ27" s="32">
        <f t="shared" si="3"/>
        <v>2</v>
      </c>
      <c r="BK27" s="32">
        <f t="shared" si="4"/>
        <v>2</v>
      </c>
      <c r="BL27" s="32">
        <f t="shared" si="5"/>
        <v>2</v>
      </c>
      <c r="BM27" s="32">
        <f t="shared" si="6"/>
        <v>1</v>
      </c>
      <c r="BN27" s="32">
        <f t="shared" si="7"/>
        <v>0</v>
      </c>
      <c r="BO27" s="32">
        <f t="shared" si="8"/>
        <v>0</v>
      </c>
      <c r="BP27" s="32">
        <f t="shared" si="9"/>
        <v>1</v>
      </c>
      <c r="BQ27" s="32">
        <f t="shared" si="10"/>
        <v>0</v>
      </c>
      <c r="BR27" s="32">
        <f t="shared" si="11"/>
        <v>0</v>
      </c>
      <c r="BS27" s="32">
        <f t="shared" si="12"/>
        <v>1</v>
      </c>
      <c r="BT27" s="32">
        <f t="shared" si="13"/>
        <v>0</v>
      </c>
      <c r="BU27" s="32">
        <f t="shared" si="14"/>
        <v>0</v>
      </c>
      <c r="BV27" s="32">
        <f t="shared" si="15"/>
        <v>1</v>
      </c>
      <c r="BW27" s="32">
        <f t="shared" si="16"/>
        <v>0</v>
      </c>
      <c r="BX27" s="32">
        <f t="shared" si="17"/>
        <v>0</v>
      </c>
      <c r="BY27" s="31">
        <f t="shared" si="18"/>
        <v>1</v>
      </c>
      <c r="BZ27" s="31">
        <f t="shared" si="19"/>
        <v>1</v>
      </c>
    </row>
    <row r="28" spans="1:78" x14ac:dyDescent="0.2">
      <c r="A28" s="3" t="s">
        <v>87</v>
      </c>
      <c r="B28" s="3" t="s">
        <v>1471</v>
      </c>
      <c r="C28" s="3">
        <v>6910800</v>
      </c>
      <c r="D28" s="3">
        <v>6704800</v>
      </c>
      <c r="E28" s="3">
        <v>7679200</v>
      </c>
      <c r="F28" s="4">
        <v>7425900</v>
      </c>
      <c r="G28" s="3">
        <v>6647100</v>
      </c>
      <c r="H28" s="3">
        <v>5636300</v>
      </c>
      <c r="I28" s="3">
        <v>7338800</v>
      </c>
      <c r="J28" s="4">
        <v>5770700</v>
      </c>
      <c r="K28" s="3">
        <v>6614900</v>
      </c>
      <c r="L28" s="3">
        <f>AVERAGE(K28,M28:N28)</f>
        <v>6200400</v>
      </c>
      <c r="M28" s="3">
        <v>6135000</v>
      </c>
      <c r="N28" s="3">
        <v>5851300</v>
      </c>
      <c r="O28" s="17">
        <v>6193800</v>
      </c>
      <c r="P28" s="3">
        <v>6827500</v>
      </c>
      <c r="Q28" s="3">
        <v>5811800</v>
      </c>
      <c r="R28" s="3">
        <f>AVERAGE(O28:Q28)</f>
        <v>6277700</v>
      </c>
      <c r="S28" s="17">
        <v>5011400</v>
      </c>
      <c r="T28" s="3">
        <v>5974200</v>
      </c>
      <c r="U28" s="3">
        <v>6313400</v>
      </c>
      <c r="V28" s="3">
        <f>AVERAGE(S28:U28)</f>
        <v>5766333.333333333</v>
      </c>
      <c r="W28" s="17">
        <v>6360500</v>
      </c>
      <c r="X28" s="3">
        <v>6753200</v>
      </c>
      <c r="Y28" s="3">
        <v>5765100</v>
      </c>
      <c r="Z28" s="3">
        <v>5955700</v>
      </c>
      <c r="AA28" s="17">
        <v>10808000</v>
      </c>
      <c r="AB28" s="3">
        <v>6360700</v>
      </c>
      <c r="AC28" s="3">
        <v>6311600</v>
      </c>
      <c r="AD28" s="3">
        <v>6040300</v>
      </c>
      <c r="AE28" s="17">
        <v>6694500</v>
      </c>
      <c r="AF28" s="3">
        <v>6135100</v>
      </c>
      <c r="AG28" s="3">
        <v>6181000</v>
      </c>
      <c r="AH28" s="3">
        <v>7824900</v>
      </c>
      <c r="AI28" s="17">
        <v>7528400</v>
      </c>
      <c r="AJ28" s="3">
        <v>6339500</v>
      </c>
      <c r="AK28" s="3">
        <v>6809200</v>
      </c>
      <c r="AL28" s="3">
        <v>5605400</v>
      </c>
      <c r="AM28" s="3">
        <v>252.4</v>
      </c>
      <c r="AN28" s="3">
        <v>92</v>
      </c>
      <c r="AO28" s="3">
        <v>8</v>
      </c>
      <c r="AP28" s="3">
        <v>30.8</v>
      </c>
      <c r="AQ28" s="32">
        <v>7180175</v>
      </c>
      <c r="AR28" s="32">
        <v>6348225</v>
      </c>
      <c r="AS28" s="32">
        <v>6200400</v>
      </c>
      <c r="AT28" s="32">
        <v>6277700</v>
      </c>
      <c r="AU28" s="32">
        <v>5766333.333333333</v>
      </c>
      <c r="AV28" s="32">
        <v>6208625</v>
      </c>
      <c r="AW28" s="32">
        <v>7380150</v>
      </c>
      <c r="AX28" s="32">
        <v>6708875</v>
      </c>
      <c r="AY28" s="32">
        <v>6570625</v>
      </c>
      <c r="AZ28" s="32">
        <f t="shared" si="20"/>
        <v>1</v>
      </c>
      <c r="BA28" s="32">
        <f t="shared" si="20"/>
        <v>1</v>
      </c>
      <c r="BB28" s="32">
        <f t="shared" si="20"/>
        <v>1</v>
      </c>
      <c r="BC28" s="32">
        <f t="shared" si="20"/>
        <v>1</v>
      </c>
      <c r="BD28" s="32">
        <f t="shared" si="20"/>
        <v>1</v>
      </c>
      <c r="BE28" s="32">
        <f t="shared" si="20"/>
        <v>1</v>
      </c>
      <c r="BF28" s="32">
        <f t="shared" si="20"/>
        <v>1</v>
      </c>
      <c r="BG28" s="32">
        <f t="shared" si="20"/>
        <v>1</v>
      </c>
      <c r="BH28" s="32">
        <f t="shared" si="20"/>
        <v>1</v>
      </c>
      <c r="BI28" s="32">
        <f t="shared" si="2"/>
        <v>2</v>
      </c>
      <c r="BJ28" s="32">
        <f t="shared" si="3"/>
        <v>2</v>
      </c>
      <c r="BK28" s="32">
        <f t="shared" si="4"/>
        <v>2</v>
      </c>
      <c r="BL28" s="32">
        <f t="shared" si="5"/>
        <v>2</v>
      </c>
      <c r="BM28" s="32">
        <f t="shared" si="6"/>
        <v>1</v>
      </c>
      <c r="BN28" s="32">
        <f t="shared" si="7"/>
        <v>0</v>
      </c>
      <c r="BO28" s="32">
        <f t="shared" si="8"/>
        <v>0</v>
      </c>
      <c r="BP28" s="32">
        <f t="shared" si="9"/>
        <v>1</v>
      </c>
      <c r="BQ28" s="32">
        <f t="shared" si="10"/>
        <v>0</v>
      </c>
      <c r="BR28" s="32">
        <f t="shared" si="11"/>
        <v>0</v>
      </c>
      <c r="BS28" s="32">
        <f t="shared" si="12"/>
        <v>1</v>
      </c>
      <c r="BT28" s="32">
        <f t="shared" si="13"/>
        <v>0</v>
      </c>
      <c r="BU28" s="32">
        <f t="shared" si="14"/>
        <v>0</v>
      </c>
      <c r="BV28" s="32">
        <f t="shared" si="15"/>
        <v>1</v>
      </c>
      <c r="BW28" s="32">
        <f t="shared" si="16"/>
        <v>0</v>
      </c>
      <c r="BX28" s="32">
        <f t="shared" si="17"/>
        <v>0</v>
      </c>
      <c r="BY28" s="31">
        <f t="shared" si="18"/>
        <v>1</v>
      </c>
      <c r="BZ28" s="31">
        <f t="shared" si="19"/>
        <v>1</v>
      </c>
    </row>
    <row r="29" spans="1:78" x14ac:dyDescent="0.2">
      <c r="A29" s="3" t="s">
        <v>91</v>
      </c>
      <c r="B29" s="3" t="s">
        <v>1519</v>
      </c>
      <c r="C29" s="3">
        <v>6043200</v>
      </c>
      <c r="D29" s="3">
        <v>5537700</v>
      </c>
      <c r="E29" s="3">
        <v>5733500</v>
      </c>
      <c r="F29" s="4">
        <v>5988800</v>
      </c>
      <c r="G29" s="3">
        <v>5290700</v>
      </c>
      <c r="H29" s="3">
        <v>5244100</v>
      </c>
      <c r="I29" s="3">
        <v>5757200</v>
      </c>
      <c r="J29" s="4">
        <v>5531300</v>
      </c>
      <c r="K29" s="3">
        <v>5484300</v>
      </c>
      <c r="L29" s="3">
        <v>4682500</v>
      </c>
      <c r="M29" s="3">
        <v>5325800</v>
      </c>
      <c r="N29" s="3">
        <v>4690600</v>
      </c>
      <c r="O29" s="17">
        <v>5487800</v>
      </c>
      <c r="P29" s="3">
        <v>6582400</v>
      </c>
      <c r="Q29" s="3">
        <v>5890800</v>
      </c>
      <c r="R29" s="3">
        <v>6162700</v>
      </c>
      <c r="S29" s="17">
        <v>4767700</v>
      </c>
      <c r="T29" s="3">
        <v>5112800</v>
      </c>
      <c r="U29" s="3">
        <v>5013000</v>
      </c>
      <c r="V29" s="3">
        <v>5151000</v>
      </c>
      <c r="W29" s="17">
        <v>6642100</v>
      </c>
      <c r="X29" s="3">
        <v>4267100</v>
      </c>
      <c r="Y29" s="3">
        <v>4683500</v>
      </c>
      <c r="Z29" s="3">
        <v>4869900</v>
      </c>
      <c r="AA29" s="17">
        <v>8794300</v>
      </c>
      <c r="AB29" s="3">
        <v>5993100</v>
      </c>
      <c r="AC29" s="3">
        <v>5490500</v>
      </c>
      <c r="AD29" s="3">
        <v>5244200</v>
      </c>
      <c r="AE29" s="17">
        <v>6289800</v>
      </c>
      <c r="AF29" s="3">
        <v>5268500</v>
      </c>
      <c r="AG29" s="3">
        <v>3348500</v>
      </c>
      <c r="AH29" s="3">
        <v>5257600</v>
      </c>
      <c r="AI29" s="17">
        <v>4962900</v>
      </c>
      <c r="AJ29" s="3">
        <v>5136600</v>
      </c>
      <c r="AK29" s="3">
        <v>5371600</v>
      </c>
      <c r="AL29" s="3">
        <v>6796600</v>
      </c>
      <c r="AM29" s="3">
        <v>129.97999999999999</v>
      </c>
      <c r="AN29" s="3">
        <v>153</v>
      </c>
      <c r="AO29" s="3">
        <v>7</v>
      </c>
      <c r="AP29" s="3">
        <v>16.8</v>
      </c>
      <c r="AQ29" s="32">
        <v>5825800</v>
      </c>
      <c r="AR29" s="32">
        <v>5455825</v>
      </c>
      <c r="AS29" s="32">
        <v>5045800</v>
      </c>
      <c r="AT29" s="32">
        <v>6030925</v>
      </c>
      <c r="AU29" s="32">
        <v>5011125</v>
      </c>
      <c r="AV29" s="32">
        <v>5115650</v>
      </c>
      <c r="AW29" s="32">
        <v>6380525</v>
      </c>
      <c r="AX29" s="32">
        <v>5041100</v>
      </c>
      <c r="AY29" s="32">
        <v>5566925</v>
      </c>
      <c r="AZ29" s="32">
        <f t="shared" si="20"/>
        <v>1</v>
      </c>
      <c r="BA29" s="32">
        <f t="shared" si="20"/>
        <v>1</v>
      </c>
      <c r="BB29" s="32">
        <f t="shared" si="20"/>
        <v>1</v>
      </c>
      <c r="BC29" s="32">
        <f t="shared" si="20"/>
        <v>1</v>
      </c>
      <c r="BD29" s="32">
        <f t="shared" si="20"/>
        <v>1</v>
      </c>
      <c r="BE29" s="32">
        <f t="shared" si="20"/>
        <v>1</v>
      </c>
      <c r="BF29" s="32">
        <f t="shared" si="20"/>
        <v>1</v>
      </c>
      <c r="BG29" s="32">
        <f t="shared" si="20"/>
        <v>1</v>
      </c>
      <c r="BH29" s="32">
        <f t="shared" si="20"/>
        <v>1</v>
      </c>
      <c r="BI29" s="32">
        <f t="shared" si="2"/>
        <v>2</v>
      </c>
      <c r="BJ29" s="32">
        <f t="shared" si="3"/>
        <v>2</v>
      </c>
      <c r="BK29" s="32">
        <f t="shared" si="4"/>
        <v>2</v>
      </c>
      <c r="BL29" s="32">
        <f t="shared" si="5"/>
        <v>2</v>
      </c>
      <c r="BM29" s="32">
        <f t="shared" si="6"/>
        <v>1</v>
      </c>
      <c r="BN29" s="32">
        <f t="shared" si="7"/>
        <v>0</v>
      </c>
      <c r="BO29" s="32">
        <f t="shared" si="8"/>
        <v>0</v>
      </c>
      <c r="BP29" s="32">
        <f t="shared" si="9"/>
        <v>1</v>
      </c>
      <c r="BQ29" s="32">
        <f t="shared" si="10"/>
        <v>0</v>
      </c>
      <c r="BR29" s="32">
        <f t="shared" si="11"/>
        <v>0</v>
      </c>
      <c r="BS29" s="32">
        <f t="shared" si="12"/>
        <v>1</v>
      </c>
      <c r="BT29" s="32">
        <f t="shared" si="13"/>
        <v>0</v>
      </c>
      <c r="BU29" s="32">
        <f t="shared" si="14"/>
        <v>0</v>
      </c>
      <c r="BV29" s="32">
        <f t="shared" si="15"/>
        <v>1</v>
      </c>
      <c r="BW29" s="32">
        <f t="shared" si="16"/>
        <v>0</v>
      </c>
      <c r="BX29" s="32">
        <f t="shared" si="17"/>
        <v>0</v>
      </c>
      <c r="BY29" s="31">
        <f t="shared" si="18"/>
        <v>1</v>
      </c>
      <c r="BZ29" s="31">
        <f t="shared" si="19"/>
        <v>1</v>
      </c>
    </row>
    <row r="30" spans="1:78" x14ac:dyDescent="0.2">
      <c r="A30" s="3" t="s">
        <v>92</v>
      </c>
      <c r="B30" s="3" t="s">
        <v>1521</v>
      </c>
      <c r="C30" s="3">
        <v>32803000</v>
      </c>
      <c r="D30" s="3">
        <v>31114000</v>
      </c>
      <c r="E30" s="3">
        <v>30971000</v>
      </c>
      <c r="F30" s="4">
        <v>39600000</v>
      </c>
      <c r="G30" s="3">
        <v>31080000</v>
      </c>
      <c r="H30" s="3">
        <v>28387000</v>
      </c>
      <c r="I30" s="3">
        <v>44153000</v>
      </c>
      <c r="J30" s="4">
        <v>35980000</v>
      </c>
      <c r="K30" s="3">
        <v>36065000</v>
      </c>
      <c r="L30" s="3">
        <v>42154000</v>
      </c>
      <c r="M30" s="3">
        <v>38646000</v>
      </c>
      <c r="N30" s="3">
        <v>38162000</v>
      </c>
      <c r="O30" s="17">
        <v>43179000</v>
      </c>
      <c r="P30" s="3">
        <v>36970000</v>
      </c>
      <c r="Q30" s="3">
        <v>34459000</v>
      </c>
      <c r="R30" s="3">
        <v>40678000</v>
      </c>
      <c r="S30" s="17">
        <v>31334000</v>
      </c>
      <c r="T30" s="3">
        <v>40045000</v>
      </c>
      <c r="U30" s="3">
        <v>32272000</v>
      </c>
      <c r="V30" s="3">
        <v>32645000</v>
      </c>
      <c r="W30" s="17">
        <v>30038000</v>
      </c>
      <c r="X30" s="3">
        <v>30979000</v>
      </c>
      <c r="Y30" s="3">
        <v>32035000</v>
      </c>
      <c r="Z30" s="3">
        <v>24878000</v>
      </c>
      <c r="AA30" s="17">
        <v>74101000</v>
      </c>
      <c r="AB30" s="3">
        <v>39123000</v>
      </c>
      <c r="AC30" s="3">
        <v>39562000</v>
      </c>
      <c r="AD30" s="3">
        <v>37262000</v>
      </c>
      <c r="AE30" s="17">
        <v>33033000</v>
      </c>
      <c r="AF30" s="3">
        <v>35824000</v>
      </c>
      <c r="AG30" s="3">
        <v>36489000</v>
      </c>
      <c r="AH30" s="3">
        <v>28400000</v>
      </c>
      <c r="AI30" s="17">
        <v>32873000</v>
      </c>
      <c r="AJ30" s="3">
        <v>35645000</v>
      </c>
      <c r="AK30" s="3">
        <v>36646000</v>
      </c>
      <c r="AL30" s="3">
        <v>29959000</v>
      </c>
      <c r="AM30" s="3">
        <v>190.76</v>
      </c>
      <c r="AN30" s="3">
        <v>205</v>
      </c>
      <c r="AO30" s="3">
        <v>8</v>
      </c>
      <c r="AP30" s="3">
        <v>12</v>
      </c>
      <c r="AQ30" s="32">
        <v>33622000</v>
      </c>
      <c r="AR30" s="32">
        <v>34900000</v>
      </c>
      <c r="AS30" s="32">
        <v>38756750</v>
      </c>
      <c r="AT30" s="32">
        <v>38821500</v>
      </c>
      <c r="AU30" s="32">
        <v>34074000</v>
      </c>
      <c r="AV30" s="32">
        <v>29482500</v>
      </c>
      <c r="AW30" s="32">
        <v>47512000</v>
      </c>
      <c r="AX30" s="32">
        <v>33436500</v>
      </c>
      <c r="AY30" s="32">
        <v>33780750</v>
      </c>
      <c r="AZ30" s="32">
        <f t="shared" si="20"/>
        <v>1</v>
      </c>
      <c r="BA30" s="32">
        <f t="shared" si="20"/>
        <v>1</v>
      </c>
      <c r="BB30" s="32">
        <f t="shared" si="20"/>
        <v>1</v>
      </c>
      <c r="BC30" s="32">
        <f t="shared" si="20"/>
        <v>1</v>
      </c>
      <c r="BD30" s="32">
        <f t="shared" si="20"/>
        <v>1</v>
      </c>
      <c r="BE30" s="32">
        <f t="shared" si="20"/>
        <v>1</v>
      </c>
      <c r="BF30" s="32">
        <f t="shared" si="20"/>
        <v>1</v>
      </c>
      <c r="BG30" s="32">
        <f t="shared" si="20"/>
        <v>1</v>
      </c>
      <c r="BH30" s="32">
        <f t="shared" si="20"/>
        <v>1</v>
      </c>
      <c r="BI30" s="32">
        <f t="shared" si="2"/>
        <v>2</v>
      </c>
      <c r="BJ30" s="32">
        <f t="shared" si="3"/>
        <v>2</v>
      </c>
      <c r="BK30" s="32">
        <f t="shared" si="4"/>
        <v>2</v>
      </c>
      <c r="BL30" s="32">
        <f t="shared" si="5"/>
        <v>2</v>
      </c>
      <c r="BM30" s="32">
        <f t="shared" si="6"/>
        <v>1</v>
      </c>
      <c r="BN30" s="32">
        <f t="shared" si="7"/>
        <v>0</v>
      </c>
      <c r="BO30" s="32">
        <f t="shared" si="8"/>
        <v>0</v>
      </c>
      <c r="BP30" s="32">
        <f t="shared" si="9"/>
        <v>1</v>
      </c>
      <c r="BQ30" s="32">
        <f t="shared" si="10"/>
        <v>0</v>
      </c>
      <c r="BR30" s="32">
        <f t="shared" si="11"/>
        <v>0</v>
      </c>
      <c r="BS30" s="32">
        <f t="shared" si="12"/>
        <v>1</v>
      </c>
      <c r="BT30" s="32">
        <f t="shared" si="13"/>
        <v>0</v>
      </c>
      <c r="BU30" s="32">
        <f t="shared" si="14"/>
        <v>0</v>
      </c>
      <c r="BV30" s="32">
        <f t="shared" si="15"/>
        <v>1</v>
      </c>
      <c r="BW30" s="32">
        <f t="shared" si="16"/>
        <v>0</v>
      </c>
      <c r="BX30" s="32">
        <f t="shared" si="17"/>
        <v>0</v>
      </c>
      <c r="BY30" s="31">
        <f t="shared" si="18"/>
        <v>1</v>
      </c>
      <c r="BZ30" s="31">
        <f t="shared" si="19"/>
        <v>1</v>
      </c>
    </row>
    <row r="31" spans="1:78" x14ac:dyDescent="0.2">
      <c r="A31" s="3" t="s">
        <v>99</v>
      </c>
      <c r="B31" s="3" t="s">
        <v>1523</v>
      </c>
      <c r="C31" s="3">
        <f>AVERAGE(D31:F31)</f>
        <v>2248600</v>
      </c>
      <c r="D31" s="3">
        <v>2260200</v>
      </c>
      <c r="E31" s="3">
        <v>2207500</v>
      </c>
      <c r="F31" s="4">
        <v>2278100</v>
      </c>
      <c r="G31" s="3">
        <v>2271200</v>
      </c>
      <c r="H31" s="3">
        <f>AVERAGE(G31,I31:J31)</f>
        <v>2480833.3333333335</v>
      </c>
      <c r="I31" s="3">
        <v>2390200</v>
      </c>
      <c r="J31" s="4">
        <v>2781100</v>
      </c>
      <c r="K31" s="3">
        <v>2540500</v>
      </c>
      <c r="L31" s="3">
        <v>2710800</v>
      </c>
      <c r="M31" s="3">
        <v>2703900</v>
      </c>
      <c r="N31" s="3">
        <v>2531900</v>
      </c>
      <c r="O31" s="17">
        <f>AVERAGE(P31:R31)</f>
        <v>2340366.6666666665</v>
      </c>
      <c r="P31" s="3">
        <v>2346700</v>
      </c>
      <c r="Q31" s="3">
        <v>2282100</v>
      </c>
      <c r="R31" s="3">
        <v>2392300</v>
      </c>
      <c r="S31" s="17">
        <v>1846400</v>
      </c>
      <c r="T31" s="3">
        <v>2269600</v>
      </c>
      <c r="U31" s="3">
        <f>AVERAGE(S31:T31,V31)</f>
        <v>2044066.6666666667</v>
      </c>
      <c r="V31" s="3">
        <v>2016200</v>
      </c>
      <c r="W31" s="17">
        <f>AVERAGE(X31:Z31)</f>
        <v>2112466.6666666665</v>
      </c>
      <c r="X31" s="3">
        <v>1957800</v>
      </c>
      <c r="Y31" s="3">
        <v>2084600</v>
      </c>
      <c r="Z31" s="3">
        <v>2295000</v>
      </c>
      <c r="AA31" s="17">
        <v>5230300</v>
      </c>
      <c r="AB31" s="3">
        <v>2333800</v>
      </c>
      <c r="AC31" s="3">
        <f>AVERAGE(AA31:AB31,AD31)</f>
        <v>3368533.3333333335</v>
      </c>
      <c r="AD31" s="3">
        <v>2541500</v>
      </c>
      <c r="AE31" s="17">
        <v>2359500</v>
      </c>
      <c r="AF31" s="3">
        <v>1573800</v>
      </c>
      <c r="AG31" s="3">
        <v>1946100</v>
      </c>
      <c r="AH31" s="3">
        <f>AVERAGE(AE31:AG31)</f>
        <v>1959800</v>
      </c>
      <c r="AI31" s="17">
        <f>AVERAGE(AJ31:AL31)</f>
        <v>2402033.3333333335</v>
      </c>
      <c r="AJ31" s="3">
        <v>1828000</v>
      </c>
      <c r="AK31" s="3">
        <v>2534600</v>
      </c>
      <c r="AL31" s="3">
        <v>2843500</v>
      </c>
      <c r="AM31" s="3">
        <v>100.29</v>
      </c>
      <c r="AN31" s="3">
        <v>67</v>
      </c>
      <c r="AO31" s="3">
        <v>4</v>
      </c>
      <c r="AP31" s="3">
        <v>30.1</v>
      </c>
      <c r="AQ31" s="32">
        <v>2248600</v>
      </c>
      <c r="AR31" s="32">
        <v>2480833.3333333335</v>
      </c>
      <c r="AS31" s="32">
        <v>2621775</v>
      </c>
      <c r="AT31" s="32">
        <v>2340366.6666666665</v>
      </c>
      <c r="AU31" s="32">
        <v>2044066.6666666667</v>
      </c>
      <c r="AV31" s="32">
        <v>2112466.6666666665</v>
      </c>
      <c r="AW31" s="32">
        <v>3368533.3333333335</v>
      </c>
      <c r="AX31" s="32">
        <v>1959800</v>
      </c>
      <c r="AY31" s="32">
        <v>2402033.3333333335</v>
      </c>
      <c r="AZ31" s="32">
        <f t="shared" si="20"/>
        <v>1</v>
      </c>
      <c r="BA31" s="32">
        <f t="shared" si="20"/>
        <v>1</v>
      </c>
      <c r="BB31" s="32">
        <f t="shared" si="20"/>
        <v>1</v>
      </c>
      <c r="BC31" s="32">
        <f t="shared" si="20"/>
        <v>1</v>
      </c>
      <c r="BD31" s="32">
        <f t="shared" si="20"/>
        <v>1</v>
      </c>
      <c r="BE31" s="32">
        <f t="shared" si="20"/>
        <v>1</v>
      </c>
      <c r="BF31" s="32">
        <f t="shared" si="20"/>
        <v>1</v>
      </c>
      <c r="BG31" s="32">
        <f t="shared" si="20"/>
        <v>1</v>
      </c>
      <c r="BH31" s="32">
        <f t="shared" si="20"/>
        <v>1</v>
      </c>
      <c r="BI31" s="32">
        <f t="shared" si="2"/>
        <v>2</v>
      </c>
      <c r="BJ31" s="32">
        <f t="shared" si="3"/>
        <v>2</v>
      </c>
      <c r="BK31" s="32">
        <f t="shared" si="4"/>
        <v>2</v>
      </c>
      <c r="BL31" s="32">
        <f t="shared" si="5"/>
        <v>2</v>
      </c>
      <c r="BM31" s="32">
        <f t="shared" si="6"/>
        <v>1</v>
      </c>
      <c r="BN31" s="32">
        <f t="shared" si="7"/>
        <v>0</v>
      </c>
      <c r="BO31" s="32">
        <f t="shared" si="8"/>
        <v>0</v>
      </c>
      <c r="BP31" s="32">
        <f t="shared" si="9"/>
        <v>1</v>
      </c>
      <c r="BQ31" s="32">
        <f t="shared" si="10"/>
        <v>0</v>
      </c>
      <c r="BR31" s="32">
        <f t="shared" si="11"/>
        <v>0</v>
      </c>
      <c r="BS31" s="32">
        <f t="shared" si="12"/>
        <v>1</v>
      </c>
      <c r="BT31" s="32">
        <f t="shared" si="13"/>
        <v>0</v>
      </c>
      <c r="BU31" s="32">
        <f t="shared" si="14"/>
        <v>0</v>
      </c>
      <c r="BV31" s="32">
        <f t="shared" si="15"/>
        <v>1</v>
      </c>
      <c r="BW31" s="32">
        <f t="shared" si="16"/>
        <v>0</v>
      </c>
      <c r="BX31" s="32">
        <f t="shared" si="17"/>
        <v>0</v>
      </c>
      <c r="BY31" s="31">
        <f t="shared" si="18"/>
        <v>1</v>
      </c>
      <c r="BZ31" s="31">
        <f t="shared" si="19"/>
        <v>1</v>
      </c>
    </row>
    <row r="32" spans="1:78" x14ac:dyDescent="0.2">
      <c r="A32" s="3" t="s">
        <v>101</v>
      </c>
      <c r="B32" s="3" t="s">
        <v>1471</v>
      </c>
      <c r="C32" s="3">
        <v>12253000</v>
      </c>
      <c r="D32" s="3">
        <v>10853000</v>
      </c>
      <c r="E32" s="3">
        <v>13687000</v>
      </c>
      <c r="F32" s="4">
        <v>12632000</v>
      </c>
      <c r="G32" s="3">
        <v>10094000</v>
      </c>
      <c r="H32" s="3">
        <v>10305000</v>
      </c>
      <c r="I32" s="3">
        <v>10471000</v>
      </c>
      <c r="J32" s="4">
        <v>13563000</v>
      </c>
      <c r="K32" s="3">
        <v>11714000</v>
      </c>
      <c r="L32" s="3">
        <v>11047000</v>
      </c>
      <c r="M32" s="3">
        <v>9269000</v>
      </c>
      <c r="N32" s="3">
        <v>10048000</v>
      </c>
      <c r="O32" s="17">
        <v>9866000</v>
      </c>
      <c r="P32" s="3">
        <v>13382000</v>
      </c>
      <c r="Q32" s="3">
        <v>13955000</v>
      </c>
      <c r="R32" s="3">
        <v>15048000</v>
      </c>
      <c r="S32" s="17">
        <v>11878000</v>
      </c>
      <c r="T32" s="3">
        <v>14743000</v>
      </c>
      <c r="U32" s="3">
        <v>13128000</v>
      </c>
      <c r="V32" s="3">
        <v>13476000</v>
      </c>
      <c r="W32" s="17">
        <v>10276000</v>
      </c>
      <c r="X32" s="3">
        <v>7988800</v>
      </c>
      <c r="Y32" s="3">
        <v>9018900</v>
      </c>
      <c r="Z32" s="3">
        <v>11273000</v>
      </c>
      <c r="AA32" s="17">
        <v>16565000</v>
      </c>
      <c r="AB32" s="3">
        <v>12846000</v>
      </c>
      <c r="AC32" s="3">
        <v>11981000</v>
      </c>
      <c r="AD32" s="3">
        <v>10832000</v>
      </c>
      <c r="AE32" s="17">
        <v>13253000</v>
      </c>
      <c r="AF32" s="3">
        <v>13723000</v>
      </c>
      <c r="AG32" s="3">
        <v>12618000</v>
      </c>
      <c r="AH32" s="3">
        <v>11084000</v>
      </c>
      <c r="AI32" s="17">
        <v>10303000</v>
      </c>
      <c r="AJ32" s="3">
        <v>9679400</v>
      </c>
      <c r="AK32" s="3">
        <v>8394800</v>
      </c>
      <c r="AL32" s="3">
        <v>11330000</v>
      </c>
      <c r="AM32" s="3">
        <v>34.994</v>
      </c>
      <c r="AN32" s="3">
        <v>148</v>
      </c>
      <c r="AO32" s="3">
        <v>8</v>
      </c>
      <c r="AP32" s="3">
        <v>36.1</v>
      </c>
      <c r="AQ32" s="32">
        <v>12356250</v>
      </c>
      <c r="AR32" s="32">
        <v>11108250</v>
      </c>
      <c r="AS32" s="32">
        <v>10519500</v>
      </c>
      <c r="AT32" s="32">
        <v>13062750</v>
      </c>
      <c r="AU32" s="32">
        <v>13306250</v>
      </c>
      <c r="AV32" s="32">
        <v>9639175</v>
      </c>
      <c r="AW32" s="32">
        <v>13056000</v>
      </c>
      <c r="AX32" s="32">
        <v>12669500</v>
      </c>
      <c r="AY32" s="32">
        <v>9926800</v>
      </c>
      <c r="AZ32" s="32">
        <f t="shared" si="20"/>
        <v>1</v>
      </c>
      <c r="BA32" s="32">
        <f t="shared" si="20"/>
        <v>1</v>
      </c>
      <c r="BB32" s="32">
        <f t="shared" si="20"/>
        <v>1</v>
      </c>
      <c r="BC32" s="32">
        <f t="shared" si="20"/>
        <v>1</v>
      </c>
      <c r="BD32" s="32">
        <f t="shared" si="20"/>
        <v>1</v>
      </c>
      <c r="BE32" s="32">
        <f t="shared" si="20"/>
        <v>1</v>
      </c>
      <c r="BF32" s="32">
        <f t="shared" si="20"/>
        <v>1</v>
      </c>
      <c r="BG32" s="32">
        <f t="shared" si="20"/>
        <v>1</v>
      </c>
      <c r="BH32" s="32">
        <f t="shared" si="20"/>
        <v>1</v>
      </c>
      <c r="BI32" s="32">
        <f t="shared" si="2"/>
        <v>2</v>
      </c>
      <c r="BJ32" s="32">
        <f t="shared" si="3"/>
        <v>2</v>
      </c>
      <c r="BK32" s="32">
        <f t="shared" si="4"/>
        <v>2</v>
      </c>
      <c r="BL32" s="32">
        <f t="shared" si="5"/>
        <v>2</v>
      </c>
      <c r="BM32" s="32">
        <f t="shared" si="6"/>
        <v>1</v>
      </c>
      <c r="BN32" s="32">
        <f t="shared" si="7"/>
        <v>0</v>
      </c>
      <c r="BO32" s="32">
        <f t="shared" si="8"/>
        <v>0</v>
      </c>
      <c r="BP32" s="32">
        <f t="shared" si="9"/>
        <v>1</v>
      </c>
      <c r="BQ32" s="32">
        <f t="shared" si="10"/>
        <v>0</v>
      </c>
      <c r="BR32" s="32">
        <f t="shared" si="11"/>
        <v>0</v>
      </c>
      <c r="BS32" s="32">
        <f t="shared" si="12"/>
        <v>1</v>
      </c>
      <c r="BT32" s="32">
        <f t="shared" si="13"/>
        <v>0</v>
      </c>
      <c r="BU32" s="32">
        <f t="shared" si="14"/>
        <v>0</v>
      </c>
      <c r="BV32" s="32">
        <f t="shared" si="15"/>
        <v>1</v>
      </c>
      <c r="BW32" s="32">
        <f t="shared" si="16"/>
        <v>0</v>
      </c>
      <c r="BX32" s="32">
        <f t="shared" si="17"/>
        <v>0</v>
      </c>
      <c r="BY32" s="31">
        <f t="shared" si="18"/>
        <v>1</v>
      </c>
      <c r="BZ32" s="31">
        <f t="shared" si="19"/>
        <v>1</v>
      </c>
    </row>
    <row r="33" spans="1:78" x14ac:dyDescent="0.2">
      <c r="A33" s="3" t="s">
        <v>102</v>
      </c>
      <c r="B33" s="3" t="s">
        <v>1524</v>
      </c>
      <c r="C33" s="3">
        <v>7849700</v>
      </c>
      <c r="D33" s="3">
        <v>15372000</v>
      </c>
      <c r="E33" s="3">
        <v>14179000</v>
      </c>
      <c r="F33" s="4">
        <v>14614000</v>
      </c>
      <c r="G33" s="3">
        <v>33233000</v>
      </c>
      <c r="H33" s="3">
        <v>10887000</v>
      </c>
      <c r="I33" s="3">
        <v>14669000</v>
      </c>
      <c r="J33" s="4">
        <v>15618000</v>
      </c>
      <c r="K33" s="3">
        <v>10474000</v>
      </c>
      <c r="L33" s="3">
        <v>11994000</v>
      </c>
      <c r="M33" s="3">
        <v>10540000</v>
      </c>
      <c r="N33" s="3">
        <v>9447800</v>
      </c>
      <c r="O33" s="17">
        <v>11513000</v>
      </c>
      <c r="P33" s="3">
        <v>11585000</v>
      </c>
      <c r="Q33" s="3">
        <v>9841500</v>
      </c>
      <c r="R33" s="3">
        <v>10012000</v>
      </c>
      <c r="S33" s="17">
        <v>10440000</v>
      </c>
      <c r="T33" s="3">
        <v>11810000</v>
      </c>
      <c r="U33" s="3">
        <v>13537000</v>
      </c>
      <c r="V33" s="3">
        <v>11294000</v>
      </c>
      <c r="W33" s="17">
        <v>12225000</v>
      </c>
      <c r="X33" s="3">
        <v>14386000</v>
      </c>
      <c r="Y33" s="3">
        <v>11085000</v>
      </c>
      <c r="Z33" s="3">
        <v>12625000</v>
      </c>
      <c r="AA33" s="17">
        <v>22518000</v>
      </c>
      <c r="AB33" s="3">
        <v>11318000</v>
      </c>
      <c r="AC33" s="3">
        <v>14616000</v>
      </c>
      <c r="AD33" s="3">
        <v>8951400</v>
      </c>
      <c r="AE33" s="17">
        <v>8925400</v>
      </c>
      <c r="AF33" s="3">
        <v>16471000</v>
      </c>
      <c r="AG33" s="3">
        <v>11083000</v>
      </c>
      <c r="AH33" s="3">
        <v>10253000</v>
      </c>
      <c r="AI33" s="17">
        <v>11225000</v>
      </c>
      <c r="AJ33" s="3">
        <v>11437000</v>
      </c>
      <c r="AK33" s="3">
        <v>9413900</v>
      </c>
      <c r="AL33" s="3">
        <v>13517000</v>
      </c>
      <c r="AM33" s="3">
        <v>91.114999999999995</v>
      </c>
      <c r="AN33" s="3">
        <v>160</v>
      </c>
      <c r="AO33" s="3">
        <v>5</v>
      </c>
      <c r="AP33" s="3">
        <v>31.1</v>
      </c>
      <c r="AQ33" s="32">
        <v>13003675</v>
      </c>
      <c r="AR33" s="32">
        <v>18601750</v>
      </c>
      <c r="AS33" s="32">
        <v>10613950</v>
      </c>
      <c r="AT33" s="32">
        <v>10737875</v>
      </c>
      <c r="AU33" s="32">
        <v>11770250</v>
      </c>
      <c r="AV33" s="32">
        <v>12580250</v>
      </c>
      <c r="AW33" s="32">
        <v>14350850</v>
      </c>
      <c r="AX33" s="32">
        <v>11683100</v>
      </c>
      <c r="AY33" s="32">
        <v>11398225</v>
      </c>
      <c r="AZ33" s="32">
        <f t="shared" si="20"/>
        <v>1</v>
      </c>
      <c r="BA33" s="32">
        <f t="shared" si="20"/>
        <v>1</v>
      </c>
      <c r="BB33" s="32">
        <f t="shared" si="20"/>
        <v>1</v>
      </c>
      <c r="BC33" s="32">
        <f t="shared" si="20"/>
        <v>1</v>
      </c>
      <c r="BD33" s="32">
        <f t="shared" si="20"/>
        <v>1</v>
      </c>
      <c r="BE33" s="32">
        <f t="shared" si="20"/>
        <v>1</v>
      </c>
      <c r="BF33" s="32">
        <f t="shared" si="20"/>
        <v>1</v>
      </c>
      <c r="BG33" s="32">
        <f t="shared" si="20"/>
        <v>1</v>
      </c>
      <c r="BH33" s="32">
        <f t="shared" si="20"/>
        <v>1</v>
      </c>
      <c r="BI33" s="32">
        <f t="shared" si="2"/>
        <v>2</v>
      </c>
      <c r="BJ33" s="32">
        <f t="shared" si="3"/>
        <v>2</v>
      </c>
      <c r="BK33" s="32">
        <f t="shared" si="4"/>
        <v>2</v>
      </c>
      <c r="BL33" s="32">
        <f t="shared" si="5"/>
        <v>2</v>
      </c>
      <c r="BM33" s="32">
        <f t="shared" si="6"/>
        <v>1</v>
      </c>
      <c r="BN33" s="32">
        <f t="shared" si="7"/>
        <v>0</v>
      </c>
      <c r="BO33" s="32">
        <f t="shared" si="8"/>
        <v>0</v>
      </c>
      <c r="BP33" s="32">
        <f t="shared" si="9"/>
        <v>1</v>
      </c>
      <c r="BQ33" s="32">
        <f t="shared" si="10"/>
        <v>0</v>
      </c>
      <c r="BR33" s="32">
        <f t="shared" si="11"/>
        <v>0</v>
      </c>
      <c r="BS33" s="32">
        <f t="shared" si="12"/>
        <v>1</v>
      </c>
      <c r="BT33" s="32">
        <f t="shared" si="13"/>
        <v>0</v>
      </c>
      <c r="BU33" s="32">
        <f t="shared" si="14"/>
        <v>0</v>
      </c>
      <c r="BV33" s="32">
        <f t="shared" si="15"/>
        <v>1</v>
      </c>
      <c r="BW33" s="32">
        <f t="shared" si="16"/>
        <v>0</v>
      </c>
      <c r="BX33" s="32">
        <f t="shared" si="17"/>
        <v>0</v>
      </c>
      <c r="BY33" s="31">
        <f t="shared" si="18"/>
        <v>1</v>
      </c>
      <c r="BZ33" s="31">
        <f t="shared" si="19"/>
        <v>1</v>
      </c>
    </row>
    <row r="34" spans="1:78" x14ac:dyDescent="0.2">
      <c r="A34" s="3" t="s">
        <v>104</v>
      </c>
      <c r="B34" s="3" t="s">
        <v>1525</v>
      </c>
      <c r="C34" s="3">
        <v>6280800</v>
      </c>
      <c r="D34" s="3">
        <f>AVERAGE(C34,E34:F34)</f>
        <v>7006833.333333333</v>
      </c>
      <c r="E34" s="3">
        <v>6074100</v>
      </c>
      <c r="F34" s="4">
        <v>8665600</v>
      </c>
      <c r="G34" s="3">
        <v>3614600</v>
      </c>
      <c r="H34" s="3">
        <v>6604400</v>
      </c>
      <c r="I34" s="3">
        <v>3532800</v>
      </c>
      <c r="J34" s="4">
        <v>3769500</v>
      </c>
      <c r="K34" s="3">
        <v>4145200</v>
      </c>
      <c r="L34" s="3">
        <f>AVERAGE(K34,M34:N34)</f>
        <v>4113533.3333333335</v>
      </c>
      <c r="M34" s="3">
        <v>4536300</v>
      </c>
      <c r="N34" s="3">
        <v>3659100</v>
      </c>
      <c r="O34" s="17">
        <v>4944100</v>
      </c>
      <c r="P34" s="3">
        <v>7024400</v>
      </c>
      <c r="Q34" s="3">
        <f>AVERAGE(O34:P34,R34)</f>
        <v>5101366.666666667</v>
      </c>
      <c r="R34" s="3">
        <v>3335600</v>
      </c>
      <c r="S34" s="17">
        <f>AVERAGE(T34:V34)</f>
        <v>6997633.333333333</v>
      </c>
      <c r="T34" s="3">
        <v>6188100</v>
      </c>
      <c r="U34" s="3">
        <v>7393700</v>
      </c>
      <c r="V34" s="3">
        <v>7411100</v>
      </c>
      <c r="W34" s="17">
        <v>9827600</v>
      </c>
      <c r="X34" s="3">
        <f>AVERAGE(W34,Y34:Z34)</f>
        <v>6617066.666666667</v>
      </c>
      <c r="Y34" s="3">
        <v>5992200</v>
      </c>
      <c r="Z34" s="3">
        <v>4031400</v>
      </c>
      <c r="AA34" s="17">
        <v>6413500</v>
      </c>
      <c r="AB34" s="3">
        <f>AVERAGE(AA34,AC34:AD34)</f>
        <v>4398200</v>
      </c>
      <c r="AC34" s="3">
        <v>3131100</v>
      </c>
      <c r="AD34" s="3">
        <v>3650000</v>
      </c>
      <c r="AE34" s="17">
        <v>5420600</v>
      </c>
      <c r="AF34" s="3">
        <v>8678200</v>
      </c>
      <c r="AG34" s="3">
        <f>AVERAGE(AE34:AF34,AH34)</f>
        <v>6689033.333333333</v>
      </c>
      <c r="AH34" s="3">
        <v>5968300</v>
      </c>
      <c r="AI34" s="17">
        <v>4230900</v>
      </c>
      <c r="AJ34" s="3">
        <v>9070800</v>
      </c>
      <c r="AK34" s="3">
        <v>4914100</v>
      </c>
      <c r="AL34" s="3">
        <v>6303400</v>
      </c>
      <c r="AM34" s="3">
        <v>281.79000000000002</v>
      </c>
      <c r="AN34" s="3">
        <v>86</v>
      </c>
      <c r="AO34" s="3">
        <v>4</v>
      </c>
      <c r="AP34" s="3">
        <v>21.3</v>
      </c>
      <c r="AQ34" s="32">
        <v>7006833.333333333</v>
      </c>
      <c r="AR34" s="32">
        <v>4380325</v>
      </c>
      <c r="AS34" s="32">
        <v>4113533.3333333335</v>
      </c>
      <c r="AT34" s="32">
        <v>5101366.666666667</v>
      </c>
      <c r="AU34" s="32">
        <v>6997633.333333333</v>
      </c>
      <c r="AV34" s="32">
        <v>6617066.666666667</v>
      </c>
      <c r="AW34" s="32">
        <v>4398200</v>
      </c>
      <c r="AX34" s="32">
        <v>6689033.333333333</v>
      </c>
      <c r="AY34" s="32">
        <v>6129800</v>
      </c>
      <c r="AZ34" s="32">
        <f t="shared" si="20"/>
        <v>1</v>
      </c>
      <c r="BA34" s="32">
        <f t="shared" si="20"/>
        <v>1</v>
      </c>
      <c r="BB34" s="32">
        <f t="shared" si="20"/>
        <v>1</v>
      </c>
      <c r="BC34" s="32">
        <f t="shared" si="20"/>
        <v>1</v>
      </c>
      <c r="BD34" s="32">
        <f t="shared" si="20"/>
        <v>1</v>
      </c>
      <c r="BE34" s="32">
        <f t="shared" si="20"/>
        <v>1</v>
      </c>
      <c r="BF34" s="32">
        <f t="shared" si="20"/>
        <v>1</v>
      </c>
      <c r="BG34" s="32">
        <f t="shared" si="20"/>
        <v>1</v>
      </c>
      <c r="BH34" s="32">
        <f t="shared" si="20"/>
        <v>1</v>
      </c>
      <c r="BI34" s="32">
        <f t="shared" si="2"/>
        <v>2</v>
      </c>
      <c r="BJ34" s="32">
        <f t="shared" si="3"/>
        <v>2</v>
      </c>
      <c r="BK34" s="32">
        <f t="shared" si="4"/>
        <v>2</v>
      </c>
      <c r="BL34" s="32">
        <f t="shared" si="5"/>
        <v>2</v>
      </c>
      <c r="BM34" s="32">
        <f t="shared" si="6"/>
        <v>1</v>
      </c>
      <c r="BN34" s="32">
        <f t="shared" si="7"/>
        <v>0</v>
      </c>
      <c r="BO34" s="32">
        <f t="shared" si="8"/>
        <v>0</v>
      </c>
      <c r="BP34" s="32">
        <f t="shared" si="9"/>
        <v>1</v>
      </c>
      <c r="BQ34" s="32">
        <f t="shared" si="10"/>
        <v>0</v>
      </c>
      <c r="BR34" s="32">
        <f t="shared" si="11"/>
        <v>0</v>
      </c>
      <c r="BS34" s="32">
        <f t="shared" si="12"/>
        <v>1</v>
      </c>
      <c r="BT34" s="32">
        <f t="shared" si="13"/>
        <v>0</v>
      </c>
      <c r="BU34" s="32">
        <f t="shared" si="14"/>
        <v>0</v>
      </c>
      <c r="BV34" s="32">
        <f t="shared" si="15"/>
        <v>1</v>
      </c>
      <c r="BW34" s="32">
        <f t="shared" si="16"/>
        <v>0</v>
      </c>
      <c r="BX34" s="32">
        <f t="shared" si="17"/>
        <v>0</v>
      </c>
      <c r="BY34" s="31">
        <f t="shared" si="18"/>
        <v>1</v>
      </c>
      <c r="BZ34" s="31">
        <f t="shared" si="19"/>
        <v>1</v>
      </c>
    </row>
    <row r="35" spans="1:78" x14ac:dyDescent="0.2">
      <c r="A35" s="3" t="s">
        <v>114</v>
      </c>
      <c r="B35" s="3" t="s">
        <v>1468</v>
      </c>
      <c r="C35" s="3">
        <v>189950000</v>
      </c>
      <c r="D35" s="3">
        <v>210810000</v>
      </c>
      <c r="E35" s="3">
        <v>205150000</v>
      </c>
      <c r="F35" s="4">
        <v>206910000</v>
      </c>
      <c r="G35" s="3">
        <v>210350000</v>
      </c>
      <c r="H35" s="3">
        <v>215920000</v>
      </c>
      <c r="I35" s="3">
        <v>202750000</v>
      </c>
      <c r="J35" s="4">
        <v>190640000</v>
      </c>
      <c r="K35" s="3">
        <v>193460000</v>
      </c>
      <c r="L35" s="3">
        <v>215460000</v>
      </c>
      <c r="M35" s="3">
        <v>181690000</v>
      </c>
      <c r="N35" s="3">
        <v>206720000</v>
      </c>
      <c r="O35" s="17">
        <v>207770000</v>
      </c>
      <c r="P35" s="3">
        <v>199790000</v>
      </c>
      <c r="Q35" s="3">
        <v>208990000</v>
      </c>
      <c r="R35" s="3">
        <v>186220000</v>
      </c>
      <c r="S35" s="17">
        <v>211300000</v>
      </c>
      <c r="T35" s="3">
        <v>231530000</v>
      </c>
      <c r="U35" s="3">
        <v>175320000</v>
      </c>
      <c r="V35" s="3">
        <v>201150000</v>
      </c>
      <c r="W35" s="17">
        <v>191230000</v>
      </c>
      <c r="X35" s="3">
        <v>201280000</v>
      </c>
      <c r="Y35" s="3">
        <v>196270000</v>
      </c>
      <c r="Z35" s="3">
        <v>216270000</v>
      </c>
      <c r="AA35" s="17">
        <v>261430000</v>
      </c>
      <c r="AB35" s="3">
        <v>237990000</v>
      </c>
      <c r="AC35" s="3">
        <v>212040000</v>
      </c>
      <c r="AD35" s="3">
        <v>210010000</v>
      </c>
      <c r="AE35" s="17">
        <v>181040000</v>
      </c>
      <c r="AF35" s="3">
        <v>159020000</v>
      </c>
      <c r="AG35" s="3">
        <v>160700000</v>
      </c>
      <c r="AH35" s="3">
        <v>165850000</v>
      </c>
      <c r="AI35" s="17">
        <v>225780000</v>
      </c>
      <c r="AJ35" s="3">
        <v>232880000</v>
      </c>
      <c r="AK35" s="3">
        <v>243160000</v>
      </c>
      <c r="AL35" s="3">
        <v>264000000</v>
      </c>
      <c r="AM35" s="3">
        <v>323.31</v>
      </c>
      <c r="AN35" s="3">
        <v>601</v>
      </c>
      <c r="AO35" s="3">
        <v>13</v>
      </c>
      <c r="AP35" s="3">
        <v>72.8</v>
      </c>
      <c r="AQ35" s="32">
        <v>203205000</v>
      </c>
      <c r="AR35" s="32">
        <v>204915000</v>
      </c>
      <c r="AS35" s="32">
        <v>199332500</v>
      </c>
      <c r="AT35" s="32">
        <v>200692500</v>
      </c>
      <c r="AU35" s="32">
        <v>204825000</v>
      </c>
      <c r="AV35" s="32">
        <v>201262500</v>
      </c>
      <c r="AW35" s="32">
        <v>230367500</v>
      </c>
      <c r="AX35" s="32">
        <v>166652500</v>
      </c>
      <c r="AY35" s="32">
        <v>241455000</v>
      </c>
      <c r="AZ35" s="32">
        <f t="shared" ref="AZ35:BH50" si="21">COUNTA(AQ35)</f>
        <v>1</v>
      </c>
      <c r="BA35" s="32">
        <f t="shared" si="21"/>
        <v>1</v>
      </c>
      <c r="BB35" s="32">
        <f t="shared" si="21"/>
        <v>1</v>
      </c>
      <c r="BC35" s="32">
        <f t="shared" si="21"/>
        <v>1</v>
      </c>
      <c r="BD35" s="32">
        <f t="shared" si="21"/>
        <v>1</v>
      </c>
      <c r="BE35" s="32">
        <f t="shared" si="21"/>
        <v>1</v>
      </c>
      <c r="BF35" s="32">
        <f t="shared" si="21"/>
        <v>1</v>
      </c>
      <c r="BG35" s="32">
        <f t="shared" si="21"/>
        <v>1</v>
      </c>
      <c r="BH35" s="32">
        <f t="shared" si="21"/>
        <v>1</v>
      </c>
      <c r="BI35" s="32">
        <f t="shared" si="2"/>
        <v>2</v>
      </c>
      <c r="BJ35" s="32">
        <f t="shared" si="3"/>
        <v>2</v>
      </c>
      <c r="BK35" s="32">
        <f t="shared" si="4"/>
        <v>2</v>
      </c>
      <c r="BL35" s="32">
        <f t="shared" si="5"/>
        <v>2</v>
      </c>
      <c r="BM35" s="32">
        <f t="shared" si="6"/>
        <v>1</v>
      </c>
      <c r="BN35" s="32">
        <f t="shared" si="7"/>
        <v>0</v>
      </c>
      <c r="BO35" s="32">
        <f t="shared" si="8"/>
        <v>0</v>
      </c>
      <c r="BP35" s="32">
        <f t="shared" si="9"/>
        <v>1</v>
      </c>
      <c r="BQ35" s="32">
        <f t="shared" si="10"/>
        <v>0</v>
      </c>
      <c r="BR35" s="32">
        <f t="shared" si="11"/>
        <v>0</v>
      </c>
      <c r="BS35" s="32">
        <f t="shared" si="12"/>
        <v>1</v>
      </c>
      <c r="BT35" s="32">
        <f t="shared" si="13"/>
        <v>0</v>
      </c>
      <c r="BU35" s="32">
        <f t="shared" si="14"/>
        <v>0</v>
      </c>
      <c r="BV35" s="32">
        <f t="shared" si="15"/>
        <v>1</v>
      </c>
      <c r="BW35" s="32">
        <f t="shared" si="16"/>
        <v>0</v>
      </c>
      <c r="BX35" s="32">
        <f t="shared" si="17"/>
        <v>0</v>
      </c>
      <c r="BY35" s="31">
        <f t="shared" si="18"/>
        <v>1</v>
      </c>
      <c r="BZ35" s="31">
        <f t="shared" si="19"/>
        <v>1</v>
      </c>
    </row>
    <row r="36" spans="1:78" x14ac:dyDescent="0.2">
      <c r="A36" s="3" t="s">
        <v>116</v>
      </c>
      <c r="B36" s="3" t="s">
        <v>1471</v>
      </c>
      <c r="C36" s="3">
        <v>6797900</v>
      </c>
      <c r="D36" s="3">
        <v>6913900</v>
      </c>
      <c r="E36" s="3">
        <v>6031400</v>
      </c>
      <c r="F36" s="4">
        <v>8755600</v>
      </c>
      <c r="G36" s="3">
        <v>6660800</v>
      </c>
      <c r="H36" s="3">
        <v>6165000</v>
      </c>
      <c r="I36" s="3">
        <v>9046300</v>
      </c>
      <c r="J36" s="4">
        <v>7692300</v>
      </c>
      <c r="K36" s="3">
        <v>7751400</v>
      </c>
      <c r="L36" s="3">
        <v>8287300</v>
      </c>
      <c r="M36" s="3">
        <v>7439100</v>
      </c>
      <c r="N36" s="3">
        <v>6837000</v>
      </c>
      <c r="O36" s="17">
        <v>8864400</v>
      </c>
      <c r="P36" s="3">
        <v>6891700</v>
      </c>
      <c r="Q36" s="3">
        <v>7549100</v>
      </c>
      <c r="R36" s="3">
        <v>8146000</v>
      </c>
      <c r="S36" s="17">
        <v>6875100</v>
      </c>
      <c r="T36" s="3">
        <v>7951400</v>
      </c>
      <c r="U36" s="3">
        <v>7241800</v>
      </c>
      <c r="V36" s="3">
        <v>7070400</v>
      </c>
      <c r="W36" s="17">
        <v>6577500</v>
      </c>
      <c r="X36" s="3">
        <f>AVERAGE(W36,Y36:Z36)</f>
        <v>6808833.333333333</v>
      </c>
      <c r="Y36" s="3">
        <v>6588200</v>
      </c>
      <c r="Z36" s="3">
        <v>7260800</v>
      </c>
      <c r="AA36" s="17">
        <v>17992000</v>
      </c>
      <c r="AB36" s="3">
        <v>8776200</v>
      </c>
      <c r="AC36" s="3">
        <v>7623400</v>
      </c>
      <c r="AD36" s="3">
        <v>7237200</v>
      </c>
      <c r="AE36" s="17">
        <v>7529000</v>
      </c>
      <c r="AF36" s="3">
        <v>7523200</v>
      </c>
      <c r="AG36" s="3">
        <v>7824800</v>
      </c>
      <c r="AH36" s="3">
        <v>5632800</v>
      </c>
      <c r="AI36" s="17">
        <v>6285000</v>
      </c>
      <c r="AJ36" s="3">
        <f>AVERAGE(AI36,AK36:AL36)</f>
        <v>6950700</v>
      </c>
      <c r="AK36" s="3">
        <v>6677400</v>
      </c>
      <c r="AL36" s="3">
        <v>7889700</v>
      </c>
      <c r="AM36" s="3">
        <v>93.608999999999995</v>
      </c>
      <c r="AN36" s="3">
        <v>80</v>
      </c>
      <c r="AO36" s="3">
        <v>5</v>
      </c>
      <c r="AP36" s="3">
        <v>23.3</v>
      </c>
      <c r="AQ36" s="32">
        <v>7124700</v>
      </c>
      <c r="AR36" s="32">
        <v>7391100</v>
      </c>
      <c r="AS36" s="32">
        <v>7578700</v>
      </c>
      <c r="AT36" s="32">
        <v>7862800</v>
      </c>
      <c r="AU36" s="32">
        <v>7284675</v>
      </c>
      <c r="AV36" s="32">
        <v>6808833.333333333</v>
      </c>
      <c r="AW36" s="32">
        <v>10407200</v>
      </c>
      <c r="AX36" s="32">
        <v>7127450</v>
      </c>
      <c r="AY36" s="32">
        <v>6950700</v>
      </c>
      <c r="AZ36" s="32">
        <f t="shared" si="21"/>
        <v>1</v>
      </c>
      <c r="BA36" s="32">
        <f t="shared" si="21"/>
        <v>1</v>
      </c>
      <c r="BB36" s="32">
        <f t="shared" si="21"/>
        <v>1</v>
      </c>
      <c r="BC36" s="32">
        <f t="shared" si="21"/>
        <v>1</v>
      </c>
      <c r="BD36" s="32">
        <f t="shared" si="21"/>
        <v>1</v>
      </c>
      <c r="BE36" s="32">
        <f t="shared" si="21"/>
        <v>1</v>
      </c>
      <c r="BF36" s="32">
        <f t="shared" si="21"/>
        <v>1</v>
      </c>
      <c r="BG36" s="32">
        <f t="shared" si="21"/>
        <v>1</v>
      </c>
      <c r="BH36" s="32">
        <f t="shared" si="21"/>
        <v>1</v>
      </c>
      <c r="BI36" s="32">
        <f t="shared" si="2"/>
        <v>2</v>
      </c>
      <c r="BJ36" s="32">
        <f t="shared" si="3"/>
        <v>2</v>
      </c>
      <c r="BK36" s="32">
        <f t="shared" si="4"/>
        <v>2</v>
      </c>
      <c r="BL36" s="32">
        <f t="shared" si="5"/>
        <v>2</v>
      </c>
      <c r="BM36" s="32">
        <f t="shared" si="6"/>
        <v>1</v>
      </c>
      <c r="BN36" s="32">
        <f t="shared" si="7"/>
        <v>0</v>
      </c>
      <c r="BO36" s="32">
        <f t="shared" si="8"/>
        <v>0</v>
      </c>
      <c r="BP36" s="32">
        <f t="shared" si="9"/>
        <v>1</v>
      </c>
      <c r="BQ36" s="32">
        <f t="shared" si="10"/>
        <v>0</v>
      </c>
      <c r="BR36" s="32">
        <f t="shared" si="11"/>
        <v>0</v>
      </c>
      <c r="BS36" s="32">
        <f t="shared" si="12"/>
        <v>1</v>
      </c>
      <c r="BT36" s="32">
        <f t="shared" si="13"/>
        <v>0</v>
      </c>
      <c r="BU36" s="32">
        <f t="shared" si="14"/>
        <v>0</v>
      </c>
      <c r="BV36" s="32">
        <f t="shared" si="15"/>
        <v>1</v>
      </c>
      <c r="BW36" s="32">
        <f t="shared" si="16"/>
        <v>0</v>
      </c>
      <c r="BX36" s="32">
        <f t="shared" si="17"/>
        <v>0</v>
      </c>
      <c r="BY36" s="31">
        <f t="shared" si="18"/>
        <v>1</v>
      </c>
      <c r="BZ36" s="31">
        <f t="shared" si="19"/>
        <v>1</v>
      </c>
    </row>
    <row r="37" spans="1:78" x14ac:dyDescent="0.2">
      <c r="A37" s="3" t="s">
        <v>119</v>
      </c>
      <c r="B37" s="3" t="s">
        <v>1531</v>
      </c>
      <c r="C37" s="3">
        <v>3925800</v>
      </c>
      <c r="D37" s="3">
        <v>4193100</v>
      </c>
      <c r="E37" s="3">
        <f>AVERAGE(C37:D37,F37)</f>
        <v>3885133.3333333335</v>
      </c>
      <c r="F37" s="4">
        <v>3536500</v>
      </c>
      <c r="G37" s="3">
        <f>AVERAGE(H37:J37)</f>
        <v>5164766.666666667</v>
      </c>
      <c r="H37" s="3">
        <v>4301700</v>
      </c>
      <c r="I37" s="3">
        <v>5047200</v>
      </c>
      <c r="J37" s="4">
        <v>6145400</v>
      </c>
      <c r="K37" s="3">
        <v>5179000</v>
      </c>
      <c r="L37" s="3">
        <v>3526100</v>
      </c>
      <c r="M37" s="3">
        <v>4673200</v>
      </c>
      <c r="N37" s="3">
        <v>3405400</v>
      </c>
      <c r="O37" s="17">
        <v>4688800</v>
      </c>
      <c r="P37" s="3">
        <v>4467700</v>
      </c>
      <c r="Q37" s="3">
        <v>4474400</v>
      </c>
      <c r="R37" s="3">
        <v>4432900</v>
      </c>
      <c r="S37" s="17">
        <v>6482900</v>
      </c>
      <c r="T37" s="3">
        <v>3856800</v>
      </c>
      <c r="U37" s="3">
        <v>5233600</v>
      </c>
      <c r="V37" s="3">
        <v>3611200</v>
      </c>
      <c r="W37" s="17">
        <v>4762900</v>
      </c>
      <c r="X37" s="3">
        <v>4578200</v>
      </c>
      <c r="Y37" s="3">
        <v>4003700</v>
      </c>
      <c r="Z37" s="3">
        <f>AVERAGE(W37:Y37)</f>
        <v>4448266.666666667</v>
      </c>
      <c r="AA37" s="17">
        <f>AVERAGE(AB37:AD37)</f>
        <v>5061566.666666667</v>
      </c>
      <c r="AB37" s="3">
        <v>5864100</v>
      </c>
      <c r="AC37" s="3">
        <v>4740000</v>
      </c>
      <c r="AD37" s="3">
        <v>4580600</v>
      </c>
      <c r="AE37" s="17">
        <v>5654700</v>
      </c>
      <c r="AF37" s="3">
        <v>6411700</v>
      </c>
      <c r="AG37" s="3">
        <v>6677300</v>
      </c>
      <c r="AH37" s="3">
        <v>5997900</v>
      </c>
      <c r="AI37" s="17">
        <v>3662700</v>
      </c>
      <c r="AJ37" s="3">
        <v>4884500</v>
      </c>
      <c r="AK37" s="3">
        <v>4167600</v>
      </c>
      <c r="AL37" s="3">
        <v>4316200</v>
      </c>
      <c r="AM37" s="3">
        <v>319.02999999999997</v>
      </c>
      <c r="AN37" s="3">
        <v>139</v>
      </c>
      <c r="AO37" s="3">
        <v>10</v>
      </c>
      <c r="AP37" s="3">
        <v>37</v>
      </c>
      <c r="AQ37" s="32">
        <v>3885133.3333333335</v>
      </c>
      <c r="AR37" s="32">
        <v>5164766.666666667</v>
      </c>
      <c r="AS37" s="32">
        <v>4195925</v>
      </c>
      <c r="AT37" s="32">
        <v>4515950</v>
      </c>
      <c r="AU37" s="32">
        <v>4796125</v>
      </c>
      <c r="AV37" s="32">
        <v>4448266.666666667</v>
      </c>
      <c r="AW37" s="32">
        <v>5061566.666666667</v>
      </c>
      <c r="AX37" s="32">
        <v>6185400</v>
      </c>
      <c r="AY37" s="32">
        <v>4257750</v>
      </c>
      <c r="AZ37" s="32">
        <f t="shared" si="21"/>
        <v>1</v>
      </c>
      <c r="BA37" s="32">
        <f t="shared" si="21"/>
        <v>1</v>
      </c>
      <c r="BB37" s="32">
        <f t="shared" si="21"/>
        <v>1</v>
      </c>
      <c r="BC37" s="32">
        <f t="shared" si="21"/>
        <v>1</v>
      </c>
      <c r="BD37" s="32">
        <f t="shared" si="21"/>
        <v>1</v>
      </c>
      <c r="BE37" s="32">
        <f t="shared" si="21"/>
        <v>1</v>
      </c>
      <c r="BF37" s="32">
        <f t="shared" si="21"/>
        <v>1</v>
      </c>
      <c r="BG37" s="32">
        <f t="shared" si="21"/>
        <v>1</v>
      </c>
      <c r="BH37" s="32">
        <f t="shared" si="21"/>
        <v>1</v>
      </c>
      <c r="BI37" s="32">
        <f t="shared" si="2"/>
        <v>2</v>
      </c>
      <c r="BJ37" s="32">
        <f t="shared" si="3"/>
        <v>2</v>
      </c>
      <c r="BK37" s="32">
        <f t="shared" si="4"/>
        <v>2</v>
      </c>
      <c r="BL37" s="32">
        <f t="shared" si="5"/>
        <v>2</v>
      </c>
      <c r="BM37" s="32">
        <f t="shared" si="6"/>
        <v>1</v>
      </c>
      <c r="BN37" s="32">
        <f t="shared" si="7"/>
        <v>0</v>
      </c>
      <c r="BO37" s="32">
        <f t="shared" si="8"/>
        <v>0</v>
      </c>
      <c r="BP37" s="32">
        <f t="shared" si="9"/>
        <v>1</v>
      </c>
      <c r="BQ37" s="32">
        <f t="shared" si="10"/>
        <v>0</v>
      </c>
      <c r="BR37" s="32">
        <f t="shared" si="11"/>
        <v>0</v>
      </c>
      <c r="BS37" s="32">
        <f t="shared" si="12"/>
        <v>1</v>
      </c>
      <c r="BT37" s="32">
        <f t="shared" si="13"/>
        <v>0</v>
      </c>
      <c r="BU37" s="32">
        <f t="shared" si="14"/>
        <v>0</v>
      </c>
      <c r="BV37" s="32">
        <f t="shared" si="15"/>
        <v>1</v>
      </c>
      <c r="BW37" s="32">
        <f t="shared" si="16"/>
        <v>0</v>
      </c>
      <c r="BX37" s="32">
        <f t="shared" si="17"/>
        <v>0</v>
      </c>
      <c r="BY37" s="31">
        <f t="shared" si="18"/>
        <v>1</v>
      </c>
      <c r="BZ37" s="31">
        <f t="shared" si="19"/>
        <v>1</v>
      </c>
    </row>
    <row r="38" spans="1:78" x14ac:dyDescent="0.2">
      <c r="A38" s="3" t="s">
        <v>122</v>
      </c>
      <c r="B38" s="3" t="s">
        <v>1471</v>
      </c>
      <c r="C38" s="3">
        <v>8706900</v>
      </c>
      <c r="D38" s="3">
        <v>8749000</v>
      </c>
      <c r="E38" s="3">
        <f>AVERAGE(C38:D38,F38)</f>
        <v>10011966.666666666</v>
      </c>
      <c r="F38" s="4">
        <v>12580000</v>
      </c>
      <c r="G38" s="3">
        <v>11794000</v>
      </c>
      <c r="H38" s="3">
        <v>8657600</v>
      </c>
      <c r="I38" s="3">
        <v>11204000</v>
      </c>
      <c r="J38" s="4">
        <v>15455000</v>
      </c>
      <c r="K38" s="3">
        <v>12128000</v>
      </c>
      <c r="L38" s="3">
        <v>14198000</v>
      </c>
      <c r="M38" s="3">
        <v>8984500</v>
      </c>
      <c r="N38" s="3">
        <v>12458000</v>
      </c>
      <c r="O38" s="17">
        <v>17369000</v>
      </c>
      <c r="P38" s="3">
        <v>14200000</v>
      </c>
      <c r="Q38" s="3">
        <v>16284000</v>
      </c>
      <c r="R38" s="3">
        <v>14129000</v>
      </c>
      <c r="S38" s="17">
        <v>11412000</v>
      </c>
      <c r="T38" s="3">
        <v>12315000</v>
      </c>
      <c r="U38" s="3">
        <f>AVERAGE(S38:T38,V38)</f>
        <v>11616333.333333334</v>
      </c>
      <c r="V38" s="3">
        <v>11122000</v>
      </c>
      <c r="W38" s="17">
        <v>18692000</v>
      </c>
      <c r="X38" s="3">
        <v>15007000</v>
      </c>
      <c r="Y38" s="3">
        <v>14008000</v>
      </c>
      <c r="Z38" s="3">
        <v>21273000</v>
      </c>
      <c r="AA38" s="17">
        <v>16321000</v>
      </c>
      <c r="AB38" s="3">
        <v>27320000</v>
      </c>
      <c r="AC38" s="3">
        <v>23681000</v>
      </c>
      <c r="AD38" s="3">
        <v>14076000</v>
      </c>
      <c r="AE38" s="17">
        <v>35678000</v>
      </c>
      <c r="AF38" s="3">
        <v>34213000</v>
      </c>
      <c r="AG38" s="3">
        <v>28841000</v>
      </c>
      <c r="AH38" s="3">
        <v>27181000</v>
      </c>
      <c r="AI38" s="17">
        <v>19234000</v>
      </c>
      <c r="AJ38" s="3">
        <v>17289000</v>
      </c>
      <c r="AK38" s="3">
        <v>14057000</v>
      </c>
      <c r="AL38" s="3">
        <v>16301000</v>
      </c>
      <c r="AM38" s="3">
        <v>131.87</v>
      </c>
      <c r="AN38" s="3">
        <v>153</v>
      </c>
      <c r="AO38" s="3">
        <v>6</v>
      </c>
      <c r="AP38" s="3">
        <v>36.1</v>
      </c>
      <c r="AQ38" s="32">
        <v>10011966.666666666</v>
      </c>
      <c r="AR38" s="32">
        <v>11777650</v>
      </c>
      <c r="AS38" s="32">
        <v>11942125</v>
      </c>
      <c r="AT38" s="32">
        <v>15495500</v>
      </c>
      <c r="AU38" s="32">
        <v>11616333.333333334</v>
      </c>
      <c r="AV38" s="32">
        <v>17245000</v>
      </c>
      <c r="AW38" s="32">
        <v>20349500</v>
      </c>
      <c r="AX38" s="32">
        <v>31478250</v>
      </c>
      <c r="AY38" s="32">
        <v>16720250</v>
      </c>
      <c r="AZ38" s="32">
        <f t="shared" si="21"/>
        <v>1</v>
      </c>
      <c r="BA38" s="32">
        <f t="shared" si="21"/>
        <v>1</v>
      </c>
      <c r="BB38" s="32">
        <f t="shared" si="21"/>
        <v>1</v>
      </c>
      <c r="BC38" s="32">
        <f t="shared" si="21"/>
        <v>1</v>
      </c>
      <c r="BD38" s="32">
        <f t="shared" si="21"/>
        <v>1</v>
      </c>
      <c r="BE38" s="32">
        <f t="shared" si="21"/>
        <v>1</v>
      </c>
      <c r="BF38" s="32">
        <f t="shared" si="21"/>
        <v>1</v>
      </c>
      <c r="BG38" s="32">
        <f t="shared" si="21"/>
        <v>1</v>
      </c>
      <c r="BH38" s="32">
        <f t="shared" si="21"/>
        <v>1</v>
      </c>
      <c r="BI38" s="32">
        <f t="shared" si="2"/>
        <v>2</v>
      </c>
      <c r="BJ38" s="32">
        <f t="shared" si="3"/>
        <v>2</v>
      </c>
      <c r="BK38" s="32">
        <f t="shared" si="4"/>
        <v>2</v>
      </c>
      <c r="BL38" s="32">
        <f t="shared" si="5"/>
        <v>2</v>
      </c>
      <c r="BM38" s="32">
        <f t="shared" si="6"/>
        <v>1</v>
      </c>
      <c r="BN38" s="32">
        <f t="shared" si="7"/>
        <v>0</v>
      </c>
      <c r="BO38" s="32">
        <f t="shared" si="8"/>
        <v>0</v>
      </c>
      <c r="BP38" s="32">
        <f t="shared" si="9"/>
        <v>1</v>
      </c>
      <c r="BQ38" s="32">
        <f t="shared" si="10"/>
        <v>0</v>
      </c>
      <c r="BR38" s="32">
        <f t="shared" si="11"/>
        <v>0</v>
      </c>
      <c r="BS38" s="32">
        <f t="shared" si="12"/>
        <v>1</v>
      </c>
      <c r="BT38" s="32">
        <f t="shared" si="13"/>
        <v>0</v>
      </c>
      <c r="BU38" s="32">
        <f t="shared" si="14"/>
        <v>0</v>
      </c>
      <c r="BV38" s="32">
        <f t="shared" si="15"/>
        <v>1</v>
      </c>
      <c r="BW38" s="32">
        <f t="shared" si="16"/>
        <v>0</v>
      </c>
      <c r="BX38" s="32">
        <f t="shared" si="17"/>
        <v>0</v>
      </c>
      <c r="BY38" s="31">
        <f t="shared" si="18"/>
        <v>1</v>
      </c>
      <c r="BZ38" s="31">
        <f t="shared" si="19"/>
        <v>1</v>
      </c>
    </row>
    <row r="39" spans="1:78" x14ac:dyDescent="0.2">
      <c r="A39" s="3" t="s">
        <v>134</v>
      </c>
      <c r="B39" s="3" t="s">
        <v>1471</v>
      </c>
      <c r="C39" s="3">
        <v>0</v>
      </c>
      <c r="D39" s="3">
        <v>0</v>
      </c>
      <c r="E39" s="3">
        <v>0</v>
      </c>
      <c r="F39" s="4">
        <v>0</v>
      </c>
      <c r="G39" s="3">
        <v>0</v>
      </c>
      <c r="H39" s="3">
        <v>3549300</v>
      </c>
      <c r="I39" s="3">
        <v>0</v>
      </c>
      <c r="J39" s="4">
        <v>0</v>
      </c>
      <c r="K39" s="3">
        <v>0</v>
      </c>
      <c r="L39" s="3">
        <v>0</v>
      </c>
      <c r="M39" s="3">
        <v>0</v>
      </c>
      <c r="N39" s="3">
        <v>0</v>
      </c>
      <c r="O39" s="17">
        <v>0</v>
      </c>
      <c r="P39" s="3">
        <v>0</v>
      </c>
      <c r="Q39" s="3">
        <v>0</v>
      </c>
      <c r="R39" s="3">
        <v>1512700</v>
      </c>
      <c r="S39" s="17">
        <v>0</v>
      </c>
      <c r="T39" s="3">
        <v>0</v>
      </c>
      <c r="U39" s="3">
        <v>0</v>
      </c>
      <c r="V39" s="3">
        <v>0</v>
      </c>
      <c r="W39" s="17">
        <v>0</v>
      </c>
      <c r="X39" s="3">
        <v>0</v>
      </c>
      <c r="Y39" s="3">
        <v>0</v>
      </c>
      <c r="Z39" s="3">
        <v>1964400</v>
      </c>
      <c r="AA39" s="17">
        <v>0</v>
      </c>
      <c r="AB39" s="3">
        <v>0</v>
      </c>
      <c r="AC39" s="3">
        <v>0</v>
      </c>
      <c r="AD39" s="3">
        <v>0</v>
      </c>
      <c r="AE39" s="17">
        <v>0</v>
      </c>
      <c r="AF39" s="3">
        <v>0</v>
      </c>
      <c r="AG39" s="3">
        <v>0</v>
      </c>
      <c r="AH39" s="3">
        <v>0</v>
      </c>
      <c r="AI39" s="17">
        <v>2592600</v>
      </c>
      <c r="AJ39" s="3">
        <v>2987200</v>
      </c>
      <c r="AK39" s="3">
        <v>2439900</v>
      </c>
      <c r="AL39" s="3">
        <v>2686200</v>
      </c>
      <c r="AM39" s="3">
        <v>53.63</v>
      </c>
      <c r="AN39" s="3">
        <v>37</v>
      </c>
      <c r="AO39" s="3">
        <v>3</v>
      </c>
      <c r="AP39" s="3">
        <v>13.6</v>
      </c>
      <c r="AQ39" s="32"/>
      <c r="AR39" s="32">
        <v>3549300</v>
      </c>
      <c r="AS39" s="32"/>
      <c r="AT39" s="32">
        <v>1512700</v>
      </c>
      <c r="AU39" s="32"/>
      <c r="AV39" s="32">
        <v>1964400</v>
      </c>
      <c r="AW39" s="32"/>
      <c r="AX39" s="32"/>
      <c r="AY39" s="32">
        <v>2676475</v>
      </c>
      <c r="AZ39" s="32">
        <f t="shared" si="21"/>
        <v>0</v>
      </c>
      <c r="BA39" s="32">
        <f t="shared" si="21"/>
        <v>1</v>
      </c>
      <c r="BB39" s="32">
        <f t="shared" si="21"/>
        <v>0</v>
      </c>
      <c r="BC39" s="32">
        <f t="shared" si="21"/>
        <v>1</v>
      </c>
      <c r="BD39" s="32">
        <f t="shared" si="21"/>
        <v>0</v>
      </c>
      <c r="BE39" s="32">
        <f t="shared" si="21"/>
        <v>1</v>
      </c>
      <c r="BF39" s="32">
        <f t="shared" si="21"/>
        <v>0</v>
      </c>
      <c r="BG39" s="32">
        <f t="shared" si="21"/>
        <v>0</v>
      </c>
      <c r="BH39" s="32">
        <f t="shared" si="21"/>
        <v>1</v>
      </c>
      <c r="BI39" s="32">
        <f t="shared" si="2"/>
        <v>1</v>
      </c>
      <c r="BJ39" s="32">
        <f t="shared" si="3"/>
        <v>1</v>
      </c>
      <c r="BK39" s="32">
        <f t="shared" si="4"/>
        <v>1</v>
      </c>
      <c r="BL39" s="32">
        <f t="shared" si="5"/>
        <v>1</v>
      </c>
      <c r="BM39" s="32">
        <f t="shared" si="6"/>
        <v>0</v>
      </c>
      <c r="BN39" s="32">
        <f t="shared" si="7"/>
        <v>1</v>
      </c>
      <c r="BO39" s="32">
        <f t="shared" si="8"/>
        <v>0</v>
      </c>
      <c r="BP39" s="32">
        <f t="shared" si="9"/>
        <v>0</v>
      </c>
      <c r="BQ39" s="32">
        <f t="shared" si="10"/>
        <v>1</v>
      </c>
      <c r="BR39" s="32">
        <f t="shared" si="11"/>
        <v>0</v>
      </c>
      <c r="BS39" s="32">
        <f t="shared" si="12"/>
        <v>0</v>
      </c>
      <c r="BT39" s="32">
        <f t="shared" si="13"/>
        <v>1</v>
      </c>
      <c r="BU39" s="32">
        <f t="shared" si="14"/>
        <v>0</v>
      </c>
      <c r="BV39" s="32">
        <f t="shared" si="15"/>
        <v>0</v>
      </c>
      <c r="BW39" s="32">
        <f t="shared" si="16"/>
        <v>0</v>
      </c>
      <c r="BX39" s="32">
        <f t="shared" si="17"/>
        <v>1</v>
      </c>
      <c r="BY39" s="31">
        <f t="shared" si="18"/>
        <v>1</v>
      </c>
      <c r="BZ39" s="31">
        <f t="shared" si="19"/>
        <v>1</v>
      </c>
    </row>
    <row r="40" spans="1:78" x14ac:dyDescent="0.2">
      <c r="A40" s="3" t="s">
        <v>144</v>
      </c>
      <c r="B40" s="3" t="s">
        <v>1471</v>
      </c>
      <c r="C40" s="3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3">
        <v>0</v>
      </c>
      <c r="J40" s="4">
        <v>0</v>
      </c>
      <c r="K40" s="3">
        <v>0</v>
      </c>
      <c r="L40" s="3">
        <v>0</v>
      </c>
      <c r="M40" s="3">
        <v>0</v>
      </c>
      <c r="N40" s="3">
        <v>0</v>
      </c>
      <c r="O40" s="17">
        <v>0</v>
      </c>
      <c r="P40" s="3">
        <v>0</v>
      </c>
      <c r="Q40" s="3">
        <v>0</v>
      </c>
      <c r="R40" s="3">
        <v>0</v>
      </c>
      <c r="S40" s="17">
        <v>0</v>
      </c>
      <c r="T40" s="3">
        <v>0</v>
      </c>
      <c r="U40" s="3">
        <v>0</v>
      </c>
      <c r="V40" s="3">
        <v>0</v>
      </c>
      <c r="W40" s="17">
        <v>0</v>
      </c>
      <c r="X40" s="3">
        <v>0</v>
      </c>
      <c r="Y40" s="3">
        <v>0</v>
      </c>
      <c r="Z40" s="3">
        <v>0</v>
      </c>
      <c r="AA40" s="17">
        <v>0</v>
      </c>
      <c r="AB40" s="3">
        <v>0</v>
      </c>
      <c r="AC40" s="3">
        <v>0</v>
      </c>
      <c r="AD40" s="3">
        <v>0</v>
      </c>
      <c r="AE40" s="17">
        <v>3733800</v>
      </c>
      <c r="AF40" s="3">
        <v>3207100</v>
      </c>
      <c r="AG40" s="3">
        <v>3278600</v>
      </c>
      <c r="AH40" s="3">
        <v>3679300</v>
      </c>
      <c r="AI40" s="17">
        <v>0</v>
      </c>
      <c r="AJ40" s="3">
        <v>0</v>
      </c>
      <c r="AK40" s="3">
        <v>2217900</v>
      </c>
      <c r="AL40" s="3">
        <v>0</v>
      </c>
      <c r="AM40" s="3">
        <v>64.414000000000001</v>
      </c>
      <c r="AN40" s="3">
        <v>23</v>
      </c>
      <c r="AO40" s="3">
        <v>5</v>
      </c>
      <c r="AP40" s="3">
        <v>30.7</v>
      </c>
      <c r="AQ40" s="32"/>
      <c r="AR40" s="32"/>
      <c r="AS40" s="32"/>
      <c r="AT40" s="32"/>
      <c r="AU40" s="32"/>
      <c r="AV40" s="32"/>
      <c r="AW40" s="32"/>
      <c r="AX40" s="32">
        <v>3474700</v>
      </c>
      <c r="AY40" s="32">
        <v>2217900</v>
      </c>
      <c r="AZ40" s="32">
        <f t="shared" si="21"/>
        <v>0</v>
      </c>
      <c r="BA40" s="32">
        <f t="shared" si="21"/>
        <v>0</v>
      </c>
      <c r="BB40" s="32">
        <f t="shared" si="21"/>
        <v>0</v>
      </c>
      <c r="BC40" s="32">
        <f t="shared" si="21"/>
        <v>0</v>
      </c>
      <c r="BD40" s="32">
        <f t="shared" si="21"/>
        <v>0</v>
      </c>
      <c r="BE40" s="32">
        <f t="shared" si="21"/>
        <v>0</v>
      </c>
      <c r="BF40" s="32">
        <f t="shared" si="21"/>
        <v>0</v>
      </c>
      <c r="BG40" s="32">
        <f t="shared" si="21"/>
        <v>1</v>
      </c>
      <c r="BH40" s="32">
        <f t="shared" si="21"/>
        <v>1</v>
      </c>
      <c r="BI40" s="32">
        <f t="shared" si="2"/>
        <v>0</v>
      </c>
      <c r="BJ40" s="32">
        <f t="shared" si="3"/>
        <v>0</v>
      </c>
      <c r="BK40" s="32">
        <f t="shared" si="4"/>
        <v>0</v>
      </c>
      <c r="BL40" s="32">
        <f t="shared" si="5"/>
        <v>2</v>
      </c>
      <c r="BM40" s="32">
        <f t="shared" si="6"/>
        <v>0</v>
      </c>
      <c r="BN40" s="32">
        <f t="shared" si="7"/>
        <v>0</v>
      </c>
      <c r="BO40" s="32">
        <f t="shared" si="8"/>
        <v>0</v>
      </c>
      <c r="BP40" s="32">
        <f t="shared" si="9"/>
        <v>0</v>
      </c>
      <c r="BQ40" s="32">
        <f t="shared" si="10"/>
        <v>0</v>
      </c>
      <c r="BR40" s="32">
        <f t="shared" si="11"/>
        <v>0</v>
      </c>
      <c r="BS40" s="32">
        <f t="shared" si="12"/>
        <v>0</v>
      </c>
      <c r="BT40" s="32">
        <f t="shared" si="13"/>
        <v>0</v>
      </c>
      <c r="BU40" s="32">
        <f t="shared" si="14"/>
        <v>0</v>
      </c>
      <c r="BV40" s="32">
        <f t="shared" si="15"/>
        <v>1</v>
      </c>
      <c r="BW40" s="32">
        <f t="shared" si="16"/>
        <v>0</v>
      </c>
      <c r="BX40" s="32">
        <f t="shared" si="17"/>
        <v>0</v>
      </c>
      <c r="BY40" s="31">
        <f t="shared" si="18"/>
        <v>1</v>
      </c>
      <c r="BZ40" s="31">
        <f t="shared" si="19"/>
        <v>1</v>
      </c>
    </row>
    <row r="41" spans="1:78" x14ac:dyDescent="0.2">
      <c r="A41" s="3" t="s">
        <v>148</v>
      </c>
      <c r="B41" s="3" t="s">
        <v>1545</v>
      </c>
      <c r="C41" s="3">
        <f>AVERAGE(D41:F41)</f>
        <v>2258600</v>
      </c>
      <c r="D41" s="3">
        <v>2255800</v>
      </c>
      <c r="E41" s="3">
        <v>1806900</v>
      </c>
      <c r="F41" s="4">
        <v>2713100</v>
      </c>
      <c r="G41" s="3">
        <f>AVERAGE(H41:J41)</f>
        <v>2514466.6666666665</v>
      </c>
      <c r="H41" s="3">
        <v>2367100</v>
      </c>
      <c r="I41" s="3">
        <v>2620900</v>
      </c>
      <c r="J41" s="4">
        <v>2555400</v>
      </c>
      <c r="K41" s="3">
        <v>3099300</v>
      </c>
      <c r="L41" s="3">
        <v>2426900</v>
      </c>
      <c r="M41" s="3">
        <v>2282700</v>
      </c>
      <c r="N41" s="3">
        <v>2277500</v>
      </c>
      <c r="O41" s="17">
        <v>2615300</v>
      </c>
      <c r="P41" s="3">
        <v>2130900</v>
      </c>
      <c r="Q41" s="3">
        <v>2171300</v>
      </c>
      <c r="R41" s="3">
        <v>2770200</v>
      </c>
      <c r="S41" s="17">
        <v>1650300</v>
      </c>
      <c r="T41" s="3">
        <v>1877900</v>
      </c>
      <c r="U41" s="3">
        <v>2063500</v>
      </c>
      <c r="V41" s="3">
        <v>2736100</v>
      </c>
      <c r="W41" s="17">
        <v>2879100</v>
      </c>
      <c r="X41" s="3">
        <f>AVERAGE(W41,Y41:Z41)</f>
        <v>2248266.6666666665</v>
      </c>
      <c r="Y41" s="3">
        <v>1740800</v>
      </c>
      <c r="Z41" s="3">
        <v>2124900</v>
      </c>
      <c r="AA41" s="17">
        <v>4998500</v>
      </c>
      <c r="AB41" s="3">
        <v>3007300</v>
      </c>
      <c r="AC41" s="3">
        <v>2153300</v>
      </c>
      <c r="AD41" s="3">
        <v>2051600</v>
      </c>
      <c r="AE41" s="17">
        <v>2373100</v>
      </c>
      <c r="AF41" s="3">
        <v>2764100</v>
      </c>
      <c r="AG41" s="3">
        <v>2233000</v>
      </c>
      <c r="AH41" s="3">
        <v>2217000</v>
      </c>
      <c r="AI41" s="17">
        <v>2114500</v>
      </c>
      <c r="AJ41" s="3">
        <v>2599200</v>
      </c>
      <c r="AK41" s="3">
        <v>2000100</v>
      </c>
      <c r="AL41" s="3">
        <v>2473400</v>
      </c>
      <c r="AM41" s="3">
        <v>31.562000000000001</v>
      </c>
      <c r="AN41" s="3">
        <v>85</v>
      </c>
      <c r="AO41" s="3">
        <v>7</v>
      </c>
      <c r="AP41" s="3">
        <v>20.8</v>
      </c>
      <c r="AQ41" s="32">
        <v>2258600</v>
      </c>
      <c r="AR41" s="32">
        <v>2514466.6666666665</v>
      </c>
      <c r="AS41" s="32">
        <v>2521600</v>
      </c>
      <c r="AT41" s="32">
        <v>2421925</v>
      </c>
      <c r="AU41" s="32">
        <v>2081950</v>
      </c>
      <c r="AV41" s="32">
        <v>2248266.6666666665</v>
      </c>
      <c r="AW41" s="32">
        <v>3052675</v>
      </c>
      <c r="AX41" s="32">
        <v>2396800</v>
      </c>
      <c r="AY41" s="32">
        <v>2296800</v>
      </c>
      <c r="AZ41" s="32">
        <f t="shared" si="21"/>
        <v>1</v>
      </c>
      <c r="BA41" s="32">
        <f t="shared" si="21"/>
        <v>1</v>
      </c>
      <c r="BB41" s="32">
        <f t="shared" si="21"/>
        <v>1</v>
      </c>
      <c r="BC41" s="32">
        <f t="shared" si="21"/>
        <v>1</v>
      </c>
      <c r="BD41" s="32">
        <f t="shared" si="21"/>
        <v>1</v>
      </c>
      <c r="BE41" s="32">
        <f t="shared" si="21"/>
        <v>1</v>
      </c>
      <c r="BF41" s="32">
        <f t="shared" si="21"/>
        <v>1</v>
      </c>
      <c r="BG41" s="32">
        <f t="shared" si="21"/>
        <v>1</v>
      </c>
      <c r="BH41" s="32">
        <f t="shared" si="21"/>
        <v>1</v>
      </c>
      <c r="BI41" s="32">
        <f t="shared" si="2"/>
        <v>2</v>
      </c>
      <c r="BJ41" s="32">
        <f t="shared" si="3"/>
        <v>2</v>
      </c>
      <c r="BK41" s="32">
        <f t="shared" si="4"/>
        <v>2</v>
      </c>
      <c r="BL41" s="32">
        <f t="shared" si="5"/>
        <v>2</v>
      </c>
      <c r="BM41" s="32">
        <f t="shared" si="6"/>
        <v>1</v>
      </c>
      <c r="BN41" s="32">
        <f t="shared" si="7"/>
        <v>0</v>
      </c>
      <c r="BO41" s="32">
        <f t="shared" si="8"/>
        <v>0</v>
      </c>
      <c r="BP41" s="32">
        <f t="shared" si="9"/>
        <v>1</v>
      </c>
      <c r="BQ41" s="32">
        <f t="shared" si="10"/>
        <v>0</v>
      </c>
      <c r="BR41" s="32">
        <f t="shared" si="11"/>
        <v>0</v>
      </c>
      <c r="BS41" s="32">
        <f t="shared" si="12"/>
        <v>1</v>
      </c>
      <c r="BT41" s="32">
        <f t="shared" si="13"/>
        <v>0</v>
      </c>
      <c r="BU41" s="32">
        <f t="shared" si="14"/>
        <v>0</v>
      </c>
      <c r="BV41" s="32">
        <f t="shared" si="15"/>
        <v>1</v>
      </c>
      <c r="BW41" s="32">
        <f t="shared" si="16"/>
        <v>0</v>
      </c>
      <c r="BX41" s="32">
        <f t="shared" si="17"/>
        <v>0</v>
      </c>
      <c r="BY41" s="31">
        <f t="shared" si="18"/>
        <v>1</v>
      </c>
      <c r="BZ41" s="31">
        <f t="shared" si="19"/>
        <v>1</v>
      </c>
    </row>
    <row r="42" spans="1:78" x14ac:dyDescent="0.2">
      <c r="A42" s="3" t="s">
        <v>152</v>
      </c>
      <c r="B42" s="3" t="s">
        <v>1548</v>
      </c>
      <c r="C42" s="3">
        <v>142670000</v>
      </c>
      <c r="D42" s="3">
        <v>184450000</v>
      </c>
      <c r="E42" s="3">
        <v>156020000</v>
      </c>
      <c r="F42" s="4">
        <v>141470000</v>
      </c>
      <c r="G42" s="3">
        <v>139620000</v>
      </c>
      <c r="H42" s="3">
        <v>145380000</v>
      </c>
      <c r="I42" s="3">
        <v>120270000</v>
      </c>
      <c r="J42" s="4">
        <v>140500000</v>
      </c>
      <c r="K42" s="3">
        <v>121140000</v>
      </c>
      <c r="L42" s="3">
        <v>129280000</v>
      </c>
      <c r="M42" s="3">
        <v>116920000</v>
      </c>
      <c r="N42" s="3">
        <v>129320000</v>
      </c>
      <c r="O42" s="17">
        <v>160680000</v>
      </c>
      <c r="P42" s="3">
        <v>183220000</v>
      </c>
      <c r="Q42" s="3">
        <v>130430000</v>
      </c>
      <c r="R42" s="3">
        <v>179320000</v>
      </c>
      <c r="S42" s="17">
        <v>134780000</v>
      </c>
      <c r="T42" s="3">
        <v>160480000</v>
      </c>
      <c r="U42" s="3">
        <v>128000000</v>
      </c>
      <c r="V42" s="3">
        <v>125870000</v>
      </c>
      <c r="W42" s="17">
        <v>149040000</v>
      </c>
      <c r="X42" s="3">
        <v>173390000</v>
      </c>
      <c r="Y42" s="3">
        <v>120630000</v>
      </c>
      <c r="Z42" s="3">
        <v>140610000</v>
      </c>
      <c r="AA42" s="17">
        <v>90580000</v>
      </c>
      <c r="AB42" s="3">
        <v>165470000</v>
      </c>
      <c r="AC42" s="3">
        <v>158850000</v>
      </c>
      <c r="AD42" s="3">
        <v>178720000</v>
      </c>
      <c r="AE42" s="17">
        <v>158540000</v>
      </c>
      <c r="AF42" s="3">
        <v>158480000</v>
      </c>
      <c r="AG42" s="3">
        <v>172370000</v>
      </c>
      <c r="AH42" s="3">
        <v>159040000</v>
      </c>
      <c r="AI42" s="17">
        <v>174530000</v>
      </c>
      <c r="AJ42" s="3">
        <v>168830000</v>
      </c>
      <c r="AK42" s="3">
        <v>220720000</v>
      </c>
      <c r="AL42" s="3">
        <v>162380000</v>
      </c>
      <c r="AM42" s="3">
        <v>294.89</v>
      </c>
      <c r="AN42" s="3">
        <v>969</v>
      </c>
      <c r="AO42" s="3">
        <v>30</v>
      </c>
      <c r="AP42" s="3">
        <v>37.799999999999997</v>
      </c>
      <c r="AQ42" s="32">
        <v>156152500</v>
      </c>
      <c r="AR42" s="32">
        <v>136442500</v>
      </c>
      <c r="AS42" s="32">
        <v>124165000</v>
      </c>
      <c r="AT42" s="32">
        <v>163412500</v>
      </c>
      <c r="AU42" s="32">
        <v>137282500</v>
      </c>
      <c r="AV42" s="32">
        <v>145917500</v>
      </c>
      <c r="AW42" s="32">
        <v>148405000</v>
      </c>
      <c r="AX42" s="32">
        <v>162107500</v>
      </c>
      <c r="AY42" s="32">
        <v>181615000</v>
      </c>
      <c r="AZ42" s="32">
        <f t="shared" si="21"/>
        <v>1</v>
      </c>
      <c r="BA42" s="32">
        <f t="shared" si="21"/>
        <v>1</v>
      </c>
      <c r="BB42" s="32">
        <f t="shared" si="21"/>
        <v>1</v>
      </c>
      <c r="BC42" s="32">
        <f t="shared" si="21"/>
        <v>1</v>
      </c>
      <c r="BD42" s="32">
        <f t="shared" si="21"/>
        <v>1</v>
      </c>
      <c r="BE42" s="32">
        <f t="shared" si="21"/>
        <v>1</v>
      </c>
      <c r="BF42" s="32">
        <f t="shared" si="21"/>
        <v>1</v>
      </c>
      <c r="BG42" s="32">
        <f t="shared" si="21"/>
        <v>1</v>
      </c>
      <c r="BH42" s="32">
        <f t="shared" si="21"/>
        <v>1</v>
      </c>
      <c r="BI42" s="32">
        <f t="shared" si="2"/>
        <v>2</v>
      </c>
      <c r="BJ42" s="32">
        <f t="shared" si="3"/>
        <v>2</v>
      </c>
      <c r="BK42" s="32">
        <f t="shared" si="4"/>
        <v>2</v>
      </c>
      <c r="BL42" s="32">
        <f t="shared" si="5"/>
        <v>2</v>
      </c>
      <c r="BM42" s="32">
        <f t="shared" si="6"/>
        <v>1</v>
      </c>
      <c r="BN42" s="32">
        <f t="shared" si="7"/>
        <v>0</v>
      </c>
      <c r="BO42" s="32">
        <f t="shared" si="8"/>
        <v>0</v>
      </c>
      <c r="BP42" s="32">
        <f t="shared" si="9"/>
        <v>1</v>
      </c>
      <c r="BQ42" s="32">
        <f t="shared" si="10"/>
        <v>0</v>
      </c>
      <c r="BR42" s="32">
        <f t="shared" si="11"/>
        <v>0</v>
      </c>
      <c r="BS42" s="32">
        <f t="shared" si="12"/>
        <v>1</v>
      </c>
      <c r="BT42" s="32">
        <f t="shared" si="13"/>
        <v>0</v>
      </c>
      <c r="BU42" s="32">
        <f t="shared" si="14"/>
        <v>0</v>
      </c>
      <c r="BV42" s="32">
        <f t="shared" si="15"/>
        <v>1</v>
      </c>
      <c r="BW42" s="32">
        <f t="shared" si="16"/>
        <v>0</v>
      </c>
      <c r="BX42" s="32">
        <f t="shared" si="17"/>
        <v>0</v>
      </c>
      <c r="BY42" s="31">
        <f t="shared" si="18"/>
        <v>1</v>
      </c>
      <c r="BZ42" s="31">
        <f t="shared" si="19"/>
        <v>1</v>
      </c>
    </row>
    <row r="43" spans="1:78" x14ac:dyDescent="0.2">
      <c r="A43" s="3" t="s">
        <v>155</v>
      </c>
      <c r="B43" s="3" t="s">
        <v>1551</v>
      </c>
      <c r="C43" s="3">
        <v>0</v>
      </c>
      <c r="D43" s="3">
        <v>0</v>
      </c>
      <c r="E43" s="3">
        <v>0</v>
      </c>
      <c r="F43" s="4">
        <v>0</v>
      </c>
      <c r="G43" s="3">
        <f>AVERAGE(H43:J43)</f>
        <v>1288000</v>
      </c>
      <c r="H43" s="3">
        <v>1313500</v>
      </c>
      <c r="I43" s="3">
        <v>1147200</v>
      </c>
      <c r="J43" s="4">
        <v>1403300</v>
      </c>
      <c r="K43" s="3">
        <v>1079900</v>
      </c>
      <c r="L43" s="3">
        <f>AVERAGE(K43,M43:N43)</f>
        <v>1329100</v>
      </c>
      <c r="M43" s="3">
        <v>1454600</v>
      </c>
      <c r="N43" s="3">
        <v>1452800</v>
      </c>
      <c r="O43" s="17">
        <v>1974800</v>
      </c>
      <c r="P43" s="3">
        <v>2518400</v>
      </c>
      <c r="Q43" s="3">
        <v>1647600</v>
      </c>
      <c r="R43" s="3">
        <v>6832000</v>
      </c>
      <c r="S43" s="17">
        <v>1991000</v>
      </c>
      <c r="T43" s="3">
        <v>1571700</v>
      </c>
      <c r="U43" s="3">
        <v>1932200</v>
      </c>
      <c r="V43" s="3">
        <v>1590700</v>
      </c>
      <c r="W43" s="17">
        <v>1294900</v>
      </c>
      <c r="X43" s="3">
        <v>1069700</v>
      </c>
      <c r="Y43" s="3">
        <v>1595700</v>
      </c>
      <c r="Z43" s="3">
        <v>5758900</v>
      </c>
      <c r="AA43" s="17">
        <v>1133500</v>
      </c>
      <c r="AB43" s="3">
        <v>1563400</v>
      </c>
      <c r="AC43" s="3">
        <v>1906300</v>
      </c>
      <c r="AD43" s="3">
        <v>1546600</v>
      </c>
      <c r="AE43" s="17">
        <v>933680</v>
      </c>
      <c r="AF43" s="3">
        <v>1245500</v>
      </c>
      <c r="AG43" s="3">
        <v>1137300</v>
      </c>
      <c r="AH43" s="3">
        <v>2743200</v>
      </c>
      <c r="AI43" s="17">
        <v>940190</v>
      </c>
      <c r="AJ43" s="3">
        <v>6202800</v>
      </c>
      <c r="AK43" s="3">
        <f>AVERAGE(AI43:AJ43,AL43)</f>
        <v>2844096.6666666665</v>
      </c>
      <c r="AL43" s="3">
        <v>1389300</v>
      </c>
      <c r="AM43" s="3">
        <v>31.175999999999998</v>
      </c>
      <c r="AN43" s="3">
        <v>92</v>
      </c>
      <c r="AO43" s="3">
        <v>4</v>
      </c>
      <c r="AP43" s="3">
        <v>16.5</v>
      </c>
      <c r="AQ43" s="32"/>
      <c r="AR43" s="32">
        <v>1288000</v>
      </c>
      <c r="AS43" s="32">
        <v>1329100</v>
      </c>
      <c r="AT43" s="32">
        <v>3243200</v>
      </c>
      <c r="AU43" s="32">
        <v>1771400</v>
      </c>
      <c r="AV43" s="32">
        <v>2429800</v>
      </c>
      <c r="AW43" s="32">
        <v>1537450</v>
      </c>
      <c r="AX43" s="32">
        <v>1514920</v>
      </c>
      <c r="AY43" s="32">
        <v>2844096.6666666665</v>
      </c>
      <c r="AZ43" s="32">
        <f t="shared" si="21"/>
        <v>0</v>
      </c>
      <c r="BA43" s="32">
        <f t="shared" si="21"/>
        <v>1</v>
      </c>
      <c r="BB43" s="32">
        <f t="shared" si="21"/>
        <v>1</v>
      </c>
      <c r="BC43" s="32">
        <f t="shared" si="21"/>
        <v>1</v>
      </c>
      <c r="BD43" s="32">
        <f t="shared" si="21"/>
        <v>1</v>
      </c>
      <c r="BE43" s="32">
        <f t="shared" si="21"/>
        <v>1</v>
      </c>
      <c r="BF43" s="32">
        <f t="shared" si="21"/>
        <v>1</v>
      </c>
      <c r="BG43" s="32">
        <f t="shared" si="21"/>
        <v>1</v>
      </c>
      <c r="BH43" s="32">
        <f t="shared" si="21"/>
        <v>1</v>
      </c>
      <c r="BI43" s="32">
        <f t="shared" si="2"/>
        <v>2</v>
      </c>
      <c r="BJ43" s="32">
        <f t="shared" si="3"/>
        <v>2</v>
      </c>
      <c r="BK43" s="32">
        <f t="shared" si="4"/>
        <v>2</v>
      </c>
      <c r="BL43" s="32">
        <f t="shared" si="5"/>
        <v>2</v>
      </c>
      <c r="BM43" s="32">
        <f t="shared" si="6"/>
        <v>1</v>
      </c>
      <c r="BN43" s="32">
        <f t="shared" si="7"/>
        <v>0</v>
      </c>
      <c r="BO43" s="32">
        <f t="shared" si="8"/>
        <v>0</v>
      </c>
      <c r="BP43" s="32">
        <f t="shared" si="9"/>
        <v>1</v>
      </c>
      <c r="BQ43" s="32">
        <f t="shared" si="10"/>
        <v>0</v>
      </c>
      <c r="BR43" s="32">
        <f t="shared" si="11"/>
        <v>0</v>
      </c>
      <c r="BS43" s="32">
        <f t="shared" si="12"/>
        <v>1</v>
      </c>
      <c r="BT43" s="32">
        <f t="shared" si="13"/>
        <v>0</v>
      </c>
      <c r="BU43" s="32">
        <f t="shared" si="14"/>
        <v>0</v>
      </c>
      <c r="BV43" s="32">
        <f t="shared" si="15"/>
        <v>1</v>
      </c>
      <c r="BW43" s="32">
        <f t="shared" si="16"/>
        <v>0</v>
      </c>
      <c r="BX43" s="32">
        <f t="shared" si="17"/>
        <v>0</v>
      </c>
      <c r="BY43" s="31">
        <f t="shared" si="18"/>
        <v>1</v>
      </c>
      <c r="BZ43" s="31">
        <f t="shared" si="19"/>
        <v>1</v>
      </c>
    </row>
    <row r="44" spans="1:78" x14ac:dyDescent="0.2">
      <c r="A44" s="3" t="s">
        <v>156</v>
      </c>
      <c r="B44" s="3" t="s">
        <v>1471</v>
      </c>
      <c r="C44" s="3">
        <v>7624900</v>
      </c>
      <c r="D44" s="3">
        <v>6487900</v>
      </c>
      <c r="E44" s="3">
        <v>3973500</v>
      </c>
      <c r="F44" s="4">
        <v>6494500</v>
      </c>
      <c r="G44" s="3">
        <v>6183800</v>
      </c>
      <c r="H44" s="3">
        <v>5725500</v>
      </c>
      <c r="I44" s="3">
        <v>6403500</v>
      </c>
      <c r="J44" s="4">
        <v>7134000</v>
      </c>
      <c r="K44" s="3">
        <v>6044400</v>
      </c>
      <c r="L44" s="3">
        <v>7241900</v>
      </c>
      <c r="M44" s="3">
        <v>6399700</v>
      </c>
      <c r="N44" s="3">
        <v>7322000</v>
      </c>
      <c r="O44" s="17">
        <v>8910600</v>
      </c>
      <c r="P44" s="3">
        <v>7650000</v>
      </c>
      <c r="Q44" s="3">
        <v>6870500</v>
      </c>
      <c r="R44" s="3">
        <v>8991000</v>
      </c>
      <c r="S44" s="17">
        <v>7065700</v>
      </c>
      <c r="T44" s="3">
        <v>9629400</v>
      </c>
      <c r="U44" s="3">
        <v>6968500</v>
      </c>
      <c r="V44" s="3">
        <v>5042200</v>
      </c>
      <c r="W44" s="17">
        <v>6334900</v>
      </c>
      <c r="X44" s="3">
        <v>6500900</v>
      </c>
      <c r="Y44" s="3">
        <v>8875100</v>
      </c>
      <c r="Z44" s="3">
        <v>6123100</v>
      </c>
      <c r="AA44" s="17">
        <v>8718100</v>
      </c>
      <c r="AB44" s="3">
        <v>10149000</v>
      </c>
      <c r="AC44" s="3">
        <v>8866000</v>
      </c>
      <c r="AD44" s="3">
        <v>7949600</v>
      </c>
      <c r="AE44" s="17">
        <v>5683400</v>
      </c>
      <c r="AF44" s="3">
        <v>7403700</v>
      </c>
      <c r="AG44" s="3">
        <v>6108900</v>
      </c>
      <c r="AH44" s="3">
        <v>9672300</v>
      </c>
      <c r="AI44" s="17">
        <v>5932900</v>
      </c>
      <c r="AJ44" s="3">
        <v>6787500</v>
      </c>
      <c r="AK44" s="3">
        <v>6935700</v>
      </c>
      <c r="AL44" s="3">
        <v>8564900</v>
      </c>
      <c r="AM44" s="3">
        <v>50.444000000000003</v>
      </c>
      <c r="AN44" s="3">
        <v>148</v>
      </c>
      <c r="AO44" s="3">
        <v>7</v>
      </c>
      <c r="AP44" s="3">
        <v>16.399999999999999</v>
      </c>
      <c r="AQ44" s="32">
        <v>6145200</v>
      </c>
      <c r="AR44" s="32">
        <v>6361700</v>
      </c>
      <c r="AS44" s="32">
        <v>6752000</v>
      </c>
      <c r="AT44" s="32">
        <v>8105525</v>
      </c>
      <c r="AU44" s="32">
        <v>7176450</v>
      </c>
      <c r="AV44" s="32">
        <v>6958500</v>
      </c>
      <c r="AW44" s="32">
        <v>8920675</v>
      </c>
      <c r="AX44" s="32">
        <v>7217075</v>
      </c>
      <c r="AY44" s="32">
        <v>7055250</v>
      </c>
      <c r="AZ44" s="32">
        <f t="shared" si="21"/>
        <v>1</v>
      </c>
      <c r="BA44" s="32">
        <f t="shared" si="21"/>
        <v>1</v>
      </c>
      <c r="BB44" s="32">
        <f t="shared" si="21"/>
        <v>1</v>
      </c>
      <c r="BC44" s="32">
        <f t="shared" si="21"/>
        <v>1</v>
      </c>
      <c r="BD44" s="32">
        <f t="shared" si="21"/>
        <v>1</v>
      </c>
      <c r="BE44" s="32">
        <f t="shared" si="21"/>
        <v>1</v>
      </c>
      <c r="BF44" s="32">
        <f t="shared" si="21"/>
        <v>1</v>
      </c>
      <c r="BG44" s="32">
        <f t="shared" si="21"/>
        <v>1</v>
      </c>
      <c r="BH44" s="32">
        <f t="shared" si="21"/>
        <v>1</v>
      </c>
      <c r="BI44" s="32">
        <f t="shared" si="2"/>
        <v>2</v>
      </c>
      <c r="BJ44" s="32">
        <f t="shared" si="3"/>
        <v>2</v>
      </c>
      <c r="BK44" s="32">
        <f t="shared" si="4"/>
        <v>2</v>
      </c>
      <c r="BL44" s="32">
        <f t="shared" si="5"/>
        <v>2</v>
      </c>
      <c r="BM44" s="32">
        <f t="shared" si="6"/>
        <v>1</v>
      </c>
      <c r="BN44" s="32">
        <f t="shared" si="7"/>
        <v>0</v>
      </c>
      <c r="BO44" s="32">
        <f t="shared" si="8"/>
        <v>0</v>
      </c>
      <c r="BP44" s="32">
        <f t="shared" si="9"/>
        <v>1</v>
      </c>
      <c r="BQ44" s="32">
        <f t="shared" si="10"/>
        <v>0</v>
      </c>
      <c r="BR44" s="32">
        <f t="shared" si="11"/>
        <v>0</v>
      </c>
      <c r="BS44" s="32">
        <f t="shared" si="12"/>
        <v>1</v>
      </c>
      <c r="BT44" s="32">
        <f t="shared" si="13"/>
        <v>0</v>
      </c>
      <c r="BU44" s="32">
        <f t="shared" si="14"/>
        <v>0</v>
      </c>
      <c r="BV44" s="32">
        <f t="shared" si="15"/>
        <v>1</v>
      </c>
      <c r="BW44" s="32">
        <f t="shared" si="16"/>
        <v>0</v>
      </c>
      <c r="BX44" s="32">
        <f t="shared" si="17"/>
        <v>0</v>
      </c>
      <c r="BY44" s="31">
        <f t="shared" si="18"/>
        <v>1</v>
      </c>
      <c r="BZ44" s="31">
        <f t="shared" si="19"/>
        <v>1</v>
      </c>
    </row>
    <row r="45" spans="1:78" x14ac:dyDescent="0.2">
      <c r="A45" s="3" t="s">
        <v>158</v>
      </c>
      <c r="B45" s="3" t="s">
        <v>1471</v>
      </c>
      <c r="C45" s="3">
        <v>15416000</v>
      </c>
      <c r="D45" s="3">
        <v>14403000</v>
      </c>
      <c r="E45" s="3">
        <v>11715000</v>
      </c>
      <c r="F45" s="4">
        <v>17682000</v>
      </c>
      <c r="G45" s="3">
        <v>17366000</v>
      </c>
      <c r="H45" s="3">
        <v>14491000</v>
      </c>
      <c r="I45" s="3">
        <v>21960000</v>
      </c>
      <c r="J45" s="4">
        <v>21267000</v>
      </c>
      <c r="K45" s="3">
        <v>17691000</v>
      </c>
      <c r="L45" s="3">
        <v>15021000</v>
      </c>
      <c r="M45" s="3">
        <v>17460000</v>
      </c>
      <c r="N45" s="3">
        <v>17500000</v>
      </c>
      <c r="O45" s="17">
        <v>14646000</v>
      </c>
      <c r="P45" s="3">
        <v>15331000</v>
      </c>
      <c r="Q45" s="3">
        <v>14633000</v>
      </c>
      <c r="R45" s="3">
        <v>14121000</v>
      </c>
      <c r="S45" s="17">
        <v>13065000</v>
      </c>
      <c r="T45" s="3">
        <v>13105000</v>
      </c>
      <c r="U45" s="3">
        <v>13442000</v>
      </c>
      <c r="V45" s="3">
        <v>13027000</v>
      </c>
      <c r="W45" s="17">
        <v>16873000</v>
      </c>
      <c r="X45" s="3">
        <v>15403000</v>
      </c>
      <c r="Y45" s="3">
        <v>12646000</v>
      </c>
      <c r="Z45" s="3">
        <v>14073000</v>
      </c>
      <c r="AA45" s="17">
        <v>27374000</v>
      </c>
      <c r="AB45" s="3">
        <v>17075000</v>
      </c>
      <c r="AC45" s="3">
        <v>17942000</v>
      </c>
      <c r="AD45" s="3">
        <v>15337000</v>
      </c>
      <c r="AE45" s="17">
        <v>14115000</v>
      </c>
      <c r="AF45" s="3">
        <v>16300000</v>
      </c>
      <c r="AG45" s="3">
        <v>11676000</v>
      </c>
      <c r="AH45" s="3">
        <v>15092000</v>
      </c>
      <c r="AI45" s="17">
        <v>11090000</v>
      </c>
      <c r="AJ45" s="3">
        <v>15694000</v>
      </c>
      <c r="AK45" s="3">
        <v>13930000</v>
      </c>
      <c r="AL45" s="3">
        <v>7929300</v>
      </c>
      <c r="AM45" s="3">
        <v>274.06</v>
      </c>
      <c r="AN45" s="3">
        <v>218</v>
      </c>
      <c r="AO45" s="3">
        <v>8</v>
      </c>
      <c r="AP45" s="3">
        <v>55.5</v>
      </c>
      <c r="AQ45" s="32">
        <v>14804000</v>
      </c>
      <c r="AR45" s="32">
        <v>18771000</v>
      </c>
      <c r="AS45" s="32">
        <v>16918000</v>
      </c>
      <c r="AT45" s="32">
        <v>14682750</v>
      </c>
      <c r="AU45" s="32">
        <v>13159750</v>
      </c>
      <c r="AV45" s="32">
        <v>14748750</v>
      </c>
      <c r="AW45" s="32">
        <v>19432000</v>
      </c>
      <c r="AX45" s="32">
        <v>14295750</v>
      </c>
      <c r="AY45" s="32">
        <v>12160825</v>
      </c>
      <c r="AZ45" s="32">
        <f t="shared" si="21"/>
        <v>1</v>
      </c>
      <c r="BA45" s="32">
        <f t="shared" si="21"/>
        <v>1</v>
      </c>
      <c r="BB45" s="32">
        <f t="shared" si="21"/>
        <v>1</v>
      </c>
      <c r="BC45" s="32">
        <f t="shared" si="21"/>
        <v>1</v>
      </c>
      <c r="BD45" s="32">
        <f t="shared" si="21"/>
        <v>1</v>
      </c>
      <c r="BE45" s="32">
        <f t="shared" si="21"/>
        <v>1</v>
      </c>
      <c r="BF45" s="32">
        <f t="shared" si="21"/>
        <v>1</v>
      </c>
      <c r="BG45" s="32">
        <f t="shared" si="21"/>
        <v>1</v>
      </c>
      <c r="BH45" s="32">
        <f t="shared" si="21"/>
        <v>1</v>
      </c>
      <c r="BI45" s="32">
        <f t="shared" si="2"/>
        <v>2</v>
      </c>
      <c r="BJ45" s="32">
        <f t="shared" si="3"/>
        <v>2</v>
      </c>
      <c r="BK45" s="32">
        <f t="shared" si="4"/>
        <v>2</v>
      </c>
      <c r="BL45" s="32">
        <f t="shared" si="5"/>
        <v>2</v>
      </c>
      <c r="BM45" s="32">
        <f t="shared" si="6"/>
        <v>1</v>
      </c>
      <c r="BN45" s="32">
        <f t="shared" si="7"/>
        <v>0</v>
      </c>
      <c r="BO45" s="32">
        <f t="shared" si="8"/>
        <v>0</v>
      </c>
      <c r="BP45" s="32">
        <f t="shared" si="9"/>
        <v>1</v>
      </c>
      <c r="BQ45" s="32">
        <f t="shared" si="10"/>
        <v>0</v>
      </c>
      <c r="BR45" s="32">
        <f t="shared" si="11"/>
        <v>0</v>
      </c>
      <c r="BS45" s="32">
        <f t="shared" si="12"/>
        <v>1</v>
      </c>
      <c r="BT45" s="32">
        <f t="shared" si="13"/>
        <v>0</v>
      </c>
      <c r="BU45" s="32">
        <f t="shared" si="14"/>
        <v>0</v>
      </c>
      <c r="BV45" s="32">
        <f t="shared" si="15"/>
        <v>1</v>
      </c>
      <c r="BW45" s="32">
        <f t="shared" si="16"/>
        <v>0</v>
      </c>
      <c r="BX45" s="32">
        <f t="shared" si="17"/>
        <v>0</v>
      </c>
      <c r="BY45" s="31">
        <f t="shared" si="18"/>
        <v>1</v>
      </c>
      <c r="BZ45" s="31">
        <f t="shared" si="19"/>
        <v>1</v>
      </c>
    </row>
    <row r="46" spans="1:78" x14ac:dyDescent="0.2">
      <c r="A46" s="3" t="s">
        <v>160</v>
      </c>
      <c r="B46" s="3" t="s">
        <v>1553</v>
      </c>
      <c r="C46" s="3">
        <v>6884400</v>
      </c>
      <c r="D46" s="3">
        <v>6461900</v>
      </c>
      <c r="E46" s="3">
        <v>5487800</v>
      </c>
      <c r="F46" s="4">
        <v>5640100</v>
      </c>
      <c r="G46" s="3">
        <v>5264200</v>
      </c>
      <c r="H46" s="3">
        <v>5310100</v>
      </c>
      <c r="I46" s="3">
        <v>8955300</v>
      </c>
      <c r="J46" s="4">
        <v>7843500</v>
      </c>
      <c r="K46" s="3">
        <v>5054800</v>
      </c>
      <c r="L46" s="3">
        <v>5209500</v>
      </c>
      <c r="M46" s="3">
        <v>5238200</v>
      </c>
      <c r="N46" s="3">
        <v>5733200</v>
      </c>
      <c r="O46" s="17">
        <v>7465000</v>
      </c>
      <c r="P46" s="3">
        <v>5852600</v>
      </c>
      <c r="Q46" s="3">
        <v>6548500</v>
      </c>
      <c r="R46" s="3">
        <v>4610000</v>
      </c>
      <c r="S46" s="17">
        <v>7624400</v>
      </c>
      <c r="T46" s="3">
        <v>7418000</v>
      </c>
      <c r="U46" s="3">
        <v>7647500</v>
      </c>
      <c r="V46" s="3">
        <v>6779600</v>
      </c>
      <c r="W46" s="17">
        <v>5936600</v>
      </c>
      <c r="X46" s="3">
        <v>6739500</v>
      </c>
      <c r="Y46" s="3">
        <v>6722600</v>
      </c>
      <c r="Z46" s="3">
        <v>5394800</v>
      </c>
      <c r="AA46" s="17">
        <v>6917700</v>
      </c>
      <c r="AB46" s="3">
        <v>5409900</v>
      </c>
      <c r="AC46" s="3">
        <v>8475300</v>
      </c>
      <c r="AD46" s="3">
        <v>8251900</v>
      </c>
      <c r="AE46" s="17">
        <v>7879600</v>
      </c>
      <c r="AF46" s="3">
        <v>5164900</v>
      </c>
      <c r="AG46" s="3">
        <v>5614600</v>
      </c>
      <c r="AH46" s="3">
        <v>5467300</v>
      </c>
      <c r="AI46" s="17">
        <v>5547600</v>
      </c>
      <c r="AJ46" s="3">
        <v>5583200</v>
      </c>
      <c r="AK46" s="3">
        <v>6923000</v>
      </c>
      <c r="AL46" s="3">
        <v>5378200</v>
      </c>
      <c r="AM46" s="3">
        <v>93.777000000000001</v>
      </c>
      <c r="AN46" s="3">
        <v>185</v>
      </c>
      <c r="AO46" s="3">
        <v>8</v>
      </c>
      <c r="AP46" s="3">
        <v>15.6</v>
      </c>
      <c r="AQ46" s="32">
        <v>6118550</v>
      </c>
      <c r="AR46" s="32">
        <v>6843275</v>
      </c>
      <c r="AS46" s="32">
        <v>5308925</v>
      </c>
      <c r="AT46" s="32">
        <v>6119025</v>
      </c>
      <c r="AU46" s="32">
        <v>7367375</v>
      </c>
      <c r="AV46" s="32">
        <v>6198375</v>
      </c>
      <c r="AW46" s="32">
        <v>7263700</v>
      </c>
      <c r="AX46" s="32">
        <v>6031600</v>
      </c>
      <c r="AY46" s="32">
        <v>5858000</v>
      </c>
      <c r="AZ46" s="32">
        <f t="shared" si="21"/>
        <v>1</v>
      </c>
      <c r="BA46" s="32">
        <f t="shared" si="21"/>
        <v>1</v>
      </c>
      <c r="BB46" s="32">
        <f t="shared" si="21"/>
        <v>1</v>
      </c>
      <c r="BC46" s="32">
        <f t="shared" si="21"/>
        <v>1</v>
      </c>
      <c r="BD46" s="32">
        <f t="shared" si="21"/>
        <v>1</v>
      </c>
      <c r="BE46" s="32">
        <f t="shared" si="21"/>
        <v>1</v>
      </c>
      <c r="BF46" s="32">
        <f t="shared" si="21"/>
        <v>1</v>
      </c>
      <c r="BG46" s="32">
        <f t="shared" si="21"/>
        <v>1</v>
      </c>
      <c r="BH46" s="32">
        <f t="shared" si="21"/>
        <v>1</v>
      </c>
      <c r="BI46" s="32">
        <f t="shared" si="2"/>
        <v>2</v>
      </c>
      <c r="BJ46" s="32">
        <f t="shared" si="3"/>
        <v>2</v>
      </c>
      <c r="BK46" s="32">
        <f t="shared" si="4"/>
        <v>2</v>
      </c>
      <c r="BL46" s="32">
        <f t="shared" si="5"/>
        <v>2</v>
      </c>
      <c r="BM46" s="32">
        <f t="shared" si="6"/>
        <v>1</v>
      </c>
      <c r="BN46" s="32">
        <f t="shared" si="7"/>
        <v>0</v>
      </c>
      <c r="BO46" s="32">
        <f t="shared" si="8"/>
        <v>0</v>
      </c>
      <c r="BP46" s="32">
        <f t="shared" si="9"/>
        <v>1</v>
      </c>
      <c r="BQ46" s="32">
        <f t="shared" si="10"/>
        <v>0</v>
      </c>
      <c r="BR46" s="32">
        <f t="shared" si="11"/>
        <v>0</v>
      </c>
      <c r="BS46" s="32">
        <f t="shared" si="12"/>
        <v>1</v>
      </c>
      <c r="BT46" s="32">
        <f t="shared" si="13"/>
        <v>0</v>
      </c>
      <c r="BU46" s="32">
        <f t="shared" si="14"/>
        <v>0</v>
      </c>
      <c r="BV46" s="32">
        <f t="shared" si="15"/>
        <v>1</v>
      </c>
      <c r="BW46" s="32">
        <f t="shared" si="16"/>
        <v>0</v>
      </c>
      <c r="BX46" s="32">
        <f t="shared" si="17"/>
        <v>0</v>
      </c>
      <c r="BY46" s="31">
        <f t="shared" si="18"/>
        <v>1</v>
      </c>
      <c r="BZ46" s="31">
        <f t="shared" si="19"/>
        <v>1</v>
      </c>
    </row>
    <row r="47" spans="1:78" x14ac:dyDescent="0.2">
      <c r="A47" s="3" t="s">
        <v>166</v>
      </c>
      <c r="B47" s="3" t="s">
        <v>1471</v>
      </c>
      <c r="C47" s="3">
        <v>2561700000</v>
      </c>
      <c r="D47" s="3">
        <v>1818700000</v>
      </c>
      <c r="E47" s="3">
        <v>2431700000</v>
      </c>
      <c r="F47" s="4">
        <v>2520200000</v>
      </c>
      <c r="G47" s="3">
        <v>1756200000</v>
      </c>
      <c r="H47" s="3">
        <v>1544700000</v>
      </c>
      <c r="I47" s="3">
        <v>1742700000</v>
      </c>
      <c r="J47" s="4">
        <v>1290600000</v>
      </c>
      <c r="K47" s="3">
        <v>1455900000</v>
      </c>
      <c r="L47" s="3">
        <v>1955700000</v>
      </c>
      <c r="M47" s="3">
        <v>1475400000</v>
      </c>
      <c r="N47" s="3">
        <v>1833500000</v>
      </c>
      <c r="O47" s="17">
        <v>2342800000</v>
      </c>
      <c r="P47" s="3">
        <v>2262800000</v>
      </c>
      <c r="Q47" s="3">
        <v>2154800000</v>
      </c>
      <c r="R47" s="3">
        <v>2255200000</v>
      </c>
      <c r="S47" s="17">
        <v>2011500000</v>
      </c>
      <c r="T47" s="3">
        <v>2385700000</v>
      </c>
      <c r="U47" s="3">
        <v>2198100000</v>
      </c>
      <c r="V47" s="3">
        <v>1890700000</v>
      </c>
      <c r="W47" s="17">
        <v>1562600000</v>
      </c>
      <c r="X47" s="3">
        <v>2105000000</v>
      </c>
      <c r="Y47" s="3">
        <v>1528500000</v>
      </c>
      <c r="Z47" s="3">
        <v>1869900000</v>
      </c>
      <c r="AA47" s="17">
        <v>1665200000</v>
      </c>
      <c r="AB47" s="3">
        <v>2106500000</v>
      </c>
      <c r="AC47" s="3">
        <v>1980800000</v>
      </c>
      <c r="AD47" s="3">
        <v>1912600000</v>
      </c>
      <c r="AE47" s="17">
        <v>1493000000</v>
      </c>
      <c r="AF47" s="3">
        <v>1561200000</v>
      </c>
      <c r="AG47" s="3">
        <v>1362400000</v>
      </c>
      <c r="AH47" s="3">
        <v>1534000000</v>
      </c>
      <c r="AI47" s="17">
        <v>2181600000</v>
      </c>
      <c r="AJ47" s="3">
        <v>2154000000</v>
      </c>
      <c r="AK47" s="3">
        <v>2007300000</v>
      </c>
      <c r="AL47" s="3">
        <v>2152800000</v>
      </c>
      <c r="AM47" s="3">
        <v>308.33999999999997</v>
      </c>
      <c r="AN47" s="3">
        <v>1138</v>
      </c>
      <c r="AO47" s="3">
        <v>14</v>
      </c>
      <c r="AP47" s="3">
        <v>18.2</v>
      </c>
      <c r="AQ47" s="32">
        <v>2333075000</v>
      </c>
      <c r="AR47" s="32">
        <v>1583550000</v>
      </c>
      <c r="AS47" s="32">
        <v>1680125000</v>
      </c>
      <c r="AT47" s="32">
        <v>2253900000</v>
      </c>
      <c r="AU47" s="32">
        <v>2121500000</v>
      </c>
      <c r="AV47" s="32">
        <v>1766500000</v>
      </c>
      <c r="AW47" s="32">
        <v>1916275000</v>
      </c>
      <c r="AX47" s="32">
        <v>1487650000</v>
      </c>
      <c r="AY47" s="32">
        <v>2123925000</v>
      </c>
      <c r="AZ47" s="32">
        <f t="shared" si="21"/>
        <v>1</v>
      </c>
      <c r="BA47" s="32">
        <f t="shared" si="21"/>
        <v>1</v>
      </c>
      <c r="BB47" s="32">
        <f t="shared" si="21"/>
        <v>1</v>
      </c>
      <c r="BC47" s="32">
        <f t="shared" si="21"/>
        <v>1</v>
      </c>
      <c r="BD47" s="32">
        <f t="shared" si="21"/>
        <v>1</v>
      </c>
      <c r="BE47" s="32">
        <f t="shared" si="21"/>
        <v>1</v>
      </c>
      <c r="BF47" s="32">
        <f t="shared" si="21"/>
        <v>1</v>
      </c>
      <c r="BG47" s="32">
        <f t="shared" si="21"/>
        <v>1</v>
      </c>
      <c r="BH47" s="32">
        <f t="shared" si="21"/>
        <v>1</v>
      </c>
      <c r="BI47" s="32">
        <f t="shared" si="2"/>
        <v>2</v>
      </c>
      <c r="BJ47" s="32">
        <f t="shared" si="3"/>
        <v>2</v>
      </c>
      <c r="BK47" s="32">
        <f t="shared" si="4"/>
        <v>2</v>
      </c>
      <c r="BL47" s="32">
        <f t="shared" si="5"/>
        <v>2</v>
      </c>
      <c r="BM47" s="32">
        <f t="shared" si="6"/>
        <v>1</v>
      </c>
      <c r="BN47" s="32">
        <f t="shared" si="7"/>
        <v>0</v>
      </c>
      <c r="BO47" s="32">
        <f t="shared" si="8"/>
        <v>0</v>
      </c>
      <c r="BP47" s="32">
        <f t="shared" si="9"/>
        <v>1</v>
      </c>
      <c r="BQ47" s="32">
        <f t="shared" si="10"/>
        <v>0</v>
      </c>
      <c r="BR47" s="32">
        <f t="shared" si="11"/>
        <v>0</v>
      </c>
      <c r="BS47" s="32">
        <f t="shared" si="12"/>
        <v>1</v>
      </c>
      <c r="BT47" s="32">
        <f t="shared" si="13"/>
        <v>0</v>
      </c>
      <c r="BU47" s="32">
        <f t="shared" si="14"/>
        <v>0</v>
      </c>
      <c r="BV47" s="32">
        <f t="shared" si="15"/>
        <v>1</v>
      </c>
      <c r="BW47" s="32">
        <f t="shared" si="16"/>
        <v>0</v>
      </c>
      <c r="BX47" s="32">
        <f t="shared" si="17"/>
        <v>0</v>
      </c>
      <c r="BY47" s="31">
        <f t="shared" si="18"/>
        <v>1</v>
      </c>
      <c r="BZ47" s="31">
        <f t="shared" si="19"/>
        <v>1</v>
      </c>
    </row>
    <row r="48" spans="1:78" x14ac:dyDescent="0.2">
      <c r="A48" s="3" t="s">
        <v>167</v>
      </c>
      <c r="B48" s="3" t="s">
        <v>1504</v>
      </c>
      <c r="C48" s="3">
        <v>18246000</v>
      </c>
      <c r="D48" s="3">
        <v>10144000</v>
      </c>
      <c r="E48" s="3">
        <v>15776000</v>
      </c>
      <c r="F48" s="4">
        <v>16723000</v>
      </c>
      <c r="G48" s="3">
        <v>13090000</v>
      </c>
      <c r="H48" s="3">
        <v>12750000</v>
      </c>
      <c r="I48" s="3">
        <v>13897000</v>
      </c>
      <c r="J48" s="4">
        <v>10137000</v>
      </c>
      <c r="K48" s="3">
        <v>18281000</v>
      </c>
      <c r="L48" s="3">
        <v>15654000</v>
      </c>
      <c r="M48" s="3">
        <v>9071200</v>
      </c>
      <c r="N48" s="3">
        <v>12026000</v>
      </c>
      <c r="O48" s="17">
        <v>16013000</v>
      </c>
      <c r="P48" s="3">
        <v>14249000</v>
      </c>
      <c r="Q48" s="3">
        <v>11642000</v>
      </c>
      <c r="R48" s="3">
        <v>18088000</v>
      </c>
      <c r="S48" s="17">
        <v>13126000</v>
      </c>
      <c r="T48" s="3">
        <v>13127000</v>
      </c>
      <c r="U48" s="3">
        <v>14119000</v>
      </c>
      <c r="V48" s="3">
        <v>13860000</v>
      </c>
      <c r="W48" s="17">
        <v>14591000</v>
      </c>
      <c r="X48" s="3">
        <v>19072000</v>
      </c>
      <c r="Y48" s="3">
        <v>11669000</v>
      </c>
      <c r="Z48" s="3">
        <v>14310000</v>
      </c>
      <c r="AA48" s="17">
        <v>14213000</v>
      </c>
      <c r="AB48" s="3">
        <v>12654000</v>
      </c>
      <c r="AC48" s="3">
        <v>25354000</v>
      </c>
      <c r="AD48" s="3">
        <v>14107000</v>
      </c>
      <c r="AE48" s="17">
        <v>9623900</v>
      </c>
      <c r="AF48" s="3">
        <v>12716000</v>
      </c>
      <c r="AG48" s="3">
        <v>9647100</v>
      </c>
      <c r="AH48" s="3">
        <v>11229000</v>
      </c>
      <c r="AI48" s="17">
        <v>11579000</v>
      </c>
      <c r="AJ48" s="3">
        <v>10855000</v>
      </c>
      <c r="AK48" s="3">
        <v>11310000</v>
      </c>
      <c r="AL48" s="3">
        <v>10586000</v>
      </c>
      <c r="AM48" s="3">
        <v>195.47</v>
      </c>
      <c r="AN48" s="3">
        <v>205</v>
      </c>
      <c r="AO48" s="3">
        <v>5</v>
      </c>
      <c r="AP48" s="3">
        <v>29.5</v>
      </c>
      <c r="AQ48" s="32">
        <v>15222250</v>
      </c>
      <c r="AR48" s="32">
        <v>12468500</v>
      </c>
      <c r="AS48" s="32">
        <v>13758050</v>
      </c>
      <c r="AT48" s="32">
        <v>14998000</v>
      </c>
      <c r="AU48" s="32">
        <v>13558000</v>
      </c>
      <c r="AV48" s="32">
        <v>14910500</v>
      </c>
      <c r="AW48" s="32">
        <v>16582000</v>
      </c>
      <c r="AX48" s="32">
        <v>10804000</v>
      </c>
      <c r="AY48" s="32">
        <v>11082500</v>
      </c>
      <c r="AZ48" s="32">
        <f t="shared" si="21"/>
        <v>1</v>
      </c>
      <c r="BA48" s="32">
        <f t="shared" si="21"/>
        <v>1</v>
      </c>
      <c r="BB48" s="32">
        <f t="shared" si="21"/>
        <v>1</v>
      </c>
      <c r="BC48" s="32">
        <f t="shared" si="21"/>
        <v>1</v>
      </c>
      <c r="BD48" s="32">
        <f t="shared" si="21"/>
        <v>1</v>
      </c>
      <c r="BE48" s="32">
        <f t="shared" si="21"/>
        <v>1</v>
      </c>
      <c r="BF48" s="32">
        <f t="shared" si="21"/>
        <v>1</v>
      </c>
      <c r="BG48" s="32">
        <f t="shared" si="21"/>
        <v>1</v>
      </c>
      <c r="BH48" s="32">
        <f t="shared" si="21"/>
        <v>1</v>
      </c>
      <c r="BI48" s="32">
        <f t="shared" si="2"/>
        <v>2</v>
      </c>
      <c r="BJ48" s="32">
        <f t="shared" si="3"/>
        <v>2</v>
      </c>
      <c r="BK48" s="32">
        <f t="shared" si="4"/>
        <v>2</v>
      </c>
      <c r="BL48" s="32">
        <f t="shared" si="5"/>
        <v>2</v>
      </c>
      <c r="BM48" s="32">
        <f t="shared" si="6"/>
        <v>1</v>
      </c>
      <c r="BN48" s="32">
        <f t="shared" si="7"/>
        <v>0</v>
      </c>
      <c r="BO48" s="32">
        <f t="shared" si="8"/>
        <v>0</v>
      </c>
      <c r="BP48" s="32">
        <f t="shared" si="9"/>
        <v>1</v>
      </c>
      <c r="BQ48" s="32">
        <f t="shared" si="10"/>
        <v>0</v>
      </c>
      <c r="BR48" s="32">
        <f t="shared" si="11"/>
        <v>0</v>
      </c>
      <c r="BS48" s="32">
        <f t="shared" si="12"/>
        <v>1</v>
      </c>
      <c r="BT48" s="32">
        <f t="shared" si="13"/>
        <v>0</v>
      </c>
      <c r="BU48" s="32">
        <f t="shared" si="14"/>
        <v>0</v>
      </c>
      <c r="BV48" s="32">
        <f t="shared" si="15"/>
        <v>1</v>
      </c>
      <c r="BW48" s="32">
        <f t="shared" si="16"/>
        <v>0</v>
      </c>
      <c r="BX48" s="32">
        <f t="shared" si="17"/>
        <v>0</v>
      </c>
      <c r="BY48" s="31">
        <f t="shared" si="18"/>
        <v>1</v>
      </c>
      <c r="BZ48" s="31">
        <f t="shared" si="19"/>
        <v>1</v>
      </c>
    </row>
    <row r="49" spans="1:78" x14ac:dyDescent="0.2">
      <c r="A49" s="3" t="s">
        <v>172</v>
      </c>
      <c r="B49" s="3" t="s">
        <v>1471</v>
      </c>
      <c r="C49" s="3">
        <v>8444300</v>
      </c>
      <c r="D49" s="3">
        <v>12485000</v>
      </c>
      <c r="E49" s="3">
        <v>9189700</v>
      </c>
      <c r="F49" s="4">
        <v>9411700</v>
      </c>
      <c r="G49" s="3">
        <v>17070000</v>
      </c>
      <c r="H49" s="3">
        <v>8179400</v>
      </c>
      <c r="I49" s="3">
        <v>9889600</v>
      </c>
      <c r="J49" s="4">
        <v>11567000</v>
      </c>
      <c r="K49" s="3">
        <v>7498400</v>
      </c>
      <c r="L49" s="3">
        <v>9981400</v>
      </c>
      <c r="M49" s="3">
        <v>12509000</v>
      </c>
      <c r="N49" s="3">
        <v>13787000</v>
      </c>
      <c r="O49" s="17">
        <v>13517000</v>
      </c>
      <c r="P49" s="3">
        <v>22734000</v>
      </c>
      <c r="Q49" s="3">
        <v>17442000</v>
      </c>
      <c r="R49" s="3">
        <v>13029000</v>
      </c>
      <c r="S49" s="17">
        <v>15070000</v>
      </c>
      <c r="T49" s="3">
        <v>12119000</v>
      </c>
      <c r="U49" s="3">
        <v>7990100</v>
      </c>
      <c r="V49" s="3">
        <v>11788000</v>
      </c>
      <c r="W49" s="17">
        <v>9546300</v>
      </c>
      <c r="X49" s="3">
        <v>10052000</v>
      </c>
      <c r="Y49" s="3">
        <v>9572000</v>
      </c>
      <c r="Z49" s="3">
        <v>9241400</v>
      </c>
      <c r="AA49" s="17">
        <v>12713000</v>
      </c>
      <c r="AB49" s="3">
        <v>12468000</v>
      </c>
      <c r="AC49" s="3">
        <v>8432500</v>
      </c>
      <c r="AD49" s="3">
        <v>12840000</v>
      </c>
      <c r="AE49" s="17">
        <v>9963200</v>
      </c>
      <c r="AF49" s="3">
        <v>21363000</v>
      </c>
      <c r="AG49" s="3">
        <v>8791600</v>
      </c>
      <c r="AH49" s="3">
        <v>10429000</v>
      </c>
      <c r="AI49" s="17">
        <v>6991500</v>
      </c>
      <c r="AJ49" s="3">
        <v>10983000</v>
      </c>
      <c r="AK49" s="3">
        <v>12178000</v>
      </c>
      <c r="AL49" s="3">
        <v>11392000</v>
      </c>
      <c r="AM49" s="3">
        <v>15.03</v>
      </c>
      <c r="AN49" s="3">
        <v>118</v>
      </c>
      <c r="AO49" s="3">
        <v>4</v>
      </c>
      <c r="AP49" s="3">
        <v>42.6</v>
      </c>
      <c r="AQ49" s="32">
        <v>9882675</v>
      </c>
      <c r="AR49" s="32">
        <v>11676500</v>
      </c>
      <c r="AS49" s="32">
        <v>10943950</v>
      </c>
      <c r="AT49" s="32">
        <v>16680500</v>
      </c>
      <c r="AU49" s="32">
        <v>11741775</v>
      </c>
      <c r="AV49" s="32">
        <v>9602925</v>
      </c>
      <c r="AW49" s="32">
        <v>11613375</v>
      </c>
      <c r="AX49" s="32">
        <v>12636700</v>
      </c>
      <c r="AY49" s="32">
        <v>10386125</v>
      </c>
      <c r="AZ49" s="32">
        <f t="shared" si="21"/>
        <v>1</v>
      </c>
      <c r="BA49" s="32">
        <f t="shared" si="21"/>
        <v>1</v>
      </c>
      <c r="BB49" s="32">
        <f t="shared" si="21"/>
        <v>1</v>
      </c>
      <c r="BC49" s="32">
        <f t="shared" si="21"/>
        <v>1</v>
      </c>
      <c r="BD49" s="32">
        <f t="shared" si="21"/>
        <v>1</v>
      </c>
      <c r="BE49" s="32">
        <f t="shared" si="21"/>
        <v>1</v>
      </c>
      <c r="BF49" s="32">
        <f t="shared" si="21"/>
        <v>1</v>
      </c>
      <c r="BG49" s="32">
        <f t="shared" si="21"/>
        <v>1</v>
      </c>
      <c r="BH49" s="32">
        <f t="shared" si="21"/>
        <v>1</v>
      </c>
      <c r="BI49" s="32">
        <f t="shared" si="2"/>
        <v>2</v>
      </c>
      <c r="BJ49" s="32">
        <f t="shared" si="3"/>
        <v>2</v>
      </c>
      <c r="BK49" s="32">
        <f t="shared" si="4"/>
        <v>2</v>
      </c>
      <c r="BL49" s="32">
        <f t="shared" si="5"/>
        <v>2</v>
      </c>
      <c r="BM49" s="32">
        <f t="shared" si="6"/>
        <v>1</v>
      </c>
      <c r="BN49" s="32">
        <f t="shared" si="7"/>
        <v>0</v>
      </c>
      <c r="BO49" s="32">
        <f t="shared" si="8"/>
        <v>0</v>
      </c>
      <c r="BP49" s="32">
        <f t="shared" si="9"/>
        <v>1</v>
      </c>
      <c r="BQ49" s="32">
        <f t="shared" si="10"/>
        <v>0</v>
      </c>
      <c r="BR49" s="32">
        <f t="shared" si="11"/>
        <v>0</v>
      </c>
      <c r="BS49" s="32">
        <f t="shared" si="12"/>
        <v>1</v>
      </c>
      <c r="BT49" s="32">
        <f t="shared" si="13"/>
        <v>0</v>
      </c>
      <c r="BU49" s="32">
        <f t="shared" si="14"/>
        <v>0</v>
      </c>
      <c r="BV49" s="32">
        <f t="shared" si="15"/>
        <v>1</v>
      </c>
      <c r="BW49" s="32">
        <f t="shared" si="16"/>
        <v>0</v>
      </c>
      <c r="BX49" s="32">
        <f t="shared" si="17"/>
        <v>0</v>
      </c>
      <c r="BY49" s="31">
        <f t="shared" si="18"/>
        <v>1</v>
      </c>
      <c r="BZ49" s="31">
        <f t="shared" si="19"/>
        <v>1</v>
      </c>
    </row>
    <row r="50" spans="1:78" x14ac:dyDescent="0.2">
      <c r="A50" s="3" t="s">
        <v>174</v>
      </c>
      <c r="B50" s="3" t="s">
        <v>1471</v>
      </c>
      <c r="C50" s="3">
        <v>68153000</v>
      </c>
      <c r="D50" s="3">
        <v>63934000</v>
      </c>
      <c r="E50" s="3">
        <v>53881000</v>
      </c>
      <c r="F50" s="4">
        <v>69131000</v>
      </c>
      <c r="G50" s="3">
        <v>67391000</v>
      </c>
      <c r="H50" s="3">
        <v>68111000</v>
      </c>
      <c r="I50" s="3">
        <v>93759000</v>
      </c>
      <c r="J50" s="4">
        <v>74857000</v>
      </c>
      <c r="K50" s="3">
        <v>85439000</v>
      </c>
      <c r="L50" s="3">
        <v>67522000</v>
      </c>
      <c r="M50" s="3">
        <v>71105000</v>
      </c>
      <c r="N50" s="3">
        <v>66478000</v>
      </c>
      <c r="O50" s="17">
        <v>80481000</v>
      </c>
      <c r="P50" s="3">
        <v>66928000</v>
      </c>
      <c r="Q50" s="3">
        <v>64985000</v>
      </c>
      <c r="R50" s="3">
        <v>72331000</v>
      </c>
      <c r="S50" s="17">
        <v>65477000</v>
      </c>
      <c r="T50" s="3">
        <v>69297000</v>
      </c>
      <c r="U50" s="3">
        <v>67321000</v>
      </c>
      <c r="V50" s="3">
        <v>70412000</v>
      </c>
      <c r="W50" s="17">
        <v>67270000</v>
      </c>
      <c r="X50" s="3">
        <v>73552000</v>
      </c>
      <c r="Y50" s="3">
        <v>60858000</v>
      </c>
      <c r="Z50" s="3">
        <v>61642000</v>
      </c>
      <c r="AA50" s="17">
        <v>109720000</v>
      </c>
      <c r="AB50" s="3">
        <v>68405000</v>
      </c>
      <c r="AC50" s="3">
        <v>73300000</v>
      </c>
      <c r="AD50" s="3">
        <v>71585000</v>
      </c>
      <c r="AE50" s="17">
        <v>67159000</v>
      </c>
      <c r="AF50" s="3">
        <v>57590000</v>
      </c>
      <c r="AG50" s="3">
        <v>73865000</v>
      </c>
      <c r="AH50" s="3">
        <v>69988000</v>
      </c>
      <c r="AI50" s="17">
        <v>59851000</v>
      </c>
      <c r="AJ50" s="3">
        <v>72664000</v>
      </c>
      <c r="AK50" s="3">
        <v>58034000</v>
      </c>
      <c r="AL50" s="3">
        <v>68814000</v>
      </c>
      <c r="AM50" s="3">
        <v>323.31</v>
      </c>
      <c r="AN50" s="3">
        <v>480</v>
      </c>
      <c r="AO50" s="3">
        <v>17</v>
      </c>
      <c r="AP50" s="3">
        <v>0</v>
      </c>
      <c r="AQ50" s="32">
        <v>63774750</v>
      </c>
      <c r="AR50" s="32">
        <v>76029500</v>
      </c>
      <c r="AS50" s="32">
        <v>72636000</v>
      </c>
      <c r="AT50" s="32">
        <v>71181250</v>
      </c>
      <c r="AU50" s="32">
        <v>68126750</v>
      </c>
      <c r="AV50" s="32">
        <v>65830500</v>
      </c>
      <c r="AW50" s="32">
        <v>80752500</v>
      </c>
      <c r="AX50" s="32">
        <v>67150500</v>
      </c>
      <c r="AY50" s="32">
        <v>64840750</v>
      </c>
      <c r="AZ50" s="32">
        <f t="shared" si="21"/>
        <v>1</v>
      </c>
      <c r="BA50" s="32">
        <f t="shared" si="21"/>
        <v>1</v>
      </c>
      <c r="BB50" s="32">
        <f t="shared" si="21"/>
        <v>1</v>
      </c>
      <c r="BC50" s="32">
        <f t="shared" si="21"/>
        <v>1</v>
      </c>
      <c r="BD50" s="32">
        <f t="shared" si="21"/>
        <v>1</v>
      </c>
      <c r="BE50" s="32">
        <f t="shared" si="21"/>
        <v>1</v>
      </c>
      <c r="BF50" s="32">
        <f t="shared" si="21"/>
        <v>1</v>
      </c>
      <c r="BG50" s="32">
        <f t="shared" si="21"/>
        <v>1</v>
      </c>
      <c r="BH50" s="32">
        <f t="shared" si="21"/>
        <v>1</v>
      </c>
      <c r="BI50" s="32">
        <f t="shared" si="2"/>
        <v>2</v>
      </c>
      <c r="BJ50" s="32">
        <f t="shared" si="3"/>
        <v>2</v>
      </c>
      <c r="BK50" s="32">
        <f t="shared" si="4"/>
        <v>2</v>
      </c>
      <c r="BL50" s="32">
        <f t="shared" si="5"/>
        <v>2</v>
      </c>
      <c r="BM50" s="32">
        <f t="shared" si="6"/>
        <v>1</v>
      </c>
      <c r="BN50" s="32">
        <f t="shared" si="7"/>
        <v>0</v>
      </c>
      <c r="BO50" s="32">
        <f t="shared" si="8"/>
        <v>0</v>
      </c>
      <c r="BP50" s="32">
        <f t="shared" si="9"/>
        <v>1</v>
      </c>
      <c r="BQ50" s="32">
        <f t="shared" si="10"/>
        <v>0</v>
      </c>
      <c r="BR50" s="32">
        <f t="shared" si="11"/>
        <v>0</v>
      </c>
      <c r="BS50" s="32">
        <f t="shared" si="12"/>
        <v>1</v>
      </c>
      <c r="BT50" s="32">
        <f t="shared" si="13"/>
        <v>0</v>
      </c>
      <c r="BU50" s="32">
        <f t="shared" si="14"/>
        <v>0</v>
      </c>
      <c r="BV50" s="32">
        <f t="shared" si="15"/>
        <v>1</v>
      </c>
      <c r="BW50" s="32">
        <f t="shared" si="16"/>
        <v>0</v>
      </c>
      <c r="BX50" s="32">
        <f t="shared" si="17"/>
        <v>0</v>
      </c>
      <c r="BY50" s="31">
        <f t="shared" si="18"/>
        <v>1</v>
      </c>
      <c r="BZ50" s="31">
        <f t="shared" si="19"/>
        <v>1</v>
      </c>
    </row>
    <row r="51" spans="1:78" x14ac:dyDescent="0.2">
      <c r="A51" s="3" t="s">
        <v>178</v>
      </c>
      <c r="B51" s="3" t="s">
        <v>1563</v>
      </c>
      <c r="C51" s="3">
        <v>22839000</v>
      </c>
      <c r="D51" s="3">
        <v>20611000</v>
      </c>
      <c r="E51" s="3">
        <v>24432000</v>
      </c>
      <c r="F51" s="4">
        <v>24165000</v>
      </c>
      <c r="G51" s="3">
        <v>22240000</v>
      </c>
      <c r="H51" s="3">
        <v>20096000</v>
      </c>
      <c r="I51" s="3">
        <v>23716000</v>
      </c>
      <c r="J51" s="4">
        <v>24184000</v>
      </c>
      <c r="K51" s="3">
        <v>17200000</v>
      </c>
      <c r="L51" s="3">
        <v>24749000</v>
      </c>
      <c r="M51" s="3">
        <v>24303000</v>
      </c>
      <c r="N51" s="3">
        <v>24681000</v>
      </c>
      <c r="O51" s="17">
        <v>27957000</v>
      </c>
      <c r="P51" s="3">
        <v>25505000</v>
      </c>
      <c r="Q51" s="3">
        <v>24793000</v>
      </c>
      <c r="R51" s="3">
        <v>31038000</v>
      </c>
      <c r="S51" s="17">
        <v>26760000</v>
      </c>
      <c r="T51" s="3">
        <v>26741000</v>
      </c>
      <c r="U51" s="3">
        <v>22774000</v>
      </c>
      <c r="V51" s="3">
        <v>26616000</v>
      </c>
      <c r="W51" s="17">
        <v>21413000</v>
      </c>
      <c r="X51" s="3">
        <v>24521000</v>
      </c>
      <c r="Y51" s="3">
        <v>24424000</v>
      </c>
      <c r="Z51" s="3">
        <v>26663000</v>
      </c>
      <c r="AA51" s="17">
        <v>11729000</v>
      </c>
      <c r="AB51" s="3">
        <v>27581000</v>
      </c>
      <c r="AC51" s="3">
        <v>29207000</v>
      </c>
      <c r="AD51" s="3">
        <v>25691000</v>
      </c>
      <c r="AE51" s="17">
        <v>25363000</v>
      </c>
      <c r="AF51" s="3">
        <v>23618000</v>
      </c>
      <c r="AG51" s="3">
        <v>22525000</v>
      </c>
      <c r="AH51" s="3">
        <v>19874000</v>
      </c>
      <c r="AI51" s="17">
        <v>29487000</v>
      </c>
      <c r="AJ51" s="3">
        <v>25385000</v>
      </c>
      <c r="AK51" s="3">
        <v>23633000</v>
      </c>
      <c r="AL51" s="3">
        <v>25204000</v>
      </c>
      <c r="AM51" s="3">
        <v>323.31</v>
      </c>
      <c r="AN51" s="3">
        <v>542</v>
      </c>
      <c r="AO51" s="3">
        <v>21</v>
      </c>
      <c r="AP51" s="3">
        <v>2.4</v>
      </c>
      <c r="AQ51" s="32">
        <v>23011750</v>
      </c>
      <c r="AR51" s="32">
        <v>22559000</v>
      </c>
      <c r="AS51" s="32">
        <v>22733250</v>
      </c>
      <c r="AT51" s="32">
        <v>27323250</v>
      </c>
      <c r="AU51" s="32">
        <v>25722750</v>
      </c>
      <c r="AV51" s="32">
        <v>24255250</v>
      </c>
      <c r="AW51" s="32">
        <v>23552000</v>
      </c>
      <c r="AX51" s="32">
        <v>22845000</v>
      </c>
      <c r="AY51" s="32">
        <v>25927250</v>
      </c>
      <c r="AZ51" s="32">
        <f t="shared" ref="AZ51:BH66" si="22">COUNTA(AQ51)</f>
        <v>1</v>
      </c>
      <c r="BA51" s="32">
        <f t="shared" si="22"/>
        <v>1</v>
      </c>
      <c r="BB51" s="32">
        <f t="shared" si="22"/>
        <v>1</v>
      </c>
      <c r="BC51" s="32">
        <f t="shared" si="22"/>
        <v>1</v>
      </c>
      <c r="BD51" s="32">
        <f t="shared" si="22"/>
        <v>1</v>
      </c>
      <c r="BE51" s="32">
        <f t="shared" si="22"/>
        <v>1</v>
      </c>
      <c r="BF51" s="32">
        <f t="shared" si="22"/>
        <v>1</v>
      </c>
      <c r="BG51" s="32">
        <f t="shared" si="22"/>
        <v>1</v>
      </c>
      <c r="BH51" s="32">
        <f t="shared" si="22"/>
        <v>1</v>
      </c>
      <c r="BI51" s="32">
        <f t="shared" si="2"/>
        <v>2</v>
      </c>
      <c r="BJ51" s="32">
        <f t="shared" si="3"/>
        <v>2</v>
      </c>
      <c r="BK51" s="32">
        <f t="shared" si="4"/>
        <v>2</v>
      </c>
      <c r="BL51" s="32">
        <f t="shared" si="5"/>
        <v>2</v>
      </c>
      <c r="BM51" s="32">
        <f t="shared" si="6"/>
        <v>1</v>
      </c>
      <c r="BN51" s="32">
        <f t="shared" si="7"/>
        <v>0</v>
      </c>
      <c r="BO51" s="32">
        <f t="shared" si="8"/>
        <v>0</v>
      </c>
      <c r="BP51" s="32">
        <f t="shared" si="9"/>
        <v>1</v>
      </c>
      <c r="BQ51" s="32">
        <f t="shared" si="10"/>
        <v>0</v>
      </c>
      <c r="BR51" s="32">
        <f t="shared" si="11"/>
        <v>0</v>
      </c>
      <c r="BS51" s="32">
        <f t="shared" si="12"/>
        <v>1</v>
      </c>
      <c r="BT51" s="32">
        <f t="shared" si="13"/>
        <v>0</v>
      </c>
      <c r="BU51" s="32">
        <f t="shared" si="14"/>
        <v>0</v>
      </c>
      <c r="BV51" s="32">
        <f t="shared" si="15"/>
        <v>1</v>
      </c>
      <c r="BW51" s="32">
        <f t="shared" si="16"/>
        <v>0</v>
      </c>
      <c r="BX51" s="32">
        <f t="shared" si="17"/>
        <v>0</v>
      </c>
      <c r="BY51" s="31">
        <f t="shared" si="18"/>
        <v>1</v>
      </c>
      <c r="BZ51" s="31">
        <f t="shared" si="19"/>
        <v>1</v>
      </c>
    </row>
    <row r="52" spans="1:78" x14ac:dyDescent="0.2">
      <c r="A52" s="3" t="s">
        <v>180</v>
      </c>
      <c r="B52" s="3" t="s">
        <v>1564</v>
      </c>
      <c r="C52" s="3">
        <v>42020000</v>
      </c>
      <c r="D52" s="3">
        <v>47861000</v>
      </c>
      <c r="E52" s="3">
        <v>45617000</v>
      </c>
      <c r="F52" s="4">
        <v>36154000</v>
      </c>
      <c r="G52" s="3">
        <v>36018000</v>
      </c>
      <c r="H52" s="3">
        <v>33987000</v>
      </c>
      <c r="I52" s="3">
        <v>14550000</v>
      </c>
      <c r="J52" s="4">
        <v>32793000</v>
      </c>
      <c r="K52" s="3">
        <v>29025000</v>
      </c>
      <c r="L52" s="3">
        <v>29746000</v>
      </c>
      <c r="M52" s="3">
        <v>30280000</v>
      </c>
      <c r="N52" s="3">
        <v>33848000</v>
      </c>
      <c r="O52" s="17">
        <v>29876000</v>
      </c>
      <c r="P52" s="3">
        <v>43752000</v>
      </c>
      <c r="Q52" s="3">
        <v>37398000</v>
      </c>
      <c r="R52" s="3">
        <v>36652000</v>
      </c>
      <c r="S52" s="17">
        <v>34342000</v>
      </c>
      <c r="T52" s="3">
        <v>39048000</v>
      </c>
      <c r="U52" s="3">
        <v>40987000</v>
      </c>
      <c r="V52" s="3">
        <v>34078000</v>
      </c>
      <c r="W52" s="17">
        <v>46401000</v>
      </c>
      <c r="X52" s="3">
        <v>42512000</v>
      </c>
      <c r="Y52" s="3">
        <v>45088000</v>
      </c>
      <c r="Z52" s="3">
        <v>38921000</v>
      </c>
      <c r="AA52" s="17">
        <v>1763100</v>
      </c>
      <c r="AB52" s="3">
        <v>45040000</v>
      </c>
      <c r="AC52" s="3">
        <v>47398000</v>
      </c>
      <c r="AD52" s="3">
        <v>38687000</v>
      </c>
      <c r="AE52" s="17">
        <v>66031000</v>
      </c>
      <c r="AF52" s="3">
        <v>59446000</v>
      </c>
      <c r="AG52" s="3">
        <v>49858000</v>
      </c>
      <c r="AH52" s="3">
        <v>67090000</v>
      </c>
      <c r="AI52" s="17">
        <v>21654000</v>
      </c>
      <c r="AJ52" s="3">
        <v>23483000</v>
      </c>
      <c r="AK52" s="3">
        <v>41542000</v>
      </c>
      <c r="AL52" s="3">
        <v>27844000</v>
      </c>
      <c r="AM52" s="3">
        <v>60.707000000000001</v>
      </c>
      <c r="AN52" s="3">
        <v>190</v>
      </c>
      <c r="AO52" s="3">
        <v>4</v>
      </c>
      <c r="AP52" s="3">
        <v>25.2</v>
      </c>
      <c r="AQ52" s="32">
        <v>42913000</v>
      </c>
      <c r="AR52" s="32">
        <v>29337000</v>
      </c>
      <c r="AS52" s="32">
        <v>30724750</v>
      </c>
      <c r="AT52" s="32">
        <v>36919500</v>
      </c>
      <c r="AU52" s="32">
        <v>37113750</v>
      </c>
      <c r="AV52" s="32">
        <v>43230500</v>
      </c>
      <c r="AW52" s="32">
        <v>33222025</v>
      </c>
      <c r="AX52" s="32">
        <v>60606250</v>
      </c>
      <c r="AY52" s="32">
        <v>28630750</v>
      </c>
      <c r="AZ52" s="32">
        <f t="shared" si="22"/>
        <v>1</v>
      </c>
      <c r="BA52" s="32">
        <f t="shared" si="22"/>
        <v>1</v>
      </c>
      <c r="BB52" s="32">
        <f t="shared" si="22"/>
        <v>1</v>
      </c>
      <c r="BC52" s="32">
        <f t="shared" si="22"/>
        <v>1</v>
      </c>
      <c r="BD52" s="32">
        <f t="shared" si="22"/>
        <v>1</v>
      </c>
      <c r="BE52" s="32">
        <f t="shared" si="22"/>
        <v>1</v>
      </c>
      <c r="BF52" s="32">
        <f t="shared" si="22"/>
        <v>1</v>
      </c>
      <c r="BG52" s="32">
        <f t="shared" si="22"/>
        <v>1</v>
      </c>
      <c r="BH52" s="32">
        <f t="shared" si="22"/>
        <v>1</v>
      </c>
      <c r="BI52" s="32">
        <f t="shared" si="2"/>
        <v>2</v>
      </c>
      <c r="BJ52" s="32">
        <f t="shared" si="3"/>
        <v>2</v>
      </c>
      <c r="BK52" s="32">
        <f t="shared" si="4"/>
        <v>2</v>
      </c>
      <c r="BL52" s="32">
        <f t="shared" si="5"/>
        <v>2</v>
      </c>
      <c r="BM52" s="32">
        <f t="shared" si="6"/>
        <v>1</v>
      </c>
      <c r="BN52" s="32">
        <f t="shared" si="7"/>
        <v>0</v>
      </c>
      <c r="BO52" s="32">
        <f t="shared" si="8"/>
        <v>0</v>
      </c>
      <c r="BP52" s="32">
        <f t="shared" si="9"/>
        <v>1</v>
      </c>
      <c r="BQ52" s="32">
        <f t="shared" si="10"/>
        <v>0</v>
      </c>
      <c r="BR52" s="32">
        <f t="shared" si="11"/>
        <v>0</v>
      </c>
      <c r="BS52" s="32">
        <f t="shared" si="12"/>
        <v>1</v>
      </c>
      <c r="BT52" s="32">
        <f t="shared" si="13"/>
        <v>0</v>
      </c>
      <c r="BU52" s="32">
        <f t="shared" si="14"/>
        <v>0</v>
      </c>
      <c r="BV52" s="32">
        <f t="shared" si="15"/>
        <v>1</v>
      </c>
      <c r="BW52" s="32">
        <f t="shared" si="16"/>
        <v>0</v>
      </c>
      <c r="BX52" s="32">
        <f t="shared" si="17"/>
        <v>0</v>
      </c>
      <c r="BY52" s="31">
        <f t="shared" si="18"/>
        <v>1</v>
      </c>
      <c r="BZ52" s="31">
        <f t="shared" si="19"/>
        <v>1</v>
      </c>
    </row>
    <row r="53" spans="1:78" x14ac:dyDescent="0.2">
      <c r="A53" s="3" t="s">
        <v>181</v>
      </c>
      <c r="B53" s="3" t="s">
        <v>1512</v>
      </c>
      <c r="C53" s="3">
        <v>8383300</v>
      </c>
      <c r="D53" s="3">
        <v>6871100</v>
      </c>
      <c r="E53" s="3">
        <f>AVERAGE(C53:D53,F53)</f>
        <v>7967133.333333333</v>
      </c>
      <c r="F53" s="4">
        <v>8647000</v>
      </c>
      <c r="G53" s="3">
        <v>10509000</v>
      </c>
      <c r="H53" s="3">
        <v>9151800</v>
      </c>
      <c r="I53" s="3">
        <v>10944000</v>
      </c>
      <c r="J53" s="4">
        <v>9112800</v>
      </c>
      <c r="K53" s="3">
        <v>8310500</v>
      </c>
      <c r="L53" s="3">
        <v>11673000</v>
      </c>
      <c r="M53" s="3">
        <v>7757400</v>
      </c>
      <c r="N53" s="3">
        <v>8067500</v>
      </c>
      <c r="O53" s="17">
        <v>7484200</v>
      </c>
      <c r="P53" s="3">
        <v>10815000</v>
      </c>
      <c r="Q53" s="3">
        <v>8033600</v>
      </c>
      <c r="R53" s="3">
        <v>8594400</v>
      </c>
      <c r="S53" s="17">
        <v>4772700</v>
      </c>
      <c r="T53" s="3">
        <v>8766300</v>
      </c>
      <c r="U53" s="3">
        <v>8901900</v>
      </c>
      <c r="V53" s="3">
        <v>7569300</v>
      </c>
      <c r="W53" s="17">
        <v>6481300</v>
      </c>
      <c r="X53" s="3">
        <v>5592900</v>
      </c>
      <c r="Y53" s="3">
        <v>7161400</v>
      </c>
      <c r="Z53" s="3">
        <v>6913800</v>
      </c>
      <c r="AA53" s="17">
        <v>6504400</v>
      </c>
      <c r="AB53" s="3">
        <v>7341400</v>
      </c>
      <c r="AC53" s="3">
        <v>6820300</v>
      </c>
      <c r="AD53" s="3">
        <v>11279000</v>
      </c>
      <c r="AE53" s="17">
        <v>6985100</v>
      </c>
      <c r="AF53" s="3">
        <v>7223800</v>
      </c>
      <c r="AG53" s="3">
        <v>5717900</v>
      </c>
      <c r="AH53" s="3">
        <v>6159300</v>
      </c>
      <c r="AI53" s="17">
        <v>3979000</v>
      </c>
      <c r="AJ53" s="3">
        <v>9021600</v>
      </c>
      <c r="AK53" s="3">
        <v>8835800</v>
      </c>
      <c r="AL53" s="3">
        <v>4827500</v>
      </c>
      <c r="AM53" s="3">
        <v>251.53</v>
      </c>
      <c r="AN53" s="3">
        <v>148</v>
      </c>
      <c r="AO53" s="3">
        <v>5</v>
      </c>
      <c r="AP53" s="3">
        <v>29.6</v>
      </c>
      <c r="AQ53" s="32">
        <v>7967133.333333333</v>
      </c>
      <c r="AR53" s="32">
        <v>9929400</v>
      </c>
      <c r="AS53" s="32">
        <v>8952100</v>
      </c>
      <c r="AT53" s="32">
        <v>8731800</v>
      </c>
      <c r="AU53" s="32">
        <v>7502550</v>
      </c>
      <c r="AV53" s="32">
        <v>6537350</v>
      </c>
      <c r="AW53" s="32">
        <v>7986275</v>
      </c>
      <c r="AX53" s="32">
        <v>6521525</v>
      </c>
      <c r="AY53" s="32">
        <v>6665975</v>
      </c>
      <c r="AZ53" s="32">
        <f t="shared" si="22"/>
        <v>1</v>
      </c>
      <c r="BA53" s="32">
        <f t="shared" si="22"/>
        <v>1</v>
      </c>
      <c r="BB53" s="32">
        <f t="shared" si="22"/>
        <v>1</v>
      </c>
      <c r="BC53" s="32">
        <f t="shared" si="22"/>
        <v>1</v>
      </c>
      <c r="BD53" s="32">
        <f t="shared" si="22"/>
        <v>1</v>
      </c>
      <c r="BE53" s="32">
        <f t="shared" si="22"/>
        <v>1</v>
      </c>
      <c r="BF53" s="32">
        <f t="shared" si="22"/>
        <v>1</v>
      </c>
      <c r="BG53" s="32">
        <f t="shared" si="22"/>
        <v>1</v>
      </c>
      <c r="BH53" s="32">
        <f t="shared" si="22"/>
        <v>1</v>
      </c>
      <c r="BI53" s="32">
        <f t="shared" si="2"/>
        <v>2</v>
      </c>
      <c r="BJ53" s="32">
        <f t="shared" si="3"/>
        <v>2</v>
      </c>
      <c r="BK53" s="32">
        <f t="shared" si="4"/>
        <v>2</v>
      </c>
      <c r="BL53" s="32">
        <f t="shared" si="5"/>
        <v>2</v>
      </c>
      <c r="BM53" s="32">
        <f t="shared" si="6"/>
        <v>1</v>
      </c>
      <c r="BN53" s="32">
        <f t="shared" si="7"/>
        <v>0</v>
      </c>
      <c r="BO53" s="32">
        <f t="shared" si="8"/>
        <v>0</v>
      </c>
      <c r="BP53" s="32">
        <f t="shared" si="9"/>
        <v>1</v>
      </c>
      <c r="BQ53" s="32">
        <f t="shared" si="10"/>
        <v>0</v>
      </c>
      <c r="BR53" s="32">
        <f t="shared" si="11"/>
        <v>0</v>
      </c>
      <c r="BS53" s="32">
        <f t="shared" si="12"/>
        <v>1</v>
      </c>
      <c r="BT53" s="32">
        <f t="shared" si="13"/>
        <v>0</v>
      </c>
      <c r="BU53" s="32">
        <f t="shared" si="14"/>
        <v>0</v>
      </c>
      <c r="BV53" s="32">
        <f t="shared" si="15"/>
        <v>1</v>
      </c>
      <c r="BW53" s="32">
        <f t="shared" si="16"/>
        <v>0</v>
      </c>
      <c r="BX53" s="32">
        <f t="shared" si="17"/>
        <v>0</v>
      </c>
      <c r="BY53" s="31">
        <f t="shared" si="18"/>
        <v>1</v>
      </c>
      <c r="BZ53" s="31">
        <f t="shared" si="19"/>
        <v>1</v>
      </c>
    </row>
    <row r="54" spans="1:78" x14ac:dyDescent="0.2">
      <c r="A54" s="3" t="s">
        <v>182</v>
      </c>
      <c r="B54" s="3" t="s">
        <v>1471</v>
      </c>
      <c r="C54" s="3">
        <v>5576200</v>
      </c>
      <c r="D54" s="3">
        <v>10531000</v>
      </c>
      <c r="E54" s="3">
        <f>AVERAGE(C54:D54,F54)</f>
        <v>7562900</v>
      </c>
      <c r="F54" s="4">
        <v>6581500</v>
      </c>
      <c r="G54" s="3">
        <v>5337200</v>
      </c>
      <c r="H54" s="3">
        <v>5550900</v>
      </c>
      <c r="I54" s="3">
        <v>10441000</v>
      </c>
      <c r="J54" s="4">
        <v>7662400</v>
      </c>
      <c r="K54" s="3">
        <v>4771200</v>
      </c>
      <c r="L54" s="3">
        <v>5300800</v>
      </c>
      <c r="M54" s="3">
        <v>8120200</v>
      </c>
      <c r="N54" s="3">
        <v>6094400</v>
      </c>
      <c r="O54" s="17">
        <v>7538800</v>
      </c>
      <c r="P54" s="3">
        <v>6400500</v>
      </c>
      <c r="Q54" s="3">
        <v>7373800</v>
      </c>
      <c r="R54" s="3">
        <v>5599700</v>
      </c>
      <c r="S54" s="17">
        <v>7911700</v>
      </c>
      <c r="T54" s="3">
        <v>4643300</v>
      </c>
      <c r="U54" s="3">
        <v>11495000</v>
      </c>
      <c r="V54" s="3">
        <v>8686300</v>
      </c>
      <c r="W54" s="17">
        <v>5008500</v>
      </c>
      <c r="X54" s="3">
        <v>8382900</v>
      </c>
      <c r="Y54" s="3">
        <v>8896100</v>
      </c>
      <c r="Z54" s="3">
        <f>AVERAGE(W54:Y54)</f>
        <v>7429166.666666667</v>
      </c>
      <c r="AA54" s="17">
        <f>AVERAGE(AB54:AD54)</f>
        <v>6563333.333333333</v>
      </c>
      <c r="AB54" s="3">
        <v>5076400</v>
      </c>
      <c r="AC54" s="3">
        <v>6152000</v>
      </c>
      <c r="AD54" s="3">
        <v>8461600</v>
      </c>
      <c r="AE54" s="17">
        <v>5058800</v>
      </c>
      <c r="AF54" s="3">
        <v>0</v>
      </c>
      <c r="AG54" s="3">
        <v>0</v>
      </c>
      <c r="AH54" s="3">
        <v>0</v>
      </c>
      <c r="AI54" s="17">
        <v>4759900</v>
      </c>
      <c r="AJ54" s="3">
        <f>AVERAGE(AI54,AK54:AL54)</f>
        <v>5673066.666666667</v>
      </c>
      <c r="AK54" s="3">
        <v>5773300</v>
      </c>
      <c r="AL54" s="3">
        <v>6486000</v>
      </c>
      <c r="AM54" s="3">
        <v>119.99</v>
      </c>
      <c r="AN54" s="3">
        <v>139</v>
      </c>
      <c r="AO54" s="3">
        <v>7</v>
      </c>
      <c r="AP54" s="3">
        <v>17.7</v>
      </c>
      <c r="AQ54" s="32">
        <v>7562900</v>
      </c>
      <c r="AR54" s="32">
        <v>7247875</v>
      </c>
      <c r="AS54" s="32">
        <v>6071650</v>
      </c>
      <c r="AT54" s="32">
        <v>6728200</v>
      </c>
      <c r="AU54" s="32">
        <v>8184075</v>
      </c>
      <c r="AV54" s="32">
        <v>7429166.666666667</v>
      </c>
      <c r="AW54" s="32">
        <v>6563333.333333333</v>
      </c>
      <c r="AX54" s="32">
        <v>5058800</v>
      </c>
      <c r="AY54" s="32">
        <v>5673066.666666667</v>
      </c>
      <c r="AZ54" s="32">
        <f t="shared" si="22"/>
        <v>1</v>
      </c>
      <c r="BA54" s="32">
        <f t="shared" si="22"/>
        <v>1</v>
      </c>
      <c r="BB54" s="32">
        <f t="shared" si="22"/>
        <v>1</v>
      </c>
      <c r="BC54" s="32">
        <f t="shared" si="22"/>
        <v>1</v>
      </c>
      <c r="BD54" s="32">
        <f t="shared" si="22"/>
        <v>1</v>
      </c>
      <c r="BE54" s="32">
        <f t="shared" si="22"/>
        <v>1</v>
      </c>
      <c r="BF54" s="32">
        <f t="shared" si="22"/>
        <v>1</v>
      </c>
      <c r="BG54" s="32">
        <f t="shared" si="22"/>
        <v>1</v>
      </c>
      <c r="BH54" s="32">
        <f t="shared" si="22"/>
        <v>1</v>
      </c>
      <c r="BI54" s="32">
        <f t="shared" si="2"/>
        <v>2</v>
      </c>
      <c r="BJ54" s="32">
        <f t="shared" si="3"/>
        <v>2</v>
      </c>
      <c r="BK54" s="32">
        <f t="shared" si="4"/>
        <v>2</v>
      </c>
      <c r="BL54" s="32">
        <f t="shared" si="5"/>
        <v>2</v>
      </c>
      <c r="BM54" s="32">
        <f t="shared" si="6"/>
        <v>1</v>
      </c>
      <c r="BN54" s="32">
        <f t="shared" si="7"/>
        <v>0</v>
      </c>
      <c r="BO54" s="32">
        <f t="shared" si="8"/>
        <v>0</v>
      </c>
      <c r="BP54" s="32">
        <f t="shared" si="9"/>
        <v>1</v>
      </c>
      <c r="BQ54" s="32">
        <f t="shared" si="10"/>
        <v>0</v>
      </c>
      <c r="BR54" s="32">
        <f t="shared" si="11"/>
        <v>0</v>
      </c>
      <c r="BS54" s="32">
        <f t="shared" si="12"/>
        <v>1</v>
      </c>
      <c r="BT54" s="32">
        <f t="shared" si="13"/>
        <v>0</v>
      </c>
      <c r="BU54" s="32">
        <f t="shared" si="14"/>
        <v>0</v>
      </c>
      <c r="BV54" s="32">
        <f t="shared" si="15"/>
        <v>1</v>
      </c>
      <c r="BW54" s="32">
        <f t="shared" si="16"/>
        <v>0</v>
      </c>
      <c r="BX54" s="32">
        <f t="shared" si="17"/>
        <v>0</v>
      </c>
      <c r="BY54" s="31">
        <f t="shared" si="18"/>
        <v>1</v>
      </c>
      <c r="BZ54" s="31">
        <f t="shared" si="19"/>
        <v>1</v>
      </c>
    </row>
    <row r="55" spans="1:78" x14ac:dyDescent="0.2">
      <c r="A55" s="3" t="s">
        <v>184</v>
      </c>
      <c r="B55" s="3" t="s">
        <v>1471</v>
      </c>
      <c r="C55" s="3">
        <v>0</v>
      </c>
      <c r="D55" s="3">
        <v>0</v>
      </c>
      <c r="E55" s="3">
        <v>0</v>
      </c>
      <c r="F55" s="4">
        <v>0</v>
      </c>
      <c r="G55" s="3">
        <v>0</v>
      </c>
      <c r="H55" s="3">
        <v>0</v>
      </c>
      <c r="I55" s="3">
        <v>0</v>
      </c>
      <c r="J55" s="4">
        <v>0</v>
      </c>
      <c r="K55" s="3">
        <v>0</v>
      </c>
      <c r="L55" s="3">
        <v>0</v>
      </c>
      <c r="M55" s="3">
        <v>0</v>
      </c>
      <c r="N55" s="3">
        <v>0</v>
      </c>
      <c r="O55" s="17">
        <v>0</v>
      </c>
      <c r="P55" s="3">
        <v>0</v>
      </c>
      <c r="Q55" s="3">
        <v>0</v>
      </c>
      <c r="R55" s="3">
        <v>0</v>
      </c>
      <c r="S55" s="17">
        <v>0</v>
      </c>
      <c r="T55" s="3">
        <v>0</v>
      </c>
      <c r="U55" s="3">
        <v>0</v>
      </c>
      <c r="V55" s="3">
        <v>0</v>
      </c>
      <c r="W55" s="17">
        <v>0</v>
      </c>
      <c r="X55" s="3">
        <v>0</v>
      </c>
      <c r="Y55" s="3">
        <v>0</v>
      </c>
      <c r="Z55" s="3">
        <v>0</v>
      </c>
      <c r="AA55" s="17">
        <v>0</v>
      </c>
      <c r="AB55" s="3">
        <v>0</v>
      </c>
      <c r="AC55" s="3">
        <v>0</v>
      </c>
      <c r="AD55" s="3">
        <v>2514500</v>
      </c>
      <c r="AE55" s="17">
        <v>2444300</v>
      </c>
      <c r="AF55" s="3">
        <f>AVERAGE(AE55,AG55:AH55)</f>
        <v>2386100</v>
      </c>
      <c r="AG55" s="3">
        <v>2102400</v>
      </c>
      <c r="AH55" s="3">
        <v>2611600</v>
      </c>
      <c r="AI55" s="17">
        <v>0</v>
      </c>
      <c r="AJ55" s="3">
        <v>0</v>
      </c>
      <c r="AK55" s="3">
        <v>0</v>
      </c>
      <c r="AL55" s="3">
        <v>0</v>
      </c>
      <c r="AM55" s="3">
        <v>13.573</v>
      </c>
      <c r="AN55" s="3">
        <v>33</v>
      </c>
      <c r="AO55" s="3">
        <v>3</v>
      </c>
      <c r="AP55" s="3">
        <v>17.8</v>
      </c>
      <c r="AQ55" s="32"/>
      <c r="AR55" s="32"/>
      <c r="AS55" s="32"/>
      <c r="AT55" s="32"/>
      <c r="AU55" s="32"/>
      <c r="AV55" s="32"/>
      <c r="AW55" s="32">
        <v>2514500</v>
      </c>
      <c r="AX55" s="32">
        <v>2386100</v>
      </c>
      <c r="AY55" s="32"/>
      <c r="AZ55" s="32">
        <f t="shared" si="22"/>
        <v>0</v>
      </c>
      <c r="BA55" s="32">
        <f t="shared" si="22"/>
        <v>0</v>
      </c>
      <c r="BB55" s="32">
        <f t="shared" si="22"/>
        <v>0</v>
      </c>
      <c r="BC55" s="32">
        <f t="shared" si="22"/>
        <v>0</v>
      </c>
      <c r="BD55" s="32">
        <f t="shared" si="22"/>
        <v>0</v>
      </c>
      <c r="BE55" s="32">
        <f t="shared" si="22"/>
        <v>0</v>
      </c>
      <c r="BF55" s="32">
        <f t="shared" si="22"/>
        <v>1</v>
      </c>
      <c r="BG55" s="32">
        <f t="shared" si="22"/>
        <v>1</v>
      </c>
      <c r="BH55" s="32">
        <f t="shared" si="22"/>
        <v>0</v>
      </c>
      <c r="BI55" s="32">
        <f t="shared" si="2"/>
        <v>0</v>
      </c>
      <c r="BJ55" s="32">
        <f t="shared" si="3"/>
        <v>0</v>
      </c>
      <c r="BK55" s="32">
        <f t="shared" si="4"/>
        <v>1</v>
      </c>
      <c r="BL55" s="32">
        <f t="shared" si="5"/>
        <v>1</v>
      </c>
      <c r="BM55" s="32">
        <f t="shared" si="6"/>
        <v>0</v>
      </c>
      <c r="BN55" s="32">
        <f t="shared" si="7"/>
        <v>0</v>
      </c>
      <c r="BO55" s="32">
        <f t="shared" si="8"/>
        <v>0</v>
      </c>
      <c r="BP55" s="32">
        <f t="shared" si="9"/>
        <v>0</v>
      </c>
      <c r="BQ55" s="32">
        <f t="shared" si="10"/>
        <v>0</v>
      </c>
      <c r="BR55" s="32">
        <f t="shared" si="11"/>
        <v>0</v>
      </c>
      <c r="BS55" s="32">
        <f t="shared" si="12"/>
        <v>0</v>
      </c>
      <c r="BT55" s="32">
        <f t="shared" si="13"/>
        <v>0</v>
      </c>
      <c r="BU55" s="32">
        <f t="shared" si="14"/>
        <v>1</v>
      </c>
      <c r="BV55" s="32">
        <f t="shared" si="15"/>
        <v>0</v>
      </c>
      <c r="BW55" s="32">
        <f t="shared" si="16"/>
        <v>1</v>
      </c>
      <c r="BX55" s="32">
        <f t="shared" si="17"/>
        <v>0</v>
      </c>
      <c r="BY55" s="31">
        <f t="shared" si="18"/>
        <v>1</v>
      </c>
      <c r="BZ55" s="31">
        <f t="shared" si="19"/>
        <v>1</v>
      </c>
    </row>
    <row r="56" spans="1:78" x14ac:dyDescent="0.2">
      <c r="A56" s="3" t="s">
        <v>195</v>
      </c>
      <c r="B56" s="3" t="s">
        <v>1471</v>
      </c>
      <c r="C56" s="3">
        <v>16914000</v>
      </c>
      <c r="D56" s="3">
        <v>17684000</v>
      </c>
      <c r="E56" s="3">
        <v>18549000</v>
      </c>
      <c r="F56" s="4">
        <v>12793000</v>
      </c>
      <c r="G56" s="3">
        <v>18101000</v>
      </c>
      <c r="H56" s="3">
        <v>21890000</v>
      </c>
      <c r="I56" s="3">
        <v>21248000</v>
      </c>
      <c r="J56" s="4">
        <v>25229000</v>
      </c>
      <c r="K56" s="3">
        <v>19787000</v>
      </c>
      <c r="L56" s="3">
        <v>22913000</v>
      </c>
      <c r="M56" s="3">
        <v>21997000</v>
      </c>
      <c r="N56" s="3">
        <v>23181000</v>
      </c>
      <c r="O56" s="17">
        <v>20343000</v>
      </c>
      <c r="P56" s="3">
        <v>19847000</v>
      </c>
      <c r="Q56" s="3">
        <v>21196000</v>
      </c>
      <c r="R56" s="3">
        <v>16785000</v>
      </c>
      <c r="S56" s="17">
        <v>17423000</v>
      </c>
      <c r="T56" s="3">
        <v>16290000</v>
      </c>
      <c r="U56" s="3">
        <v>20462000</v>
      </c>
      <c r="V56" s="3">
        <v>18636000</v>
      </c>
      <c r="W56" s="17">
        <v>8279900</v>
      </c>
      <c r="X56" s="3">
        <v>16730000</v>
      </c>
      <c r="Y56" s="3">
        <v>17577000</v>
      </c>
      <c r="Z56" s="3">
        <v>22471000</v>
      </c>
      <c r="AA56" s="17">
        <v>13864000</v>
      </c>
      <c r="AB56" s="3">
        <v>14605000</v>
      </c>
      <c r="AC56" s="3">
        <v>23663000</v>
      </c>
      <c r="AD56" s="3">
        <v>17960000</v>
      </c>
      <c r="AE56" s="17">
        <v>15364000</v>
      </c>
      <c r="AF56" s="3">
        <v>16350000</v>
      </c>
      <c r="AG56" s="3">
        <v>15034000</v>
      </c>
      <c r="AH56" s="3">
        <v>12132000</v>
      </c>
      <c r="AI56" s="17">
        <v>16204000</v>
      </c>
      <c r="AJ56" s="3">
        <v>20781000</v>
      </c>
      <c r="AK56" s="3">
        <v>15776000</v>
      </c>
      <c r="AL56" s="3">
        <v>21897000</v>
      </c>
      <c r="AM56" s="3">
        <v>82.778999999999996</v>
      </c>
      <c r="AN56" s="3">
        <v>196</v>
      </c>
      <c r="AO56" s="3">
        <v>9</v>
      </c>
      <c r="AP56" s="3">
        <v>5.0999999999999996</v>
      </c>
      <c r="AQ56" s="32">
        <v>16485000</v>
      </c>
      <c r="AR56" s="32">
        <v>21617000</v>
      </c>
      <c r="AS56" s="32">
        <v>21969500</v>
      </c>
      <c r="AT56" s="32">
        <v>19542750</v>
      </c>
      <c r="AU56" s="32">
        <v>18202750</v>
      </c>
      <c r="AV56" s="32">
        <v>16264475</v>
      </c>
      <c r="AW56" s="32">
        <v>17523000</v>
      </c>
      <c r="AX56" s="32">
        <v>14720000</v>
      </c>
      <c r="AY56" s="32">
        <v>18664500</v>
      </c>
      <c r="AZ56" s="32">
        <f t="shared" si="22"/>
        <v>1</v>
      </c>
      <c r="BA56" s="32">
        <f t="shared" si="22"/>
        <v>1</v>
      </c>
      <c r="BB56" s="32">
        <f t="shared" si="22"/>
        <v>1</v>
      </c>
      <c r="BC56" s="32">
        <f t="shared" si="22"/>
        <v>1</v>
      </c>
      <c r="BD56" s="32">
        <f t="shared" si="22"/>
        <v>1</v>
      </c>
      <c r="BE56" s="32">
        <f t="shared" si="22"/>
        <v>1</v>
      </c>
      <c r="BF56" s="32">
        <f t="shared" si="22"/>
        <v>1</v>
      </c>
      <c r="BG56" s="32">
        <f t="shared" si="22"/>
        <v>1</v>
      </c>
      <c r="BH56" s="32">
        <f t="shared" si="22"/>
        <v>1</v>
      </c>
      <c r="BI56" s="32">
        <f t="shared" si="2"/>
        <v>2</v>
      </c>
      <c r="BJ56" s="32">
        <f t="shared" si="3"/>
        <v>2</v>
      </c>
      <c r="BK56" s="32">
        <f t="shared" si="4"/>
        <v>2</v>
      </c>
      <c r="BL56" s="32">
        <f t="shared" si="5"/>
        <v>2</v>
      </c>
      <c r="BM56" s="32">
        <f t="shared" si="6"/>
        <v>1</v>
      </c>
      <c r="BN56" s="32">
        <f t="shared" si="7"/>
        <v>0</v>
      </c>
      <c r="BO56" s="32">
        <f t="shared" si="8"/>
        <v>0</v>
      </c>
      <c r="BP56" s="32">
        <f t="shared" si="9"/>
        <v>1</v>
      </c>
      <c r="BQ56" s="32">
        <f t="shared" si="10"/>
        <v>0</v>
      </c>
      <c r="BR56" s="32">
        <f t="shared" si="11"/>
        <v>0</v>
      </c>
      <c r="BS56" s="32">
        <f t="shared" si="12"/>
        <v>1</v>
      </c>
      <c r="BT56" s="32">
        <f t="shared" si="13"/>
        <v>0</v>
      </c>
      <c r="BU56" s="32">
        <f t="shared" si="14"/>
        <v>0</v>
      </c>
      <c r="BV56" s="32">
        <f t="shared" si="15"/>
        <v>1</v>
      </c>
      <c r="BW56" s="32">
        <f t="shared" si="16"/>
        <v>0</v>
      </c>
      <c r="BX56" s="32">
        <f t="shared" si="17"/>
        <v>0</v>
      </c>
      <c r="BY56" s="31">
        <f t="shared" si="18"/>
        <v>1</v>
      </c>
      <c r="BZ56" s="31">
        <f t="shared" si="19"/>
        <v>1</v>
      </c>
    </row>
    <row r="57" spans="1:78" x14ac:dyDescent="0.2">
      <c r="A57" s="3" t="s">
        <v>203</v>
      </c>
      <c r="B57" s="3" t="s">
        <v>1471</v>
      </c>
      <c r="C57" s="3">
        <v>46507000</v>
      </c>
      <c r="D57" s="3">
        <v>55325000</v>
      </c>
      <c r="E57" s="3">
        <v>39411000</v>
      </c>
      <c r="F57" s="4">
        <v>59220000</v>
      </c>
      <c r="G57" s="3">
        <v>28058000</v>
      </c>
      <c r="H57" s="3">
        <v>30117000</v>
      </c>
      <c r="I57" s="3">
        <v>40459000</v>
      </c>
      <c r="J57" s="4">
        <v>44216000</v>
      </c>
      <c r="K57" s="3">
        <v>40456000</v>
      </c>
      <c r="L57" s="3">
        <v>30224000</v>
      </c>
      <c r="M57" s="3">
        <v>29887000</v>
      </c>
      <c r="N57" s="3">
        <v>28855000</v>
      </c>
      <c r="O57" s="17">
        <v>25759000</v>
      </c>
      <c r="P57" s="3">
        <v>31235000</v>
      </c>
      <c r="Q57" s="3">
        <v>26457000</v>
      </c>
      <c r="R57" s="3">
        <v>24745000</v>
      </c>
      <c r="S57" s="17">
        <v>24423000</v>
      </c>
      <c r="T57" s="3">
        <v>26246000</v>
      </c>
      <c r="U57" s="3">
        <v>25236000</v>
      </c>
      <c r="V57" s="3">
        <v>29012000</v>
      </c>
      <c r="W57" s="17">
        <v>33356000</v>
      </c>
      <c r="X57" s="3">
        <v>22275000</v>
      </c>
      <c r="Y57" s="3">
        <v>22122000</v>
      </c>
      <c r="Z57" s="3">
        <v>20711000</v>
      </c>
      <c r="AA57" s="17">
        <v>104340000</v>
      </c>
      <c r="AB57" s="3">
        <v>30424000</v>
      </c>
      <c r="AC57" s="3">
        <v>25594000</v>
      </c>
      <c r="AD57" s="3">
        <v>27757000</v>
      </c>
      <c r="AE57" s="17">
        <v>22189000</v>
      </c>
      <c r="AF57" s="3">
        <v>23335000</v>
      </c>
      <c r="AG57" s="3">
        <v>13050000</v>
      </c>
      <c r="AH57" s="3">
        <v>15486000</v>
      </c>
      <c r="AI57" s="17">
        <v>17380000</v>
      </c>
      <c r="AJ57" s="3">
        <v>23871000</v>
      </c>
      <c r="AK57" s="3">
        <v>19389000</v>
      </c>
      <c r="AL57" s="3">
        <v>23340000</v>
      </c>
      <c r="AM57" s="3">
        <v>323.31</v>
      </c>
      <c r="AN57" s="3">
        <v>729</v>
      </c>
      <c r="AO57" s="3">
        <v>23</v>
      </c>
      <c r="AP57" s="3">
        <v>40</v>
      </c>
      <c r="AQ57" s="32">
        <v>50115750</v>
      </c>
      <c r="AR57" s="32">
        <v>35712500</v>
      </c>
      <c r="AS57" s="32">
        <v>32355500</v>
      </c>
      <c r="AT57" s="32">
        <v>27049000</v>
      </c>
      <c r="AU57" s="32">
        <v>26229250</v>
      </c>
      <c r="AV57" s="32">
        <v>24616000</v>
      </c>
      <c r="AW57" s="32">
        <v>47028750</v>
      </c>
      <c r="AX57" s="32">
        <v>18515000</v>
      </c>
      <c r="AY57" s="32">
        <v>20995000</v>
      </c>
      <c r="AZ57" s="32">
        <f t="shared" si="22"/>
        <v>1</v>
      </c>
      <c r="BA57" s="32">
        <f t="shared" si="22"/>
        <v>1</v>
      </c>
      <c r="BB57" s="32">
        <f t="shared" si="22"/>
        <v>1</v>
      </c>
      <c r="BC57" s="32">
        <f t="shared" si="22"/>
        <v>1</v>
      </c>
      <c r="BD57" s="32">
        <f t="shared" si="22"/>
        <v>1</v>
      </c>
      <c r="BE57" s="32">
        <f t="shared" si="22"/>
        <v>1</v>
      </c>
      <c r="BF57" s="32">
        <f t="shared" si="22"/>
        <v>1</v>
      </c>
      <c r="BG57" s="32">
        <f t="shared" si="22"/>
        <v>1</v>
      </c>
      <c r="BH57" s="32">
        <f t="shared" si="22"/>
        <v>1</v>
      </c>
      <c r="BI57" s="32">
        <f t="shared" si="2"/>
        <v>2</v>
      </c>
      <c r="BJ57" s="32">
        <f t="shared" si="3"/>
        <v>2</v>
      </c>
      <c r="BK57" s="32">
        <f t="shared" si="4"/>
        <v>2</v>
      </c>
      <c r="BL57" s="32">
        <f t="shared" si="5"/>
        <v>2</v>
      </c>
      <c r="BM57" s="32">
        <f t="shared" si="6"/>
        <v>1</v>
      </c>
      <c r="BN57" s="32">
        <f t="shared" si="7"/>
        <v>0</v>
      </c>
      <c r="BO57" s="32">
        <f t="shared" si="8"/>
        <v>0</v>
      </c>
      <c r="BP57" s="32">
        <f t="shared" si="9"/>
        <v>1</v>
      </c>
      <c r="BQ57" s="32">
        <f t="shared" si="10"/>
        <v>0</v>
      </c>
      <c r="BR57" s="32">
        <f t="shared" si="11"/>
        <v>0</v>
      </c>
      <c r="BS57" s="32">
        <f t="shared" si="12"/>
        <v>1</v>
      </c>
      <c r="BT57" s="32">
        <f t="shared" si="13"/>
        <v>0</v>
      </c>
      <c r="BU57" s="32">
        <f t="shared" si="14"/>
        <v>0</v>
      </c>
      <c r="BV57" s="32">
        <f t="shared" si="15"/>
        <v>1</v>
      </c>
      <c r="BW57" s="32">
        <f t="shared" si="16"/>
        <v>0</v>
      </c>
      <c r="BX57" s="32">
        <f t="shared" si="17"/>
        <v>0</v>
      </c>
      <c r="BY57" s="31">
        <f t="shared" si="18"/>
        <v>1</v>
      </c>
      <c r="BZ57" s="31">
        <f t="shared" si="19"/>
        <v>1</v>
      </c>
    </row>
    <row r="58" spans="1:78" x14ac:dyDescent="0.2">
      <c r="A58" s="3" t="s">
        <v>204</v>
      </c>
      <c r="B58" s="3" t="s">
        <v>1470</v>
      </c>
      <c r="C58" s="3">
        <v>10066000</v>
      </c>
      <c r="D58" s="3">
        <v>9671200</v>
      </c>
      <c r="E58" s="3">
        <v>12800000</v>
      </c>
      <c r="F58" s="4">
        <v>12991000</v>
      </c>
      <c r="G58" s="3">
        <v>11545000</v>
      </c>
      <c r="H58" s="3">
        <v>11253000</v>
      </c>
      <c r="I58" s="3">
        <v>16850000</v>
      </c>
      <c r="J58" s="4">
        <v>15005000</v>
      </c>
      <c r="K58" s="3">
        <v>11635000</v>
      </c>
      <c r="L58" s="3">
        <v>12765000</v>
      </c>
      <c r="M58" s="3">
        <v>14730000</v>
      </c>
      <c r="N58" s="3">
        <v>14180000</v>
      </c>
      <c r="O58" s="17">
        <v>15932000</v>
      </c>
      <c r="P58" s="3">
        <v>12856000</v>
      </c>
      <c r="Q58" s="3">
        <v>13086000</v>
      </c>
      <c r="R58" s="3">
        <v>16671000</v>
      </c>
      <c r="S58" s="17">
        <v>13335000</v>
      </c>
      <c r="T58" s="3">
        <v>14032000</v>
      </c>
      <c r="U58" s="3">
        <v>17754000</v>
      </c>
      <c r="V58" s="3">
        <v>12103000</v>
      </c>
      <c r="W58" s="17">
        <v>12538000</v>
      </c>
      <c r="X58" s="3">
        <v>11549000</v>
      </c>
      <c r="Y58" s="3">
        <v>11595000</v>
      </c>
      <c r="Z58" s="3">
        <v>13276000</v>
      </c>
      <c r="AA58" s="17">
        <v>18833000</v>
      </c>
      <c r="AB58" s="3">
        <v>13880000</v>
      </c>
      <c r="AC58" s="3">
        <v>15135000</v>
      </c>
      <c r="AD58" s="3">
        <v>12758000</v>
      </c>
      <c r="AE58" s="17">
        <v>12411000</v>
      </c>
      <c r="AF58" s="3">
        <v>14387000</v>
      </c>
      <c r="AG58" s="3">
        <v>12569000</v>
      </c>
      <c r="AH58" s="3">
        <v>15139000</v>
      </c>
      <c r="AI58" s="17">
        <v>15048000</v>
      </c>
      <c r="AJ58" s="3">
        <v>13182000</v>
      </c>
      <c r="AK58" s="3">
        <v>12974000</v>
      </c>
      <c r="AL58" s="3">
        <v>13349000</v>
      </c>
      <c r="AM58" s="3">
        <v>150.91</v>
      </c>
      <c r="AN58" s="3">
        <v>206</v>
      </c>
      <c r="AO58" s="3">
        <v>11</v>
      </c>
      <c r="AP58" s="3">
        <v>37</v>
      </c>
      <c r="AQ58" s="32">
        <v>11382050</v>
      </c>
      <c r="AR58" s="32">
        <v>13663250</v>
      </c>
      <c r="AS58" s="32">
        <v>13327500</v>
      </c>
      <c r="AT58" s="32">
        <v>14636250</v>
      </c>
      <c r="AU58" s="32">
        <v>14306000</v>
      </c>
      <c r="AV58" s="32">
        <v>12239500</v>
      </c>
      <c r="AW58" s="32">
        <v>15151500</v>
      </c>
      <c r="AX58" s="32">
        <v>13626500</v>
      </c>
      <c r="AY58" s="32">
        <v>13638250</v>
      </c>
      <c r="AZ58" s="32">
        <f t="shared" si="22"/>
        <v>1</v>
      </c>
      <c r="BA58" s="32">
        <f t="shared" si="22"/>
        <v>1</v>
      </c>
      <c r="BB58" s="32">
        <f t="shared" si="22"/>
        <v>1</v>
      </c>
      <c r="BC58" s="32">
        <f t="shared" si="22"/>
        <v>1</v>
      </c>
      <c r="BD58" s="32">
        <f t="shared" si="22"/>
        <v>1</v>
      </c>
      <c r="BE58" s="32">
        <f t="shared" si="22"/>
        <v>1</v>
      </c>
      <c r="BF58" s="32">
        <f t="shared" si="22"/>
        <v>1</v>
      </c>
      <c r="BG58" s="32">
        <f t="shared" si="22"/>
        <v>1</v>
      </c>
      <c r="BH58" s="32">
        <f t="shared" si="22"/>
        <v>1</v>
      </c>
      <c r="BI58" s="32">
        <f t="shared" si="2"/>
        <v>2</v>
      </c>
      <c r="BJ58" s="32">
        <f t="shared" si="3"/>
        <v>2</v>
      </c>
      <c r="BK58" s="32">
        <f t="shared" si="4"/>
        <v>2</v>
      </c>
      <c r="BL58" s="32">
        <f t="shared" si="5"/>
        <v>2</v>
      </c>
      <c r="BM58" s="32">
        <f t="shared" si="6"/>
        <v>1</v>
      </c>
      <c r="BN58" s="32">
        <f t="shared" si="7"/>
        <v>0</v>
      </c>
      <c r="BO58" s="32">
        <f t="shared" si="8"/>
        <v>0</v>
      </c>
      <c r="BP58" s="32">
        <f t="shared" si="9"/>
        <v>1</v>
      </c>
      <c r="BQ58" s="32">
        <f t="shared" si="10"/>
        <v>0</v>
      </c>
      <c r="BR58" s="32">
        <f t="shared" si="11"/>
        <v>0</v>
      </c>
      <c r="BS58" s="32">
        <f t="shared" si="12"/>
        <v>1</v>
      </c>
      <c r="BT58" s="32">
        <f t="shared" si="13"/>
        <v>0</v>
      </c>
      <c r="BU58" s="32">
        <f t="shared" si="14"/>
        <v>0</v>
      </c>
      <c r="BV58" s="32">
        <f t="shared" si="15"/>
        <v>1</v>
      </c>
      <c r="BW58" s="32">
        <f t="shared" si="16"/>
        <v>0</v>
      </c>
      <c r="BX58" s="32">
        <f t="shared" si="17"/>
        <v>0</v>
      </c>
      <c r="BY58" s="31">
        <f t="shared" si="18"/>
        <v>1</v>
      </c>
      <c r="BZ58" s="31">
        <f t="shared" si="19"/>
        <v>1</v>
      </c>
    </row>
    <row r="59" spans="1:78" x14ac:dyDescent="0.2">
      <c r="A59" s="3" t="s">
        <v>206</v>
      </c>
      <c r="B59" s="3" t="s">
        <v>1576</v>
      </c>
      <c r="C59" s="3">
        <v>112200000</v>
      </c>
      <c r="D59" s="3">
        <v>108790000</v>
      </c>
      <c r="E59" s="3">
        <v>99476000</v>
      </c>
      <c r="F59" s="4">
        <v>108090000</v>
      </c>
      <c r="G59" s="3">
        <v>85770000</v>
      </c>
      <c r="H59" s="3">
        <v>90692000</v>
      </c>
      <c r="I59" s="3">
        <v>91115000</v>
      </c>
      <c r="J59" s="4">
        <v>88730000</v>
      </c>
      <c r="K59" s="3">
        <v>99910000</v>
      </c>
      <c r="L59" s="3">
        <v>96634000</v>
      </c>
      <c r="M59" s="3">
        <v>95792000</v>
      </c>
      <c r="N59" s="3">
        <v>89645000</v>
      </c>
      <c r="O59" s="17">
        <v>105420000</v>
      </c>
      <c r="P59" s="3">
        <v>95971000</v>
      </c>
      <c r="Q59" s="3">
        <v>88355000</v>
      </c>
      <c r="R59" s="3">
        <v>95442000</v>
      </c>
      <c r="S59" s="17">
        <v>84848000</v>
      </c>
      <c r="T59" s="3">
        <v>92164000</v>
      </c>
      <c r="U59" s="3">
        <v>85790000</v>
      </c>
      <c r="V59" s="3">
        <v>92395000</v>
      </c>
      <c r="W59" s="17">
        <v>110600000</v>
      </c>
      <c r="X59" s="3">
        <v>92988000</v>
      </c>
      <c r="Y59" s="3">
        <v>87868000</v>
      </c>
      <c r="Z59" s="3">
        <v>94202000</v>
      </c>
      <c r="AA59" s="17">
        <v>175620000</v>
      </c>
      <c r="AB59" s="3">
        <v>99612000</v>
      </c>
      <c r="AC59" s="3">
        <v>84572000</v>
      </c>
      <c r="AD59" s="3">
        <v>89521000</v>
      </c>
      <c r="AE59" s="17">
        <v>113000000</v>
      </c>
      <c r="AF59" s="3">
        <v>111260000</v>
      </c>
      <c r="AG59" s="3">
        <v>103590000</v>
      </c>
      <c r="AH59" s="3">
        <v>106820000</v>
      </c>
      <c r="AI59" s="17">
        <v>86817000</v>
      </c>
      <c r="AJ59" s="3">
        <v>91532000</v>
      </c>
      <c r="AK59" s="3">
        <v>91964000</v>
      </c>
      <c r="AL59" s="3">
        <v>114470000</v>
      </c>
      <c r="AM59" s="3">
        <v>323.31</v>
      </c>
      <c r="AN59" s="3">
        <v>1002</v>
      </c>
      <c r="AO59" s="3">
        <v>21</v>
      </c>
      <c r="AP59" s="3">
        <v>8.6999999999999993</v>
      </c>
      <c r="AQ59" s="32">
        <v>107139000</v>
      </c>
      <c r="AR59" s="32">
        <v>89076750</v>
      </c>
      <c r="AS59" s="32">
        <v>95495250</v>
      </c>
      <c r="AT59" s="32">
        <v>96297000</v>
      </c>
      <c r="AU59" s="32">
        <v>88799250</v>
      </c>
      <c r="AV59" s="32">
        <v>96414500</v>
      </c>
      <c r="AW59" s="32">
        <v>112331250</v>
      </c>
      <c r="AX59" s="32">
        <v>108667500</v>
      </c>
      <c r="AY59" s="32">
        <v>96195750</v>
      </c>
      <c r="AZ59" s="32">
        <f t="shared" si="22"/>
        <v>1</v>
      </c>
      <c r="BA59" s="32">
        <f t="shared" si="22"/>
        <v>1</v>
      </c>
      <c r="BB59" s="32">
        <f t="shared" si="22"/>
        <v>1</v>
      </c>
      <c r="BC59" s="32">
        <f t="shared" si="22"/>
        <v>1</v>
      </c>
      <c r="BD59" s="32">
        <f t="shared" si="22"/>
        <v>1</v>
      </c>
      <c r="BE59" s="32">
        <f t="shared" si="22"/>
        <v>1</v>
      </c>
      <c r="BF59" s="32">
        <f t="shared" si="22"/>
        <v>1</v>
      </c>
      <c r="BG59" s="32">
        <f t="shared" si="22"/>
        <v>1</v>
      </c>
      <c r="BH59" s="32">
        <f t="shared" si="22"/>
        <v>1</v>
      </c>
      <c r="BI59" s="32">
        <f t="shared" si="2"/>
        <v>2</v>
      </c>
      <c r="BJ59" s="32">
        <f t="shared" si="3"/>
        <v>2</v>
      </c>
      <c r="BK59" s="32">
        <f t="shared" si="4"/>
        <v>2</v>
      </c>
      <c r="BL59" s="32">
        <f t="shared" si="5"/>
        <v>2</v>
      </c>
      <c r="BM59" s="32">
        <f t="shared" si="6"/>
        <v>1</v>
      </c>
      <c r="BN59" s="32">
        <f t="shared" si="7"/>
        <v>0</v>
      </c>
      <c r="BO59" s="32">
        <f t="shared" si="8"/>
        <v>0</v>
      </c>
      <c r="BP59" s="32">
        <f t="shared" si="9"/>
        <v>1</v>
      </c>
      <c r="BQ59" s="32">
        <f t="shared" si="10"/>
        <v>0</v>
      </c>
      <c r="BR59" s="32">
        <f t="shared" si="11"/>
        <v>0</v>
      </c>
      <c r="BS59" s="32">
        <f t="shared" si="12"/>
        <v>1</v>
      </c>
      <c r="BT59" s="32">
        <f t="shared" si="13"/>
        <v>0</v>
      </c>
      <c r="BU59" s="32">
        <f t="shared" si="14"/>
        <v>0</v>
      </c>
      <c r="BV59" s="32">
        <f t="shared" si="15"/>
        <v>1</v>
      </c>
      <c r="BW59" s="32">
        <f t="shared" si="16"/>
        <v>0</v>
      </c>
      <c r="BX59" s="32">
        <f t="shared" si="17"/>
        <v>0</v>
      </c>
      <c r="BY59" s="31">
        <f t="shared" si="18"/>
        <v>1</v>
      </c>
      <c r="BZ59" s="31">
        <f t="shared" si="19"/>
        <v>1</v>
      </c>
    </row>
    <row r="60" spans="1:78" x14ac:dyDescent="0.2">
      <c r="A60" s="3" t="s">
        <v>211</v>
      </c>
      <c r="B60" s="3" t="s">
        <v>1471</v>
      </c>
      <c r="C60" s="3">
        <v>6862800</v>
      </c>
      <c r="D60" s="3">
        <f>AVERAGE(C60,E60:F60)</f>
        <v>3832933.3333333335</v>
      </c>
      <c r="E60" s="3">
        <v>2355200</v>
      </c>
      <c r="F60" s="4">
        <v>2280800</v>
      </c>
      <c r="G60" s="3">
        <v>3256200</v>
      </c>
      <c r="H60" s="3">
        <v>2128300</v>
      </c>
      <c r="I60" s="3">
        <v>1955900</v>
      </c>
      <c r="J60" s="4">
        <v>3211000</v>
      </c>
      <c r="K60" s="3">
        <v>2199700</v>
      </c>
      <c r="L60" s="3">
        <v>2376000</v>
      </c>
      <c r="M60" s="3">
        <v>2371800</v>
      </c>
      <c r="N60" s="3">
        <v>3061300</v>
      </c>
      <c r="O60" s="17">
        <v>3355300</v>
      </c>
      <c r="P60" s="3">
        <v>4197000</v>
      </c>
      <c r="Q60" s="3">
        <v>2200100</v>
      </c>
      <c r="R60" s="3">
        <v>2603400</v>
      </c>
      <c r="S60" s="17">
        <v>3003400</v>
      </c>
      <c r="T60" s="3">
        <v>3658600</v>
      </c>
      <c r="U60" s="3">
        <v>8527500</v>
      </c>
      <c r="V60" s="3">
        <v>4085700</v>
      </c>
      <c r="W60" s="17">
        <v>5537300</v>
      </c>
      <c r="X60" s="3">
        <v>4003800</v>
      </c>
      <c r="Y60" s="3">
        <v>3910500</v>
      </c>
      <c r="Z60" s="3">
        <v>2207300</v>
      </c>
      <c r="AA60" s="17">
        <v>1636200</v>
      </c>
      <c r="AB60" s="3">
        <v>2772200</v>
      </c>
      <c r="AC60" s="3">
        <v>1853600</v>
      </c>
      <c r="AD60" s="3">
        <v>2653700</v>
      </c>
      <c r="AE60" s="17">
        <v>3606200</v>
      </c>
      <c r="AF60" s="3">
        <v>3490000</v>
      </c>
      <c r="AG60" s="3">
        <v>3066000</v>
      </c>
      <c r="AH60" s="3">
        <v>3081300</v>
      </c>
      <c r="AI60" s="17">
        <v>3110500</v>
      </c>
      <c r="AJ60" s="3">
        <v>2732000</v>
      </c>
      <c r="AK60" s="3">
        <v>4405100</v>
      </c>
      <c r="AL60" s="3">
        <v>3512000</v>
      </c>
      <c r="AM60" s="3">
        <v>188.36</v>
      </c>
      <c r="AN60" s="3">
        <v>142</v>
      </c>
      <c r="AO60" s="3">
        <v>5</v>
      </c>
      <c r="AP60" s="3">
        <v>19</v>
      </c>
      <c r="AQ60" s="32">
        <v>3832933.3333333335</v>
      </c>
      <c r="AR60" s="32">
        <v>2637850</v>
      </c>
      <c r="AS60" s="32">
        <v>2502200</v>
      </c>
      <c r="AT60" s="32">
        <v>3088950</v>
      </c>
      <c r="AU60" s="32">
        <v>4818800</v>
      </c>
      <c r="AV60" s="32">
        <v>3914725</v>
      </c>
      <c r="AW60" s="32">
        <v>2228925</v>
      </c>
      <c r="AX60" s="32">
        <v>3310875</v>
      </c>
      <c r="AY60" s="32">
        <v>3439900</v>
      </c>
      <c r="AZ60" s="32">
        <f t="shared" si="22"/>
        <v>1</v>
      </c>
      <c r="BA60" s="32">
        <f t="shared" si="22"/>
        <v>1</v>
      </c>
      <c r="BB60" s="32">
        <f t="shared" si="22"/>
        <v>1</v>
      </c>
      <c r="BC60" s="32">
        <f t="shared" si="22"/>
        <v>1</v>
      </c>
      <c r="BD60" s="32">
        <f t="shared" si="22"/>
        <v>1</v>
      </c>
      <c r="BE60" s="32">
        <f t="shared" si="22"/>
        <v>1</v>
      </c>
      <c r="BF60" s="32">
        <f t="shared" si="22"/>
        <v>1</v>
      </c>
      <c r="BG60" s="32">
        <f t="shared" si="22"/>
        <v>1</v>
      </c>
      <c r="BH60" s="32">
        <f t="shared" si="22"/>
        <v>1</v>
      </c>
      <c r="BI60" s="32">
        <f t="shared" si="2"/>
        <v>2</v>
      </c>
      <c r="BJ60" s="32">
        <f t="shared" si="3"/>
        <v>2</v>
      </c>
      <c r="BK60" s="32">
        <f t="shared" si="4"/>
        <v>2</v>
      </c>
      <c r="BL60" s="32">
        <f t="shared" si="5"/>
        <v>2</v>
      </c>
      <c r="BM60" s="32">
        <f t="shared" si="6"/>
        <v>1</v>
      </c>
      <c r="BN60" s="32">
        <f t="shared" si="7"/>
        <v>0</v>
      </c>
      <c r="BO60" s="32">
        <f t="shared" si="8"/>
        <v>0</v>
      </c>
      <c r="BP60" s="32">
        <f t="shared" si="9"/>
        <v>1</v>
      </c>
      <c r="BQ60" s="32">
        <f t="shared" si="10"/>
        <v>0</v>
      </c>
      <c r="BR60" s="32">
        <f t="shared" si="11"/>
        <v>0</v>
      </c>
      <c r="BS60" s="32">
        <f t="shared" si="12"/>
        <v>1</v>
      </c>
      <c r="BT60" s="32">
        <f t="shared" si="13"/>
        <v>0</v>
      </c>
      <c r="BU60" s="32">
        <f t="shared" si="14"/>
        <v>0</v>
      </c>
      <c r="BV60" s="32">
        <f t="shared" si="15"/>
        <v>1</v>
      </c>
      <c r="BW60" s="32">
        <f t="shared" si="16"/>
        <v>0</v>
      </c>
      <c r="BX60" s="32">
        <f t="shared" si="17"/>
        <v>0</v>
      </c>
      <c r="BY60" s="31">
        <f t="shared" si="18"/>
        <v>1</v>
      </c>
      <c r="BZ60" s="31">
        <f t="shared" si="19"/>
        <v>1</v>
      </c>
    </row>
    <row r="61" spans="1:78" x14ac:dyDescent="0.2">
      <c r="A61" s="3" t="s">
        <v>214</v>
      </c>
      <c r="B61" s="3" t="s">
        <v>1471</v>
      </c>
      <c r="C61" s="3">
        <v>1476600000</v>
      </c>
      <c r="D61" s="3">
        <v>1098100000</v>
      </c>
      <c r="E61" s="3">
        <v>839100000</v>
      </c>
      <c r="F61" s="4">
        <v>1180000000</v>
      </c>
      <c r="G61" s="3">
        <v>1198700000</v>
      </c>
      <c r="H61" s="3">
        <v>1398300000</v>
      </c>
      <c r="I61" s="3">
        <v>399890000</v>
      </c>
      <c r="J61" s="4">
        <v>1089500000</v>
      </c>
      <c r="K61" s="3">
        <v>1781200000</v>
      </c>
      <c r="L61" s="3">
        <v>1225400000</v>
      </c>
      <c r="M61" s="3">
        <v>1641200000</v>
      </c>
      <c r="N61" s="3">
        <v>1442000000</v>
      </c>
      <c r="O61" s="17">
        <v>1476400000</v>
      </c>
      <c r="P61" s="3">
        <v>1807300000</v>
      </c>
      <c r="Q61" s="3">
        <v>1403400000</v>
      </c>
      <c r="R61" s="3">
        <v>973030000</v>
      </c>
      <c r="S61" s="17">
        <v>1309000000</v>
      </c>
      <c r="T61" s="3">
        <v>1170900000</v>
      </c>
      <c r="U61" s="3">
        <v>1190800000</v>
      </c>
      <c r="V61" s="3">
        <v>1407200000</v>
      </c>
      <c r="W61" s="17">
        <v>1069800000</v>
      </c>
      <c r="X61" s="3">
        <v>1087300000</v>
      </c>
      <c r="Y61" s="3">
        <v>534730000</v>
      </c>
      <c r="Z61" s="3">
        <v>977720000</v>
      </c>
      <c r="AA61" s="17">
        <v>1394700000</v>
      </c>
      <c r="AB61" s="3">
        <v>1380400000</v>
      </c>
      <c r="AC61" s="3">
        <v>1104600000</v>
      </c>
      <c r="AD61" s="3">
        <v>1652000000</v>
      </c>
      <c r="AE61" s="17">
        <v>1107900000</v>
      </c>
      <c r="AF61" s="3">
        <v>726250000</v>
      </c>
      <c r="AG61" s="3">
        <v>1408100000</v>
      </c>
      <c r="AH61" s="3">
        <v>1293200000</v>
      </c>
      <c r="AI61" s="17">
        <v>1244400000</v>
      </c>
      <c r="AJ61" s="3">
        <v>1395200000</v>
      </c>
      <c r="AK61" s="3">
        <v>1149500000</v>
      </c>
      <c r="AL61" s="3">
        <v>685650000</v>
      </c>
      <c r="AM61" s="3">
        <v>100.64</v>
      </c>
      <c r="AN61" s="3">
        <v>922</v>
      </c>
      <c r="AO61" s="3">
        <v>7</v>
      </c>
      <c r="AP61" s="3">
        <v>32.299999999999997</v>
      </c>
      <c r="AQ61" s="32">
        <v>1148450000</v>
      </c>
      <c r="AR61" s="32">
        <v>1021597500</v>
      </c>
      <c r="AS61" s="32">
        <v>1522450000</v>
      </c>
      <c r="AT61" s="32">
        <v>1415032500</v>
      </c>
      <c r="AU61" s="32">
        <v>1269475000</v>
      </c>
      <c r="AV61" s="32">
        <v>917387500</v>
      </c>
      <c r="AW61" s="32">
        <v>1382925000</v>
      </c>
      <c r="AX61" s="32">
        <v>1133862500</v>
      </c>
      <c r="AY61" s="32">
        <v>1118687500</v>
      </c>
      <c r="AZ61" s="32">
        <f t="shared" si="22"/>
        <v>1</v>
      </c>
      <c r="BA61" s="32">
        <f t="shared" si="22"/>
        <v>1</v>
      </c>
      <c r="BB61" s="32">
        <f t="shared" si="22"/>
        <v>1</v>
      </c>
      <c r="BC61" s="32">
        <f t="shared" si="22"/>
        <v>1</v>
      </c>
      <c r="BD61" s="32">
        <f t="shared" si="22"/>
        <v>1</v>
      </c>
      <c r="BE61" s="32">
        <f t="shared" si="22"/>
        <v>1</v>
      </c>
      <c r="BF61" s="32">
        <f t="shared" si="22"/>
        <v>1</v>
      </c>
      <c r="BG61" s="32">
        <f t="shared" si="22"/>
        <v>1</v>
      </c>
      <c r="BH61" s="32">
        <f t="shared" si="22"/>
        <v>1</v>
      </c>
      <c r="BI61" s="32">
        <f t="shared" si="2"/>
        <v>2</v>
      </c>
      <c r="BJ61" s="32">
        <f t="shared" si="3"/>
        <v>2</v>
      </c>
      <c r="BK61" s="32">
        <f t="shared" si="4"/>
        <v>2</v>
      </c>
      <c r="BL61" s="32">
        <f t="shared" si="5"/>
        <v>2</v>
      </c>
      <c r="BM61" s="32">
        <f t="shared" si="6"/>
        <v>1</v>
      </c>
      <c r="BN61" s="32">
        <f t="shared" si="7"/>
        <v>0</v>
      </c>
      <c r="BO61" s="32">
        <f t="shared" si="8"/>
        <v>0</v>
      </c>
      <c r="BP61" s="32">
        <f t="shared" si="9"/>
        <v>1</v>
      </c>
      <c r="BQ61" s="32">
        <f t="shared" si="10"/>
        <v>0</v>
      </c>
      <c r="BR61" s="32">
        <f t="shared" si="11"/>
        <v>0</v>
      </c>
      <c r="BS61" s="32">
        <f t="shared" si="12"/>
        <v>1</v>
      </c>
      <c r="BT61" s="32">
        <f t="shared" si="13"/>
        <v>0</v>
      </c>
      <c r="BU61" s="32">
        <f t="shared" si="14"/>
        <v>0</v>
      </c>
      <c r="BV61" s="32">
        <f t="shared" si="15"/>
        <v>1</v>
      </c>
      <c r="BW61" s="32">
        <f t="shared" si="16"/>
        <v>0</v>
      </c>
      <c r="BX61" s="32">
        <f t="shared" si="17"/>
        <v>0</v>
      </c>
      <c r="BY61" s="31">
        <f t="shared" si="18"/>
        <v>1</v>
      </c>
      <c r="BZ61" s="31">
        <f t="shared" si="19"/>
        <v>1</v>
      </c>
    </row>
    <row r="62" spans="1:78" x14ac:dyDescent="0.2">
      <c r="A62" s="3" t="s">
        <v>215</v>
      </c>
      <c r="B62" s="3" t="s">
        <v>1471</v>
      </c>
      <c r="C62" s="3">
        <v>127660000</v>
      </c>
      <c r="D62" s="3">
        <v>120020000</v>
      </c>
      <c r="E62" s="3">
        <v>193850000</v>
      </c>
      <c r="F62" s="4">
        <v>134970000</v>
      </c>
      <c r="G62" s="3">
        <v>160970000</v>
      </c>
      <c r="H62" s="3">
        <v>131310000</v>
      </c>
      <c r="I62" s="3">
        <v>154810000</v>
      </c>
      <c r="J62" s="4">
        <v>113710000</v>
      </c>
      <c r="K62" s="3">
        <v>176890000</v>
      </c>
      <c r="L62" s="3">
        <v>106010000</v>
      </c>
      <c r="M62" s="3">
        <v>196190000</v>
      </c>
      <c r="N62" s="3">
        <v>157620000</v>
      </c>
      <c r="O62" s="17">
        <v>106640000</v>
      </c>
      <c r="P62" s="3">
        <v>181940000</v>
      </c>
      <c r="Q62" s="3">
        <v>142810000</v>
      </c>
      <c r="R62" s="3">
        <v>89868000</v>
      </c>
      <c r="S62" s="17">
        <v>92970000</v>
      </c>
      <c r="T62" s="3">
        <v>118160000</v>
      </c>
      <c r="U62" s="3">
        <v>98191000</v>
      </c>
      <c r="V62" s="3">
        <v>92741000</v>
      </c>
      <c r="W62" s="17">
        <v>149050000</v>
      </c>
      <c r="X62" s="3">
        <v>126150000</v>
      </c>
      <c r="Y62" s="3">
        <v>159780000</v>
      </c>
      <c r="Z62" s="3">
        <v>112150000</v>
      </c>
      <c r="AA62" s="17">
        <v>106540000</v>
      </c>
      <c r="AB62" s="3">
        <v>117490000</v>
      </c>
      <c r="AC62" s="3">
        <v>124740000</v>
      </c>
      <c r="AD62" s="3">
        <v>147790000</v>
      </c>
      <c r="AE62" s="17">
        <v>129800000</v>
      </c>
      <c r="AF62" s="3">
        <v>125100000</v>
      </c>
      <c r="AG62" s="3">
        <v>48623000</v>
      </c>
      <c r="AH62" s="3">
        <v>186390000</v>
      </c>
      <c r="AI62" s="17">
        <v>175050000</v>
      </c>
      <c r="AJ62" s="3">
        <v>201210000</v>
      </c>
      <c r="AK62" s="3">
        <v>143430000</v>
      </c>
      <c r="AL62" s="3">
        <v>160630000</v>
      </c>
      <c r="AM62" s="3">
        <v>114.76</v>
      </c>
      <c r="AN62" s="3">
        <v>104</v>
      </c>
      <c r="AO62" s="3">
        <v>3</v>
      </c>
      <c r="AP62" s="3">
        <v>17.100000000000001</v>
      </c>
      <c r="AQ62" s="32">
        <v>144125000</v>
      </c>
      <c r="AR62" s="32">
        <v>140200000</v>
      </c>
      <c r="AS62" s="32">
        <v>159177500</v>
      </c>
      <c r="AT62" s="32">
        <v>130314500</v>
      </c>
      <c r="AU62" s="32">
        <v>100515500</v>
      </c>
      <c r="AV62" s="32">
        <v>136782500</v>
      </c>
      <c r="AW62" s="32">
        <v>124140000</v>
      </c>
      <c r="AX62" s="32">
        <v>122478250</v>
      </c>
      <c r="AY62" s="32">
        <v>170080000</v>
      </c>
      <c r="AZ62" s="32">
        <f t="shared" si="22"/>
        <v>1</v>
      </c>
      <c r="BA62" s="32">
        <f t="shared" si="22"/>
        <v>1</v>
      </c>
      <c r="BB62" s="32">
        <f t="shared" si="22"/>
        <v>1</v>
      </c>
      <c r="BC62" s="32">
        <f t="shared" si="22"/>
        <v>1</v>
      </c>
      <c r="BD62" s="32">
        <f t="shared" si="22"/>
        <v>1</v>
      </c>
      <c r="BE62" s="32">
        <f t="shared" si="22"/>
        <v>1</v>
      </c>
      <c r="BF62" s="32">
        <f t="shared" si="22"/>
        <v>1</v>
      </c>
      <c r="BG62" s="32">
        <f t="shared" si="22"/>
        <v>1</v>
      </c>
      <c r="BH62" s="32">
        <f t="shared" si="22"/>
        <v>1</v>
      </c>
      <c r="BI62" s="32">
        <f t="shared" si="2"/>
        <v>2</v>
      </c>
      <c r="BJ62" s="32">
        <f t="shared" si="3"/>
        <v>2</v>
      </c>
      <c r="BK62" s="32">
        <f t="shared" si="4"/>
        <v>2</v>
      </c>
      <c r="BL62" s="32">
        <f t="shared" si="5"/>
        <v>2</v>
      </c>
      <c r="BM62" s="32">
        <f t="shared" si="6"/>
        <v>1</v>
      </c>
      <c r="BN62" s="32">
        <f t="shared" si="7"/>
        <v>0</v>
      </c>
      <c r="BO62" s="32">
        <f t="shared" si="8"/>
        <v>0</v>
      </c>
      <c r="BP62" s="32">
        <f t="shared" si="9"/>
        <v>1</v>
      </c>
      <c r="BQ62" s="32">
        <f t="shared" si="10"/>
        <v>0</v>
      </c>
      <c r="BR62" s="32">
        <f t="shared" si="11"/>
        <v>0</v>
      </c>
      <c r="BS62" s="32">
        <f t="shared" si="12"/>
        <v>1</v>
      </c>
      <c r="BT62" s="32">
        <f t="shared" si="13"/>
        <v>0</v>
      </c>
      <c r="BU62" s="32">
        <f t="shared" si="14"/>
        <v>0</v>
      </c>
      <c r="BV62" s="32">
        <f t="shared" si="15"/>
        <v>1</v>
      </c>
      <c r="BW62" s="32">
        <f t="shared" si="16"/>
        <v>0</v>
      </c>
      <c r="BX62" s="32">
        <f t="shared" si="17"/>
        <v>0</v>
      </c>
      <c r="BY62" s="31">
        <f t="shared" si="18"/>
        <v>1</v>
      </c>
      <c r="BZ62" s="31">
        <f t="shared" si="19"/>
        <v>1</v>
      </c>
    </row>
    <row r="63" spans="1:78" x14ac:dyDescent="0.2">
      <c r="A63" s="3" t="s">
        <v>216</v>
      </c>
      <c r="B63" s="3" t="s">
        <v>1581</v>
      </c>
      <c r="C63" s="3">
        <v>4526200</v>
      </c>
      <c r="D63" s="3">
        <v>5400500</v>
      </c>
      <c r="E63" s="3">
        <v>3182500</v>
      </c>
      <c r="F63" s="4">
        <v>6330100</v>
      </c>
      <c r="G63" s="3">
        <v>4517000</v>
      </c>
      <c r="H63" s="3">
        <v>2980000</v>
      </c>
      <c r="I63" s="3">
        <v>5505500</v>
      </c>
      <c r="J63" s="4">
        <v>4263700</v>
      </c>
      <c r="K63" s="3">
        <v>3980900</v>
      </c>
      <c r="L63" s="3">
        <v>5138900</v>
      </c>
      <c r="M63" s="3">
        <v>3860300</v>
      </c>
      <c r="N63" s="3">
        <v>3809500</v>
      </c>
      <c r="O63" s="17">
        <v>7375200</v>
      </c>
      <c r="P63" s="3">
        <v>6871800</v>
      </c>
      <c r="Q63" s="3">
        <v>4863700</v>
      </c>
      <c r="R63" s="3">
        <v>8704600</v>
      </c>
      <c r="S63" s="17">
        <v>4591800</v>
      </c>
      <c r="T63" s="3">
        <v>5308000</v>
      </c>
      <c r="U63" s="3">
        <v>5643300</v>
      </c>
      <c r="V63" s="3">
        <v>4138300</v>
      </c>
      <c r="W63" s="17">
        <v>3306200</v>
      </c>
      <c r="X63" s="3">
        <v>3446500</v>
      </c>
      <c r="Y63" s="3">
        <v>3772600</v>
      </c>
      <c r="Z63" s="3">
        <v>3442700</v>
      </c>
      <c r="AA63" s="17">
        <v>10424000</v>
      </c>
      <c r="AB63" s="3">
        <v>5726600</v>
      </c>
      <c r="AC63" s="3">
        <v>6025400</v>
      </c>
      <c r="AD63" s="3">
        <v>4245500</v>
      </c>
      <c r="AE63" s="17">
        <v>5239200</v>
      </c>
      <c r="AF63" s="3">
        <v>5305700</v>
      </c>
      <c r="AG63" s="3">
        <v>3373400</v>
      </c>
      <c r="AH63" s="3">
        <v>4860800</v>
      </c>
      <c r="AI63" s="17">
        <v>4492100</v>
      </c>
      <c r="AJ63" s="3">
        <v>4751000</v>
      </c>
      <c r="AK63" s="3">
        <v>4276100</v>
      </c>
      <c r="AL63" s="3">
        <v>3607900</v>
      </c>
      <c r="AM63" s="3">
        <v>8.6194000000000006</v>
      </c>
      <c r="AN63" s="3">
        <v>126</v>
      </c>
      <c r="AO63" s="3">
        <v>4</v>
      </c>
      <c r="AP63" s="3">
        <v>20.100000000000001</v>
      </c>
      <c r="AQ63" s="32">
        <v>4859825</v>
      </c>
      <c r="AR63" s="32">
        <v>4316550</v>
      </c>
      <c r="AS63" s="32">
        <v>4197400</v>
      </c>
      <c r="AT63" s="32">
        <v>6953825</v>
      </c>
      <c r="AU63" s="32">
        <v>4920350</v>
      </c>
      <c r="AV63" s="32">
        <v>3492000</v>
      </c>
      <c r="AW63" s="32">
        <v>6605375</v>
      </c>
      <c r="AX63" s="32">
        <v>4694775</v>
      </c>
      <c r="AY63" s="32">
        <v>4281775</v>
      </c>
      <c r="AZ63" s="32">
        <f t="shared" si="22"/>
        <v>1</v>
      </c>
      <c r="BA63" s="32">
        <f t="shared" si="22"/>
        <v>1</v>
      </c>
      <c r="BB63" s="32">
        <f t="shared" si="22"/>
        <v>1</v>
      </c>
      <c r="BC63" s="32">
        <f t="shared" si="22"/>
        <v>1</v>
      </c>
      <c r="BD63" s="32">
        <f t="shared" si="22"/>
        <v>1</v>
      </c>
      <c r="BE63" s="32">
        <f t="shared" si="22"/>
        <v>1</v>
      </c>
      <c r="BF63" s="32">
        <f t="shared" si="22"/>
        <v>1</v>
      </c>
      <c r="BG63" s="32">
        <f t="shared" si="22"/>
        <v>1</v>
      </c>
      <c r="BH63" s="32">
        <f t="shared" si="22"/>
        <v>1</v>
      </c>
      <c r="BI63" s="32">
        <f t="shared" si="2"/>
        <v>2</v>
      </c>
      <c r="BJ63" s="32">
        <f t="shared" si="3"/>
        <v>2</v>
      </c>
      <c r="BK63" s="32">
        <f t="shared" si="4"/>
        <v>2</v>
      </c>
      <c r="BL63" s="32">
        <f t="shared" si="5"/>
        <v>2</v>
      </c>
      <c r="BM63" s="32">
        <f t="shared" si="6"/>
        <v>1</v>
      </c>
      <c r="BN63" s="32">
        <f t="shared" si="7"/>
        <v>0</v>
      </c>
      <c r="BO63" s="32">
        <f t="shared" si="8"/>
        <v>0</v>
      </c>
      <c r="BP63" s="32">
        <f t="shared" si="9"/>
        <v>1</v>
      </c>
      <c r="BQ63" s="32">
        <f t="shared" si="10"/>
        <v>0</v>
      </c>
      <c r="BR63" s="32">
        <f t="shared" si="11"/>
        <v>0</v>
      </c>
      <c r="BS63" s="32">
        <f t="shared" si="12"/>
        <v>1</v>
      </c>
      <c r="BT63" s="32">
        <f t="shared" si="13"/>
        <v>0</v>
      </c>
      <c r="BU63" s="32">
        <f t="shared" si="14"/>
        <v>0</v>
      </c>
      <c r="BV63" s="32">
        <f t="shared" si="15"/>
        <v>1</v>
      </c>
      <c r="BW63" s="32">
        <f t="shared" si="16"/>
        <v>0</v>
      </c>
      <c r="BX63" s="32">
        <f t="shared" si="17"/>
        <v>0</v>
      </c>
      <c r="BY63" s="31">
        <f t="shared" si="18"/>
        <v>1</v>
      </c>
      <c r="BZ63" s="31">
        <f t="shared" si="19"/>
        <v>1</v>
      </c>
    </row>
    <row r="64" spans="1:78" x14ac:dyDescent="0.2">
      <c r="A64" s="3" t="s">
        <v>219</v>
      </c>
      <c r="B64" s="3" t="s">
        <v>1471</v>
      </c>
      <c r="C64" s="3">
        <v>39518000</v>
      </c>
      <c r="D64" s="3">
        <v>39372000</v>
      </c>
      <c r="E64" s="3">
        <v>32842000</v>
      </c>
      <c r="F64" s="4">
        <v>39276000</v>
      </c>
      <c r="G64" s="3">
        <v>29141000</v>
      </c>
      <c r="H64" s="3">
        <v>38280000</v>
      </c>
      <c r="I64" s="3">
        <v>50819000</v>
      </c>
      <c r="J64" s="4">
        <v>42693000</v>
      </c>
      <c r="K64" s="3">
        <v>43273000</v>
      </c>
      <c r="L64" s="3">
        <v>37843000</v>
      </c>
      <c r="M64" s="3">
        <v>44012000</v>
      </c>
      <c r="N64" s="3">
        <v>38479000</v>
      </c>
      <c r="O64" s="17">
        <v>31192000</v>
      </c>
      <c r="P64" s="3">
        <v>39807000</v>
      </c>
      <c r="Q64" s="3">
        <v>35344000</v>
      </c>
      <c r="R64" s="3">
        <v>30072000</v>
      </c>
      <c r="S64" s="17">
        <v>27577000</v>
      </c>
      <c r="T64" s="3">
        <v>28428000</v>
      </c>
      <c r="U64" s="3">
        <v>35681000</v>
      </c>
      <c r="V64" s="3">
        <v>34339000</v>
      </c>
      <c r="W64" s="17">
        <v>50905000</v>
      </c>
      <c r="X64" s="3">
        <v>45667000</v>
      </c>
      <c r="Y64" s="3">
        <v>39927000</v>
      </c>
      <c r="Z64" s="3">
        <v>40882000</v>
      </c>
      <c r="AA64" s="17">
        <v>49911000</v>
      </c>
      <c r="AB64" s="3">
        <v>33857000</v>
      </c>
      <c r="AC64" s="3">
        <v>37956000</v>
      </c>
      <c r="AD64" s="3">
        <v>41726000</v>
      </c>
      <c r="AE64" s="17">
        <v>58942000</v>
      </c>
      <c r="AF64" s="3">
        <v>44763000</v>
      </c>
      <c r="AG64" s="3">
        <v>59502000</v>
      </c>
      <c r="AH64" s="3">
        <v>54726000</v>
      </c>
      <c r="AI64" s="17">
        <v>38230000</v>
      </c>
      <c r="AJ64" s="3">
        <v>40866000</v>
      </c>
      <c r="AK64" s="3">
        <v>36422000</v>
      </c>
      <c r="AL64" s="3">
        <v>45921000</v>
      </c>
      <c r="AM64" s="3">
        <v>323.31</v>
      </c>
      <c r="AN64" s="3">
        <v>549</v>
      </c>
      <c r="AO64" s="3">
        <v>13</v>
      </c>
      <c r="AP64" s="3">
        <v>41.5</v>
      </c>
      <c r="AQ64" s="32">
        <v>37752000</v>
      </c>
      <c r="AR64" s="32">
        <v>40233250</v>
      </c>
      <c r="AS64" s="32">
        <v>40901750</v>
      </c>
      <c r="AT64" s="32">
        <v>34103750</v>
      </c>
      <c r="AU64" s="32">
        <v>31506250</v>
      </c>
      <c r="AV64" s="32">
        <v>44345250</v>
      </c>
      <c r="AW64" s="32">
        <v>40862500</v>
      </c>
      <c r="AX64" s="32">
        <v>54483250</v>
      </c>
      <c r="AY64" s="32">
        <v>40359750</v>
      </c>
      <c r="AZ64" s="32">
        <f t="shared" si="22"/>
        <v>1</v>
      </c>
      <c r="BA64" s="32">
        <f t="shared" si="22"/>
        <v>1</v>
      </c>
      <c r="BB64" s="32">
        <f t="shared" si="22"/>
        <v>1</v>
      </c>
      <c r="BC64" s="32">
        <f t="shared" si="22"/>
        <v>1</v>
      </c>
      <c r="BD64" s="32">
        <f t="shared" si="22"/>
        <v>1</v>
      </c>
      <c r="BE64" s="32">
        <f t="shared" si="22"/>
        <v>1</v>
      </c>
      <c r="BF64" s="32">
        <f t="shared" si="22"/>
        <v>1</v>
      </c>
      <c r="BG64" s="32">
        <f t="shared" si="22"/>
        <v>1</v>
      </c>
      <c r="BH64" s="32">
        <f t="shared" si="22"/>
        <v>1</v>
      </c>
      <c r="BI64" s="32">
        <f t="shared" si="2"/>
        <v>2</v>
      </c>
      <c r="BJ64" s="32">
        <f t="shared" si="3"/>
        <v>2</v>
      </c>
      <c r="BK64" s="32">
        <f t="shared" si="4"/>
        <v>2</v>
      </c>
      <c r="BL64" s="32">
        <f t="shared" si="5"/>
        <v>2</v>
      </c>
      <c r="BM64" s="32">
        <f t="shared" si="6"/>
        <v>1</v>
      </c>
      <c r="BN64" s="32">
        <f t="shared" si="7"/>
        <v>0</v>
      </c>
      <c r="BO64" s="32">
        <f t="shared" si="8"/>
        <v>0</v>
      </c>
      <c r="BP64" s="32">
        <f t="shared" si="9"/>
        <v>1</v>
      </c>
      <c r="BQ64" s="32">
        <f t="shared" si="10"/>
        <v>0</v>
      </c>
      <c r="BR64" s="32">
        <f t="shared" si="11"/>
        <v>0</v>
      </c>
      <c r="BS64" s="32">
        <f t="shared" si="12"/>
        <v>1</v>
      </c>
      <c r="BT64" s="32">
        <f t="shared" si="13"/>
        <v>0</v>
      </c>
      <c r="BU64" s="32">
        <f t="shared" si="14"/>
        <v>0</v>
      </c>
      <c r="BV64" s="32">
        <f t="shared" si="15"/>
        <v>1</v>
      </c>
      <c r="BW64" s="32">
        <f t="shared" si="16"/>
        <v>0</v>
      </c>
      <c r="BX64" s="32">
        <f t="shared" si="17"/>
        <v>0</v>
      </c>
      <c r="BY64" s="31">
        <f t="shared" si="18"/>
        <v>1</v>
      </c>
      <c r="BZ64" s="31">
        <f t="shared" si="19"/>
        <v>1</v>
      </c>
    </row>
    <row r="65" spans="1:78" x14ac:dyDescent="0.2">
      <c r="A65" s="3" t="s">
        <v>222</v>
      </c>
      <c r="B65" s="3" t="s">
        <v>1471</v>
      </c>
      <c r="C65" s="3">
        <v>29225000</v>
      </c>
      <c r="D65" s="3">
        <v>26145000</v>
      </c>
      <c r="E65" s="3">
        <v>29124000</v>
      </c>
      <c r="F65" s="4">
        <v>29804000</v>
      </c>
      <c r="G65" s="3">
        <v>29572000</v>
      </c>
      <c r="H65" s="3">
        <v>29254000</v>
      </c>
      <c r="I65" s="3">
        <v>52039000</v>
      </c>
      <c r="J65" s="4">
        <v>51179000</v>
      </c>
      <c r="K65" s="3">
        <v>34638000</v>
      </c>
      <c r="L65" s="3">
        <v>37927000</v>
      </c>
      <c r="M65" s="3">
        <v>43798000</v>
      </c>
      <c r="N65" s="3">
        <v>41619000</v>
      </c>
      <c r="O65" s="17">
        <v>40192000</v>
      </c>
      <c r="P65" s="3">
        <v>37012000</v>
      </c>
      <c r="Q65" s="3">
        <v>33745000</v>
      </c>
      <c r="R65" s="3">
        <v>43625000</v>
      </c>
      <c r="S65" s="17">
        <v>36192000</v>
      </c>
      <c r="T65" s="3">
        <v>37490000</v>
      </c>
      <c r="U65" s="3">
        <v>29225000</v>
      </c>
      <c r="V65" s="3">
        <v>35355000</v>
      </c>
      <c r="W65" s="17">
        <v>29028000</v>
      </c>
      <c r="X65" s="3">
        <v>24969000</v>
      </c>
      <c r="Y65" s="3">
        <v>26572000</v>
      </c>
      <c r="Z65" s="3">
        <v>29759000</v>
      </c>
      <c r="AA65" s="17">
        <v>28832000</v>
      </c>
      <c r="AB65" s="3">
        <v>44727000</v>
      </c>
      <c r="AC65" s="3">
        <v>33478000</v>
      </c>
      <c r="AD65" s="3">
        <v>34674000</v>
      </c>
      <c r="AE65" s="17">
        <v>31760000</v>
      </c>
      <c r="AF65" s="3">
        <v>29732000</v>
      </c>
      <c r="AG65" s="3">
        <v>33810000</v>
      </c>
      <c r="AH65" s="3">
        <v>29300000</v>
      </c>
      <c r="AI65" s="17">
        <v>34346000</v>
      </c>
      <c r="AJ65" s="3">
        <v>31211000</v>
      </c>
      <c r="AK65" s="3">
        <v>34072000</v>
      </c>
      <c r="AL65" s="3">
        <v>39465000</v>
      </c>
      <c r="AM65" s="3">
        <v>323.31</v>
      </c>
      <c r="AN65" s="3">
        <v>262</v>
      </c>
      <c r="AO65" s="3">
        <v>9</v>
      </c>
      <c r="AP65" s="3">
        <v>32.299999999999997</v>
      </c>
      <c r="AQ65" s="32">
        <v>28574500</v>
      </c>
      <c r="AR65" s="32">
        <v>40511000</v>
      </c>
      <c r="AS65" s="32">
        <v>39495500</v>
      </c>
      <c r="AT65" s="32">
        <v>38643500</v>
      </c>
      <c r="AU65" s="32">
        <v>34565500</v>
      </c>
      <c r="AV65" s="32">
        <v>27582000</v>
      </c>
      <c r="AW65" s="32">
        <v>35427750</v>
      </c>
      <c r="AX65" s="32">
        <v>31150500</v>
      </c>
      <c r="AY65" s="32">
        <v>34773500</v>
      </c>
      <c r="AZ65" s="32">
        <f t="shared" si="22"/>
        <v>1</v>
      </c>
      <c r="BA65" s="32">
        <f t="shared" si="22"/>
        <v>1</v>
      </c>
      <c r="BB65" s="32">
        <f t="shared" si="22"/>
        <v>1</v>
      </c>
      <c r="BC65" s="32">
        <f t="shared" si="22"/>
        <v>1</v>
      </c>
      <c r="BD65" s="32">
        <f t="shared" si="22"/>
        <v>1</v>
      </c>
      <c r="BE65" s="32">
        <f t="shared" si="22"/>
        <v>1</v>
      </c>
      <c r="BF65" s="32">
        <f t="shared" si="22"/>
        <v>1</v>
      </c>
      <c r="BG65" s="32">
        <f t="shared" si="22"/>
        <v>1</v>
      </c>
      <c r="BH65" s="32">
        <f t="shared" si="22"/>
        <v>1</v>
      </c>
      <c r="BI65" s="32">
        <f t="shared" si="2"/>
        <v>2</v>
      </c>
      <c r="BJ65" s="32">
        <f t="shared" si="3"/>
        <v>2</v>
      </c>
      <c r="BK65" s="32">
        <f t="shared" si="4"/>
        <v>2</v>
      </c>
      <c r="BL65" s="32">
        <f t="shared" si="5"/>
        <v>2</v>
      </c>
      <c r="BM65" s="32">
        <f t="shared" si="6"/>
        <v>1</v>
      </c>
      <c r="BN65" s="32">
        <f t="shared" si="7"/>
        <v>0</v>
      </c>
      <c r="BO65" s="32">
        <f t="shared" si="8"/>
        <v>0</v>
      </c>
      <c r="BP65" s="32">
        <f t="shared" si="9"/>
        <v>1</v>
      </c>
      <c r="BQ65" s="32">
        <f t="shared" si="10"/>
        <v>0</v>
      </c>
      <c r="BR65" s="32">
        <f t="shared" si="11"/>
        <v>0</v>
      </c>
      <c r="BS65" s="32">
        <f t="shared" si="12"/>
        <v>1</v>
      </c>
      <c r="BT65" s="32">
        <f t="shared" si="13"/>
        <v>0</v>
      </c>
      <c r="BU65" s="32">
        <f t="shared" si="14"/>
        <v>0</v>
      </c>
      <c r="BV65" s="32">
        <f t="shared" si="15"/>
        <v>1</v>
      </c>
      <c r="BW65" s="32">
        <f t="shared" si="16"/>
        <v>0</v>
      </c>
      <c r="BX65" s="32">
        <f t="shared" si="17"/>
        <v>0</v>
      </c>
      <c r="BY65" s="31">
        <f t="shared" si="18"/>
        <v>1</v>
      </c>
      <c r="BZ65" s="31">
        <f t="shared" si="19"/>
        <v>1</v>
      </c>
    </row>
    <row r="66" spans="1:78" x14ac:dyDescent="0.2">
      <c r="A66" s="3" t="s">
        <v>223</v>
      </c>
      <c r="B66" s="3" t="s">
        <v>1468</v>
      </c>
      <c r="C66" s="3">
        <v>13591000</v>
      </c>
      <c r="D66" s="3">
        <v>13107000</v>
      </c>
      <c r="E66" s="3">
        <v>14153000</v>
      </c>
      <c r="F66" s="4">
        <v>32048000</v>
      </c>
      <c r="G66" s="3">
        <v>13932000</v>
      </c>
      <c r="H66" s="3">
        <v>11880000</v>
      </c>
      <c r="I66" s="3">
        <v>4519300</v>
      </c>
      <c r="J66" s="4">
        <v>5485500</v>
      </c>
      <c r="K66" s="3">
        <v>2680800</v>
      </c>
      <c r="L66" s="3">
        <v>6956100</v>
      </c>
      <c r="M66" s="3">
        <v>6015900</v>
      </c>
      <c r="N66" s="3">
        <v>6824800</v>
      </c>
      <c r="O66" s="17">
        <f>AVERAGE(P66:R66)</f>
        <v>8879766.666666666</v>
      </c>
      <c r="P66" s="3">
        <v>15500000</v>
      </c>
      <c r="Q66" s="3">
        <v>3953600</v>
      </c>
      <c r="R66" s="3">
        <v>7185700</v>
      </c>
      <c r="S66" s="17">
        <v>7412700</v>
      </c>
      <c r="T66" s="3">
        <v>13728000</v>
      </c>
      <c r="U66" s="3">
        <v>19014000</v>
      </c>
      <c r="V66" s="3">
        <f>AVERAGE(S66:U66)</f>
        <v>13384900</v>
      </c>
      <c r="W66" s="17">
        <v>6759800</v>
      </c>
      <c r="X66" s="3">
        <v>10469000</v>
      </c>
      <c r="Y66" s="3">
        <v>13418000</v>
      </c>
      <c r="Z66" s="3">
        <v>10424000</v>
      </c>
      <c r="AA66" s="17">
        <v>15521000</v>
      </c>
      <c r="AB66" s="3">
        <v>6200500</v>
      </c>
      <c r="AC66" s="3">
        <v>3916300</v>
      </c>
      <c r="AD66" s="3">
        <v>4664900</v>
      </c>
      <c r="AE66" s="17">
        <v>19909000</v>
      </c>
      <c r="AF66" s="3">
        <v>10642000</v>
      </c>
      <c r="AG66" s="3">
        <v>11648000</v>
      </c>
      <c r="AH66" s="3">
        <v>20273000</v>
      </c>
      <c r="AI66" s="17">
        <f>AVERAGE(AJ66:AL66)</f>
        <v>10234833.333333334</v>
      </c>
      <c r="AJ66" s="3">
        <v>8249600</v>
      </c>
      <c r="AK66" s="3">
        <v>14194000</v>
      </c>
      <c r="AL66" s="3">
        <v>8260900</v>
      </c>
      <c r="AM66" s="3">
        <v>80.069999999999993</v>
      </c>
      <c r="AN66" s="3">
        <v>127</v>
      </c>
      <c r="AO66" s="3">
        <v>8</v>
      </c>
      <c r="AP66" s="3">
        <v>56.8</v>
      </c>
      <c r="AQ66" s="32">
        <v>18224750</v>
      </c>
      <c r="AR66" s="32">
        <v>8954200</v>
      </c>
      <c r="AS66" s="32">
        <v>5619400</v>
      </c>
      <c r="AT66" s="32">
        <v>8879766.666666666</v>
      </c>
      <c r="AU66" s="32">
        <v>13384900</v>
      </c>
      <c r="AV66" s="32">
        <v>10267700</v>
      </c>
      <c r="AW66" s="32">
        <v>7575675</v>
      </c>
      <c r="AX66" s="32">
        <v>15618000</v>
      </c>
      <c r="AY66" s="32">
        <v>10234833.333333334</v>
      </c>
      <c r="AZ66" s="32">
        <f t="shared" si="22"/>
        <v>1</v>
      </c>
      <c r="BA66" s="32">
        <f t="shared" si="22"/>
        <v>1</v>
      </c>
      <c r="BB66" s="32">
        <f t="shared" si="22"/>
        <v>1</v>
      </c>
      <c r="BC66" s="32">
        <f t="shared" si="22"/>
        <v>1</v>
      </c>
      <c r="BD66" s="32">
        <f t="shared" si="22"/>
        <v>1</v>
      </c>
      <c r="BE66" s="32">
        <f t="shared" si="22"/>
        <v>1</v>
      </c>
      <c r="BF66" s="32">
        <f t="shared" si="22"/>
        <v>1</v>
      </c>
      <c r="BG66" s="32">
        <f t="shared" si="22"/>
        <v>1</v>
      </c>
      <c r="BH66" s="32">
        <f t="shared" si="22"/>
        <v>1</v>
      </c>
      <c r="BI66" s="32">
        <f t="shared" si="2"/>
        <v>2</v>
      </c>
      <c r="BJ66" s="32">
        <f t="shared" si="3"/>
        <v>2</v>
      </c>
      <c r="BK66" s="32">
        <f t="shared" si="4"/>
        <v>2</v>
      </c>
      <c r="BL66" s="32">
        <f t="shared" si="5"/>
        <v>2</v>
      </c>
      <c r="BM66" s="32">
        <f t="shared" si="6"/>
        <v>1</v>
      </c>
      <c r="BN66" s="32">
        <f t="shared" si="7"/>
        <v>0</v>
      </c>
      <c r="BO66" s="32">
        <f t="shared" si="8"/>
        <v>0</v>
      </c>
      <c r="BP66" s="32">
        <f t="shared" si="9"/>
        <v>1</v>
      </c>
      <c r="BQ66" s="32">
        <f t="shared" si="10"/>
        <v>0</v>
      </c>
      <c r="BR66" s="32">
        <f t="shared" si="11"/>
        <v>0</v>
      </c>
      <c r="BS66" s="32">
        <f t="shared" si="12"/>
        <v>1</v>
      </c>
      <c r="BT66" s="32">
        <f t="shared" si="13"/>
        <v>0</v>
      </c>
      <c r="BU66" s="32">
        <f t="shared" si="14"/>
        <v>0</v>
      </c>
      <c r="BV66" s="32">
        <f t="shared" si="15"/>
        <v>1</v>
      </c>
      <c r="BW66" s="32">
        <f t="shared" si="16"/>
        <v>0</v>
      </c>
      <c r="BX66" s="32">
        <f t="shared" si="17"/>
        <v>0</v>
      </c>
      <c r="BY66" s="31">
        <f t="shared" si="18"/>
        <v>1</v>
      </c>
      <c r="BZ66" s="31">
        <f t="shared" si="19"/>
        <v>1</v>
      </c>
    </row>
    <row r="67" spans="1:78" x14ac:dyDescent="0.2">
      <c r="A67" s="3" t="s">
        <v>225</v>
      </c>
      <c r="B67" s="3" t="s">
        <v>1585</v>
      </c>
      <c r="C67" s="3">
        <v>85656000</v>
      </c>
      <c r="D67" s="3">
        <v>98822000</v>
      </c>
      <c r="E67" s="3">
        <v>70934000</v>
      </c>
      <c r="F67" s="4">
        <v>88165000</v>
      </c>
      <c r="G67" s="3">
        <v>123940000</v>
      </c>
      <c r="H67" s="3">
        <v>118840000</v>
      </c>
      <c r="I67" s="3">
        <v>210540000</v>
      </c>
      <c r="J67" s="4">
        <v>187740000</v>
      </c>
      <c r="K67" s="3">
        <v>160150000</v>
      </c>
      <c r="L67" s="3">
        <v>128840000</v>
      </c>
      <c r="M67" s="3">
        <v>168090000</v>
      </c>
      <c r="N67" s="3">
        <v>118570000</v>
      </c>
      <c r="O67" s="17">
        <v>114830000</v>
      </c>
      <c r="P67" s="3">
        <v>131130000</v>
      </c>
      <c r="Q67" s="3">
        <v>105790000</v>
      </c>
      <c r="R67" s="3">
        <v>120910000</v>
      </c>
      <c r="S67" s="17">
        <v>127420000</v>
      </c>
      <c r="T67" s="3">
        <v>110500000</v>
      </c>
      <c r="U67" s="3">
        <v>119390000</v>
      </c>
      <c r="V67" s="3">
        <v>132380000</v>
      </c>
      <c r="W67" s="17">
        <v>97980000</v>
      </c>
      <c r="X67" s="3">
        <v>97434000</v>
      </c>
      <c r="Y67" s="3">
        <v>109480000</v>
      </c>
      <c r="Z67" s="3">
        <v>103900000</v>
      </c>
      <c r="AA67" s="17">
        <v>115770000</v>
      </c>
      <c r="AB67" s="3">
        <v>120180000</v>
      </c>
      <c r="AC67" s="3">
        <v>130270000</v>
      </c>
      <c r="AD67" s="3">
        <v>106870000</v>
      </c>
      <c r="AE67" s="17">
        <v>100170000</v>
      </c>
      <c r="AF67" s="3">
        <v>66018000</v>
      </c>
      <c r="AG67" s="3">
        <v>125740000</v>
      </c>
      <c r="AH67" s="3">
        <v>96685000</v>
      </c>
      <c r="AI67" s="17">
        <v>97675000</v>
      </c>
      <c r="AJ67" s="3">
        <v>101360000</v>
      </c>
      <c r="AK67" s="3">
        <v>117460000</v>
      </c>
      <c r="AL67" s="3">
        <v>139780000</v>
      </c>
      <c r="AM67" s="3">
        <v>323.31</v>
      </c>
      <c r="AN67" s="3">
        <v>839</v>
      </c>
      <c r="AO67" s="3">
        <v>31</v>
      </c>
      <c r="AP67" s="3">
        <v>71.900000000000006</v>
      </c>
      <c r="AQ67" s="32">
        <v>85894250</v>
      </c>
      <c r="AR67" s="32">
        <v>160265000</v>
      </c>
      <c r="AS67" s="32">
        <v>143912500</v>
      </c>
      <c r="AT67" s="32">
        <v>118165000</v>
      </c>
      <c r="AU67" s="32">
        <v>122422500</v>
      </c>
      <c r="AV67" s="32">
        <v>102198500</v>
      </c>
      <c r="AW67" s="32">
        <v>118272500</v>
      </c>
      <c r="AX67" s="32">
        <v>97153250</v>
      </c>
      <c r="AY67" s="32">
        <v>114068750</v>
      </c>
      <c r="AZ67" s="32">
        <f t="shared" ref="AZ67:BH86" si="23">COUNTA(AQ67)</f>
        <v>1</v>
      </c>
      <c r="BA67" s="32">
        <f t="shared" si="23"/>
        <v>1</v>
      </c>
      <c r="BB67" s="32">
        <f t="shared" si="23"/>
        <v>1</v>
      </c>
      <c r="BC67" s="32">
        <f t="shared" si="23"/>
        <v>1</v>
      </c>
      <c r="BD67" s="32">
        <f t="shared" si="23"/>
        <v>1</v>
      </c>
      <c r="BE67" s="32">
        <f t="shared" si="23"/>
        <v>1</v>
      </c>
      <c r="BF67" s="32">
        <f t="shared" si="23"/>
        <v>1</v>
      </c>
      <c r="BG67" s="32">
        <f t="shared" si="23"/>
        <v>1</v>
      </c>
      <c r="BH67" s="32">
        <f t="shared" si="23"/>
        <v>1</v>
      </c>
      <c r="BI67" s="32">
        <f t="shared" ref="BI67:BI130" si="24">SUM(BA67:BB67)</f>
        <v>2</v>
      </c>
      <c r="BJ67" s="32">
        <f t="shared" ref="BJ67:BJ130" si="25">SUM(BC67:BD67)</f>
        <v>2</v>
      </c>
      <c r="BK67" s="32">
        <f t="shared" ref="BK67:BK130" si="26">SUM(BE67:BF67)</f>
        <v>2</v>
      </c>
      <c r="BL67" s="32">
        <f t="shared" ref="BL67:BL130" si="27">SUM(BG67:BH67)</f>
        <v>2</v>
      </c>
      <c r="BM67" s="32">
        <f t="shared" ref="BM67:BM130" si="28">IF(BI67=2,1,0)</f>
        <v>1</v>
      </c>
      <c r="BN67" s="32">
        <f t="shared" ref="BN67:BN130" si="29">IF(BI67=1,IF(BA67=1,1,0),0)</f>
        <v>0</v>
      </c>
      <c r="BO67" s="32">
        <f t="shared" ref="BO67:BO130" si="30">IF(BI67=1,IF(BB67=1,1,0),0)</f>
        <v>0</v>
      </c>
      <c r="BP67" s="32">
        <f t="shared" ref="BP67:BP130" si="31">IF(BJ67=2,1,0)</f>
        <v>1</v>
      </c>
      <c r="BQ67" s="32">
        <f t="shared" ref="BQ67:BQ130" si="32">IF(BJ67=1,IF(BC67=1,1,0),0)</f>
        <v>0</v>
      </c>
      <c r="BR67" s="32">
        <f t="shared" ref="BR67:BR130" si="33">IF(BJ67=1,IF(BD67=1,1,0),0)</f>
        <v>0</v>
      </c>
      <c r="BS67" s="32">
        <f t="shared" ref="BS67:BS130" si="34">IF(BK67=2,1,0)</f>
        <v>1</v>
      </c>
      <c r="BT67" s="32">
        <f t="shared" ref="BT67:BT130" si="35">IF(BK67=1,IF(BE67=1,1,0),0)</f>
        <v>0</v>
      </c>
      <c r="BU67" s="32">
        <f t="shared" ref="BU67:BU130" si="36">IF(BK67=1,IF(BF67=1,1,0),0)</f>
        <v>0</v>
      </c>
      <c r="BV67" s="32">
        <f t="shared" ref="BV67:BV130" si="37">IF(BL67=2,1,0)</f>
        <v>1</v>
      </c>
      <c r="BW67" s="32">
        <f t="shared" ref="BW67:BW130" si="38">IF(BL67=1,IF(BG67=1,1,0),0)</f>
        <v>0</v>
      </c>
      <c r="BX67" s="32">
        <f t="shared" ref="BX67:BX130" si="39">IF(BL67=1,IF(BH67=1,1,0),0)</f>
        <v>0</v>
      </c>
      <c r="BY67" s="31">
        <f t="shared" ref="BY67:BY130" si="40">IF(SUM(AQ67,AR67,AT67,AV67,AX67)=0,0,1)</f>
        <v>1</v>
      </c>
      <c r="BZ67" s="31">
        <f t="shared" ref="BZ67:BZ130" si="41">IF(SUM(AQ67,AS67,AU67,AW67,AY67)=0,0,1)</f>
        <v>1</v>
      </c>
    </row>
    <row r="68" spans="1:78" x14ac:dyDescent="0.2">
      <c r="A68" s="3" t="s">
        <v>227</v>
      </c>
      <c r="B68" s="3" t="s">
        <v>1513</v>
      </c>
      <c r="C68" s="3">
        <v>5690300</v>
      </c>
      <c r="D68" s="3">
        <v>8893600</v>
      </c>
      <c r="E68" s="3">
        <v>4654100</v>
      </c>
      <c r="F68" s="4">
        <v>6215500</v>
      </c>
      <c r="G68" s="3">
        <v>13245000</v>
      </c>
      <c r="H68" s="3">
        <v>7585600</v>
      </c>
      <c r="I68" s="3">
        <v>8900800</v>
      </c>
      <c r="J68" s="4">
        <v>11529000</v>
      </c>
      <c r="K68" s="3">
        <v>8096000</v>
      </c>
      <c r="L68" s="3">
        <v>9413400</v>
      </c>
      <c r="M68" s="3">
        <v>8369200</v>
      </c>
      <c r="N68" s="3">
        <v>8802100</v>
      </c>
      <c r="O68" s="17">
        <v>9673900</v>
      </c>
      <c r="P68" s="3">
        <v>10565000</v>
      </c>
      <c r="Q68" s="3">
        <v>16103000</v>
      </c>
      <c r="R68" s="3">
        <v>8657100</v>
      </c>
      <c r="S68" s="17">
        <v>12065000</v>
      </c>
      <c r="T68" s="3">
        <v>8391400</v>
      </c>
      <c r="U68" s="3">
        <v>11483000</v>
      </c>
      <c r="V68" s="3">
        <v>11758000</v>
      </c>
      <c r="W68" s="17">
        <v>13681000</v>
      </c>
      <c r="X68" s="3">
        <v>9278600</v>
      </c>
      <c r="Y68" s="3">
        <v>10951000</v>
      </c>
      <c r="Z68" s="3">
        <v>10108000</v>
      </c>
      <c r="AA68" s="17">
        <v>5271200</v>
      </c>
      <c r="AB68" s="3">
        <v>10681000</v>
      </c>
      <c r="AC68" s="3">
        <v>11297000</v>
      </c>
      <c r="AD68" s="3">
        <v>6100400</v>
      </c>
      <c r="AE68" s="17">
        <v>11338000</v>
      </c>
      <c r="AF68" s="3">
        <v>9909600</v>
      </c>
      <c r="AG68" s="3">
        <v>15533000</v>
      </c>
      <c r="AH68" s="3">
        <v>12220000</v>
      </c>
      <c r="AI68" s="17">
        <v>10555000</v>
      </c>
      <c r="AJ68" s="3">
        <v>8538500</v>
      </c>
      <c r="AK68" s="3">
        <v>10706000</v>
      </c>
      <c r="AL68" s="3">
        <v>9343200</v>
      </c>
      <c r="AM68" s="3">
        <v>70.989999999999995</v>
      </c>
      <c r="AN68" s="3">
        <v>173</v>
      </c>
      <c r="AO68" s="3">
        <v>10</v>
      </c>
      <c r="AP68" s="3">
        <v>34.6</v>
      </c>
      <c r="AQ68" s="32">
        <v>6363375</v>
      </c>
      <c r="AR68" s="32">
        <v>10315100</v>
      </c>
      <c r="AS68" s="32">
        <v>8670175</v>
      </c>
      <c r="AT68" s="32">
        <v>11249750</v>
      </c>
      <c r="AU68" s="32">
        <v>10924350</v>
      </c>
      <c r="AV68" s="32">
        <v>11004650</v>
      </c>
      <c r="AW68" s="32">
        <v>8337400</v>
      </c>
      <c r="AX68" s="32">
        <v>12250150</v>
      </c>
      <c r="AY68" s="32">
        <v>9785675</v>
      </c>
      <c r="AZ68" s="32">
        <f t="shared" si="23"/>
        <v>1</v>
      </c>
      <c r="BA68" s="32">
        <f t="shared" si="23"/>
        <v>1</v>
      </c>
      <c r="BB68" s="32">
        <f t="shared" si="23"/>
        <v>1</v>
      </c>
      <c r="BC68" s="32">
        <f t="shared" si="23"/>
        <v>1</v>
      </c>
      <c r="BD68" s="32">
        <f t="shared" si="23"/>
        <v>1</v>
      </c>
      <c r="BE68" s="32">
        <f t="shared" si="23"/>
        <v>1</v>
      </c>
      <c r="BF68" s="32">
        <f t="shared" si="23"/>
        <v>1</v>
      </c>
      <c r="BG68" s="32">
        <f t="shared" si="23"/>
        <v>1</v>
      </c>
      <c r="BH68" s="32">
        <f t="shared" si="23"/>
        <v>1</v>
      </c>
      <c r="BI68" s="32">
        <f t="shared" si="24"/>
        <v>2</v>
      </c>
      <c r="BJ68" s="32">
        <f t="shared" si="25"/>
        <v>2</v>
      </c>
      <c r="BK68" s="32">
        <f t="shared" si="26"/>
        <v>2</v>
      </c>
      <c r="BL68" s="32">
        <f t="shared" si="27"/>
        <v>2</v>
      </c>
      <c r="BM68" s="32">
        <f t="shared" si="28"/>
        <v>1</v>
      </c>
      <c r="BN68" s="32">
        <f t="shared" si="29"/>
        <v>0</v>
      </c>
      <c r="BO68" s="32">
        <f t="shared" si="30"/>
        <v>0</v>
      </c>
      <c r="BP68" s="32">
        <f t="shared" si="31"/>
        <v>1</v>
      </c>
      <c r="BQ68" s="32">
        <f t="shared" si="32"/>
        <v>0</v>
      </c>
      <c r="BR68" s="32">
        <f t="shared" si="33"/>
        <v>0</v>
      </c>
      <c r="BS68" s="32">
        <f t="shared" si="34"/>
        <v>1</v>
      </c>
      <c r="BT68" s="32">
        <f t="shared" si="35"/>
        <v>0</v>
      </c>
      <c r="BU68" s="32">
        <f t="shared" si="36"/>
        <v>0</v>
      </c>
      <c r="BV68" s="32">
        <f t="shared" si="37"/>
        <v>1</v>
      </c>
      <c r="BW68" s="32">
        <f t="shared" si="38"/>
        <v>0</v>
      </c>
      <c r="BX68" s="32">
        <f t="shared" si="39"/>
        <v>0</v>
      </c>
      <c r="BY68" s="31">
        <f t="shared" si="40"/>
        <v>1</v>
      </c>
      <c r="BZ68" s="31">
        <f t="shared" si="41"/>
        <v>1</v>
      </c>
    </row>
    <row r="69" spans="1:78" x14ac:dyDescent="0.2">
      <c r="A69" s="3" t="s">
        <v>235</v>
      </c>
      <c r="B69" s="3" t="s">
        <v>1589</v>
      </c>
      <c r="C69" s="3">
        <v>11030000</v>
      </c>
      <c r="D69" s="3">
        <v>10986000</v>
      </c>
      <c r="E69" s="3">
        <v>17873000</v>
      </c>
      <c r="F69" s="4">
        <v>11457000</v>
      </c>
      <c r="G69" s="3">
        <v>9866800</v>
      </c>
      <c r="H69" s="3">
        <v>9669500</v>
      </c>
      <c r="I69" s="3">
        <v>12694000</v>
      </c>
      <c r="J69" s="4">
        <v>13408000</v>
      </c>
      <c r="K69" s="3">
        <v>9963000</v>
      </c>
      <c r="L69" s="3">
        <v>10882000</v>
      </c>
      <c r="M69" s="3">
        <v>11307000</v>
      </c>
      <c r="N69" s="3">
        <v>11357000</v>
      </c>
      <c r="O69" s="17">
        <v>11506000</v>
      </c>
      <c r="P69" s="3">
        <v>12830000</v>
      </c>
      <c r="Q69" s="3">
        <v>11408000</v>
      </c>
      <c r="R69" s="3">
        <v>11736000</v>
      </c>
      <c r="S69" s="17">
        <v>9624900</v>
      </c>
      <c r="T69" s="3">
        <v>11840000</v>
      </c>
      <c r="U69" s="3">
        <v>13629000</v>
      </c>
      <c r="V69" s="3">
        <v>12333000</v>
      </c>
      <c r="W69" s="17">
        <v>11168000</v>
      </c>
      <c r="X69" s="3">
        <v>14673000</v>
      </c>
      <c r="Y69" s="3">
        <v>8819300</v>
      </c>
      <c r="Z69" s="3">
        <v>11861000</v>
      </c>
      <c r="AA69" s="17">
        <v>9888700</v>
      </c>
      <c r="AB69" s="3">
        <v>9587600</v>
      </c>
      <c r="AC69" s="3">
        <v>10115000</v>
      </c>
      <c r="AD69" s="3">
        <v>11831000</v>
      </c>
      <c r="AE69" s="17">
        <v>12899000</v>
      </c>
      <c r="AF69" s="3">
        <v>10280000</v>
      </c>
      <c r="AG69" s="3">
        <v>14269000</v>
      </c>
      <c r="AH69" s="3">
        <v>12122000</v>
      </c>
      <c r="AI69" s="17">
        <v>11870000</v>
      </c>
      <c r="AJ69" s="3">
        <v>12727000</v>
      </c>
      <c r="AK69" s="3">
        <v>11284000</v>
      </c>
      <c r="AL69" s="3">
        <v>11055000</v>
      </c>
      <c r="AM69" s="3">
        <v>36.479999999999997</v>
      </c>
      <c r="AN69" s="3">
        <v>183</v>
      </c>
      <c r="AO69" s="3">
        <v>5</v>
      </c>
      <c r="AP69" s="3">
        <v>57.4</v>
      </c>
      <c r="AQ69" s="32">
        <v>12836500</v>
      </c>
      <c r="AR69" s="32">
        <v>11409575</v>
      </c>
      <c r="AS69" s="32">
        <v>10877250</v>
      </c>
      <c r="AT69" s="32">
        <v>11870000</v>
      </c>
      <c r="AU69" s="32">
        <v>11856725</v>
      </c>
      <c r="AV69" s="32">
        <v>11630325</v>
      </c>
      <c r="AW69" s="32">
        <v>10355575</v>
      </c>
      <c r="AX69" s="32">
        <v>12392500</v>
      </c>
      <c r="AY69" s="32">
        <v>11734000</v>
      </c>
      <c r="AZ69" s="32">
        <f t="shared" si="23"/>
        <v>1</v>
      </c>
      <c r="BA69" s="32">
        <f t="shared" si="23"/>
        <v>1</v>
      </c>
      <c r="BB69" s="32">
        <f t="shared" si="23"/>
        <v>1</v>
      </c>
      <c r="BC69" s="32">
        <f t="shared" si="23"/>
        <v>1</v>
      </c>
      <c r="BD69" s="32">
        <f t="shared" si="23"/>
        <v>1</v>
      </c>
      <c r="BE69" s="32">
        <f t="shared" si="23"/>
        <v>1</v>
      </c>
      <c r="BF69" s="32">
        <f t="shared" si="23"/>
        <v>1</v>
      </c>
      <c r="BG69" s="32">
        <f t="shared" si="23"/>
        <v>1</v>
      </c>
      <c r="BH69" s="32">
        <f t="shared" si="23"/>
        <v>1</v>
      </c>
      <c r="BI69" s="32">
        <f t="shared" si="24"/>
        <v>2</v>
      </c>
      <c r="BJ69" s="32">
        <f t="shared" si="25"/>
        <v>2</v>
      </c>
      <c r="BK69" s="32">
        <f t="shared" si="26"/>
        <v>2</v>
      </c>
      <c r="BL69" s="32">
        <f t="shared" si="27"/>
        <v>2</v>
      </c>
      <c r="BM69" s="32">
        <f t="shared" si="28"/>
        <v>1</v>
      </c>
      <c r="BN69" s="32">
        <f t="shared" si="29"/>
        <v>0</v>
      </c>
      <c r="BO69" s="32">
        <f t="shared" si="30"/>
        <v>0</v>
      </c>
      <c r="BP69" s="32">
        <f t="shared" si="31"/>
        <v>1</v>
      </c>
      <c r="BQ69" s="32">
        <f t="shared" si="32"/>
        <v>0</v>
      </c>
      <c r="BR69" s="32">
        <f t="shared" si="33"/>
        <v>0</v>
      </c>
      <c r="BS69" s="32">
        <f t="shared" si="34"/>
        <v>1</v>
      </c>
      <c r="BT69" s="32">
        <f t="shared" si="35"/>
        <v>0</v>
      </c>
      <c r="BU69" s="32">
        <f t="shared" si="36"/>
        <v>0</v>
      </c>
      <c r="BV69" s="32">
        <f t="shared" si="37"/>
        <v>1</v>
      </c>
      <c r="BW69" s="32">
        <f t="shared" si="38"/>
        <v>0</v>
      </c>
      <c r="BX69" s="32">
        <f t="shared" si="39"/>
        <v>0</v>
      </c>
      <c r="BY69" s="31">
        <f t="shared" si="40"/>
        <v>1</v>
      </c>
      <c r="BZ69" s="31">
        <f t="shared" si="41"/>
        <v>1</v>
      </c>
    </row>
    <row r="70" spans="1:78" x14ac:dyDescent="0.2">
      <c r="A70" s="3" t="s">
        <v>246</v>
      </c>
      <c r="B70" s="3" t="s">
        <v>1593</v>
      </c>
      <c r="C70" s="3">
        <v>21714000</v>
      </c>
      <c r="D70" s="3">
        <v>21533000</v>
      </c>
      <c r="E70" s="3">
        <v>26772000</v>
      </c>
      <c r="F70" s="4">
        <v>28443000</v>
      </c>
      <c r="G70" s="3">
        <v>31753000</v>
      </c>
      <c r="H70" s="3">
        <v>28292000</v>
      </c>
      <c r="I70" s="3">
        <v>26510000</v>
      </c>
      <c r="J70" s="4">
        <v>25971000</v>
      </c>
      <c r="K70" s="3">
        <v>19026000</v>
      </c>
      <c r="L70" s="3">
        <v>22926000</v>
      </c>
      <c r="M70" s="3">
        <v>23405000</v>
      </c>
      <c r="N70" s="3">
        <v>23158000</v>
      </c>
      <c r="O70" s="17">
        <v>30374000</v>
      </c>
      <c r="P70" s="3">
        <v>23914000</v>
      </c>
      <c r="Q70" s="3">
        <v>25088000</v>
      </c>
      <c r="R70" s="3">
        <v>26813000</v>
      </c>
      <c r="S70" s="17">
        <v>26790000</v>
      </c>
      <c r="T70" s="3">
        <v>23463000</v>
      </c>
      <c r="U70" s="3">
        <v>20740000</v>
      </c>
      <c r="V70" s="3">
        <v>20265000</v>
      </c>
      <c r="W70" s="17">
        <v>28642000</v>
      </c>
      <c r="X70" s="3">
        <v>26015000</v>
      </c>
      <c r="Y70" s="3">
        <v>28337000</v>
      </c>
      <c r="Z70" s="3">
        <v>26545000</v>
      </c>
      <c r="AA70" s="17">
        <v>28479000</v>
      </c>
      <c r="AB70" s="3">
        <v>23075000</v>
      </c>
      <c r="AC70" s="3">
        <v>28198000</v>
      </c>
      <c r="AD70" s="3">
        <v>22292000</v>
      </c>
      <c r="AE70" s="17">
        <v>19507000</v>
      </c>
      <c r="AF70" s="3">
        <v>31477000</v>
      </c>
      <c r="AG70" s="3">
        <v>27078000</v>
      </c>
      <c r="AH70" s="3">
        <v>22735000</v>
      </c>
      <c r="AI70" s="17">
        <v>21424000</v>
      </c>
      <c r="AJ70" s="3">
        <v>26134000</v>
      </c>
      <c r="AK70" s="3">
        <v>25042000</v>
      </c>
      <c r="AL70" s="3">
        <v>27911000</v>
      </c>
      <c r="AM70" s="3">
        <v>261.62</v>
      </c>
      <c r="AN70" s="3">
        <v>205</v>
      </c>
      <c r="AO70" s="3">
        <v>8</v>
      </c>
      <c r="AP70" s="3">
        <v>8.6999999999999993</v>
      </c>
      <c r="AQ70" s="32">
        <v>24615500</v>
      </c>
      <c r="AR70" s="32">
        <v>28131500</v>
      </c>
      <c r="AS70" s="32">
        <v>22128750</v>
      </c>
      <c r="AT70" s="32">
        <v>26547250</v>
      </c>
      <c r="AU70" s="32">
        <v>22814500</v>
      </c>
      <c r="AV70" s="32">
        <v>27384750</v>
      </c>
      <c r="AW70" s="32">
        <v>25511000</v>
      </c>
      <c r="AX70" s="32">
        <v>25199250</v>
      </c>
      <c r="AY70" s="32">
        <v>25127750</v>
      </c>
      <c r="AZ70" s="32">
        <f t="shared" si="23"/>
        <v>1</v>
      </c>
      <c r="BA70" s="32">
        <f t="shared" si="23"/>
        <v>1</v>
      </c>
      <c r="BB70" s="32">
        <f t="shared" si="23"/>
        <v>1</v>
      </c>
      <c r="BC70" s="32">
        <f t="shared" si="23"/>
        <v>1</v>
      </c>
      <c r="BD70" s="32">
        <f t="shared" si="23"/>
        <v>1</v>
      </c>
      <c r="BE70" s="32">
        <f t="shared" si="23"/>
        <v>1</v>
      </c>
      <c r="BF70" s="32">
        <f t="shared" si="23"/>
        <v>1</v>
      </c>
      <c r="BG70" s="32">
        <f t="shared" si="23"/>
        <v>1</v>
      </c>
      <c r="BH70" s="32">
        <f t="shared" si="23"/>
        <v>1</v>
      </c>
      <c r="BI70" s="32">
        <f t="shared" si="24"/>
        <v>2</v>
      </c>
      <c r="BJ70" s="32">
        <f t="shared" si="25"/>
        <v>2</v>
      </c>
      <c r="BK70" s="32">
        <f t="shared" si="26"/>
        <v>2</v>
      </c>
      <c r="BL70" s="32">
        <f t="shared" si="27"/>
        <v>2</v>
      </c>
      <c r="BM70" s="32">
        <f t="shared" si="28"/>
        <v>1</v>
      </c>
      <c r="BN70" s="32">
        <f t="shared" si="29"/>
        <v>0</v>
      </c>
      <c r="BO70" s="32">
        <f t="shared" si="30"/>
        <v>0</v>
      </c>
      <c r="BP70" s="32">
        <f t="shared" si="31"/>
        <v>1</v>
      </c>
      <c r="BQ70" s="32">
        <f t="shared" si="32"/>
        <v>0</v>
      </c>
      <c r="BR70" s="32">
        <f t="shared" si="33"/>
        <v>0</v>
      </c>
      <c r="BS70" s="32">
        <f t="shared" si="34"/>
        <v>1</v>
      </c>
      <c r="BT70" s="32">
        <f t="shared" si="35"/>
        <v>0</v>
      </c>
      <c r="BU70" s="32">
        <f t="shared" si="36"/>
        <v>0</v>
      </c>
      <c r="BV70" s="32">
        <f t="shared" si="37"/>
        <v>1</v>
      </c>
      <c r="BW70" s="32">
        <f t="shared" si="38"/>
        <v>0</v>
      </c>
      <c r="BX70" s="32">
        <f t="shared" si="39"/>
        <v>0</v>
      </c>
      <c r="BY70" s="31">
        <f t="shared" si="40"/>
        <v>1</v>
      </c>
      <c r="BZ70" s="31">
        <f t="shared" si="41"/>
        <v>1</v>
      </c>
    </row>
    <row r="71" spans="1:78" x14ac:dyDescent="0.2">
      <c r="A71" s="3" t="s">
        <v>251</v>
      </c>
      <c r="B71" s="3" t="s">
        <v>1597</v>
      </c>
      <c r="C71" s="3">
        <v>3196300</v>
      </c>
      <c r="D71" s="3">
        <f>AVERAGE(C71,E71:F71)</f>
        <v>3643133.3333333335</v>
      </c>
      <c r="E71" s="3">
        <v>3080500</v>
      </c>
      <c r="F71" s="4">
        <v>4652600</v>
      </c>
      <c r="G71" s="3">
        <v>2838500</v>
      </c>
      <c r="H71" s="3">
        <v>3041700</v>
      </c>
      <c r="I71" s="3">
        <v>3088800</v>
      </c>
      <c r="J71" s="4">
        <v>3032900</v>
      </c>
      <c r="K71" s="3">
        <v>2939000</v>
      </c>
      <c r="L71" s="3">
        <v>2719800</v>
      </c>
      <c r="M71" s="3">
        <v>2981900</v>
      </c>
      <c r="N71" s="3">
        <v>3412900</v>
      </c>
      <c r="O71" s="17">
        <v>4396100</v>
      </c>
      <c r="P71" s="3">
        <v>2628300</v>
      </c>
      <c r="Q71" s="3">
        <v>4272400</v>
      </c>
      <c r="R71" s="3">
        <v>3194600</v>
      </c>
      <c r="S71" s="17">
        <v>3642200</v>
      </c>
      <c r="T71" s="3">
        <v>4646300</v>
      </c>
      <c r="U71" s="3">
        <v>3109000</v>
      </c>
      <c r="V71" s="3">
        <v>3467700</v>
      </c>
      <c r="W71" s="17">
        <v>2228300</v>
      </c>
      <c r="X71" s="3">
        <f>AVERAGE(W71,Y71:Z71)</f>
        <v>4047866.6666666665</v>
      </c>
      <c r="Y71" s="3">
        <v>3205200</v>
      </c>
      <c r="Z71" s="3">
        <v>6710100</v>
      </c>
      <c r="AA71" s="17">
        <v>2378600</v>
      </c>
      <c r="AB71" s="3">
        <v>4028100</v>
      </c>
      <c r="AC71" s="3">
        <v>2573700</v>
      </c>
      <c r="AD71" s="3">
        <v>3516900</v>
      </c>
      <c r="AE71" s="17">
        <v>3020600</v>
      </c>
      <c r="AF71" s="3">
        <v>4233000</v>
      </c>
      <c r="AG71" s="3">
        <v>2619400</v>
      </c>
      <c r="AH71" s="3">
        <v>4068300</v>
      </c>
      <c r="AI71" s="17">
        <v>3655100</v>
      </c>
      <c r="AJ71" s="3">
        <v>3086000</v>
      </c>
      <c r="AK71" s="3">
        <f>AVERAGE(AI71:AJ71,AL71)</f>
        <v>3408100</v>
      </c>
      <c r="AL71" s="3">
        <v>3483200</v>
      </c>
      <c r="AM71" s="3">
        <v>137.43</v>
      </c>
      <c r="AN71" s="3">
        <v>120</v>
      </c>
      <c r="AO71" s="3">
        <v>10</v>
      </c>
      <c r="AP71" s="3">
        <v>8.6</v>
      </c>
      <c r="AQ71" s="32">
        <v>3643133.3333333335</v>
      </c>
      <c r="AR71" s="32">
        <v>3000475</v>
      </c>
      <c r="AS71" s="32">
        <v>3013400</v>
      </c>
      <c r="AT71" s="32">
        <v>3622850</v>
      </c>
      <c r="AU71" s="32">
        <v>3716300</v>
      </c>
      <c r="AV71" s="32">
        <v>4047866.6666666665</v>
      </c>
      <c r="AW71" s="32">
        <v>3124325</v>
      </c>
      <c r="AX71" s="32">
        <v>3485325</v>
      </c>
      <c r="AY71" s="32">
        <v>3408100</v>
      </c>
      <c r="AZ71" s="32">
        <f t="shared" si="23"/>
        <v>1</v>
      </c>
      <c r="BA71" s="32">
        <f t="shared" si="23"/>
        <v>1</v>
      </c>
      <c r="BB71" s="32">
        <f t="shared" si="23"/>
        <v>1</v>
      </c>
      <c r="BC71" s="32">
        <f t="shared" si="23"/>
        <v>1</v>
      </c>
      <c r="BD71" s="32">
        <f t="shared" si="23"/>
        <v>1</v>
      </c>
      <c r="BE71" s="32">
        <f t="shared" si="23"/>
        <v>1</v>
      </c>
      <c r="BF71" s="32">
        <f t="shared" si="23"/>
        <v>1</v>
      </c>
      <c r="BG71" s="32">
        <f t="shared" si="23"/>
        <v>1</v>
      </c>
      <c r="BH71" s="32">
        <f t="shared" si="23"/>
        <v>1</v>
      </c>
      <c r="BI71" s="32">
        <f t="shared" si="24"/>
        <v>2</v>
      </c>
      <c r="BJ71" s="32">
        <f t="shared" si="25"/>
        <v>2</v>
      </c>
      <c r="BK71" s="32">
        <f t="shared" si="26"/>
        <v>2</v>
      </c>
      <c r="BL71" s="32">
        <f t="shared" si="27"/>
        <v>2</v>
      </c>
      <c r="BM71" s="32">
        <f t="shared" si="28"/>
        <v>1</v>
      </c>
      <c r="BN71" s="32">
        <f t="shared" si="29"/>
        <v>0</v>
      </c>
      <c r="BO71" s="32">
        <f t="shared" si="30"/>
        <v>0</v>
      </c>
      <c r="BP71" s="32">
        <f t="shared" si="31"/>
        <v>1</v>
      </c>
      <c r="BQ71" s="32">
        <f t="shared" si="32"/>
        <v>0</v>
      </c>
      <c r="BR71" s="32">
        <f t="shared" si="33"/>
        <v>0</v>
      </c>
      <c r="BS71" s="32">
        <f t="shared" si="34"/>
        <v>1</v>
      </c>
      <c r="BT71" s="32">
        <f t="shared" si="35"/>
        <v>0</v>
      </c>
      <c r="BU71" s="32">
        <f t="shared" si="36"/>
        <v>0</v>
      </c>
      <c r="BV71" s="32">
        <f t="shared" si="37"/>
        <v>1</v>
      </c>
      <c r="BW71" s="32">
        <f t="shared" si="38"/>
        <v>0</v>
      </c>
      <c r="BX71" s="32">
        <f t="shared" si="39"/>
        <v>0</v>
      </c>
      <c r="BY71" s="31">
        <f t="shared" si="40"/>
        <v>1</v>
      </c>
      <c r="BZ71" s="31">
        <f t="shared" si="41"/>
        <v>1</v>
      </c>
    </row>
    <row r="72" spans="1:78" x14ac:dyDescent="0.2">
      <c r="A72" s="3" t="s">
        <v>252</v>
      </c>
      <c r="B72" s="3" t="s">
        <v>1598</v>
      </c>
      <c r="C72" s="3">
        <v>8473700</v>
      </c>
      <c r="D72" s="3">
        <v>7531200</v>
      </c>
      <c r="E72" s="3">
        <v>7506100</v>
      </c>
      <c r="F72" s="4">
        <v>9885200</v>
      </c>
      <c r="G72" s="3">
        <v>12351000</v>
      </c>
      <c r="H72" s="3">
        <v>10756000</v>
      </c>
      <c r="I72" s="3">
        <v>15106000</v>
      </c>
      <c r="J72" s="4">
        <v>11564000</v>
      </c>
      <c r="K72" s="3">
        <v>11472000</v>
      </c>
      <c r="L72" s="3">
        <v>13654000</v>
      </c>
      <c r="M72" s="3">
        <v>10048000</v>
      </c>
      <c r="N72" s="3">
        <v>8794700</v>
      </c>
      <c r="O72" s="17">
        <v>8958300</v>
      </c>
      <c r="P72" s="3">
        <v>9578000</v>
      </c>
      <c r="Q72" s="3">
        <v>10175000</v>
      </c>
      <c r="R72" s="3">
        <v>9479200</v>
      </c>
      <c r="S72" s="17">
        <v>8990100</v>
      </c>
      <c r="T72" s="3">
        <v>8710300</v>
      </c>
      <c r="U72" s="3">
        <v>10352000</v>
      </c>
      <c r="V72" s="3">
        <v>9087500</v>
      </c>
      <c r="W72" s="17">
        <v>7744900</v>
      </c>
      <c r="X72" s="3">
        <v>9456100</v>
      </c>
      <c r="Y72" s="3">
        <v>8332400</v>
      </c>
      <c r="Z72" s="3">
        <v>10201000</v>
      </c>
      <c r="AA72" s="17">
        <v>11547000</v>
      </c>
      <c r="AB72" s="3">
        <v>11649000</v>
      </c>
      <c r="AC72" s="3">
        <v>8333800</v>
      </c>
      <c r="AD72" s="3">
        <v>8380900</v>
      </c>
      <c r="AE72" s="17">
        <v>9983000</v>
      </c>
      <c r="AF72" s="3">
        <v>7659800</v>
      </c>
      <c r="AG72" s="3">
        <v>11668000</v>
      </c>
      <c r="AH72" s="3">
        <v>9850500</v>
      </c>
      <c r="AI72" s="17">
        <v>8241600</v>
      </c>
      <c r="AJ72" s="3">
        <v>10341000</v>
      </c>
      <c r="AK72" s="3">
        <v>7686300</v>
      </c>
      <c r="AL72" s="3">
        <v>8399300</v>
      </c>
      <c r="AM72" s="3">
        <v>47.18</v>
      </c>
      <c r="AN72" s="3">
        <v>137</v>
      </c>
      <c r="AO72" s="3">
        <v>13</v>
      </c>
      <c r="AP72" s="3">
        <v>4.9000000000000004</v>
      </c>
      <c r="AQ72" s="32">
        <v>8349050</v>
      </c>
      <c r="AR72" s="32">
        <v>12444250</v>
      </c>
      <c r="AS72" s="32">
        <v>10992175</v>
      </c>
      <c r="AT72" s="32">
        <v>9547625</v>
      </c>
      <c r="AU72" s="32">
        <v>9284975</v>
      </c>
      <c r="AV72" s="32">
        <v>8933600</v>
      </c>
      <c r="AW72" s="32">
        <v>9977675</v>
      </c>
      <c r="AX72" s="32">
        <v>9790325</v>
      </c>
      <c r="AY72" s="32">
        <v>8667050</v>
      </c>
      <c r="AZ72" s="32">
        <f t="shared" si="23"/>
        <v>1</v>
      </c>
      <c r="BA72" s="32">
        <f t="shared" si="23"/>
        <v>1</v>
      </c>
      <c r="BB72" s="32">
        <f t="shared" si="23"/>
        <v>1</v>
      </c>
      <c r="BC72" s="32">
        <f t="shared" si="23"/>
        <v>1</v>
      </c>
      <c r="BD72" s="32">
        <f t="shared" si="23"/>
        <v>1</v>
      </c>
      <c r="BE72" s="32">
        <f t="shared" si="23"/>
        <v>1</v>
      </c>
      <c r="BF72" s="32">
        <f t="shared" si="23"/>
        <v>1</v>
      </c>
      <c r="BG72" s="32">
        <f t="shared" si="23"/>
        <v>1</v>
      </c>
      <c r="BH72" s="32">
        <f t="shared" si="23"/>
        <v>1</v>
      </c>
      <c r="BI72" s="32">
        <f t="shared" si="24"/>
        <v>2</v>
      </c>
      <c r="BJ72" s="32">
        <f t="shared" si="25"/>
        <v>2</v>
      </c>
      <c r="BK72" s="32">
        <f t="shared" si="26"/>
        <v>2</v>
      </c>
      <c r="BL72" s="32">
        <f t="shared" si="27"/>
        <v>2</v>
      </c>
      <c r="BM72" s="32">
        <f t="shared" si="28"/>
        <v>1</v>
      </c>
      <c r="BN72" s="32">
        <f t="shared" si="29"/>
        <v>0</v>
      </c>
      <c r="BO72" s="32">
        <f t="shared" si="30"/>
        <v>0</v>
      </c>
      <c r="BP72" s="32">
        <f t="shared" si="31"/>
        <v>1</v>
      </c>
      <c r="BQ72" s="32">
        <f t="shared" si="32"/>
        <v>0</v>
      </c>
      <c r="BR72" s="32">
        <f t="shared" si="33"/>
        <v>0</v>
      </c>
      <c r="BS72" s="32">
        <f t="shared" si="34"/>
        <v>1</v>
      </c>
      <c r="BT72" s="32">
        <f t="shared" si="35"/>
        <v>0</v>
      </c>
      <c r="BU72" s="32">
        <f t="shared" si="36"/>
        <v>0</v>
      </c>
      <c r="BV72" s="32">
        <f t="shared" si="37"/>
        <v>1</v>
      </c>
      <c r="BW72" s="32">
        <f t="shared" si="38"/>
        <v>0</v>
      </c>
      <c r="BX72" s="32">
        <f t="shared" si="39"/>
        <v>0</v>
      </c>
      <c r="BY72" s="31">
        <f t="shared" si="40"/>
        <v>1</v>
      </c>
      <c r="BZ72" s="31">
        <f t="shared" si="41"/>
        <v>1</v>
      </c>
    </row>
    <row r="73" spans="1:78" x14ac:dyDescent="0.2">
      <c r="A73" s="3" t="s">
        <v>262</v>
      </c>
      <c r="B73" s="3" t="s">
        <v>1471</v>
      </c>
      <c r="C73" s="3">
        <v>51142000</v>
      </c>
      <c r="D73" s="3">
        <v>47847000</v>
      </c>
      <c r="E73" s="3">
        <v>50573000</v>
      </c>
      <c r="F73" s="4">
        <v>55962000</v>
      </c>
      <c r="G73" s="3">
        <v>59205000</v>
      </c>
      <c r="H73" s="3">
        <v>60568000</v>
      </c>
      <c r="I73" s="3">
        <v>119410000</v>
      </c>
      <c r="J73" s="4">
        <v>103120000</v>
      </c>
      <c r="K73" s="3">
        <v>65218000</v>
      </c>
      <c r="L73" s="3">
        <v>65057000</v>
      </c>
      <c r="M73" s="3">
        <v>90926000</v>
      </c>
      <c r="N73" s="3">
        <v>70361000</v>
      </c>
      <c r="O73" s="17">
        <v>74816000</v>
      </c>
      <c r="P73" s="3">
        <v>69288000</v>
      </c>
      <c r="Q73" s="3">
        <v>61175000</v>
      </c>
      <c r="R73" s="3">
        <v>76190000</v>
      </c>
      <c r="S73" s="17">
        <v>68595000</v>
      </c>
      <c r="T73" s="3">
        <v>72460000</v>
      </c>
      <c r="U73" s="3">
        <v>61511000</v>
      </c>
      <c r="V73" s="3">
        <v>75510000</v>
      </c>
      <c r="W73" s="17">
        <v>42100000</v>
      </c>
      <c r="X73" s="3">
        <v>58072000</v>
      </c>
      <c r="Y73" s="3">
        <v>52063000</v>
      </c>
      <c r="Z73" s="3">
        <v>53086000</v>
      </c>
      <c r="AA73" s="17">
        <v>50086000</v>
      </c>
      <c r="AB73" s="3">
        <v>75457000</v>
      </c>
      <c r="AC73" s="3">
        <v>74957000</v>
      </c>
      <c r="AD73" s="3">
        <v>68099000</v>
      </c>
      <c r="AE73" s="17">
        <v>51321000</v>
      </c>
      <c r="AF73" s="3">
        <v>50751000</v>
      </c>
      <c r="AG73" s="3">
        <v>54988000</v>
      </c>
      <c r="AH73" s="3">
        <v>57643000</v>
      </c>
      <c r="AI73" s="17">
        <v>65803000</v>
      </c>
      <c r="AJ73" s="3">
        <v>64814000</v>
      </c>
      <c r="AK73" s="3">
        <v>75696000</v>
      </c>
      <c r="AL73" s="3">
        <v>75145000</v>
      </c>
      <c r="AM73" s="3">
        <v>156.75</v>
      </c>
      <c r="AN73" s="3">
        <v>332</v>
      </c>
      <c r="AO73" s="3">
        <v>11</v>
      </c>
      <c r="AP73" s="3">
        <v>52.4</v>
      </c>
      <c r="AQ73" s="32">
        <v>51381000</v>
      </c>
      <c r="AR73" s="32">
        <v>85575750</v>
      </c>
      <c r="AS73" s="32">
        <v>72890500</v>
      </c>
      <c r="AT73" s="32">
        <v>70367250</v>
      </c>
      <c r="AU73" s="32">
        <v>69519000</v>
      </c>
      <c r="AV73" s="32">
        <v>51330250</v>
      </c>
      <c r="AW73" s="32">
        <v>67149750</v>
      </c>
      <c r="AX73" s="32">
        <v>53675750</v>
      </c>
      <c r="AY73" s="32">
        <v>70364500</v>
      </c>
      <c r="AZ73" s="32">
        <f t="shared" si="23"/>
        <v>1</v>
      </c>
      <c r="BA73" s="32">
        <f t="shared" si="23"/>
        <v>1</v>
      </c>
      <c r="BB73" s="32">
        <f t="shared" si="23"/>
        <v>1</v>
      </c>
      <c r="BC73" s="32">
        <f t="shared" si="23"/>
        <v>1</v>
      </c>
      <c r="BD73" s="32">
        <f t="shared" si="23"/>
        <v>1</v>
      </c>
      <c r="BE73" s="32">
        <f t="shared" si="23"/>
        <v>1</v>
      </c>
      <c r="BF73" s="32">
        <f t="shared" si="23"/>
        <v>1</v>
      </c>
      <c r="BG73" s="32">
        <f t="shared" si="23"/>
        <v>1</v>
      </c>
      <c r="BH73" s="32">
        <f t="shared" si="23"/>
        <v>1</v>
      </c>
      <c r="BI73" s="32">
        <f t="shared" si="24"/>
        <v>2</v>
      </c>
      <c r="BJ73" s="32">
        <f t="shared" si="25"/>
        <v>2</v>
      </c>
      <c r="BK73" s="32">
        <f t="shared" si="26"/>
        <v>2</v>
      </c>
      <c r="BL73" s="32">
        <f t="shared" si="27"/>
        <v>2</v>
      </c>
      <c r="BM73" s="32">
        <f t="shared" si="28"/>
        <v>1</v>
      </c>
      <c r="BN73" s="32">
        <f t="shared" si="29"/>
        <v>0</v>
      </c>
      <c r="BO73" s="32">
        <f t="shared" si="30"/>
        <v>0</v>
      </c>
      <c r="BP73" s="32">
        <f t="shared" si="31"/>
        <v>1</v>
      </c>
      <c r="BQ73" s="32">
        <f t="shared" si="32"/>
        <v>0</v>
      </c>
      <c r="BR73" s="32">
        <f t="shared" si="33"/>
        <v>0</v>
      </c>
      <c r="BS73" s="32">
        <f t="shared" si="34"/>
        <v>1</v>
      </c>
      <c r="BT73" s="32">
        <f t="shared" si="35"/>
        <v>0</v>
      </c>
      <c r="BU73" s="32">
        <f t="shared" si="36"/>
        <v>0</v>
      </c>
      <c r="BV73" s="32">
        <f t="shared" si="37"/>
        <v>1</v>
      </c>
      <c r="BW73" s="32">
        <f t="shared" si="38"/>
        <v>0</v>
      </c>
      <c r="BX73" s="32">
        <f t="shared" si="39"/>
        <v>0</v>
      </c>
      <c r="BY73" s="31">
        <f t="shared" si="40"/>
        <v>1</v>
      </c>
      <c r="BZ73" s="31">
        <f t="shared" si="41"/>
        <v>1</v>
      </c>
    </row>
    <row r="74" spans="1:78" x14ac:dyDescent="0.2">
      <c r="A74" s="3" t="s">
        <v>263</v>
      </c>
      <c r="B74" s="3" t="s">
        <v>1471</v>
      </c>
      <c r="C74" s="3">
        <v>88646000</v>
      </c>
      <c r="D74" s="3">
        <v>90514000</v>
      </c>
      <c r="E74" s="3">
        <v>93932000</v>
      </c>
      <c r="F74" s="4">
        <v>104460000</v>
      </c>
      <c r="G74" s="3">
        <v>98755000</v>
      </c>
      <c r="H74" s="3">
        <v>97865000</v>
      </c>
      <c r="I74" s="3">
        <v>196460000</v>
      </c>
      <c r="J74" s="4">
        <v>231720000</v>
      </c>
      <c r="K74" s="3">
        <v>126310000</v>
      </c>
      <c r="L74" s="3">
        <v>100590000</v>
      </c>
      <c r="M74" s="3">
        <v>148560000</v>
      </c>
      <c r="N74" s="3">
        <v>106910000</v>
      </c>
      <c r="O74" s="17">
        <v>121650000</v>
      </c>
      <c r="P74" s="3">
        <v>119470000</v>
      </c>
      <c r="Q74" s="3">
        <v>98299000</v>
      </c>
      <c r="R74" s="3">
        <v>116980000</v>
      </c>
      <c r="S74" s="17">
        <v>112870000</v>
      </c>
      <c r="T74" s="3">
        <v>109940000</v>
      </c>
      <c r="U74" s="3">
        <v>106400000</v>
      </c>
      <c r="V74" s="3">
        <v>115930000</v>
      </c>
      <c r="W74" s="17">
        <v>111840000</v>
      </c>
      <c r="X74" s="3">
        <v>106510000</v>
      </c>
      <c r="Y74" s="3">
        <v>107250000</v>
      </c>
      <c r="Z74" s="3">
        <v>112240000</v>
      </c>
      <c r="AA74" s="17">
        <v>93731000</v>
      </c>
      <c r="AB74" s="3">
        <v>122880000</v>
      </c>
      <c r="AC74" s="3">
        <v>108680000</v>
      </c>
      <c r="AD74" s="3">
        <v>121120000</v>
      </c>
      <c r="AE74" s="17">
        <v>117760000</v>
      </c>
      <c r="AF74" s="3">
        <v>88763000</v>
      </c>
      <c r="AG74" s="3">
        <v>140700000</v>
      </c>
      <c r="AH74" s="3">
        <v>132680000</v>
      </c>
      <c r="AI74" s="17">
        <v>103000000</v>
      </c>
      <c r="AJ74" s="3">
        <v>119960000</v>
      </c>
      <c r="AK74" s="3">
        <v>106150000</v>
      </c>
      <c r="AL74" s="3">
        <v>119070000</v>
      </c>
      <c r="AM74" s="3">
        <v>91.188999999999993</v>
      </c>
      <c r="AN74" s="3">
        <v>271</v>
      </c>
      <c r="AO74" s="3">
        <v>8</v>
      </c>
      <c r="AP74" s="3">
        <v>31</v>
      </c>
      <c r="AQ74" s="32">
        <v>94388000</v>
      </c>
      <c r="AR74" s="32">
        <v>156200000</v>
      </c>
      <c r="AS74" s="32">
        <v>120592500</v>
      </c>
      <c r="AT74" s="32">
        <v>114099750</v>
      </c>
      <c r="AU74" s="32">
        <v>111285000</v>
      </c>
      <c r="AV74" s="32">
        <v>109460000</v>
      </c>
      <c r="AW74" s="32">
        <v>111602750</v>
      </c>
      <c r="AX74" s="32">
        <v>119975750</v>
      </c>
      <c r="AY74" s="32">
        <v>112045000</v>
      </c>
      <c r="AZ74" s="32">
        <f t="shared" si="23"/>
        <v>1</v>
      </c>
      <c r="BA74" s="32">
        <f t="shared" si="23"/>
        <v>1</v>
      </c>
      <c r="BB74" s="32">
        <f t="shared" si="23"/>
        <v>1</v>
      </c>
      <c r="BC74" s="32">
        <f t="shared" si="23"/>
        <v>1</v>
      </c>
      <c r="BD74" s="32">
        <f t="shared" si="23"/>
        <v>1</v>
      </c>
      <c r="BE74" s="32">
        <f t="shared" si="23"/>
        <v>1</v>
      </c>
      <c r="BF74" s="32">
        <f t="shared" si="23"/>
        <v>1</v>
      </c>
      <c r="BG74" s="32">
        <f t="shared" si="23"/>
        <v>1</v>
      </c>
      <c r="BH74" s="32">
        <f t="shared" si="23"/>
        <v>1</v>
      </c>
      <c r="BI74" s="32">
        <f t="shared" si="24"/>
        <v>2</v>
      </c>
      <c r="BJ74" s="32">
        <f t="shared" si="25"/>
        <v>2</v>
      </c>
      <c r="BK74" s="32">
        <f t="shared" si="26"/>
        <v>2</v>
      </c>
      <c r="BL74" s="32">
        <f t="shared" si="27"/>
        <v>2</v>
      </c>
      <c r="BM74" s="32">
        <f t="shared" si="28"/>
        <v>1</v>
      </c>
      <c r="BN74" s="32">
        <f t="shared" si="29"/>
        <v>0</v>
      </c>
      <c r="BO74" s="32">
        <f t="shared" si="30"/>
        <v>0</v>
      </c>
      <c r="BP74" s="32">
        <f t="shared" si="31"/>
        <v>1</v>
      </c>
      <c r="BQ74" s="32">
        <f t="shared" si="32"/>
        <v>0</v>
      </c>
      <c r="BR74" s="32">
        <f t="shared" si="33"/>
        <v>0</v>
      </c>
      <c r="BS74" s="32">
        <f t="shared" si="34"/>
        <v>1</v>
      </c>
      <c r="BT74" s="32">
        <f t="shared" si="35"/>
        <v>0</v>
      </c>
      <c r="BU74" s="32">
        <f t="shared" si="36"/>
        <v>0</v>
      </c>
      <c r="BV74" s="32">
        <f t="shared" si="37"/>
        <v>1</v>
      </c>
      <c r="BW74" s="32">
        <f t="shared" si="38"/>
        <v>0</v>
      </c>
      <c r="BX74" s="32">
        <f t="shared" si="39"/>
        <v>0</v>
      </c>
      <c r="BY74" s="31">
        <f t="shared" si="40"/>
        <v>1</v>
      </c>
      <c r="BZ74" s="31">
        <f t="shared" si="41"/>
        <v>1</v>
      </c>
    </row>
    <row r="75" spans="1:78" x14ac:dyDescent="0.2">
      <c r="A75" s="3" t="s">
        <v>264</v>
      </c>
      <c r="B75" s="3" t="s">
        <v>1604</v>
      </c>
      <c r="C75" s="3">
        <v>18256000</v>
      </c>
      <c r="D75" s="3">
        <v>17703000</v>
      </c>
      <c r="E75" s="3">
        <v>14484000</v>
      </c>
      <c r="F75" s="4">
        <v>21971000</v>
      </c>
      <c r="G75" s="3">
        <v>19622000</v>
      </c>
      <c r="H75" s="3">
        <v>18927000</v>
      </c>
      <c r="I75" s="3">
        <v>28037000</v>
      </c>
      <c r="J75" s="4">
        <v>25834000</v>
      </c>
      <c r="K75" s="3">
        <v>23303000</v>
      </c>
      <c r="L75" s="3">
        <v>20846000</v>
      </c>
      <c r="M75" s="3">
        <v>23598000</v>
      </c>
      <c r="N75" s="3">
        <v>23247000</v>
      </c>
      <c r="O75" s="17">
        <v>24225000</v>
      </c>
      <c r="P75" s="3">
        <v>24321000</v>
      </c>
      <c r="Q75" s="3">
        <v>20948000</v>
      </c>
      <c r="R75" s="3">
        <v>21450000</v>
      </c>
      <c r="S75" s="17">
        <v>21774000</v>
      </c>
      <c r="T75" s="3">
        <v>20095000</v>
      </c>
      <c r="U75" s="3">
        <v>19605000</v>
      </c>
      <c r="V75" s="3">
        <v>21371000</v>
      </c>
      <c r="W75" s="17">
        <v>18236000</v>
      </c>
      <c r="X75" s="3">
        <v>25438000</v>
      </c>
      <c r="Y75" s="3">
        <v>21838000</v>
      </c>
      <c r="Z75" s="3">
        <v>21768000</v>
      </c>
      <c r="AA75" s="17">
        <v>15991000</v>
      </c>
      <c r="AB75" s="3">
        <v>27229000</v>
      </c>
      <c r="AC75" s="3">
        <v>25226000</v>
      </c>
      <c r="AD75" s="3">
        <v>23866000</v>
      </c>
      <c r="AE75" s="17">
        <v>20808000</v>
      </c>
      <c r="AF75" s="3">
        <v>15489000</v>
      </c>
      <c r="AG75" s="3">
        <v>23917000</v>
      </c>
      <c r="AH75" s="3">
        <v>18142000</v>
      </c>
      <c r="AI75" s="17">
        <v>21452000</v>
      </c>
      <c r="AJ75" s="3">
        <v>19889000</v>
      </c>
      <c r="AK75" s="3">
        <v>19536000</v>
      </c>
      <c r="AL75" s="3">
        <v>20258000</v>
      </c>
      <c r="AM75" s="3">
        <v>111.53</v>
      </c>
      <c r="AN75" s="3">
        <v>306</v>
      </c>
      <c r="AO75" s="3">
        <v>13</v>
      </c>
      <c r="AP75" s="3">
        <v>25.7</v>
      </c>
      <c r="AQ75" s="32">
        <v>18103500</v>
      </c>
      <c r="AR75" s="32">
        <v>23105000</v>
      </c>
      <c r="AS75" s="32">
        <v>22748500</v>
      </c>
      <c r="AT75" s="32">
        <v>22736000</v>
      </c>
      <c r="AU75" s="32">
        <v>20711250</v>
      </c>
      <c r="AV75" s="32">
        <v>21820000</v>
      </c>
      <c r="AW75" s="32">
        <v>23078000</v>
      </c>
      <c r="AX75" s="32">
        <v>19589000</v>
      </c>
      <c r="AY75" s="32">
        <v>20283750</v>
      </c>
      <c r="AZ75" s="32">
        <f t="shared" si="23"/>
        <v>1</v>
      </c>
      <c r="BA75" s="32">
        <f t="shared" si="23"/>
        <v>1</v>
      </c>
      <c r="BB75" s="32">
        <f t="shared" si="23"/>
        <v>1</v>
      </c>
      <c r="BC75" s="32">
        <f t="shared" si="23"/>
        <v>1</v>
      </c>
      <c r="BD75" s="32">
        <f t="shared" si="23"/>
        <v>1</v>
      </c>
      <c r="BE75" s="32">
        <f t="shared" si="23"/>
        <v>1</v>
      </c>
      <c r="BF75" s="32">
        <f t="shared" si="23"/>
        <v>1</v>
      </c>
      <c r="BG75" s="32">
        <f t="shared" si="23"/>
        <v>1</v>
      </c>
      <c r="BH75" s="32">
        <f t="shared" si="23"/>
        <v>1</v>
      </c>
      <c r="BI75" s="32">
        <f t="shared" si="24"/>
        <v>2</v>
      </c>
      <c r="BJ75" s="32">
        <f t="shared" si="25"/>
        <v>2</v>
      </c>
      <c r="BK75" s="32">
        <f t="shared" si="26"/>
        <v>2</v>
      </c>
      <c r="BL75" s="32">
        <f t="shared" si="27"/>
        <v>2</v>
      </c>
      <c r="BM75" s="32">
        <f t="shared" si="28"/>
        <v>1</v>
      </c>
      <c r="BN75" s="32">
        <f t="shared" si="29"/>
        <v>0</v>
      </c>
      <c r="BO75" s="32">
        <f t="shared" si="30"/>
        <v>0</v>
      </c>
      <c r="BP75" s="32">
        <f t="shared" si="31"/>
        <v>1</v>
      </c>
      <c r="BQ75" s="32">
        <f t="shared" si="32"/>
        <v>0</v>
      </c>
      <c r="BR75" s="32">
        <f t="shared" si="33"/>
        <v>0</v>
      </c>
      <c r="BS75" s="32">
        <f t="shared" si="34"/>
        <v>1</v>
      </c>
      <c r="BT75" s="32">
        <f t="shared" si="35"/>
        <v>0</v>
      </c>
      <c r="BU75" s="32">
        <f t="shared" si="36"/>
        <v>0</v>
      </c>
      <c r="BV75" s="32">
        <f t="shared" si="37"/>
        <v>1</v>
      </c>
      <c r="BW75" s="32">
        <f t="shared" si="38"/>
        <v>0</v>
      </c>
      <c r="BX75" s="32">
        <f t="shared" si="39"/>
        <v>0</v>
      </c>
      <c r="BY75" s="31">
        <f t="shared" si="40"/>
        <v>1</v>
      </c>
      <c r="BZ75" s="31">
        <f t="shared" si="41"/>
        <v>1</v>
      </c>
    </row>
    <row r="76" spans="1:78" x14ac:dyDescent="0.2">
      <c r="A76" s="3" t="s">
        <v>271</v>
      </c>
      <c r="B76" s="3" t="s">
        <v>1608</v>
      </c>
      <c r="C76" s="3">
        <v>22877000</v>
      </c>
      <c r="D76" s="3">
        <v>23058000</v>
      </c>
      <c r="E76" s="3">
        <v>20956000</v>
      </c>
      <c r="F76" s="4">
        <v>22820000</v>
      </c>
      <c r="G76" s="3">
        <v>20085000</v>
      </c>
      <c r="H76" s="3">
        <v>18500000</v>
      </c>
      <c r="I76" s="3">
        <v>28295000</v>
      </c>
      <c r="J76" s="4">
        <v>30123000</v>
      </c>
      <c r="K76" s="3">
        <v>24092000</v>
      </c>
      <c r="L76" s="3">
        <v>22790000</v>
      </c>
      <c r="M76" s="3">
        <v>24272000</v>
      </c>
      <c r="N76" s="3">
        <v>21739000</v>
      </c>
      <c r="O76" s="17">
        <v>23805000</v>
      </c>
      <c r="P76" s="3">
        <v>22472000</v>
      </c>
      <c r="Q76" s="3">
        <v>19051000</v>
      </c>
      <c r="R76" s="3">
        <v>20700000</v>
      </c>
      <c r="S76" s="17">
        <v>19643000</v>
      </c>
      <c r="T76" s="3">
        <v>22284000</v>
      </c>
      <c r="U76" s="3">
        <v>19068000</v>
      </c>
      <c r="V76" s="3">
        <v>19985000</v>
      </c>
      <c r="W76" s="17">
        <v>24348000</v>
      </c>
      <c r="X76" s="3">
        <v>28753000</v>
      </c>
      <c r="Y76" s="3">
        <v>23150000</v>
      </c>
      <c r="Z76" s="3">
        <v>21434000</v>
      </c>
      <c r="AA76" s="17">
        <v>45134000</v>
      </c>
      <c r="AB76" s="3">
        <v>22858000</v>
      </c>
      <c r="AC76" s="3">
        <v>21798000</v>
      </c>
      <c r="AD76" s="3">
        <v>23149000</v>
      </c>
      <c r="AE76" s="17">
        <v>27967000</v>
      </c>
      <c r="AF76" s="3">
        <v>29902000</v>
      </c>
      <c r="AG76" s="3">
        <v>32605000</v>
      </c>
      <c r="AH76" s="3">
        <v>31454000</v>
      </c>
      <c r="AI76" s="17">
        <v>19545000</v>
      </c>
      <c r="AJ76" s="3">
        <v>25030000</v>
      </c>
      <c r="AK76" s="3">
        <v>21689000</v>
      </c>
      <c r="AL76" s="3">
        <v>26954000</v>
      </c>
      <c r="AM76" s="3">
        <v>263.27</v>
      </c>
      <c r="AN76" s="3">
        <v>225</v>
      </c>
      <c r="AO76" s="3">
        <v>5</v>
      </c>
      <c r="AP76" s="3">
        <v>66.400000000000006</v>
      </c>
      <c r="AQ76" s="32">
        <v>22427750</v>
      </c>
      <c r="AR76" s="32">
        <v>24250750</v>
      </c>
      <c r="AS76" s="32">
        <v>23223250</v>
      </c>
      <c r="AT76" s="32">
        <v>21507000</v>
      </c>
      <c r="AU76" s="32">
        <v>20245000</v>
      </c>
      <c r="AV76" s="32">
        <v>24421250</v>
      </c>
      <c r="AW76" s="32">
        <v>28234750</v>
      </c>
      <c r="AX76" s="32">
        <v>30482000</v>
      </c>
      <c r="AY76" s="32">
        <v>23304500</v>
      </c>
      <c r="AZ76" s="32">
        <f t="shared" si="23"/>
        <v>1</v>
      </c>
      <c r="BA76" s="32">
        <f t="shared" si="23"/>
        <v>1</v>
      </c>
      <c r="BB76" s="32">
        <f t="shared" si="23"/>
        <v>1</v>
      </c>
      <c r="BC76" s="32">
        <f t="shared" si="23"/>
        <v>1</v>
      </c>
      <c r="BD76" s="32">
        <f t="shared" si="23"/>
        <v>1</v>
      </c>
      <c r="BE76" s="32">
        <f t="shared" si="23"/>
        <v>1</v>
      </c>
      <c r="BF76" s="32">
        <f t="shared" si="23"/>
        <v>1</v>
      </c>
      <c r="BG76" s="32">
        <f t="shared" si="23"/>
        <v>1</v>
      </c>
      <c r="BH76" s="32">
        <f t="shared" si="23"/>
        <v>1</v>
      </c>
      <c r="BI76" s="32">
        <f t="shared" si="24"/>
        <v>2</v>
      </c>
      <c r="BJ76" s="32">
        <f t="shared" si="25"/>
        <v>2</v>
      </c>
      <c r="BK76" s="32">
        <f t="shared" si="26"/>
        <v>2</v>
      </c>
      <c r="BL76" s="32">
        <f t="shared" si="27"/>
        <v>2</v>
      </c>
      <c r="BM76" s="32">
        <f t="shared" si="28"/>
        <v>1</v>
      </c>
      <c r="BN76" s="32">
        <f t="shared" si="29"/>
        <v>0</v>
      </c>
      <c r="BO76" s="32">
        <f t="shared" si="30"/>
        <v>0</v>
      </c>
      <c r="BP76" s="32">
        <f t="shared" si="31"/>
        <v>1</v>
      </c>
      <c r="BQ76" s="32">
        <f t="shared" si="32"/>
        <v>0</v>
      </c>
      <c r="BR76" s="32">
        <f t="shared" si="33"/>
        <v>0</v>
      </c>
      <c r="BS76" s="32">
        <f t="shared" si="34"/>
        <v>1</v>
      </c>
      <c r="BT76" s="32">
        <f t="shared" si="35"/>
        <v>0</v>
      </c>
      <c r="BU76" s="32">
        <f t="shared" si="36"/>
        <v>0</v>
      </c>
      <c r="BV76" s="32">
        <f t="shared" si="37"/>
        <v>1</v>
      </c>
      <c r="BW76" s="32">
        <f t="shared" si="38"/>
        <v>0</v>
      </c>
      <c r="BX76" s="32">
        <f t="shared" si="39"/>
        <v>0</v>
      </c>
      <c r="BY76" s="31">
        <f t="shared" si="40"/>
        <v>1</v>
      </c>
      <c r="BZ76" s="31">
        <f t="shared" si="41"/>
        <v>1</v>
      </c>
    </row>
    <row r="77" spans="1:78" x14ac:dyDescent="0.2">
      <c r="A77" s="3" t="s">
        <v>273</v>
      </c>
      <c r="B77" s="3" t="s">
        <v>1609</v>
      </c>
      <c r="C77" s="3">
        <v>27684000</v>
      </c>
      <c r="D77" s="3">
        <v>22494000</v>
      </c>
      <c r="E77" s="3">
        <v>27850000</v>
      </c>
      <c r="F77" s="4">
        <v>31140000</v>
      </c>
      <c r="G77" s="3">
        <v>25932000</v>
      </c>
      <c r="H77" s="3">
        <v>26559000</v>
      </c>
      <c r="I77" s="3">
        <v>32960000</v>
      </c>
      <c r="J77" s="4">
        <v>27063000</v>
      </c>
      <c r="K77" s="3">
        <v>28409000</v>
      </c>
      <c r="L77" s="3">
        <v>29177000</v>
      </c>
      <c r="M77" s="3">
        <v>29834000</v>
      </c>
      <c r="N77" s="3">
        <v>28392000</v>
      </c>
      <c r="O77" s="17">
        <v>26163000</v>
      </c>
      <c r="P77" s="3">
        <v>30880000</v>
      </c>
      <c r="Q77" s="3">
        <v>27473000</v>
      </c>
      <c r="R77" s="3">
        <v>30600000</v>
      </c>
      <c r="S77" s="17">
        <v>24280000</v>
      </c>
      <c r="T77" s="3">
        <v>28292000</v>
      </c>
      <c r="U77" s="3">
        <v>25418000</v>
      </c>
      <c r="V77" s="3">
        <v>24238000</v>
      </c>
      <c r="W77" s="17">
        <v>20096000</v>
      </c>
      <c r="X77" s="3">
        <v>21608000</v>
      </c>
      <c r="Y77" s="3">
        <v>23202000</v>
      </c>
      <c r="Z77" s="3">
        <v>24111000</v>
      </c>
      <c r="AA77" s="17">
        <v>41619000</v>
      </c>
      <c r="AB77" s="3">
        <v>23780000</v>
      </c>
      <c r="AC77" s="3">
        <v>28581000</v>
      </c>
      <c r="AD77" s="3">
        <v>28925000</v>
      </c>
      <c r="AE77" s="17">
        <v>21106000</v>
      </c>
      <c r="AF77" s="3">
        <v>25896000</v>
      </c>
      <c r="AG77" s="3">
        <v>26038000</v>
      </c>
      <c r="AH77" s="3">
        <v>22381000</v>
      </c>
      <c r="AI77" s="17">
        <v>23279000</v>
      </c>
      <c r="AJ77" s="3">
        <v>28818000</v>
      </c>
      <c r="AK77" s="3">
        <v>26519000</v>
      </c>
      <c r="AL77" s="3">
        <v>23718000</v>
      </c>
      <c r="AM77" s="3">
        <v>59.045000000000002</v>
      </c>
      <c r="AN77" s="3">
        <v>190</v>
      </c>
      <c r="AO77" s="3">
        <v>6</v>
      </c>
      <c r="AP77" s="3">
        <v>42.3</v>
      </c>
      <c r="AQ77" s="32">
        <v>27292000</v>
      </c>
      <c r="AR77" s="32">
        <v>28128500</v>
      </c>
      <c r="AS77" s="32">
        <v>28953000</v>
      </c>
      <c r="AT77" s="32">
        <v>28779000</v>
      </c>
      <c r="AU77" s="32">
        <v>25557000</v>
      </c>
      <c r="AV77" s="32">
        <v>22254250</v>
      </c>
      <c r="AW77" s="32">
        <v>30726250</v>
      </c>
      <c r="AX77" s="32">
        <v>23855250</v>
      </c>
      <c r="AY77" s="32">
        <v>25583500</v>
      </c>
      <c r="AZ77" s="32">
        <f t="shared" si="23"/>
        <v>1</v>
      </c>
      <c r="BA77" s="32">
        <f t="shared" si="23"/>
        <v>1</v>
      </c>
      <c r="BB77" s="32">
        <f t="shared" si="23"/>
        <v>1</v>
      </c>
      <c r="BC77" s="32">
        <f t="shared" si="23"/>
        <v>1</v>
      </c>
      <c r="BD77" s="32">
        <f t="shared" si="23"/>
        <v>1</v>
      </c>
      <c r="BE77" s="32">
        <f t="shared" si="23"/>
        <v>1</v>
      </c>
      <c r="BF77" s="32">
        <f t="shared" si="23"/>
        <v>1</v>
      </c>
      <c r="BG77" s="32">
        <f t="shared" si="23"/>
        <v>1</v>
      </c>
      <c r="BH77" s="32">
        <f t="shared" si="23"/>
        <v>1</v>
      </c>
      <c r="BI77" s="32">
        <f t="shared" si="24"/>
        <v>2</v>
      </c>
      <c r="BJ77" s="32">
        <f t="shared" si="25"/>
        <v>2</v>
      </c>
      <c r="BK77" s="32">
        <f t="shared" si="26"/>
        <v>2</v>
      </c>
      <c r="BL77" s="32">
        <f t="shared" si="27"/>
        <v>2</v>
      </c>
      <c r="BM77" s="32">
        <f t="shared" si="28"/>
        <v>1</v>
      </c>
      <c r="BN77" s="32">
        <f t="shared" si="29"/>
        <v>0</v>
      </c>
      <c r="BO77" s="32">
        <f t="shared" si="30"/>
        <v>0</v>
      </c>
      <c r="BP77" s="32">
        <f t="shared" si="31"/>
        <v>1</v>
      </c>
      <c r="BQ77" s="32">
        <f t="shared" si="32"/>
        <v>0</v>
      </c>
      <c r="BR77" s="32">
        <f t="shared" si="33"/>
        <v>0</v>
      </c>
      <c r="BS77" s="32">
        <f t="shared" si="34"/>
        <v>1</v>
      </c>
      <c r="BT77" s="32">
        <f t="shared" si="35"/>
        <v>0</v>
      </c>
      <c r="BU77" s="32">
        <f t="shared" si="36"/>
        <v>0</v>
      </c>
      <c r="BV77" s="32">
        <f t="shared" si="37"/>
        <v>1</v>
      </c>
      <c r="BW77" s="32">
        <f t="shared" si="38"/>
        <v>0</v>
      </c>
      <c r="BX77" s="32">
        <f t="shared" si="39"/>
        <v>0</v>
      </c>
      <c r="BY77" s="31">
        <f t="shared" si="40"/>
        <v>1</v>
      </c>
      <c r="BZ77" s="31">
        <f t="shared" si="41"/>
        <v>1</v>
      </c>
    </row>
    <row r="78" spans="1:78" x14ac:dyDescent="0.2">
      <c r="A78" s="3" t="s">
        <v>276</v>
      </c>
      <c r="B78" s="3" t="s">
        <v>1471</v>
      </c>
      <c r="C78" s="3">
        <v>514440000</v>
      </c>
      <c r="D78" s="3">
        <v>472230000</v>
      </c>
      <c r="E78" s="3">
        <v>605580000</v>
      </c>
      <c r="F78" s="4">
        <v>491670000</v>
      </c>
      <c r="G78" s="3">
        <v>478550000</v>
      </c>
      <c r="H78" s="3">
        <v>498170000</v>
      </c>
      <c r="I78" s="3">
        <v>396610000</v>
      </c>
      <c r="J78" s="4">
        <v>360280000</v>
      </c>
      <c r="K78" s="3">
        <v>318550000</v>
      </c>
      <c r="L78" s="3">
        <v>503590000</v>
      </c>
      <c r="M78" s="3">
        <v>453730000</v>
      </c>
      <c r="N78" s="3">
        <v>496740000</v>
      </c>
      <c r="O78" s="17">
        <v>589400000</v>
      </c>
      <c r="P78" s="3">
        <v>392590000</v>
      </c>
      <c r="Q78" s="3">
        <v>535070000</v>
      </c>
      <c r="R78" s="3">
        <v>539340000</v>
      </c>
      <c r="S78" s="17">
        <v>591930000</v>
      </c>
      <c r="T78" s="3">
        <v>526280000</v>
      </c>
      <c r="U78" s="3">
        <v>458270000</v>
      </c>
      <c r="V78" s="3">
        <v>507570000</v>
      </c>
      <c r="W78" s="17">
        <v>337480000</v>
      </c>
      <c r="X78" s="3">
        <v>529310000</v>
      </c>
      <c r="Y78" s="3">
        <v>475350000</v>
      </c>
      <c r="Z78" s="3">
        <v>526970000</v>
      </c>
      <c r="AA78" s="17">
        <v>105670000</v>
      </c>
      <c r="AB78" s="3">
        <v>551460000</v>
      </c>
      <c r="AC78" s="3">
        <v>559450000</v>
      </c>
      <c r="AD78" s="3">
        <v>360670000</v>
      </c>
      <c r="AE78" s="17">
        <v>411220000</v>
      </c>
      <c r="AF78" s="3">
        <v>485980000</v>
      </c>
      <c r="AG78" s="3">
        <v>381330000</v>
      </c>
      <c r="AH78" s="3">
        <v>329620000</v>
      </c>
      <c r="AI78" s="17">
        <v>537380000</v>
      </c>
      <c r="AJ78" s="3">
        <v>385530000</v>
      </c>
      <c r="AK78" s="3">
        <v>414620000</v>
      </c>
      <c r="AL78" s="3">
        <v>365430000</v>
      </c>
      <c r="AM78" s="3">
        <v>323.31</v>
      </c>
      <c r="AN78" s="3">
        <v>1563</v>
      </c>
      <c r="AO78" s="3">
        <v>25</v>
      </c>
      <c r="AP78" s="3">
        <v>52</v>
      </c>
      <c r="AQ78" s="32">
        <v>520980000</v>
      </c>
      <c r="AR78" s="32">
        <v>433402500</v>
      </c>
      <c r="AS78" s="32">
        <v>443152500</v>
      </c>
      <c r="AT78" s="32">
        <v>514100000</v>
      </c>
      <c r="AU78" s="32">
        <v>521012500</v>
      </c>
      <c r="AV78" s="32">
        <v>467277500</v>
      </c>
      <c r="AW78" s="32">
        <v>394312500</v>
      </c>
      <c r="AX78" s="32">
        <v>402037500</v>
      </c>
      <c r="AY78" s="32">
        <v>425740000</v>
      </c>
      <c r="AZ78" s="32">
        <f t="shared" si="23"/>
        <v>1</v>
      </c>
      <c r="BA78" s="32">
        <f t="shared" si="23"/>
        <v>1</v>
      </c>
      <c r="BB78" s="32">
        <f t="shared" si="23"/>
        <v>1</v>
      </c>
      <c r="BC78" s="32">
        <f t="shared" si="23"/>
        <v>1</v>
      </c>
      <c r="BD78" s="32">
        <f t="shared" si="23"/>
        <v>1</v>
      </c>
      <c r="BE78" s="32">
        <f t="shared" si="23"/>
        <v>1</v>
      </c>
      <c r="BF78" s="32">
        <f t="shared" si="23"/>
        <v>1</v>
      </c>
      <c r="BG78" s="32">
        <f t="shared" si="23"/>
        <v>1</v>
      </c>
      <c r="BH78" s="32">
        <f t="shared" si="23"/>
        <v>1</v>
      </c>
      <c r="BI78" s="32">
        <f t="shared" si="24"/>
        <v>2</v>
      </c>
      <c r="BJ78" s="32">
        <f t="shared" si="25"/>
        <v>2</v>
      </c>
      <c r="BK78" s="32">
        <f t="shared" si="26"/>
        <v>2</v>
      </c>
      <c r="BL78" s="32">
        <f t="shared" si="27"/>
        <v>2</v>
      </c>
      <c r="BM78" s="32">
        <f t="shared" si="28"/>
        <v>1</v>
      </c>
      <c r="BN78" s="32">
        <f t="shared" si="29"/>
        <v>0</v>
      </c>
      <c r="BO78" s="32">
        <f t="shared" si="30"/>
        <v>0</v>
      </c>
      <c r="BP78" s="32">
        <f t="shared" si="31"/>
        <v>1</v>
      </c>
      <c r="BQ78" s="32">
        <f t="shared" si="32"/>
        <v>0</v>
      </c>
      <c r="BR78" s="32">
        <f t="shared" si="33"/>
        <v>0</v>
      </c>
      <c r="BS78" s="32">
        <f t="shared" si="34"/>
        <v>1</v>
      </c>
      <c r="BT78" s="32">
        <f t="shared" si="35"/>
        <v>0</v>
      </c>
      <c r="BU78" s="32">
        <f t="shared" si="36"/>
        <v>0</v>
      </c>
      <c r="BV78" s="32">
        <f t="shared" si="37"/>
        <v>1</v>
      </c>
      <c r="BW78" s="32">
        <f t="shared" si="38"/>
        <v>0</v>
      </c>
      <c r="BX78" s="32">
        <f t="shared" si="39"/>
        <v>0</v>
      </c>
      <c r="BY78" s="31">
        <f t="shared" si="40"/>
        <v>1</v>
      </c>
      <c r="BZ78" s="31">
        <f t="shared" si="41"/>
        <v>1</v>
      </c>
    </row>
    <row r="79" spans="1:78" x14ac:dyDescent="0.2">
      <c r="A79" s="3" t="s">
        <v>279</v>
      </c>
      <c r="B79" s="3" t="s">
        <v>1471</v>
      </c>
      <c r="C79" s="3">
        <v>3131300</v>
      </c>
      <c r="D79" s="3">
        <v>3059000</v>
      </c>
      <c r="E79" s="3">
        <v>4116400</v>
      </c>
      <c r="F79" s="4">
        <v>2952200</v>
      </c>
      <c r="G79" s="3">
        <v>2829800</v>
      </c>
      <c r="H79" s="3">
        <v>4169300</v>
      </c>
      <c r="I79" s="3">
        <v>3431500</v>
      </c>
      <c r="J79" s="4">
        <v>3274600</v>
      </c>
      <c r="K79" s="3">
        <v>2342000</v>
      </c>
      <c r="L79" s="3">
        <f>AVERAGE(K79,M79:N79)</f>
        <v>2903133.3333333335</v>
      </c>
      <c r="M79" s="3">
        <v>3147100</v>
      </c>
      <c r="N79" s="3">
        <v>3220300</v>
      </c>
      <c r="O79" s="17">
        <v>3125600</v>
      </c>
      <c r="P79" s="3">
        <v>3069700</v>
      </c>
      <c r="Q79" s="3">
        <v>3173100</v>
      </c>
      <c r="R79" s="3">
        <v>3843900</v>
      </c>
      <c r="S79" s="17">
        <v>2792300</v>
      </c>
      <c r="T79" s="3">
        <v>3273600</v>
      </c>
      <c r="U79" s="3">
        <v>4576000</v>
      </c>
      <c r="V79" s="3">
        <v>3393200</v>
      </c>
      <c r="W79" s="17">
        <v>2775600</v>
      </c>
      <c r="X79" s="3">
        <v>3380500</v>
      </c>
      <c r="Y79" s="3">
        <v>2810800</v>
      </c>
      <c r="Z79" s="3">
        <v>2668500</v>
      </c>
      <c r="AA79" s="17">
        <v>2619200</v>
      </c>
      <c r="AB79" s="3">
        <v>3108100</v>
      </c>
      <c r="AC79" s="3">
        <v>3251100</v>
      </c>
      <c r="AD79" s="3">
        <v>3105700</v>
      </c>
      <c r="AE79" s="17">
        <v>2925400</v>
      </c>
      <c r="AF79" s="3">
        <v>2879100</v>
      </c>
      <c r="AG79" s="3">
        <v>1453900</v>
      </c>
      <c r="AH79" s="3">
        <v>1989200</v>
      </c>
      <c r="AI79" s="17">
        <v>2739200</v>
      </c>
      <c r="AJ79" s="3">
        <v>2881000</v>
      </c>
      <c r="AK79" s="3">
        <v>6139000</v>
      </c>
      <c r="AL79" s="3">
        <v>3057300</v>
      </c>
      <c r="AM79" s="3">
        <v>32.531999999999996</v>
      </c>
      <c r="AN79" s="3">
        <v>132</v>
      </c>
      <c r="AO79" s="3">
        <v>9</v>
      </c>
      <c r="AP79" s="3">
        <v>1</v>
      </c>
      <c r="AQ79" s="32">
        <v>3314725</v>
      </c>
      <c r="AR79" s="32">
        <v>3426300</v>
      </c>
      <c r="AS79" s="32">
        <v>2903133.3333333335</v>
      </c>
      <c r="AT79" s="32">
        <v>3303075</v>
      </c>
      <c r="AU79" s="32">
        <v>3508775</v>
      </c>
      <c r="AV79" s="32">
        <v>2908850</v>
      </c>
      <c r="AW79" s="32">
        <v>3021025</v>
      </c>
      <c r="AX79" s="32">
        <v>2311900</v>
      </c>
      <c r="AY79" s="32">
        <v>3704125</v>
      </c>
      <c r="AZ79" s="32">
        <f t="shared" si="23"/>
        <v>1</v>
      </c>
      <c r="BA79" s="32">
        <f t="shared" si="23"/>
        <v>1</v>
      </c>
      <c r="BB79" s="32">
        <f t="shared" si="23"/>
        <v>1</v>
      </c>
      <c r="BC79" s="32">
        <f t="shared" si="23"/>
        <v>1</v>
      </c>
      <c r="BD79" s="32">
        <f t="shared" si="23"/>
        <v>1</v>
      </c>
      <c r="BE79" s="32">
        <f t="shared" si="23"/>
        <v>1</v>
      </c>
      <c r="BF79" s="32">
        <f t="shared" si="23"/>
        <v>1</v>
      </c>
      <c r="BG79" s="32">
        <f t="shared" si="23"/>
        <v>1</v>
      </c>
      <c r="BH79" s="32">
        <f t="shared" si="23"/>
        <v>1</v>
      </c>
      <c r="BI79" s="32">
        <f t="shared" si="24"/>
        <v>2</v>
      </c>
      <c r="BJ79" s="32">
        <f t="shared" si="25"/>
        <v>2</v>
      </c>
      <c r="BK79" s="32">
        <f t="shared" si="26"/>
        <v>2</v>
      </c>
      <c r="BL79" s="32">
        <f t="shared" si="27"/>
        <v>2</v>
      </c>
      <c r="BM79" s="32">
        <f t="shared" si="28"/>
        <v>1</v>
      </c>
      <c r="BN79" s="32">
        <f t="shared" si="29"/>
        <v>0</v>
      </c>
      <c r="BO79" s="32">
        <f t="shared" si="30"/>
        <v>0</v>
      </c>
      <c r="BP79" s="32">
        <f t="shared" si="31"/>
        <v>1</v>
      </c>
      <c r="BQ79" s="32">
        <f t="shared" si="32"/>
        <v>0</v>
      </c>
      <c r="BR79" s="32">
        <f t="shared" si="33"/>
        <v>0</v>
      </c>
      <c r="BS79" s="32">
        <f t="shared" si="34"/>
        <v>1</v>
      </c>
      <c r="BT79" s="32">
        <f t="shared" si="35"/>
        <v>0</v>
      </c>
      <c r="BU79" s="32">
        <f t="shared" si="36"/>
        <v>0</v>
      </c>
      <c r="BV79" s="32">
        <f t="shared" si="37"/>
        <v>1</v>
      </c>
      <c r="BW79" s="32">
        <f t="shared" si="38"/>
        <v>0</v>
      </c>
      <c r="BX79" s="32">
        <f t="shared" si="39"/>
        <v>0</v>
      </c>
      <c r="BY79" s="31">
        <f t="shared" si="40"/>
        <v>1</v>
      </c>
      <c r="BZ79" s="31">
        <f t="shared" si="41"/>
        <v>1</v>
      </c>
    </row>
    <row r="80" spans="1:78" x14ac:dyDescent="0.2">
      <c r="A80" s="3" t="s">
        <v>280</v>
      </c>
      <c r="B80" s="3" t="s">
        <v>1613</v>
      </c>
      <c r="C80" s="3">
        <v>102310000</v>
      </c>
      <c r="D80" s="3">
        <v>114800000</v>
      </c>
      <c r="E80" s="3">
        <v>94467000</v>
      </c>
      <c r="F80" s="4">
        <v>135330000</v>
      </c>
      <c r="G80" s="3">
        <v>78978000</v>
      </c>
      <c r="H80" s="3">
        <v>85465000</v>
      </c>
      <c r="I80" s="3">
        <v>122330000</v>
      </c>
      <c r="J80" s="4">
        <v>114930000</v>
      </c>
      <c r="K80" s="3">
        <v>129300000</v>
      </c>
      <c r="L80" s="3">
        <v>99599000</v>
      </c>
      <c r="M80" s="3">
        <v>108030000</v>
      </c>
      <c r="N80" s="3">
        <v>90490000</v>
      </c>
      <c r="O80" s="17">
        <v>75469000</v>
      </c>
      <c r="P80" s="3">
        <v>98627000</v>
      </c>
      <c r="Q80" s="3">
        <v>74778000</v>
      </c>
      <c r="R80" s="3">
        <v>60342000</v>
      </c>
      <c r="S80" s="17">
        <v>62998000</v>
      </c>
      <c r="T80" s="3">
        <v>63739000</v>
      </c>
      <c r="U80" s="3">
        <v>71761000</v>
      </c>
      <c r="V80" s="3">
        <v>91739000</v>
      </c>
      <c r="W80" s="17">
        <v>128370000</v>
      </c>
      <c r="X80" s="3">
        <v>75988000</v>
      </c>
      <c r="Y80" s="3">
        <v>86765000</v>
      </c>
      <c r="Z80" s="3">
        <v>82880000</v>
      </c>
      <c r="AA80" s="17">
        <v>281140000</v>
      </c>
      <c r="AB80" s="3">
        <v>77702000</v>
      </c>
      <c r="AC80" s="3">
        <v>60953000</v>
      </c>
      <c r="AD80" s="3">
        <v>97532000</v>
      </c>
      <c r="AE80" s="17">
        <v>126620000</v>
      </c>
      <c r="AF80" s="3">
        <v>123770000</v>
      </c>
      <c r="AG80" s="3">
        <v>154100000</v>
      </c>
      <c r="AH80" s="3">
        <v>118980000</v>
      </c>
      <c r="AI80" s="17">
        <v>73685000</v>
      </c>
      <c r="AJ80" s="3">
        <v>93867000</v>
      </c>
      <c r="AK80" s="3">
        <v>78241000</v>
      </c>
      <c r="AL80" s="3">
        <v>92106000</v>
      </c>
      <c r="AM80" s="3">
        <v>82.411000000000001</v>
      </c>
      <c r="AN80" s="3">
        <v>349</v>
      </c>
      <c r="AO80" s="3">
        <v>11</v>
      </c>
      <c r="AP80" s="3">
        <v>66.5</v>
      </c>
      <c r="AQ80" s="32">
        <v>111726750</v>
      </c>
      <c r="AR80" s="32">
        <v>100425750</v>
      </c>
      <c r="AS80" s="32">
        <v>106854750</v>
      </c>
      <c r="AT80" s="32">
        <v>77304000</v>
      </c>
      <c r="AU80" s="32">
        <v>72559250</v>
      </c>
      <c r="AV80" s="32">
        <v>93500750</v>
      </c>
      <c r="AW80" s="32">
        <v>129331750</v>
      </c>
      <c r="AX80" s="32">
        <v>130867500</v>
      </c>
      <c r="AY80" s="32">
        <v>84474750</v>
      </c>
      <c r="AZ80" s="32">
        <f t="shared" si="23"/>
        <v>1</v>
      </c>
      <c r="BA80" s="32">
        <f t="shared" si="23"/>
        <v>1</v>
      </c>
      <c r="BB80" s="32">
        <f t="shared" si="23"/>
        <v>1</v>
      </c>
      <c r="BC80" s="32">
        <f t="shared" si="23"/>
        <v>1</v>
      </c>
      <c r="BD80" s="32">
        <f t="shared" si="23"/>
        <v>1</v>
      </c>
      <c r="BE80" s="32">
        <f t="shared" si="23"/>
        <v>1</v>
      </c>
      <c r="BF80" s="32">
        <f t="shared" si="23"/>
        <v>1</v>
      </c>
      <c r="BG80" s="32">
        <f t="shared" si="23"/>
        <v>1</v>
      </c>
      <c r="BH80" s="32">
        <f t="shared" si="23"/>
        <v>1</v>
      </c>
      <c r="BI80" s="32">
        <f t="shared" si="24"/>
        <v>2</v>
      </c>
      <c r="BJ80" s="32">
        <f t="shared" si="25"/>
        <v>2</v>
      </c>
      <c r="BK80" s="32">
        <f t="shared" si="26"/>
        <v>2</v>
      </c>
      <c r="BL80" s="32">
        <f t="shared" si="27"/>
        <v>2</v>
      </c>
      <c r="BM80" s="32">
        <f t="shared" si="28"/>
        <v>1</v>
      </c>
      <c r="BN80" s="32">
        <f t="shared" si="29"/>
        <v>0</v>
      </c>
      <c r="BO80" s="32">
        <f t="shared" si="30"/>
        <v>0</v>
      </c>
      <c r="BP80" s="32">
        <f t="shared" si="31"/>
        <v>1</v>
      </c>
      <c r="BQ80" s="32">
        <f t="shared" si="32"/>
        <v>0</v>
      </c>
      <c r="BR80" s="32">
        <f t="shared" si="33"/>
        <v>0</v>
      </c>
      <c r="BS80" s="32">
        <f t="shared" si="34"/>
        <v>1</v>
      </c>
      <c r="BT80" s="32">
        <f t="shared" si="35"/>
        <v>0</v>
      </c>
      <c r="BU80" s="32">
        <f t="shared" si="36"/>
        <v>0</v>
      </c>
      <c r="BV80" s="32">
        <f t="shared" si="37"/>
        <v>1</v>
      </c>
      <c r="BW80" s="32">
        <f t="shared" si="38"/>
        <v>0</v>
      </c>
      <c r="BX80" s="32">
        <f t="shared" si="39"/>
        <v>0</v>
      </c>
      <c r="BY80" s="31">
        <f t="shared" si="40"/>
        <v>1</v>
      </c>
      <c r="BZ80" s="31">
        <f t="shared" si="41"/>
        <v>1</v>
      </c>
    </row>
    <row r="81" spans="1:78" x14ac:dyDescent="0.2">
      <c r="A81" s="3" t="s">
        <v>283</v>
      </c>
      <c r="B81" s="3" t="s">
        <v>1614</v>
      </c>
      <c r="C81" s="3">
        <v>3078000</v>
      </c>
      <c r="D81" s="3">
        <v>2424600</v>
      </c>
      <c r="E81" s="3">
        <v>3489400</v>
      </c>
      <c r="F81" s="4">
        <v>3464600</v>
      </c>
      <c r="G81" s="3">
        <v>3838100</v>
      </c>
      <c r="H81" s="3">
        <v>5376200</v>
      </c>
      <c r="I81" s="3">
        <v>4224100</v>
      </c>
      <c r="J81" s="4">
        <v>4457200</v>
      </c>
      <c r="K81" s="3">
        <v>3138200</v>
      </c>
      <c r="L81" s="3">
        <v>3610300</v>
      </c>
      <c r="M81" s="3">
        <v>4850900</v>
      </c>
      <c r="N81" s="3">
        <v>2991000</v>
      </c>
      <c r="O81" s="17">
        <v>4096200</v>
      </c>
      <c r="P81" s="3">
        <v>3323600</v>
      </c>
      <c r="Q81" s="3">
        <v>4142200</v>
      </c>
      <c r="R81" s="3">
        <v>3372300</v>
      </c>
      <c r="S81" s="17">
        <v>3399300</v>
      </c>
      <c r="T81" s="3">
        <v>3472400</v>
      </c>
      <c r="U81" s="3">
        <v>4263900</v>
      </c>
      <c r="V81" s="3">
        <v>4738400</v>
      </c>
      <c r="W81" s="17">
        <v>5633400</v>
      </c>
      <c r="X81" s="3">
        <v>4822800</v>
      </c>
      <c r="Y81" s="3">
        <v>5988500</v>
      </c>
      <c r="Z81" s="3">
        <v>5312500</v>
      </c>
      <c r="AA81" s="17">
        <f>AVERAGE(AB81:AD81)</f>
        <v>4089566.6666666665</v>
      </c>
      <c r="AB81" s="3">
        <v>4143900</v>
      </c>
      <c r="AC81" s="3">
        <v>4685200</v>
      </c>
      <c r="AD81" s="3">
        <v>3439600</v>
      </c>
      <c r="AE81" s="17">
        <v>4140800</v>
      </c>
      <c r="AF81" s="3">
        <v>4008800</v>
      </c>
      <c r="AG81" s="3">
        <v>4653000</v>
      </c>
      <c r="AH81" s="3">
        <v>3166100</v>
      </c>
      <c r="AI81" s="17">
        <f>AVERAGE(AJ81:AL81)</f>
        <v>4653766.666666667</v>
      </c>
      <c r="AJ81" s="3">
        <v>4543300</v>
      </c>
      <c r="AK81" s="3">
        <v>4618700</v>
      </c>
      <c r="AL81" s="3">
        <v>4799300</v>
      </c>
      <c r="AM81" s="3">
        <v>47.884</v>
      </c>
      <c r="AN81" s="3">
        <v>160</v>
      </c>
      <c r="AO81" s="3">
        <v>8</v>
      </c>
      <c r="AP81" s="3">
        <v>16.899999999999999</v>
      </c>
      <c r="AQ81" s="32">
        <v>3114150</v>
      </c>
      <c r="AR81" s="32">
        <v>4473900</v>
      </c>
      <c r="AS81" s="32">
        <v>3647600</v>
      </c>
      <c r="AT81" s="32">
        <v>3733575</v>
      </c>
      <c r="AU81" s="32">
        <v>3968500</v>
      </c>
      <c r="AV81" s="32">
        <v>5439300</v>
      </c>
      <c r="AW81" s="32">
        <v>4089566.6666666665</v>
      </c>
      <c r="AX81" s="32">
        <v>3992175</v>
      </c>
      <c r="AY81" s="32">
        <v>4653766.666666667</v>
      </c>
      <c r="AZ81" s="32">
        <f t="shared" si="23"/>
        <v>1</v>
      </c>
      <c r="BA81" s="32">
        <f t="shared" si="23"/>
        <v>1</v>
      </c>
      <c r="BB81" s="32">
        <f t="shared" si="23"/>
        <v>1</v>
      </c>
      <c r="BC81" s="32">
        <f t="shared" si="23"/>
        <v>1</v>
      </c>
      <c r="BD81" s="32">
        <f t="shared" si="23"/>
        <v>1</v>
      </c>
      <c r="BE81" s="32">
        <f t="shared" si="23"/>
        <v>1</v>
      </c>
      <c r="BF81" s="32">
        <f t="shared" si="23"/>
        <v>1</v>
      </c>
      <c r="BG81" s="32">
        <f t="shared" si="23"/>
        <v>1</v>
      </c>
      <c r="BH81" s="32">
        <f t="shared" si="23"/>
        <v>1</v>
      </c>
      <c r="BI81" s="32">
        <f t="shared" si="24"/>
        <v>2</v>
      </c>
      <c r="BJ81" s="32">
        <f t="shared" si="25"/>
        <v>2</v>
      </c>
      <c r="BK81" s="32">
        <f t="shared" si="26"/>
        <v>2</v>
      </c>
      <c r="BL81" s="32">
        <f t="shared" si="27"/>
        <v>2</v>
      </c>
      <c r="BM81" s="32">
        <f t="shared" si="28"/>
        <v>1</v>
      </c>
      <c r="BN81" s="32">
        <f t="shared" si="29"/>
        <v>0</v>
      </c>
      <c r="BO81" s="32">
        <f t="shared" si="30"/>
        <v>0</v>
      </c>
      <c r="BP81" s="32">
        <f t="shared" si="31"/>
        <v>1</v>
      </c>
      <c r="BQ81" s="32">
        <f t="shared" si="32"/>
        <v>0</v>
      </c>
      <c r="BR81" s="32">
        <f t="shared" si="33"/>
        <v>0</v>
      </c>
      <c r="BS81" s="32">
        <f t="shared" si="34"/>
        <v>1</v>
      </c>
      <c r="BT81" s="32">
        <f t="shared" si="35"/>
        <v>0</v>
      </c>
      <c r="BU81" s="32">
        <f t="shared" si="36"/>
        <v>0</v>
      </c>
      <c r="BV81" s="32">
        <f t="shared" si="37"/>
        <v>1</v>
      </c>
      <c r="BW81" s="32">
        <f t="shared" si="38"/>
        <v>0</v>
      </c>
      <c r="BX81" s="32">
        <f t="shared" si="39"/>
        <v>0</v>
      </c>
      <c r="BY81" s="31">
        <f t="shared" si="40"/>
        <v>1</v>
      </c>
      <c r="BZ81" s="31">
        <f t="shared" si="41"/>
        <v>1</v>
      </c>
    </row>
    <row r="82" spans="1:78" x14ac:dyDescent="0.2">
      <c r="A82" s="3" t="s">
        <v>288</v>
      </c>
      <c r="B82" s="3" t="s">
        <v>1617</v>
      </c>
      <c r="C82" s="3">
        <v>321180000</v>
      </c>
      <c r="D82" s="3">
        <v>330650000</v>
      </c>
      <c r="E82" s="3">
        <v>357160000</v>
      </c>
      <c r="F82" s="4">
        <v>297970000</v>
      </c>
      <c r="G82" s="3">
        <v>389840000</v>
      </c>
      <c r="H82" s="3">
        <v>385390000</v>
      </c>
      <c r="I82" s="3">
        <v>359760000</v>
      </c>
      <c r="J82" s="4">
        <v>421470000</v>
      </c>
      <c r="K82" s="3">
        <v>398860000</v>
      </c>
      <c r="L82" s="3">
        <v>384240000</v>
      </c>
      <c r="M82" s="3">
        <v>377270000</v>
      </c>
      <c r="N82" s="3">
        <v>363180000</v>
      </c>
      <c r="O82" s="17">
        <v>357070000</v>
      </c>
      <c r="P82" s="3">
        <v>333880000</v>
      </c>
      <c r="Q82" s="3">
        <v>346720000</v>
      </c>
      <c r="R82" s="3">
        <v>362410000</v>
      </c>
      <c r="S82" s="17">
        <v>411660000</v>
      </c>
      <c r="T82" s="3">
        <v>356870000</v>
      </c>
      <c r="U82" s="3">
        <v>422290000</v>
      </c>
      <c r="V82" s="3">
        <v>369460000</v>
      </c>
      <c r="W82" s="17">
        <v>265750000</v>
      </c>
      <c r="X82" s="3">
        <v>314520000</v>
      </c>
      <c r="Y82" s="3">
        <v>336110000</v>
      </c>
      <c r="Z82" s="3">
        <v>312560000</v>
      </c>
      <c r="AA82" s="17">
        <v>152730000</v>
      </c>
      <c r="AB82" s="3">
        <v>349620000</v>
      </c>
      <c r="AC82" s="3">
        <v>441370000</v>
      </c>
      <c r="AD82" s="3">
        <v>343840000</v>
      </c>
      <c r="AE82" s="17">
        <v>248470000</v>
      </c>
      <c r="AF82" s="3">
        <v>214190000</v>
      </c>
      <c r="AG82" s="3">
        <v>304310000</v>
      </c>
      <c r="AH82" s="3">
        <v>264650000</v>
      </c>
      <c r="AI82" s="17">
        <v>364940000</v>
      </c>
      <c r="AJ82" s="3">
        <v>346450000</v>
      </c>
      <c r="AK82" s="3">
        <v>339010000</v>
      </c>
      <c r="AL82" s="3">
        <v>367940000</v>
      </c>
      <c r="AM82" s="3">
        <v>323.31</v>
      </c>
      <c r="AN82" s="3">
        <v>1653</v>
      </c>
      <c r="AO82" s="3">
        <v>45</v>
      </c>
      <c r="AP82" s="3">
        <v>47.4</v>
      </c>
      <c r="AQ82" s="32">
        <v>326740000</v>
      </c>
      <c r="AR82" s="32">
        <v>389115000</v>
      </c>
      <c r="AS82" s="32">
        <v>380887500</v>
      </c>
      <c r="AT82" s="32">
        <v>350020000</v>
      </c>
      <c r="AU82" s="32">
        <v>390070000</v>
      </c>
      <c r="AV82" s="32">
        <v>307235000</v>
      </c>
      <c r="AW82" s="32">
        <v>321890000</v>
      </c>
      <c r="AX82" s="32">
        <v>257905000</v>
      </c>
      <c r="AY82" s="32">
        <v>354585000</v>
      </c>
      <c r="AZ82" s="32">
        <f t="shared" si="23"/>
        <v>1</v>
      </c>
      <c r="BA82" s="32">
        <f t="shared" si="23"/>
        <v>1</v>
      </c>
      <c r="BB82" s="32">
        <f t="shared" si="23"/>
        <v>1</v>
      </c>
      <c r="BC82" s="32">
        <f t="shared" si="23"/>
        <v>1</v>
      </c>
      <c r="BD82" s="32">
        <f t="shared" si="23"/>
        <v>1</v>
      </c>
      <c r="BE82" s="32">
        <f t="shared" si="23"/>
        <v>1</v>
      </c>
      <c r="BF82" s="32">
        <f t="shared" si="23"/>
        <v>1</v>
      </c>
      <c r="BG82" s="32">
        <f t="shared" si="23"/>
        <v>1</v>
      </c>
      <c r="BH82" s="32">
        <f t="shared" si="23"/>
        <v>1</v>
      </c>
      <c r="BI82" s="32">
        <f t="shared" si="24"/>
        <v>2</v>
      </c>
      <c r="BJ82" s="32">
        <f t="shared" si="25"/>
        <v>2</v>
      </c>
      <c r="BK82" s="32">
        <f t="shared" si="26"/>
        <v>2</v>
      </c>
      <c r="BL82" s="32">
        <f t="shared" si="27"/>
        <v>2</v>
      </c>
      <c r="BM82" s="32">
        <f t="shared" si="28"/>
        <v>1</v>
      </c>
      <c r="BN82" s="32">
        <f t="shared" si="29"/>
        <v>0</v>
      </c>
      <c r="BO82" s="32">
        <f t="shared" si="30"/>
        <v>0</v>
      </c>
      <c r="BP82" s="32">
        <f t="shared" si="31"/>
        <v>1</v>
      </c>
      <c r="BQ82" s="32">
        <f t="shared" si="32"/>
        <v>0</v>
      </c>
      <c r="BR82" s="32">
        <f t="shared" si="33"/>
        <v>0</v>
      </c>
      <c r="BS82" s="32">
        <f t="shared" si="34"/>
        <v>1</v>
      </c>
      <c r="BT82" s="32">
        <f t="shared" si="35"/>
        <v>0</v>
      </c>
      <c r="BU82" s="32">
        <f t="shared" si="36"/>
        <v>0</v>
      </c>
      <c r="BV82" s="32">
        <f t="shared" si="37"/>
        <v>1</v>
      </c>
      <c r="BW82" s="32">
        <f t="shared" si="38"/>
        <v>0</v>
      </c>
      <c r="BX82" s="32">
        <f t="shared" si="39"/>
        <v>0</v>
      </c>
      <c r="BY82" s="31">
        <f t="shared" si="40"/>
        <v>1</v>
      </c>
      <c r="BZ82" s="31">
        <f t="shared" si="41"/>
        <v>1</v>
      </c>
    </row>
    <row r="83" spans="1:78" x14ac:dyDescent="0.2">
      <c r="A83" s="3" t="s">
        <v>289</v>
      </c>
      <c r="B83" s="3" t="s">
        <v>1609</v>
      </c>
      <c r="C83" s="3">
        <v>25056000</v>
      </c>
      <c r="D83" s="3">
        <v>15274000</v>
      </c>
      <c r="E83" s="3">
        <v>19110000</v>
      </c>
      <c r="F83" s="4">
        <v>20769000</v>
      </c>
      <c r="G83" s="3">
        <v>17284000</v>
      </c>
      <c r="H83" s="3">
        <v>18428000</v>
      </c>
      <c r="I83" s="3">
        <v>23796000</v>
      </c>
      <c r="J83" s="4">
        <v>14272000</v>
      </c>
      <c r="K83" s="3">
        <v>22343000</v>
      </c>
      <c r="L83" s="3">
        <v>18766000</v>
      </c>
      <c r="M83" s="3">
        <v>22585000</v>
      </c>
      <c r="N83" s="3">
        <v>22075000</v>
      </c>
      <c r="O83" s="17">
        <v>20374000</v>
      </c>
      <c r="P83" s="3">
        <v>22987000</v>
      </c>
      <c r="Q83" s="3">
        <v>18138000</v>
      </c>
      <c r="R83" s="3">
        <v>21245000</v>
      </c>
      <c r="S83" s="17">
        <v>16144000</v>
      </c>
      <c r="T83" s="3">
        <v>17714000</v>
      </c>
      <c r="U83" s="3">
        <v>19354000</v>
      </c>
      <c r="V83" s="3">
        <v>17760000</v>
      </c>
      <c r="W83" s="17">
        <v>13626000</v>
      </c>
      <c r="X83" s="3">
        <v>15309000</v>
      </c>
      <c r="Y83" s="3">
        <v>14430000</v>
      </c>
      <c r="Z83" s="3">
        <v>11968000</v>
      </c>
      <c r="AA83" s="17">
        <v>21281000</v>
      </c>
      <c r="AB83" s="3">
        <v>22348000</v>
      </c>
      <c r="AC83" s="3">
        <v>20853000</v>
      </c>
      <c r="AD83" s="3">
        <v>23483000</v>
      </c>
      <c r="AE83" s="17">
        <v>17941000</v>
      </c>
      <c r="AF83" s="3">
        <v>20102000</v>
      </c>
      <c r="AG83" s="3">
        <v>18187000</v>
      </c>
      <c r="AH83" s="3">
        <v>15956000</v>
      </c>
      <c r="AI83" s="17">
        <v>12355000</v>
      </c>
      <c r="AJ83" s="3">
        <v>22566000</v>
      </c>
      <c r="AK83" s="3">
        <v>16421000</v>
      </c>
      <c r="AL83" s="3">
        <v>14723000</v>
      </c>
      <c r="AM83" s="3">
        <v>85.317999999999998</v>
      </c>
      <c r="AN83" s="3">
        <v>154</v>
      </c>
      <c r="AO83" s="3">
        <v>8</v>
      </c>
      <c r="AP83" s="3">
        <v>44.2</v>
      </c>
      <c r="AQ83" s="32">
        <v>20052250</v>
      </c>
      <c r="AR83" s="32">
        <v>18445000</v>
      </c>
      <c r="AS83" s="32">
        <v>21442250</v>
      </c>
      <c r="AT83" s="32">
        <v>20686000</v>
      </c>
      <c r="AU83" s="32">
        <v>17743000</v>
      </c>
      <c r="AV83" s="32">
        <v>13833250</v>
      </c>
      <c r="AW83" s="32">
        <v>21991250</v>
      </c>
      <c r="AX83" s="32">
        <v>18046500</v>
      </c>
      <c r="AY83" s="32">
        <v>16516250</v>
      </c>
      <c r="AZ83" s="32">
        <f t="shared" si="23"/>
        <v>1</v>
      </c>
      <c r="BA83" s="32">
        <f t="shared" si="23"/>
        <v>1</v>
      </c>
      <c r="BB83" s="32">
        <f t="shared" si="23"/>
        <v>1</v>
      </c>
      <c r="BC83" s="32">
        <f t="shared" si="23"/>
        <v>1</v>
      </c>
      <c r="BD83" s="32">
        <f t="shared" si="23"/>
        <v>1</v>
      </c>
      <c r="BE83" s="32">
        <f t="shared" si="23"/>
        <v>1</v>
      </c>
      <c r="BF83" s="32">
        <f t="shared" si="23"/>
        <v>1</v>
      </c>
      <c r="BG83" s="32">
        <f t="shared" si="23"/>
        <v>1</v>
      </c>
      <c r="BH83" s="32">
        <f t="shared" si="23"/>
        <v>1</v>
      </c>
      <c r="BI83" s="32">
        <f t="shared" si="24"/>
        <v>2</v>
      </c>
      <c r="BJ83" s="32">
        <f t="shared" si="25"/>
        <v>2</v>
      </c>
      <c r="BK83" s="32">
        <f t="shared" si="26"/>
        <v>2</v>
      </c>
      <c r="BL83" s="32">
        <f t="shared" si="27"/>
        <v>2</v>
      </c>
      <c r="BM83" s="32">
        <f t="shared" si="28"/>
        <v>1</v>
      </c>
      <c r="BN83" s="32">
        <f t="shared" si="29"/>
        <v>0</v>
      </c>
      <c r="BO83" s="32">
        <f t="shared" si="30"/>
        <v>0</v>
      </c>
      <c r="BP83" s="32">
        <f t="shared" si="31"/>
        <v>1</v>
      </c>
      <c r="BQ83" s="32">
        <f t="shared" si="32"/>
        <v>0</v>
      </c>
      <c r="BR83" s="32">
        <f t="shared" si="33"/>
        <v>0</v>
      </c>
      <c r="BS83" s="32">
        <f t="shared" si="34"/>
        <v>1</v>
      </c>
      <c r="BT83" s="32">
        <f t="shared" si="35"/>
        <v>0</v>
      </c>
      <c r="BU83" s="32">
        <f t="shared" si="36"/>
        <v>0</v>
      </c>
      <c r="BV83" s="32">
        <f t="shared" si="37"/>
        <v>1</v>
      </c>
      <c r="BW83" s="32">
        <f t="shared" si="38"/>
        <v>0</v>
      </c>
      <c r="BX83" s="32">
        <f t="shared" si="39"/>
        <v>0</v>
      </c>
      <c r="BY83" s="31">
        <f t="shared" si="40"/>
        <v>1</v>
      </c>
      <c r="BZ83" s="31">
        <f t="shared" si="41"/>
        <v>1</v>
      </c>
    </row>
    <row r="84" spans="1:78" x14ac:dyDescent="0.2">
      <c r="A84" s="3" t="s">
        <v>291</v>
      </c>
      <c r="B84" s="3" t="s">
        <v>1471</v>
      </c>
      <c r="C84" s="3">
        <v>13531000</v>
      </c>
      <c r="D84" s="3">
        <v>14091000</v>
      </c>
      <c r="E84" s="3">
        <v>18940000</v>
      </c>
      <c r="F84" s="4">
        <v>13133000</v>
      </c>
      <c r="G84" s="3">
        <v>14319000</v>
      </c>
      <c r="H84" s="3">
        <v>13202000</v>
      </c>
      <c r="I84" s="3">
        <v>12835000</v>
      </c>
      <c r="J84" s="4">
        <v>13291000</v>
      </c>
      <c r="K84" s="3">
        <v>12741000</v>
      </c>
      <c r="L84" s="3">
        <v>8810200</v>
      </c>
      <c r="M84" s="3">
        <v>11299000</v>
      </c>
      <c r="N84" s="3">
        <v>17470000</v>
      </c>
      <c r="O84" s="17">
        <v>14730000</v>
      </c>
      <c r="P84" s="3">
        <v>13503000</v>
      </c>
      <c r="Q84" s="3">
        <v>15879000</v>
      </c>
      <c r="R84" s="3">
        <v>14785000</v>
      </c>
      <c r="S84" s="17">
        <v>16132000</v>
      </c>
      <c r="T84" s="3">
        <v>14107000</v>
      </c>
      <c r="U84" s="3">
        <v>14649000</v>
      </c>
      <c r="V84" s="3">
        <v>13945000</v>
      </c>
      <c r="W84" s="17">
        <v>17119000</v>
      </c>
      <c r="X84" s="3">
        <v>15465000</v>
      </c>
      <c r="Y84" s="3">
        <v>15245000</v>
      </c>
      <c r="Z84" s="3">
        <v>13833000</v>
      </c>
      <c r="AA84" s="17">
        <v>4366200</v>
      </c>
      <c r="AB84" s="3">
        <v>16399000</v>
      </c>
      <c r="AC84" s="3">
        <v>17347000</v>
      </c>
      <c r="AD84" s="3">
        <v>13785000</v>
      </c>
      <c r="AE84" s="17">
        <v>18024000</v>
      </c>
      <c r="AF84" s="3">
        <v>13515000</v>
      </c>
      <c r="AG84" s="3">
        <v>15055000</v>
      </c>
      <c r="AH84" s="3">
        <v>20127000</v>
      </c>
      <c r="AI84" s="17">
        <v>10224000</v>
      </c>
      <c r="AJ84" s="3">
        <v>11415000</v>
      </c>
      <c r="AK84" s="3">
        <v>13760000</v>
      </c>
      <c r="AL84" s="3">
        <v>13248000</v>
      </c>
      <c r="AM84" s="3">
        <v>74.456999999999994</v>
      </c>
      <c r="AN84" s="3">
        <v>219</v>
      </c>
      <c r="AO84" s="3">
        <v>14</v>
      </c>
      <c r="AP84" s="3">
        <v>33.700000000000003</v>
      </c>
      <c r="AQ84" s="32">
        <v>14923750</v>
      </c>
      <c r="AR84" s="32">
        <v>13411750</v>
      </c>
      <c r="AS84" s="32">
        <v>12580050</v>
      </c>
      <c r="AT84" s="32">
        <v>14724250</v>
      </c>
      <c r="AU84" s="32">
        <v>14708250</v>
      </c>
      <c r="AV84" s="32">
        <v>15415500</v>
      </c>
      <c r="AW84" s="32">
        <v>12974300</v>
      </c>
      <c r="AX84" s="32">
        <v>16680250</v>
      </c>
      <c r="AY84" s="32">
        <v>12161750</v>
      </c>
      <c r="AZ84" s="32">
        <f t="shared" si="23"/>
        <v>1</v>
      </c>
      <c r="BA84" s="32">
        <f t="shared" si="23"/>
        <v>1</v>
      </c>
      <c r="BB84" s="32">
        <f t="shared" si="23"/>
        <v>1</v>
      </c>
      <c r="BC84" s="32">
        <f t="shared" si="23"/>
        <v>1</v>
      </c>
      <c r="BD84" s="32">
        <f t="shared" si="23"/>
        <v>1</v>
      </c>
      <c r="BE84" s="32">
        <f t="shared" si="23"/>
        <v>1</v>
      </c>
      <c r="BF84" s="32">
        <f t="shared" si="23"/>
        <v>1</v>
      </c>
      <c r="BG84" s="32">
        <f t="shared" si="23"/>
        <v>1</v>
      </c>
      <c r="BH84" s="32">
        <f t="shared" si="23"/>
        <v>1</v>
      </c>
      <c r="BI84" s="32">
        <f t="shared" si="24"/>
        <v>2</v>
      </c>
      <c r="BJ84" s="32">
        <f t="shared" si="25"/>
        <v>2</v>
      </c>
      <c r="BK84" s="32">
        <f t="shared" si="26"/>
        <v>2</v>
      </c>
      <c r="BL84" s="32">
        <f t="shared" si="27"/>
        <v>2</v>
      </c>
      <c r="BM84" s="32">
        <f t="shared" si="28"/>
        <v>1</v>
      </c>
      <c r="BN84" s="32">
        <f t="shared" si="29"/>
        <v>0</v>
      </c>
      <c r="BO84" s="32">
        <f t="shared" si="30"/>
        <v>0</v>
      </c>
      <c r="BP84" s="32">
        <f t="shared" si="31"/>
        <v>1</v>
      </c>
      <c r="BQ84" s="32">
        <f t="shared" si="32"/>
        <v>0</v>
      </c>
      <c r="BR84" s="32">
        <f t="shared" si="33"/>
        <v>0</v>
      </c>
      <c r="BS84" s="32">
        <f t="shared" si="34"/>
        <v>1</v>
      </c>
      <c r="BT84" s="32">
        <f t="shared" si="35"/>
        <v>0</v>
      </c>
      <c r="BU84" s="32">
        <f t="shared" si="36"/>
        <v>0</v>
      </c>
      <c r="BV84" s="32">
        <f t="shared" si="37"/>
        <v>1</v>
      </c>
      <c r="BW84" s="32">
        <f t="shared" si="38"/>
        <v>0</v>
      </c>
      <c r="BX84" s="32">
        <f t="shared" si="39"/>
        <v>0</v>
      </c>
      <c r="BY84" s="31">
        <f t="shared" si="40"/>
        <v>1</v>
      </c>
      <c r="BZ84" s="31">
        <f t="shared" si="41"/>
        <v>1</v>
      </c>
    </row>
    <row r="85" spans="1:78" x14ac:dyDescent="0.2">
      <c r="A85" s="3" t="s">
        <v>296</v>
      </c>
      <c r="B85" s="3" t="s">
        <v>1620</v>
      </c>
      <c r="C85" s="3">
        <v>10920000</v>
      </c>
      <c r="D85" s="3">
        <v>7837600</v>
      </c>
      <c r="E85" s="3">
        <v>9281200</v>
      </c>
      <c r="F85" s="4">
        <v>8116400</v>
      </c>
      <c r="G85" s="3">
        <v>8883700</v>
      </c>
      <c r="H85" s="3">
        <v>8720400</v>
      </c>
      <c r="I85" s="3">
        <v>6605900</v>
      </c>
      <c r="J85" s="4">
        <v>8919000</v>
      </c>
      <c r="K85" s="3">
        <v>8802200</v>
      </c>
      <c r="L85" s="3">
        <f>AVERAGE(K85,M85:N85)</f>
        <v>9088233.333333334</v>
      </c>
      <c r="M85" s="3">
        <v>8939200</v>
      </c>
      <c r="N85" s="3">
        <v>9523300</v>
      </c>
      <c r="O85" s="17">
        <v>6304400</v>
      </c>
      <c r="P85" s="3">
        <v>8976800</v>
      </c>
      <c r="Q85" s="3">
        <v>9641400</v>
      </c>
      <c r="R85" s="3">
        <v>14632000</v>
      </c>
      <c r="S85" s="17">
        <f>AVERAGE(T85:V85)</f>
        <v>8637400</v>
      </c>
      <c r="T85" s="3">
        <v>8513400</v>
      </c>
      <c r="U85" s="3">
        <v>7666800</v>
      </c>
      <c r="V85" s="3">
        <v>9732000</v>
      </c>
      <c r="W85" s="17">
        <v>10276000</v>
      </c>
      <c r="X85" s="3">
        <v>9871200</v>
      </c>
      <c r="Y85" s="3">
        <v>7961900</v>
      </c>
      <c r="Z85" s="3">
        <v>10110000</v>
      </c>
      <c r="AA85" s="17">
        <v>16310000</v>
      </c>
      <c r="AB85" s="3">
        <v>8562300</v>
      </c>
      <c r="AC85" s="3">
        <v>8171100</v>
      </c>
      <c r="AD85" s="3">
        <v>11426000</v>
      </c>
      <c r="AE85" s="17">
        <v>7856800</v>
      </c>
      <c r="AF85" s="3">
        <v>9704000</v>
      </c>
      <c r="AG85" s="3">
        <v>9613400</v>
      </c>
      <c r="AH85" s="3">
        <v>9189300</v>
      </c>
      <c r="AI85" s="17">
        <v>10425000</v>
      </c>
      <c r="AJ85" s="3">
        <v>9112600</v>
      </c>
      <c r="AK85" s="3">
        <v>8731400</v>
      </c>
      <c r="AL85" s="3">
        <v>14501000</v>
      </c>
      <c r="AM85" s="3">
        <v>119.64</v>
      </c>
      <c r="AN85" s="3">
        <v>120</v>
      </c>
      <c r="AO85" s="3">
        <v>5</v>
      </c>
      <c r="AP85" s="3">
        <v>34.5</v>
      </c>
      <c r="AQ85" s="32">
        <v>9038800</v>
      </c>
      <c r="AR85" s="32">
        <v>8282250</v>
      </c>
      <c r="AS85" s="32">
        <v>9088233.333333334</v>
      </c>
      <c r="AT85" s="32">
        <v>9888650</v>
      </c>
      <c r="AU85" s="32">
        <v>8637400</v>
      </c>
      <c r="AV85" s="32">
        <v>9554775</v>
      </c>
      <c r="AW85" s="32">
        <v>11117350</v>
      </c>
      <c r="AX85" s="32">
        <v>9090875</v>
      </c>
      <c r="AY85" s="32">
        <v>10692500</v>
      </c>
      <c r="AZ85" s="32">
        <f t="shared" si="23"/>
        <v>1</v>
      </c>
      <c r="BA85" s="32">
        <f t="shared" si="23"/>
        <v>1</v>
      </c>
      <c r="BB85" s="32">
        <f t="shared" si="23"/>
        <v>1</v>
      </c>
      <c r="BC85" s="32">
        <f t="shared" si="23"/>
        <v>1</v>
      </c>
      <c r="BD85" s="32">
        <f t="shared" si="23"/>
        <v>1</v>
      </c>
      <c r="BE85" s="32">
        <f t="shared" si="23"/>
        <v>1</v>
      </c>
      <c r="BF85" s="32">
        <f t="shared" si="23"/>
        <v>1</v>
      </c>
      <c r="BG85" s="32">
        <f t="shared" si="23"/>
        <v>1</v>
      </c>
      <c r="BH85" s="32">
        <f t="shared" si="23"/>
        <v>1</v>
      </c>
      <c r="BI85" s="32">
        <f t="shared" si="24"/>
        <v>2</v>
      </c>
      <c r="BJ85" s="32">
        <f t="shared" si="25"/>
        <v>2</v>
      </c>
      <c r="BK85" s="32">
        <f t="shared" si="26"/>
        <v>2</v>
      </c>
      <c r="BL85" s="32">
        <f t="shared" si="27"/>
        <v>2</v>
      </c>
      <c r="BM85" s="32">
        <f t="shared" si="28"/>
        <v>1</v>
      </c>
      <c r="BN85" s="32">
        <f t="shared" si="29"/>
        <v>0</v>
      </c>
      <c r="BO85" s="32">
        <f t="shared" si="30"/>
        <v>0</v>
      </c>
      <c r="BP85" s="32">
        <f t="shared" si="31"/>
        <v>1</v>
      </c>
      <c r="BQ85" s="32">
        <f t="shared" si="32"/>
        <v>0</v>
      </c>
      <c r="BR85" s="32">
        <f t="shared" si="33"/>
        <v>0</v>
      </c>
      <c r="BS85" s="32">
        <f t="shared" si="34"/>
        <v>1</v>
      </c>
      <c r="BT85" s="32">
        <f t="shared" si="35"/>
        <v>0</v>
      </c>
      <c r="BU85" s="32">
        <f t="shared" si="36"/>
        <v>0</v>
      </c>
      <c r="BV85" s="32">
        <f t="shared" si="37"/>
        <v>1</v>
      </c>
      <c r="BW85" s="32">
        <f t="shared" si="38"/>
        <v>0</v>
      </c>
      <c r="BX85" s="32">
        <f t="shared" si="39"/>
        <v>0</v>
      </c>
      <c r="BY85" s="31">
        <f t="shared" si="40"/>
        <v>1</v>
      </c>
      <c r="BZ85" s="31">
        <f t="shared" si="41"/>
        <v>1</v>
      </c>
    </row>
    <row r="86" spans="1:78" x14ac:dyDescent="0.2">
      <c r="A86" s="3" t="s">
        <v>305</v>
      </c>
      <c r="B86" s="3" t="s">
        <v>1537</v>
      </c>
      <c r="C86" s="3">
        <v>7240400</v>
      </c>
      <c r="D86" s="3">
        <v>9006100</v>
      </c>
      <c r="E86" s="3">
        <v>11484000</v>
      </c>
      <c r="F86" s="4">
        <v>6341600</v>
      </c>
      <c r="G86" s="3">
        <v>6801300</v>
      </c>
      <c r="H86" s="3">
        <v>6852500</v>
      </c>
      <c r="I86" s="3">
        <v>6122400</v>
      </c>
      <c r="J86" s="4">
        <v>9198900</v>
      </c>
      <c r="K86" s="3">
        <v>8228300</v>
      </c>
      <c r="L86" s="3">
        <v>6883000</v>
      </c>
      <c r="M86" s="3">
        <v>7071200</v>
      </c>
      <c r="N86" s="3">
        <v>8565200</v>
      </c>
      <c r="O86" s="17">
        <v>8742900</v>
      </c>
      <c r="P86" s="3">
        <v>7964400</v>
      </c>
      <c r="Q86" s="3">
        <v>8112300</v>
      </c>
      <c r="R86" s="3">
        <v>6551400</v>
      </c>
      <c r="S86" s="17">
        <v>7210600</v>
      </c>
      <c r="T86" s="3">
        <v>7678300</v>
      </c>
      <c r="U86" s="3">
        <v>8081600</v>
      </c>
      <c r="V86" s="3">
        <v>8642300</v>
      </c>
      <c r="W86" s="17">
        <v>8160300</v>
      </c>
      <c r="X86" s="3">
        <v>6693900</v>
      </c>
      <c r="Y86" s="3">
        <v>7312300</v>
      </c>
      <c r="Z86" s="3">
        <v>8323500</v>
      </c>
      <c r="AA86" s="17">
        <v>6120400</v>
      </c>
      <c r="AB86" s="3">
        <v>9306700</v>
      </c>
      <c r="AC86" s="3">
        <v>8186600</v>
      </c>
      <c r="AD86" s="3">
        <v>8280300</v>
      </c>
      <c r="AE86" s="17">
        <v>6360800</v>
      </c>
      <c r="AF86" s="3">
        <v>7052000</v>
      </c>
      <c r="AG86" s="3">
        <v>6602100</v>
      </c>
      <c r="AH86" s="3">
        <v>6016700</v>
      </c>
      <c r="AI86" s="17">
        <v>7806300</v>
      </c>
      <c r="AJ86" s="3">
        <v>6631400</v>
      </c>
      <c r="AK86" s="3">
        <v>8060800</v>
      </c>
      <c r="AL86" s="3">
        <v>10357000</v>
      </c>
      <c r="AM86" s="3">
        <v>105.51</v>
      </c>
      <c r="AN86" s="3">
        <v>183</v>
      </c>
      <c r="AO86" s="3">
        <v>9</v>
      </c>
      <c r="AP86" s="3">
        <v>21.3</v>
      </c>
      <c r="AQ86" s="32">
        <v>8518025</v>
      </c>
      <c r="AR86" s="32">
        <v>7243775</v>
      </c>
      <c r="AS86" s="32">
        <v>7686925</v>
      </c>
      <c r="AT86" s="32">
        <v>7842750</v>
      </c>
      <c r="AU86" s="32">
        <v>7903200</v>
      </c>
      <c r="AV86" s="32">
        <v>7622500</v>
      </c>
      <c r="AW86" s="32">
        <v>7973500</v>
      </c>
      <c r="AX86" s="32">
        <v>6507900</v>
      </c>
      <c r="AY86" s="32">
        <v>8213875</v>
      </c>
      <c r="AZ86" s="32">
        <f t="shared" si="23"/>
        <v>1</v>
      </c>
      <c r="BA86" s="32">
        <f t="shared" si="23"/>
        <v>1</v>
      </c>
      <c r="BB86" s="32">
        <f t="shared" si="23"/>
        <v>1</v>
      </c>
      <c r="BC86" s="32">
        <f t="shared" si="23"/>
        <v>1</v>
      </c>
      <c r="BD86" s="32">
        <f t="shared" si="23"/>
        <v>1</v>
      </c>
      <c r="BE86" s="32">
        <f t="shared" si="23"/>
        <v>1</v>
      </c>
      <c r="BF86" s="32">
        <f t="shared" si="23"/>
        <v>1</v>
      </c>
      <c r="BG86" s="32">
        <f t="shared" si="23"/>
        <v>1</v>
      </c>
      <c r="BH86" s="32">
        <f t="shared" si="23"/>
        <v>1</v>
      </c>
      <c r="BI86" s="32">
        <f t="shared" si="24"/>
        <v>2</v>
      </c>
      <c r="BJ86" s="32">
        <f t="shared" si="25"/>
        <v>2</v>
      </c>
      <c r="BK86" s="32">
        <f t="shared" si="26"/>
        <v>2</v>
      </c>
      <c r="BL86" s="32">
        <f t="shared" si="27"/>
        <v>2</v>
      </c>
      <c r="BM86" s="32">
        <f t="shared" si="28"/>
        <v>1</v>
      </c>
      <c r="BN86" s="32">
        <f t="shared" si="29"/>
        <v>0</v>
      </c>
      <c r="BO86" s="32">
        <f t="shared" si="30"/>
        <v>0</v>
      </c>
      <c r="BP86" s="32">
        <f t="shared" si="31"/>
        <v>1</v>
      </c>
      <c r="BQ86" s="32">
        <f t="shared" si="32"/>
        <v>0</v>
      </c>
      <c r="BR86" s="32">
        <f t="shared" si="33"/>
        <v>0</v>
      </c>
      <c r="BS86" s="32">
        <f t="shared" si="34"/>
        <v>1</v>
      </c>
      <c r="BT86" s="32">
        <f t="shared" si="35"/>
        <v>0</v>
      </c>
      <c r="BU86" s="32">
        <f t="shared" si="36"/>
        <v>0</v>
      </c>
      <c r="BV86" s="32">
        <f t="shared" si="37"/>
        <v>1</v>
      </c>
      <c r="BW86" s="32">
        <f t="shared" si="38"/>
        <v>0</v>
      </c>
      <c r="BX86" s="32">
        <f t="shared" si="39"/>
        <v>0</v>
      </c>
      <c r="BY86" s="31">
        <f t="shared" si="40"/>
        <v>1</v>
      </c>
      <c r="BZ86" s="31">
        <f t="shared" si="41"/>
        <v>1</v>
      </c>
    </row>
    <row r="87" spans="1:78" x14ac:dyDescent="0.2">
      <c r="A87" s="3" t="s">
        <v>311</v>
      </c>
      <c r="B87" s="3" t="s">
        <v>1626</v>
      </c>
      <c r="C87" s="3">
        <v>6954100</v>
      </c>
      <c r="D87" s="3">
        <v>7088300</v>
      </c>
      <c r="E87" s="3">
        <v>6417600</v>
      </c>
      <c r="F87" s="4">
        <f>AVERAGE(C87:E87)</f>
        <v>6820000</v>
      </c>
      <c r="G87" s="3">
        <v>4349100</v>
      </c>
      <c r="H87" s="3">
        <v>6671700</v>
      </c>
      <c r="I87" s="3">
        <v>6223100</v>
      </c>
      <c r="J87" s="4">
        <v>5818800</v>
      </c>
      <c r="K87" s="3">
        <v>8240800</v>
      </c>
      <c r="L87" s="3">
        <v>8137900</v>
      </c>
      <c r="M87" s="3">
        <v>6509500</v>
      </c>
      <c r="N87" s="3">
        <v>7120400</v>
      </c>
      <c r="O87" s="17">
        <v>6507200</v>
      </c>
      <c r="P87" s="3">
        <v>5963500</v>
      </c>
      <c r="Q87" s="3">
        <v>8241100</v>
      </c>
      <c r="R87" s="3">
        <v>5776100</v>
      </c>
      <c r="S87" s="17">
        <v>9035400</v>
      </c>
      <c r="T87" s="3">
        <v>5964200</v>
      </c>
      <c r="U87" s="3">
        <v>9442800</v>
      </c>
      <c r="V87" s="3">
        <v>7297400</v>
      </c>
      <c r="W87" s="17">
        <v>6402200</v>
      </c>
      <c r="X87" s="3">
        <v>8815300</v>
      </c>
      <c r="Y87" s="3">
        <v>9587800</v>
      </c>
      <c r="Z87" s="3">
        <v>10471000</v>
      </c>
      <c r="AA87" s="17">
        <f>AVERAGE(AB87:AD87)</f>
        <v>8119600</v>
      </c>
      <c r="AB87" s="3">
        <v>7491800</v>
      </c>
      <c r="AC87" s="3">
        <v>9716700</v>
      </c>
      <c r="AD87" s="3">
        <v>7150300</v>
      </c>
      <c r="AE87" s="17">
        <v>11972000</v>
      </c>
      <c r="AF87" s="3">
        <v>13572000</v>
      </c>
      <c r="AG87" s="3">
        <v>13116000</v>
      </c>
      <c r="AH87" s="3">
        <v>8904400</v>
      </c>
      <c r="AI87" s="17">
        <v>7550600</v>
      </c>
      <c r="AJ87" s="3">
        <v>7031800</v>
      </c>
      <c r="AK87" s="3">
        <v>7432500</v>
      </c>
      <c r="AL87" s="3">
        <v>6534700</v>
      </c>
      <c r="AM87" s="3">
        <v>22.158000000000001</v>
      </c>
      <c r="AN87" s="3">
        <v>179</v>
      </c>
      <c r="AO87" s="3">
        <v>10</v>
      </c>
      <c r="AP87" s="3">
        <v>48.5</v>
      </c>
      <c r="AQ87" s="32">
        <v>6820000</v>
      </c>
      <c r="AR87" s="32">
        <v>5765675</v>
      </c>
      <c r="AS87" s="32">
        <v>7502150</v>
      </c>
      <c r="AT87" s="32">
        <v>6621975</v>
      </c>
      <c r="AU87" s="32">
        <v>7934950</v>
      </c>
      <c r="AV87" s="32">
        <v>8819075</v>
      </c>
      <c r="AW87" s="32">
        <v>8119600</v>
      </c>
      <c r="AX87" s="32">
        <v>11891100</v>
      </c>
      <c r="AY87" s="32">
        <v>7137400</v>
      </c>
      <c r="AZ87" s="32">
        <f t="shared" ref="AZ87:BH103" si="42">COUNTA(AQ87)</f>
        <v>1</v>
      </c>
      <c r="BA87" s="32">
        <f t="shared" si="42"/>
        <v>1</v>
      </c>
      <c r="BB87" s="32">
        <f t="shared" si="42"/>
        <v>1</v>
      </c>
      <c r="BC87" s="32">
        <f t="shared" si="42"/>
        <v>1</v>
      </c>
      <c r="BD87" s="32">
        <f t="shared" si="42"/>
        <v>1</v>
      </c>
      <c r="BE87" s="32">
        <f t="shared" si="42"/>
        <v>1</v>
      </c>
      <c r="BF87" s="32">
        <f t="shared" si="42"/>
        <v>1</v>
      </c>
      <c r="BG87" s="32">
        <f t="shared" si="42"/>
        <v>1</v>
      </c>
      <c r="BH87" s="32">
        <f t="shared" si="42"/>
        <v>1</v>
      </c>
      <c r="BI87" s="32">
        <f t="shared" si="24"/>
        <v>2</v>
      </c>
      <c r="BJ87" s="32">
        <f t="shared" si="25"/>
        <v>2</v>
      </c>
      <c r="BK87" s="32">
        <f t="shared" si="26"/>
        <v>2</v>
      </c>
      <c r="BL87" s="32">
        <f t="shared" si="27"/>
        <v>2</v>
      </c>
      <c r="BM87" s="32">
        <f t="shared" si="28"/>
        <v>1</v>
      </c>
      <c r="BN87" s="32">
        <f t="shared" si="29"/>
        <v>0</v>
      </c>
      <c r="BO87" s="32">
        <f t="shared" si="30"/>
        <v>0</v>
      </c>
      <c r="BP87" s="32">
        <f t="shared" si="31"/>
        <v>1</v>
      </c>
      <c r="BQ87" s="32">
        <f t="shared" si="32"/>
        <v>0</v>
      </c>
      <c r="BR87" s="32">
        <f t="shared" si="33"/>
        <v>0</v>
      </c>
      <c r="BS87" s="32">
        <f t="shared" si="34"/>
        <v>1</v>
      </c>
      <c r="BT87" s="32">
        <f t="shared" si="35"/>
        <v>0</v>
      </c>
      <c r="BU87" s="32">
        <f t="shared" si="36"/>
        <v>0</v>
      </c>
      <c r="BV87" s="32">
        <f t="shared" si="37"/>
        <v>1</v>
      </c>
      <c r="BW87" s="32">
        <f t="shared" si="38"/>
        <v>0</v>
      </c>
      <c r="BX87" s="32">
        <f t="shared" si="39"/>
        <v>0</v>
      </c>
      <c r="BY87" s="31">
        <f t="shared" si="40"/>
        <v>1</v>
      </c>
      <c r="BZ87" s="31">
        <f t="shared" si="41"/>
        <v>1</v>
      </c>
    </row>
    <row r="88" spans="1:78" x14ac:dyDescent="0.2">
      <c r="A88" s="3" t="s">
        <v>323</v>
      </c>
      <c r="B88" s="3" t="s">
        <v>1632</v>
      </c>
      <c r="C88" s="3">
        <v>13584000</v>
      </c>
      <c r="D88" s="3">
        <v>11874000</v>
      </c>
      <c r="E88" s="3">
        <v>13342000</v>
      </c>
      <c r="F88" s="4">
        <v>16670000</v>
      </c>
      <c r="G88" s="3">
        <v>11855000</v>
      </c>
      <c r="H88" s="3">
        <v>12203000</v>
      </c>
      <c r="I88" s="3">
        <v>14148000</v>
      </c>
      <c r="J88" s="4">
        <v>10427000</v>
      </c>
      <c r="K88" s="3">
        <v>14434000</v>
      </c>
      <c r="L88" s="3">
        <v>11592000</v>
      </c>
      <c r="M88" s="3">
        <v>13649000</v>
      </c>
      <c r="N88" s="3">
        <v>11868000</v>
      </c>
      <c r="O88" s="17">
        <v>9891000</v>
      </c>
      <c r="P88" s="3">
        <v>10878000</v>
      </c>
      <c r="Q88" s="3">
        <v>13595000</v>
      </c>
      <c r="R88" s="3">
        <v>11104000</v>
      </c>
      <c r="S88" s="17">
        <v>12704000</v>
      </c>
      <c r="T88" s="3">
        <v>10511000</v>
      </c>
      <c r="U88" s="3">
        <v>10110000</v>
      </c>
      <c r="V88" s="3">
        <v>10015000</v>
      </c>
      <c r="W88" s="17">
        <v>15528000</v>
      </c>
      <c r="X88" s="3">
        <v>13653000</v>
      </c>
      <c r="Y88" s="3">
        <v>11839000</v>
      </c>
      <c r="Z88" s="3">
        <v>13199000</v>
      </c>
      <c r="AA88" s="17">
        <v>26892000</v>
      </c>
      <c r="AB88" s="3">
        <v>11110000</v>
      </c>
      <c r="AC88" s="3">
        <v>14421000</v>
      </c>
      <c r="AD88" s="3">
        <v>11739000</v>
      </c>
      <c r="AE88" s="17">
        <v>10778000</v>
      </c>
      <c r="AF88" s="3">
        <v>15196000</v>
      </c>
      <c r="AG88" s="3">
        <v>19707000</v>
      </c>
      <c r="AH88" s="3">
        <v>15161000</v>
      </c>
      <c r="AI88" s="17">
        <v>11205000</v>
      </c>
      <c r="AJ88" s="3">
        <v>12585000</v>
      </c>
      <c r="AK88" s="3">
        <v>9405700</v>
      </c>
      <c r="AL88" s="3">
        <v>14361000</v>
      </c>
      <c r="AM88" s="3">
        <v>101.55</v>
      </c>
      <c r="AN88" s="3">
        <v>172</v>
      </c>
      <c r="AO88" s="3">
        <v>4</v>
      </c>
      <c r="AP88" s="3">
        <v>30</v>
      </c>
      <c r="AQ88" s="32">
        <v>13867500</v>
      </c>
      <c r="AR88" s="32">
        <v>12158250</v>
      </c>
      <c r="AS88" s="32">
        <v>12885750</v>
      </c>
      <c r="AT88" s="32">
        <v>11367000</v>
      </c>
      <c r="AU88" s="32">
        <v>10835000</v>
      </c>
      <c r="AV88" s="32">
        <v>13554750</v>
      </c>
      <c r="AW88" s="32">
        <v>16040500</v>
      </c>
      <c r="AX88" s="32">
        <v>15210500</v>
      </c>
      <c r="AY88" s="32">
        <v>11889175</v>
      </c>
      <c r="AZ88" s="32">
        <f t="shared" si="42"/>
        <v>1</v>
      </c>
      <c r="BA88" s="32">
        <f t="shared" si="42"/>
        <v>1</v>
      </c>
      <c r="BB88" s="32">
        <f t="shared" si="42"/>
        <v>1</v>
      </c>
      <c r="BC88" s="32">
        <f t="shared" si="42"/>
        <v>1</v>
      </c>
      <c r="BD88" s="32">
        <f t="shared" si="42"/>
        <v>1</v>
      </c>
      <c r="BE88" s="32">
        <f t="shared" si="42"/>
        <v>1</v>
      </c>
      <c r="BF88" s="32">
        <f t="shared" si="42"/>
        <v>1</v>
      </c>
      <c r="BG88" s="32">
        <f t="shared" si="42"/>
        <v>1</v>
      </c>
      <c r="BH88" s="32">
        <f t="shared" si="42"/>
        <v>1</v>
      </c>
      <c r="BI88" s="32">
        <f t="shared" si="24"/>
        <v>2</v>
      </c>
      <c r="BJ88" s="32">
        <f t="shared" si="25"/>
        <v>2</v>
      </c>
      <c r="BK88" s="32">
        <f t="shared" si="26"/>
        <v>2</v>
      </c>
      <c r="BL88" s="32">
        <f t="shared" si="27"/>
        <v>2</v>
      </c>
      <c r="BM88" s="32">
        <f t="shared" si="28"/>
        <v>1</v>
      </c>
      <c r="BN88" s="32">
        <f t="shared" si="29"/>
        <v>0</v>
      </c>
      <c r="BO88" s="32">
        <f t="shared" si="30"/>
        <v>0</v>
      </c>
      <c r="BP88" s="32">
        <f t="shared" si="31"/>
        <v>1</v>
      </c>
      <c r="BQ88" s="32">
        <f t="shared" si="32"/>
        <v>0</v>
      </c>
      <c r="BR88" s="32">
        <f t="shared" si="33"/>
        <v>0</v>
      </c>
      <c r="BS88" s="32">
        <f t="shared" si="34"/>
        <v>1</v>
      </c>
      <c r="BT88" s="32">
        <f t="shared" si="35"/>
        <v>0</v>
      </c>
      <c r="BU88" s="32">
        <f t="shared" si="36"/>
        <v>0</v>
      </c>
      <c r="BV88" s="32">
        <f t="shared" si="37"/>
        <v>1</v>
      </c>
      <c r="BW88" s="32">
        <f t="shared" si="38"/>
        <v>0</v>
      </c>
      <c r="BX88" s="32">
        <f t="shared" si="39"/>
        <v>0</v>
      </c>
      <c r="BY88" s="31">
        <f t="shared" si="40"/>
        <v>1</v>
      </c>
      <c r="BZ88" s="31">
        <f t="shared" si="41"/>
        <v>1</v>
      </c>
    </row>
    <row r="89" spans="1:78" x14ac:dyDescent="0.2">
      <c r="A89" s="3" t="s">
        <v>326</v>
      </c>
      <c r="B89" s="3" t="s">
        <v>1490</v>
      </c>
      <c r="C89" s="3">
        <v>7851900</v>
      </c>
      <c r="D89" s="3">
        <v>13654000</v>
      </c>
      <c r="E89" s="3">
        <v>5189900</v>
      </c>
      <c r="F89" s="4">
        <v>8446300</v>
      </c>
      <c r="G89" s="3">
        <v>5089900</v>
      </c>
      <c r="H89" s="3">
        <v>9045500</v>
      </c>
      <c r="I89" s="3">
        <v>6621100</v>
      </c>
      <c r="J89" s="4">
        <v>7660700</v>
      </c>
      <c r="K89" s="3">
        <v>6958000</v>
      </c>
      <c r="L89" s="3">
        <v>5688500</v>
      </c>
      <c r="M89" s="3">
        <v>7158300</v>
      </c>
      <c r="N89" s="3">
        <v>5567100</v>
      </c>
      <c r="O89" s="17">
        <v>5623900</v>
      </c>
      <c r="P89" s="3">
        <v>8448200</v>
      </c>
      <c r="Q89" s="3">
        <v>9152000</v>
      </c>
      <c r="R89" s="3">
        <v>6859700</v>
      </c>
      <c r="S89" s="17">
        <v>9931700</v>
      </c>
      <c r="T89" s="3">
        <v>5242000</v>
      </c>
      <c r="U89" s="3">
        <f>AVERAGE(S89:T89,V89)</f>
        <v>8749900</v>
      </c>
      <c r="V89" s="3">
        <v>11076000</v>
      </c>
      <c r="W89" s="17">
        <v>9829400</v>
      </c>
      <c r="X89" s="3">
        <f>AVERAGE(W89,Y89:Z89)</f>
        <v>9456566.666666666</v>
      </c>
      <c r="Y89" s="3">
        <v>11905000</v>
      </c>
      <c r="Z89" s="3">
        <v>6635300</v>
      </c>
      <c r="AA89" s="17">
        <v>13934000</v>
      </c>
      <c r="AB89" s="3">
        <v>7116100</v>
      </c>
      <c r="AC89" s="3">
        <v>6982200</v>
      </c>
      <c r="AD89" s="3">
        <v>8048900</v>
      </c>
      <c r="AE89" s="17">
        <v>8417200</v>
      </c>
      <c r="AF89" s="3">
        <v>11495000</v>
      </c>
      <c r="AG89" s="3">
        <v>7527000</v>
      </c>
      <c r="AH89" s="3">
        <v>13400000</v>
      </c>
      <c r="AI89" s="17">
        <v>6497900</v>
      </c>
      <c r="AJ89" s="3">
        <v>8269500</v>
      </c>
      <c r="AK89" s="3">
        <v>10510000</v>
      </c>
      <c r="AL89" s="3">
        <v>10671000</v>
      </c>
      <c r="AM89" s="3">
        <v>323.31</v>
      </c>
      <c r="AN89" s="3">
        <v>131</v>
      </c>
      <c r="AO89" s="3">
        <v>6</v>
      </c>
      <c r="AP89" s="3">
        <v>5.9</v>
      </c>
      <c r="AQ89" s="32">
        <v>8785525</v>
      </c>
      <c r="AR89" s="32">
        <v>7104300</v>
      </c>
      <c r="AS89" s="32">
        <v>6342975</v>
      </c>
      <c r="AT89" s="32">
        <v>7520950</v>
      </c>
      <c r="AU89" s="32">
        <v>8749900</v>
      </c>
      <c r="AV89" s="32">
        <v>9456566.666666666</v>
      </c>
      <c r="AW89" s="32">
        <v>9020300</v>
      </c>
      <c r="AX89" s="32">
        <v>10209800</v>
      </c>
      <c r="AY89" s="32">
        <v>8987100</v>
      </c>
      <c r="AZ89" s="32">
        <f t="shared" si="42"/>
        <v>1</v>
      </c>
      <c r="BA89" s="32">
        <f t="shared" si="42"/>
        <v>1</v>
      </c>
      <c r="BB89" s="32">
        <f t="shared" si="42"/>
        <v>1</v>
      </c>
      <c r="BC89" s="32">
        <f t="shared" si="42"/>
        <v>1</v>
      </c>
      <c r="BD89" s="32">
        <f t="shared" si="42"/>
        <v>1</v>
      </c>
      <c r="BE89" s="32">
        <f t="shared" si="42"/>
        <v>1</v>
      </c>
      <c r="BF89" s="32">
        <f t="shared" si="42"/>
        <v>1</v>
      </c>
      <c r="BG89" s="32">
        <f t="shared" si="42"/>
        <v>1</v>
      </c>
      <c r="BH89" s="32">
        <f t="shared" si="42"/>
        <v>1</v>
      </c>
      <c r="BI89" s="32">
        <f t="shared" si="24"/>
        <v>2</v>
      </c>
      <c r="BJ89" s="32">
        <f t="shared" si="25"/>
        <v>2</v>
      </c>
      <c r="BK89" s="32">
        <f t="shared" si="26"/>
        <v>2</v>
      </c>
      <c r="BL89" s="32">
        <f t="shared" si="27"/>
        <v>2</v>
      </c>
      <c r="BM89" s="32">
        <f t="shared" si="28"/>
        <v>1</v>
      </c>
      <c r="BN89" s="32">
        <f t="shared" si="29"/>
        <v>0</v>
      </c>
      <c r="BO89" s="32">
        <f t="shared" si="30"/>
        <v>0</v>
      </c>
      <c r="BP89" s="32">
        <f t="shared" si="31"/>
        <v>1</v>
      </c>
      <c r="BQ89" s="32">
        <f t="shared" si="32"/>
        <v>0</v>
      </c>
      <c r="BR89" s="32">
        <f t="shared" si="33"/>
        <v>0</v>
      </c>
      <c r="BS89" s="32">
        <f t="shared" si="34"/>
        <v>1</v>
      </c>
      <c r="BT89" s="32">
        <f t="shared" si="35"/>
        <v>0</v>
      </c>
      <c r="BU89" s="32">
        <f t="shared" si="36"/>
        <v>0</v>
      </c>
      <c r="BV89" s="32">
        <f t="shared" si="37"/>
        <v>1</v>
      </c>
      <c r="BW89" s="32">
        <f t="shared" si="38"/>
        <v>0</v>
      </c>
      <c r="BX89" s="32">
        <f t="shared" si="39"/>
        <v>0</v>
      </c>
      <c r="BY89" s="31">
        <f t="shared" si="40"/>
        <v>1</v>
      </c>
      <c r="BZ89" s="31">
        <f t="shared" si="41"/>
        <v>1</v>
      </c>
    </row>
    <row r="90" spans="1:78" x14ac:dyDescent="0.2">
      <c r="A90" s="3" t="s">
        <v>329</v>
      </c>
      <c r="B90" s="3" t="s">
        <v>1636</v>
      </c>
      <c r="C90" s="3">
        <v>28529000</v>
      </c>
      <c r="D90" s="3">
        <v>31733000</v>
      </c>
      <c r="E90" s="3">
        <v>24398000</v>
      </c>
      <c r="F90" s="4">
        <v>31908000</v>
      </c>
      <c r="G90" s="3">
        <v>28685000</v>
      </c>
      <c r="H90" s="3">
        <v>26700000</v>
      </c>
      <c r="I90" s="3">
        <v>37040000</v>
      </c>
      <c r="J90" s="4">
        <v>35112000</v>
      </c>
      <c r="K90" s="3">
        <v>28862000</v>
      </c>
      <c r="L90" s="3">
        <v>29340000</v>
      </c>
      <c r="M90" s="3">
        <v>31101000</v>
      </c>
      <c r="N90" s="3">
        <v>29292000</v>
      </c>
      <c r="O90" s="17">
        <v>35855000</v>
      </c>
      <c r="P90" s="3">
        <v>31624000</v>
      </c>
      <c r="Q90" s="3">
        <v>30353000</v>
      </c>
      <c r="R90" s="3">
        <v>37739000</v>
      </c>
      <c r="S90" s="17">
        <v>27583000</v>
      </c>
      <c r="T90" s="3">
        <v>31850000</v>
      </c>
      <c r="U90" s="3">
        <v>29877000</v>
      </c>
      <c r="V90" s="3">
        <v>30848000</v>
      </c>
      <c r="W90" s="17">
        <v>34073000</v>
      </c>
      <c r="X90" s="3">
        <v>25647000</v>
      </c>
      <c r="Y90" s="3">
        <v>29180000</v>
      </c>
      <c r="Z90" s="3">
        <v>32392000</v>
      </c>
      <c r="AA90" s="17">
        <v>66911000</v>
      </c>
      <c r="AB90" s="3">
        <v>37423000</v>
      </c>
      <c r="AC90" s="3">
        <v>33740000</v>
      </c>
      <c r="AD90" s="3">
        <v>32249000</v>
      </c>
      <c r="AE90" s="17">
        <v>30760000</v>
      </c>
      <c r="AF90" s="3">
        <v>34750000</v>
      </c>
      <c r="AG90" s="3">
        <v>30906000</v>
      </c>
      <c r="AH90" s="3">
        <v>31044000</v>
      </c>
      <c r="AI90" s="17">
        <v>32591000</v>
      </c>
      <c r="AJ90" s="3">
        <v>33057000</v>
      </c>
      <c r="AK90" s="3">
        <v>27088000</v>
      </c>
      <c r="AL90" s="3">
        <v>35728000</v>
      </c>
      <c r="AM90" s="3">
        <v>323.31</v>
      </c>
      <c r="AN90" s="3">
        <v>298</v>
      </c>
      <c r="AO90" s="3">
        <v>9</v>
      </c>
      <c r="AP90" s="3">
        <v>46.7</v>
      </c>
      <c r="AQ90" s="32">
        <v>29142000</v>
      </c>
      <c r="AR90" s="32">
        <v>31884250</v>
      </c>
      <c r="AS90" s="32">
        <v>29648750</v>
      </c>
      <c r="AT90" s="32">
        <v>33892750</v>
      </c>
      <c r="AU90" s="32">
        <v>30039500</v>
      </c>
      <c r="AV90" s="32">
        <v>30323000</v>
      </c>
      <c r="AW90" s="32">
        <v>42580750</v>
      </c>
      <c r="AX90" s="32">
        <v>31865000</v>
      </c>
      <c r="AY90" s="32">
        <v>32116000</v>
      </c>
      <c r="AZ90" s="32">
        <f t="shared" si="42"/>
        <v>1</v>
      </c>
      <c r="BA90" s="32">
        <f t="shared" si="42"/>
        <v>1</v>
      </c>
      <c r="BB90" s="32">
        <f t="shared" si="42"/>
        <v>1</v>
      </c>
      <c r="BC90" s="32">
        <f t="shared" si="42"/>
        <v>1</v>
      </c>
      <c r="BD90" s="32">
        <f t="shared" si="42"/>
        <v>1</v>
      </c>
      <c r="BE90" s="32">
        <f t="shared" si="42"/>
        <v>1</v>
      </c>
      <c r="BF90" s="32">
        <f t="shared" si="42"/>
        <v>1</v>
      </c>
      <c r="BG90" s="32">
        <f t="shared" si="42"/>
        <v>1</v>
      </c>
      <c r="BH90" s="32">
        <f t="shared" si="42"/>
        <v>1</v>
      </c>
      <c r="BI90" s="32">
        <f t="shared" si="24"/>
        <v>2</v>
      </c>
      <c r="BJ90" s="32">
        <f t="shared" si="25"/>
        <v>2</v>
      </c>
      <c r="BK90" s="32">
        <f t="shared" si="26"/>
        <v>2</v>
      </c>
      <c r="BL90" s="32">
        <f t="shared" si="27"/>
        <v>2</v>
      </c>
      <c r="BM90" s="32">
        <f t="shared" si="28"/>
        <v>1</v>
      </c>
      <c r="BN90" s="32">
        <f t="shared" si="29"/>
        <v>0</v>
      </c>
      <c r="BO90" s="32">
        <f t="shared" si="30"/>
        <v>0</v>
      </c>
      <c r="BP90" s="32">
        <f t="shared" si="31"/>
        <v>1</v>
      </c>
      <c r="BQ90" s="32">
        <f t="shared" si="32"/>
        <v>0</v>
      </c>
      <c r="BR90" s="32">
        <f t="shared" si="33"/>
        <v>0</v>
      </c>
      <c r="BS90" s="32">
        <f t="shared" si="34"/>
        <v>1</v>
      </c>
      <c r="BT90" s="32">
        <f t="shared" si="35"/>
        <v>0</v>
      </c>
      <c r="BU90" s="32">
        <f t="shared" si="36"/>
        <v>0</v>
      </c>
      <c r="BV90" s="32">
        <f t="shared" si="37"/>
        <v>1</v>
      </c>
      <c r="BW90" s="32">
        <f t="shared" si="38"/>
        <v>0</v>
      </c>
      <c r="BX90" s="32">
        <f t="shared" si="39"/>
        <v>0</v>
      </c>
      <c r="BY90" s="31">
        <f t="shared" si="40"/>
        <v>1</v>
      </c>
      <c r="BZ90" s="31">
        <f t="shared" si="41"/>
        <v>1</v>
      </c>
    </row>
    <row r="91" spans="1:78" x14ac:dyDescent="0.2">
      <c r="A91" s="3" t="s">
        <v>333</v>
      </c>
      <c r="B91" s="3" t="s">
        <v>1471</v>
      </c>
      <c r="C91" s="3">
        <v>4045400</v>
      </c>
      <c r="D91" s="3">
        <v>4251400</v>
      </c>
      <c r="E91" s="3">
        <v>4265000</v>
      </c>
      <c r="F91" s="4">
        <v>4581700</v>
      </c>
      <c r="G91" s="3">
        <f>AVERAGE(H91:J91)</f>
        <v>5690733.333333333</v>
      </c>
      <c r="H91" s="3">
        <v>5064400</v>
      </c>
      <c r="I91" s="3">
        <v>6643400</v>
      </c>
      <c r="J91" s="4">
        <v>5364400</v>
      </c>
      <c r="K91" s="3">
        <v>4108500</v>
      </c>
      <c r="L91" s="3">
        <v>4901400</v>
      </c>
      <c r="M91" s="3">
        <v>4579100</v>
      </c>
      <c r="N91" s="3">
        <f>AVERAGE(K91:M91)</f>
        <v>4529666.666666667</v>
      </c>
      <c r="O91" s="17">
        <v>4851400</v>
      </c>
      <c r="P91" s="3">
        <f>AVERAGE(O91,Q91:R91)</f>
        <v>4824866.666666667</v>
      </c>
      <c r="Q91" s="3">
        <v>4826000</v>
      </c>
      <c r="R91" s="3">
        <v>4797200</v>
      </c>
      <c r="S91" s="17">
        <v>4758500</v>
      </c>
      <c r="T91" s="3">
        <v>5300600</v>
      </c>
      <c r="U91" s="3">
        <v>4466600</v>
      </c>
      <c r="V91" s="3">
        <f>AVERAGE(S91:U91)</f>
        <v>4841900</v>
      </c>
      <c r="W91" s="17">
        <v>4289200</v>
      </c>
      <c r="X91" s="3">
        <v>4544400</v>
      </c>
      <c r="Y91" s="3">
        <v>4162600</v>
      </c>
      <c r="Z91" s="3">
        <v>4836400</v>
      </c>
      <c r="AA91" s="17">
        <v>5502500</v>
      </c>
      <c r="AB91" s="3">
        <v>5347900</v>
      </c>
      <c r="AC91" s="3">
        <v>4960000</v>
      </c>
      <c r="AD91" s="3">
        <v>4339300</v>
      </c>
      <c r="AE91" s="17">
        <v>3719600</v>
      </c>
      <c r="AF91" s="3">
        <f>AVERAGE(AE91,AG91:AH91)</f>
        <v>4354433.333333333</v>
      </c>
      <c r="AG91" s="3">
        <v>4357000</v>
      </c>
      <c r="AH91" s="3">
        <v>4986700</v>
      </c>
      <c r="AI91" s="17">
        <v>4980000</v>
      </c>
      <c r="AJ91" s="3">
        <v>4558200</v>
      </c>
      <c r="AK91" s="3">
        <v>5068000</v>
      </c>
      <c r="AL91" s="3">
        <v>4154800</v>
      </c>
      <c r="AM91" s="3">
        <v>16.004999999999999</v>
      </c>
      <c r="AN91" s="3">
        <v>80</v>
      </c>
      <c r="AO91" s="3">
        <v>5</v>
      </c>
      <c r="AP91" s="3">
        <v>37</v>
      </c>
      <c r="AQ91" s="32">
        <v>4285875</v>
      </c>
      <c r="AR91" s="32">
        <v>5690733.333333333</v>
      </c>
      <c r="AS91" s="32">
        <v>4529666.666666667</v>
      </c>
      <c r="AT91" s="32">
        <v>4824866.666666667</v>
      </c>
      <c r="AU91" s="32">
        <v>4841900</v>
      </c>
      <c r="AV91" s="32">
        <v>4458150</v>
      </c>
      <c r="AW91" s="32">
        <v>5037425</v>
      </c>
      <c r="AX91" s="32">
        <v>4354433.333333333</v>
      </c>
      <c r="AY91" s="32">
        <v>4690250</v>
      </c>
      <c r="AZ91" s="32">
        <f t="shared" si="42"/>
        <v>1</v>
      </c>
      <c r="BA91" s="32">
        <f t="shared" si="42"/>
        <v>1</v>
      </c>
      <c r="BB91" s="32">
        <f t="shared" si="42"/>
        <v>1</v>
      </c>
      <c r="BC91" s="32">
        <f t="shared" si="42"/>
        <v>1</v>
      </c>
      <c r="BD91" s="32">
        <f t="shared" si="42"/>
        <v>1</v>
      </c>
      <c r="BE91" s="32">
        <f t="shared" si="42"/>
        <v>1</v>
      </c>
      <c r="BF91" s="32">
        <f t="shared" si="42"/>
        <v>1</v>
      </c>
      <c r="BG91" s="32">
        <f t="shared" si="42"/>
        <v>1</v>
      </c>
      <c r="BH91" s="32">
        <f t="shared" si="42"/>
        <v>1</v>
      </c>
      <c r="BI91" s="32">
        <f t="shared" si="24"/>
        <v>2</v>
      </c>
      <c r="BJ91" s="32">
        <f t="shared" si="25"/>
        <v>2</v>
      </c>
      <c r="BK91" s="32">
        <f t="shared" si="26"/>
        <v>2</v>
      </c>
      <c r="BL91" s="32">
        <f t="shared" si="27"/>
        <v>2</v>
      </c>
      <c r="BM91" s="32">
        <f t="shared" si="28"/>
        <v>1</v>
      </c>
      <c r="BN91" s="32">
        <f t="shared" si="29"/>
        <v>0</v>
      </c>
      <c r="BO91" s="32">
        <f t="shared" si="30"/>
        <v>0</v>
      </c>
      <c r="BP91" s="32">
        <f t="shared" si="31"/>
        <v>1</v>
      </c>
      <c r="BQ91" s="32">
        <f t="shared" si="32"/>
        <v>0</v>
      </c>
      <c r="BR91" s="32">
        <f t="shared" si="33"/>
        <v>0</v>
      </c>
      <c r="BS91" s="32">
        <f t="shared" si="34"/>
        <v>1</v>
      </c>
      <c r="BT91" s="32">
        <f t="shared" si="35"/>
        <v>0</v>
      </c>
      <c r="BU91" s="32">
        <f t="shared" si="36"/>
        <v>0</v>
      </c>
      <c r="BV91" s="32">
        <f t="shared" si="37"/>
        <v>1</v>
      </c>
      <c r="BW91" s="32">
        <f t="shared" si="38"/>
        <v>0</v>
      </c>
      <c r="BX91" s="32">
        <f t="shared" si="39"/>
        <v>0</v>
      </c>
      <c r="BY91" s="31">
        <f t="shared" si="40"/>
        <v>1</v>
      </c>
      <c r="BZ91" s="31">
        <f t="shared" si="41"/>
        <v>1</v>
      </c>
    </row>
    <row r="92" spans="1:78" x14ac:dyDescent="0.2">
      <c r="A92" s="3" t="s">
        <v>339</v>
      </c>
      <c r="B92" s="3" t="s">
        <v>1639</v>
      </c>
      <c r="C92" s="3">
        <v>0</v>
      </c>
      <c r="D92" s="3">
        <v>0</v>
      </c>
      <c r="E92" s="3">
        <v>0</v>
      </c>
      <c r="F92" s="4">
        <v>0</v>
      </c>
      <c r="G92" s="3">
        <f>AVERAGE(H92:J92)</f>
        <v>4678500</v>
      </c>
      <c r="H92" s="3">
        <v>4129100</v>
      </c>
      <c r="I92" s="3">
        <v>4914600</v>
      </c>
      <c r="J92" s="4">
        <v>4991800</v>
      </c>
      <c r="K92" s="3">
        <v>4281700</v>
      </c>
      <c r="L92" s="3">
        <v>4168900</v>
      </c>
      <c r="M92" s="3">
        <v>4711600</v>
      </c>
      <c r="N92" s="3">
        <v>2788100</v>
      </c>
      <c r="O92" s="17">
        <v>3082000</v>
      </c>
      <c r="P92" s="3">
        <v>4753300</v>
      </c>
      <c r="Q92" s="3">
        <f>AVERAGE(O92:P92,R92)</f>
        <v>3854000</v>
      </c>
      <c r="R92" s="3">
        <v>3726700</v>
      </c>
      <c r="S92" s="17">
        <v>3464800</v>
      </c>
      <c r="T92" s="3">
        <v>3646000</v>
      </c>
      <c r="U92" s="3">
        <v>3505400</v>
      </c>
      <c r="V92" s="3">
        <v>3692200</v>
      </c>
      <c r="W92" s="17">
        <v>0</v>
      </c>
      <c r="X92" s="3">
        <v>2333400</v>
      </c>
      <c r="Y92" s="3">
        <v>0</v>
      </c>
      <c r="Z92" s="3">
        <v>0</v>
      </c>
      <c r="AA92" s="17">
        <f>AVERAGE(AB92:AD92)</f>
        <v>3339666.6666666665</v>
      </c>
      <c r="AB92" s="3">
        <v>3774500</v>
      </c>
      <c r="AC92" s="3">
        <v>2436000</v>
      </c>
      <c r="AD92" s="3">
        <v>3808500</v>
      </c>
      <c r="AE92" s="17">
        <v>2511500</v>
      </c>
      <c r="AF92" s="3">
        <f>AVERAGE(AE92,AG92:AH92)</f>
        <v>3179766.6666666665</v>
      </c>
      <c r="AG92" s="3">
        <v>3263900</v>
      </c>
      <c r="AH92" s="3">
        <v>3763900</v>
      </c>
      <c r="AI92" s="17">
        <v>0</v>
      </c>
      <c r="AJ92" s="3">
        <v>0</v>
      </c>
      <c r="AK92" s="3">
        <v>3465300</v>
      </c>
      <c r="AL92" s="3">
        <v>0</v>
      </c>
      <c r="AM92" s="3">
        <v>18.468</v>
      </c>
      <c r="AN92" s="3">
        <v>75</v>
      </c>
      <c r="AO92" s="3">
        <v>8</v>
      </c>
      <c r="AP92" s="3">
        <v>8.8000000000000007</v>
      </c>
      <c r="AQ92" s="32"/>
      <c r="AR92" s="32">
        <v>4678500</v>
      </c>
      <c r="AS92" s="32">
        <v>3987575</v>
      </c>
      <c r="AT92" s="32">
        <v>3854000</v>
      </c>
      <c r="AU92" s="32">
        <v>3577100</v>
      </c>
      <c r="AV92" s="32">
        <v>2333400</v>
      </c>
      <c r="AW92" s="32">
        <v>3339666.6666666665</v>
      </c>
      <c r="AX92" s="32">
        <v>3179766.6666666665</v>
      </c>
      <c r="AY92" s="32">
        <v>3465300</v>
      </c>
      <c r="AZ92" s="32">
        <f t="shared" si="42"/>
        <v>0</v>
      </c>
      <c r="BA92" s="32">
        <f t="shared" si="42"/>
        <v>1</v>
      </c>
      <c r="BB92" s="32">
        <f t="shared" si="42"/>
        <v>1</v>
      </c>
      <c r="BC92" s="32">
        <f t="shared" si="42"/>
        <v>1</v>
      </c>
      <c r="BD92" s="32">
        <f t="shared" si="42"/>
        <v>1</v>
      </c>
      <c r="BE92" s="32">
        <f t="shared" si="42"/>
        <v>1</v>
      </c>
      <c r="BF92" s="32">
        <f t="shared" si="42"/>
        <v>1</v>
      </c>
      <c r="BG92" s="32">
        <f t="shared" si="42"/>
        <v>1</v>
      </c>
      <c r="BH92" s="32">
        <f t="shared" si="42"/>
        <v>1</v>
      </c>
      <c r="BI92" s="32">
        <f t="shared" si="24"/>
        <v>2</v>
      </c>
      <c r="BJ92" s="32">
        <f t="shared" si="25"/>
        <v>2</v>
      </c>
      <c r="BK92" s="32">
        <f t="shared" si="26"/>
        <v>2</v>
      </c>
      <c r="BL92" s="32">
        <f t="shared" si="27"/>
        <v>2</v>
      </c>
      <c r="BM92" s="32">
        <f t="shared" si="28"/>
        <v>1</v>
      </c>
      <c r="BN92" s="32">
        <f t="shared" si="29"/>
        <v>0</v>
      </c>
      <c r="BO92" s="32">
        <f t="shared" si="30"/>
        <v>0</v>
      </c>
      <c r="BP92" s="32">
        <f t="shared" si="31"/>
        <v>1</v>
      </c>
      <c r="BQ92" s="32">
        <f t="shared" si="32"/>
        <v>0</v>
      </c>
      <c r="BR92" s="32">
        <f t="shared" si="33"/>
        <v>0</v>
      </c>
      <c r="BS92" s="32">
        <f t="shared" si="34"/>
        <v>1</v>
      </c>
      <c r="BT92" s="32">
        <f t="shared" si="35"/>
        <v>0</v>
      </c>
      <c r="BU92" s="32">
        <f t="shared" si="36"/>
        <v>0</v>
      </c>
      <c r="BV92" s="32">
        <f t="shared" si="37"/>
        <v>1</v>
      </c>
      <c r="BW92" s="32">
        <f t="shared" si="38"/>
        <v>0</v>
      </c>
      <c r="BX92" s="32">
        <f t="shared" si="39"/>
        <v>0</v>
      </c>
      <c r="BY92" s="31">
        <f t="shared" si="40"/>
        <v>1</v>
      </c>
      <c r="BZ92" s="31">
        <f t="shared" si="41"/>
        <v>1</v>
      </c>
    </row>
    <row r="93" spans="1:78" x14ac:dyDescent="0.2">
      <c r="A93" s="3" t="s">
        <v>341</v>
      </c>
      <c r="B93" s="3" t="s">
        <v>1471</v>
      </c>
      <c r="C93" s="3">
        <v>17580000</v>
      </c>
      <c r="D93" s="3">
        <v>17298000</v>
      </c>
      <c r="E93" s="3">
        <v>22548000</v>
      </c>
      <c r="F93" s="4">
        <v>20871000</v>
      </c>
      <c r="G93" s="3">
        <v>20028000</v>
      </c>
      <c r="H93" s="3">
        <v>17634000</v>
      </c>
      <c r="I93" s="3">
        <v>16778000</v>
      </c>
      <c r="J93" s="4">
        <v>16639000</v>
      </c>
      <c r="K93" s="3">
        <v>23496000</v>
      </c>
      <c r="L93" s="3">
        <v>20346000</v>
      </c>
      <c r="M93" s="3">
        <v>16718000</v>
      </c>
      <c r="N93" s="3">
        <v>19835000</v>
      </c>
      <c r="O93" s="17">
        <v>7428400</v>
      </c>
      <c r="P93" s="3">
        <v>17609000</v>
      </c>
      <c r="Q93" s="3">
        <v>14665000</v>
      </c>
      <c r="R93" s="3">
        <v>14392000</v>
      </c>
      <c r="S93" s="17">
        <v>16154000</v>
      </c>
      <c r="T93" s="3">
        <v>15785000</v>
      </c>
      <c r="U93" s="3">
        <v>22698000</v>
      </c>
      <c r="V93" s="3">
        <v>17657000</v>
      </c>
      <c r="W93" s="17">
        <v>20141000</v>
      </c>
      <c r="X93" s="3">
        <v>23947000</v>
      </c>
      <c r="Y93" s="3">
        <v>19457000</v>
      </c>
      <c r="Z93" s="3">
        <v>22552000</v>
      </c>
      <c r="AA93" s="17">
        <v>19420000</v>
      </c>
      <c r="AB93" s="3">
        <v>13093000</v>
      </c>
      <c r="AC93" s="3">
        <v>15456000</v>
      </c>
      <c r="AD93" s="3">
        <v>21153000</v>
      </c>
      <c r="AE93" s="17">
        <v>17393000</v>
      </c>
      <c r="AF93" s="3">
        <v>20591000</v>
      </c>
      <c r="AG93" s="3">
        <v>22754000</v>
      </c>
      <c r="AH93" s="3">
        <v>21379000</v>
      </c>
      <c r="AI93" s="17">
        <v>23031000</v>
      </c>
      <c r="AJ93" s="3">
        <v>25987000</v>
      </c>
      <c r="AK93" s="3">
        <v>18160000</v>
      </c>
      <c r="AL93" s="3">
        <v>19018000</v>
      </c>
      <c r="AM93" s="3">
        <v>151.33000000000001</v>
      </c>
      <c r="AN93" s="3">
        <v>239</v>
      </c>
      <c r="AO93" s="3">
        <v>7</v>
      </c>
      <c r="AP93" s="3">
        <v>30.5</v>
      </c>
      <c r="AQ93" s="32">
        <v>19574250</v>
      </c>
      <c r="AR93" s="32">
        <v>17769750</v>
      </c>
      <c r="AS93" s="32">
        <v>20098750</v>
      </c>
      <c r="AT93" s="32">
        <v>13523600</v>
      </c>
      <c r="AU93" s="32">
        <v>18073500</v>
      </c>
      <c r="AV93" s="32">
        <v>21524250</v>
      </c>
      <c r="AW93" s="32">
        <v>17280500</v>
      </c>
      <c r="AX93" s="32">
        <v>20529250</v>
      </c>
      <c r="AY93" s="32">
        <v>21549000</v>
      </c>
      <c r="AZ93" s="32">
        <f t="shared" si="42"/>
        <v>1</v>
      </c>
      <c r="BA93" s="32">
        <f t="shared" si="42"/>
        <v>1</v>
      </c>
      <c r="BB93" s="32">
        <f t="shared" si="42"/>
        <v>1</v>
      </c>
      <c r="BC93" s="32">
        <f t="shared" si="42"/>
        <v>1</v>
      </c>
      <c r="BD93" s="32">
        <f t="shared" si="42"/>
        <v>1</v>
      </c>
      <c r="BE93" s="32">
        <f t="shared" si="42"/>
        <v>1</v>
      </c>
      <c r="BF93" s="32">
        <f t="shared" si="42"/>
        <v>1</v>
      </c>
      <c r="BG93" s="32">
        <f t="shared" si="42"/>
        <v>1</v>
      </c>
      <c r="BH93" s="32">
        <f t="shared" si="42"/>
        <v>1</v>
      </c>
      <c r="BI93" s="32">
        <f t="shared" si="24"/>
        <v>2</v>
      </c>
      <c r="BJ93" s="32">
        <f t="shared" si="25"/>
        <v>2</v>
      </c>
      <c r="BK93" s="32">
        <f t="shared" si="26"/>
        <v>2</v>
      </c>
      <c r="BL93" s="32">
        <f t="shared" si="27"/>
        <v>2</v>
      </c>
      <c r="BM93" s="32">
        <f t="shared" si="28"/>
        <v>1</v>
      </c>
      <c r="BN93" s="32">
        <f t="shared" si="29"/>
        <v>0</v>
      </c>
      <c r="BO93" s="32">
        <f t="shared" si="30"/>
        <v>0</v>
      </c>
      <c r="BP93" s="32">
        <f t="shared" si="31"/>
        <v>1</v>
      </c>
      <c r="BQ93" s="32">
        <f t="shared" si="32"/>
        <v>0</v>
      </c>
      <c r="BR93" s="32">
        <f t="shared" si="33"/>
        <v>0</v>
      </c>
      <c r="BS93" s="32">
        <f t="shared" si="34"/>
        <v>1</v>
      </c>
      <c r="BT93" s="32">
        <f t="shared" si="35"/>
        <v>0</v>
      </c>
      <c r="BU93" s="32">
        <f t="shared" si="36"/>
        <v>0</v>
      </c>
      <c r="BV93" s="32">
        <f t="shared" si="37"/>
        <v>1</v>
      </c>
      <c r="BW93" s="32">
        <f t="shared" si="38"/>
        <v>0</v>
      </c>
      <c r="BX93" s="32">
        <f t="shared" si="39"/>
        <v>0</v>
      </c>
      <c r="BY93" s="31">
        <f t="shared" si="40"/>
        <v>1</v>
      </c>
      <c r="BZ93" s="31">
        <f t="shared" si="41"/>
        <v>1</v>
      </c>
    </row>
    <row r="94" spans="1:78" x14ac:dyDescent="0.2">
      <c r="A94" s="3" t="s">
        <v>343</v>
      </c>
      <c r="B94" s="3" t="s">
        <v>1501</v>
      </c>
      <c r="C94" s="3">
        <v>5736000</v>
      </c>
      <c r="D94" s="3">
        <v>5584800</v>
      </c>
      <c r="E94" s="3">
        <v>4775400</v>
      </c>
      <c r="F94" s="4">
        <v>4727500</v>
      </c>
      <c r="G94" s="3">
        <v>6114100</v>
      </c>
      <c r="H94" s="3">
        <v>6991400</v>
      </c>
      <c r="I94" s="3">
        <v>10842000</v>
      </c>
      <c r="J94" s="4">
        <v>12899000</v>
      </c>
      <c r="K94" s="3">
        <v>7724900</v>
      </c>
      <c r="L94" s="3">
        <v>6510200</v>
      </c>
      <c r="M94" s="3">
        <v>9359100</v>
      </c>
      <c r="N94" s="3">
        <v>7018300</v>
      </c>
      <c r="O94" s="17">
        <v>8160800</v>
      </c>
      <c r="P94" s="3">
        <v>7133700</v>
      </c>
      <c r="Q94" s="3">
        <v>6877200</v>
      </c>
      <c r="R94" s="3">
        <v>8400200</v>
      </c>
      <c r="S94" s="17">
        <v>8002800</v>
      </c>
      <c r="T94" s="3">
        <v>7748500</v>
      </c>
      <c r="U94" s="3">
        <v>6982700</v>
      </c>
      <c r="V94" s="3">
        <v>7436500</v>
      </c>
      <c r="W94" s="17">
        <v>3109100</v>
      </c>
      <c r="X94" s="3">
        <v>6349600</v>
      </c>
      <c r="Y94" s="3">
        <v>6029300</v>
      </c>
      <c r="Z94" s="3">
        <f>AVERAGE(W94:Y94)</f>
        <v>5162666.666666667</v>
      </c>
      <c r="AA94" s="17">
        <v>3924200</v>
      </c>
      <c r="AB94" s="3">
        <v>7723400</v>
      </c>
      <c r="AC94" s="3">
        <v>7537000</v>
      </c>
      <c r="AD94" s="3">
        <v>7715900</v>
      </c>
      <c r="AE94" s="17">
        <v>3900900</v>
      </c>
      <c r="AF94" s="3">
        <f>AVERAGE(AE94,AG94:AH94)</f>
        <v>4706433.333333333</v>
      </c>
      <c r="AG94" s="3">
        <v>6278600</v>
      </c>
      <c r="AH94" s="3">
        <v>3939800</v>
      </c>
      <c r="AI94" s="17">
        <v>6898400</v>
      </c>
      <c r="AJ94" s="3">
        <v>4568300</v>
      </c>
      <c r="AK94" s="3">
        <v>5196700</v>
      </c>
      <c r="AL94" s="3">
        <v>7100100</v>
      </c>
      <c r="AM94" s="3">
        <v>90.366</v>
      </c>
      <c r="AN94" s="3">
        <v>146</v>
      </c>
      <c r="AO94" s="3">
        <v>9</v>
      </c>
      <c r="AP94" s="3">
        <v>23.5</v>
      </c>
      <c r="AQ94" s="32">
        <v>5205925</v>
      </c>
      <c r="AR94" s="32">
        <v>9211625</v>
      </c>
      <c r="AS94" s="32">
        <v>7653125</v>
      </c>
      <c r="AT94" s="32">
        <v>7642975</v>
      </c>
      <c r="AU94" s="32">
        <v>7542625</v>
      </c>
      <c r="AV94" s="32">
        <v>5162666.666666667</v>
      </c>
      <c r="AW94" s="32">
        <v>6725125</v>
      </c>
      <c r="AX94" s="32">
        <v>4706433.333333333</v>
      </c>
      <c r="AY94" s="32">
        <v>5940875</v>
      </c>
      <c r="AZ94" s="32">
        <f t="shared" si="42"/>
        <v>1</v>
      </c>
      <c r="BA94" s="32">
        <f t="shared" si="42"/>
        <v>1</v>
      </c>
      <c r="BB94" s="32">
        <f t="shared" si="42"/>
        <v>1</v>
      </c>
      <c r="BC94" s="32">
        <f t="shared" si="42"/>
        <v>1</v>
      </c>
      <c r="BD94" s="32">
        <f t="shared" si="42"/>
        <v>1</v>
      </c>
      <c r="BE94" s="32">
        <f t="shared" si="42"/>
        <v>1</v>
      </c>
      <c r="BF94" s="32">
        <f t="shared" si="42"/>
        <v>1</v>
      </c>
      <c r="BG94" s="32">
        <f t="shared" si="42"/>
        <v>1</v>
      </c>
      <c r="BH94" s="32">
        <f t="shared" si="42"/>
        <v>1</v>
      </c>
      <c r="BI94" s="32">
        <f t="shared" si="24"/>
        <v>2</v>
      </c>
      <c r="BJ94" s="32">
        <f t="shared" si="25"/>
        <v>2</v>
      </c>
      <c r="BK94" s="32">
        <f t="shared" si="26"/>
        <v>2</v>
      </c>
      <c r="BL94" s="32">
        <f t="shared" si="27"/>
        <v>2</v>
      </c>
      <c r="BM94" s="32">
        <f t="shared" si="28"/>
        <v>1</v>
      </c>
      <c r="BN94" s="32">
        <f t="shared" si="29"/>
        <v>0</v>
      </c>
      <c r="BO94" s="32">
        <f t="shared" si="30"/>
        <v>0</v>
      </c>
      <c r="BP94" s="32">
        <f t="shared" si="31"/>
        <v>1</v>
      </c>
      <c r="BQ94" s="32">
        <f t="shared" si="32"/>
        <v>0</v>
      </c>
      <c r="BR94" s="32">
        <f t="shared" si="33"/>
        <v>0</v>
      </c>
      <c r="BS94" s="32">
        <f t="shared" si="34"/>
        <v>1</v>
      </c>
      <c r="BT94" s="32">
        <f t="shared" si="35"/>
        <v>0</v>
      </c>
      <c r="BU94" s="32">
        <f t="shared" si="36"/>
        <v>0</v>
      </c>
      <c r="BV94" s="32">
        <f t="shared" si="37"/>
        <v>1</v>
      </c>
      <c r="BW94" s="32">
        <f t="shared" si="38"/>
        <v>0</v>
      </c>
      <c r="BX94" s="32">
        <f t="shared" si="39"/>
        <v>0</v>
      </c>
      <c r="BY94" s="31">
        <f t="shared" si="40"/>
        <v>1</v>
      </c>
      <c r="BZ94" s="31">
        <f t="shared" si="41"/>
        <v>1</v>
      </c>
    </row>
    <row r="95" spans="1:78" x14ac:dyDescent="0.2">
      <c r="A95" s="3" t="s">
        <v>345</v>
      </c>
      <c r="B95" s="3" t="s">
        <v>1471</v>
      </c>
      <c r="C95" s="3">
        <v>4750500</v>
      </c>
      <c r="D95" s="3">
        <v>8569600</v>
      </c>
      <c r="E95" s="3">
        <v>3015500</v>
      </c>
      <c r="F95" s="4">
        <v>3295300</v>
      </c>
      <c r="G95" s="3">
        <v>4294000</v>
      </c>
      <c r="H95" s="3">
        <v>6148800</v>
      </c>
      <c r="I95" s="3">
        <v>6352500</v>
      </c>
      <c r="J95" s="4">
        <v>7122400</v>
      </c>
      <c r="K95" s="3">
        <v>5249600</v>
      </c>
      <c r="L95" s="3">
        <v>6690400</v>
      </c>
      <c r="M95" s="3">
        <v>6079200</v>
      </c>
      <c r="N95" s="3">
        <v>7718700</v>
      </c>
      <c r="O95" s="17">
        <v>6392300</v>
      </c>
      <c r="P95" s="3">
        <v>7427800</v>
      </c>
      <c r="Q95" s="3">
        <v>5283100</v>
      </c>
      <c r="R95" s="3">
        <v>6123900</v>
      </c>
      <c r="S95" s="17">
        <v>6171100</v>
      </c>
      <c r="T95" s="3">
        <v>6168600</v>
      </c>
      <c r="U95" s="3">
        <v>4643800</v>
      </c>
      <c r="V95" s="3">
        <v>5025600</v>
      </c>
      <c r="W95" s="17">
        <v>5187600</v>
      </c>
      <c r="X95" s="3">
        <v>5144600</v>
      </c>
      <c r="Y95" s="3">
        <v>4800900</v>
      </c>
      <c r="Z95" s="3">
        <v>4886800</v>
      </c>
      <c r="AA95" s="17">
        <v>4281800</v>
      </c>
      <c r="AB95" s="3">
        <v>5914400</v>
      </c>
      <c r="AC95" s="3">
        <v>5116200</v>
      </c>
      <c r="AD95" s="3">
        <v>5212600</v>
      </c>
      <c r="AE95" s="17">
        <v>5711400</v>
      </c>
      <c r="AF95" s="3">
        <v>2229600</v>
      </c>
      <c r="AG95" s="3">
        <v>4662300</v>
      </c>
      <c r="AH95" s="3">
        <v>4982200</v>
      </c>
      <c r="AI95" s="17">
        <v>5849900</v>
      </c>
      <c r="AJ95" s="3">
        <v>4776400</v>
      </c>
      <c r="AK95" s="3">
        <v>6345600</v>
      </c>
      <c r="AL95" s="3">
        <v>6207800</v>
      </c>
      <c r="AM95" s="3">
        <v>284.63</v>
      </c>
      <c r="AN95" s="3">
        <v>141</v>
      </c>
      <c r="AO95" s="3">
        <v>6</v>
      </c>
      <c r="AP95" s="3">
        <v>27.4</v>
      </c>
      <c r="AQ95" s="32">
        <v>4907725</v>
      </c>
      <c r="AR95" s="32">
        <v>5979425</v>
      </c>
      <c r="AS95" s="32">
        <v>6434475</v>
      </c>
      <c r="AT95" s="32">
        <v>6306775</v>
      </c>
      <c r="AU95" s="32">
        <v>5502275</v>
      </c>
      <c r="AV95" s="32">
        <v>5004975</v>
      </c>
      <c r="AW95" s="32">
        <v>5131250</v>
      </c>
      <c r="AX95" s="32">
        <v>4396375</v>
      </c>
      <c r="AY95" s="32">
        <v>5794925</v>
      </c>
      <c r="AZ95" s="32">
        <f t="shared" si="42"/>
        <v>1</v>
      </c>
      <c r="BA95" s="32">
        <f t="shared" si="42"/>
        <v>1</v>
      </c>
      <c r="BB95" s="32">
        <f t="shared" si="42"/>
        <v>1</v>
      </c>
      <c r="BC95" s="32">
        <f t="shared" si="42"/>
        <v>1</v>
      </c>
      <c r="BD95" s="32">
        <f t="shared" si="42"/>
        <v>1</v>
      </c>
      <c r="BE95" s="32">
        <f t="shared" si="42"/>
        <v>1</v>
      </c>
      <c r="BF95" s="32">
        <f t="shared" si="42"/>
        <v>1</v>
      </c>
      <c r="BG95" s="32">
        <f t="shared" si="42"/>
        <v>1</v>
      </c>
      <c r="BH95" s="32">
        <f t="shared" si="42"/>
        <v>1</v>
      </c>
      <c r="BI95" s="32">
        <f t="shared" si="24"/>
        <v>2</v>
      </c>
      <c r="BJ95" s="32">
        <f t="shared" si="25"/>
        <v>2</v>
      </c>
      <c r="BK95" s="32">
        <f t="shared" si="26"/>
        <v>2</v>
      </c>
      <c r="BL95" s="32">
        <f t="shared" si="27"/>
        <v>2</v>
      </c>
      <c r="BM95" s="32">
        <f t="shared" si="28"/>
        <v>1</v>
      </c>
      <c r="BN95" s="32">
        <f t="shared" si="29"/>
        <v>0</v>
      </c>
      <c r="BO95" s="32">
        <f t="shared" si="30"/>
        <v>0</v>
      </c>
      <c r="BP95" s="32">
        <f t="shared" si="31"/>
        <v>1</v>
      </c>
      <c r="BQ95" s="32">
        <f t="shared" si="32"/>
        <v>0</v>
      </c>
      <c r="BR95" s="32">
        <f t="shared" si="33"/>
        <v>0</v>
      </c>
      <c r="BS95" s="32">
        <f t="shared" si="34"/>
        <v>1</v>
      </c>
      <c r="BT95" s="32">
        <f t="shared" si="35"/>
        <v>0</v>
      </c>
      <c r="BU95" s="32">
        <f t="shared" si="36"/>
        <v>0</v>
      </c>
      <c r="BV95" s="32">
        <f t="shared" si="37"/>
        <v>1</v>
      </c>
      <c r="BW95" s="32">
        <f t="shared" si="38"/>
        <v>0</v>
      </c>
      <c r="BX95" s="32">
        <f t="shared" si="39"/>
        <v>0</v>
      </c>
      <c r="BY95" s="31">
        <f t="shared" si="40"/>
        <v>1</v>
      </c>
      <c r="BZ95" s="31">
        <f t="shared" si="41"/>
        <v>1</v>
      </c>
    </row>
    <row r="96" spans="1:78" x14ac:dyDescent="0.2">
      <c r="A96" s="3" t="s">
        <v>349</v>
      </c>
      <c r="B96" s="3" t="s">
        <v>1501</v>
      </c>
      <c r="C96" s="3">
        <f>AVERAGE(D96:F96)</f>
        <v>4858200</v>
      </c>
      <c r="D96" s="3">
        <v>4383200</v>
      </c>
      <c r="E96" s="3">
        <v>3765200</v>
      </c>
      <c r="F96" s="4">
        <v>6426200</v>
      </c>
      <c r="G96" s="3">
        <f>AVERAGE(H96:J96)</f>
        <v>7284800</v>
      </c>
      <c r="H96" s="3">
        <v>6414300</v>
      </c>
      <c r="I96" s="3">
        <v>7550300</v>
      </c>
      <c r="J96" s="4">
        <v>7889800</v>
      </c>
      <c r="K96" s="3">
        <v>5694800</v>
      </c>
      <c r="L96" s="3">
        <v>5539200</v>
      </c>
      <c r="M96" s="3">
        <v>6003500</v>
      </c>
      <c r="N96" s="3">
        <v>5058300</v>
      </c>
      <c r="O96" s="17">
        <v>0</v>
      </c>
      <c r="P96" s="3">
        <v>0</v>
      </c>
      <c r="Q96" s="3">
        <v>0</v>
      </c>
      <c r="R96" s="3">
        <v>4942900</v>
      </c>
      <c r="S96" s="17">
        <v>0</v>
      </c>
      <c r="T96" s="3">
        <v>5235800</v>
      </c>
      <c r="U96" s="3">
        <v>0</v>
      </c>
      <c r="V96" s="3">
        <v>0</v>
      </c>
      <c r="W96" s="17">
        <v>0</v>
      </c>
      <c r="X96" s="3">
        <v>7916500</v>
      </c>
      <c r="Y96" s="3">
        <v>0</v>
      </c>
      <c r="Z96" s="3">
        <v>0</v>
      </c>
      <c r="AA96" s="17">
        <f>AVERAGE(AB96:AD96)</f>
        <v>4537966.666666667</v>
      </c>
      <c r="AB96" s="3">
        <v>4325900</v>
      </c>
      <c r="AC96" s="3">
        <v>5290500</v>
      </c>
      <c r="AD96" s="3">
        <v>3997500</v>
      </c>
      <c r="AE96" s="17">
        <v>0</v>
      </c>
      <c r="AF96" s="3">
        <v>0</v>
      </c>
      <c r="AG96" s="3">
        <v>6121700</v>
      </c>
      <c r="AH96" s="3">
        <v>0</v>
      </c>
      <c r="AI96" s="17">
        <v>4218600</v>
      </c>
      <c r="AJ96" s="3">
        <v>0</v>
      </c>
      <c r="AK96" s="3">
        <v>0</v>
      </c>
      <c r="AL96" s="3">
        <v>0</v>
      </c>
      <c r="AM96" s="3">
        <v>30.619</v>
      </c>
      <c r="AN96" s="3">
        <v>59</v>
      </c>
      <c r="AO96" s="3">
        <v>7</v>
      </c>
      <c r="AP96" s="3">
        <v>11.8</v>
      </c>
      <c r="AQ96" s="32">
        <v>4858200</v>
      </c>
      <c r="AR96" s="32">
        <v>7284800</v>
      </c>
      <c r="AS96" s="32">
        <v>5573950</v>
      </c>
      <c r="AT96" s="32">
        <v>4942900</v>
      </c>
      <c r="AU96" s="32">
        <v>5235800</v>
      </c>
      <c r="AV96" s="32">
        <v>7916500</v>
      </c>
      <c r="AW96" s="32">
        <v>4537966.666666667</v>
      </c>
      <c r="AX96" s="32">
        <v>6121700</v>
      </c>
      <c r="AY96" s="32">
        <v>4218600</v>
      </c>
      <c r="AZ96" s="32">
        <f t="shared" si="42"/>
        <v>1</v>
      </c>
      <c r="BA96" s="32">
        <f t="shared" si="42"/>
        <v>1</v>
      </c>
      <c r="BB96" s="32">
        <f t="shared" si="42"/>
        <v>1</v>
      </c>
      <c r="BC96" s="32">
        <f t="shared" si="42"/>
        <v>1</v>
      </c>
      <c r="BD96" s="32">
        <f t="shared" si="42"/>
        <v>1</v>
      </c>
      <c r="BE96" s="32">
        <f t="shared" si="42"/>
        <v>1</v>
      </c>
      <c r="BF96" s="32">
        <f t="shared" si="42"/>
        <v>1</v>
      </c>
      <c r="BG96" s="32">
        <f t="shared" si="42"/>
        <v>1</v>
      </c>
      <c r="BH96" s="32">
        <f t="shared" si="42"/>
        <v>1</v>
      </c>
      <c r="BI96" s="32">
        <f t="shared" si="24"/>
        <v>2</v>
      </c>
      <c r="BJ96" s="32">
        <f t="shared" si="25"/>
        <v>2</v>
      </c>
      <c r="BK96" s="32">
        <f t="shared" si="26"/>
        <v>2</v>
      </c>
      <c r="BL96" s="32">
        <f t="shared" si="27"/>
        <v>2</v>
      </c>
      <c r="BM96" s="32">
        <f t="shared" si="28"/>
        <v>1</v>
      </c>
      <c r="BN96" s="32">
        <f t="shared" si="29"/>
        <v>0</v>
      </c>
      <c r="BO96" s="32">
        <f t="shared" si="30"/>
        <v>0</v>
      </c>
      <c r="BP96" s="32">
        <f t="shared" si="31"/>
        <v>1</v>
      </c>
      <c r="BQ96" s="32">
        <f t="shared" si="32"/>
        <v>0</v>
      </c>
      <c r="BR96" s="32">
        <f t="shared" si="33"/>
        <v>0</v>
      </c>
      <c r="BS96" s="32">
        <f t="shared" si="34"/>
        <v>1</v>
      </c>
      <c r="BT96" s="32">
        <f t="shared" si="35"/>
        <v>0</v>
      </c>
      <c r="BU96" s="32">
        <f t="shared" si="36"/>
        <v>0</v>
      </c>
      <c r="BV96" s="32">
        <f t="shared" si="37"/>
        <v>1</v>
      </c>
      <c r="BW96" s="32">
        <f t="shared" si="38"/>
        <v>0</v>
      </c>
      <c r="BX96" s="32">
        <f t="shared" si="39"/>
        <v>0</v>
      </c>
      <c r="BY96" s="31">
        <f t="shared" si="40"/>
        <v>1</v>
      </c>
      <c r="BZ96" s="31">
        <f t="shared" si="41"/>
        <v>1</v>
      </c>
    </row>
    <row r="97" spans="1:78" x14ac:dyDescent="0.2">
      <c r="A97" s="3" t="s">
        <v>362</v>
      </c>
      <c r="B97" s="3" t="s">
        <v>1471</v>
      </c>
      <c r="C97" s="3">
        <f>AVERAGE(D97:F97)</f>
        <v>4779333.333333333</v>
      </c>
      <c r="D97" s="3">
        <v>4836200</v>
      </c>
      <c r="E97" s="3">
        <v>4748600</v>
      </c>
      <c r="F97" s="4">
        <v>4753200</v>
      </c>
      <c r="G97" s="3">
        <v>4421100</v>
      </c>
      <c r="H97" s="3">
        <f>AVERAGE(G97,I97:J97)</f>
        <v>5377166.666666667</v>
      </c>
      <c r="I97" s="3">
        <v>6234800</v>
      </c>
      <c r="J97" s="4">
        <v>5475600</v>
      </c>
      <c r="K97" s="3">
        <v>4542000</v>
      </c>
      <c r="L97" s="3">
        <v>5621500</v>
      </c>
      <c r="M97" s="3">
        <v>3661200</v>
      </c>
      <c r="N97" s="3">
        <v>5638300</v>
      </c>
      <c r="O97" s="17">
        <v>6051400</v>
      </c>
      <c r="P97" s="3">
        <v>5403100</v>
      </c>
      <c r="Q97" s="3">
        <v>5186800</v>
      </c>
      <c r="R97" s="3">
        <v>4262100</v>
      </c>
      <c r="S97" s="17">
        <v>4329700</v>
      </c>
      <c r="T97" s="3">
        <v>5066000</v>
      </c>
      <c r="U97" s="3">
        <v>6575200</v>
      </c>
      <c r="V97" s="3">
        <v>5655900</v>
      </c>
      <c r="W97" s="17">
        <v>4666700</v>
      </c>
      <c r="X97" s="3">
        <f>AVERAGE(W97,Y97:Z97)</f>
        <v>4314200</v>
      </c>
      <c r="Y97" s="3">
        <v>4479600</v>
      </c>
      <c r="Z97" s="3">
        <v>3796300</v>
      </c>
      <c r="AA97" s="17">
        <v>4200200</v>
      </c>
      <c r="AB97" s="3">
        <v>4513300</v>
      </c>
      <c r="AC97" s="3">
        <v>5928100</v>
      </c>
      <c r="AD97" s="3">
        <v>4932500</v>
      </c>
      <c r="AE97" s="17">
        <v>3585400</v>
      </c>
      <c r="AF97" s="3">
        <v>2312900</v>
      </c>
      <c r="AG97" s="3">
        <v>4267100</v>
      </c>
      <c r="AH97" s="3">
        <v>3559400</v>
      </c>
      <c r="AI97" s="17">
        <v>6009400</v>
      </c>
      <c r="AJ97" s="3">
        <v>4546700</v>
      </c>
      <c r="AK97" s="3">
        <v>4699600</v>
      </c>
      <c r="AL97" s="3">
        <v>4371900</v>
      </c>
      <c r="AM97" s="3">
        <v>29.725999999999999</v>
      </c>
      <c r="AN97" s="3">
        <v>102</v>
      </c>
      <c r="AO97" s="3">
        <v>7</v>
      </c>
      <c r="AP97" s="3">
        <v>16.5</v>
      </c>
      <c r="AQ97" s="32">
        <v>4779333.333333333</v>
      </c>
      <c r="AR97" s="32">
        <v>5377166.666666667</v>
      </c>
      <c r="AS97" s="32">
        <v>4865750</v>
      </c>
      <c r="AT97" s="32">
        <v>5225850</v>
      </c>
      <c r="AU97" s="32">
        <v>5406700</v>
      </c>
      <c r="AV97" s="32">
        <v>4314200</v>
      </c>
      <c r="AW97" s="32">
        <v>4893525</v>
      </c>
      <c r="AX97" s="32">
        <v>3431200</v>
      </c>
      <c r="AY97" s="32">
        <v>4906900</v>
      </c>
      <c r="AZ97" s="32">
        <f t="shared" si="42"/>
        <v>1</v>
      </c>
      <c r="BA97" s="32">
        <f t="shared" si="42"/>
        <v>1</v>
      </c>
      <c r="BB97" s="32">
        <f t="shared" si="42"/>
        <v>1</v>
      </c>
      <c r="BC97" s="32">
        <f t="shared" si="42"/>
        <v>1</v>
      </c>
      <c r="BD97" s="32">
        <f t="shared" si="42"/>
        <v>1</v>
      </c>
      <c r="BE97" s="32">
        <f t="shared" si="42"/>
        <v>1</v>
      </c>
      <c r="BF97" s="32">
        <f t="shared" si="42"/>
        <v>1</v>
      </c>
      <c r="BG97" s="32">
        <f t="shared" si="42"/>
        <v>1</v>
      </c>
      <c r="BH97" s="32">
        <f t="shared" si="42"/>
        <v>1</v>
      </c>
      <c r="BI97" s="32">
        <f t="shared" si="24"/>
        <v>2</v>
      </c>
      <c r="BJ97" s="32">
        <f t="shared" si="25"/>
        <v>2</v>
      </c>
      <c r="BK97" s="32">
        <f t="shared" si="26"/>
        <v>2</v>
      </c>
      <c r="BL97" s="32">
        <f t="shared" si="27"/>
        <v>2</v>
      </c>
      <c r="BM97" s="32">
        <f t="shared" si="28"/>
        <v>1</v>
      </c>
      <c r="BN97" s="32">
        <f t="shared" si="29"/>
        <v>0</v>
      </c>
      <c r="BO97" s="32">
        <f t="shared" si="30"/>
        <v>0</v>
      </c>
      <c r="BP97" s="32">
        <f t="shared" si="31"/>
        <v>1</v>
      </c>
      <c r="BQ97" s="32">
        <f t="shared" si="32"/>
        <v>0</v>
      </c>
      <c r="BR97" s="32">
        <f t="shared" si="33"/>
        <v>0</v>
      </c>
      <c r="BS97" s="32">
        <f t="shared" si="34"/>
        <v>1</v>
      </c>
      <c r="BT97" s="32">
        <f t="shared" si="35"/>
        <v>0</v>
      </c>
      <c r="BU97" s="32">
        <f t="shared" si="36"/>
        <v>0</v>
      </c>
      <c r="BV97" s="32">
        <f t="shared" si="37"/>
        <v>1</v>
      </c>
      <c r="BW97" s="32">
        <f t="shared" si="38"/>
        <v>0</v>
      </c>
      <c r="BX97" s="32">
        <f t="shared" si="39"/>
        <v>0</v>
      </c>
      <c r="BY97" s="31">
        <f t="shared" si="40"/>
        <v>1</v>
      </c>
      <c r="BZ97" s="31">
        <f t="shared" si="41"/>
        <v>1</v>
      </c>
    </row>
    <row r="98" spans="1:78" x14ac:dyDescent="0.2">
      <c r="A98" s="3" t="s">
        <v>368</v>
      </c>
      <c r="B98" s="3" t="s">
        <v>1648</v>
      </c>
      <c r="C98" s="3">
        <v>2711700</v>
      </c>
      <c r="D98" s="3">
        <v>3531500</v>
      </c>
      <c r="E98" s="3">
        <v>2102900</v>
      </c>
      <c r="F98" s="4">
        <v>2577900</v>
      </c>
      <c r="G98" s="3">
        <v>1966200</v>
      </c>
      <c r="H98" s="3">
        <v>2192700</v>
      </c>
      <c r="I98" s="3">
        <v>2077400</v>
      </c>
      <c r="J98" s="4">
        <v>3201200</v>
      </c>
      <c r="K98" s="3">
        <v>2458400</v>
      </c>
      <c r="L98" s="3">
        <v>2503000</v>
      </c>
      <c r="M98" s="3">
        <v>2738400</v>
      </c>
      <c r="N98" s="3">
        <v>2561800</v>
      </c>
      <c r="O98" s="17">
        <v>2502700</v>
      </c>
      <c r="P98" s="3">
        <v>2264400</v>
      </c>
      <c r="Q98" s="3">
        <v>3358700</v>
      </c>
      <c r="R98" s="3">
        <v>2425400</v>
      </c>
      <c r="S98" s="17">
        <v>1905100</v>
      </c>
      <c r="T98" s="3">
        <v>2417000</v>
      </c>
      <c r="U98" s="3">
        <v>2087100</v>
      </c>
      <c r="V98" s="3">
        <v>2919900</v>
      </c>
      <c r="W98" s="17">
        <v>3070100</v>
      </c>
      <c r="X98" s="3">
        <v>2866200</v>
      </c>
      <c r="Y98" s="3">
        <v>2795900</v>
      </c>
      <c r="Z98" s="3">
        <v>3554100</v>
      </c>
      <c r="AA98" s="17">
        <v>2279700</v>
      </c>
      <c r="AB98" s="3">
        <v>3959100</v>
      </c>
      <c r="AC98" s="3">
        <v>3053500</v>
      </c>
      <c r="AD98" s="3">
        <v>2337100</v>
      </c>
      <c r="AE98" s="17">
        <v>3491600</v>
      </c>
      <c r="AF98" s="3">
        <v>2630000</v>
      </c>
      <c r="AG98" s="3">
        <v>2458400</v>
      </c>
      <c r="AH98" s="3">
        <v>2999100</v>
      </c>
      <c r="AI98" s="17">
        <v>1651900</v>
      </c>
      <c r="AJ98" s="3">
        <v>3242200</v>
      </c>
      <c r="AK98" s="3">
        <v>3349000</v>
      </c>
      <c r="AL98" s="3">
        <v>3165300</v>
      </c>
      <c r="AM98" s="3">
        <v>97.436000000000007</v>
      </c>
      <c r="AN98" s="3">
        <v>154</v>
      </c>
      <c r="AO98" s="3">
        <v>3</v>
      </c>
      <c r="AP98" s="3">
        <v>30.9</v>
      </c>
      <c r="AQ98" s="32">
        <v>2731000</v>
      </c>
      <c r="AR98" s="32">
        <v>2359375</v>
      </c>
      <c r="AS98" s="32">
        <v>2565400</v>
      </c>
      <c r="AT98" s="32">
        <v>2637800</v>
      </c>
      <c r="AU98" s="32">
        <v>2332275</v>
      </c>
      <c r="AV98" s="32">
        <v>3071575</v>
      </c>
      <c r="AW98" s="32">
        <v>2907350</v>
      </c>
      <c r="AX98" s="32">
        <v>2894775</v>
      </c>
      <c r="AY98" s="32">
        <v>2852100</v>
      </c>
      <c r="AZ98" s="32">
        <f t="shared" si="42"/>
        <v>1</v>
      </c>
      <c r="BA98" s="32">
        <f t="shared" si="42"/>
        <v>1</v>
      </c>
      <c r="BB98" s="32">
        <f t="shared" si="42"/>
        <v>1</v>
      </c>
      <c r="BC98" s="32">
        <f t="shared" si="42"/>
        <v>1</v>
      </c>
      <c r="BD98" s="32">
        <f t="shared" si="42"/>
        <v>1</v>
      </c>
      <c r="BE98" s="32">
        <f t="shared" si="42"/>
        <v>1</v>
      </c>
      <c r="BF98" s="32">
        <f t="shared" si="42"/>
        <v>1</v>
      </c>
      <c r="BG98" s="32">
        <f t="shared" si="42"/>
        <v>1</v>
      </c>
      <c r="BH98" s="32">
        <f t="shared" si="42"/>
        <v>1</v>
      </c>
      <c r="BI98" s="32">
        <f t="shared" si="24"/>
        <v>2</v>
      </c>
      <c r="BJ98" s="32">
        <f t="shared" si="25"/>
        <v>2</v>
      </c>
      <c r="BK98" s="32">
        <f t="shared" si="26"/>
        <v>2</v>
      </c>
      <c r="BL98" s="32">
        <f t="shared" si="27"/>
        <v>2</v>
      </c>
      <c r="BM98" s="32">
        <f t="shared" si="28"/>
        <v>1</v>
      </c>
      <c r="BN98" s="32">
        <f t="shared" si="29"/>
        <v>0</v>
      </c>
      <c r="BO98" s="32">
        <f t="shared" si="30"/>
        <v>0</v>
      </c>
      <c r="BP98" s="32">
        <f t="shared" si="31"/>
        <v>1</v>
      </c>
      <c r="BQ98" s="32">
        <f t="shared" si="32"/>
        <v>0</v>
      </c>
      <c r="BR98" s="32">
        <f t="shared" si="33"/>
        <v>0</v>
      </c>
      <c r="BS98" s="32">
        <f t="shared" si="34"/>
        <v>1</v>
      </c>
      <c r="BT98" s="32">
        <f t="shared" si="35"/>
        <v>0</v>
      </c>
      <c r="BU98" s="32">
        <f t="shared" si="36"/>
        <v>0</v>
      </c>
      <c r="BV98" s="32">
        <f t="shared" si="37"/>
        <v>1</v>
      </c>
      <c r="BW98" s="32">
        <f t="shared" si="38"/>
        <v>0</v>
      </c>
      <c r="BX98" s="32">
        <f t="shared" si="39"/>
        <v>0</v>
      </c>
      <c r="BY98" s="31">
        <f t="shared" si="40"/>
        <v>1</v>
      </c>
      <c r="BZ98" s="31">
        <f t="shared" si="41"/>
        <v>1</v>
      </c>
    </row>
    <row r="99" spans="1:78" x14ac:dyDescent="0.2">
      <c r="A99" s="3" t="s">
        <v>376</v>
      </c>
      <c r="B99" s="3" t="s">
        <v>1651</v>
      </c>
      <c r="C99" s="3">
        <v>23885000</v>
      </c>
      <c r="D99" s="3">
        <v>19417000</v>
      </c>
      <c r="E99" s="3">
        <v>17982000</v>
      </c>
      <c r="F99" s="4">
        <v>24659000</v>
      </c>
      <c r="G99" s="3">
        <v>18229000</v>
      </c>
      <c r="H99" s="3">
        <v>17296000</v>
      </c>
      <c r="I99" s="3">
        <v>23386000</v>
      </c>
      <c r="J99" s="4">
        <v>21560000</v>
      </c>
      <c r="K99" s="3">
        <v>22025000</v>
      </c>
      <c r="L99" s="3">
        <v>22566000</v>
      </c>
      <c r="M99" s="3">
        <v>20282000</v>
      </c>
      <c r="N99" s="3">
        <v>21838000</v>
      </c>
      <c r="O99" s="17">
        <v>16661000</v>
      </c>
      <c r="P99" s="3">
        <v>18991000</v>
      </c>
      <c r="Q99" s="3">
        <v>16259000</v>
      </c>
      <c r="R99" s="3">
        <v>14328000</v>
      </c>
      <c r="S99" s="17">
        <v>16096000</v>
      </c>
      <c r="T99" s="3">
        <v>15934000</v>
      </c>
      <c r="U99" s="3">
        <v>20342000</v>
      </c>
      <c r="V99" s="3">
        <v>15246000</v>
      </c>
      <c r="W99" s="17">
        <v>15557000</v>
      </c>
      <c r="X99" s="3">
        <v>18290000</v>
      </c>
      <c r="Y99" s="3">
        <v>19287000</v>
      </c>
      <c r="Z99" s="3">
        <v>15846000</v>
      </c>
      <c r="AA99" s="17">
        <v>24880000</v>
      </c>
      <c r="AB99" s="3">
        <v>14656000</v>
      </c>
      <c r="AC99" s="3">
        <v>15050000</v>
      </c>
      <c r="AD99" s="3">
        <v>19136000</v>
      </c>
      <c r="AE99" s="17">
        <v>19320000</v>
      </c>
      <c r="AF99" s="3">
        <v>19549000</v>
      </c>
      <c r="AG99" s="3">
        <v>24604000</v>
      </c>
      <c r="AH99" s="3">
        <v>20729000</v>
      </c>
      <c r="AI99" s="17">
        <v>17694000</v>
      </c>
      <c r="AJ99" s="3">
        <v>22085000</v>
      </c>
      <c r="AK99" s="3">
        <v>16472000</v>
      </c>
      <c r="AL99" s="3">
        <v>17865000</v>
      </c>
      <c r="AM99" s="3">
        <v>119.75</v>
      </c>
      <c r="AN99" s="3">
        <v>181</v>
      </c>
      <c r="AO99" s="3">
        <v>7</v>
      </c>
      <c r="AP99" s="3">
        <v>72.599999999999994</v>
      </c>
      <c r="AQ99" s="32">
        <v>21485750</v>
      </c>
      <c r="AR99" s="32">
        <v>20117750</v>
      </c>
      <c r="AS99" s="32">
        <v>21677750</v>
      </c>
      <c r="AT99" s="32">
        <v>16559750</v>
      </c>
      <c r="AU99" s="32">
        <v>16904500</v>
      </c>
      <c r="AV99" s="32">
        <v>17245000</v>
      </c>
      <c r="AW99" s="32">
        <v>18430500</v>
      </c>
      <c r="AX99" s="32">
        <v>21050500</v>
      </c>
      <c r="AY99" s="32">
        <v>18529000</v>
      </c>
      <c r="AZ99" s="32">
        <f t="shared" si="42"/>
        <v>1</v>
      </c>
      <c r="BA99" s="32">
        <f t="shared" si="42"/>
        <v>1</v>
      </c>
      <c r="BB99" s="32">
        <f t="shared" si="42"/>
        <v>1</v>
      </c>
      <c r="BC99" s="32">
        <f t="shared" si="42"/>
        <v>1</v>
      </c>
      <c r="BD99" s="32">
        <f t="shared" si="42"/>
        <v>1</v>
      </c>
      <c r="BE99" s="32">
        <f t="shared" si="42"/>
        <v>1</v>
      </c>
      <c r="BF99" s="32">
        <f t="shared" si="42"/>
        <v>1</v>
      </c>
      <c r="BG99" s="32">
        <f t="shared" si="42"/>
        <v>1</v>
      </c>
      <c r="BH99" s="32">
        <f t="shared" si="42"/>
        <v>1</v>
      </c>
      <c r="BI99" s="32">
        <f t="shared" si="24"/>
        <v>2</v>
      </c>
      <c r="BJ99" s="32">
        <f t="shared" si="25"/>
        <v>2</v>
      </c>
      <c r="BK99" s="32">
        <f t="shared" si="26"/>
        <v>2</v>
      </c>
      <c r="BL99" s="32">
        <f t="shared" si="27"/>
        <v>2</v>
      </c>
      <c r="BM99" s="32">
        <f t="shared" si="28"/>
        <v>1</v>
      </c>
      <c r="BN99" s="32">
        <f t="shared" si="29"/>
        <v>0</v>
      </c>
      <c r="BO99" s="32">
        <f t="shared" si="30"/>
        <v>0</v>
      </c>
      <c r="BP99" s="32">
        <f t="shared" si="31"/>
        <v>1</v>
      </c>
      <c r="BQ99" s="32">
        <f t="shared" si="32"/>
        <v>0</v>
      </c>
      <c r="BR99" s="32">
        <f t="shared" si="33"/>
        <v>0</v>
      </c>
      <c r="BS99" s="32">
        <f t="shared" si="34"/>
        <v>1</v>
      </c>
      <c r="BT99" s="32">
        <f t="shared" si="35"/>
        <v>0</v>
      </c>
      <c r="BU99" s="32">
        <f t="shared" si="36"/>
        <v>0</v>
      </c>
      <c r="BV99" s="32">
        <f t="shared" si="37"/>
        <v>1</v>
      </c>
      <c r="BW99" s="32">
        <f t="shared" si="38"/>
        <v>0</v>
      </c>
      <c r="BX99" s="32">
        <f t="shared" si="39"/>
        <v>0</v>
      </c>
      <c r="BY99" s="31">
        <f t="shared" si="40"/>
        <v>1</v>
      </c>
      <c r="BZ99" s="31">
        <f t="shared" si="41"/>
        <v>1</v>
      </c>
    </row>
    <row r="100" spans="1:78" x14ac:dyDescent="0.2">
      <c r="A100" s="3" t="s">
        <v>378</v>
      </c>
      <c r="B100" s="3" t="s">
        <v>1471</v>
      </c>
      <c r="C100" s="3">
        <v>19716000</v>
      </c>
      <c r="D100" s="3">
        <v>19039000</v>
      </c>
      <c r="E100" s="3">
        <v>22045000</v>
      </c>
      <c r="F100" s="4">
        <v>21194000</v>
      </c>
      <c r="G100" s="3">
        <v>20920000</v>
      </c>
      <c r="H100" s="3">
        <v>22445000</v>
      </c>
      <c r="I100" s="3">
        <v>25767000</v>
      </c>
      <c r="J100" s="4">
        <v>20920000</v>
      </c>
      <c r="K100" s="3">
        <v>32049000</v>
      </c>
      <c r="L100" s="3">
        <v>24458000</v>
      </c>
      <c r="M100" s="3">
        <v>23382000</v>
      </c>
      <c r="N100" s="3">
        <v>22421000</v>
      </c>
      <c r="O100" s="17">
        <v>18146000</v>
      </c>
      <c r="P100" s="3">
        <v>17849000</v>
      </c>
      <c r="Q100" s="3">
        <v>15677000</v>
      </c>
      <c r="R100" s="3">
        <v>14339000</v>
      </c>
      <c r="S100" s="17">
        <v>20236000</v>
      </c>
      <c r="T100" s="3">
        <v>15595000</v>
      </c>
      <c r="U100" s="3">
        <v>19523000</v>
      </c>
      <c r="V100" s="3">
        <v>25313000</v>
      </c>
      <c r="W100" s="17">
        <v>19650000</v>
      </c>
      <c r="X100" s="3">
        <v>20564000</v>
      </c>
      <c r="Y100" s="3">
        <v>23646000</v>
      </c>
      <c r="Z100" s="3">
        <v>29266000</v>
      </c>
      <c r="AA100" s="17">
        <v>8206400</v>
      </c>
      <c r="AB100" s="3">
        <v>17966000</v>
      </c>
      <c r="AC100" s="3">
        <v>15586000</v>
      </c>
      <c r="AD100" s="3">
        <v>18627000</v>
      </c>
      <c r="AE100" s="17">
        <v>21061000</v>
      </c>
      <c r="AF100" s="3">
        <v>20571000</v>
      </c>
      <c r="AG100" s="3">
        <v>32503000</v>
      </c>
      <c r="AH100" s="3">
        <v>21244000</v>
      </c>
      <c r="AI100" s="17">
        <v>24501000</v>
      </c>
      <c r="AJ100" s="3">
        <v>23305000</v>
      </c>
      <c r="AK100" s="3">
        <v>18064000</v>
      </c>
      <c r="AL100" s="3">
        <v>19804000</v>
      </c>
      <c r="AM100" s="3">
        <v>129.72</v>
      </c>
      <c r="AN100" s="3">
        <v>223</v>
      </c>
      <c r="AO100" s="3">
        <v>7</v>
      </c>
      <c r="AP100" s="3">
        <v>29.7</v>
      </c>
      <c r="AQ100" s="32">
        <v>20498500</v>
      </c>
      <c r="AR100" s="32">
        <v>22513000</v>
      </c>
      <c r="AS100" s="32">
        <v>25577500</v>
      </c>
      <c r="AT100" s="32">
        <v>16502750</v>
      </c>
      <c r="AU100" s="32">
        <v>20166750</v>
      </c>
      <c r="AV100" s="32">
        <v>23281500</v>
      </c>
      <c r="AW100" s="32">
        <v>15096350</v>
      </c>
      <c r="AX100" s="32">
        <v>23844750</v>
      </c>
      <c r="AY100" s="32">
        <v>21418500</v>
      </c>
      <c r="AZ100" s="32">
        <f t="shared" si="42"/>
        <v>1</v>
      </c>
      <c r="BA100" s="32">
        <f t="shared" si="42"/>
        <v>1</v>
      </c>
      <c r="BB100" s="32">
        <f t="shared" si="42"/>
        <v>1</v>
      </c>
      <c r="BC100" s="32">
        <f t="shared" si="42"/>
        <v>1</v>
      </c>
      <c r="BD100" s="32">
        <f t="shared" si="42"/>
        <v>1</v>
      </c>
      <c r="BE100" s="32">
        <f t="shared" si="42"/>
        <v>1</v>
      </c>
      <c r="BF100" s="32">
        <f t="shared" si="42"/>
        <v>1</v>
      </c>
      <c r="BG100" s="32">
        <f t="shared" si="42"/>
        <v>1</v>
      </c>
      <c r="BH100" s="32">
        <f t="shared" si="42"/>
        <v>1</v>
      </c>
      <c r="BI100" s="32">
        <f t="shared" si="24"/>
        <v>2</v>
      </c>
      <c r="BJ100" s="32">
        <f t="shared" si="25"/>
        <v>2</v>
      </c>
      <c r="BK100" s="32">
        <f t="shared" si="26"/>
        <v>2</v>
      </c>
      <c r="BL100" s="32">
        <f t="shared" si="27"/>
        <v>2</v>
      </c>
      <c r="BM100" s="32">
        <f t="shared" si="28"/>
        <v>1</v>
      </c>
      <c r="BN100" s="32">
        <f t="shared" si="29"/>
        <v>0</v>
      </c>
      <c r="BO100" s="32">
        <f t="shared" si="30"/>
        <v>0</v>
      </c>
      <c r="BP100" s="32">
        <f t="shared" si="31"/>
        <v>1</v>
      </c>
      <c r="BQ100" s="32">
        <f t="shared" si="32"/>
        <v>0</v>
      </c>
      <c r="BR100" s="32">
        <f t="shared" si="33"/>
        <v>0</v>
      </c>
      <c r="BS100" s="32">
        <f t="shared" si="34"/>
        <v>1</v>
      </c>
      <c r="BT100" s="32">
        <f t="shared" si="35"/>
        <v>0</v>
      </c>
      <c r="BU100" s="32">
        <f t="shared" si="36"/>
        <v>0</v>
      </c>
      <c r="BV100" s="32">
        <f t="shared" si="37"/>
        <v>1</v>
      </c>
      <c r="BW100" s="32">
        <f t="shared" si="38"/>
        <v>0</v>
      </c>
      <c r="BX100" s="32">
        <f t="shared" si="39"/>
        <v>0</v>
      </c>
      <c r="BY100" s="31">
        <f t="shared" si="40"/>
        <v>1</v>
      </c>
      <c r="BZ100" s="31">
        <f t="shared" si="41"/>
        <v>1</v>
      </c>
    </row>
    <row r="101" spans="1:78" x14ac:dyDescent="0.2">
      <c r="A101" s="3" t="s">
        <v>382</v>
      </c>
      <c r="B101" s="3" t="s">
        <v>1471</v>
      </c>
      <c r="C101" s="3">
        <v>575650000</v>
      </c>
      <c r="D101" s="3">
        <v>702340000</v>
      </c>
      <c r="E101" s="3">
        <v>753880000</v>
      </c>
      <c r="F101" s="4">
        <v>596950000</v>
      </c>
      <c r="G101" s="3">
        <v>670720000</v>
      </c>
      <c r="H101" s="3">
        <v>753050000</v>
      </c>
      <c r="I101" s="3">
        <v>774070000</v>
      </c>
      <c r="J101" s="4">
        <v>755880000</v>
      </c>
      <c r="K101" s="3">
        <v>770820000</v>
      </c>
      <c r="L101" s="3">
        <v>588310000</v>
      </c>
      <c r="M101" s="3">
        <v>572600000</v>
      </c>
      <c r="N101" s="3">
        <v>582210000</v>
      </c>
      <c r="O101" s="17">
        <v>553370000</v>
      </c>
      <c r="P101" s="3">
        <v>523170000</v>
      </c>
      <c r="Q101" s="3">
        <v>547020000</v>
      </c>
      <c r="R101" s="3">
        <v>475400000</v>
      </c>
      <c r="S101" s="17">
        <v>644600000</v>
      </c>
      <c r="T101" s="3">
        <v>545360000</v>
      </c>
      <c r="U101" s="3">
        <v>678500000</v>
      </c>
      <c r="V101" s="3">
        <v>816040000</v>
      </c>
      <c r="W101" s="17">
        <v>664530000</v>
      </c>
      <c r="X101" s="3">
        <v>737510000</v>
      </c>
      <c r="Y101" s="3">
        <v>651390000</v>
      </c>
      <c r="Z101" s="3">
        <v>704370000</v>
      </c>
      <c r="AA101" s="17">
        <v>435150000</v>
      </c>
      <c r="AB101" s="3">
        <v>541690000</v>
      </c>
      <c r="AC101" s="3">
        <v>807840000</v>
      </c>
      <c r="AD101" s="3">
        <v>721380000</v>
      </c>
      <c r="AE101" s="17">
        <v>578940000</v>
      </c>
      <c r="AF101" s="3">
        <v>577330000</v>
      </c>
      <c r="AG101" s="3">
        <v>971470000</v>
      </c>
      <c r="AH101" s="3">
        <v>739330000</v>
      </c>
      <c r="AI101" s="17">
        <v>736030000</v>
      </c>
      <c r="AJ101" s="3">
        <v>617260000</v>
      </c>
      <c r="AK101" s="3">
        <v>719200000</v>
      </c>
      <c r="AL101" s="3">
        <v>720810000</v>
      </c>
      <c r="AM101" s="3">
        <v>323.31</v>
      </c>
      <c r="AN101" s="3">
        <v>708</v>
      </c>
      <c r="AO101" s="3">
        <v>14</v>
      </c>
      <c r="AP101" s="3">
        <v>86.9</v>
      </c>
      <c r="AQ101" s="32">
        <v>657205000</v>
      </c>
      <c r="AR101" s="32">
        <v>738430000</v>
      </c>
      <c r="AS101" s="32">
        <v>628485000</v>
      </c>
      <c r="AT101" s="32">
        <v>524740000</v>
      </c>
      <c r="AU101" s="32">
        <v>671125000</v>
      </c>
      <c r="AV101" s="32">
        <v>689450000</v>
      </c>
      <c r="AW101" s="32">
        <v>626515000</v>
      </c>
      <c r="AX101" s="32">
        <v>716767500</v>
      </c>
      <c r="AY101" s="32">
        <v>698325000</v>
      </c>
      <c r="AZ101" s="32">
        <f t="shared" si="42"/>
        <v>1</v>
      </c>
      <c r="BA101" s="32">
        <f t="shared" si="42"/>
        <v>1</v>
      </c>
      <c r="BB101" s="32">
        <f t="shared" si="42"/>
        <v>1</v>
      </c>
      <c r="BC101" s="32">
        <f t="shared" si="42"/>
        <v>1</v>
      </c>
      <c r="BD101" s="32">
        <f t="shared" si="42"/>
        <v>1</v>
      </c>
      <c r="BE101" s="32">
        <f t="shared" si="42"/>
        <v>1</v>
      </c>
      <c r="BF101" s="32">
        <f t="shared" si="42"/>
        <v>1</v>
      </c>
      <c r="BG101" s="32">
        <f t="shared" si="42"/>
        <v>1</v>
      </c>
      <c r="BH101" s="32">
        <f t="shared" si="42"/>
        <v>1</v>
      </c>
      <c r="BI101" s="32">
        <f t="shared" si="24"/>
        <v>2</v>
      </c>
      <c r="BJ101" s="32">
        <f t="shared" si="25"/>
        <v>2</v>
      </c>
      <c r="BK101" s="32">
        <f t="shared" si="26"/>
        <v>2</v>
      </c>
      <c r="BL101" s="32">
        <f t="shared" si="27"/>
        <v>2</v>
      </c>
      <c r="BM101" s="32">
        <f t="shared" si="28"/>
        <v>1</v>
      </c>
      <c r="BN101" s="32">
        <f t="shared" si="29"/>
        <v>0</v>
      </c>
      <c r="BO101" s="32">
        <f t="shared" si="30"/>
        <v>0</v>
      </c>
      <c r="BP101" s="32">
        <f t="shared" si="31"/>
        <v>1</v>
      </c>
      <c r="BQ101" s="32">
        <f t="shared" si="32"/>
        <v>0</v>
      </c>
      <c r="BR101" s="32">
        <f t="shared" si="33"/>
        <v>0</v>
      </c>
      <c r="BS101" s="32">
        <f t="shared" si="34"/>
        <v>1</v>
      </c>
      <c r="BT101" s="32">
        <f t="shared" si="35"/>
        <v>0</v>
      </c>
      <c r="BU101" s="32">
        <f t="shared" si="36"/>
        <v>0</v>
      </c>
      <c r="BV101" s="32">
        <f t="shared" si="37"/>
        <v>1</v>
      </c>
      <c r="BW101" s="32">
        <f t="shared" si="38"/>
        <v>0</v>
      </c>
      <c r="BX101" s="32">
        <f t="shared" si="39"/>
        <v>0</v>
      </c>
      <c r="BY101" s="31">
        <f t="shared" si="40"/>
        <v>1</v>
      </c>
      <c r="BZ101" s="31">
        <f t="shared" si="41"/>
        <v>1</v>
      </c>
    </row>
    <row r="102" spans="1:78" x14ac:dyDescent="0.2">
      <c r="A102" s="3" t="s">
        <v>393</v>
      </c>
      <c r="B102" s="3" t="s">
        <v>1658</v>
      </c>
      <c r="C102" s="3">
        <v>7884300</v>
      </c>
      <c r="D102" s="3">
        <v>8507400</v>
      </c>
      <c r="E102" s="3">
        <v>7756900</v>
      </c>
      <c r="F102" s="4">
        <v>8880500</v>
      </c>
      <c r="G102" s="3">
        <v>6769500</v>
      </c>
      <c r="H102" s="3">
        <v>6294900</v>
      </c>
      <c r="I102" s="3">
        <v>11480000</v>
      </c>
      <c r="J102" s="4">
        <v>8522400</v>
      </c>
      <c r="K102" s="3">
        <v>8285800</v>
      </c>
      <c r="L102" s="3">
        <v>8326600</v>
      </c>
      <c r="M102" s="3">
        <v>7314800</v>
      </c>
      <c r="N102" s="3">
        <v>7074900</v>
      </c>
      <c r="O102" s="17">
        <v>9015200</v>
      </c>
      <c r="P102" s="3">
        <v>8533000</v>
      </c>
      <c r="Q102" s="3">
        <v>8262500</v>
      </c>
      <c r="R102" s="3">
        <v>10042000</v>
      </c>
      <c r="S102" s="17">
        <v>7914200</v>
      </c>
      <c r="T102" s="3">
        <v>9105300</v>
      </c>
      <c r="U102" s="3">
        <v>8377500</v>
      </c>
      <c r="V102" s="3">
        <v>9377300</v>
      </c>
      <c r="W102" s="17">
        <v>7543200</v>
      </c>
      <c r="X102" s="3">
        <v>5896600</v>
      </c>
      <c r="Y102" s="3">
        <v>6542200</v>
      </c>
      <c r="Z102" s="3">
        <v>6555100</v>
      </c>
      <c r="AA102" s="17">
        <v>13279000</v>
      </c>
      <c r="AB102" s="3">
        <v>7838800</v>
      </c>
      <c r="AC102" s="3">
        <v>9507000</v>
      </c>
      <c r="AD102" s="3">
        <v>8140100</v>
      </c>
      <c r="AE102" s="17">
        <v>8138200</v>
      </c>
      <c r="AF102" s="3">
        <v>8461900</v>
      </c>
      <c r="AG102" s="3">
        <v>6520600</v>
      </c>
      <c r="AH102" s="3">
        <v>6459000</v>
      </c>
      <c r="AI102" s="17">
        <f>AVERAGE(AJ102:AL102)</f>
        <v>6609100</v>
      </c>
      <c r="AJ102" s="3">
        <v>7186400</v>
      </c>
      <c r="AK102" s="3">
        <v>6096500</v>
      </c>
      <c r="AL102" s="3">
        <v>6544400</v>
      </c>
      <c r="AM102" s="3">
        <v>29.225000000000001</v>
      </c>
      <c r="AN102" s="3">
        <v>116</v>
      </c>
      <c r="AO102" s="3">
        <v>4</v>
      </c>
      <c r="AP102" s="3">
        <v>21.8</v>
      </c>
      <c r="AQ102" s="32">
        <v>8257275</v>
      </c>
      <c r="AR102" s="32">
        <v>8266700</v>
      </c>
      <c r="AS102" s="32">
        <v>7750525</v>
      </c>
      <c r="AT102" s="32">
        <v>8963175</v>
      </c>
      <c r="AU102" s="32">
        <v>8693575</v>
      </c>
      <c r="AV102" s="32">
        <v>6634275</v>
      </c>
      <c r="AW102" s="32">
        <v>9691225</v>
      </c>
      <c r="AX102" s="32">
        <v>7394925</v>
      </c>
      <c r="AY102" s="32">
        <v>6609100</v>
      </c>
      <c r="AZ102" s="32">
        <f t="shared" si="42"/>
        <v>1</v>
      </c>
      <c r="BA102" s="32">
        <f t="shared" si="42"/>
        <v>1</v>
      </c>
      <c r="BB102" s="32">
        <f t="shared" si="42"/>
        <v>1</v>
      </c>
      <c r="BC102" s="32">
        <f t="shared" si="42"/>
        <v>1</v>
      </c>
      <c r="BD102" s="32">
        <f t="shared" si="42"/>
        <v>1</v>
      </c>
      <c r="BE102" s="32">
        <f t="shared" si="42"/>
        <v>1</v>
      </c>
      <c r="BF102" s="32">
        <f t="shared" si="42"/>
        <v>1</v>
      </c>
      <c r="BG102" s="32">
        <f t="shared" si="42"/>
        <v>1</v>
      </c>
      <c r="BH102" s="32">
        <f t="shared" si="42"/>
        <v>1</v>
      </c>
      <c r="BI102" s="32">
        <f t="shared" si="24"/>
        <v>2</v>
      </c>
      <c r="BJ102" s="32">
        <f t="shared" si="25"/>
        <v>2</v>
      </c>
      <c r="BK102" s="32">
        <f t="shared" si="26"/>
        <v>2</v>
      </c>
      <c r="BL102" s="32">
        <f t="shared" si="27"/>
        <v>2</v>
      </c>
      <c r="BM102" s="32">
        <f t="shared" si="28"/>
        <v>1</v>
      </c>
      <c r="BN102" s="32">
        <f t="shared" si="29"/>
        <v>0</v>
      </c>
      <c r="BO102" s="32">
        <f t="shared" si="30"/>
        <v>0</v>
      </c>
      <c r="BP102" s="32">
        <f t="shared" si="31"/>
        <v>1</v>
      </c>
      <c r="BQ102" s="32">
        <f t="shared" si="32"/>
        <v>0</v>
      </c>
      <c r="BR102" s="32">
        <f t="shared" si="33"/>
        <v>0</v>
      </c>
      <c r="BS102" s="32">
        <f t="shared" si="34"/>
        <v>1</v>
      </c>
      <c r="BT102" s="32">
        <f t="shared" si="35"/>
        <v>0</v>
      </c>
      <c r="BU102" s="32">
        <f t="shared" si="36"/>
        <v>0</v>
      </c>
      <c r="BV102" s="32">
        <f t="shared" si="37"/>
        <v>1</v>
      </c>
      <c r="BW102" s="32">
        <f t="shared" si="38"/>
        <v>0</v>
      </c>
      <c r="BX102" s="32">
        <f t="shared" si="39"/>
        <v>0</v>
      </c>
      <c r="BY102" s="31">
        <f t="shared" si="40"/>
        <v>1</v>
      </c>
      <c r="BZ102" s="31">
        <f t="shared" si="41"/>
        <v>1</v>
      </c>
    </row>
    <row r="103" spans="1:78" x14ac:dyDescent="0.2">
      <c r="A103" s="3" t="s">
        <v>396</v>
      </c>
      <c r="B103" s="3" t="s">
        <v>1471</v>
      </c>
      <c r="C103" s="3">
        <v>29325000</v>
      </c>
      <c r="D103" s="3">
        <v>23085000</v>
      </c>
      <c r="E103" s="3">
        <v>28329000</v>
      </c>
      <c r="F103" s="4">
        <v>36058000</v>
      </c>
      <c r="G103" s="3">
        <v>22836000</v>
      </c>
      <c r="H103" s="3">
        <v>21979000</v>
      </c>
      <c r="I103" s="3">
        <v>30623000</v>
      </c>
      <c r="J103" s="4">
        <v>25339000</v>
      </c>
      <c r="K103" s="3">
        <v>32263000</v>
      </c>
      <c r="L103" s="3">
        <v>32705000</v>
      </c>
      <c r="M103" s="3">
        <v>30315000</v>
      </c>
      <c r="N103" s="3">
        <v>28297000</v>
      </c>
      <c r="O103" s="17">
        <v>28173000</v>
      </c>
      <c r="P103" s="3">
        <v>27619000</v>
      </c>
      <c r="Q103" s="3">
        <v>28195000</v>
      </c>
      <c r="R103" s="3">
        <v>24551000</v>
      </c>
      <c r="S103" s="17">
        <v>26165000</v>
      </c>
      <c r="T103" s="3">
        <v>27678000</v>
      </c>
      <c r="U103" s="3">
        <v>25512000</v>
      </c>
      <c r="V103" s="3">
        <v>29432000</v>
      </c>
      <c r="W103" s="17">
        <v>29462000</v>
      </c>
      <c r="X103" s="3">
        <v>21965000</v>
      </c>
      <c r="Y103" s="3">
        <v>23682000</v>
      </c>
      <c r="Z103" s="3">
        <v>26626000</v>
      </c>
      <c r="AA103" s="17">
        <v>57400000</v>
      </c>
      <c r="AB103" s="3">
        <v>24960000</v>
      </c>
      <c r="AC103" s="3">
        <v>24875000</v>
      </c>
      <c r="AD103" s="3">
        <v>29008000</v>
      </c>
      <c r="AE103" s="17">
        <v>29080000</v>
      </c>
      <c r="AF103" s="3">
        <v>29276000</v>
      </c>
      <c r="AG103" s="3">
        <v>27166000</v>
      </c>
      <c r="AH103" s="3">
        <v>29315000</v>
      </c>
      <c r="AI103" s="17">
        <v>28668000</v>
      </c>
      <c r="AJ103" s="3">
        <v>26961000</v>
      </c>
      <c r="AK103" s="3">
        <v>22760000</v>
      </c>
      <c r="AL103" s="3">
        <v>23579000</v>
      </c>
      <c r="AM103" s="3">
        <v>43.158000000000001</v>
      </c>
      <c r="AN103" s="3">
        <v>152</v>
      </c>
      <c r="AO103" s="3">
        <v>4</v>
      </c>
      <c r="AP103" s="3">
        <v>27.2</v>
      </c>
      <c r="AQ103" s="32">
        <v>29199250</v>
      </c>
      <c r="AR103" s="32">
        <v>25194250</v>
      </c>
      <c r="AS103" s="32">
        <v>30895000</v>
      </c>
      <c r="AT103" s="32">
        <v>27134500</v>
      </c>
      <c r="AU103" s="32">
        <v>27196750</v>
      </c>
      <c r="AV103" s="32">
        <v>25433750</v>
      </c>
      <c r="AW103" s="32">
        <v>34060750</v>
      </c>
      <c r="AX103" s="32">
        <v>28709250</v>
      </c>
      <c r="AY103" s="32">
        <v>25492000</v>
      </c>
      <c r="AZ103" s="32">
        <f t="shared" si="42"/>
        <v>1</v>
      </c>
      <c r="BA103" s="32">
        <f t="shared" si="42"/>
        <v>1</v>
      </c>
      <c r="BB103" s="32">
        <f t="shared" si="42"/>
        <v>1</v>
      </c>
      <c r="BC103" s="32">
        <f t="shared" si="42"/>
        <v>1</v>
      </c>
      <c r="BD103" s="32">
        <f t="shared" si="42"/>
        <v>1</v>
      </c>
      <c r="BE103" s="32">
        <f t="shared" si="42"/>
        <v>1</v>
      </c>
      <c r="BF103" s="32">
        <f t="shared" si="42"/>
        <v>1</v>
      </c>
      <c r="BG103" s="32">
        <f t="shared" si="42"/>
        <v>1</v>
      </c>
      <c r="BH103" s="32">
        <f t="shared" si="42"/>
        <v>1</v>
      </c>
      <c r="BI103" s="32">
        <f t="shared" si="24"/>
        <v>2</v>
      </c>
      <c r="BJ103" s="32">
        <f t="shared" si="25"/>
        <v>2</v>
      </c>
      <c r="BK103" s="32">
        <f t="shared" si="26"/>
        <v>2</v>
      </c>
      <c r="BL103" s="32">
        <f t="shared" si="27"/>
        <v>2</v>
      </c>
      <c r="BM103" s="32">
        <f t="shared" si="28"/>
        <v>1</v>
      </c>
      <c r="BN103" s="32">
        <f t="shared" si="29"/>
        <v>0</v>
      </c>
      <c r="BO103" s="32">
        <f t="shared" si="30"/>
        <v>0</v>
      </c>
      <c r="BP103" s="32">
        <f t="shared" si="31"/>
        <v>1</v>
      </c>
      <c r="BQ103" s="32">
        <f t="shared" si="32"/>
        <v>0</v>
      </c>
      <c r="BR103" s="32">
        <f t="shared" si="33"/>
        <v>0</v>
      </c>
      <c r="BS103" s="32">
        <f t="shared" si="34"/>
        <v>1</v>
      </c>
      <c r="BT103" s="32">
        <f t="shared" si="35"/>
        <v>0</v>
      </c>
      <c r="BU103" s="32">
        <f t="shared" si="36"/>
        <v>0</v>
      </c>
      <c r="BV103" s="32">
        <f t="shared" si="37"/>
        <v>1</v>
      </c>
      <c r="BW103" s="32">
        <f t="shared" si="38"/>
        <v>0</v>
      </c>
      <c r="BX103" s="32">
        <f t="shared" si="39"/>
        <v>0</v>
      </c>
      <c r="BY103" s="31">
        <f t="shared" si="40"/>
        <v>1</v>
      </c>
      <c r="BZ103" s="31">
        <f t="shared" si="41"/>
        <v>1</v>
      </c>
    </row>
    <row r="104" spans="1:78" x14ac:dyDescent="0.2">
      <c r="A104" s="3" t="s">
        <v>400</v>
      </c>
      <c r="B104" s="3" t="s">
        <v>1470</v>
      </c>
      <c r="C104" s="3">
        <v>8295300</v>
      </c>
      <c r="D104" s="3">
        <v>8076000</v>
      </c>
      <c r="E104" s="3">
        <v>5609400</v>
      </c>
      <c r="F104" s="4">
        <v>6917700</v>
      </c>
      <c r="G104" s="3">
        <v>7967500</v>
      </c>
      <c r="H104" s="3">
        <v>8802100</v>
      </c>
      <c r="I104" s="3">
        <v>10154000</v>
      </c>
      <c r="J104" s="4">
        <v>13057000</v>
      </c>
      <c r="K104" s="3">
        <v>11176000</v>
      </c>
      <c r="L104" s="3">
        <v>10404000</v>
      </c>
      <c r="M104" s="3">
        <v>9821800</v>
      </c>
      <c r="N104" s="3">
        <v>8415900</v>
      </c>
      <c r="O104" s="17">
        <v>10132000</v>
      </c>
      <c r="P104" s="3">
        <v>8481300</v>
      </c>
      <c r="Q104" s="3">
        <v>8170700</v>
      </c>
      <c r="R104" s="3">
        <v>7193000</v>
      </c>
      <c r="S104" s="17">
        <v>9315800</v>
      </c>
      <c r="T104" s="3">
        <v>7159800</v>
      </c>
      <c r="U104" s="3">
        <v>8442900</v>
      </c>
      <c r="V104" s="3">
        <v>6646300</v>
      </c>
      <c r="W104" s="17">
        <v>10050000</v>
      </c>
      <c r="X104" s="3">
        <v>10256000</v>
      </c>
      <c r="Y104" s="3">
        <v>8105100</v>
      </c>
      <c r="Z104" s="3">
        <v>8190900</v>
      </c>
      <c r="AA104" s="17">
        <v>5068900</v>
      </c>
      <c r="AB104" s="3">
        <v>9518400</v>
      </c>
      <c r="AC104" s="3">
        <v>6490200</v>
      </c>
      <c r="AD104" s="3">
        <v>7954800</v>
      </c>
      <c r="AE104" s="17">
        <v>11414000</v>
      </c>
      <c r="AF104" s="3">
        <v>8466300</v>
      </c>
      <c r="AG104" s="3">
        <v>11178000</v>
      </c>
      <c r="AH104" s="3">
        <v>9856000</v>
      </c>
      <c r="AI104" s="17">
        <v>7908800</v>
      </c>
      <c r="AJ104" s="3">
        <v>8491600</v>
      </c>
      <c r="AK104" s="3">
        <v>8771800</v>
      </c>
      <c r="AL104" s="3">
        <v>9180500</v>
      </c>
      <c r="AM104" s="3">
        <v>14.744</v>
      </c>
      <c r="AN104" s="3">
        <v>131</v>
      </c>
      <c r="AO104" s="3">
        <v>3</v>
      </c>
      <c r="AP104" s="3">
        <v>23.1</v>
      </c>
      <c r="AQ104" s="32">
        <v>7224600</v>
      </c>
      <c r="AR104" s="32">
        <v>9995150</v>
      </c>
      <c r="AS104" s="32">
        <v>9954425</v>
      </c>
      <c r="AT104" s="32">
        <v>8494250</v>
      </c>
      <c r="AU104" s="32">
        <v>7891200</v>
      </c>
      <c r="AV104" s="32">
        <v>9150500</v>
      </c>
      <c r="AW104" s="32">
        <v>7258075</v>
      </c>
      <c r="AX104" s="32">
        <v>10228575</v>
      </c>
      <c r="AY104" s="32">
        <v>8588175</v>
      </c>
      <c r="AZ104" s="32">
        <f t="shared" ref="AZ104:BH119" si="43">COUNTA(AQ104)</f>
        <v>1</v>
      </c>
      <c r="BA104" s="32">
        <f t="shared" si="43"/>
        <v>1</v>
      </c>
      <c r="BB104" s="32">
        <f t="shared" si="43"/>
        <v>1</v>
      </c>
      <c r="BC104" s="32">
        <f t="shared" si="43"/>
        <v>1</v>
      </c>
      <c r="BD104" s="32">
        <f t="shared" si="43"/>
        <v>1</v>
      </c>
      <c r="BE104" s="32">
        <f t="shared" si="43"/>
        <v>1</v>
      </c>
      <c r="BF104" s="32">
        <f t="shared" si="43"/>
        <v>1</v>
      </c>
      <c r="BG104" s="32">
        <f t="shared" si="43"/>
        <v>1</v>
      </c>
      <c r="BH104" s="32">
        <f t="shared" si="43"/>
        <v>1</v>
      </c>
      <c r="BI104" s="32">
        <f t="shared" si="24"/>
        <v>2</v>
      </c>
      <c r="BJ104" s="32">
        <f t="shared" si="25"/>
        <v>2</v>
      </c>
      <c r="BK104" s="32">
        <f t="shared" si="26"/>
        <v>2</v>
      </c>
      <c r="BL104" s="32">
        <f t="shared" si="27"/>
        <v>2</v>
      </c>
      <c r="BM104" s="32">
        <f t="shared" si="28"/>
        <v>1</v>
      </c>
      <c r="BN104" s="32">
        <f t="shared" si="29"/>
        <v>0</v>
      </c>
      <c r="BO104" s="32">
        <f t="shared" si="30"/>
        <v>0</v>
      </c>
      <c r="BP104" s="32">
        <f t="shared" si="31"/>
        <v>1</v>
      </c>
      <c r="BQ104" s="32">
        <f t="shared" si="32"/>
        <v>0</v>
      </c>
      <c r="BR104" s="32">
        <f t="shared" si="33"/>
        <v>0</v>
      </c>
      <c r="BS104" s="32">
        <f t="shared" si="34"/>
        <v>1</v>
      </c>
      <c r="BT104" s="32">
        <f t="shared" si="35"/>
        <v>0</v>
      </c>
      <c r="BU104" s="32">
        <f t="shared" si="36"/>
        <v>0</v>
      </c>
      <c r="BV104" s="32">
        <f t="shared" si="37"/>
        <v>1</v>
      </c>
      <c r="BW104" s="32">
        <f t="shared" si="38"/>
        <v>0</v>
      </c>
      <c r="BX104" s="32">
        <f t="shared" si="39"/>
        <v>0</v>
      </c>
      <c r="BY104" s="31">
        <f t="shared" si="40"/>
        <v>1</v>
      </c>
      <c r="BZ104" s="31">
        <f t="shared" si="41"/>
        <v>1</v>
      </c>
    </row>
    <row r="105" spans="1:78" x14ac:dyDescent="0.2">
      <c r="A105" s="3" t="s">
        <v>403</v>
      </c>
      <c r="B105" s="3" t="s">
        <v>1571</v>
      </c>
      <c r="C105" s="3">
        <v>11841000</v>
      </c>
      <c r="D105" s="3">
        <v>11512000</v>
      </c>
      <c r="E105" s="3">
        <v>9849100</v>
      </c>
      <c r="F105" s="4">
        <v>8248900</v>
      </c>
      <c r="G105" s="3">
        <v>8276800</v>
      </c>
      <c r="H105" s="3">
        <v>8633400</v>
      </c>
      <c r="I105" s="3">
        <v>7537100</v>
      </c>
      <c r="J105" s="4">
        <v>8811500</v>
      </c>
      <c r="K105" s="3">
        <v>9377000</v>
      </c>
      <c r="L105" s="3">
        <v>11706000</v>
      </c>
      <c r="M105" s="3">
        <v>13346000</v>
      </c>
      <c r="N105" s="3">
        <v>9782400</v>
      </c>
      <c r="O105" s="17">
        <v>11601000</v>
      </c>
      <c r="P105" s="3">
        <v>12000000</v>
      </c>
      <c r="Q105" s="3">
        <v>12567000</v>
      </c>
      <c r="R105" s="3">
        <v>15412000</v>
      </c>
      <c r="S105" s="17">
        <v>10394000</v>
      </c>
      <c r="T105" s="3">
        <v>10535000</v>
      </c>
      <c r="U105" s="3">
        <v>13336000</v>
      </c>
      <c r="V105" s="3">
        <v>11243000</v>
      </c>
      <c r="W105" s="17">
        <v>11497000</v>
      </c>
      <c r="X105" s="3">
        <v>9701000</v>
      </c>
      <c r="Y105" s="3">
        <v>10058000</v>
      </c>
      <c r="Z105" s="3">
        <v>10884000</v>
      </c>
      <c r="AA105" s="17">
        <v>9021100</v>
      </c>
      <c r="AB105" s="3">
        <v>10613000</v>
      </c>
      <c r="AC105" s="3">
        <v>11451000</v>
      </c>
      <c r="AD105" s="3">
        <v>13350000</v>
      </c>
      <c r="AE105" s="17">
        <v>12450000</v>
      </c>
      <c r="AF105" s="3">
        <v>8792200</v>
      </c>
      <c r="AG105" s="3">
        <v>9151000</v>
      </c>
      <c r="AH105" s="3">
        <v>16305000</v>
      </c>
      <c r="AI105" s="17">
        <v>12200000</v>
      </c>
      <c r="AJ105" s="3">
        <v>10428000</v>
      </c>
      <c r="AK105" s="3">
        <v>14794000</v>
      </c>
      <c r="AL105" s="3">
        <v>9449500</v>
      </c>
      <c r="AM105" s="3">
        <v>112.71</v>
      </c>
      <c r="AN105" s="3">
        <v>206</v>
      </c>
      <c r="AO105" s="3">
        <v>11</v>
      </c>
      <c r="AP105" s="3">
        <v>30.9</v>
      </c>
      <c r="AQ105" s="32">
        <v>10362750</v>
      </c>
      <c r="AR105" s="32">
        <v>8314700</v>
      </c>
      <c r="AS105" s="32">
        <v>11052850</v>
      </c>
      <c r="AT105" s="32">
        <v>12895000</v>
      </c>
      <c r="AU105" s="32">
        <v>11377000</v>
      </c>
      <c r="AV105" s="32">
        <v>10535000</v>
      </c>
      <c r="AW105" s="32">
        <v>11108775</v>
      </c>
      <c r="AX105" s="32">
        <v>11674550</v>
      </c>
      <c r="AY105" s="32">
        <v>11717875</v>
      </c>
      <c r="AZ105" s="32">
        <f t="shared" si="43"/>
        <v>1</v>
      </c>
      <c r="BA105" s="32">
        <f t="shared" si="43"/>
        <v>1</v>
      </c>
      <c r="BB105" s="32">
        <f t="shared" si="43"/>
        <v>1</v>
      </c>
      <c r="BC105" s="32">
        <f t="shared" si="43"/>
        <v>1</v>
      </c>
      <c r="BD105" s="32">
        <f t="shared" si="43"/>
        <v>1</v>
      </c>
      <c r="BE105" s="32">
        <f t="shared" si="43"/>
        <v>1</v>
      </c>
      <c r="BF105" s="32">
        <f t="shared" si="43"/>
        <v>1</v>
      </c>
      <c r="BG105" s="32">
        <f t="shared" si="43"/>
        <v>1</v>
      </c>
      <c r="BH105" s="32">
        <f t="shared" si="43"/>
        <v>1</v>
      </c>
      <c r="BI105" s="32">
        <f t="shared" si="24"/>
        <v>2</v>
      </c>
      <c r="BJ105" s="32">
        <f t="shared" si="25"/>
        <v>2</v>
      </c>
      <c r="BK105" s="32">
        <f t="shared" si="26"/>
        <v>2</v>
      </c>
      <c r="BL105" s="32">
        <f t="shared" si="27"/>
        <v>2</v>
      </c>
      <c r="BM105" s="32">
        <f t="shared" si="28"/>
        <v>1</v>
      </c>
      <c r="BN105" s="32">
        <f t="shared" si="29"/>
        <v>0</v>
      </c>
      <c r="BO105" s="32">
        <f t="shared" si="30"/>
        <v>0</v>
      </c>
      <c r="BP105" s="32">
        <f t="shared" si="31"/>
        <v>1</v>
      </c>
      <c r="BQ105" s="32">
        <f t="shared" si="32"/>
        <v>0</v>
      </c>
      <c r="BR105" s="32">
        <f t="shared" si="33"/>
        <v>0</v>
      </c>
      <c r="BS105" s="32">
        <f t="shared" si="34"/>
        <v>1</v>
      </c>
      <c r="BT105" s="32">
        <f t="shared" si="35"/>
        <v>0</v>
      </c>
      <c r="BU105" s="32">
        <f t="shared" si="36"/>
        <v>0</v>
      </c>
      <c r="BV105" s="32">
        <f t="shared" si="37"/>
        <v>1</v>
      </c>
      <c r="BW105" s="32">
        <f t="shared" si="38"/>
        <v>0</v>
      </c>
      <c r="BX105" s="32">
        <f t="shared" si="39"/>
        <v>0</v>
      </c>
      <c r="BY105" s="31">
        <f t="shared" si="40"/>
        <v>1</v>
      </c>
      <c r="BZ105" s="31">
        <f t="shared" si="41"/>
        <v>1</v>
      </c>
    </row>
    <row r="106" spans="1:78" x14ac:dyDescent="0.2">
      <c r="A106" s="3" t="s">
        <v>404</v>
      </c>
      <c r="B106" s="3" t="s">
        <v>1660</v>
      </c>
      <c r="C106" s="3">
        <v>10504000</v>
      </c>
      <c r="D106" s="3">
        <v>8834800</v>
      </c>
      <c r="E106" s="3">
        <v>8472700</v>
      </c>
      <c r="F106" s="4">
        <v>10508000</v>
      </c>
      <c r="G106" s="3">
        <v>8986600</v>
      </c>
      <c r="H106" s="3">
        <v>9046300</v>
      </c>
      <c r="I106" s="3">
        <v>13169000</v>
      </c>
      <c r="J106" s="4">
        <v>12135000</v>
      </c>
      <c r="K106" s="3">
        <v>12276000</v>
      </c>
      <c r="L106" s="3">
        <v>12170000</v>
      </c>
      <c r="M106" s="3">
        <v>11525000</v>
      </c>
      <c r="N106" s="3">
        <v>12597000</v>
      </c>
      <c r="O106" s="17">
        <v>11974000</v>
      </c>
      <c r="P106" s="3">
        <v>10188000</v>
      </c>
      <c r="Q106" s="3">
        <v>9771600</v>
      </c>
      <c r="R106" s="3">
        <v>9775400</v>
      </c>
      <c r="S106" s="17">
        <v>11448000</v>
      </c>
      <c r="T106" s="3">
        <v>10010000</v>
      </c>
      <c r="U106" s="3">
        <v>9685000</v>
      </c>
      <c r="V106" s="3">
        <v>10328000</v>
      </c>
      <c r="W106" s="17">
        <v>11528000</v>
      </c>
      <c r="X106" s="3">
        <v>9668800</v>
      </c>
      <c r="Y106" s="3">
        <v>9156300</v>
      </c>
      <c r="Z106" s="3">
        <v>11349000</v>
      </c>
      <c r="AA106" s="17">
        <v>22118000</v>
      </c>
      <c r="AB106" s="3">
        <v>12471000</v>
      </c>
      <c r="AC106" s="3">
        <v>10619000</v>
      </c>
      <c r="AD106" s="3">
        <v>11229000</v>
      </c>
      <c r="AE106" s="17">
        <v>9553200</v>
      </c>
      <c r="AF106" s="3">
        <v>14717000</v>
      </c>
      <c r="AG106" s="3">
        <v>8964200</v>
      </c>
      <c r="AH106" s="3">
        <v>10568000</v>
      </c>
      <c r="AI106" s="17">
        <v>10251000</v>
      </c>
      <c r="AJ106" s="3">
        <v>9499100</v>
      </c>
      <c r="AK106" s="3">
        <v>8945900</v>
      </c>
      <c r="AL106" s="3">
        <v>10597000</v>
      </c>
      <c r="AM106" s="3">
        <v>32.512999999999998</v>
      </c>
      <c r="AN106" s="3">
        <v>173</v>
      </c>
      <c r="AO106" s="3">
        <v>7</v>
      </c>
      <c r="AP106" s="3">
        <v>7.5</v>
      </c>
      <c r="AQ106" s="32">
        <v>9579875</v>
      </c>
      <c r="AR106" s="32">
        <v>10834225</v>
      </c>
      <c r="AS106" s="32">
        <v>12142000</v>
      </c>
      <c r="AT106" s="32">
        <v>10427250</v>
      </c>
      <c r="AU106" s="32">
        <v>10367750</v>
      </c>
      <c r="AV106" s="32">
        <v>10425525</v>
      </c>
      <c r="AW106" s="32">
        <v>14109250</v>
      </c>
      <c r="AX106" s="32">
        <v>10950600</v>
      </c>
      <c r="AY106" s="32">
        <v>9823250</v>
      </c>
      <c r="AZ106" s="32">
        <f t="shared" si="43"/>
        <v>1</v>
      </c>
      <c r="BA106" s="32">
        <f t="shared" si="43"/>
        <v>1</v>
      </c>
      <c r="BB106" s="32">
        <f t="shared" si="43"/>
        <v>1</v>
      </c>
      <c r="BC106" s="32">
        <f t="shared" si="43"/>
        <v>1</v>
      </c>
      <c r="BD106" s="32">
        <f t="shared" si="43"/>
        <v>1</v>
      </c>
      <c r="BE106" s="32">
        <f t="shared" si="43"/>
        <v>1</v>
      </c>
      <c r="BF106" s="32">
        <f t="shared" si="43"/>
        <v>1</v>
      </c>
      <c r="BG106" s="32">
        <f t="shared" si="43"/>
        <v>1</v>
      </c>
      <c r="BH106" s="32">
        <f t="shared" si="43"/>
        <v>1</v>
      </c>
      <c r="BI106" s="32">
        <f t="shared" si="24"/>
        <v>2</v>
      </c>
      <c r="BJ106" s="32">
        <f t="shared" si="25"/>
        <v>2</v>
      </c>
      <c r="BK106" s="32">
        <f t="shared" si="26"/>
        <v>2</v>
      </c>
      <c r="BL106" s="32">
        <f t="shared" si="27"/>
        <v>2</v>
      </c>
      <c r="BM106" s="32">
        <f t="shared" si="28"/>
        <v>1</v>
      </c>
      <c r="BN106" s="32">
        <f t="shared" si="29"/>
        <v>0</v>
      </c>
      <c r="BO106" s="32">
        <f t="shared" si="30"/>
        <v>0</v>
      </c>
      <c r="BP106" s="32">
        <f t="shared" si="31"/>
        <v>1</v>
      </c>
      <c r="BQ106" s="32">
        <f t="shared" si="32"/>
        <v>0</v>
      </c>
      <c r="BR106" s="32">
        <f t="shared" si="33"/>
        <v>0</v>
      </c>
      <c r="BS106" s="32">
        <f t="shared" si="34"/>
        <v>1</v>
      </c>
      <c r="BT106" s="32">
        <f t="shared" si="35"/>
        <v>0</v>
      </c>
      <c r="BU106" s="32">
        <f t="shared" si="36"/>
        <v>0</v>
      </c>
      <c r="BV106" s="32">
        <f t="shared" si="37"/>
        <v>1</v>
      </c>
      <c r="BW106" s="32">
        <f t="shared" si="38"/>
        <v>0</v>
      </c>
      <c r="BX106" s="32">
        <f t="shared" si="39"/>
        <v>0</v>
      </c>
      <c r="BY106" s="31">
        <f t="shared" si="40"/>
        <v>1</v>
      </c>
      <c r="BZ106" s="31">
        <f t="shared" si="41"/>
        <v>1</v>
      </c>
    </row>
    <row r="107" spans="1:78" x14ac:dyDescent="0.2">
      <c r="A107" s="3" t="s">
        <v>421</v>
      </c>
      <c r="B107" s="3" t="s">
        <v>1669</v>
      </c>
      <c r="C107" s="3">
        <v>5911100</v>
      </c>
      <c r="D107" s="3">
        <v>4231000</v>
      </c>
      <c r="E107" s="3">
        <v>6219400</v>
      </c>
      <c r="F107" s="4">
        <v>8613800</v>
      </c>
      <c r="G107" s="3">
        <v>4694900</v>
      </c>
      <c r="H107" s="3">
        <v>4534700</v>
      </c>
      <c r="I107" s="3">
        <v>6726200</v>
      </c>
      <c r="J107" s="4">
        <v>5721300</v>
      </c>
      <c r="K107" s="3">
        <v>7257000</v>
      </c>
      <c r="L107" s="3">
        <v>5671500</v>
      </c>
      <c r="M107" s="3">
        <v>6569700</v>
      </c>
      <c r="N107" s="3">
        <v>6651500</v>
      </c>
      <c r="O107" s="17">
        <v>5569900</v>
      </c>
      <c r="P107" s="3">
        <v>7518000</v>
      </c>
      <c r="Q107" s="3">
        <v>4452400</v>
      </c>
      <c r="R107" s="3">
        <v>4729800</v>
      </c>
      <c r="S107" s="17">
        <v>4874700</v>
      </c>
      <c r="T107" s="3">
        <v>4545100</v>
      </c>
      <c r="U107" s="3">
        <v>7654800</v>
      </c>
      <c r="V107" s="3">
        <v>5032800</v>
      </c>
      <c r="W107" s="17">
        <v>5564300</v>
      </c>
      <c r="X107" s="3">
        <v>6053900</v>
      </c>
      <c r="Y107" s="3">
        <v>5822900</v>
      </c>
      <c r="Z107" s="3">
        <v>3801300</v>
      </c>
      <c r="AA107" s="17">
        <v>11485000</v>
      </c>
      <c r="AB107" s="3">
        <v>3919100</v>
      </c>
      <c r="AC107" s="3">
        <v>3585100</v>
      </c>
      <c r="AD107" s="3">
        <v>5967100</v>
      </c>
      <c r="AE107" s="17">
        <v>6475700</v>
      </c>
      <c r="AF107" s="3">
        <v>6688300</v>
      </c>
      <c r="AG107" s="3">
        <v>7287800</v>
      </c>
      <c r="AH107" s="3">
        <v>4537200</v>
      </c>
      <c r="AI107" s="17">
        <v>4813500</v>
      </c>
      <c r="AJ107" s="3">
        <v>5846700</v>
      </c>
      <c r="AK107" s="3">
        <v>7635200</v>
      </c>
      <c r="AL107" s="3">
        <v>4969500</v>
      </c>
      <c r="AM107" s="3">
        <v>83.995000000000005</v>
      </c>
      <c r="AN107" s="3">
        <v>102</v>
      </c>
      <c r="AO107" s="3">
        <v>9</v>
      </c>
      <c r="AP107" s="3">
        <v>52.2</v>
      </c>
      <c r="AQ107" s="32">
        <v>6243825</v>
      </c>
      <c r="AR107" s="32">
        <v>5419275</v>
      </c>
      <c r="AS107" s="32">
        <v>6537425</v>
      </c>
      <c r="AT107" s="32">
        <v>5567525</v>
      </c>
      <c r="AU107" s="32">
        <v>5526850</v>
      </c>
      <c r="AV107" s="32">
        <v>5310600</v>
      </c>
      <c r="AW107" s="32">
        <v>6239075</v>
      </c>
      <c r="AX107" s="32">
        <v>6247250</v>
      </c>
      <c r="AY107" s="32">
        <v>5816225</v>
      </c>
      <c r="AZ107" s="32">
        <f t="shared" si="43"/>
        <v>1</v>
      </c>
      <c r="BA107" s="32">
        <f t="shared" si="43"/>
        <v>1</v>
      </c>
      <c r="BB107" s="32">
        <f t="shared" si="43"/>
        <v>1</v>
      </c>
      <c r="BC107" s="32">
        <f t="shared" si="43"/>
        <v>1</v>
      </c>
      <c r="BD107" s="32">
        <f t="shared" si="43"/>
        <v>1</v>
      </c>
      <c r="BE107" s="32">
        <f t="shared" si="43"/>
        <v>1</v>
      </c>
      <c r="BF107" s="32">
        <f t="shared" si="43"/>
        <v>1</v>
      </c>
      <c r="BG107" s="32">
        <f t="shared" si="43"/>
        <v>1</v>
      </c>
      <c r="BH107" s="32">
        <f t="shared" si="43"/>
        <v>1</v>
      </c>
      <c r="BI107" s="32">
        <f t="shared" si="24"/>
        <v>2</v>
      </c>
      <c r="BJ107" s="32">
        <f t="shared" si="25"/>
        <v>2</v>
      </c>
      <c r="BK107" s="32">
        <f t="shared" si="26"/>
        <v>2</v>
      </c>
      <c r="BL107" s="32">
        <f t="shared" si="27"/>
        <v>2</v>
      </c>
      <c r="BM107" s="32">
        <f t="shared" si="28"/>
        <v>1</v>
      </c>
      <c r="BN107" s="32">
        <f t="shared" si="29"/>
        <v>0</v>
      </c>
      <c r="BO107" s="32">
        <f t="shared" si="30"/>
        <v>0</v>
      </c>
      <c r="BP107" s="32">
        <f t="shared" si="31"/>
        <v>1</v>
      </c>
      <c r="BQ107" s="32">
        <f t="shared" si="32"/>
        <v>0</v>
      </c>
      <c r="BR107" s="32">
        <f t="shared" si="33"/>
        <v>0</v>
      </c>
      <c r="BS107" s="32">
        <f t="shared" si="34"/>
        <v>1</v>
      </c>
      <c r="BT107" s="32">
        <f t="shared" si="35"/>
        <v>0</v>
      </c>
      <c r="BU107" s="32">
        <f t="shared" si="36"/>
        <v>0</v>
      </c>
      <c r="BV107" s="32">
        <f t="shared" si="37"/>
        <v>1</v>
      </c>
      <c r="BW107" s="32">
        <f t="shared" si="38"/>
        <v>0</v>
      </c>
      <c r="BX107" s="32">
        <f t="shared" si="39"/>
        <v>0</v>
      </c>
      <c r="BY107" s="31">
        <f t="shared" si="40"/>
        <v>1</v>
      </c>
      <c r="BZ107" s="31">
        <f t="shared" si="41"/>
        <v>1</v>
      </c>
    </row>
    <row r="108" spans="1:78" x14ac:dyDescent="0.2">
      <c r="A108" s="3" t="s">
        <v>423</v>
      </c>
      <c r="B108" s="3" t="s">
        <v>1537</v>
      </c>
      <c r="C108" s="3">
        <v>5035700</v>
      </c>
      <c r="D108" s="3">
        <v>6406000</v>
      </c>
      <c r="E108" s="3">
        <f>AVERAGE(C108:D108,F108)</f>
        <v>4432100</v>
      </c>
      <c r="F108" s="4">
        <v>1854600</v>
      </c>
      <c r="G108" s="3">
        <v>2769700</v>
      </c>
      <c r="H108" s="3">
        <v>4126600</v>
      </c>
      <c r="I108" s="3">
        <v>2832500</v>
      </c>
      <c r="J108" s="4">
        <v>3414300</v>
      </c>
      <c r="K108" s="3">
        <v>3906600</v>
      </c>
      <c r="L108" s="3">
        <v>2124200</v>
      </c>
      <c r="M108" s="3">
        <v>3793800</v>
      </c>
      <c r="N108" s="3">
        <v>4034500</v>
      </c>
      <c r="O108" s="17">
        <v>2816100</v>
      </c>
      <c r="P108" s="3">
        <v>2718400</v>
      </c>
      <c r="Q108" s="3">
        <v>3433600</v>
      </c>
      <c r="R108" s="3">
        <v>3068400</v>
      </c>
      <c r="S108" s="17">
        <v>2203200</v>
      </c>
      <c r="T108" s="3">
        <v>4294600</v>
      </c>
      <c r="U108" s="3">
        <v>2364900</v>
      </c>
      <c r="V108" s="3">
        <v>3542100</v>
      </c>
      <c r="W108" s="17">
        <v>4004200</v>
      </c>
      <c r="X108" s="3">
        <v>4118200</v>
      </c>
      <c r="Y108" s="3">
        <v>2291200</v>
      </c>
      <c r="Z108" s="3">
        <v>5160400</v>
      </c>
      <c r="AA108" s="17">
        <v>4595800</v>
      </c>
      <c r="AB108" s="3">
        <v>2879600</v>
      </c>
      <c r="AC108" s="3">
        <v>3357000</v>
      </c>
      <c r="AD108" s="3">
        <v>3268400</v>
      </c>
      <c r="AE108" s="17">
        <v>3177200</v>
      </c>
      <c r="AF108" s="3">
        <v>2848400</v>
      </c>
      <c r="AG108" s="3">
        <v>5987400</v>
      </c>
      <c r="AH108" s="3">
        <v>5170900</v>
      </c>
      <c r="AI108" s="17">
        <f>AVERAGE(AJ108:AL108)</f>
        <v>4376100</v>
      </c>
      <c r="AJ108" s="3">
        <v>4404500</v>
      </c>
      <c r="AK108" s="3">
        <v>2967500</v>
      </c>
      <c r="AL108" s="3">
        <v>5756300</v>
      </c>
      <c r="AM108" s="3">
        <v>34.823999999999998</v>
      </c>
      <c r="AN108" s="3">
        <v>149</v>
      </c>
      <c r="AO108" s="3">
        <v>7</v>
      </c>
      <c r="AP108" s="3">
        <v>14.4</v>
      </c>
      <c r="AQ108" s="32">
        <v>4432100</v>
      </c>
      <c r="AR108" s="32">
        <v>3285775</v>
      </c>
      <c r="AS108" s="32">
        <v>3464775</v>
      </c>
      <c r="AT108" s="32">
        <v>3009125</v>
      </c>
      <c r="AU108" s="32">
        <v>3101200</v>
      </c>
      <c r="AV108" s="32">
        <v>3893500</v>
      </c>
      <c r="AW108" s="32">
        <v>3525200</v>
      </c>
      <c r="AX108" s="32">
        <v>4295975</v>
      </c>
      <c r="AY108" s="32">
        <v>4376100</v>
      </c>
      <c r="AZ108" s="32">
        <f t="shared" si="43"/>
        <v>1</v>
      </c>
      <c r="BA108" s="32">
        <f t="shared" si="43"/>
        <v>1</v>
      </c>
      <c r="BB108" s="32">
        <f t="shared" si="43"/>
        <v>1</v>
      </c>
      <c r="BC108" s="32">
        <f t="shared" si="43"/>
        <v>1</v>
      </c>
      <c r="BD108" s="32">
        <f t="shared" si="43"/>
        <v>1</v>
      </c>
      <c r="BE108" s="32">
        <f t="shared" si="43"/>
        <v>1</v>
      </c>
      <c r="BF108" s="32">
        <f t="shared" si="43"/>
        <v>1</v>
      </c>
      <c r="BG108" s="32">
        <f t="shared" si="43"/>
        <v>1</v>
      </c>
      <c r="BH108" s="32">
        <f t="shared" si="43"/>
        <v>1</v>
      </c>
      <c r="BI108" s="32">
        <f t="shared" si="24"/>
        <v>2</v>
      </c>
      <c r="BJ108" s="32">
        <f t="shared" si="25"/>
        <v>2</v>
      </c>
      <c r="BK108" s="32">
        <f t="shared" si="26"/>
        <v>2</v>
      </c>
      <c r="BL108" s="32">
        <f t="shared" si="27"/>
        <v>2</v>
      </c>
      <c r="BM108" s="32">
        <f t="shared" si="28"/>
        <v>1</v>
      </c>
      <c r="BN108" s="32">
        <f t="shared" si="29"/>
        <v>0</v>
      </c>
      <c r="BO108" s="32">
        <f t="shared" si="30"/>
        <v>0</v>
      </c>
      <c r="BP108" s="32">
        <f t="shared" si="31"/>
        <v>1</v>
      </c>
      <c r="BQ108" s="32">
        <f t="shared" si="32"/>
        <v>0</v>
      </c>
      <c r="BR108" s="32">
        <f t="shared" si="33"/>
        <v>0</v>
      </c>
      <c r="BS108" s="32">
        <f t="shared" si="34"/>
        <v>1</v>
      </c>
      <c r="BT108" s="32">
        <f t="shared" si="35"/>
        <v>0</v>
      </c>
      <c r="BU108" s="32">
        <f t="shared" si="36"/>
        <v>0</v>
      </c>
      <c r="BV108" s="32">
        <f t="shared" si="37"/>
        <v>1</v>
      </c>
      <c r="BW108" s="32">
        <f t="shared" si="38"/>
        <v>0</v>
      </c>
      <c r="BX108" s="32">
        <f t="shared" si="39"/>
        <v>0</v>
      </c>
      <c r="BY108" s="31">
        <f t="shared" si="40"/>
        <v>1</v>
      </c>
      <c r="BZ108" s="31">
        <f t="shared" si="41"/>
        <v>1</v>
      </c>
    </row>
    <row r="109" spans="1:78" x14ac:dyDescent="0.2">
      <c r="A109" s="3" t="s">
        <v>426</v>
      </c>
      <c r="B109" s="3" t="s">
        <v>1471</v>
      </c>
      <c r="C109" s="3">
        <v>12233000</v>
      </c>
      <c r="D109" s="3">
        <v>13274000</v>
      </c>
      <c r="E109" s="3">
        <v>14045000</v>
      </c>
      <c r="F109" s="4">
        <v>7538400</v>
      </c>
      <c r="G109" s="3">
        <v>10030000</v>
      </c>
      <c r="H109" s="3">
        <v>10999000</v>
      </c>
      <c r="I109" s="3">
        <v>15843000</v>
      </c>
      <c r="J109" s="4">
        <v>14800000</v>
      </c>
      <c r="K109" s="3">
        <v>10310000</v>
      </c>
      <c r="L109" s="3">
        <v>10104000</v>
      </c>
      <c r="M109" s="3">
        <v>14815000</v>
      </c>
      <c r="N109" s="3">
        <v>13791000</v>
      </c>
      <c r="O109" s="17">
        <v>10977000</v>
      </c>
      <c r="P109" s="3">
        <v>14952000</v>
      </c>
      <c r="Q109" s="3">
        <v>13683000</v>
      </c>
      <c r="R109" s="3">
        <f>AVERAGE(O109:Q109)</f>
        <v>13204000</v>
      </c>
      <c r="S109" s="17">
        <v>10160000</v>
      </c>
      <c r="T109" s="3">
        <v>9253600</v>
      </c>
      <c r="U109" s="3">
        <v>11042000</v>
      </c>
      <c r="V109" s="3">
        <v>14293000</v>
      </c>
      <c r="W109" s="17">
        <v>12380000</v>
      </c>
      <c r="X109" s="3">
        <v>14271000</v>
      </c>
      <c r="Y109" s="3">
        <v>17311000</v>
      </c>
      <c r="Z109" s="3">
        <v>18491000</v>
      </c>
      <c r="AA109" s="17">
        <v>60435000</v>
      </c>
      <c r="AB109" s="3">
        <v>13803000</v>
      </c>
      <c r="AC109" s="3">
        <v>18967000</v>
      </c>
      <c r="AD109" s="3">
        <v>14231000</v>
      </c>
      <c r="AE109" s="17">
        <v>18090000</v>
      </c>
      <c r="AF109" s="3">
        <v>26536000</v>
      </c>
      <c r="AG109" s="3">
        <v>23239000</v>
      </c>
      <c r="AH109" s="3">
        <v>19570000</v>
      </c>
      <c r="AI109" s="17">
        <v>16748000</v>
      </c>
      <c r="AJ109" s="3">
        <v>20944000</v>
      </c>
      <c r="AK109" s="3">
        <v>16082000</v>
      </c>
      <c r="AL109" s="3">
        <v>20759000</v>
      </c>
      <c r="AM109" s="3">
        <v>142.78</v>
      </c>
      <c r="AN109" s="3">
        <v>121</v>
      </c>
      <c r="AO109" s="3">
        <v>5</v>
      </c>
      <c r="AP109" s="3">
        <v>16.5</v>
      </c>
      <c r="AQ109" s="32">
        <v>11772600</v>
      </c>
      <c r="AR109" s="32">
        <v>12918000</v>
      </c>
      <c r="AS109" s="32">
        <v>12255000</v>
      </c>
      <c r="AT109" s="32">
        <v>13204000</v>
      </c>
      <c r="AU109" s="32">
        <v>11187150</v>
      </c>
      <c r="AV109" s="32">
        <v>15613250</v>
      </c>
      <c r="AW109" s="32">
        <v>26859000</v>
      </c>
      <c r="AX109" s="32">
        <v>21858750</v>
      </c>
      <c r="AY109" s="32">
        <v>18633250</v>
      </c>
      <c r="AZ109" s="32">
        <f t="shared" si="43"/>
        <v>1</v>
      </c>
      <c r="BA109" s="32">
        <f t="shared" si="43"/>
        <v>1</v>
      </c>
      <c r="BB109" s="32">
        <f t="shared" si="43"/>
        <v>1</v>
      </c>
      <c r="BC109" s="32">
        <f t="shared" si="43"/>
        <v>1</v>
      </c>
      <c r="BD109" s="32">
        <f t="shared" si="43"/>
        <v>1</v>
      </c>
      <c r="BE109" s="32">
        <f t="shared" si="43"/>
        <v>1</v>
      </c>
      <c r="BF109" s="32">
        <f t="shared" si="43"/>
        <v>1</v>
      </c>
      <c r="BG109" s="32">
        <f t="shared" si="43"/>
        <v>1</v>
      </c>
      <c r="BH109" s="32">
        <f t="shared" si="43"/>
        <v>1</v>
      </c>
      <c r="BI109" s="32">
        <f t="shared" si="24"/>
        <v>2</v>
      </c>
      <c r="BJ109" s="32">
        <f t="shared" si="25"/>
        <v>2</v>
      </c>
      <c r="BK109" s="32">
        <f t="shared" si="26"/>
        <v>2</v>
      </c>
      <c r="BL109" s="32">
        <f t="shared" si="27"/>
        <v>2</v>
      </c>
      <c r="BM109" s="32">
        <f t="shared" si="28"/>
        <v>1</v>
      </c>
      <c r="BN109" s="32">
        <f t="shared" si="29"/>
        <v>0</v>
      </c>
      <c r="BO109" s="32">
        <f t="shared" si="30"/>
        <v>0</v>
      </c>
      <c r="BP109" s="32">
        <f t="shared" si="31"/>
        <v>1</v>
      </c>
      <c r="BQ109" s="32">
        <f t="shared" si="32"/>
        <v>0</v>
      </c>
      <c r="BR109" s="32">
        <f t="shared" si="33"/>
        <v>0</v>
      </c>
      <c r="BS109" s="32">
        <f t="shared" si="34"/>
        <v>1</v>
      </c>
      <c r="BT109" s="32">
        <f t="shared" si="35"/>
        <v>0</v>
      </c>
      <c r="BU109" s="32">
        <f t="shared" si="36"/>
        <v>0</v>
      </c>
      <c r="BV109" s="32">
        <f t="shared" si="37"/>
        <v>1</v>
      </c>
      <c r="BW109" s="32">
        <f t="shared" si="38"/>
        <v>0</v>
      </c>
      <c r="BX109" s="32">
        <f t="shared" si="39"/>
        <v>0</v>
      </c>
      <c r="BY109" s="31">
        <f t="shared" si="40"/>
        <v>1</v>
      </c>
      <c r="BZ109" s="31">
        <f t="shared" si="41"/>
        <v>1</v>
      </c>
    </row>
    <row r="110" spans="1:78" x14ac:dyDescent="0.2">
      <c r="A110" s="3" t="s">
        <v>427</v>
      </c>
      <c r="B110" s="3" t="s">
        <v>1504</v>
      </c>
      <c r="C110" s="3">
        <v>315730000</v>
      </c>
      <c r="D110" s="3">
        <v>366660000</v>
      </c>
      <c r="E110" s="3">
        <v>279400000</v>
      </c>
      <c r="F110" s="4">
        <v>286770000</v>
      </c>
      <c r="G110" s="3">
        <v>321850000</v>
      </c>
      <c r="H110" s="3">
        <v>359840000</v>
      </c>
      <c r="I110" s="3">
        <v>343260000</v>
      </c>
      <c r="J110" s="4">
        <v>246540000</v>
      </c>
      <c r="K110" s="3">
        <v>432100000</v>
      </c>
      <c r="L110" s="3">
        <v>387680000</v>
      </c>
      <c r="M110" s="3">
        <v>450150000</v>
      </c>
      <c r="N110" s="3">
        <v>357190000</v>
      </c>
      <c r="O110" s="17">
        <v>253050000</v>
      </c>
      <c r="P110" s="3">
        <v>354450000</v>
      </c>
      <c r="Q110" s="3">
        <v>230020000</v>
      </c>
      <c r="R110" s="3">
        <v>184360000</v>
      </c>
      <c r="S110" s="17">
        <v>258330000</v>
      </c>
      <c r="T110" s="3">
        <v>210610000</v>
      </c>
      <c r="U110" s="3">
        <v>337370000</v>
      </c>
      <c r="V110" s="3">
        <v>355650000</v>
      </c>
      <c r="W110" s="17">
        <v>369960000</v>
      </c>
      <c r="X110" s="3">
        <v>260410000</v>
      </c>
      <c r="Y110" s="3">
        <v>361280000</v>
      </c>
      <c r="Z110" s="3">
        <v>335670000</v>
      </c>
      <c r="AA110" s="17">
        <v>235690000</v>
      </c>
      <c r="AB110" s="3">
        <v>237790000</v>
      </c>
      <c r="AC110" s="3">
        <v>248690000</v>
      </c>
      <c r="AD110" s="3">
        <v>279940000</v>
      </c>
      <c r="AE110" s="17">
        <v>285960000</v>
      </c>
      <c r="AF110" s="3">
        <v>218240000</v>
      </c>
      <c r="AG110" s="3">
        <v>371140000</v>
      </c>
      <c r="AH110" s="3">
        <v>376880000</v>
      </c>
      <c r="AI110" s="17">
        <v>387600000</v>
      </c>
      <c r="AJ110" s="3">
        <v>426750000</v>
      </c>
      <c r="AK110" s="3">
        <v>318900000</v>
      </c>
      <c r="AL110" s="3">
        <v>320650000</v>
      </c>
      <c r="AM110" s="3">
        <v>323.31</v>
      </c>
      <c r="AN110" s="3">
        <v>572</v>
      </c>
      <c r="AO110" s="3">
        <v>8</v>
      </c>
      <c r="AP110" s="3">
        <v>59.7</v>
      </c>
      <c r="AQ110" s="32">
        <v>312140000</v>
      </c>
      <c r="AR110" s="32">
        <v>317872500</v>
      </c>
      <c r="AS110" s="32">
        <v>406780000</v>
      </c>
      <c r="AT110" s="32">
        <v>255470000</v>
      </c>
      <c r="AU110" s="32">
        <v>290490000</v>
      </c>
      <c r="AV110" s="32">
        <v>331830000</v>
      </c>
      <c r="AW110" s="32">
        <v>250527500</v>
      </c>
      <c r="AX110" s="32">
        <v>313055000</v>
      </c>
      <c r="AY110" s="32">
        <v>363475000</v>
      </c>
      <c r="AZ110" s="32">
        <f t="shared" si="43"/>
        <v>1</v>
      </c>
      <c r="BA110" s="32">
        <f t="shared" si="43"/>
        <v>1</v>
      </c>
      <c r="BB110" s="32">
        <f t="shared" si="43"/>
        <v>1</v>
      </c>
      <c r="BC110" s="32">
        <f t="shared" si="43"/>
        <v>1</v>
      </c>
      <c r="BD110" s="32">
        <f t="shared" si="43"/>
        <v>1</v>
      </c>
      <c r="BE110" s="32">
        <f t="shared" si="43"/>
        <v>1</v>
      </c>
      <c r="BF110" s="32">
        <f t="shared" si="43"/>
        <v>1</v>
      </c>
      <c r="BG110" s="32">
        <f t="shared" si="43"/>
        <v>1</v>
      </c>
      <c r="BH110" s="32">
        <f t="shared" si="43"/>
        <v>1</v>
      </c>
      <c r="BI110" s="32">
        <f t="shared" si="24"/>
        <v>2</v>
      </c>
      <c r="BJ110" s="32">
        <f t="shared" si="25"/>
        <v>2</v>
      </c>
      <c r="BK110" s="32">
        <f t="shared" si="26"/>
        <v>2</v>
      </c>
      <c r="BL110" s="32">
        <f t="shared" si="27"/>
        <v>2</v>
      </c>
      <c r="BM110" s="32">
        <f t="shared" si="28"/>
        <v>1</v>
      </c>
      <c r="BN110" s="32">
        <f t="shared" si="29"/>
        <v>0</v>
      </c>
      <c r="BO110" s="32">
        <f t="shared" si="30"/>
        <v>0</v>
      </c>
      <c r="BP110" s="32">
        <f t="shared" si="31"/>
        <v>1</v>
      </c>
      <c r="BQ110" s="32">
        <f t="shared" si="32"/>
        <v>0</v>
      </c>
      <c r="BR110" s="32">
        <f t="shared" si="33"/>
        <v>0</v>
      </c>
      <c r="BS110" s="32">
        <f t="shared" si="34"/>
        <v>1</v>
      </c>
      <c r="BT110" s="32">
        <f t="shared" si="35"/>
        <v>0</v>
      </c>
      <c r="BU110" s="32">
        <f t="shared" si="36"/>
        <v>0</v>
      </c>
      <c r="BV110" s="32">
        <f t="shared" si="37"/>
        <v>1</v>
      </c>
      <c r="BW110" s="32">
        <f t="shared" si="38"/>
        <v>0</v>
      </c>
      <c r="BX110" s="32">
        <f t="shared" si="39"/>
        <v>0</v>
      </c>
      <c r="BY110" s="31">
        <f t="shared" si="40"/>
        <v>1</v>
      </c>
      <c r="BZ110" s="31">
        <f t="shared" si="41"/>
        <v>1</v>
      </c>
    </row>
    <row r="111" spans="1:78" x14ac:dyDescent="0.2">
      <c r="A111" s="3" t="s">
        <v>439</v>
      </c>
      <c r="B111" s="3" t="s">
        <v>1677</v>
      </c>
      <c r="C111" s="3">
        <v>30199000</v>
      </c>
      <c r="D111" s="3">
        <v>32338000</v>
      </c>
      <c r="E111" s="3">
        <v>39379000</v>
      </c>
      <c r="F111" s="4">
        <v>39919000</v>
      </c>
      <c r="G111" s="3">
        <v>19584000</v>
      </c>
      <c r="H111" s="3">
        <v>12536000</v>
      </c>
      <c r="I111" s="3">
        <v>11012000</v>
      </c>
      <c r="J111" s="4">
        <v>16203000</v>
      </c>
      <c r="K111" s="3">
        <v>24088000</v>
      </c>
      <c r="L111" s="3">
        <v>17572000</v>
      </c>
      <c r="M111" s="3">
        <v>13810000</v>
      </c>
      <c r="N111" s="3">
        <v>18687000</v>
      </c>
      <c r="O111" s="17">
        <v>18842000</v>
      </c>
      <c r="P111" s="3">
        <v>23349000</v>
      </c>
      <c r="Q111" s="3">
        <v>20885000</v>
      </c>
      <c r="R111" s="3">
        <v>20637000</v>
      </c>
      <c r="S111" s="17">
        <v>16538000</v>
      </c>
      <c r="T111" s="3">
        <v>18431000</v>
      </c>
      <c r="U111" s="3">
        <v>23424000</v>
      </c>
      <c r="V111" s="3">
        <v>21442000</v>
      </c>
      <c r="W111" s="17">
        <v>32209000</v>
      </c>
      <c r="X111" s="3">
        <v>23206000</v>
      </c>
      <c r="Y111" s="3">
        <v>16553000</v>
      </c>
      <c r="Z111" s="3">
        <v>23065000</v>
      </c>
      <c r="AA111" s="17">
        <v>185090000</v>
      </c>
      <c r="AB111" s="3">
        <v>18486000</v>
      </c>
      <c r="AC111" s="3">
        <v>20570000</v>
      </c>
      <c r="AD111" s="3">
        <v>21171000</v>
      </c>
      <c r="AE111" s="17">
        <v>33325000</v>
      </c>
      <c r="AF111" s="3">
        <v>26244000</v>
      </c>
      <c r="AG111" s="3">
        <v>19001000</v>
      </c>
      <c r="AH111" s="3">
        <v>18927000</v>
      </c>
      <c r="AI111" s="17">
        <v>15361000</v>
      </c>
      <c r="AJ111" s="3">
        <v>15148000</v>
      </c>
      <c r="AK111" s="3">
        <v>16089000</v>
      </c>
      <c r="AL111" s="3">
        <v>15438000</v>
      </c>
      <c r="AM111" s="3">
        <v>19.283000000000001</v>
      </c>
      <c r="AN111" s="3">
        <v>172</v>
      </c>
      <c r="AO111" s="3">
        <v>6</v>
      </c>
      <c r="AP111" s="3">
        <v>38.5</v>
      </c>
      <c r="AQ111" s="32">
        <v>35458750</v>
      </c>
      <c r="AR111" s="32">
        <v>14833750</v>
      </c>
      <c r="AS111" s="32">
        <v>18539250</v>
      </c>
      <c r="AT111" s="32">
        <v>20928250</v>
      </c>
      <c r="AU111" s="32">
        <v>19958750</v>
      </c>
      <c r="AV111" s="32">
        <v>23758250</v>
      </c>
      <c r="AW111" s="32">
        <v>61329250</v>
      </c>
      <c r="AX111" s="32">
        <v>24374250</v>
      </c>
      <c r="AY111" s="32">
        <v>15509000</v>
      </c>
      <c r="AZ111" s="32">
        <f t="shared" si="43"/>
        <v>1</v>
      </c>
      <c r="BA111" s="32">
        <f t="shared" si="43"/>
        <v>1</v>
      </c>
      <c r="BB111" s="32">
        <f t="shared" si="43"/>
        <v>1</v>
      </c>
      <c r="BC111" s="32">
        <f t="shared" si="43"/>
        <v>1</v>
      </c>
      <c r="BD111" s="32">
        <f t="shared" si="43"/>
        <v>1</v>
      </c>
      <c r="BE111" s="32">
        <f t="shared" si="43"/>
        <v>1</v>
      </c>
      <c r="BF111" s="32">
        <f t="shared" si="43"/>
        <v>1</v>
      </c>
      <c r="BG111" s="32">
        <f t="shared" si="43"/>
        <v>1</v>
      </c>
      <c r="BH111" s="32">
        <f t="shared" si="43"/>
        <v>1</v>
      </c>
      <c r="BI111" s="32">
        <f t="shared" si="24"/>
        <v>2</v>
      </c>
      <c r="BJ111" s="32">
        <f t="shared" si="25"/>
        <v>2</v>
      </c>
      <c r="BK111" s="32">
        <f t="shared" si="26"/>
        <v>2</v>
      </c>
      <c r="BL111" s="32">
        <f t="shared" si="27"/>
        <v>2</v>
      </c>
      <c r="BM111" s="32">
        <f t="shared" si="28"/>
        <v>1</v>
      </c>
      <c r="BN111" s="32">
        <f t="shared" si="29"/>
        <v>0</v>
      </c>
      <c r="BO111" s="32">
        <f t="shared" si="30"/>
        <v>0</v>
      </c>
      <c r="BP111" s="32">
        <f t="shared" si="31"/>
        <v>1</v>
      </c>
      <c r="BQ111" s="32">
        <f t="shared" si="32"/>
        <v>0</v>
      </c>
      <c r="BR111" s="32">
        <f t="shared" si="33"/>
        <v>0</v>
      </c>
      <c r="BS111" s="32">
        <f t="shared" si="34"/>
        <v>1</v>
      </c>
      <c r="BT111" s="32">
        <f t="shared" si="35"/>
        <v>0</v>
      </c>
      <c r="BU111" s="32">
        <f t="shared" si="36"/>
        <v>0</v>
      </c>
      <c r="BV111" s="32">
        <f t="shared" si="37"/>
        <v>1</v>
      </c>
      <c r="BW111" s="32">
        <f t="shared" si="38"/>
        <v>0</v>
      </c>
      <c r="BX111" s="32">
        <f t="shared" si="39"/>
        <v>0</v>
      </c>
      <c r="BY111" s="31">
        <f t="shared" si="40"/>
        <v>1</v>
      </c>
      <c r="BZ111" s="31">
        <f t="shared" si="41"/>
        <v>1</v>
      </c>
    </row>
    <row r="112" spans="1:78" x14ac:dyDescent="0.2">
      <c r="A112" s="3" t="s">
        <v>443</v>
      </c>
      <c r="B112" s="3" t="s">
        <v>1643</v>
      </c>
      <c r="C112" s="3">
        <v>19512000</v>
      </c>
      <c r="D112" s="3">
        <v>20061000</v>
      </c>
      <c r="E112" s="3">
        <v>20997000</v>
      </c>
      <c r="F112" s="4">
        <v>24322000</v>
      </c>
      <c r="G112" s="3">
        <v>19371000</v>
      </c>
      <c r="H112" s="3">
        <v>27061000</v>
      </c>
      <c r="I112" s="3">
        <v>22719000</v>
      </c>
      <c r="J112" s="4">
        <v>20414000</v>
      </c>
      <c r="K112" s="3">
        <v>26648000</v>
      </c>
      <c r="L112" s="3">
        <v>19764000</v>
      </c>
      <c r="M112" s="3">
        <v>25533000</v>
      </c>
      <c r="N112" s="3">
        <v>21448000</v>
      </c>
      <c r="O112" s="17">
        <v>28189000</v>
      </c>
      <c r="P112" s="3">
        <v>27402000</v>
      </c>
      <c r="Q112" s="3">
        <v>23163000</v>
      </c>
      <c r="R112" s="3">
        <v>24491000</v>
      </c>
      <c r="S112" s="17">
        <v>25065000</v>
      </c>
      <c r="T112" s="3">
        <v>25001000</v>
      </c>
      <c r="U112" s="3">
        <v>26377000</v>
      </c>
      <c r="V112" s="3">
        <v>28269000</v>
      </c>
      <c r="W112" s="17">
        <v>29831000</v>
      </c>
      <c r="X112" s="3">
        <v>24754000</v>
      </c>
      <c r="Y112" s="3">
        <v>18838000</v>
      </c>
      <c r="Z112" s="3">
        <v>23872000</v>
      </c>
      <c r="AA112" s="17">
        <v>12691000</v>
      </c>
      <c r="AB112" s="3">
        <v>24412000</v>
      </c>
      <c r="AC112" s="3">
        <v>25520000</v>
      </c>
      <c r="AD112" s="3">
        <v>25288000</v>
      </c>
      <c r="AE112" s="17">
        <v>25095000</v>
      </c>
      <c r="AF112" s="3">
        <v>23803000</v>
      </c>
      <c r="AG112" s="3">
        <v>29595000</v>
      </c>
      <c r="AH112" s="3">
        <v>24573000</v>
      </c>
      <c r="AI112" s="17">
        <v>16274000</v>
      </c>
      <c r="AJ112" s="3">
        <v>24108000</v>
      </c>
      <c r="AK112" s="3">
        <v>31463000</v>
      </c>
      <c r="AL112" s="3">
        <v>22485000</v>
      </c>
      <c r="AM112" s="3">
        <v>323.31</v>
      </c>
      <c r="AN112" s="3">
        <v>260</v>
      </c>
      <c r="AO112" s="3">
        <v>7</v>
      </c>
      <c r="AP112" s="3">
        <v>19</v>
      </c>
      <c r="AQ112" s="32">
        <v>21223000</v>
      </c>
      <c r="AR112" s="32">
        <v>22391250</v>
      </c>
      <c r="AS112" s="32">
        <v>23348250</v>
      </c>
      <c r="AT112" s="32">
        <v>25811250</v>
      </c>
      <c r="AU112" s="32">
        <v>26178000</v>
      </c>
      <c r="AV112" s="32">
        <v>24323750</v>
      </c>
      <c r="AW112" s="32">
        <v>21977750</v>
      </c>
      <c r="AX112" s="32">
        <v>25766500</v>
      </c>
      <c r="AY112" s="32">
        <v>23582500</v>
      </c>
      <c r="AZ112" s="32">
        <f t="shared" si="43"/>
        <v>1</v>
      </c>
      <c r="BA112" s="32">
        <f t="shared" si="43"/>
        <v>1</v>
      </c>
      <c r="BB112" s="32">
        <f t="shared" si="43"/>
        <v>1</v>
      </c>
      <c r="BC112" s="32">
        <f t="shared" si="43"/>
        <v>1</v>
      </c>
      <c r="BD112" s="32">
        <f t="shared" si="43"/>
        <v>1</v>
      </c>
      <c r="BE112" s="32">
        <f t="shared" si="43"/>
        <v>1</v>
      </c>
      <c r="BF112" s="32">
        <f t="shared" si="43"/>
        <v>1</v>
      </c>
      <c r="BG112" s="32">
        <f t="shared" si="43"/>
        <v>1</v>
      </c>
      <c r="BH112" s="32">
        <f t="shared" si="43"/>
        <v>1</v>
      </c>
      <c r="BI112" s="32">
        <f t="shared" si="24"/>
        <v>2</v>
      </c>
      <c r="BJ112" s="32">
        <f t="shared" si="25"/>
        <v>2</v>
      </c>
      <c r="BK112" s="32">
        <f t="shared" si="26"/>
        <v>2</v>
      </c>
      <c r="BL112" s="32">
        <f t="shared" si="27"/>
        <v>2</v>
      </c>
      <c r="BM112" s="32">
        <f t="shared" si="28"/>
        <v>1</v>
      </c>
      <c r="BN112" s="32">
        <f t="shared" si="29"/>
        <v>0</v>
      </c>
      <c r="BO112" s="32">
        <f t="shared" si="30"/>
        <v>0</v>
      </c>
      <c r="BP112" s="32">
        <f t="shared" si="31"/>
        <v>1</v>
      </c>
      <c r="BQ112" s="32">
        <f t="shared" si="32"/>
        <v>0</v>
      </c>
      <c r="BR112" s="32">
        <f t="shared" si="33"/>
        <v>0</v>
      </c>
      <c r="BS112" s="32">
        <f t="shared" si="34"/>
        <v>1</v>
      </c>
      <c r="BT112" s="32">
        <f t="shared" si="35"/>
        <v>0</v>
      </c>
      <c r="BU112" s="32">
        <f t="shared" si="36"/>
        <v>0</v>
      </c>
      <c r="BV112" s="32">
        <f t="shared" si="37"/>
        <v>1</v>
      </c>
      <c r="BW112" s="32">
        <f t="shared" si="38"/>
        <v>0</v>
      </c>
      <c r="BX112" s="32">
        <f t="shared" si="39"/>
        <v>0</v>
      </c>
      <c r="BY112" s="31">
        <f t="shared" si="40"/>
        <v>1</v>
      </c>
      <c r="BZ112" s="31">
        <f t="shared" si="41"/>
        <v>1</v>
      </c>
    </row>
    <row r="113" spans="1:78" x14ac:dyDescent="0.2">
      <c r="A113" s="3" t="s">
        <v>446</v>
      </c>
      <c r="B113" s="3" t="s">
        <v>1471</v>
      </c>
      <c r="C113" s="3">
        <v>219850000</v>
      </c>
      <c r="D113" s="3">
        <v>262740000</v>
      </c>
      <c r="E113" s="3">
        <v>213680000</v>
      </c>
      <c r="F113" s="4">
        <v>255960000</v>
      </c>
      <c r="G113" s="3">
        <v>246000000</v>
      </c>
      <c r="H113" s="3">
        <v>227750000</v>
      </c>
      <c r="I113" s="3">
        <v>256700000</v>
      </c>
      <c r="J113" s="4">
        <v>241050000</v>
      </c>
      <c r="K113" s="3">
        <v>209030000</v>
      </c>
      <c r="L113" s="3">
        <v>247480000</v>
      </c>
      <c r="M113" s="3">
        <v>261110000</v>
      </c>
      <c r="N113" s="3">
        <v>244770000</v>
      </c>
      <c r="O113" s="17">
        <v>229620000</v>
      </c>
      <c r="P113" s="3">
        <v>261980000</v>
      </c>
      <c r="Q113" s="3">
        <v>237250000</v>
      </c>
      <c r="R113" s="3">
        <v>261070000</v>
      </c>
      <c r="S113" s="17">
        <v>248200000</v>
      </c>
      <c r="T113" s="3">
        <v>274500000</v>
      </c>
      <c r="U113" s="3">
        <v>220220000</v>
      </c>
      <c r="V113" s="3">
        <v>243300000</v>
      </c>
      <c r="W113" s="17">
        <v>209210000</v>
      </c>
      <c r="X113" s="3">
        <v>205370000</v>
      </c>
      <c r="Y113" s="3">
        <v>213480000</v>
      </c>
      <c r="Z113" s="3">
        <v>234630000</v>
      </c>
      <c r="AA113" s="17">
        <v>260510000</v>
      </c>
      <c r="AB113" s="3">
        <v>238110000</v>
      </c>
      <c r="AC113" s="3">
        <v>263610000</v>
      </c>
      <c r="AD113" s="3">
        <v>255560000</v>
      </c>
      <c r="AE113" s="17">
        <v>200490000</v>
      </c>
      <c r="AF113" s="3">
        <v>175290000</v>
      </c>
      <c r="AG113" s="3">
        <v>216210000</v>
      </c>
      <c r="AH113" s="3">
        <v>198050000</v>
      </c>
      <c r="AI113" s="17">
        <v>220860000</v>
      </c>
      <c r="AJ113" s="3">
        <v>291360000</v>
      </c>
      <c r="AK113" s="3">
        <v>265160000</v>
      </c>
      <c r="AL113" s="3">
        <v>251770000</v>
      </c>
      <c r="AM113" s="3">
        <v>323.31</v>
      </c>
      <c r="AN113" s="3">
        <v>990</v>
      </c>
      <c r="AO113" s="3">
        <v>17</v>
      </c>
      <c r="AP113" s="3">
        <v>67.5</v>
      </c>
      <c r="AQ113" s="32">
        <v>238057500</v>
      </c>
      <c r="AR113" s="32">
        <v>242875000</v>
      </c>
      <c r="AS113" s="32">
        <v>240597500</v>
      </c>
      <c r="AT113" s="32">
        <v>247480000</v>
      </c>
      <c r="AU113" s="32">
        <v>246555000</v>
      </c>
      <c r="AV113" s="32">
        <v>215672500</v>
      </c>
      <c r="AW113" s="32">
        <v>254447500</v>
      </c>
      <c r="AX113" s="32">
        <v>197510000</v>
      </c>
      <c r="AY113" s="32">
        <v>257287500</v>
      </c>
      <c r="AZ113" s="32">
        <f t="shared" si="43"/>
        <v>1</v>
      </c>
      <c r="BA113" s="32">
        <f t="shared" si="43"/>
        <v>1</v>
      </c>
      <c r="BB113" s="32">
        <f t="shared" si="43"/>
        <v>1</v>
      </c>
      <c r="BC113" s="32">
        <f t="shared" si="43"/>
        <v>1</v>
      </c>
      <c r="BD113" s="32">
        <f t="shared" si="43"/>
        <v>1</v>
      </c>
      <c r="BE113" s="32">
        <f t="shared" si="43"/>
        <v>1</v>
      </c>
      <c r="BF113" s="32">
        <f t="shared" si="43"/>
        <v>1</v>
      </c>
      <c r="BG113" s="32">
        <f t="shared" si="43"/>
        <v>1</v>
      </c>
      <c r="BH113" s="32">
        <f t="shared" si="43"/>
        <v>1</v>
      </c>
      <c r="BI113" s="32">
        <f t="shared" si="24"/>
        <v>2</v>
      </c>
      <c r="BJ113" s="32">
        <f t="shared" si="25"/>
        <v>2</v>
      </c>
      <c r="BK113" s="32">
        <f t="shared" si="26"/>
        <v>2</v>
      </c>
      <c r="BL113" s="32">
        <f t="shared" si="27"/>
        <v>2</v>
      </c>
      <c r="BM113" s="32">
        <f t="shared" si="28"/>
        <v>1</v>
      </c>
      <c r="BN113" s="32">
        <f t="shared" si="29"/>
        <v>0</v>
      </c>
      <c r="BO113" s="32">
        <f t="shared" si="30"/>
        <v>0</v>
      </c>
      <c r="BP113" s="32">
        <f t="shared" si="31"/>
        <v>1</v>
      </c>
      <c r="BQ113" s="32">
        <f t="shared" si="32"/>
        <v>0</v>
      </c>
      <c r="BR113" s="32">
        <f t="shared" si="33"/>
        <v>0</v>
      </c>
      <c r="BS113" s="32">
        <f t="shared" si="34"/>
        <v>1</v>
      </c>
      <c r="BT113" s="32">
        <f t="shared" si="35"/>
        <v>0</v>
      </c>
      <c r="BU113" s="32">
        <f t="shared" si="36"/>
        <v>0</v>
      </c>
      <c r="BV113" s="32">
        <f t="shared" si="37"/>
        <v>1</v>
      </c>
      <c r="BW113" s="32">
        <f t="shared" si="38"/>
        <v>0</v>
      </c>
      <c r="BX113" s="32">
        <f t="shared" si="39"/>
        <v>0</v>
      </c>
      <c r="BY113" s="31">
        <f t="shared" si="40"/>
        <v>1</v>
      </c>
      <c r="BZ113" s="31">
        <f t="shared" si="41"/>
        <v>1</v>
      </c>
    </row>
    <row r="114" spans="1:78" x14ac:dyDescent="0.2">
      <c r="A114" s="3" t="s">
        <v>447</v>
      </c>
      <c r="B114" s="3" t="s">
        <v>1471</v>
      </c>
      <c r="C114" s="3">
        <v>0</v>
      </c>
      <c r="D114" s="3">
        <v>0</v>
      </c>
      <c r="E114" s="3">
        <v>0</v>
      </c>
      <c r="F114" s="4">
        <v>0</v>
      </c>
      <c r="G114" s="3">
        <v>0</v>
      </c>
      <c r="H114" s="3">
        <v>0</v>
      </c>
      <c r="I114" s="3">
        <v>0</v>
      </c>
      <c r="J114" s="4">
        <v>0</v>
      </c>
      <c r="K114" s="3">
        <v>0</v>
      </c>
      <c r="L114" s="3">
        <v>0</v>
      </c>
      <c r="M114" s="3">
        <v>0</v>
      </c>
      <c r="N114" s="3">
        <v>0</v>
      </c>
      <c r="O114" s="17">
        <v>0</v>
      </c>
      <c r="P114" s="3">
        <v>0</v>
      </c>
      <c r="Q114" s="3">
        <v>0</v>
      </c>
      <c r="R114" s="3">
        <v>0</v>
      </c>
      <c r="S114" s="17">
        <v>0</v>
      </c>
      <c r="T114" s="3">
        <v>4227800</v>
      </c>
      <c r="U114" s="3">
        <v>0</v>
      </c>
      <c r="V114" s="3">
        <v>0</v>
      </c>
      <c r="W114" s="17">
        <v>3861300</v>
      </c>
      <c r="X114" s="3">
        <v>0</v>
      </c>
      <c r="Y114" s="3">
        <v>0</v>
      </c>
      <c r="Z114" s="3">
        <v>0</v>
      </c>
      <c r="AA114" s="17">
        <v>0</v>
      </c>
      <c r="AB114" s="3">
        <v>0</v>
      </c>
      <c r="AC114" s="3">
        <v>0</v>
      </c>
      <c r="AD114" s="3">
        <v>0</v>
      </c>
      <c r="AE114" s="17">
        <v>7137500</v>
      </c>
      <c r="AF114" s="3">
        <v>4357100</v>
      </c>
      <c r="AG114" s="3">
        <v>4687000</v>
      </c>
      <c r="AH114" s="3">
        <f>AVERAGE(AE114:AG114)</f>
        <v>5393866.666666667</v>
      </c>
      <c r="AI114" s="17">
        <v>0</v>
      </c>
      <c r="AJ114" s="3">
        <v>0</v>
      </c>
      <c r="AK114" s="3">
        <v>0</v>
      </c>
      <c r="AL114" s="3">
        <v>0</v>
      </c>
      <c r="AM114" s="3">
        <v>14.065</v>
      </c>
      <c r="AN114" s="3">
        <v>32</v>
      </c>
      <c r="AO114" s="3">
        <v>5</v>
      </c>
      <c r="AP114" s="3">
        <v>5.7</v>
      </c>
      <c r="AQ114" s="32"/>
      <c r="AR114" s="32"/>
      <c r="AS114" s="32"/>
      <c r="AT114" s="32"/>
      <c r="AU114" s="32">
        <v>4227800</v>
      </c>
      <c r="AV114" s="32">
        <v>3861300</v>
      </c>
      <c r="AW114" s="32"/>
      <c r="AX114" s="32">
        <v>5393866.666666667</v>
      </c>
      <c r="AY114" s="32"/>
      <c r="AZ114" s="32">
        <f t="shared" si="43"/>
        <v>0</v>
      </c>
      <c r="BA114" s="32">
        <f t="shared" si="43"/>
        <v>0</v>
      </c>
      <c r="BB114" s="32">
        <f t="shared" si="43"/>
        <v>0</v>
      </c>
      <c r="BC114" s="32">
        <f t="shared" si="43"/>
        <v>0</v>
      </c>
      <c r="BD114" s="32">
        <f t="shared" si="43"/>
        <v>1</v>
      </c>
      <c r="BE114" s="32">
        <f t="shared" si="43"/>
        <v>1</v>
      </c>
      <c r="BF114" s="32">
        <f t="shared" si="43"/>
        <v>0</v>
      </c>
      <c r="BG114" s="32">
        <f t="shared" si="43"/>
        <v>1</v>
      </c>
      <c r="BH114" s="32">
        <f t="shared" si="43"/>
        <v>0</v>
      </c>
      <c r="BI114" s="32">
        <f t="shared" si="24"/>
        <v>0</v>
      </c>
      <c r="BJ114" s="32">
        <f t="shared" si="25"/>
        <v>1</v>
      </c>
      <c r="BK114" s="32">
        <f t="shared" si="26"/>
        <v>1</v>
      </c>
      <c r="BL114" s="32">
        <f t="shared" si="27"/>
        <v>1</v>
      </c>
      <c r="BM114" s="32">
        <f t="shared" si="28"/>
        <v>0</v>
      </c>
      <c r="BN114" s="32">
        <f t="shared" si="29"/>
        <v>0</v>
      </c>
      <c r="BO114" s="32">
        <f t="shared" si="30"/>
        <v>0</v>
      </c>
      <c r="BP114" s="32">
        <f t="shared" si="31"/>
        <v>0</v>
      </c>
      <c r="BQ114" s="32">
        <f t="shared" si="32"/>
        <v>0</v>
      </c>
      <c r="BR114" s="32">
        <f t="shared" si="33"/>
        <v>1</v>
      </c>
      <c r="BS114" s="32">
        <f t="shared" si="34"/>
        <v>0</v>
      </c>
      <c r="BT114" s="32">
        <f t="shared" si="35"/>
        <v>1</v>
      </c>
      <c r="BU114" s="32">
        <f t="shared" si="36"/>
        <v>0</v>
      </c>
      <c r="BV114" s="32">
        <f t="shared" si="37"/>
        <v>0</v>
      </c>
      <c r="BW114" s="32">
        <f t="shared" si="38"/>
        <v>1</v>
      </c>
      <c r="BX114" s="32">
        <f t="shared" si="39"/>
        <v>0</v>
      </c>
      <c r="BY114" s="31">
        <f t="shared" si="40"/>
        <v>1</v>
      </c>
      <c r="BZ114" s="31">
        <f t="shared" si="41"/>
        <v>1</v>
      </c>
    </row>
    <row r="115" spans="1:78" x14ac:dyDescent="0.2">
      <c r="A115" s="3" t="s">
        <v>448</v>
      </c>
      <c r="B115" s="3" t="s">
        <v>1471</v>
      </c>
      <c r="C115" s="3">
        <v>5330600</v>
      </c>
      <c r="D115" s="3">
        <v>5377900</v>
      </c>
      <c r="E115" s="3">
        <v>4326300</v>
      </c>
      <c r="F115" s="4">
        <v>6688400</v>
      </c>
      <c r="G115" s="3">
        <v>4914400</v>
      </c>
      <c r="H115" s="3">
        <v>5086000</v>
      </c>
      <c r="I115" s="3">
        <v>7330600</v>
      </c>
      <c r="J115" s="4">
        <v>7890000</v>
      </c>
      <c r="K115" s="3">
        <v>7408400</v>
      </c>
      <c r="L115" s="3">
        <v>5781100</v>
      </c>
      <c r="M115" s="3">
        <v>6521500</v>
      </c>
      <c r="N115" s="3">
        <v>5164000</v>
      </c>
      <c r="O115" s="17">
        <v>5281600</v>
      </c>
      <c r="P115" s="3">
        <v>6268500</v>
      </c>
      <c r="Q115" s="3">
        <v>5499600</v>
      </c>
      <c r="R115" s="3">
        <v>4486900</v>
      </c>
      <c r="S115" s="17">
        <v>4244600</v>
      </c>
      <c r="T115" s="3">
        <v>4199300</v>
      </c>
      <c r="U115" s="3">
        <v>4927900</v>
      </c>
      <c r="V115" s="3">
        <v>5191300</v>
      </c>
      <c r="W115" s="17">
        <v>6086300</v>
      </c>
      <c r="X115" s="3">
        <v>6095300</v>
      </c>
      <c r="Y115" s="3">
        <v>5025300</v>
      </c>
      <c r="Z115" s="3">
        <v>5593300</v>
      </c>
      <c r="AA115" s="17">
        <v>12187000</v>
      </c>
      <c r="AB115" s="3">
        <v>5423500</v>
      </c>
      <c r="AC115" s="3">
        <v>5288500</v>
      </c>
      <c r="AD115" s="3">
        <v>6088500</v>
      </c>
      <c r="AE115" s="17">
        <v>6974300</v>
      </c>
      <c r="AF115" s="3">
        <v>5663800</v>
      </c>
      <c r="AG115" s="3">
        <v>7719000</v>
      </c>
      <c r="AH115" s="3">
        <v>6444500</v>
      </c>
      <c r="AI115" s="17">
        <v>4343400</v>
      </c>
      <c r="AJ115" s="3">
        <v>6050100</v>
      </c>
      <c r="AK115" s="3">
        <v>6048800</v>
      </c>
      <c r="AL115" s="3">
        <v>7148000</v>
      </c>
      <c r="AM115" s="3">
        <v>323.31</v>
      </c>
      <c r="AN115" s="3">
        <v>175</v>
      </c>
      <c r="AO115" s="3">
        <v>6</v>
      </c>
      <c r="AP115" s="3">
        <v>24.1</v>
      </c>
      <c r="AQ115" s="32">
        <v>5430800</v>
      </c>
      <c r="AR115" s="32">
        <v>6305250</v>
      </c>
      <c r="AS115" s="32">
        <v>6218750</v>
      </c>
      <c r="AT115" s="32">
        <v>5384150</v>
      </c>
      <c r="AU115" s="32">
        <v>4640775</v>
      </c>
      <c r="AV115" s="32">
        <v>5700050</v>
      </c>
      <c r="AW115" s="32">
        <v>7246875</v>
      </c>
      <c r="AX115" s="32">
        <v>6700400</v>
      </c>
      <c r="AY115" s="32">
        <v>5897575</v>
      </c>
      <c r="AZ115" s="32">
        <f t="shared" si="43"/>
        <v>1</v>
      </c>
      <c r="BA115" s="32">
        <f t="shared" si="43"/>
        <v>1</v>
      </c>
      <c r="BB115" s="32">
        <f t="shared" si="43"/>
        <v>1</v>
      </c>
      <c r="BC115" s="32">
        <f t="shared" si="43"/>
        <v>1</v>
      </c>
      <c r="BD115" s="32">
        <f t="shared" si="43"/>
        <v>1</v>
      </c>
      <c r="BE115" s="32">
        <f t="shared" si="43"/>
        <v>1</v>
      </c>
      <c r="BF115" s="32">
        <f t="shared" si="43"/>
        <v>1</v>
      </c>
      <c r="BG115" s="32">
        <f t="shared" si="43"/>
        <v>1</v>
      </c>
      <c r="BH115" s="32">
        <f t="shared" si="43"/>
        <v>1</v>
      </c>
      <c r="BI115" s="32">
        <f t="shared" si="24"/>
        <v>2</v>
      </c>
      <c r="BJ115" s="32">
        <f t="shared" si="25"/>
        <v>2</v>
      </c>
      <c r="BK115" s="32">
        <f t="shared" si="26"/>
        <v>2</v>
      </c>
      <c r="BL115" s="32">
        <f t="shared" si="27"/>
        <v>2</v>
      </c>
      <c r="BM115" s="32">
        <f t="shared" si="28"/>
        <v>1</v>
      </c>
      <c r="BN115" s="32">
        <f t="shared" si="29"/>
        <v>0</v>
      </c>
      <c r="BO115" s="32">
        <f t="shared" si="30"/>
        <v>0</v>
      </c>
      <c r="BP115" s="32">
        <f t="shared" si="31"/>
        <v>1</v>
      </c>
      <c r="BQ115" s="32">
        <f t="shared" si="32"/>
        <v>0</v>
      </c>
      <c r="BR115" s="32">
        <f t="shared" si="33"/>
        <v>0</v>
      </c>
      <c r="BS115" s="32">
        <f t="shared" si="34"/>
        <v>1</v>
      </c>
      <c r="BT115" s="32">
        <f t="shared" si="35"/>
        <v>0</v>
      </c>
      <c r="BU115" s="32">
        <f t="shared" si="36"/>
        <v>0</v>
      </c>
      <c r="BV115" s="32">
        <f t="shared" si="37"/>
        <v>1</v>
      </c>
      <c r="BW115" s="32">
        <f t="shared" si="38"/>
        <v>0</v>
      </c>
      <c r="BX115" s="32">
        <f t="shared" si="39"/>
        <v>0</v>
      </c>
      <c r="BY115" s="31">
        <f t="shared" si="40"/>
        <v>1</v>
      </c>
      <c r="BZ115" s="31">
        <f t="shared" si="41"/>
        <v>1</v>
      </c>
    </row>
    <row r="116" spans="1:78" x14ac:dyDescent="0.2">
      <c r="A116" s="3" t="s">
        <v>451</v>
      </c>
      <c r="B116" s="3" t="s">
        <v>1681</v>
      </c>
      <c r="C116" s="3">
        <v>21263000</v>
      </c>
      <c r="D116" s="3">
        <v>22100000</v>
      </c>
      <c r="E116" s="3">
        <v>23727000</v>
      </c>
      <c r="F116" s="4">
        <v>20505000</v>
      </c>
      <c r="G116" s="3">
        <v>26341000</v>
      </c>
      <c r="H116" s="3">
        <v>21998000</v>
      </c>
      <c r="I116" s="3">
        <v>17365000</v>
      </c>
      <c r="J116" s="4">
        <v>16461000</v>
      </c>
      <c r="K116" s="3">
        <v>9188600</v>
      </c>
      <c r="L116" s="3">
        <v>22837000</v>
      </c>
      <c r="M116" s="3">
        <v>25969000</v>
      </c>
      <c r="N116" s="3">
        <v>19269000</v>
      </c>
      <c r="O116" s="17">
        <v>25105000</v>
      </c>
      <c r="P116" s="3">
        <v>31039000</v>
      </c>
      <c r="Q116" s="3">
        <v>20451000</v>
      </c>
      <c r="R116" s="3">
        <v>27899000</v>
      </c>
      <c r="S116" s="17">
        <v>22994000</v>
      </c>
      <c r="T116" s="3">
        <v>25202000</v>
      </c>
      <c r="U116" s="3">
        <v>29124000</v>
      </c>
      <c r="V116" s="3">
        <v>18561000</v>
      </c>
      <c r="W116" s="17">
        <v>20219000</v>
      </c>
      <c r="X116" s="3">
        <v>21704000</v>
      </c>
      <c r="Y116" s="3">
        <v>18233000</v>
      </c>
      <c r="Z116" s="3">
        <v>18273000</v>
      </c>
      <c r="AA116" s="17">
        <v>21261000</v>
      </c>
      <c r="AB116" s="3">
        <v>25301000</v>
      </c>
      <c r="AC116" s="3">
        <v>19363000</v>
      </c>
      <c r="AD116" s="3">
        <v>20713000</v>
      </c>
      <c r="AE116" s="17">
        <v>25317000</v>
      </c>
      <c r="AF116" s="3">
        <v>18923000</v>
      </c>
      <c r="AG116" s="3">
        <v>15902000</v>
      </c>
      <c r="AH116" s="3">
        <v>21561000</v>
      </c>
      <c r="AI116" s="17">
        <v>26177000</v>
      </c>
      <c r="AJ116" s="3">
        <v>21306000</v>
      </c>
      <c r="AK116" s="3">
        <v>29757000</v>
      </c>
      <c r="AL116" s="3">
        <v>24446000</v>
      </c>
      <c r="AM116" s="3">
        <v>155.82</v>
      </c>
      <c r="AN116" s="3">
        <v>231</v>
      </c>
      <c r="AO116" s="3">
        <v>7</v>
      </c>
      <c r="AP116" s="3">
        <v>49.2</v>
      </c>
      <c r="AQ116" s="32">
        <v>21898750</v>
      </c>
      <c r="AR116" s="32">
        <v>20541250</v>
      </c>
      <c r="AS116" s="32">
        <v>19315900</v>
      </c>
      <c r="AT116" s="32">
        <v>26123500</v>
      </c>
      <c r="AU116" s="32">
        <v>23970250</v>
      </c>
      <c r="AV116" s="32">
        <v>19607250</v>
      </c>
      <c r="AW116" s="32">
        <v>21659500</v>
      </c>
      <c r="AX116" s="32">
        <v>20425750</v>
      </c>
      <c r="AY116" s="32">
        <v>25421500</v>
      </c>
      <c r="AZ116" s="32">
        <f t="shared" si="43"/>
        <v>1</v>
      </c>
      <c r="BA116" s="32">
        <f t="shared" si="43"/>
        <v>1</v>
      </c>
      <c r="BB116" s="32">
        <f t="shared" si="43"/>
        <v>1</v>
      </c>
      <c r="BC116" s="32">
        <f t="shared" si="43"/>
        <v>1</v>
      </c>
      <c r="BD116" s="32">
        <f t="shared" si="43"/>
        <v>1</v>
      </c>
      <c r="BE116" s="32">
        <f t="shared" si="43"/>
        <v>1</v>
      </c>
      <c r="BF116" s="32">
        <f t="shared" si="43"/>
        <v>1</v>
      </c>
      <c r="BG116" s="32">
        <f t="shared" si="43"/>
        <v>1</v>
      </c>
      <c r="BH116" s="32">
        <f t="shared" si="43"/>
        <v>1</v>
      </c>
      <c r="BI116" s="32">
        <f t="shared" si="24"/>
        <v>2</v>
      </c>
      <c r="BJ116" s="32">
        <f t="shared" si="25"/>
        <v>2</v>
      </c>
      <c r="BK116" s="32">
        <f t="shared" si="26"/>
        <v>2</v>
      </c>
      <c r="BL116" s="32">
        <f t="shared" si="27"/>
        <v>2</v>
      </c>
      <c r="BM116" s="32">
        <f t="shared" si="28"/>
        <v>1</v>
      </c>
      <c r="BN116" s="32">
        <f t="shared" si="29"/>
        <v>0</v>
      </c>
      <c r="BO116" s="32">
        <f t="shared" si="30"/>
        <v>0</v>
      </c>
      <c r="BP116" s="32">
        <f t="shared" si="31"/>
        <v>1</v>
      </c>
      <c r="BQ116" s="32">
        <f t="shared" si="32"/>
        <v>0</v>
      </c>
      <c r="BR116" s="32">
        <f t="shared" si="33"/>
        <v>0</v>
      </c>
      <c r="BS116" s="32">
        <f t="shared" si="34"/>
        <v>1</v>
      </c>
      <c r="BT116" s="32">
        <f t="shared" si="35"/>
        <v>0</v>
      </c>
      <c r="BU116" s="32">
        <f t="shared" si="36"/>
        <v>0</v>
      </c>
      <c r="BV116" s="32">
        <f t="shared" si="37"/>
        <v>1</v>
      </c>
      <c r="BW116" s="32">
        <f t="shared" si="38"/>
        <v>0</v>
      </c>
      <c r="BX116" s="32">
        <f t="shared" si="39"/>
        <v>0</v>
      </c>
      <c r="BY116" s="31">
        <f t="shared" si="40"/>
        <v>1</v>
      </c>
      <c r="BZ116" s="31">
        <f t="shared" si="41"/>
        <v>1</v>
      </c>
    </row>
    <row r="117" spans="1:78" x14ac:dyDescent="0.2">
      <c r="A117" s="3" t="s">
        <v>458</v>
      </c>
      <c r="B117" s="3" t="s">
        <v>1471</v>
      </c>
      <c r="C117" s="3">
        <v>18473000</v>
      </c>
      <c r="D117" s="3">
        <v>20503000</v>
      </c>
      <c r="E117" s="3">
        <v>16582000</v>
      </c>
      <c r="F117" s="4">
        <v>18908000</v>
      </c>
      <c r="G117" s="3">
        <v>19653000</v>
      </c>
      <c r="H117" s="3">
        <v>19384000</v>
      </c>
      <c r="I117" s="3">
        <v>19180000</v>
      </c>
      <c r="J117" s="4">
        <v>19863000</v>
      </c>
      <c r="K117" s="3">
        <v>20991000</v>
      </c>
      <c r="L117" s="3">
        <v>19019000</v>
      </c>
      <c r="M117" s="3">
        <v>17616000</v>
      </c>
      <c r="N117" s="3">
        <v>18557000</v>
      </c>
      <c r="O117" s="17">
        <v>24148000</v>
      </c>
      <c r="P117" s="3">
        <v>17790000</v>
      </c>
      <c r="Q117" s="3">
        <v>22292000</v>
      </c>
      <c r="R117" s="3">
        <v>22027000</v>
      </c>
      <c r="S117" s="17">
        <v>21270000</v>
      </c>
      <c r="T117" s="3">
        <v>20015000</v>
      </c>
      <c r="U117" s="3">
        <v>23140000</v>
      </c>
      <c r="V117" s="3">
        <v>20824000</v>
      </c>
      <c r="W117" s="17">
        <v>19196000</v>
      </c>
      <c r="X117" s="3">
        <v>16583000</v>
      </c>
      <c r="Y117" s="3">
        <v>16919000</v>
      </c>
      <c r="Z117" s="3">
        <v>16459000</v>
      </c>
      <c r="AA117" s="17">
        <v>12446000</v>
      </c>
      <c r="AB117" s="3">
        <v>20213000</v>
      </c>
      <c r="AC117" s="3">
        <v>23631000</v>
      </c>
      <c r="AD117" s="3">
        <v>18818000</v>
      </c>
      <c r="AE117" s="17">
        <v>17078000</v>
      </c>
      <c r="AF117" s="3">
        <v>14027000</v>
      </c>
      <c r="AG117" s="3">
        <v>16429000</v>
      </c>
      <c r="AH117" s="3">
        <v>17109000</v>
      </c>
      <c r="AI117" s="17">
        <v>21215000</v>
      </c>
      <c r="AJ117" s="3">
        <v>19545000</v>
      </c>
      <c r="AK117" s="3">
        <v>17784000</v>
      </c>
      <c r="AL117" s="3">
        <v>25592000</v>
      </c>
      <c r="AM117" s="3">
        <v>188.61</v>
      </c>
      <c r="AN117" s="3">
        <v>307</v>
      </c>
      <c r="AO117" s="3">
        <v>14</v>
      </c>
      <c r="AP117" s="3">
        <v>23.3</v>
      </c>
      <c r="AQ117" s="32">
        <v>18616500</v>
      </c>
      <c r="AR117" s="32">
        <v>19520000</v>
      </c>
      <c r="AS117" s="32">
        <v>19045750</v>
      </c>
      <c r="AT117" s="32">
        <v>21564250</v>
      </c>
      <c r="AU117" s="32">
        <v>21312250</v>
      </c>
      <c r="AV117" s="32">
        <v>17289250</v>
      </c>
      <c r="AW117" s="32">
        <v>18777000</v>
      </c>
      <c r="AX117" s="32">
        <v>16160750</v>
      </c>
      <c r="AY117" s="32">
        <v>21034000</v>
      </c>
      <c r="AZ117" s="32">
        <f t="shared" si="43"/>
        <v>1</v>
      </c>
      <c r="BA117" s="32">
        <f t="shared" si="43"/>
        <v>1</v>
      </c>
      <c r="BB117" s="32">
        <f t="shared" si="43"/>
        <v>1</v>
      </c>
      <c r="BC117" s="32">
        <f t="shared" si="43"/>
        <v>1</v>
      </c>
      <c r="BD117" s="32">
        <f t="shared" si="43"/>
        <v>1</v>
      </c>
      <c r="BE117" s="32">
        <f t="shared" si="43"/>
        <v>1</v>
      </c>
      <c r="BF117" s="32">
        <f t="shared" si="43"/>
        <v>1</v>
      </c>
      <c r="BG117" s="32">
        <f t="shared" si="43"/>
        <v>1</v>
      </c>
      <c r="BH117" s="32">
        <f t="shared" si="43"/>
        <v>1</v>
      </c>
      <c r="BI117" s="32">
        <f t="shared" si="24"/>
        <v>2</v>
      </c>
      <c r="BJ117" s="32">
        <f t="shared" si="25"/>
        <v>2</v>
      </c>
      <c r="BK117" s="32">
        <f t="shared" si="26"/>
        <v>2</v>
      </c>
      <c r="BL117" s="32">
        <f t="shared" si="27"/>
        <v>2</v>
      </c>
      <c r="BM117" s="32">
        <f t="shared" si="28"/>
        <v>1</v>
      </c>
      <c r="BN117" s="32">
        <f t="shared" si="29"/>
        <v>0</v>
      </c>
      <c r="BO117" s="32">
        <f t="shared" si="30"/>
        <v>0</v>
      </c>
      <c r="BP117" s="32">
        <f t="shared" si="31"/>
        <v>1</v>
      </c>
      <c r="BQ117" s="32">
        <f t="shared" si="32"/>
        <v>0</v>
      </c>
      <c r="BR117" s="32">
        <f t="shared" si="33"/>
        <v>0</v>
      </c>
      <c r="BS117" s="32">
        <f t="shared" si="34"/>
        <v>1</v>
      </c>
      <c r="BT117" s="32">
        <f t="shared" si="35"/>
        <v>0</v>
      </c>
      <c r="BU117" s="32">
        <f t="shared" si="36"/>
        <v>0</v>
      </c>
      <c r="BV117" s="32">
        <f t="shared" si="37"/>
        <v>1</v>
      </c>
      <c r="BW117" s="32">
        <f t="shared" si="38"/>
        <v>0</v>
      </c>
      <c r="BX117" s="32">
        <f t="shared" si="39"/>
        <v>0</v>
      </c>
      <c r="BY117" s="31">
        <f t="shared" si="40"/>
        <v>1</v>
      </c>
      <c r="BZ117" s="31">
        <f t="shared" si="41"/>
        <v>1</v>
      </c>
    </row>
    <row r="118" spans="1:78" x14ac:dyDescent="0.2">
      <c r="A118" s="3" t="s">
        <v>469</v>
      </c>
      <c r="B118" s="3" t="s">
        <v>1471</v>
      </c>
      <c r="C118" s="3">
        <v>5093300</v>
      </c>
      <c r="D118" s="3">
        <v>4318700</v>
      </c>
      <c r="E118" s="3">
        <v>4841400</v>
      </c>
      <c r="F118" s="4">
        <v>5679000</v>
      </c>
      <c r="G118" s="3">
        <v>4552900</v>
      </c>
      <c r="H118" s="3">
        <v>5162300</v>
      </c>
      <c r="I118" s="3">
        <v>5800300</v>
      </c>
      <c r="J118" s="4">
        <v>5296100</v>
      </c>
      <c r="K118" s="3">
        <v>7220400</v>
      </c>
      <c r="L118" s="3">
        <v>6539600</v>
      </c>
      <c r="M118" s="3">
        <v>4984600</v>
      </c>
      <c r="N118" s="3">
        <v>7005000</v>
      </c>
      <c r="O118" s="17">
        <v>6365400</v>
      </c>
      <c r="P118" s="3">
        <v>5549100</v>
      </c>
      <c r="Q118" s="3">
        <v>6969500</v>
      </c>
      <c r="R118" s="3">
        <v>5278200</v>
      </c>
      <c r="S118" s="17">
        <v>5974900</v>
      </c>
      <c r="T118" s="3">
        <v>5836500</v>
      </c>
      <c r="U118" s="3">
        <v>5223500</v>
      </c>
      <c r="V118" s="3">
        <v>6017800</v>
      </c>
      <c r="W118" s="17">
        <v>5911100</v>
      </c>
      <c r="X118" s="3">
        <v>6294300</v>
      </c>
      <c r="Y118" s="3">
        <v>5332200</v>
      </c>
      <c r="Z118" s="3">
        <v>5844600</v>
      </c>
      <c r="AA118" s="17">
        <v>5078300</v>
      </c>
      <c r="AB118" s="3">
        <v>7334700</v>
      </c>
      <c r="AC118" s="3">
        <v>6549800</v>
      </c>
      <c r="AD118" s="3">
        <v>7368200</v>
      </c>
      <c r="AE118" s="17">
        <v>7228400</v>
      </c>
      <c r="AF118" s="3">
        <v>6002900</v>
      </c>
      <c r="AG118" s="3">
        <v>7109300</v>
      </c>
      <c r="AH118" s="3">
        <v>5623700</v>
      </c>
      <c r="AI118" s="17">
        <v>7635800</v>
      </c>
      <c r="AJ118" s="3">
        <v>7411100</v>
      </c>
      <c r="AK118" s="3">
        <v>5794200</v>
      </c>
      <c r="AL118" s="3">
        <v>4463200</v>
      </c>
      <c r="AM118" s="3">
        <v>38.023000000000003</v>
      </c>
      <c r="AN118" s="3">
        <v>179</v>
      </c>
      <c r="AO118" s="3">
        <v>7</v>
      </c>
      <c r="AP118" s="3">
        <v>17.3</v>
      </c>
      <c r="AQ118" s="32">
        <v>4983100</v>
      </c>
      <c r="AR118" s="32">
        <v>5202900</v>
      </c>
      <c r="AS118" s="32">
        <v>6437400</v>
      </c>
      <c r="AT118" s="32">
        <v>6040550</v>
      </c>
      <c r="AU118" s="32">
        <v>5763175</v>
      </c>
      <c r="AV118" s="32">
        <v>5845550</v>
      </c>
      <c r="AW118" s="32">
        <v>6582750</v>
      </c>
      <c r="AX118" s="32">
        <v>6491075</v>
      </c>
      <c r="AY118" s="32">
        <v>6326075</v>
      </c>
      <c r="AZ118" s="32">
        <f t="shared" si="43"/>
        <v>1</v>
      </c>
      <c r="BA118" s="32">
        <f t="shared" si="43"/>
        <v>1</v>
      </c>
      <c r="BB118" s="32">
        <f t="shared" si="43"/>
        <v>1</v>
      </c>
      <c r="BC118" s="32">
        <f t="shared" si="43"/>
        <v>1</v>
      </c>
      <c r="BD118" s="32">
        <f t="shared" si="43"/>
        <v>1</v>
      </c>
      <c r="BE118" s="32">
        <f t="shared" si="43"/>
        <v>1</v>
      </c>
      <c r="BF118" s="32">
        <f t="shared" si="43"/>
        <v>1</v>
      </c>
      <c r="BG118" s="32">
        <f t="shared" si="43"/>
        <v>1</v>
      </c>
      <c r="BH118" s="32">
        <f t="shared" si="43"/>
        <v>1</v>
      </c>
      <c r="BI118" s="32">
        <f t="shared" si="24"/>
        <v>2</v>
      </c>
      <c r="BJ118" s="32">
        <f t="shared" si="25"/>
        <v>2</v>
      </c>
      <c r="BK118" s="32">
        <f t="shared" si="26"/>
        <v>2</v>
      </c>
      <c r="BL118" s="32">
        <f t="shared" si="27"/>
        <v>2</v>
      </c>
      <c r="BM118" s="32">
        <f t="shared" si="28"/>
        <v>1</v>
      </c>
      <c r="BN118" s="32">
        <f t="shared" si="29"/>
        <v>0</v>
      </c>
      <c r="BO118" s="32">
        <f t="shared" si="30"/>
        <v>0</v>
      </c>
      <c r="BP118" s="32">
        <f t="shared" si="31"/>
        <v>1</v>
      </c>
      <c r="BQ118" s="32">
        <f t="shared" si="32"/>
        <v>0</v>
      </c>
      <c r="BR118" s="32">
        <f t="shared" si="33"/>
        <v>0</v>
      </c>
      <c r="BS118" s="32">
        <f t="shared" si="34"/>
        <v>1</v>
      </c>
      <c r="BT118" s="32">
        <f t="shared" si="35"/>
        <v>0</v>
      </c>
      <c r="BU118" s="32">
        <f t="shared" si="36"/>
        <v>0</v>
      </c>
      <c r="BV118" s="32">
        <f t="shared" si="37"/>
        <v>1</v>
      </c>
      <c r="BW118" s="32">
        <f t="shared" si="38"/>
        <v>0</v>
      </c>
      <c r="BX118" s="32">
        <f t="shared" si="39"/>
        <v>0</v>
      </c>
      <c r="BY118" s="31">
        <f t="shared" si="40"/>
        <v>1</v>
      </c>
      <c r="BZ118" s="31">
        <f t="shared" si="41"/>
        <v>1</v>
      </c>
    </row>
    <row r="119" spans="1:78" x14ac:dyDescent="0.2">
      <c r="A119" s="3" t="s">
        <v>471</v>
      </c>
      <c r="B119" s="3" t="s">
        <v>1471</v>
      </c>
      <c r="C119" s="3">
        <v>4517600</v>
      </c>
      <c r="D119" s="3">
        <v>7398000</v>
      </c>
      <c r="E119" s="3">
        <v>4211800</v>
      </c>
      <c r="F119" s="4">
        <v>2833900</v>
      </c>
      <c r="G119" s="3">
        <v>2986100</v>
      </c>
      <c r="H119" s="3">
        <v>4070800</v>
      </c>
      <c r="I119" s="3">
        <v>1850000</v>
      </c>
      <c r="J119" s="4">
        <v>2988900</v>
      </c>
      <c r="K119" s="3">
        <v>2430500</v>
      </c>
      <c r="L119" s="3">
        <v>2944300</v>
      </c>
      <c r="M119" s="3">
        <v>4132500</v>
      </c>
      <c r="N119" s="3">
        <v>3246300</v>
      </c>
      <c r="O119" s="17">
        <v>4201400</v>
      </c>
      <c r="P119" s="3">
        <v>3970700</v>
      </c>
      <c r="Q119" s="3">
        <v>4137400</v>
      </c>
      <c r="R119" s="3">
        <v>3131000</v>
      </c>
      <c r="S119" s="17">
        <v>4132000</v>
      </c>
      <c r="T119" s="3">
        <v>3699500</v>
      </c>
      <c r="U119" s="3">
        <v>3576800</v>
      </c>
      <c r="V119" s="3">
        <v>4013600</v>
      </c>
      <c r="W119" s="17">
        <v>4415900</v>
      </c>
      <c r="X119" s="3">
        <v>2648400</v>
      </c>
      <c r="Y119" s="3">
        <v>3586200</v>
      </c>
      <c r="Z119" s="3">
        <v>4465900</v>
      </c>
      <c r="AA119" s="17">
        <v>2980900</v>
      </c>
      <c r="AB119" s="3">
        <v>3991600</v>
      </c>
      <c r="AC119" s="3">
        <v>3788400</v>
      </c>
      <c r="AD119" s="3">
        <v>3503100</v>
      </c>
      <c r="AE119" s="17">
        <v>4011300</v>
      </c>
      <c r="AF119" s="3">
        <v>3417600</v>
      </c>
      <c r="AG119" s="3">
        <v>2512600</v>
      </c>
      <c r="AH119" s="3">
        <v>3315600</v>
      </c>
      <c r="AI119" s="17">
        <v>3023100</v>
      </c>
      <c r="AJ119" s="3">
        <v>3015600</v>
      </c>
      <c r="AK119" s="3">
        <v>4490400</v>
      </c>
      <c r="AL119" s="3">
        <v>6108900</v>
      </c>
      <c r="AM119" s="3">
        <v>61.826000000000001</v>
      </c>
      <c r="AN119" s="3">
        <v>123</v>
      </c>
      <c r="AO119" s="3">
        <v>4</v>
      </c>
      <c r="AP119" s="3">
        <v>23.1</v>
      </c>
      <c r="AQ119" s="32">
        <v>4740325</v>
      </c>
      <c r="AR119" s="32">
        <v>2973950</v>
      </c>
      <c r="AS119" s="32">
        <v>3188400</v>
      </c>
      <c r="AT119" s="32">
        <v>3860125</v>
      </c>
      <c r="AU119" s="32">
        <v>3855475</v>
      </c>
      <c r="AV119" s="32">
        <v>3779100</v>
      </c>
      <c r="AW119" s="32">
        <v>3566000</v>
      </c>
      <c r="AX119" s="32">
        <v>3314275</v>
      </c>
      <c r="AY119" s="32">
        <v>4159500</v>
      </c>
      <c r="AZ119" s="32">
        <f t="shared" si="43"/>
        <v>1</v>
      </c>
      <c r="BA119" s="32">
        <f t="shared" si="43"/>
        <v>1</v>
      </c>
      <c r="BB119" s="32">
        <f t="shared" si="43"/>
        <v>1</v>
      </c>
      <c r="BC119" s="32">
        <f t="shared" si="43"/>
        <v>1</v>
      </c>
      <c r="BD119" s="32">
        <f t="shared" si="43"/>
        <v>1</v>
      </c>
      <c r="BE119" s="32">
        <f t="shared" si="43"/>
        <v>1</v>
      </c>
      <c r="BF119" s="32">
        <f t="shared" si="43"/>
        <v>1</v>
      </c>
      <c r="BG119" s="32">
        <f t="shared" si="43"/>
        <v>1</v>
      </c>
      <c r="BH119" s="32">
        <f t="shared" si="43"/>
        <v>1</v>
      </c>
      <c r="BI119" s="32">
        <f t="shared" si="24"/>
        <v>2</v>
      </c>
      <c r="BJ119" s="32">
        <f t="shared" si="25"/>
        <v>2</v>
      </c>
      <c r="BK119" s="32">
        <f t="shared" si="26"/>
        <v>2</v>
      </c>
      <c r="BL119" s="32">
        <f t="shared" si="27"/>
        <v>2</v>
      </c>
      <c r="BM119" s="32">
        <f t="shared" si="28"/>
        <v>1</v>
      </c>
      <c r="BN119" s="32">
        <f t="shared" si="29"/>
        <v>0</v>
      </c>
      <c r="BO119" s="32">
        <f t="shared" si="30"/>
        <v>0</v>
      </c>
      <c r="BP119" s="32">
        <f t="shared" si="31"/>
        <v>1</v>
      </c>
      <c r="BQ119" s="32">
        <f t="shared" si="32"/>
        <v>0</v>
      </c>
      <c r="BR119" s="32">
        <f t="shared" si="33"/>
        <v>0</v>
      </c>
      <c r="BS119" s="32">
        <f t="shared" si="34"/>
        <v>1</v>
      </c>
      <c r="BT119" s="32">
        <f t="shared" si="35"/>
        <v>0</v>
      </c>
      <c r="BU119" s="32">
        <f t="shared" si="36"/>
        <v>0</v>
      </c>
      <c r="BV119" s="32">
        <f t="shared" si="37"/>
        <v>1</v>
      </c>
      <c r="BW119" s="32">
        <f t="shared" si="38"/>
        <v>0</v>
      </c>
      <c r="BX119" s="32">
        <f t="shared" si="39"/>
        <v>0</v>
      </c>
      <c r="BY119" s="31">
        <f t="shared" si="40"/>
        <v>1</v>
      </c>
      <c r="BZ119" s="31">
        <f t="shared" si="41"/>
        <v>1</v>
      </c>
    </row>
    <row r="120" spans="1:78" x14ac:dyDescent="0.2">
      <c r="A120" s="3" t="s">
        <v>485</v>
      </c>
      <c r="B120" s="3" t="s">
        <v>1471</v>
      </c>
      <c r="C120" s="3">
        <v>11807000</v>
      </c>
      <c r="D120" s="3">
        <v>14931000</v>
      </c>
      <c r="E120" s="3">
        <v>8601600</v>
      </c>
      <c r="F120" s="4">
        <v>8057100</v>
      </c>
      <c r="G120" s="3">
        <v>16015000</v>
      </c>
      <c r="H120" s="3">
        <v>14030000</v>
      </c>
      <c r="I120" s="3">
        <v>10345000</v>
      </c>
      <c r="J120" s="4">
        <v>8925300</v>
      </c>
      <c r="K120" s="3">
        <v>11701000</v>
      </c>
      <c r="L120" s="3">
        <v>9828200</v>
      </c>
      <c r="M120" s="3">
        <v>13026000</v>
      </c>
      <c r="N120" s="3">
        <v>13059000</v>
      </c>
      <c r="O120" s="17">
        <v>9249400</v>
      </c>
      <c r="P120" s="3">
        <v>13365000</v>
      </c>
      <c r="Q120" s="3">
        <v>11264000</v>
      </c>
      <c r="R120" s="3">
        <v>11574000</v>
      </c>
      <c r="S120" s="17">
        <v>15872000</v>
      </c>
      <c r="T120" s="3">
        <v>17478000</v>
      </c>
      <c r="U120" s="3">
        <v>16482000</v>
      </c>
      <c r="V120" s="3">
        <v>9129100</v>
      </c>
      <c r="W120" s="17">
        <v>14281000</v>
      </c>
      <c r="X120" s="3">
        <v>12549000</v>
      </c>
      <c r="Y120" s="3">
        <v>13138000</v>
      </c>
      <c r="Z120" s="3">
        <v>21614000</v>
      </c>
      <c r="AA120" s="17">
        <v>11018000</v>
      </c>
      <c r="AB120" s="3">
        <v>11610000</v>
      </c>
      <c r="AC120" s="3">
        <v>9831200</v>
      </c>
      <c r="AD120" s="3">
        <v>9208200</v>
      </c>
      <c r="AE120" s="17">
        <v>13326000</v>
      </c>
      <c r="AF120" s="3">
        <v>9005000</v>
      </c>
      <c r="AG120" s="3">
        <v>11750000</v>
      </c>
      <c r="AH120" s="3">
        <v>17095000</v>
      </c>
      <c r="AI120" s="17">
        <v>15962000</v>
      </c>
      <c r="AJ120" s="3">
        <v>20118000</v>
      </c>
      <c r="AK120" s="3">
        <v>19018000</v>
      </c>
      <c r="AL120" s="3">
        <v>11043000</v>
      </c>
      <c r="AM120" s="3">
        <v>139.57</v>
      </c>
      <c r="AN120" s="3">
        <v>155</v>
      </c>
      <c r="AO120" s="3">
        <v>5</v>
      </c>
      <c r="AP120" s="3">
        <v>32.700000000000003</v>
      </c>
      <c r="AQ120" s="32">
        <v>10849175</v>
      </c>
      <c r="AR120" s="32">
        <v>12328825</v>
      </c>
      <c r="AS120" s="32">
        <v>11903550</v>
      </c>
      <c r="AT120" s="32">
        <v>11363100</v>
      </c>
      <c r="AU120" s="32">
        <v>14740275</v>
      </c>
      <c r="AV120" s="32">
        <v>15395500</v>
      </c>
      <c r="AW120" s="32">
        <v>10416850</v>
      </c>
      <c r="AX120" s="32">
        <v>12794000</v>
      </c>
      <c r="AY120" s="32">
        <v>16535250</v>
      </c>
      <c r="AZ120" s="32">
        <f t="shared" ref="AZ120:BH135" si="44">COUNTA(AQ120)</f>
        <v>1</v>
      </c>
      <c r="BA120" s="32">
        <f t="shared" si="44"/>
        <v>1</v>
      </c>
      <c r="BB120" s="32">
        <f t="shared" si="44"/>
        <v>1</v>
      </c>
      <c r="BC120" s="32">
        <f t="shared" si="44"/>
        <v>1</v>
      </c>
      <c r="BD120" s="32">
        <f t="shared" si="44"/>
        <v>1</v>
      </c>
      <c r="BE120" s="32">
        <f t="shared" si="44"/>
        <v>1</v>
      </c>
      <c r="BF120" s="32">
        <f t="shared" si="44"/>
        <v>1</v>
      </c>
      <c r="BG120" s="32">
        <f t="shared" si="44"/>
        <v>1</v>
      </c>
      <c r="BH120" s="32">
        <f t="shared" si="44"/>
        <v>1</v>
      </c>
      <c r="BI120" s="32">
        <f t="shared" si="24"/>
        <v>2</v>
      </c>
      <c r="BJ120" s="32">
        <f t="shared" si="25"/>
        <v>2</v>
      </c>
      <c r="BK120" s="32">
        <f t="shared" si="26"/>
        <v>2</v>
      </c>
      <c r="BL120" s="32">
        <f t="shared" si="27"/>
        <v>2</v>
      </c>
      <c r="BM120" s="32">
        <f t="shared" si="28"/>
        <v>1</v>
      </c>
      <c r="BN120" s="32">
        <f t="shared" si="29"/>
        <v>0</v>
      </c>
      <c r="BO120" s="32">
        <f t="shared" si="30"/>
        <v>0</v>
      </c>
      <c r="BP120" s="32">
        <f t="shared" si="31"/>
        <v>1</v>
      </c>
      <c r="BQ120" s="32">
        <f t="shared" si="32"/>
        <v>0</v>
      </c>
      <c r="BR120" s="32">
        <f t="shared" si="33"/>
        <v>0</v>
      </c>
      <c r="BS120" s="32">
        <f t="shared" si="34"/>
        <v>1</v>
      </c>
      <c r="BT120" s="32">
        <f t="shared" si="35"/>
        <v>0</v>
      </c>
      <c r="BU120" s="32">
        <f t="shared" si="36"/>
        <v>0</v>
      </c>
      <c r="BV120" s="32">
        <f t="shared" si="37"/>
        <v>1</v>
      </c>
      <c r="BW120" s="32">
        <f t="shared" si="38"/>
        <v>0</v>
      </c>
      <c r="BX120" s="32">
        <f t="shared" si="39"/>
        <v>0</v>
      </c>
      <c r="BY120" s="31">
        <f t="shared" si="40"/>
        <v>1</v>
      </c>
      <c r="BZ120" s="31">
        <f t="shared" si="41"/>
        <v>1</v>
      </c>
    </row>
    <row r="121" spans="1:78" x14ac:dyDescent="0.2">
      <c r="A121" s="3" t="s">
        <v>496</v>
      </c>
      <c r="B121" s="3" t="s">
        <v>1695</v>
      </c>
      <c r="C121" s="3">
        <v>12036000</v>
      </c>
      <c r="D121" s="3">
        <v>10256000</v>
      </c>
      <c r="E121" s="3">
        <v>7291000</v>
      </c>
      <c r="F121" s="4">
        <v>7601100</v>
      </c>
      <c r="G121" s="3">
        <v>17263000</v>
      </c>
      <c r="H121" s="3">
        <v>28582000</v>
      </c>
      <c r="I121" s="3">
        <v>15560000</v>
      </c>
      <c r="J121" s="4">
        <v>17506000</v>
      </c>
      <c r="K121" s="3">
        <v>14819000</v>
      </c>
      <c r="L121" s="3">
        <v>13113000</v>
      </c>
      <c r="M121" s="3">
        <v>15749000</v>
      </c>
      <c r="N121" s="3">
        <v>12979000</v>
      </c>
      <c r="O121" s="17">
        <v>20280000</v>
      </c>
      <c r="P121" s="3">
        <v>15942000</v>
      </c>
      <c r="Q121" s="3">
        <v>20896000</v>
      </c>
      <c r="R121" s="3">
        <v>14808000</v>
      </c>
      <c r="S121" s="17">
        <v>18623000</v>
      </c>
      <c r="T121" s="3">
        <v>14557000</v>
      </c>
      <c r="U121" s="3">
        <v>23866000</v>
      </c>
      <c r="V121" s="3">
        <v>15906000</v>
      </c>
      <c r="W121" s="17">
        <v>14719000</v>
      </c>
      <c r="X121" s="3">
        <v>18854000</v>
      </c>
      <c r="Y121" s="3">
        <v>24217000</v>
      </c>
      <c r="Z121" s="3">
        <v>18050000</v>
      </c>
      <c r="AA121" s="17">
        <v>14038000</v>
      </c>
      <c r="AB121" s="3">
        <v>17980000</v>
      </c>
      <c r="AC121" s="3">
        <v>10554000</v>
      </c>
      <c r="AD121" s="3">
        <v>12155000</v>
      </c>
      <c r="AE121" s="17">
        <v>9817600</v>
      </c>
      <c r="AF121" s="3">
        <v>8460700</v>
      </c>
      <c r="AG121" s="3">
        <v>13061000</v>
      </c>
      <c r="AH121" s="3">
        <v>10110000</v>
      </c>
      <c r="AI121" s="17">
        <v>18885000</v>
      </c>
      <c r="AJ121" s="3">
        <v>16148000</v>
      </c>
      <c r="AK121" s="3">
        <v>15014000</v>
      </c>
      <c r="AL121" s="3">
        <v>20239000</v>
      </c>
      <c r="AM121" s="3">
        <v>241.31</v>
      </c>
      <c r="AN121" s="3">
        <v>131</v>
      </c>
      <c r="AO121" s="3">
        <v>5</v>
      </c>
      <c r="AP121" s="3">
        <v>34.4</v>
      </c>
      <c r="AQ121" s="32">
        <v>9296025</v>
      </c>
      <c r="AR121" s="32">
        <v>19727750</v>
      </c>
      <c r="AS121" s="32">
        <v>14165000</v>
      </c>
      <c r="AT121" s="32">
        <v>17981500</v>
      </c>
      <c r="AU121" s="32">
        <v>18238000</v>
      </c>
      <c r="AV121" s="32">
        <v>18960000</v>
      </c>
      <c r="AW121" s="32">
        <v>13681750</v>
      </c>
      <c r="AX121" s="32">
        <v>10362325</v>
      </c>
      <c r="AY121" s="32">
        <v>17571500</v>
      </c>
      <c r="AZ121" s="32">
        <f t="shared" si="44"/>
        <v>1</v>
      </c>
      <c r="BA121" s="32">
        <f t="shared" si="44"/>
        <v>1</v>
      </c>
      <c r="BB121" s="32">
        <f t="shared" si="44"/>
        <v>1</v>
      </c>
      <c r="BC121" s="32">
        <f t="shared" si="44"/>
        <v>1</v>
      </c>
      <c r="BD121" s="32">
        <f t="shared" si="44"/>
        <v>1</v>
      </c>
      <c r="BE121" s="32">
        <f t="shared" si="44"/>
        <v>1</v>
      </c>
      <c r="BF121" s="32">
        <f t="shared" si="44"/>
        <v>1</v>
      </c>
      <c r="BG121" s="32">
        <f t="shared" si="44"/>
        <v>1</v>
      </c>
      <c r="BH121" s="32">
        <f t="shared" si="44"/>
        <v>1</v>
      </c>
      <c r="BI121" s="32">
        <f t="shared" si="24"/>
        <v>2</v>
      </c>
      <c r="BJ121" s="32">
        <f t="shared" si="25"/>
        <v>2</v>
      </c>
      <c r="BK121" s="32">
        <f t="shared" si="26"/>
        <v>2</v>
      </c>
      <c r="BL121" s="32">
        <f t="shared" si="27"/>
        <v>2</v>
      </c>
      <c r="BM121" s="32">
        <f t="shared" si="28"/>
        <v>1</v>
      </c>
      <c r="BN121" s="32">
        <f t="shared" si="29"/>
        <v>0</v>
      </c>
      <c r="BO121" s="32">
        <f t="shared" si="30"/>
        <v>0</v>
      </c>
      <c r="BP121" s="32">
        <f t="shared" si="31"/>
        <v>1</v>
      </c>
      <c r="BQ121" s="32">
        <f t="shared" si="32"/>
        <v>0</v>
      </c>
      <c r="BR121" s="32">
        <f t="shared" si="33"/>
        <v>0</v>
      </c>
      <c r="BS121" s="32">
        <f t="shared" si="34"/>
        <v>1</v>
      </c>
      <c r="BT121" s="32">
        <f t="shared" si="35"/>
        <v>0</v>
      </c>
      <c r="BU121" s="32">
        <f t="shared" si="36"/>
        <v>0</v>
      </c>
      <c r="BV121" s="32">
        <f t="shared" si="37"/>
        <v>1</v>
      </c>
      <c r="BW121" s="32">
        <f t="shared" si="38"/>
        <v>0</v>
      </c>
      <c r="BX121" s="32">
        <f t="shared" si="39"/>
        <v>0</v>
      </c>
      <c r="BY121" s="31">
        <f t="shared" si="40"/>
        <v>1</v>
      </c>
      <c r="BZ121" s="31">
        <f t="shared" si="41"/>
        <v>1</v>
      </c>
    </row>
    <row r="122" spans="1:78" x14ac:dyDescent="0.2">
      <c r="A122" s="3" t="s">
        <v>498</v>
      </c>
      <c r="B122" s="3" t="s">
        <v>1468</v>
      </c>
      <c r="C122" s="3">
        <v>19894000</v>
      </c>
      <c r="D122" s="3">
        <v>12157000</v>
      </c>
      <c r="E122" s="3">
        <v>8909300</v>
      </c>
      <c r="F122" s="4">
        <v>21117000</v>
      </c>
      <c r="G122" s="3">
        <v>25098000</v>
      </c>
      <c r="H122" s="3">
        <v>22727000</v>
      </c>
      <c r="I122" s="3">
        <v>13604000</v>
      </c>
      <c r="J122" s="4">
        <v>14433000</v>
      </c>
      <c r="K122" s="3">
        <v>13826000</v>
      </c>
      <c r="L122" s="3">
        <v>16784000</v>
      </c>
      <c r="M122" s="3">
        <v>18772000</v>
      </c>
      <c r="N122" s="3">
        <v>22728000</v>
      </c>
      <c r="O122" s="17">
        <v>18333000</v>
      </c>
      <c r="P122" s="3">
        <v>23570000</v>
      </c>
      <c r="Q122" s="3">
        <v>22809000</v>
      </c>
      <c r="R122" s="3">
        <v>23677000</v>
      </c>
      <c r="S122" s="17">
        <v>17831000</v>
      </c>
      <c r="T122" s="3">
        <v>20616000</v>
      </c>
      <c r="U122" s="3">
        <v>47272000</v>
      </c>
      <c r="V122" s="3">
        <v>12614000</v>
      </c>
      <c r="W122" s="17">
        <v>21239000</v>
      </c>
      <c r="X122" s="3">
        <v>20727000</v>
      </c>
      <c r="Y122" s="3">
        <v>22162000</v>
      </c>
      <c r="Z122" s="3">
        <v>19311000</v>
      </c>
      <c r="AA122" s="17">
        <v>29607000</v>
      </c>
      <c r="AB122" s="3">
        <v>19271000</v>
      </c>
      <c r="AC122" s="3">
        <v>14921000</v>
      </c>
      <c r="AD122" s="3">
        <v>15905000</v>
      </c>
      <c r="AE122" s="17">
        <v>19830000</v>
      </c>
      <c r="AF122" s="3">
        <v>25831000</v>
      </c>
      <c r="AG122" s="3">
        <v>21742000</v>
      </c>
      <c r="AH122" s="3">
        <v>19281000</v>
      </c>
      <c r="AI122" s="17">
        <v>17477000</v>
      </c>
      <c r="AJ122" s="3">
        <v>20862000</v>
      </c>
      <c r="AK122" s="3">
        <v>18765000</v>
      </c>
      <c r="AL122" s="3">
        <v>25126000</v>
      </c>
      <c r="AM122" s="3">
        <v>53.091000000000001</v>
      </c>
      <c r="AN122" s="3">
        <v>154</v>
      </c>
      <c r="AO122" s="3">
        <v>9</v>
      </c>
      <c r="AP122" s="3">
        <v>51.6</v>
      </c>
      <c r="AQ122" s="32">
        <v>15519325</v>
      </c>
      <c r="AR122" s="32">
        <v>18965500</v>
      </c>
      <c r="AS122" s="32">
        <v>18027500</v>
      </c>
      <c r="AT122" s="32">
        <v>22097250</v>
      </c>
      <c r="AU122" s="32">
        <v>24583250</v>
      </c>
      <c r="AV122" s="32">
        <v>20859750</v>
      </c>
      <c r="AW122" s="32">
        <v>19926000</v>
      </c>
      <c r="AX122" s="32">
        <v>21671000</v>
      </c>
      <c r="AY122" s="32">
        <v>20557500</v>
      </c>
      <c r="AZ122" s="32">
        <f t="shared" si="44"/>
        <v>1</v>
      </c>
      <c r="BA122" s="32">
        <f t="shared" si="44"/>
        <v>1</v>
      </c>
      <c r="BB122" s="32">
        <f t="shared" si="44"/>
        <v>1</v>
      </c>
      <c r="BC122" s="32">
        <f t="shared" si="44"/>
        <v>1</v>
      </c>
      <c r="BD122" s="32">
        <f t="shared" si="44"/>
        <v>1</v>
      </c>
      <c r="BE122" s="32">
        <f t="shared" si="44"/>
        <v>1</v>
      </c>
      <c r="BF122" s="32">
        <f t="shared" si="44"/>
        <v>1</v>
      </c>
      <c r="BG122" s="32">
        <f t="shared" si="44"/>
        <v>1</v>
      </c>
      <c r="BH122" s="32">
        <f t="shared" si="44"/>
        <v>1</v>
      </c>
      <c r="BI122" s="32">
        <f t="shared" si="24"/>
        <v>2</v>
      </c>
      <c r="BJ122" s="32">
        <f t="shared" si="25"/>
        <v>2</v>
      </c>
      <c r="BK122" s="32">
        <f t="shared" si="26"/>
        <v>2</v>
      </c>
      <c r="BL122" s="32">
        <f t="shared" si="27"/>
        <v>2</v>
      </c>
      <c r="BM122" s="32">
        <f t="shared" si="28"/>
        <v>1</v>
      </c>
      <c r="BN122" s="32">
        <f t="shared" si="29"/>
        <v>0</v>
      </c>
      <c r="BO122" s="32">
        <f t="shared" si="30"/>
        <v>0</v>
      </c>
      <c r="BP122" s="32">
        <f t="shared" si="31"/>
        <v>1</v>
      </c>
      <c r="BQ122" s="32">
        <f t="shared" si="32"/>
        <v>0</v>
      </c>
      <c r="BR122" s="32">
        <f t="shared" si="33"/>
        <v>0</v>
      </c>
      <c r="BS122" s="32">
        <f t="shared" si="34"/>
        <v>1</v>
      </c>
      <c r="BT122" s="32">
        <f t="shared" si="35"/>
        <v>0</v>
      </c>
      <c r="BU122" s="32">
        <f t="shared" si="36"/>
        <v>0</v>
      </c>
      <c r="BV122" s="32">
        <f t="shared" si="37"/>
        <v>1</v>
      </c>
      <c r="BW122" s="32">
        <f t="shared" si="38"/>
        <v>0</v>
      </c>
      <c r="BX122" s="32">
        <f t="shared" si="39"/>
        <v>0</v>
      </c>
      <c r="BY122" s="31">
        <f t="shared" si="40"/>
        <v>1</v>
      </c>
      <c r="BZ122" s="31">
        <f t="shared" si="41"/>
        <v>1</v>
      </c>
    </row>
    <row r="123" spans="1:78" x14ac:dyDescent="0.2">
      <c r="A123" s="3" t="s">
        <v>500</v>
      </c>
      <c r="B123" s="3" t="s">
        <v>1651</v>
      </c>
      <c r="C123" s="3">
        <v>19872000</v>
      </c>
      <c r="D123" s="3">
        <v>18719000</v>
      </c>
      <c r="E123" s="3">
        <v>34247000</v>
      </c>
      <c r="F123" s="4">
        <v>20265000</v>
      </c>
      <c r="G123" s="3">
        <v>18375000</v>
      </c>
      <c r="H123" s="3">
        <v>21628000</v>
      </c>
      <c r="I123" s="3">
        <v>16238000</v>
      </c>
      <c r="J123" s="4">
        <v>22593000</v>
      </c>
      <c r="K123" s="3">
        <v>17879000</v>
      </c>
      <c r="L123" s="3">
        <v>16906000</v>
      </c>
      <c r="M123" s="3">
        <v>16558000</v>
      </c>
      <c r="N123" s="3">
        <v>18965000</v>
      </c>
      <c r="O123" s="17">
        <v>20777000</v>
      </c>
      <c r="P123" s="3">
        <v>18998000</v>
      </c>
      <c r="Q123" s="3">
        <v>23211000</v>
      </c>
      <c r="R123" s="3">
        <v>19867000</v>
      </c>
      <c r="S123" s="17">
        <v>22248000</v>
      </c>
      <c r="T123" s="3">
        <v>23743000</v>
      </c>
      <c r="U123" s="3">
        <v>21064000</v>
      </c>
      <c r="V123" s="3">
        <v>20518000</v>
      </c>
      <c r="W123" s="17">
        <v>21712000</v>
      </c>
      <c r="X123" s="3">
        <v>23685000</v>
      </c>
      <c r="Y123" s="3">
        <v>22035000</v>
      </c>
      <c r="Z123" s="3">
        <v>21639000</v>
      </c>
      <c r="AA123" s="17">
        <v>15749000</v>
      </c>
      <c r="AB123" s="3">
        <v>21038000</v>
      </c>
      <c r="AC123" s="3">
        <v>20510000</v>
      </c>
      <c r="AD123" s="3">
        <v>18126000</v>
      </c>
      <c r="AE123" s="17">
        <v>21828000</v>
      </c>
      <c r="AF123" s="3">
        <v>19472000</v>
      </c>
      <c r="AG123" s="3">
        <v>18500000</v>
      </c>
      <c r="AH123" s="3">
        <v>18945000</v>
      </c>
      <c r="AI123" s="17">
        <v>19956000</v>
      </c>
      <c r="AJ123" s="3">
        <v>19186000</v>
      </c>
      <c r="AK123" s="3">
        <v>22093000</v>
      </c>
      <c r="AL123" s="3">
        <v>23220000</v>
      </c>
      <c r="AM123" s="3">
        <v>323.31</v>
      </c>
      <c r="AN123" s="3">
        <v>343</v>
      </c>
      <c r="AO123" s="3">
        <v>12</v>
      </c>
      <c r="AP123" s="3">
        <v>24.3</v>
      </c>
      <c r="AQ123" s="32">
        <v>23275750</v>
      </c>
      <c r="AR123" s="32">
        <v>19708500</v>
      </c>
      <c r="AS123" s="32">
        <v>17577000</v>
      </c>
      <c r="AT123" s="32">
        <v>20713250</v>
      </c>
      <c r="AU123" s="32">
        <v>21893250</v>
      </c>
      <c r="AV123" s="32">
        <v>22267750</v>
      </c>
      <c r="AW123" s="32">
        <v>18855750</v>
      </c>
      <c r="AX123" s="32">
        <v>19686250</v>
      </c>
      <c r="AY123" s="32">
        <v>21113750</v>
      </c>
      <c r="AZ123" s="32">
        <f t="shared" si="44"/>
        <v>1</v>
      </c>
      <c r="BA123" s="32">
        <f t="shared" si="44"/>
        <v>1</v>
      </c>
      <c r="BB123" s="32">
        <f t="shared" si="44"/>
        <v>1</v>
      </c>
      <c r="BC123" s="32">
        <f t="shared" si="44"/>
        <v>1</v>
      </c>
      <c r="BD123" s="32">
        <f t="shared" si="44"/>
        <v>1</v>
      </c>
      <c r="BE123" s="32">
        <f t="shared" si="44"/>
        <v>1</v>
      </c>
      <c r="BF123" s="32">
        <f t="shared" si="44"/>
        <v>1</v>
      </c>
      <c r="BG123" s="32">
        <f t="shared" si="44"/>
        <v>1</v>
      </c>
      <c r="BH123" s="32">
        <f t="shared" si="44"/>
        <v>1</v>
      </c>
      <c r="BI123" s="32">
        <f t="shared" si="24"/>
        <v>2</v>
      </c>
      <c r="BJ123" s="32">
        <f t="shared" si="25"/>
        <v>2</v>
      </c>
      <c r="BK123" s="32">
        <f t="shared" si="26"/>
        <v>2</v>
      </c>
      <c r="BL123" s="32">
        <f t="shared" si="27"/>
        <v>2</v>
      </c>
      <c r="BM123" s="32">
        <f t="shared" si="28"/>
        <v>1</v>
      </c>
      <c r="BN123" s="32">
        <f t="shared" si="29"/>
        <v>0</v>
      </c>
      <c r="BO123" s="32">
        <f t="shared" si="30"/>
        <v>0</v>
      </c>
      <c r="BP123" s="32">
        <f t="shared" si="31"/>
        <v>1</v>
      </c>
      <c r="BQ123" s="32">
        <f t="shared" si="32"/>
        <v>0</v>
      </c>
      <c r="BR123" s="32">
        <f t="shared" si="33"/>
        <v>0</v>
      </c>
      <c r="BS123" s="32">
        <f t="shared" si="34"/>
        <v>1</v>
      </c>
      <c r="BT123" s="32">
        <f t="shared" si="35"/>
        <v>0</v>
      </c>
      <c r="BU123" s="32">
        <f t="shared" si="36"/>
        <v>0</v>
      </c>
      <c r="BV123" s="32">
        <f t="shared" si="37"/>
        <v>1</v>
      </c>
      <c r="BW123" s="32">
        <f t="shared" si="38"/>
        <v>0</v>
      </c>
      <c r="BX123" s="32">
        <f t="shared" si="39"/>
        <v>0</v>
      </c>
      <c r="BY123" s="31">
        <f t="shared" si="40"/>
        <v>1</v>
      </c>
      <c r="BZ123" s="31">
        <f t="shared" si="41"/>
        <v>1</v>
      </c>
    </row>
    <row r="124" spans="1:78" x14ac:dyDescent="0.2">
      <c r="A124" s="3" t="s">
        <v>506</v>
      </c>
      <c r="B124" s="3" t="s">
        <v>1470</v>
      </c>
      <c r="C124" s="3">
        <v>69762000</v>
      </c>
      <c r="D124" s="3">
        <v>68193000</v>
      </c>
      <c r="E124" s="3">
        <v>71233000</v>
      </c>
      <c r="F124" s="4">
        <v>85843000</v>
      </c>
      <c r="G124" s="3">
        <v>62976000</v>
      </c>
      <c r="H124" s="3">
        <v>70125000</v>
      </c>
      <c r="I124" s="3">
        <v>92465000</v>
      </c>
      <c r="J124" s="4">
        <v>92626000</v>
      </c>
      <c r="K124" s="3">
        <v>77300000</v>
      </c>
      <c r="L124" s="3">
        <v>87923000</v>
      </c>
      <c r="M124" s="3">
        <v>84099000</v>
      </c>
      <c r="N124" s="3">
        <v>80928000</v>
      </c>
      <c r="O124" s="17">
        <v>99255000</v>
      </c>
      <c r="P124" s="3">
        <v>82456000</v>
      </c>
      <c r="Q124" s="3">
        <v>87447000</v>
      </c>
      <c r="R124" s="3">
        <v>104270000</v>
      </c>
      <c r="S124" s="17">
        <v>77262000</v>
      </c>
      <c r="T124" s="3">
        <v>90285000</v>
      </c>
      <c r="U124" s="3">
        <v>71625000</v>
      </c>
      <c r="V124" s="3">
        <v>83806000</v>
      </c>
      <c r="W124" s="17">
        <v>82713000</v>
      </c>
      <c r="X124" s="3">
        <v>65667000</v>
      </c>
      <c r="Y124" s="3">
        <v>71193000</v>
      </c>
      <c r="Z124" s="3">
        <v>76600000</v>
      </c>
      <c r="AA124" s="17">
        <v>128120000</v>
      </c>
      <c r="AB124" s="3">
        <v>83862000</v>
      </c>
      <c r="AC124" s="3">
        <v>88637000</v>
      </c>
      <c r="AD124" s="3">
        <v>74988000</v>
      </c>
      <c r="AE124" s="17">
        <v>81845000</v>
      </c>
      <c r="AF124" s="3">
        <v>84663000</v>
      </c>
      <c r="AG124" s="3">
        <v>79964000</v>
      </c>
      <c r="AH124" s="3">
        <v>76917000</v>
      </c>
      <c r="AI124" s="17">
        <v>83851000</v>
      </c>
      <c r="AJ124" s="3">
        <v>84612000</v>
      </c>
      <c r="AK124" s="3">
        <v>80581000</v>
      </c>
      <c r="AL124" s="3">
        <v>78707000</v>
      </c>
      <c r="AM124" s="3">
        <v>251.79</v>
      </c>
      <c r="AN124" s="3">
        <v>502</v>
      </c>
      <c r="AO124" s="3">
        <v>17</v>
      </c>
      <c r="AP124" s="3">
        <v>59</v>
      </c>
      <c r="AQ124" s="32">
        <v>73757750</v>
      </c>
      <c r="AR124" s="32">
        <v>79548000</v>
      </c>
      <c r="AS124" s="32">
        <v>82562500</v>
      </c>
      <c r="AT124" s="32">
        <v>93357000</v>
      </c>
      <c r="AU124" s="32">
        <v>80744500</v>
      </c>
      <c r="AV124" s="32">
        <v>74043250</v>
      </c>
      <c r="AW124" s="32">
        <v>93901750</v>
      </c>
      <c r="AX124" s="32">
        <v>80847250</v>
      </c>
      <c r="AY124" s="32">
        <v>81937750</v>
      </c>
      <c r="AZ124" s="32">
        <f t="shared" si="44"/>
        <v>1</v>
      </c>
      <c r="BA124" s="32">
        <f t="shared" si="44"/>
        <v>1</v>
      </c>
      <c r="BB124" s="32">
        <f t="shared" si="44"/>
        <v>1</v>
      </c>
      <c r="BC124" s="32">
        <f t="shared" si="44"/>
        <v>1</v>
      </c>
      <c r="BD124" s="32">
        <f t="shared" si="44"/>
        <v>1</v>
      </c>
      <c r="BE124" s="32">
        <f t="shared" si="44"/>
        <v>1</v>
      </c>
      <c r="BF124" s="32">
        <f t="shared" si="44"/>
        <v>1</v>
      </c>
      <c r="BG124" s="32">
        <f t="shared" si="44"/>
        <v>1</v>
      </c>
      <c r="BH124" s="32">
        <f t="shared" si="44"/>
        <v>1</v>
      </c>
      <c r="BI124" s="32">
        <f t="shared" si="24"/>
        <v>2</v>
      </c>
      <c r="BJ124" s="32">
        <f t="shared" si="25"/>
        <v>2</v>
      </c>
      <c r="BK124" s="32">
        <f t="shared" si="26"/>
        <v>2</v>
      </c>
      <c r="BL124" s="32">
        <f t="shared" si="27"/>
        <v>2</v>
      </c>
      <c r="BM124" s="32">
        <f t="shared" si="28"/>
        <v>1</v>
      </c>
      <c r="BN124" s="32">
        <f t="shared" si="29"/>
        <v>0</v>
      </c>
      <c r="BO124" s="32">
        <f t="shared" si="30"/>
        <v>0</v>
      </c>
      <c r="BP124" s="32">
        <f t="shared" si="31"/>
        <v>1</v>
      </c>
      <c r="BQ124" s="32">
        <f t="shared" si="32"/>
        <v>0</v>
      </c>
      <c r="BR124" s="32">
        <f t="shared" si="33"/>
        <v>0</v>
      </c>
      <c r="BS124" s="32">
        <f t="shared" si="34"/>
        <v>1</v>
      </c>
      <c r="BT124" s="32">
        <f t="shared" si="35"/>
        <v>0</v>
      </c>
      <c r="BU124" s="32">
        <f t="shared" si="36"/>
        <v>0</v>
      </c>
      <c r="BV124" s="32">
        <f t="shared" si="37"/>
        <v>1</v>
      </c>
      <c r="BW124" s="32">
        <f t="shared" si="38"/>
        <v>0</v>
      </c>
      <c r="BX124" s="32">
        <f t="shared" si="39"/>
        <v>0</v>
      </c>
      <c r="BY124" s="31">
        <f t="shared" si="40"/>
        <v>1</v>
      </c>
      <c r="BZ124" s="31">
        <f t="shared" si="41"/>
        <v>1</v>
      </c>
    </row>
    <row r="125" spans="1:78" x14ac:dyDescent="0.2">
      <c r="A125" s="3" t="s">
        <v>511</v>
      </c>
      <c r="B125" s="3" t="s">
        <v>1471</v>
      </c>
      <c r="C125" s="3">
        <v>2784300</v>
      </c>
      <c r="D125" s="3">
        <f>AVERAGE(C125,E125:F125)</f>
        <v>3464266.6666666665</v>
      </c>
      <c r="E125" s="3">
        <v>2943000</v>
      </c>
      <c r="F125" s="4">
        <v>4665500</v>
      </c>
      <c r="G125" s="3">
        <v>0</v>
      </c>
      <c r="H125" s="3">
        <v>0</v>
      </c>
      <c r="I125" s="3">
        <v>0</v>
      </c>
      <c r="J125" s="4">
        <v>0</v>
      </c>
      <c r="K125" s="3">
        <v>3587100</v>
      </c>
      <c r="L125" s="3">
        <v>0</v>
      </c>
      <c r="M125" s="3">
        <v>0</v>
      </c>
      <c r="N125" s="3">
        <v>0</v>
      </c>
      <c r="O125" s="17">
        <v>0</v>
      </c>
      <c r="P125" s="3">
        <v>0</v>
      </c>
      <c r="Q125" s="3">
        <v>0</v>
      </c>
      <c r="R125" s="3">
        <v>0</v>
      </c>
      <c r="S125" s="17">
        <v>0</v>
      </c>
      <c r="T125" s="3">
        <v>0</v>
      </c>
      <c r="U125" s="3">
        <v>0</v>
      </c>
      <c r="V125" s="3">
        <v>0</v>
      </c>
      <c r="W125" s="17">
        <v>2716000</v>
      </c>
      <c r="X125" s="3">
        <v>0</v>
      </c>
      <c r="Y125" s="3">
        <v>0</v>
      </c>
      <c r="Z125" s="3">
        <v>0</v>
      </c>
      <c r="AA125" s="17">
        <v>25293000</v>
      </c>
      <c r="AB125" s="3">
        <v>0</v>
      </c>
      <c r="AC125" s="3">
        <v>0</v>
      </c>
      <c r="AD125" s="3">
        <v>0</v>
      </c>
      <c r="AE125" s="17">
        <v>0</v>
      </c>
      <c r="AF125" s="3">
        <v>0</v>
      </c>
      <c r="AG125" s="3">
        <v>0</v>
      </c>
      <c r="AH125" s="3">
        <v>0</v>
      </c>
      <c r="AI125" s="17">
        <v>0</v>
      </c>
      <c r="AJ125" s="3">
        <v>0</v>
      </c>
      <c r="AK125" s="3">
        <v>0</v>
      </c>
      <c r="AL125" s="3">
        <v>0</v>
      </c>
      <c r="AM125" s="3">
        <v>210.85</v>
      </c>
      <c r="AN125" s="3">
        <v>24</v>
      </c>
      <c r="AO125" s="3">
        <v>5</v>
      </c>
      <c r="AP125" s="3">
        <v>31.9</v>
      </c>
      <c r="AQ125" s="32">
        <v>3464266.6666666665</v>
      </c>
      <c r="AR125" s="32"/>
      <c r="AS125" s="32">
        <v>3587100</v>
      </c>
      <c r="AT125" s="32"/>
      <c r="AU125" s="32"/>
      <c r="AV125" s="32">
        <v>2716000</v>
      </c>
      <c r="AW125" s="32">
        <v>25293000</v>
      </c>
      <c r="AX125" s="32"/>
      <c r="AY125" s="32"/>
      <c r="AZ125" s="32">
        <f t="shared" si="44"/>
        <v>1</v>
      </c>
      <c r="BA125" s="32">
        <f t="shared" si="44"/>
        <v>0</v>
      </c>
      <c r="BB125" s="32">
        <f t="shared" si="44"/>
        <v>1</v>
      </c>
      <c r="BC125" s="32">
        <f t="shared" si="44"/>
        <v>0</v>
      </c>
      <c r="BD125" s="32">
        <f t="shared" si="44"/>
        <v>0</v>
      </c>
      <c r="BE125" s="32">
        <f t="shared" si="44"/>
        <v>1</v>
      </c>
      <c r="BF125" s="32">
        <f t="shared" si="44"/>
        <v>1</v>
      </c>
      <c r="BG125" s="32">
        <f t="shared" si="44"/>
        <v>0</v>
      </c>
      <c r="BH125" s="32">
        <f t="shared" si="44"/>
        <v>0</v>
      </c>
      <c r="BI125" s="32">
        <f t="shared" si="24"/>
        <v>1</v>
      </c>
      <c r="BJ125" s="32">
        <f t="shared" si="25"/>
        <v>0</v>
      </c>
      <c r="BK125" s="32">
        <f t="shared" si="26"/>
        <v>2</v>
      </c>
      <c r="BL125" s="32">
        <f t="shared" si="27"/>
        <v>0</v>
      </c>
      <c r="BM125" s="32">
        <f t="shared" si="28"/>
        <v>0</v>
      </c>
      <c r="BN125" s="32">
        <f t="shared" si="29"/>
        <v>0</v>
      </c>
      <c r="BO125" s="32">
        <f t="shared" si="30"/>
        <v>1</v>
      </c>
      <c r="BP125" s="32">
        <f t="shared" si="31"/>
        <v>0</v>
      </c>
      <c r="BQ125" s="32">
        <f t="shared" si="32"/>
        <v>0</v>
      </c>
      <c r="BR125" s="32">
        <f t="shared" si="33"/>
        <v>0</v>
      </c>
      <c r="BS125" s="32">
        <f t="shared" si="34"/>
        <v>1</v>
      </c>
      <c r="BT125" s="32">
        <f t="shared" si="35"/>
        <v>0</v>
      </c>
      <c r="BU125" s="32">
        <f t="shared" si="36"/>
        <v>0</v>
      </c>
      <c r="BV125" s="32">
        <f t="shared" si="37"/>
        <v>0</v>
      </c>
      <c r="BW125" s="32">
        <f t="shared" si="38"/>
        <v>0</v>
      </c>
      <c r="BX125" s="32">
        <f t="shared" si="39"/>
        <v>0</v>
      </c>
      <c r="BY125" s="31">
        <f t="shared" si="40"/>
        <v>1</v>
      </c>
      <c r="BZ125" s="31">
        <f t="shared" si="41"/>
        <v>1</v>
      </c>
    </row>
    <row r="126" spans="1:78" x14ac:dyDescent="0.2">
      <c r="A126" s="3" t="s">
        <v>520</v>
      </c>
      <c r="B126" s="3" t="s">
        <v>1471</v>
      </c>
      <c r="C126" s="3">
        <v>7951700</v>
      </c>
      <c r="D126" s="3">
        <v>4662200</v>
      </c>
      <c r="E126" s="3">
        <v>6916700</v>
      </c>
      <c r="F126" s="4">
        <v>4856400</v>
      </c>
      <c r="G126" s="3">
        <v>5886400</v>
      </c>
      <c r="H126" s="3">
        <v>11307000</v>
      </c>
      <c r="I126" s="3">
        <v>6141800</v>
      </c>
      <c r="J126" s="4">
        <v>9079200</v>
      </c>
      <c r="K126" s="3">
        <v>7274500</v>
      </c>
      <c r="L126" s="3">
        <v>4756200</v>
      </c>
      <c r="M126" s="3">
        <v>9209700</v>
      </c>
      <c r="N126" s="3">
        <v>7941100</v>
      </c>
      <c r="O126" s="17">
        <v>5503900</v>
      </c>
      <c r="P126" s="3">
        <v>6590100</v>
      </c>
      <c r="Q126" s="3">
        <v>5821600</v>
      </c>
      <c r="R126" s="3">
        <v>7161400</v>
      </c>
      <c r="S126" s="17">
        <v>6605600</v>
      </c>
      <c r="T126" s="3">
        <v>4876600</v>
      </c>
      <c r="U126" s="3">
        <v>13762000</v>
      </c>
      <c r="V126" s="3">
        <v>9657400</v>
      </c>
      <c r="W126" s="17">
        <v>9697900</v>
      </c>
      <c r="X126" s="3">
        <v>11834000</v>
      </c>
      <c r="Y126" s="3">
        <v>14460000</v>
      </c>
      <c r="Z126" s="3">
        <v>9689900</v>
      </c>
      <c r="AA126" s="17">
        <v>4954900</v>
      </c>
      <c r="AB126" s="3">
        <v>5875100</v>
      </c>
      <c r="AC126" s="3">
        <v>7771500</v>
      </c>
      <c r="AD126" s="3">
        <v>5830000</v>
      </c>
      <c r="AE126" s="17">
        <v>17085000</v>
      </c>
      <c r="AF126" s="3">
        <v>9273400</v>
      </c>
      <c r="AG126" s="3">
        <v>13860000</v>
      </c>
      <c r="AH126" s="3">
        <v>8501600</v>
      </c>
      <c r="AI126" s="17">
        <v>16090000</v>
      </c>
      <c r="AJ126" s="3">
        <v>12668000</v>
      </c>
      <c r="AK126" s="3">
        <v>16007000</v>
      </c>
      <c r="AL126" s="3">
        <v>8039500</v>
      </c>
      <c r="AM126" s="3">
        <v>118.61</v>
      </c>
      <c r="AN126" s="3">
        <v>127</v>
      </c>
      <c r="AO126" s="3">
        <v>5</v>
      </c>
      <c r="AP126" s="3">
        <v>13.6</v>
      </c>
      <c r="AQ126" s="32">
        <v>6096750</v>
      </c>
      <c r="AR126" s="32">
        <v>8103600</v>
      </c>
      <c r="AS126" s="32">
        <v>7295375</v>
      </c>
      <c r="AT126" s="32">
        <v>6269250</v>
      </c>
      <c r="AU126" s="32">
        <v>8725400</v>
      </c>
      <c r="AV126" s="32">
        <v>11420450</v>
      </c>
      <c r="AW126" s="32">
        <v>6107875</v>
      </c>
      <c r="AX126" s="32">
        <v>12180000</v>
      </c>
      <c r="AY126" s="32">
        <v>13201125</v>
      </c>
      <c r="AZ126" s="32">
        <f t="shared" si="44"/>
        <v>1</v>
      </c>
      <c r="BA126" s="32">
        <f t="shared" si="44"/>
        <v>1</v>
      </c>
      <c r="BB126" s="32">
        <f t="shared" si="44"/>
        <v>1</v>
      </c>
      <c r="BC126" s="32">
        <f t="shared" si="44"/>
        <v>1</v>
      </c>
      <c r="BD126" s="32">
        <f t="shared" si="44"/>
        <v>1</v>
      </c>
      <c r="BE126" s="32">
        <f t="shared" si="44"/>
        <v>1</v>
      </c>
      <c r="BF126" s="32">
        <f t="shared" si="44"/>
        <v>1</v>
      </c>
      <c r="BG126" s="32">
        <f t="shared" si="44"/>
        <v>1</v>
      </c>
      <c r="BH126" s="32">
        <f t="shared" si="44"/>
        <v>1</v>
      </c>
      <c r="BI126" s="32">
        <f t="shared" si="24"/>
        <v>2</v>
      </c>
      <c r="BJ126" s="32">
        <f t="shared" si="25"/>
        <v>2</v>
      </c>
      <c r="BK126" s="32">
        <f t="shared" si="26"/>
        <v>2</v>
      </c>
      <c r="BL126" s="32">
        <f t="shared" si="27"/>
        <v>2</v>
      </c>
      <c r="BM126" s="32">
        <f t="shared" si="28"/>
        <v>1</v>
      </c>
      <c r="BN126" s="32">
        <f t="shared" si="29"/>
        <v>0</v>
      </c>
      <c r="BO126" s="32">
        <f t="shared" si="30"/>
        <v>0</v>
      </c>
      <c r="BP126" s="32">
        <f t="shared" si="31"/>
        <v>1</v>
      </c>
      <c r="BQ126" s="32">
        <f t="shared" si="32"/>
        <v>0</v>
      </c>
      <c r="BR126" s="32">
        <f t="shared" si="33"/>
        <v>0</v>
      </c>
      <c r="BS126" s="32">
        <f t="shared" si="34"/>
        <v>1</v>
      </c>
      <c r="BT126" s="32">
        <f t="shared" si="35"/>
        <v>0</v>
      </c>
      <c r="BU126" s="32">
        <f t="shared" si="36"/>
        <v>0</v>
      </c>
      <c r="BV126" s="32">
        <f t="shared" si="37"/>
        <v>1</v>
      </c>
      <c r="BW126" s="32">
        <f t="shared" si="38"/>
        <v>0</v>
      </c>
      <c r="BX126" s="32">
        <f t="shared" si="39"/>
        <v>0</v>
      </c>
      <c r="BY126" s="31">
        <f t="shared" si="40"/>
        <v>1</v>
      </c>
      <c r="BZ126" s="31">
        <f t="shared" si="41"/>
        <v>1</v>
      </c>
    </row>
    <row r="127" spans="1:78" x14ac:dyDescent="0.2">
      <c r="A127" s="3" t="s">
        <v>528</v>
      </c>
      <c r="B127" s="3" t="s">
        <v>1496</v>
      </c>
      <c r="C127" s="3">
        <v>360830000</v>
      </c>
      <c r="D127" s="3">
        <v>337700000</v>
      </c>
      <c r="E127" s="3">
        <v>357680000</v>
      </c>
      <c r="F127" s="4">
        <v>389540000</v>
      </c>
      <c r="G127" s="3">
        <v>385530000</v>
      </c>
      <c r="H127" s="3">
        <v>352640000</v>
      </c>
      <c r="I127" s="3">
        <v>379890000</v>
      </c>
      <c r="J127" s="4">
        <v>369690000</v>
      </c>
      <c r="K127" s="3">
        <v>329620000</v>
      </c>
      <c r="L127" s="3">
        <v>373440000</v>
      </c>
      <c r="M127" s="3">
        <v>351570000</v>
      </c>
      <c r="N127" s="3">
        <v>370500000</v>
      </c>
      <c r="O127" s="17">
        <v>442690000</v>
      </c>
      <c r="P127" s="3">
        <v>361040000</v>
      </c>
      <c r="Q127" s="3">
        <v>388990000</v>
      </c>
      <c r="R127" s="3">
        <v>435210000</v>
      </c>
      <c r="S127" s="17">
        <v>351410000</v>
      </c>
      <c r="T127" s="3">
        <v>412420000</v>
      </c>
      <c r="U127" s="3">
        <v>413180000</v>
      </c>
      <c r="V127" s="3">
        <v>390120000</v>
      </c>
      <c r="W127" s="17">
        <v>311720000</v>
      </c>
      <c r="X127" s="3">
        <v>350230000</v>
      </c>
      <c r="Y127" s="3">
        <v>320740000</v>
      </c>
      <c r="Z127" s="3">
        <v>355520000</v>
      </c>
      <c r="AA127" s="17">
        <v>243770000</v>
      </c>
      <c r="AB127" s="3">
        <v>434730000</v>
      </c>
      <c r="AC127" s="3">
        <v>388810000</v>
      </c>
      <c r="AD127" s="3">
        <v>341910000</v>
      </c>
      <c r="AE127" s="17">
        <v>321630000</v>
      </c>
      <c r="AF127" s="3">
        <v>299090000</v>
      </c>
      <c r="AG127" s="3">
        <v>322970000</v>
      </c>
      <c r="AH127" s="3">
        <v>337230000</v>
      </c>
      <c r="AI127" s="17">
        <v>380650000</v>
      </c>
      <c r="AJ127" s="3">
        <v>387390000</v>
      </c>
      <c r="AK127" s="3">
        <v>378590000</v>
      </c>
      <c r="AL127" s="3">
        <v>361500000</v>
      </c>
      <c r="AM127" s="3">
        <v>323.31</v>
      </c>
      <c r="AN127" s="3">
        <v>857</v>
      </c>
      <c r="AO127" s="3">
        <v>20</v>
      </c>
      <c r="AP127" s="3">
        <v>52.7</v>
      </c>
      <c r="AQ127" s="32">
        <v>361437500</v>
      </c>
      <c r="AR127" s="32">
        <v>371937500</v>
      </c>
      <c r="AS127" s="32">
        <v>356282500</v>
      </c>
      <c r="AT127" s="32">
        <v>406982500</v>
      </c>
      <c r="AU127" s="32">
        <v>391782500</v>
      </c>
      <c r="AV127" s="32">
        <v>334552500</v>
      </c>
      <c r="AW127" s="32">
        <v>352305000</v>
      </c>
      <c r="AX127" s="32">
        <v>320230000</v>
      </c>
      <c r="AY127" s="32">
        <v>377032500</v>
      </c>
      <c r="AZ127" s="32">
        <f t="shared" si="44"/>
        <v>1</v>
      </c>
      <c r="BA127" s="32">
        <f t="shared" si="44"/>
        <v>1</v>
      </c>
      <c r="BB127" s="32">
        <f t="shared" si="44"/>
        <v>1</v>
      </c>
      <c r="BC127" s="32">
        <f t="shared" si="44"/>
        <v>1</v>
      </c>
      <c r="BD127" s="32">
        <f t="shared" si="44"/>
        <v>1</v>
      </c>
      <c r="BE127" s="32">
        <f t="shared" si="44"/>
        <v>1</v>
      </c>
      <c r="BF127" s="32">
        <f t="shared" si="44"/>
        <v>1</v>
      </c>
      <c r="BG127" s="32">
        <f t="shared" si="44"/>
        <v>1</v>
      </c>
      <c r="BH127" s="32">
        <f t="shared" si="44"/>
        <v>1</v>
      </c>
      <c r="BI127" s="32">
        <f t="shared" si="24"/>
        <v>2</v>
      </c>
      <c r="BJ127" s="32">
        <f t="shared" si="25"/>
        <v>2</v>
      </c>
      <c r="BK127" s="32">
        <f t="shared" si="26"/>
        <v>2</v>
      </c>
      <c r="BL127" s="32">
        <f t="shared" si="27"/>
        <v>2</v>
      </c>
      <c r="BM127" s="32">
        <f t="shared" si="28"/>
        <v>1</v>
      </c>
      <c r="BN127" s="32">
        <f t="shared" si="29"/>
        <v>0</v>
      </c>
      <c r="BO127" s="32">
        <f t="shared" si="30"/>
        <v>0</v>
      </c>
      <c r="BP127" s="32">
        <f t="shared" si="31"/>
        <v>1</v>
      </c>
      <c r="BQ127" s="32">
        <f t="shared" si="32"/>
        <v>0</v>
      </c>
      <c r="BR127" s="32">
        <f t="shared" si="33"/>
        <v>0</v>
      </c>
      <c r="BS127" s="32">
        <f t="shared" si="34"/>
        <v>1</v>
      </c>
      <c r="BT127" s="32">
        <f t="shared" si="35"/>
        <v>0</v>
      </c>
      <c r="BU127" s="32">
        <f t="shared" si="36"/>
        <v>0</v>
      </c>
      <c r="BV127" s="32">
        <f t="shared" si="37"/>
        <v>1</v>
      </c>
      <c r="BW127" s="32">
        <f t="shared" si="38"/>
        <v>0</v>
      </c>
      <c r="BX127" s="32">
        <f t="shared" si="39"/>
        <v>0</v>
      </c>
      <c r="BY127" s="31">
        <f t="shared" si="40"/>
        <v>1</v>
      </c>
      <c r="BZ127" s="31">
        <f t="shared" si="41"/>
        <v>1</v>
      </c>
    </row>
    <row r="128" spans="1:78" x14ac:dyDescent="0.2">
      <c r="A128" s="3" t="s">
        <v>529</v>
      </c>
      <c r="B128" s="3" t="s">
        <v>1471</v>
      </c>
      <c r="C128" s="3">
        <v>5231200</v>
      </c>
      <c r="D128" s="3">
        <v>6791700</v>
      </c>
      <c r="E128" s="3">
        <v>5446900</v>
      </c>
      <c r="F128" s="4">
        <v>5162400</v>
      </c>
      <c r="G128" s="3">
        <v>1920800</v>
      </c>
      <c r="H128" s="3">
        <v>3426500</v>
      </c>
      <c r="I128" s="3">
        <v>4431800</v>
      </c>
      <c r="J128" s="4">
        <v>4694800</v>
      </c>
      <c r="K128" s="3">
        <v>4846100</v>
      </c>
      <c r="L128" s="3">
        <v>4452500</v>
      </c>
      <c r="M128" s="3">
        <v>5741000</v>
      </c>
      <c r="N128" s="3">
        <v>4735900</v>
      </c>
      <c r="O128" s="17">
        <v>5707100</v>
      </c>
      <c r="P128" s="3">
        <v>6206100</v>
      </c>
      <c r="Q128" s="3">
        <v>4355000</v>
      </c>
      <c r="R128" s="3">
        <v>4498200</v>
      </c>
      <c r="S128" s="17">
        <v>4291500</v>
      </c>
      <c r="T128" s="3">
        <v>4030200</v>
      </c>
      <c r="U128" s="3">
        <v>3288100</v>
      </c>
      <c r="V128" s="3">
        <v>4584900</v>
      </c>
      <c r="W128" s="17">
        <v>6272600</v>
      </c>
      <c r="X128" s="3">
        <v>2349500</v>
      </c>
      <c r="Y128" s="3">
        <v>5462100</v>
      </c>
      <c r="Z128" s="3">
        <v>6286600</v>
      </c>
      <c r="AA128" s="17">
        <v>14266000</v>
      </c>
      <c r="AB128" s="3">
        <v>4881300</v>
      </c>
      <c r="AC128" s="3">
        <v>5376900</v>
      </c>
      <c r="AD128" s="3">
        <v>6076000</v>
      </c>
      <c r="AE128" s="17">
        <v>6039100</v>
      </c>
      <c r="AF128" s="3">
        <v>7270400</v>
      </c>
      <c r="AG128" s="3">
        <v>5136800</v>
      </c>
      <c r="AH128" s="3">
        <v>3317400</v>
      </c>
      <c r="AI128" s="17">
        <v>3095700</v>
      </c>
      <c r="AJ128" s="3">
        <v>4356900</v>
      </c>
      <c r="AK128" s="3">
        <v>4729800</v>
      </c>
      <c r="AL128" s="3">
        <v>5071300</v>
      </c>
      <c r="AM128" s="3">
        <v>116.43</v>
      </c>
      <c r="AN128" s="3">
        <v>168</v>
      </c>
      <c r="AO128" s="3">
        <v>10</v>
      </c>
      <c r="AP128" s="3">
        <v>12.8</v>
      </c>
      <c r="AQ128" s="32">
        <v>5658050</v>
      </c>
      <c r="AR128" s="32">
        <v>3618475</v>
      </c>
      <c r="AS128" s="32">
        <v>4943875</v>
      </c>
      <c r="AT128" s="32">
        <v>5191600</v>
      </c>
      <c r="AU128" s="32">
        <v>4048675</v>
      </c>
      <c r="AV128" s="32">
        <v>5092700</v>
      </c>
      <c r="AW128" s="32">
        <v>7650050</v>
      </c>
      <c r="AX128" s="32">
        <v>5440925</v>
      </c>
      <c r="AY128" s="32">
        <v>4313425</v>
      </c>
      <c r="AZ128" s="32">
        <f t="shared" si="44"/>
        <v>1</v>
      </c>
      <c r="BA128" s="32">
        <f t="shared" si="44"/>
        <v>1</v>
      </c>
      <c r="BB128" s="32">
        <f t="shared" si="44"/>
        <v>1</v>
      </c>
      <c r="BC128" s="32">
        <f t="shared" si="44"/>
        <v>1</v>
      </c>
      <c r="BD128" s="32">
        <f t="shared" si="44"/>
        <v>1</v>
      </c>
      <c r="BE128" s="32">
        <f t="shared" si="44"/>
        <v>1</v>
      </c>
      <c r="BF128" s="32">
        <f t="shared" si="44"/>
        <v>1</v>
      </c>
      <c r="BG128" s="32">
        <f t="shared" si="44"/>
        <v>1</v>
      </c>
      <c r="BH128" s="32">
        <f t="shared" si="44"/>
        <v>1</v>
      </c>
      <c r="BI128" s="32">
        <f t="shared" si="24"/>
        <v>2</v>
      </c>
      <c r="BJ128" s="32">
        <f t="shared" si="25"/>
        <v>2</v>
      </c>
      <c r="BK128" s="32">
        <f t="shared" si="26"/>
        <v>2</v>
      </c>
      <c r="BL128" s="32">
        <f t="shared" si="27"/>
        <v>2</v>
      </c>
      <c r="BM128" s="32">
        <f t="shared" si="28"/>
        <v>1</v>
      </c>
      <c r="BN128" s="32">
        <f t="shared" si="29"/>
        <v>0</v>
      </c>
      <c r="BO128" s="32">
        <f t="shared" si="30"/>
        <v>0</v>
      </c>
      <c r="BP128" s="32">
        <f t="shared" si="31"/>
        <v>1</v>
      </c>
      <c r="BQ128" s="32">
        <f t="shared" si="32"/>
        <v>0</v>
      </c>
      <c r="BR128" s="32">
        <f t="shared" si="33"/>
        <v>0</v>
      </c>
      <c r="BS128" s="32">
        <f t="shared" si="34"/>
        <v>1</v>
      </c>
      <c r="BT128" s="32">
        <f t="shared" si="35"/>
        <v>0</v>
      </c>
      <c r="BU128" s="32">
        <f t="shared" si="36"/>
        <v>0</v>
      </c>
      <c r="BV128" s="32">
        <f t="shared" si="37"/>
        <v>1</v>
      </c>
      <c r="BW128" s="32">
        <f t="shared" si="38"/>
        <v>0</v>
      </c>
      <c r="BX128" s="32">
        <f t="shared" si="39"/>
        <v>0</v>
      </c>
      <c r="BY128" s="31">
        <f t="shared" si="40"/>
        <v>1</v>
      </c>
      <c r="BZ128" s="31">
        <f t="shared" si="41"/>
        <v>1</v>
      </c>
    </row>
    <row r="129" spans="1:78" x14ac:dyDescent="0.2">
      <c r="A129" s="3" t="s">
        <v>530</v>
      </c>
      <c r="B129" s="3" t="s">
        <v>1471</v>
      </c>
      <c r="C129" s="3">
        <v>6791100</v>
      </c>
      <c r="D129" s="3">
        <v>6841400</v>
      </c>
      <c r="E129" s="3">
        <v>6786900</v>
      </c>
      <c r="F129" s="4">
        <v>7677200</v>
      </c>
      <c r="G129" s="3">
        <v>6110300</v>
      </c>
      <c r="H129" s="3">
        <v>6351600</v>
      </c>
      <c r="I129" s="3">
        <v>11591000</v>
      </c>
      <c r="J129" s="4">
        <v>12934000</v>
      </c>
      <c r="K129" s="3">
        <v>8060200</v>
      </c>
      <c r="L129" s="3">
        <v>9942200</v>
      </c>
      <c r="M129" s="3">
        <v>11233000</v>
      </c>
      <c r="N129" s="3">
        <v>6543800</v>
      </c>
      <c r="O129" s="17">
        <v>9240500</v>
      </c>
      <c r="P129" s="3">
        <v>8778600</v>
      </c>
      <c r="Q129" s="3">
        <v>5825700</v>
      </c>
      <c r="R129" s="3">
        <v>7230500</v>
      </c>
      <c r="S129" s="17">
        <v>6419800</v>
      </c>
      <c r="T129" s="3">
        <v>6461900</v>
      </c>
      <c r="U129" s="3">
        <v>7090400</v>
      </c>
      <c r="V129" s="3">
        <v>7750600</v>
      </c>
      <c r="W129" s="17">
        <v>9172600</v>
      </c>
      <c r="X129" s="3">
        <v>7653300</v>
      </c>
      <c r="Y129" s="3">
        <v>6545400</v>
      </c>
      <c r="Z129" s="3">
        <v>7903200</v>
      </c>
      <c r="AA129" s="17">
        <v>10734000</v>
      </c>
      <c r="AB129" s="3">
        <v>8414400</v>
      </c>
      <c r="AC129" s="3">
        <v>7052300</v>
      </c>
      <c r="AD129" s="3">
        <v>7908600</v>
      </c>
      <c r="AE129" s="17">
        <v>11058000</v>
      </c>
      <c r="AF129" s="3">
        <v>8963100</v>
      </c>
      <c r="AG129" s="3">
        <v>11486000</v>
      </c>
      <c r="AH129" s="3">
        <v>10111000</v>
      </c>
      <c r="AI129" s="17">
        <v>8284700</v>
      </c>
      <c r="AJ129" s="3">
        <v>7054400</v>
      </c>
      <c r="AK129" s="3">
        <v>7736100</v>
      </c>
      <c r="AL129" s="3">
        <v>7446400</v>
      </c>
      <c r="AM129" s="3">
        <v>106.86</v>
      </c>
      <c r="AN129" s="3">
        <v>122</v>
      </c>
      <c r="AO129" s="3">
        <v>4</v>
      </c>
      <c r="AP129" s="3">
        <v>19.2</v>
      </c>
      <c r="AQ129" s="32">
        <v>7024150</v>
      </c>
      <c r="AR129" s="32">
        <v>9246725</v>
      </c>
      <c r="AS129" s="32">
        <v>8944800</v>
      </c>
      <c r="AT129" s="32">
        <v>7768825</v>
      </c>
      <c r="AU129" s="32">
        <v>6930675</v>
      </c>
      <c r="AV129" s="32">
        <v>7818625</v>
      </c>
      <c r="AW129" s="32">
        <v>8527325</v>
      </c>
      <c r="AX129" s="32">
        <v>10404525</v>
      </c>
      <c r="AY129" s="32">
        <v>7630400</v>
      </c>
      <c r="AZ129" s="32">
        <f t="shared" si="44"/>
        <v>1</v>
      </c>
      <c r="BA129" s="32">
        <f t="shared" si="44"/>
        <v>1</v>
      </c>
      <c r="BB129" s="32">
        <f t="shared" si="44"/>
        <v>1</v>
      </c>
      <c r="BC129" s="32">
        <f t="shared" si="44"/>
        <v>1</v>
      </c>
      <c r="BD129" s="32">
        <f t="shared" si="44"/>
        <v>1</v>
      </c>
      <c r="BE129" s="32">
        <f t="shared" si="44"/>
        <v>1</v>
      </c>
      <c r="BF129" s="32">
        <f t="shared" si="44"/>
        <v>1</v>
      </c>
      <c r="BG129" s="32">
        <f t="shared" si="44"/>
        <v>1</v>
      </c>
      <c r="BH129" s="32">
        <f t="shared" si="44"/>
        <v>1</v>
      </c>
      <c r="BI129" s="32">
        <f t="shared" si="24"/>
        <v>2</v>
      </c>
      <c r="BJ129" s="32">
        <f t="shared" si="25"/>
        <v>2</v>
      </c>
      <c r="BK129" s="32">
        <f t="shared" si="26"/>
        <v>2</v>
      </c>
      <c r="BL129" s="32">
        <f t="shared" si="27"/>
        <v>2</v>
      </c>
      <c r="BM129" s="32">
        <f t="shared" si="28"/>
        <v>1</v>
      </c>
      <c r="BN129" s="32">
        <f t="shared" si="29"/>
        <v>0</v>
      </c>
      <c r="BO129" s="32">
        <f t="shared" si="30"/>
        <v>0</v>
      </c>
      <c r="BP129" s="32">
        <f t="shared" si="31"/>
        <v>1</v>
      </c>
      <c r="BQ129" s="32">
        <f t="shared" si="32"/>
        <v>0</v>
      </c>
      <c r="BR129" s="32">
        <f t="shared" si="33"/>
        <v>0</v>
      </c>
      <c r="BS129" s="32">
        <f t="shared" si="34"/>
        <v>1</v>
      </c>
      <c r="BT129" s="32">
        <f t="shared" si="35"/>
        <v>0</v>
      </c>
      <c r="BU129" s="32">
        <f t="shared" si="36"/>
        <v>0</v>
      </c>
      <c r="BV129" s="32">
        <f t="shared" si="37"/>
        <v>1</v>
      </c>
      <c r="BW129" s="32">
        <f t="shared" si="38"/>
        <v>0</v>
      </c>
      <c r="BX129" s="32">
        <f t="shared" si="39"/>
        <v>0</v>
      </c>
      <c r="BY129" s="31">
        <f t="shared" si="40"/>
        <v>1</v>
      </c>
      <c r="BZ129" s="31">
        <f t="shared" si="41"/>
        <v>1</v>
      </c>
    </row>
    <row r="130" spans="1:78" x14ac:dyDescent="0.2">
      <c r="A130" s="3" t="s">
        <v>536</v>
      </c>
      <c r="B130" s="3" t="s">
        <v>1471</v>
      </c>
      <c r="C130" s="3">
        <v>28225000</v>
      </c>
      <c r="D130" s="3">
        <v>29735000</v>
      </c>
      <c r="E130" s="3">
        <v>27598000</v>
      </c>
      <c r="F130" s="4">
        <v>35249000</v>
      </c>
      <c r="G130" s="3">
        <v>28519000</v>
      </c>
      <c r="H130" s="3">
        <v>26069000</v>
      </c>
      <c r="I130" s="3">
        <v>37698000</v>
      </c>
      <c r="J130" s="4">
        <v>38355000</v>
      </c>
      <c r="K130" s="3">
        <v>31009000</v>
      </c>
      <c r="L130" s="3">
        <v>25995000</v>
      </c>
      <c r="M130" s="3">
        <v>28630000</v>
      </c>
      <c r="N130" s="3">
        <v>29915000</v>
      </c>
      <c r="O130" s="17">
        <v>27901000</v>
      </c>
      <c r="P130" s="3">
        <v>29217000</v>
      </c>
      <c r="Q130" s="3">
        <v>28132000</v>
      </c>
      <c r="R130" s="3">
        <v>30111000</v>
      </c>
      <c r="S130" s="17">
        <v>30390000</v>
      </c>
      <c r="T130" s="3">
        <v>32200000</v>
      </c>
      <c r="U130" s="3">
        <v>32070000</v>
      </c>
      <c r="V130" s="3">
        <v>27801000</v>
      </c>
      <c r="W130" s="17">
        <v>29877000</v>
      </c>
      <c r="X130" s="3">
        <v>34110000</v>
      </c>
      <c r="Y130" s="3">
        <v>27587000</v>
      </c>
      <c r="Z130" s="3">
        <v>35104000</v>
      </c>
      <c r="AA130" s="17">
        <v>43533000</v>
      </c>
      <c r="AB130" s="3">
        <v>27327000</v>
      </c>
      <c r="AC130" s="3">
        <v>29466000</v>
      </c>
      <c r="AD130" s="3">
        <v>29544000</v>
      </c>
      <c r="AE130" s="17">
        <v>31816000</v>
      </c>
      <c r="AF130" s="3">
        <v>31950000</v>
      </c>
      <c r="AG130" s="3">
        <v>33321000</v>
      </c>
      <c r="AH130" s="3">
        <v>31735000</v>
      </c>
      <c r="AI130" s="17">
        <v>27706000</v>
      </c>
      <c r="AJ130" s="3">
        <v>31997000</v>
      </c>
      <c r="AK130" s="3">
        <v>36285000</v>
      </c>
      <c r="AL130" s="3">
        <v>39228000</v>
      </c>
      <c r="AM130" s="3">
        <v>115.71</v>
      </c>
      <c r="AN130" s="3">
        <v>330</v>
      </c>
      <c r="AO130" s="3">
        <v>13</v>
      </c>
      <c r="AP130" s="3">
        <v>39.700000000000003</v>
      </c>
      <c r="AQ130" s="32">
        <v>30201750</v>
      </c>
      <c r="AR130" s="32">
        <v>32660250</v>
      </c>
      <c r="AS130" s="32">
        <v>28887250</v>
      </c>
      <c r="AT130" s="32">
        <v>28840250</v>
      </c>
      <c r="AU130" s="32">
        <v>30615250</v>
      </c>
      <c r="AV130" s="32">
        <v>31669500</v>
      </c>
      <c r="AW130" s="32">
        <v>32467500</v>
      </c>
      <c r="AX130" s="32">
        <v>32205500</v>
      </c>
      <c r="AY130" s="32">
        <v>33804000</v>
      </c>
      <c r="AZ130" s="32">
        <f t="shared" si="44"/>
        <v>1</v>
      </c>
      <c r="BA130" s="32">
        <f t="shared" si="44"/>
        <v>1</v>
      </c>
      <c r="BB130" s="32">
        <f t="shared" si="44"/>
        <v>1</v>
      </c>
      <c r="BC130" s="32">
        <f t="shared" si="44"/>
        <v>1</v>
      </c>
      <c r="BD130" s="32">
        <f t="shared" si="44"/>
        <v>1</v>
      </c>
      <c r="BE130" s="32">
        <f t="shared" si="44"/>
        <v>1</v>
      </c>
      <c r="BF130" s="32">
        <f t="shared" si="44"/>
        <v>1</v>
      </c>
      <c r="BG130" s="32">
        <f t="shared" si="44"/>
        <v>1</v>
      </c>
      <c r="BH130" s="32">
        <f t="shared" si="44"/>
        <v>1</v>
      </c>
      <c r="BI130" s="32">
        <f t="shared" si="24"/>
        <v>2</v>
      </c>
      <c r="BJ130" s="32">
        <f t="shared" si="25"/>
        <v>2</v>
      </c>
      <c r="BK130" s="32">
        <f t="shared" si="26"/>
        <v>2</v>
      </c>
      <c r="BL130" s="32">
        <f t="shared" si="27"/>
        <v>2</v>
      </c>
      <c r="BM130" s="32">
        <f t="shared" si="28"/>
        <v>1</v>
      </c>
      <c r="BN130" s="32">
        <f t="shared" si="29"/>
        <v>0</v>
      </c>
      <c r="BO130" s="32">
        <f t="shared" si="30"/>
        <v>0</v>
      </c>
      <c r="BP130" s="32">
        <f t="shared" si="31"/>
        <v>1</v>
      </c>
      <c r="BQ130" s="32">
        <f t="shared" si="32"/>
        <v>0</v>
      </c>
      <c r="BR130" s="32">
        <f t="shared" si="33"/>
        <v>0</v>
      </c>
      <c r="BS130" s="32">
        <f t="shared" si="34"/>
        <v>1</v>
      </c>
      <c r="BT130" s="32">
        <f t="shared" si="35"/>
        <v>0</v>
      </c>
      <c r="BU130" s="32">
        <f t="shared" si="36"/>
        <v>0</v>
      </c>
      <c r="BV130" s="32">
        <f t="shared" si="37"/>
        <v>1</v>
      </c>
      <c r="BW130" s="32">
        <f t="shared" si="38"/>
        <v>0</v>
      </c>
      <c r="BX130" s="32">
        <f t="shared" si="39"/>
        <v>0</v>
      </c>
      <c r="BY130" s="31">
        <f t="shared" si="40"/>
        <v>1</v>
      </c>
      <c r="BZ130" s="31">
        <f t="shared" si="41"/>
        <v>1</v>
      </c>
    </row>
    <row r="131" spans="1:78" x14ac:dyDescent="0.2">
      <c r="A131" s="3" t="s">
        <v>542</v>
      </c>
      <c r="B131" s="3" t="s">
        <v>1520</v>
      </c>
      <c r="C131" s="3">
        <v>7092200</v>
      </c>
      <c r="D131" s="3">
        <v>24341000</v>
      </c>
      <c r="E131" s="3">
        <v>12311000</v>
      </c>
      <c r="F131" s="4">
        <v>12222000</v>
      </c>
      <c r="G131" s="3">
        <v>49652000</v>
      </c>
      <c r="H131" s="3">
        <v>34584000</v>
      </c>
      <c r="I131" s="3">
        <v>12739000</v>
      </c>
      <c r="J131" s="4">
        <v>7101900</v>
      </c>
      <c r="K131" s="3">
        <v>15239000</v>
      </c>
      <c r="L131" s="3">
        <v>52504000</v>
      </c>
      <c r="M131" s="3">
        <v>7932300</v>
      </c>
      <c r="N131" s="3">
        <v>14425000</v>
      </c>
      <c r="O131" s="17">
        <v>9759800</v>
      </c>
      <c r="P131" s="3">
        <v>9830600</v>
      </c>
      <c r="Q131" s="3">
        <v>6490800</v>
      </c>
      <c r="R131" s="3">
        <f>AVERAGE(O131:Q131)</f>
        <v>8693733.333333334</v>
      </c>
      <c r="S131" s="17">
        <v>29255000</v>
      </c>
      <c r="T131" s="3">
        <v>12064000</v>
      </c>
      <c r="U131" s="3">
        <v>9325600</v>
      </c>
      <c r="V131" s="3">
        <v>16462000</v>
      </c>
      <c r="W131" s="17">
        <v>18488000</v>
      </c>
      <c r="X131" s="3">
        <v>17108000</v>
      </c>
      <c r="Y131" s="3">
        <v>18760000</v>
      </c>
      <c r="Z131" s="3">
        <v>9693800</v>
      </c>
      <c r="AA131" s="17">
        <v>3906700</v>
      </c>
      <c r="AB131" s="3">
        <v>18702000</v>
      </c>
      <c r="AC131" s="3">
        <v>8188100</v>
      </c>
      <c r="AD131" s="3">
        <v>14458000</v>
      </c>
      <c r="AE131" s="17">
        <v>16394000</v>
      </c>
      <c r="AF131" s="3">
        <v>6892800</v>
      </c>
      <c r="AG131" s="3">
        <v>21401000</v>
      </c>
      <c r="AH131" s="3">
        <v>15311000</v>
      </c>
      <c r="AI131" s="17">
        <v>12458000</v>
      </c>
      <c r="AJ131" s="3">
        <v>13274000</v>
      </c>
      <c r="AK131" s="3">
        <f>AVERAGE(AI131:AJ131,AL131)</f>
        <v>10962000</v>
      </c>
      <c r="AL131" s="3">
        <v>7154000</v>
      </c>
      <c r="AM131" s="3">
        <v>241.77</v>
      </c>
      <c r="AN131" s="3">
        <v>71</v>
      </c>
      <c r="AO131" s="3">
        <v>1</v>
      </c>
      <c r="AP131" s="3">
        <v>19.5</v>
      </c>
      <c r="AQ131" s="32">
        <v>13991550</v>
      </c>
      <c r="AR131" s="32">
        <v>26019225</v>
      </c>
      <c r="AS131" s="32">
        <v>22525075</v>
      </c>
      <c r="AT131" s="32">
        <v>8693733.333333334</v>
      </c>
      <c r="AU131" s="32">
        <v>16776650</v>
      </c>
      <c r="AV131" s="32">
        <v>16012450</v>
      </c>
      <c r="AW131" s="32">
        <v>11313700</v>
      </c>
      <c r="AX131" s="32">
        <v>14999700</v>
      </c>
      <c r="AY131" s="32">
        <v>10962000</v>
      </c>
      <c r="AZ131" s="32">
        <f t="shared" si="44"/>
        <v>1</v>
      </c>
      <c r="BA131" s="32">
        <f t="shared" si="44"/>
        <v>1</v>
      </c>
      <c r="BB131" s="32">
        <f t="shared" si="44"/>
        <v>1</v>
      </c>
      <c r="BC131" s="32">
        <f t="shared" si="44"/>
        <v>1</v>
      </c>
      <c r="BD131" s="32">
        <f t="shared" si="44"/>
        <v>1</v>
      </c>
      <c r="BE131" s="32">
        <f t="shared" si="44"/>
        <v>1</v>
      </c>
      <c r="BF131" s="32">
        <f t="shared" si="44"/>
        <v>1</v>
      </c>
      <c r="BG131" s="32">
        <f t="shared" si="44"/>
        <v>1</v>
      </c>
      <c r="BH131" s="32">
        <f t="shared" si="44"/>
        <v>1</v>
      </c>
      <c r="BI131" s="32">
        <f t="shared" ref="BI131:BI194" si="45">SUM(BA131:BB131)</f>
        <v>2</v>
      </c>
      <c r="BJ131" s="32">
        <f t="shared" ref="BJ131:BJ194" si="46">SUM(BC131:BD131)</f>
        <v>2</v>
      </c>
      <c r="BK131" s="32">
        <f t="shared" ref="BK131:BK194" si="47">SUM(BE131:BF131)</f>
        <v>2</v>
      </c>
      <c r="BL131" s="32">
        <f t="shared" ref="BL131:BL194" si="48">SUM(BG131:BH131)</f>
        <v>2</v>
      </c>
      <c r="BM131" s="32">
        <f t="shared" ref="BM131:BM194" si="49">IF(BI131=2,1,0)</f>
        <v>1</v>
      </c>
      <c r="BN131" s="32">
        <f t="shared" ref="BN131:BN194" si="50">IF(BI131=1,IF(BA131=1,1,0),0)</f>
        <v>0</v>
      </c>
      <c r="BO131" s="32">
        <f t="shared" ref="BO131:BO194" si="51">IF(BI131=1,IF(BB131=1,1,0),0)</f>
        <v>0</v>
      </c>
      <c r="BP131" s="32">
        <f t="shared" ref="BP131:BP194" si="52">IF(BJ131=2,1,0)</f>
        <v>1</v>
      </c>
      <c r="BQ131" s="32">
        <f t="shared" ref="BQ131:BQ194" si="53">IF(BJ131=1,IF(BC131=1,1,0),0)</f>
        <v>0</v>
      </c>
      <c r="BR131" s="32">
        <f t="shared" ref="BR131:BR194" si="54">IF(BJ131=1,IF(BD131=1,1,0),0)</f>
        <v>0</v>
      </c>
      <c r="BS131" s="32">
        <f t="shared" ref="BS131:BS194" si="55">IF(BK131=2,1,0)</f>
        <v>1</v>
      </c>
      <c r="BT131" s="32">
        <f t="shared" ref="BT131:BT194" si="56">IF(BK131=1,IF(BE131=1,1,0),0)</f>
        <v>0</v>
      </c>
      <c r="BU131" s="32">
        <f t="shared" ref="BU131:BU194" si="57">IF(BK131=1,IF(BF131=1,1,0),0)</f>
        <v>0</v>
      </c>
      <c r="BV131" s="32">
        <f t="shared" ref="BV131:BV194" si="58">IF(BL131=2,1,0)</f>
        <v>1</v>
      </c>
      <c r="BW131" s="32">
        <f t="shared" ref="BW131:BW194" si="59">IF(BL131=1,IF(BG131=1,1,0),0)</f>
        <v>0</v>
      </c>
      <c r="BX131" s="32">
        <f t="shared" ref="BX131:BX194" si="60">IF(BL131=1,IF(BH131=1,1,0),0)</f>
        <v>0</v>
      </c>
      <c r="BY131" s="31">
        <f t="shared" ref="BY131:BY194" si="61">IF(SUM(AQ131,AR131,AT131,AV131,AX131)=0,0,1)</f>
        <v>1</v>
      </c>
      <c r="BZ131" s="31">
        <f t="shared" ref="BZ131:BZ194" si="62">IF(SUM(AQ131,AS131,AU131,AW131,AY131)=0,0,1)</f>
        <v>1</v>
      </c>
    </row>
    <row r="132" spans="1:78" x14ac:dyDescent="0.2">
      <c r="A132" s="3" t="s">
        <v>546</v>
      </c>
      <c r="B132" s="3" t="s">
        <v>1481</v>
      </c>
      <c r="C132" s="3">
        <v>2157600</v>
      </c>
      <c r="D132" s="3">
        <v>2546900</v>
      </c>
      <c r="E132" s="3">
        <f>AVERAGE(C132:D132,F132)</f>
        <v>2378400</v>
      </c>
      <c r="F132" s="4">
        <v>2430700</v>
      </c>
      <c r="G132" s="3">
        <v>0</v>
      </c>
      <c r="H132" s="3">
        <v>2134100</v>
      </c>
      <c r="I132" s="3">
        <v>0</v>
      </c>
      <c r="J132" s="4">
        <v>0</v>
      </c>
      <c r="K132" s="3">
        <v>0</v>
      </c>
      <c r="L132" s="3">
        <v>0</v>
      </c>
      <c r="M132" s="3">
        <v>0</v>
      </c>
      <c r="N132" s="3">
        <v>2728900</v>
      </c>
      <c r="O132" s="17">
        <v>0</v>
      </c>
      <c r="P132" s="3">
        <v>0</v>
      </c>
      <c r="Q132" s="3">
        <v>2124000</v>
      </c>
      <c r="R132" s="3">
        <v>0</v>
      </c>
      <c r="S132" s="17">
        <v>0</v>
      </c>
      <c r="T132" s="3">
        <v>0</v>
      </c>
      <c r="U132" s="3">
        <v>2376900</v>
      </c>
      <c r="V132" s="3">
        <v>0</v>
      </c>
      <c r="W132" s="17">
        <v>0</v>
      </c>
      <c r="X132" s="3">
        <v>0</v>
      </c>
      <c r="Y132" s="3">
        <v>0</v>
      </c>
      <c r="Z132" s="3">
        <v>2772300</v>
      </c>
      <c r="AA132" s="17">
        <v>3316200</v>
      </c>
      <c r="AB132" s="3">
        <v>0</v>
      </c>
      <c r="AC132" s="3">
        <v>0</v>
      </c>
      <c r="AD132" s="3">
        <v>0</v>
      </c>
      <c r="AE132" s="17">
        <v>0</v>
      </c>
      <c r="AF132" s="3">
        <v>0</v>
      </c>
      <c r="AG132" s="3">
        <v>0</v>
      </c>
      <c r="AH132" s="3">
        <v>0</v>
      </c>
      <c r="AI132" s="17">
        <v>0</v>
      </c>
      <c r="AJ132" s="3">
        <v>0</v>
      </c>
      <c r="AK132" s="3">
        <v>0</v>
      </c>
      <c r="AL132" s="3">
        <v>0</v>
      </c>
      <c r="AM132" s="3">
        <v>41.713000000000001</v>
      </c>
      <c r="AN132" s="3">
        <v>47</v>
      </c>
      <c r="AO132" s="3">
        <v>2</v>
      </c>
      <c r="AP132" s="3">
        <v>23</v>
      </c>
      <c r="AQ132" s="32">
        <v>2378400</v>
      </c>
      <c r="AR132" s="32">
        <v>2134100</v>
      </c>
      <c r="AS132" s="32">
        <v>2728900</v>
      </c>
      <c r="AT132" s="32">
        <v>2124000</v>
      </c>
      <c r="AU132" s="32">
        <v>2376900</v>
      </c>
      <c r="AV132" s="32">
        <v>2772300</v>
      </c>
      <c r="AW132" s="32">
        <v>3316200</v>
      </c>
      <c r="AX132" s="32"/>
      <c r="AY132" s="32"/>
      <c r="AZ132" s="32">
        <f t="shared" si="44"/>
        <v>1</v>
      </c>
      <c r="BA132" s="32">
        <f t="shared" si="44"/>
        <v>1</v>
      </c>
      <c r="BB132" s="32">
        <f t="shared" si="44"/>
        <v>1</v>
      </c>
      <c r="BC132" s="32">
        <f t="shared" si="44"/>
        <v>1</v>
      </c>
      <c r="BD132" s="32">
        <f t="shared" si="44"/>
        <v>1</v>
      </c>
      <c r="BE132" s="32">
        <f t="shared" si="44"/>
        <v>1</v>
      </c>
      <c r="BF132" s="32">
        <f t="shared" si="44"/>
        <v>1</v>
      </c>
      <c r="BG132" s="32">
        <f t="shared" si="44"/>
        <v>0</v>
      </c>
      <c r="BH132" s="32">
        <f t="shared" si="44"/>
        <v>0</v>
      </c>
      <c r="BI132" s="32">
        <f t="shared" si="45"/>
        <v>2</v>
      </c>
      <c r="BJ132" s="32">
        <f t="shared" si="46"/>
        <v>2</v>
      </c>
      <c r="BK132" s="32">
        <f t="shared" si="47"/>
        <v>2</v>
      </c>
      <c r="BL132" s="32">
        <f t="shared" si="48"/>
        <v>0</v>
      </c>
      <c r="BM132" s="32">
        <f t="shared" si="49"/>
        <v>1</v>
      </c>
      <c r="BN132" s="32">
        <f t="shared" si="50"/>
        <v>0</v>
      </c>
      <c r="BO132" s="32">
        <f t="shared" si="51"/>
        <v>0</v>
      </c>
      <c r="BP132" s="32">
        <f t="shared" si="52"/>
        <v>1</v>
      </c>
      <c r="BQ132" s="32">
        <f t="shared" si="53"/>
        <v>0</v>
      </c>
      <c r="BR132" s="32">
        <f t="shared" si="54"/>
        <v>0</v>
      </c>
      <c r="BS132" s="32">
        <f t="shared" si="55"/>
        <v>1</v>
      </c>
      <c r="BT132" s="32">
        <f t="shared" si="56"/>
        <v>0</v>
      </c>
      <c r="BU132" s="32">
        <f t="shared" si="57"/>
        <v>0</v>
      </c>
      <c r="BV132" s="32">
        <f t="shared" si="58"/>
        <v>0</v>
      </c>
      <c r="BW132" s="32">
        <f t="shared" si="59"/>
        <v>0</v>
      </c>
      <c r="BX132" s="32">
        <f t="shared" si="60"/>
        <v>0</v>
      </c>
      <c r="BY132" s="31">
        <f t="shared" si="61"/>
        <v>1</v>
      </c>
      <c r="BZ132" s="31">
        <f t="shared" si="62"/>
        <v>1</v>
      </c>
    </row>
    <row r="133" spans="1:78" x14ac:dyDescent="0.2">
      <c r="A133" s="3" t="s">
        <v>548</v>
      </c>
      <c r="B133" s="3" t="s">
        <v>1675</v>
      </c>
      <c r="C133" s="3">
        <v>8361100</v>
      </c>
      <c r="D133" s="3">
        <v>8412300</v>
      </c>
      <c r="E133" s="3">
        <v>8885400</v>
      </c>
      <c r="F133" s="4">
        <v>11699000</v>
      </c>
      <c r="G133" s="3">
        <v>9243800</v>
      </c>
      <c r="H133" s="3">
        <v>8933600</v>
      </c>
      <c r="I133" s="3">
        <v>12888000</v>
      </c>
      <c r="J133" s="4">
        <v>9779000</v>
      </c>
      <c r="K133" s="3">
        <v>9165500</v>
      </c>
      <c r="L133" s="3">
        <v>9519400</v>
      </c>
      <c r="M133" s="3">
        <v>10467000</v>
      </c>
      <c r="N133" s="3">
        <v>11054000</v>
      </c>
      <c r="O133" s="17">
        <f>AVERAGE(P133:R133)</f>
        <v>10625566.666666666</v>
      </c>
      <c r="P133" s="3">
        <v>10191000</v>
      </c>
      <c r="Q133" s="3">
        <v>9611700</v>
      </c>
      <c r="R133" s="3">
        <v>12074000</v>
      </c>
      <c r="S133" s="17">
        <v>9476500</v>
      </c>
      <c r="T133" s="3">
        <v>10917000</v>
      </c>
      <c r="U133" s="3">
        <v>9310900</v>
      </c>
      <c r="V133" s="3">
        <v>0</v>
      </c>
      <c r="W133" s="17">
        <v>7953400</v>
      </c>
      <c r="X133" s="3">
        <v>9334900</v>
      </c>
      <c r="Y133" s="3">
        <v>6825100</v>
      </c>
      <c r="Z133" s="3">
        <v>8505700</v>
      </c>
      <c r="AA133" s="17">
        <v>12861000</v>
      </c>
      <c r="AB133" s="3">
        <v>12215000</v>
      </c>
      <c r="AC133" s="3">
        <v>9728600</v>
      </c>
      <c r="AD133" s="3">
        <v>9460700</v>
      </c>
      <c r="AE133" s="17">
        <v>6573500</v>
      </c>
      <c r="AF133" s="3">
        <v>10648000</v>
      </c>
      <c r="AG133" s="3">
        <v>9515300</v>
      </c>
      <c r="AH133" s="3">
        <v>6659200</v>
      </c>
      <c r="AI133" s="17">
        <v>10350000</v>
      </c>
      <c r="AJ133" s="3">
        <v>8984300</v>
      </c>
      <c r="AK133" s="3">
        <v>7612100</v>
      </c>
      <c r="AL133" s="3">
        <v>13237000</v>
      </c>
      <c r="AM133" s="3">
        <v>225.85</v>
      </c>
      <c r="AN133" s="3">
        <v>78</v>
      </c>
      <c r="AO133" s="3">
        <v>20</v>
      </c>
      <c r="AP133" s="3">
        <v>12.1</v>
      </c>
      <c r="AQ133" s="32">
        <v>9339450</v>
      </c>
      <c r="AR133" s="32">
        <v>10211100</v>
      </c>
      <c r="AS133" s="32">
        <v>10051475</v>
      </c>
      <c r="AT133" s="32">
        <v>10625566.666666666</v>
      </c>
      <c r="AU133" s="32">
        <v>9901466.666666666</v>
      </c>
      <c r="AV133" s="32">
        <v>8154775</v>
      </c>
      <c r="AW133" s="32">
        <v>11066325</v>
      </c>
      <c r="AX133" s="32">
        <v>8349000</v>
      </c>
      <c r="AY133" s="32">
        <v>10045850</v>
      </c>
      <c r="AZ133" s="32">
        <f t="shared" si="44"/>
        <v>1</v>
      </c>
      <c r="BA133" s="32">
        <f t="shared" si="44"/>
        <v>1</v>
      </c>
      <c r="BB133" s="32">
        <f t="shared" si="44"/>
        <v>1</v>
      </c>
      <c r="BC133" s="32">
        <f t="shared" si="44"/>
        <v>1</v>
      </c>
      <c r="BD133" s="32">
        <f t="shared" si="44"/>
        <v>1</v>
      </c>
      <c r="BE133" s="32">
        <f t="shared" si="44"/>
        <v>1</v>
      </c>
      <c r="BF133" s="32">
        <f t="shared" si="44"/>
        <v>1</v>
      </c>
      <c r="BG133" s="32">
        <f t="shared" si="44"/>
        <v>1</v>
      </c>
      <c r="BH133" s="32">
        <f t="shared" si="44"/>
        <v>1</v>
      </c>
      <c r="BI133" s="32">
        <f t="shared" si="45"/>
        <v>2</v>
      </c>
      <c r="BJ133" s="32">
        <f t="shared" si="46"/>
        <v>2</v>
      </c>
      <c r="BK133" s="32">
        <f t="shared" si="47"/>
        <v>2</v>
      </c>
      <c r="BL133" s="32">
        <f t="shared" si="48"/>
        <v>2</v>
      </c>
      <c r="BM133" s="32">
        <f t="shared" si="49"/>
        <v>1</v>
      </c>
      <c r="BN133" s="32">
        <f t="shared" si="50"/>
        <v>0</v>
      </c>
      <c r="BO133" s="32">
        <f t="shared" si="51"/>
        <v>0</v>
      </c>
      <c r="BP133" s="32">
        <f t="shared" si="52"/>
        <v>1</v>
      </c>
      <c r="BQ133" s="32">
        <f t="shared" si="53"/>
        <v>0</v>
      </c>
      <c r="BR133" s="32">
        <f t="shared" si="54"/>
        <v>0</v>
      </c>
      <c r="BS133" s="32">
        <f t="shared" si="55"/>
        <v>1</v>
      </c>
      <c r="BT133" s="32">
        <f t="shared" si="56"/>
        <v>0</v>
      </c>
      <c r="BU133" s="32">
        <f t="shared" si="57"/>
        <v>0</v>
      </c>
      <c r="BV133" s="32">
        <f t="shared" si="58"/>
        <v>1</v>
      </c>
      <c r="BW133" s="32">
        <f t="shared" si="59"/>
        <v>0</v>
      </c>
      <c r="BX133" s="32">
        <f t="shared" si="60"/>
        <v>0</v>
      </c>
      <c r="BY133" s="31">
        <f t="shared" si="61"/>
        <v>1</v>
      </c>
      <c r="BZ133" s="31">
        <f t="shared" si="62"/>
        <v>1</v>
      </c>
    </row>
    <row r="134" spans="1:78" x14ac:dyDescent="0.2">
      <c r="A134" s="3" t="s">
        <v>549</v>
      </c>
      <c r="B134" s="3" t="s">
        <v>1675</v>
      </c>
      <c r="C134" s="3">
        <v>426550000</v>
      </c>
      <c r="D134" s="3">
        <v>367120000</v>
      </c>
      <c r="E134" s="3">
        <v>429900000</v>
      </c>
      <c r="F134" s="4">
        <v>391240000</v>
      </c>
      <c r="G134" s="3">
        <v>416540000</v>
      </c>
      <c r="H134" s="3">
        <v>406660000</v>
      </c>
      <c r="I134" s="3">
        <v>466030000</v>
      </c>
      <c r="J134" s="4">
        <v>389540000</v>
      </c>
      <c r="K134" s="3">
        <v>467940000</v>
      </c>
      <c r="L134" s="3">
        <v>422170000</v>
      </c>
      <c r="M134" s="3">
        <v>382070000</v>
      </c>
      <c r="N134" s="3">
        <v>432460000</v>
      </c>
      <c r="O134" s="17">
        <v>443830000</v>
      </c>
      <c r="P134" s="3">
        <v>463750000</v>
      </c>
      <c r="Q134" s="3">
        <v>395780000</v>
      </c>
      <c r="R134" s="3">
        <v>449570000</v>
      </c>
      <c r="S134" s="17">
        <v>454890000</v>
      </c>
      <c r="T134" s="3">
        <v>438560000</v>
      </c>
      <c r="U134" s="3">
        <v>485750000</v>
      </c>
      <c r="V134" s="3">
        <v>419310000</v>
      </c>
      <c r="W134" s="17">
        <v>414200000</v>
      </c>
      <c r="X134" s="3">
        <v>472910000</v>
      </c>
      <c r="Y134" s="3">
        <v>353390000</v>
      </c>
      <c r="Z134" s="3">
        <v>411370000</v>
      </c>
      <c r="AA134" s="17">
        <v>416960000</v>
      </c>
      <c r="AB134" s="3">
        <v>418980000</v>
      </c>
      <c r="AC134" s="3">
        <v>423010000</v>
      </c>
      <c r="AD134" s="3">
        <v>485820000</v>
      </c>
      <c r="AE134" s="17">
        <v>372660000</v>
      </c>
      <c r="AF134" s="3">
        <v>400340000</v>
      </c>
      <c r="AG134" s="3">
        <v>463750000</v>
      </c>
      <c r="AH134" s="3">
        <v>412560000</v>
      </c>
      <c r="AI134" s="17">
        <v>433690000</v>
      </c>
      <c r="AJ134" s="3">
        <v>441550000</v>
      </c>
      <c r="AK134" s="3">
        <v>410920000</v>
      </c>
      <c r="AL134" s="3">
        <v>412320000</v>
      </c>
      <c r="AM134" s="3">
        <v>323.31</v>
      </c>
      <c r="AN134" s="3">
        <v>1127</v>
      </c>
      <c r="AO134" s="3">
        <v>22</v>
      </c>
      <c r="AP134" s="3">
        <v>15.5</v>
      </c>
      <c r="AQ134" s="32">
        <v>403702500</v>
      </c>
      <c r="AR134" s="32">
        <v>419692500</v>
      </c>
      <c r="AS134" s="32">
        <v>426160000</v>
      </c>
      <c r="AT134" s="32">
        <v>438232500</v>
      </c>
      <c r="AU134" s="32">
        <v>449627500</v>
      </c>
      <c r="AV134" s="32">
        <v>412967500</v>
      </c>
      <c r="AW134" s="32">
        <v>436192500</v>
      </c>
      <c r="AX134" s="32">
        <v>412327500</v>
      </c>
      <c r="AY134" s="32">
        <v>424620000</v>
      </c>
      <c r="AZ134" s="32">
        <f t="shared" si="44"/>
        <v>1</v>
      </c>
      <c r="BA134" s="32">
        <f t="shared" si="44"/>
        <v>1</v>
      </c>
      <c r="BB134" s="32">
        <f t="shared" si="44"/>
        <v>1</v>
      </c>
      <c r="BC134" s="32">
        <f t="shared" si="44"/>
        <v>1</v>
      </c>
      <c r="BD134" s="32">
        <f t="shared" si="44"/>
        <v>1</v>
      </c>
      <c r="BE134" s="32">
        <f t="shared" si="44"/>
        <v>1</v>
      </c>
      <c r="BF134" s="32">
        <f t="shared" si="44"/>
        <v>1</v>
      </c>
      <c r="BG134" s="32">
        <f t="shared" si="44"/>
        <v>1</v>
      </c>
      <c r="BH134" s="32">
        <f t="shared" si="44"/>
        <v>1</v>
      </c>
      <c r="BI134" s="32">
        <f t="shared" si="45"/>
        <v>2</v>
      </c>
      <c r="BJ134" s="32">
        <f t="shared" si="46"/>
        <v>2</v>
      </c>
      <c r="BK134" s="32">
        <f t="shared" si="47"/>
        <v>2</v>
      </c>
      <c r="BL134" s="32">
        <f t="shared" si="48"/>
        <v>2</v>
      </c>
      <c r="BM134" s="32">
        <f t="shared" si="49"/>
        <v>1</v>
      </c>
      <c r="BN134" s="32">
        <f t="shared" si="50"/>
        <v>0</v>
      </c>
      <c r="BO134" s="32">
        <f t="shared" si="51"/>
        <v>0</v>
      </c>
      <c r="BP134" s="32">
        <f t="shared" si="52"/>
        <v>1</v>
      </c>
      <c r="BQ134" s="32">
        <f t="shared" si="53"/>
        <v>0</v>
      </c>
      <c r="BR134" s="32">
        <f t="shared" si="54"/>
        <v>0</v>
      </c>
      <c r="BS134" s="32">
        <f t="shared" si="55"/>
        <v>1</v>
      </c>
      <c r="BT134" s="32">
        <f t="shared" si="56"/>
        <v>0</v>
      </c>
      <c r="BU134" s="32">
        <f t="shared" si="57"/>
        <v>0</v>
      </c>
      <c r="BV134" s="32">
        <f t="shared" si="58"/>
        <v>1</v>
      </c>
      <c r="BW134" s="32">
        <f t="shared" si="59"/>
        <v>0</v>
      </c>
      <c r="BX134" s="32">
        <f t="shared" si="60"/>
        <v>0</v>
      </c>
      <c r="BY134" s="31">
        <f t="shared" si="61"/>
        <v>1</v>
      </c>
      <c r="BZ134" s="31">
        <f t="shared" si="62"/>
        <v>1</v>
      </c>
    </row>
    <row r="135" spans="1:78" x14ac:dyDescent="0.2">
      <c r="A135" s="3" t="s">
        <v>551</v>
      </c>
      <c r="B135" s="3" t="s">
        <v>1471</v>
      </c>
      <c r="C135" s="3">
        <v>528180000</v>
      </c>
      <c r="D135" s="3">
        <v>599750000</v>
      </c>
      <c r="E135" s="3">
        <v>574990000</v>
      </c>
      <c r="F135" s="4">
        <v>530630000</v>
      </c>
      <c r="G135" s="3">
        <v>1139500000</v>
      </c>
      <c r="H135" s="3">
        <v>654520000</v>
      </c>
      <c r="I135" s="3">
        <v>551430000</v>
      </c>
      <c r="J135" s="4">
        <v>589290000</v>
      </c>
      <c r="K135" s="3">
        <v>558210000</v>
      </c>
      <c r="L135" s="3">
        <v>553550000</v>
      </c>
      <c r="M135" s="3">
        <v>439200000</v>
      </c>
      <c r="N135" s="3">
        <v>584020000</v>
      </c>
      <c r="O135" s="17">
        <v>487340000</v>
      </c>
      <c r="P135" s="3">
        <v>580660000</v>
      </c>
      <c r="Q135" s="3">
        <v>586600000</v>
      </c>
      <c r="R135" s="3">
        <v>582150000</v>
      </c>
      <c r="S135" s="17">
        <v>577080000</v>
      </c>
      <c r="T135" s="3">
        <v>587790000</v>
      </c>
      <c r="U135" s="3">
        <v>696130000</v>
      </c>
      <c r="V135" s="3">
        <v>579960000</v>
      </c>
      <c r="W135" s="17">
        <v>512100000</v>
      </c>
      <c r="X135" s="3">
        <v>687310000</v>
      </c>
      <c r="Y135" s="3">
        <v>584110000</v>
      </c>
      <c r="Z135" s="3">
        <v>646740000</v>
      </c>
      <c r="AA135" s="17">
        <v>445040000</v>
      </c>
      <c r="AB135" s="3">
        <v>556030000</v>
      </c>
      <c r="AC135" s="3">
        <v>520010000</v>
      </c>
      <c r="AD135" s="3">
        <v>592880000</v>
      </c>
      <c r="AE135" s="17">
        <v>595330000</v>
      </c>
      <c r="AF135" s="3">
        <v>532610000</v>
      </c>
      <c r="AG135" s="3">
        <v>761600000</v>
      </c>
      <c r="AH135" s="3">
        <v>817280000</v>
      </c>
      <c r="AI135" s="17">
        <v>566890000</v>
      </c>
      <c r="AJ135" s="3">
        <v>585800000</v>
      </c>
      <c r="AK135" s="3">
        <v>612380000</v>
      </c>
      <c r="AL135" s="3">
        <v>745170000</v>
      </c>
      <c r="AM135" s="3">
        <v>323.31</v>
      </c>
      <c r="AN135" s="3">
        <v>1363</v>
      </c>
      <c r="AO135" s="3">
        <v>11</v>
      </c>
      <c r="AP135" s="3">
        <v>38.799999999999997</v>
      </c>
      <c r="AQ135" s="32">
        <v>558387500</v>
      </c>
      <c r="AR135" s="32">
        <v>733685000</v>
      </c>
      <c r="AS135" s="32">
        <v>533745000</v>
      </c>
      <c r="AT135" s="32">
        <v>559187500</v>
      </c>
      <c r="AU135" s="32">
        <v>610240000</v>
      </c>
      <c r="AV135" s="32">
        <v>607565000</v>
      </c>
      <c r="AW135" s="32">
        <v>528490000</v>
      </c>
      <c r="AX135" s="32">
        <v>676705000</v>
      </c>
      <c r="AY135" s="32">
        <v>627560000</v>
      </c>
      <c r="AZ135" s="32">
        <f t="shared" si="44"/>
        <v>1</v>
      </c>
      <c r="BA135" s="32">
        <f t="shared" si="44"/>
        <v>1</v>
      </c>
      <c r="BB135" s="32">
        <f t="shared" si="44"/>
        <v>1</v>
      </c>
      <c r="BC135" s="32">
        <f t="shared" si="44"/>
        <v>1</v>
      </c>
      <c r="BD135" s="32">
        <f t="shared" si="44"/>
        <v>1</v>
      </c>
      <c r="BE135" s="32">
        <f t="shared" si="44"/>
        <v>1</v>
      </c>
      <c r="BF135" s="32">
        <f t="shared" si="44"/>
        <v>1</v>
      </c>
      <c r="BG135" s="32">
        <f t="shared" si="44"/>
        <v>1</v>
      </c>
      <c r="BH135" s="32">
        <f t="shared" si="44"/>
        <v>1</v>
      </c>
      <c r="BI135" s="32">
        <f t="shared" si="45"/>
        <v>2</v>
      </c>
      <c r="BJ135" s="32">
        <f t="shared" si="46"/>
        <v>2</v>
      </c>
      <c r="BK135" s="32">
        <f t="shared" si="47"/>
        <v>2</v>
      </c>
      <c r="BL135" s="32">
        <f t="shared" si="48"/>
        <v>2</v>
      </c>
      <c r="BM135" s="32">
        <f t="shared" si="49"/>
        <v>1</v>
      </c>
      <c r="BN135" s="32">
        <f t="shared" si="50"/>
        <v>0</v>
      </c>
      <c r="BO135" s="32">
        <f t="shared" si="51"/>
        <v>0</v>
      </c>
      <c r="BP135" s="32">
        <f t="shared" si="52"/>
        <v>1</v>
      </c>
      <c r="BQ135" s="32">
        <f t="shared" si="53"/>
        <v>0</v>
      </c>
      <c r="BR135" s="32">
        <f t="shared" si="54"/>
        <v>0</v>
      </c>
      <c r="BS135" s="32">
        <f t="shared" si="55"/>
        <v>1</v>
      </c>
      <c r="BT135" s="32">
        <f t="shared" si="56"/>
        <v>0</v>
      </c>
      <c r="BU135" s="32">
        <f t="shared" si="57"/>
        <v>0</v>
      </c>
      <c r="BV135" s="32">
        <f t="shared" si="58"/>
        <v>1</v>
      </c>
      <c r="BW135" s="32">
        <f t="shared" si="59"/>
        <v>0</v>
      </c>
      <c r="BX135" s="32">
        <f t="shared" si="60"/>
        <v>0</v>
      </c>
      <c r="BY135" s="31">
        <f t="shared" si="61"/>
        <v>1</v>
      </c>
      <c r="BZ135" s="31">
        <f t="shared" si="62"/>
        <v>1</v>
      </c>
    </row>
    <row r="136" spans="1:78" x14ac:dyDescent="0.2">
      <c r="A136" s="3" t="s">
        <v>553</v>
      </c>
      <c r="B136" s="3" t="s">
        <v>1471</v>
      </c>
      <c r="C136" s="3">
        <v>0</v>
      </c>
      <c r="D136" s="3">
        <v>0</v>
      </c>
      <c r="E136" s="3">
        <v>0</v>
      </c>
      <c r="F136" s="4">
        <v>0</v>
      </c>
      <c r="G136" s="3">
        <v>0</v>
      </c>
      <c r="H136" s="3">
        <v>0</v>
      </c>
      <c r="I136" s="3">
        <v>0</v>
      </c>
      <c r="J136" s="4">
        <v>0</v>
      </c>
      <c r="K136" s="3">
        <v>0</v>
      </c>
      <c r="L136" s="3">
        <v>0</v>
      </c>
      <c r="M136" s="3">
        <v>0</v>
      </c>
      <c r="N136" s="3">
        <v>0</v>
      </c>
      <c r="O136" s="17">
        <v>1518900</v>
      </c>
      <c r="P136" s="3">
        <v>0</v>
      </c>
      <c r="Q136" s="3">
        <v>0</v>
      </c>
      <c r="R136" s="3">
        <v>0</v>
      </c>
      <c r="S136" s="17">
        <v>0</v>
      </c>
      <c r="T136" s="3">
        <v>0</v>
      </c>
      <c r="U136" s="3">
        <v>0</v>
      </c>
      <c r="V136" s="3">
        <v>0</v>
      </c>
      <c r="W136" s="17">
        <v>7353500</v>
      </c>
      <c r="X136" s="3">
        <v>10294000</v>
      </c>
      <c r="Y136" s="3">
        <v>8035800</v>
      </c>
      <c r="Z136" s="3">
        <v>8065300</v>
      </c>
      <c r="AA136" s="17">
        <v>0</v>
      </c>
      <c r="AB136" s="3">
        <v>0</v>
      </c>
      <c r="AC136" s="3">
        <v>0</v>
      </c>
      <c r="AD136" s="3">
        <v>0</v>
      </c>
      <c r="AE136" s="17">
        <v>19066000</v>
      </c>
      <c r="AF136" s="3">
        <v>17414000</v>
      </c>
      <c r="AG136" s="3">
        <v>22767000</v>
      </c>
      <c r="AH136" s="3">
        <v>20685000</v>
      </c>
      <c r="AI136" s="17">
        <v>4329200</v>
      </c>
      <c r="AJ136" s="3">
        <f>AVERAGE(AI136,AK136:AL136)</f>
        <v>3589066.6666666665</v>
      </c>
      <c r="AK136" s="3">
        <v>3498200</v>
      </c>
      <c r="AL136" s="3">
        <v>2939800</v>
      </c>
      <c r="AM136" s="3">
        <v>30.934999999999999</v>
      </c>
      <c r="AN136" s="3">
        <v>43</v>
      </c>
      <c r="AO136" s="3">
        <v>5</v>
      </c>
      <c r="AP136" s="3">
        <v>14</v>
      </c>
      <c r="AQ136" s="32"/>
      <c r="AR136" s="32"/>
      <c r="AS136" s="32"/>
      <c r="AT136" s="32">
        <v>1518900</v>
      </c>
      <c r="AU136" s="32"/>
      <c r="AV136" s="32">
        <v>8437150</v>
      </c>
      <c r="AW136" s="32"/>
      <c r="AX136" s="32">
        <v>19983000</v>
      </c>
      <c r="AY136" s="32">
        <v>3589066.6666666665</v>
      </c>
      <c r="AZ136" s="32">
        <f t="shared" ref="AZ136:BH153" si="63">COUNTA(AQ136)</f>
        <v>0</v>
      </c>
      <c r="BA136" s="32">
        <f t="shared" si="63"/>
        <v>0</v>
      </c>
      <c r="BB136" s="32">
        <f t="shared" si="63"/>
        <v>0</v>
      </c>
      <c r="BC136" s="32">
        <f t="shared" si="63"/>
        <v>1</v>
      </c>
      <c r="BD136" s="32">
        <f t="shared" si="63"/>
        <v>0</v>
      </c>
      <c r="BE136" s="32">
        <f t="shared" si="63"/>
        <v>1</v>
      </c>
      <c r="BF136" s="32">
        <f t="shared" si="63"/>
        <v>0</v>
      </c>
      <c r="BG136" s="32">
        <f t="shared" si="63"/>
        <v>1</v>
      </c>
      <c r="BH136" s="32">
        <f t="shared" si="63"/>
        <v>1</v>
      </c>
      <c r="BI136" s="32">
        <f t="shared" si="45"/>
        <v>0</v>
      </c>
      <c r="BJ136" s="32">
        <f t="shared" si="46"/>
        <v>1</v>
      </c>
      <c r="BK136" s="32">
        <f t="shared" si="47"/>
        <v>1</v>
      </c>
      <c r="BL136" s="32">
        <f t="shared" si="48"/>
        <v>2</v>
      </c>
      <c r="BM136" s="32">
        <f t="shared" si="49"/>
        <v>0</v>
      </c>
      <c r="BN136" s="32">
        <f t="shared" si="50"/>
        <v>0</v>
      </c>
      <c r="BO136" s="32">
        <f t="shared" si="51"/>
        <v>0</v>
      </c>
      <c r="BP136" s="32">
        <f t="shared" si="52"/>
        <v>0</v>
      </c>
      <c r="BQ136" s="32">
        <f t="shared" si="53"/>
        <v>1</v>
      </c>
      <c r="BR136" s="32">
        <f t="shared" si="54"/>
        <v>0</v>
      </c>
      <c r="BS136" s="32">
        <f t="shared" si="55"/>
        <v>0</v>
      </c>
      <c r="BT136" s="32">
        <f t="shared" si="56"/>
        <v>1</v>
      </c>
      <c r="BU136" s="32">
        <f t="shared" si="57"/>
        <v>0</v>
      </c>
      <c r="BV136" s="32">
        <f t="shared" si="58"/>
        <v>1</v>
      </c>
      <c r="BW136" s="32">
        <f t="shared" si="59"/>
        <v>0</v>
      </c>
      <c r="BX136" s="32">
        <f t="shared" si="60"/>
        <v>0</v>
      </c>
      <c r="BY136" s="31">
        <f t="shared" si="61"/>
        <v>1</v>
      </c>
      <c r="BZ136" s="31">
        <f t="shared" si="62"/>
        <v>1</v>
      </c>
    </row>
    <row r="137" spans="1:78" x14ac:dyDescent="0.2">
      <c r="A137" s="3" t="s">
        <v>554</v>
      </c>
      <c r="B137" s="3" t="s">
        <v>1712</v>
      </c>
      <c r="C137" s="3">
        <v>0</v>
      </c>
      <c r="D137" s="3">
        <v>0</v>
      </c>
      <c r="E137" s="3">
        <v>0</v>
      </c>
      <c r="F137" s="4">
        <v>0</v>
      </c>
      <c r="G137" s="3">
        <v>0</v>
      </c>
      <c r="H137" s="3">
        <v>0</v>
      </c>
      <c r="I137" s="3">
        <v>0</v>
      </c>
      <c r="J137" s="4">
        <v>0</v>
      </c>
      <c r="K137" s="3">
        <v>0</v>
      </c>
      <c r="L137" s="3">
        <v>0</v>
      </c>
      <c r="M137" s="3">
        <v>0</v>
      </c>
      <c r="N137" s="3">
        <v>0</v>
      </c>
      <c r="O137" s="17">
        <v>0</v>
      </c>
      <c r="P137" s="3">
        <v>0</v>
      </c>
      <c r="Q137" s="3">
        <v>0</v>
      </c>
      <c r="R137" s="3">
        <v>0</v>
      </c>
      <c r="S137" s="17">
        <v>0</v>
      </c>
      <c r="T137" s="3">
        <v>0</v>
      </c>
      <c r="U137" s="3">
        <v>0</v>
      </c>
      <c r="V137" s="3">
        <v>0</v>
      </c>
      <c r="W137" s="17">
        <v>32565000</v>
      </c>
      <c r="X137" s="3">
        <v>38652000</v>
      </c>
      <c r="Y137" s="3">
        <v>44836000</v>
      </c>
      <c r="Z137" s="3">
        <v>29765000</v>
      </c>
      <c r="AA137" s="17">
        <v>0</v>
      </c>
      <c r="AB137" s="3">
        <v>0</v>
      </c>
      <c r="AC137" s="3">
        <v>0</v>
      </c>
      <c r="AD137" s="3">
        <v>0</v>
      </c>
      <c r="AE137" s="17">
        <v>73861000</v>
      </c>
      <c r="AF137" s="3">
        <v>56459000</v>
      </c>
      <c r="AG137" s="3">
        <v>110380000</v>
      </c>
      <c r="AH137" s="3">
        <v>82425000</v>
      </c>
      <c r="AI137" s="17">
        <f>AVERAGE(AJ137:AL137)</f>
        <v>12446833.333333334</v>
      </c>
      <c r="AJ137" s="3">
        <v>14334000</v>
      </c>
      <c r="AK137" s="3">
        <v>8569500</v>
      </c>
      <c r="AL137" s="3">
        <v>14437000</v>
      </c>
      <c r="AM137" s="3">
        <v>206.43</v>
      </c>
      <c r="AN137" s="3">
        <v>83</v>
      </c>
      <c r="AO137" s="3">
        <v>6</v>
      </c>
      <c r="AP137" s="3">
        <v>30.6</v>
      </c>
      <c r="AQ137" s="32"/>
      <c r="AR137" s="32"/>
      <c r="AS137" s="32"/>
      <c r="AT137" s="32"/>
      <c r="AU137" s="32"/>
      <c r="AV137" s="32">
        <v>36454500</v>
      </c>
      <c r="AW137" s="32"/>
      <c r="AX137" s="32">
        <v>80781250</v>
      </c>
      <c r="AY137" s="32">
        <v>12446833.333333334</v>
      </c>
      <c r="AZ137" s="32">
        <f t="shared" si="63"/>
        <v>0</v>
      </c>
      <c r="BA137" s="32">
        <f t="shared" si="63"/>
        <v>0</v>
      </c>
      <c r="BB137" s="32">
        <f t="shared" si="63"/>
        <v>0</v>
      </c>
      <c r="BC137" s="32">
        <f t="shared" si="63"/>
        <v>0</v>
      </c>
      <c r="BD137" s="32">
        <f t="shared" si="63"/>
        <v>0</v>
      </c>
      <c r="BE137" s="32">
        <f t="shared" si="63"/>
        <v>1</v>
      </c>
      <c r="BF137" s="32">
        <f t="shared" si="63"/>
        <v>0</v>
      </c>
      <c r="BG137" s="32">
        <f t="shared" si="63"/>
        <v>1</v>
      </c>
      <c r="BH137" s="32">
        <f t="shared" si="63"/>
        <v>1</v>
      </c>
      <c r="BI137" s="32">
        <f t="shared" si="45"/>
        <v>0</v>
      </c>
      <c r="BJ137" s="32">
        <f t="shared" si="46"/>
        <v>0</v>
      </c>
      <c r="BK137" s="32">
        <f t="shared" si="47"/>
        <v>1</v>
      </c>
      <c r="BL137" s="32">
        <f t="shared" si="48"/>
        <v>2</v>
      </c>
      <c r="BM137" s="32">
        <f t="shared" si="49"/>
        <v>0</v>
      </c>
      <c r="BN137" s="32">
        <f t="shared" si="50"/>
        <v>0</v>
      </c>
      <c r="BO137" s="32">
        <f t="shared" si="51"/>
        <v>0</v>
      </c>
      <c r="BP137" s="32">
        <f t="shared" si="52"/>
        <v>0</v>
      </c>
      <c r="BQ137" s="32">
        <f t="shared" si="53"/>
        <v>0</v>
      </c>
      <c r="BR137" s="32">
        <f t="shared" si="54"/>
        <v>0</v>
      </c>
      <c r="BS137" s="32">
        <f t="shared" si="55"/>
        <v>0</v>
      </c>
      <c r="BT137" s="32">
        <f t="shared" si="56"/>
        <v>1</v>
      </c>
      <c r="BU137" s="32">
        <f t="shared" si="57"/>
        <v>0</v>
      </c>
      <c r="BV137" s="32">
        <f t="shared" si="58"/>
        <v>1</v>
      </c>
      <c r="BW137" s="32">
        <f t="shared" si="59"/>
        <v>0</v>
      </c>
      <c r="BX137" s="32">
        <f t="shared" si="60"/>
        <v>0</v>
      </c>
      <c r="BY137" s="31">
        <f t="shared" si="61"/>
        <v>1</v>
      </c>
      <c r="BZ137" s="31">
        <f t="shared" si="62"/>
        <v>1</v>
      </c>
    </row>
    <row r="138" spans="1:78" x14ac:dyDescent="0.2">
      <c r="A138" s="3" t="s">
        <v>556</v>
      </c>
      <c r="B138" s="3" t="s">
        <v>1571</v>
      </c>
      <c r="C138" s="3">
        <v>2254500</v>
      </c>
      <c r="D138" s="3">
        <v>1687400</v>
      </c>
      <c r="E138" s="3">
        <v>2583200</v>
      </c>
      <c r="F138" s="4">
        <v>2441200</v>
      </c>
      <c r="G138" s="3">
        <v>1505100</v>
      </c>
      <c r="H138" s="3">
        <v>1689700</v>
      </c>
      <c r="I138" s="3">
        <v>2242400</v>
      </c>
      <c r="J138" s="4">
        <v>1784200</v>
      </c>
      <c r="K138" s="3">
        <v>1682100</v>
      </c>
      <c r="L138" s="3">
        <v>1986100</v>
      </c>
      <c r="M138" s="3">
        <v>1706900</v>
      </c>
      <c r="N138" s="3">
        <v>2001100</v>
      </c>
      <c r="O138" s="17">
        <v>2567100</v>
      </c>
      <c r="P138" s="3">
        <v>2803600</v>
      </c>
      <c r="Q138" s="3">
        <f>AVERAGE(O138:P138,R138)</f>
        <v>2749433.3333333335</v>
      </c>
      <c r="R138" s="3">
        <v>2877600</v>
      </c>
      <c r="S138" s="17">
        <v>2544500</v>
      </c>
      <c r="T138" s="3">
        <v>1956800</v>
      </c>
      <c r="U138" s="3">
        <v>1458800</v>
      </c>
      <c r="V138" s="3">
        <v>1911900</v>
      </c>
      <c r="W138" s="17">
        <v>2124800</v>
      </c>
      <c r="X138" s="3">
        <v>2287200</v>
      </c>
      <c r="Y138" s="3">
        <f>AVERAGE(W138:X138,Z138)</f>
        <v>2166700</v>
      </c>
      <c r="Z138" s="3">
        <v>2088100</v>
      </c>
      <c r="AA138" s="17">
        <f>AVERAGE(AB138:AD138)</f>
        <v>2107233.3333333335</v>
      </c>
      <c r="AB138" s="3">
        <v>2693900</v>
      </c>
      <c r="AC138" s="3">
        <v>1907300</v>
      </c>
      <c r="AD138" s="3">
        <v>1720500</v>
      </c>
      <c r="AE138" s="17">
        <f>AVERAGE(AF138:AH138)</f>
        <v>1802166.6666666667</v>
      </c>
      <c r="AF138" s="3">
        <v>1962000</v>
      </c>
      <c r="AG138" s="3">
        <v>1504200</v>
      </c>
      <c r="AH138" s="3">
        <v>1940300</v>
      </c>
      <c r="AI138" s="17">
        <v>2612000</v>
      </c>
      <c r="AJ138" s="3">
        <f>AVERAGE(AI138,AK138:AL138)</f>
        <v>2326733.3333333335</v>
      </c>
      <c r="AK138" s="3">
        <v>2279400</v>
      </c>
      <c r="AL138" s="3">
        <v>2088800</v>
      </c>
      <c r="AM138" s="3">
        <v>26.379000000000001</v>
      </c>
      <c r="AN138" s="3">
        <v>88</v>
      </c>
      <c r="AO138" s="3">
        <v>6</v>
      </c>
      <c r="AP138" s="3">
        <v>18</v>
      </c>
      <c r="AQ138" s="32">
        <v>2241575</v>
      </c>
      <c r="AR138" s="32">
        <v>1805350</v>
      </c>
      <c r="AS138" s="32">
        <v>1844050</v>
      </c>
      <c r="AT138" s="32">
        <v>2749433.3333333335</v>
      </c>
      <c r="AU138" s="32">
        <v>1968000</v>
      </c>
      <c r="AV138" s="32">
        <v>2166700</v>
      </c>
      <c r="AW138" s="32">
        <v>2107233.3333333335</v>
      </c>
      <c r="AX138" s="32">
        <v>1802166.6666666667</v>
      </c>
      <c r="AY138" s="32">
        <v>2326733.3333333335</v>
      </c>
      <c r="AZ138" s="32">
        <f t="shared" si="63"/>
        <v>1</v>
      </c>
      <c r="BA138" s="32">
        <f t="shared" si="63"/>
        <v>1</v>
      </c>
      <c r="BB138" s="32">
        <f t="shared" si="63"/>
        <v>1</v>
      </c>
      <c r="BC138" s="32">
        <f t="shared" si="63"/>
        <v>1</v>
      </c>
      <c r="BD138" s="32">
        <f t="shared" si="63"/>
        <v>1</v>
      </c>
      <c r="BE138" s="32">
        <f t="shared" si="63"/>
        <v>1</v>
      </c>
      <c r="BF138" s="32">
        <f t="shared" si="63"/>
        <v>1</v>
      </c>
      <c r="BG138" s="32">
        <f t="shared" si="63"/>
        <v>1</v>
      </c>
      <c r="BH138" s="32">
        <f t="shared" si="63"/>
        <v>1</v>
      </c>
      <c r="BI138" s="32">
        <f t="shared" si="45"/>
        <v>2</v>
      </c>
      <c r="BJ138" s="32">
        <f t="shared" si="46"/>
        <v>2</v>
      </c>
      <c r="BK138" s="32">
        <f t="shared" si="47"/>
        <v>2</v>
      </c>
      <c r="BL138" s="32">
        <f t="shared" si="48"/>
        <v>2</v>
      </c>
      <c r="BM138" s="32">
        <f t="shared" si="49"/>
        <v>1</v>
      </c>
      <c r="BN138" s="32">
        <f t="shared" si="50"/>
        <v>0</v>
      </c>
      <c r="BO138" s="32">
        <f t="shared" si="51"/>
        <v>0</v>
      </c>
      <c r="BP138" s="32">
        <f t="shared" si="52"/>
        <v>1</v>
      </c>
      <c r="BQ138" s="32">
        <f t="shared" si="53"/>
        <v>0</v>
      </c>
      <c r="BR138" s="32">
        <f t="shared" si="54"/>
        <v>0</v>
      </c>
      <c r="BS138" s="32">
        <f t="shared" si="55"/>
        <v>1</v>
      </c>
      <c r="BT138" s="32">
        <f t="shared" si="56"/>
        <v>0</v>
      </c>
      <c r="BU138" s="32">
        <f t="shared" si="57"/>
        <v>0</v>
      </c>
      <c r="BV138" s="32">
        <f t="shared" si="58"/>
        <v>1</v>
      </c>
      <c r="BW138" s="32">
        <f t="shared" si="59"/>
        <v>0</v>
      </c>
      <c r="BX138" s="32">
        <f t="shared" si="60"/>
        <v>0</v>
      </c>
      <c r="BY138" s="31">
        <f t="shared" si="61"/>
        <v>1</v>
      </c>
      <c r="BZ138" s="31">
        <f t="shared" si="62"/>
        <v>1</v>
      </c>
    </row>
    <row r="139" spans="1:78" x14ac:dyDescent="0.2">
      <c r="A139" s="3" t="s">
        <v>557</v>
      </c>
      <c r="B139" s="3" t="s">
        <v>1714</v>
      </c>
      <c r="C139" s="3">
        <v>9740100</v>
      </c>
      <c r="D139" s="3">
        <v>7681500</v>
      </c>
      <c r="E139" s="3">
        <v>9614200</v>
      </c>
      <c r="F139" s="4">
        <v>9264400</v>
      </c>
      <c r="G139" s="3">
        <v>10194000</v>
      </c>
      <c r="H139" s="3">
        <v>10450000</v>
      </c>
      <c r="I139" s="3">
        <v>11226000</v>
      </c>
      <c r="J139" s="4">
        <v>12062000</v>
      </c>
      <c r="K139" s="3">
        <v>10491000</v>
      </c>
      <c r="L139" s="3">
        <v>10521000</v>
      </c>
      <c r="M139" s="3">
        <v>9577300</v>
      </c>
      <c r="N139" s="3">
        <v>8931400</v>
      </c>
      <c r="O139" s="17">
        <v>13365000</v>
      </c>
      <c r="P139" s="3">
        <v>10828000</v>
      </c>
      <c r="Q139" s="3">
        <v>10544000</v>
      </c>
      <c r="R139" s="3">
        <v>11972000</v>
      </c>
      <c r="S139" s="17">
        <v>11363000</v>
      </c>
      <c r="T139" s="3">
        <v>9866100</v>
      </c>
      <c r="U139" s="3">
        <v>10364000</v>
      </c>
      <c r="V139" s="3">
        <v>9935400</v>
      </c>
      <c r="W139" s="17">
        <v>6222100</v>
      </c>
      <c r="X139" s="3">
        <v>4174200</v>
      </c>
      <c r="Y139" s="3">
        <v>8803400</v>
      </c>
      <c r="Z139" s="3">
        <v>9325600</v>
      </c>
      <c r="AA139" s="17">
        <v>7050600</v>
      </c>
      <c r="AB139" s="3">
        <v>13205000</v>
      </c>
      <c r="AC139" s="3">
        <v>9829200</v>
      </c>
      <c r="AD139" s="3">
        <v>9895400</v>
      </c>
      <c r="AE139" s="17">
        <v>8452600</v>
      </c>
      <c r="AF139" s="3">
        <v>8806800</v>
      </c>
      <c r="AG139" s="3">
        <v>6151200</v>
      </c>
      <c r="AH139" s="3">
        <v>8145400</v>
      </c>
      <c r="AI139" s="17">
        <v>9482700</v>
      </c>
      <c r="AJ139" s="3">
        <v>8706500</v>
      </c>
      <c r="AK139" s="3">
        <v>9874300</v>
      </c>
      <c r="AL139" s="3">
        <v>9795900</v>
      </c>
      <c r="AM139" s="3">
        <v>115.94</v>
      </c>
      <c r="AN139" s="3">
        <v>263</v>
      </c>
      <c r="AO139" s="3">
        <v>13</v>
      </c>
      <c r="AP139" s="3">
        <v>50.3</v>
      </c>
      <c r="AQ139" s="32">
        <v>9075050</v>
      </c>
      <c r="AR139" s="32">
        <v>10983000</v>
      </c>
      <c r="AS139" s="32">
        <v>9880175</v>
      </c>
      <c r="AT139" s="32">
        <v>11677250</v>
      </c>
      <c r="AU139" s="32">
        <v>10382125</v>
      </c>
      <c r="AV139" s="32">
        <v>7131325</v>
      </c>
      <c r="AW139" s="32">
        <v>9995050</v>
      </c>
      <c r="AX139" s="32">
        <v>7889000</v>
      </c>
      <c r="AY139" s="32">
        <v>9464850</v>
      </c>
      <c r="AZ139" s="32">
        <f t="shared" si="63"/>
        <v>1</v>
      </c>
      <c r="BA139" s="32">
        <f t="shared" si="63"/>
        <v>1</v>
      </c>
      <c r="BB139" s="32">
        <f t="shared" si="63"/>
        <v>1</v>
      </c>
      <c r="BC139" s="32">
        <f t="shared" si="63"/>
        <v>1</v>
      </c>
      <c r="BD139" s="32">
        <f t="shared" si="63"/>
        <v>1</v>
      </c>
      <c r="BE139" s="32">
        <f t="shared" si="63"/>
        <v>1</v>
      </c>
      <c r="BF139" s="32">
        <f t="shared" si="63"/>
        <v>1</v>
      </c>
      <c r="BG139" s="32">
        <f t="shared" si="63"/>
        <v>1</v>
      </c>
      <c r="BH139" s="32">
        <f t="shared" si="63"/>
        <v>1</v>
      </c>
      <c r="BI139" s="32">
        <f t="shared" si="45"/>
        <v>2</v>
      </c>
      <c r="BJ139" s="32">
        <f t="shared" si="46"/>
        <v>2</v>
      </c>
      <c r="BK139" s="32">
        <f t="shared" si="47"/>
        <v>2</v>
      </c>
      <c r="BL139" s="32">
        <f t="shared" si="48"/>
        <v>2</v>
      </c>
      <c r="BM139" s="32">
        <f t="shared" si="49"/>
        <v>1</v>
      </c>
      <c r="BN139" s="32">
        <f t="shared" si="50"/>
        <v>0</v>
      </c>
      <c r="BO139" s="32">
        <f t="shared" si="51"/>
        <v>0</v>
      </c>
      <c r="BP139" s="32">
        <f t="shared" si="52"/>
        <v>1</v>
      </c>
      <c r="BQ139" s="32">
        <f t="shared" si="53"/>
        <v>0</v>
      </c>
      <c r="BR139" s="32">
        <f t="shared" si="54"/>
        <v>0</v>
      </c>
      <c r="BS139" s="32">
        <f t="shared" si="55"/>
        <v>1</v>
      </c>
      <c r="BT139" s="32">
        <f t="shared" si="56"/>
        <v>0</v>
      </c>
      <c r="BU139" s="32">
        <f t="shared" si="57"/>
        <v>0</v>
      </c>
      <c r="BV139" s="32">
        <f t="shared" si="58"/>
        <v>1</v>
      </c>
      <c r="BW139" s="32">
        <f t="shared" si="59"/>
        <v>0</v>
      </c>
      <c r="BX139" s="32">
        <f t="shared" si="60"/>
        <v>0</v>
      </c>
      <c r="BY139" s="31">
        <f t="shared" si="61"/>
        <v>1</v>
      </c>
      <c r="BZ139" s="31">
        <f t="shared" si="62"/>
        <v>1</v>
      </c>
    </row>
    <row r="140" spans="1:78" x14ac:dyDescent="0.2">
      <c r="A140" s="3" t="s">
        <v>558</v>
      </c>
      <c r="B140" s="3" t="s">
        <v>1680</v>
      </c>
      <c r="C140" s="3">
        <v>22964000</v>
      </c>
      <c r="D140" s="3">
        <v>23311000</v>
      </c>
      <c r="E140" s="3">
        <v>28591000</v>
      </c>
      <c r="F140" s="4">
        <v>24645000</v>
      </c>
      <c r="G140" s="3">
        <v>30460000</v>
      </c>
      <c r="H140" s="3">
        <v>22624000</v>
      </c>
      <c r="I140" s="3">
        <v>27752000</v>
      </c>
      <c r="J140" s="4">
        <v>25441000</v>
      </c>
      <c r="K140" s="3">
        <v>26873000</v>
      </c>
      <c r="L140" s="3">
        <v>29835000</v>
      </c>
      <c r="M140" s="3">
        <v>21769000</v>
      </c>
      <c r="N140" s="3">
        <v>27680000</v>
      </c>
      <c r="O140" s="17">
        <v>28248000</v>
      </c>
      <c r="P140" s="3">
        <v>21433000</v>
      </c>
      <c r="Q140" s="3">
        <v>25257000</v>
      </c>
      <c r="R140" s="3">
        <v>25093000</v>
      </c>
      <c r="S140" s="17">
        <v>24135000</v>
      </c>
      <c r="T140" s="3">
        <v>28601000</v>
      </c>
      <c r="U140" s="3">
        <v>26047000</v>
      </c>
      <c r="V140" s="3">
        <v>25758000</v>
      </c>
      <c r="W140" s="17">
        <v>22524000</v>
      </c>
      <c r="X140" s="3">
        <v>27023000</v>
      </c>
      <c r="Y140" s="3">
        <v>22182000</v>
      </c>
      <c r="Z140" s="3">
        <v>26764000</v>
      </c>
      <c r="AA140" s="17">
        <v>22156000</v>
      </c>
      <c r="AB140" s="3">
        <v>27272000</v>
      </c>
      <c r="AC140" s="3">
        <v>27369000</v>
      </c>
      <c r="AD140" s="3">
        <v>23556000</v>
      </c>
      <c r="AE140" s="17">
        <v>24861000</v>
      </c>
      <c r="AF140" s="3">
        <v>22608000</v>
      </c>
      <c r="AG140" s="3">
        <v>23068000</v>
      </c>
      <c r="AH140" s="3">
        <v>21432000</v>
      </c>
      <c r="AI140" s="17">
        <v>27366000</v>
      </c>
      <c r="AJ140" s="3">
        <v>26850000</v>
      </c>
      <c r="AK140" s="3">
        <v>23503000</v>
      </c>
      <c r="AL140" s="3">
        <v>25461000</v>
      </c>
      <c r="AM140" s="3">
        <v>221.42</v>
      </c>
      <c r="AN140" s="3">
        <v>330</v>
      </c>
      <c r="AO140" s="3">
        <v>14</v>
      </c>
      <c r="AP140" s="3">
        <v>40.9</v>
      </c>
      <c r="AQ140" s="32">
        <v>24877750</v>
      </c>
      <c r="AR140" s="32">
        <v>26569250</v>
      </c>
      <c r="AS140" s="32">
        <v>26539250</v>
      </c>
      <c r="AT140" s="32">
        <v>25007750</v>
      </c>
      <c r="AU140" s="32">
        <v>26135250</v>
      </c>
      <c r="AV140" s="32">
        <v>24623250</v>
      </c>
      <c r="AW140" s="32">
        <v>25088250</v>
      </c>
      <c r="AX140" s="32">
        <v>22992250</v>
      </c>
      <c r="AY140" s="32">
        <v>25795000</v>
      </c>
      <c r="AZ140" s="32">
        <f t="shared" si="63"/>
        <v>1</v>
      </c>
      <c r="BA140" s="32">
        <f t="shared" si="63"/>
        <v>1</v>
      </c>
      <c r="BB140" s="32">
        <f t="shared" si="63"/>
        <v>1</v>
      </c>
      <c r="BC140" s="32">
        <f t="shared" si="63"/>
        <v>1</v>
      </c>
      <c r="BD140" s="32">
        <f t="shared" si="63"/>
        <v>1</v>
      </c>
      <c r="BE140" s="32">
        <f t="shared" si="63"/>
        <v>1</v>
      </c>
      <c r="BF140" s="32">
        <f t="shared" si="63"/>
        <v>1</v>
      </c>
      <c r="BG140" s="32">
        <f t="shared" si="63"/>
        <v>1</v>
      </c>
      <c r="BH140" s="32">
        <f t="shared" si="63"/>
        <v>1</v>
      </c>
      <c r="BI140" s="32">
        <f t="shared" si="45"/>
        <v>2</v>
      </c>
      <c r="BJ140" s="32">
        <f t="shared" si="46"/>
        <v>2</v>
      </c>
      <c r="BK140" s="32">
        <f t="shared" si="47"/>
        <v>2</v>
      </c>
      <c r="BL140" s="32">
        <f t="shared" si="48"/>
        <v>2</v>
      </c>
      <c r="BM140" s="32">
        <f t="shared" si="49"/>
        <v>1</v>
      </c>
      <c r="BN140" s="32">
        <f t="shared" si="50"/>
        <v>0</v>
      </c>
      <c r="BO140" s="32">
        <f t="shared" si="51"/>
        <v>0</v>
      </c>
      <c r="BP140" s="32">
        <f t="shared" si="52"/>
        <v>1</v>
      </c>
      <c r="BQ140" s="32">
        <f t="shared" si="53"/>
        <v>0</v>
      </c>
      <c r="BR140" s="32">
        <f t="shared" si="54"/>
        <v>0</v>
      </c>
      <c r="BS140" s="32">
        <f t="shared" si="55"/>
        <v>1</v>
      </c>
      <c r="BT140" s="32">
        <f t="shared" si="56"/>
        <v>0</v>
      </c>
      <c r="BU140" s="32">
        <f t="shared" si="57"/>
        <v>0</v>
      </c>
      <c r="BV140" s="32">
        <f t="shared" si="58"/>
        <v>1</v>
      </c>
      <c r="BW140" s="32">
        <f t="shared" si="59"/>
        <v>0</v>
      </c>
      <c r="BX140" s="32">
        <f t="shared" si="60"/>
        <v>0</v>
      </c>
      <c r="BY140" s="31">
        <f t="shared" si="61"/>
        <v>1</v>
      </c>
      <c r="BZ140" s="31">
        <f t="shared" si="62"/>
        <v>1</v>
      </c>
    </row>
    <row r="141" spans="1:78" x14ac:dyDescent="0.2">
      <c r="A141" s="3" t="s">
        <v>574</v>
      </c>
      <c r="B141" s="3" t="s">
        <v>1471</v>
      </c>
      <c r="C141" s="3">
        <v>18786000</v>
      </c>
      <c r="D141" s="3">
        <v>26127000</v>
      </c>
      <c r="E141" s="3">
        <v>26609000</v>
      </c>
      <c r="F141" s="4">
        <v>18005000</v>
      </c>
      <c r="G141" s="3">
        <v>19328000</v>
      </c>
      <c r="H141" s="3">
        <v>25414000</v>
      </c>
      <c r="I141" s="3">
        <v>23296000</v>
      </c>
      <c r="J141" s="4">
        <v>26122000</v>
      </c>
      <c r="K141" s="3">
        <v>19881000</v>
      </c>
      <c r="L141" s="3">
        <v>23993000</v>
      </c>
      <c r="M141" s="3">
        <v>18454000</v>
      </c>
      <c r="N141" s="3">
        <v>20449000</v>
      </c>
      <c r="O141" s="17">
        <v>25411000</v>
      </c>
      <c r="P141" s="3">
        <v>20573000</v>
      </c>
      <c r="Q141" s="3">
        <v>27981000</v>
      </c>
      <c r="R141" s="3">
        <v>19584000</v>
      </c>
      <c r="S141" s="17">
        <v>25393000</v>
      </c>
      <c r="T141" s="3">
        <v>23120000</v>
      </c>
      <c r="U141" s="3">
        <v>23255000</v>
      </c>
      <c r="V141" s="3">
        <v>26256000</v>
      </c>
      <c r="W141" s="17">
        <v>26868000</v>
      </c>
      <c r="X141" s="3">
        <v>15337000</v>
      </c>
      <c r="Y141" s="3">
        <v>20982000</v>
      </c>
      <c r="Z141" s="3">
        <v>21706000</v>
      </c>
      <c r="AA141" s="17">
        <v>11588000</v>
      </c>
      <c r="AB141" s="3">
        <v>26209000</v>
      </c>
      <c r="AC141" s="3">
        <v>13127000</v>
      </c>
      <c r="AD141" s="3">
        <v>17153000</v>
      </c>
      <c r="AE141" s="17">
        <v>20703000</v>
      </c>
      <c r="AF141" s="3">
        <v>18283000</v>
      </c>
      <c r="AG141" s="3">
        <v>22062000</v>
      </c>
      <c r="AH141" s="3">
        <v>28723000</v>
      </c>
      <c r="AI141" s="17">
        <v>32214000</v>
      </c>
      <c r="AJ141" s="3">
        <v>20059000</v>
      </c>
      <c r="AK141" s="3">
        <v>22775000</v>
      </c>
      <c r="AL141" s="3">
        <v>32385000</v>
      </c>
      <c r="AM141" s="3">
        <v>323.31</v>
      </c>
      <c r="AN141" s="3">
        <v>180</v>
      </c>
      <c r="AO141" s="3">
        <v>5</v>
      </c>
      <c r="AP141" s="3">
        <v>24.3</v>
      </c>
      <c r="AQ141" s="32">
        <v>22381750</v>
      </c>
      <c r="AR141" s="32">
        <v>23540000</v>
      </c>
      <c r="AS141" s="32">
        <v>20694250</v>
      </c>
      <c r="AT141" s="32">
        <v>23387250</v>
      </c>
      <c r="AU141" s="32">
        <v>24506000</v>
      </c>
      <c r="AV141" s="32">
        <v>21223250</v>
      </c>
      <c r="AW141" s="32">
        <v>17019250</v>
      </c>
      <c r="AX141" s="32">
        <v>22442750</v>
      </c>
      <c r="AY141" s="32">
        <v>26858250</v>
      </c>
      <c r="AZ141" s="32">
        <f t="shared" si="63"/>
        <v>1</v>
      </c>
      <c r="BA141" s="32">
        <f t="shared" si="63"/>
        <v>1</v>
      </c>
      <c r="BB141" s="32">
        <f t="shared" si="63"/>
        <v>1</v>
      </c>
      <c r="BC141" s="32">
        <f t="shared" si="63"/>
        <v>1</v>
      </c>
      <c r="BD141" s="32">
        <f t="shared" si="63"/>
        <v>1</v>
      </c>
      <c r="BE141" s="32">
        <f t="shared" si="63"/>
        <v>1</v>
      </c>
      <c r="BF141" s="32">
        <f t="shared" si="63"/>
        <v>1</v>
      </c>
      <c r="BG141" s="32">
        <f t="shared" si="63"/>
        <v>1</v>
      </c>
      <c r="BH141" s="32">
        <f t="shared" si="63"/>
        <v>1</v>
      </c>
      <c r="BI141" s="32">
        <f t="shared" si="45"/>
        <v>2</v>
      </c>
      <c r="BJ141" s="32">
        <f t="shared" si="46"/>
        <v>2</v>
      </c>
      <c r="BK141" s="32">
        <f t="shared" si="47"/>
        <v>2</v>
      </c>
      <c r="BL141" s="32">
        <f t="shared" si="48"/>
        <v>2</v>
      </c>
      <c r="BM141" s="32">
        <f t="shared" si="49"/>
        <v>1</v>
      </c>
      <c r="BN141" s="32">
        <f t="shared" si="50"/>
        <v>0</v>
      </c>
      <c r="BO141" s="32">
        <f t="shared" si="51"/>
        <v>0</v>
      </c>
      <c r="BP141" s="32">
        <f t="shared" si="52"/>
        <v>1</v>
      </c>
      <c r="BQ141" s="32">
        <f t="shared" si="53"/>
        <v>0</v>
      </c>
      <c r="BR141" s="32">
        <f t="shared" si="54"/>
        <v>0</v>
      </c>
      <c r="BS141" s="32">
        <f t="shared" si="55"/>
        <v>1</v>
      </c>
      <c r="BT141" s="32">
        <f t="shared" si="56"/>
        <v>0</v>
      </c>
      <c r="BU141" s="32">
        <f t="shared" si="57"/>
        <v>0</v>
      </c>
      <c r="BV141" s="32">
        <f t="shared" si="58"/>
        <v>1</v>
      </c>
      <c r="BW141" s="32">
        <f t="shared" si="59"/>
        <v>0</v>
      </c>
      <c r="BX141" s="32">
        <f t="shared" si="60"/>
        <v>0</v>
      </c>
      <c r="BY141" s="31">
        <f t="shared" si="61"/>
        <v>1</v>
      </c>
      <c r="BZ141" s="31">
        <f t="shared" si="62"/>
        <v>1</v>
      </c>
    </row>
    <row r="142" spans="1:78" x14ac:dyDescent="0.2">
      <c r="A142" s="3" t="s">
        <v>575</v>
      </c>
      <c r="B142" s="3" t="s">
        <v>1721</v>
      </c>
      <c r="C142" s="3">
        <v>4671000</v>
      </c>
      <c r="D142" s="3">
        <v>4449900</v>
      </c>
      <c r="E142" s="3">
        <v>9236900</v>
      </c>
      <c r="F142" s="4">
        <v>3913100</v>
      </c>
      <c r="G142" s="3">
        <v>6379300</v>
      </c>
      <c r="H142" s="3">
        <v>7107600</v>
      </c>
      <c r="I142" s="3">
        <v>4221200</v>
      </c>
      <c r="J142" s="4">
        <v>3829000</v>
      </c>
      <c r="K142" s="3">
        <v>5113700</v>
      </c>
      <c r="L142" s="3">
        <v>5791900</v>
      </c>
      <c r="M142" s="3">
        <v>4865200</v>
      </c>
      <c r="N142" s="3">
        <v>7992900</v>
      </c>
      <c r="O142" s="17">
        <v>9115900</v>
      </c>
      <c r="P142" s="3">
        <v>5468400</v>
      </c>
      <c r="Q142" s="3">
        <v>7447600</v>
      </c>
      <c r="R142" s="3">
        <v>7396700</v>
      </c>
      <c r="S142" s="17">
        <v>8014700</v>
      </c>
      <c r="T142" s="3">
        <v>7380500</v>
      </c>
      <c r="U142" s="3">
        <v>6650300</v>
      </c>
      <c r="V142" s="3">
        <v>4870000</v>
      </c>
      <c r="W142" s="17">
        <v>4620800</v>
      </c>
      <c r="X142" s="3">
        <v>5045300</v>
      </c>
      <c r="Y142" s="3">
        <v>6524100</v>
      </c>
      <c r="Z142" s="3">
        <v>6710600</v>
      </c>
      <c r="AA142" s="17">
        <v>5347100</v>
      </c>
      <c r="AB142" s="3">
        <v>6095800</v>
      </c>
      <c r="AC142" s="3">
        <v>4688700</v>
      </c>
      <c r="AD142" s="3">
        <v>3789300</v>
      </c>
      <c r="AE142" s="17">
        <v>4276600</v>
      </c>
      <c r="AF142" s="3">
        <v>4147000</v>
      </c>
      <c r="AG142" s="3">
        <v>4040700</v>
      </c>
      <c r="AH142" s="3">
        <v>4169500</v>
      </c>
      <c r="AI142" s="17">
        <v>6359000</v>
      </c>
      <c r="AJ142" s="3">
        <v>5301600</v>
      </c>
      <c r="AK142" s="3">
        <v>7074500</v>
      </c>
      <c r="AL142" s="3">
        <v>7601700</v>
      </c>
      <c r="AM142" s="3">
        <v>53.898000000000003</v>
      </c>
      <c r="AN142" s="3">
        <v>110</v>
      </c>
      <c r="AO142" s="3">
        <v>7</v>
      </c>
      <c r="AP142" s="3">
        <v>21.7</v>
      </c>
      <c r="AQ142" s="32">
        <v>5567725</v>
      </c>
      <c r="AR142" s="32">
        <v>5384275</v>
      </c>
      <c r="AS142" s="32">
        <v>5940925</v>
      </c>
      <c r="AT142" s="32">
        <v>7357150</v>
      </c>
      <c r="AU142" s="32">
        <v>6728875</v>
      </c>
      <c r="AV142" s="32">
        <v>5725200</v>
      </c>
      <c r="AW142" s="32">
        <v>4980225</v>
      </c>
      <c r="AX142" s="32">
        <v>4158450</v>
      </c>
      <c r="AY142" s="32">
        <v>6584200</v>
      </c>
      <c r="AZ142" s="32">
        <f t="shared" si="63"/>
        <v>1</v>
      </c>
      <c r="BA142" s="32">
        <f t="shared" si="63"/>
        <v>1</v>
      </c>
      <c r="BB142" s="32">
        <f t="shared" si="63"/>
        <v>1</v>
      </c>
      <c r="BC142" s="32">
        <f t="shared" si="63"/>
        <v>1</v>
      </c>
      <c r="BD142" s="32">
        <f t="shared" si="63"/>
        <v>1</v>
      </c>
      <c r="BE142" s="32">
        <f t="shared" si="63"/>
        <v>1</v>
      </c>
      <c r="BF142" s="32">
        <f t="shared" si="63"/>
        <v>1</v>
      </c>
      <c r="BG142" s="32">
        <f t="shared" si="63"/>
        <v>1</v>
      </c>
      <c r="BH142" s="32">
        <f t="shared" si="63"/>
        <v>1</v>
      </c>
      <c r="BI142" s="32">
        <f t="shared" si="45"/>
        <v>2</v>
      </c>
      <c r="BJ142" s="32">
        <f t="shared" si="46"/>
        <v>2</v>
      </c>
      <c r="BK142" s="32">
        <f t="shared" si="47"/>
        <v>2</v>
      </c>
      <c r="BL142" s="32">
        <f t="shared" si="48"/>
        <v>2</v>
      </c>
      <c r="BM142" s="32">
        <f t="shared" si="49"/>
        <v>1</v>
      </c>
      <c r="BN142" s="32">
        <f t="shared" si="50"/>
        <v>0</v>
      </c>
      <c r="BO142" s="32">
        <f t="shared" si="51"/>
        <v>0</v>
      </c>
      <c r="BP142" s="32">
        <f t="shared" si="52"/>
        <v>1</v>
      </c>
      <c r="BQ142" s="32">
        <f t="shared" si="53"/>
        <v>0</v>
      </c>
      <c r="BR142" s="32">
        <f t="shared" si="54"/>
        <v>0</v>
      </c>
      <c r="BS142" s="32">
        <f t="shared" si="55"/>
        <v>1</v>
      </c>
      <c r="BT142" s="32">
        <f t="shared" si="56"/>
        <v>0</v>
      </c>
      <c r="BU142" s="32">
        <f t="shared" si="57"/>
        <v>0</v>
      </c>
      <c r="BV142" s="32">
        <f t="shared" si="58"/>
        <v>1</v>
      </c>
      <c r="BW142" s="32">
        <f t="shared" si="59"/>
        <v>0</v>
      </c>
      <c r="BX142" s="32">
        <f t="shared" si="60"/>
        <v>0</v>
      </c>
      <c r="BY142" s="31">
        <f t="shared" si="61"/>
        <v>1</v>
      </c>
      <c r="BZ142" s="31">
        <f t="shared" si="62"/>
        <v>1</v>
      </c>
    </row>
    <row r="143" spans="1:78" x14ac:dyDescent="0.2">
      <c r="A143" s="3" t="s">
        <v>579</v>
      </c>
      <c r="B143" s="3" t="s">
        <v>1471</v>
      </c>
      <c r="C143" s="3">
        <v>14608000</v>
      </c>
      <c r="D143" s="3">
        <v>21024000</v>
      </c>
      <c r="E143" s="3">
        <v>8970800</v>
      </c>
      <c r="F143" s="4">
        <v>14326000</v>
      </c>
      <c r="G143" s="3">
        <v>15796000</v>
      </c>
      <c r="H143" s="3">
        <v>15740000</v>
      </c>
      <c r="I143" s="3">
        <v>17304000</v>
      </c>
      <c r="J143" s="4">
        <v>20942000</v>
      </c>
      <c r="K143" s="3">
        <v>21368000</v>
      </c>
      <c r="L143" s="3">
        <v>17083000</v>
      </c>
      <c r="M143" s="3">
        <v>20999000</v>
      </c>
      <c r="N143" s="3">
        <v>18302000</v>
      </c>
      <c r="O143" s="17">
        <v>16055000</v>
      </c>
      <c r="P143" s="3">
        <v>16315000</v>
      </c>
      <c r="Q143" s="3">
        <v>21016000</v>
      </c>
      <c r="R143" s="3">
        <v>16055000</v>
      </c>
      <c r="S143" s="17">
        <v>24331000</v>
      </c>
      <c r="T143" s="3">
        <v>16078000</v>
      </c>
      <c r="U143" s="3">
        <v>14473000</v>
      </c>
      <c r="V143" s="3">
        <v>12332000</v>
      </c>
      <c r="W143" s="17">
        <v>21550000</v>
      </c>
      <c r="X143" s="3">
        <v>18379000</v>
      </c>
      <c r="Y143" s="3">
        <v>18579000</v>
      </c>
      <c r="Z143" s="3">
        <v>17747000</v>
      </c>
      <c r="AA143" s="17">
        <v>11667000</v>
      </c>
      <c r="AB143" s="3">
        <v>24897000</v>
      </c>
      <c r="AC143" s="3">
        <v>15868000</v>
      </c>
      <c r="AD143" s="3">
        <v>15546000</v>
      </c>
      <c r="AE143" s="17">
        <v>23210000</v>
      </c>
      <c r="AF143" s="3">
        <v>19005000</v>
      </c>
      <c r="AG143" s="3">
        <v>20181000</v>
      </c>
      <c r="AH143" s="3">
        <v>22799000</v>
      </c>
      <c r="AI143" s="17">
        <v>15680000</v>
      </c>
      <c r="AJ143" s="3">
        <v>16995000</v>
      </c>
      <c r="AK143" s="3">
        <v>16828000</v>
      </c>
      <c r="AL143" s="3">
        <v>23653000</v>
      </c>
      <c r="AM143" s="3">
        <v>68.096000000000004</v>
      </c>
      <c r="AN143" s="3">
        <v>217</v>
      </c>
      <c r="AO143" s="3">
        <v>6</v>
      </c>
      <c r="AP143" s="3">
        <v>22.7</v>
      </c>
      <c r="AQ143" s="32">
        <v>14732200</v>
      </c>
      <c r="AR143" s="32">
        <v>17445500</v>
      </c>
      <c r="AS143" s="32">
        <v>19438000</v>
      </c>
      <c r="AT143" s="32">
        <v>17360250</v>
      </c>
      <c r="AU143" s="32">
        <v>16803500</v>
      </c>
      <c r="AV143" s="32">
        <v>19063750</v>
      </c>
      <c r="AW143" s="32">
        <v>16994500</v>
      </c>
      <c r="AX143" s="32">
        <v>21298750</v>
      </c>
      <c r="AY143" s="32">
        <v>18289000</v>
      </c>
      <c r="AZ143" s="32">
        <f t="shared" si="63"/>
        <v>1</v>
      </c>
      <c r="BA143" s="32">
        <f t="shared" si="63"/>
        <v>1</v>
      </c>
      <c r="BB143" s="32">
        <f t="shared" si="63"/>
        <v>1</v>
      </c>
      <c r="BC143" s="32">
        <f t="shared" si="63"/>
        <v>1</v>
      </c>
      <c r="BD143" s="32">
        <f t="shared" si="63"/>
        <v>1</v>
      </c>
      <c r="BE143" s="32">
        <f t="shared" si="63"/>
        <v>1</v>
      </c>
      <c r="BF143" s="32">
        <f t="shared" si="63"/>
        <v>1</v>
      </c>
      <c r="BG143" s="32">
        <f t="shared" si="63"/>
        <v>1</v>
      </c>
      <c r="BH143" s="32">
        <f t="shared" si="63"/>
        <v>1</v>
      </c>
      <c r="BI143" s="32">
        <f t="shared" si="45"/>
        <v>2</v>
      </c>
      <c r="BJ143" s="32">
        <f t="shared" si="46"/>
        <v>2</v>
      </c>
      <c r="BK143" s="32">
        <f t="shared" si="47"/>
        <v>2</v>
      </c>
      <c r="BL143" s="32">
        <f t="shared" si="48"/>
        <v>2</v>
      </c>
      <c r="BM143" s="32">
        <f t="shared" si="49"/>
        <v>1</v>
      </c>
      <c r="BN143" s="32">
        <f t="shared" si="50"/>
        <v>0</v>
      </c>
      <c r="BO143" s="32">
        <f t="shared" si="51"/>
        <v>0</v>
      </c>
      <c r="BP143" s="32">
        <f t="shared" si="52"/>
        <v>1</v>
      </c>
      <c r="BQ143" s="32">
        <f t="shared" si="53"/>
        <v>0</v>
      </c>
      <c r="BR143" s="32">
        <f t="shared" si="54"/>
        <v>0</v>
      </c>
      <c r="BS143" s="32">
        <f t="shared" si="55"/>
        <v>1</v>
      </c>
      <c r="BT143" s="32">
        <f t="shared" si="56"/>
        <v>0</v>
      </c>
      <c r="BU143" s="32">
        <f t="shared" si="57"/>
        <v>0</v>
      </c>
      <c r="BV143" s="32">
        <f t="shared" si="58"/>
        <v>1</v>
      </c>
      <c r="BW143" s="32">
        <f t="shared" si="59"/>
        <v>0</v>
      </c>
      <c r="BX143" s="32">
        <f t="shared" si="60"/>
        <v>0</v>
      </c>
      <c r="BY143" s="31">
        <f t="shared" si="61"/>
        <v>1</v>
      </c>
      <c r="BZ143" s="31">
        <f t="shared" si="62"/>
        <v>1</v>
      </c>
    </row>
    <row r="144" spans="1:78" x14ac:dyDescent="0.2">
      <c r="A144" s="3" t="s">
        <v>580</v>
      </c>
      <c r="B144" s="3" t="s">
        <v>1471</v>
      </c>
      <c r="C144" s="3">
        <v>3378200</v>
      </c>
      <c r="D144" s="3">
        <v>3243300</v>
      </c>
      <c r="E144" s="3">
        <v>3774400</v>
      </c>
      <c r="F144" s="4">
        <v>2242200</v>
      </c>
      <c r="G144" s="3">
        <v>3316600</v>
      </c>
      <c r="H144" s="3">
        <f>AVERAGE(G144,I144:J144)</f>
        <v>2841066.6666666665</v>
      </c>
      <c r="I144" s="3">
        <v>2471800</v>
      </c>
      <c r="J144" s="4">
        <v>2734800</v>
      </c>
      <c r="K144" s="3">
        <v>2604100</v>
      </c>
      <c r="L144" s="3">
        <v>3359600</v>
      </c>
      <c r="M144" s="3">
        <v>3380100</v>
      </c>
      <c r="N144" s="3">
        <v>3418400</v>
      </c>
      <c r="O144" s="17">
        <v>2717800</v>
      </c>
      <c r="P144" s="3">
        <v>3333400</v>
      </c>
      <c r="Q144" s="3">
        <v>3485500</v>
      </c>
      <c r="R144" s="3">
        <v>3614900</v>
      </c>
      <c r="S144" s="17">
        <v>3436800</v>
      </c>
      <c r="T144" s="3">
        <v>3635600</v>
      </c>
      <c r="U144" s="3">
        <v>3015100</v>
      </c>
      <c r="V144" s="3">
        <v>5353700</v>
      </c>
      <c r="W144" s="17">
        <v>3178200</v>
      </c>
      <c r="X144" s="3">
        <v>2311500</v>
      </c>
      <c r="Y144" s="3">
        <v>3439000</v>
      </c>
      <c r="Z144" s="3">
        <v>3967500</v>
      </c>
      <c r="AA144" s="17">
        <f>AVERAGE(AB144:AD144)</f>
        <v>3548766.6666666665</v>
      </c>
      <c r="AB144" s="3">
        <v>3491600</v>
      </c>
      <c r="AC144" s="3">
        <v>3069900</v>
      </c>
      <c r="AD144" s="3">
        <v>4084800</v>
      </c>
      <c r="AE144" s="17">
        <v>2671700</v>
      </c>
      <c r="AF144" s="3">
        <v>2357600</v>
      </c>
      <c r="AG144" s="3">
        <v>2251500</v>
      </c>
      <c r="AH144" s="3">
        <v>2520000</v>
      </c>
      <c r="AI144" s="17">
        <f>AVERAGE(AJ144:AL144)</f>
        <v>3650900</v>
      </c>
      <c r="AJ144" s="3">
        <v>2608200</v>
      </c>
      <c r="AK144" s="3">
        <v>4144700</v>
      </c>
      <c r="AL144" s="3">
        <v>4199800</v>
      </c>
      <c r="AM144" s="3">
        <v>42.795000000000002</v>
      </c>
      <c r="AN144" s="3">
        <v>122</v>
      </c>
      <c r="AO144" s="3">
        <v>4</v>
      </c>
      <c r="AP144" s="3">
        <v>19.100000000000001</v>
      </c>
      <c r="AQ144" s="32">
        <v>3159525</v>
      </c>
      <c r="AR144" s="32">
        <v>2841066.6666666665</v>
      </c>
      <c r="AS144" s="32">
        <v>3190550</v>
      </c>
      <c r="AT144" s="32">
        <v>3287900</v>
      </c>
      <c r="AU144" s="32">
        <v>3860300</v>
      </c>
      <c r="AV144" s="32">
        <v>3224050</v>
      </c>
      <c r="AW144" s="32">
        <v>3548766.6666666665</v>
      </c>
      <c r="AX144" s="32">
        <v>2450200</v>
      </c>
      <c r="AY144" s="32">
        <v>3650900</v>
      </c>
      <c r="AZ144" s="32">
        <f t="shared" si="63"/>
        <v>1</v>
      </c>
      <c r="BA144" s="32">
        <f t="shared" si="63"/>
        <v>1</v>
      </c>
      <c r="BB144" s="32">
        <f t="shared" si="63"/>
        <v>1</v>
      </c>
      <c r="BC144" s="32">
        <f t="shared" si="63"/>
        <v>1</v>
      </c>
      <c r="BD144" s="32">
        <f t="shared" si="63"/>
        <v>1</v>
      </c>
      <c r="BE144" s="32">
        <f t="shared" si="63"/>
        <v>1</v>
      </c>
      <c r="BF144" s="32">
        <f t="shared" si="63"/>
        <v>1</v>
      </c>
      <c r="BG144" s="32">
        <f t="shared" si="63"/>
        <v>1</v>
      </c>
      <c r="BH144" s="32">
        <f t="shared" si="63"/>
        <v>1</v>
      </c>
      <c r="BI144" s="32">
        <f t="shared" si="45"/>
        <v>2</v>
      </c>
      <c r="BJ144" s="32">
        <f t="shared" si="46"/>
        <v>2</v>
      </c>
      <c r="BK144" s="32">
        <f t="shared" si="47"/>
        <v>2</v>
      </c>
      <c r="BL144" s="32">
        <f t="shared" si="48"/>
        <v>2</v>
      </c>
      <c r="BM144" s="32">
        <f t="shared" si="49"/>
        <v>1</v>
      </c>
      <c r="BN144" s="32">
        <f t="shared" si="50"/>
        <v>0</v>
      </c>
      <c r="BO144" s="32">
        <f t="shared" si="51"/>
        <v>0</v>
      </c>
      <c r="BP144" s="32">
        <f t="shared" si="52"/>
        <v>1</v>
      </c>
      <c r="BQ144" s="32">
        <f t="shared" si="53"/>
        <v>0</v>
      </c>
      <c r="BR144" s="32">
        <f t="shared" si="54"/>
        <v>0</v>
      </c>
      <c r="BS144" s="32">
        <f t="shared" si="55"/>
        <v>1</v>
      </c>
      <c r="BT144" s="32">
        <f t="shared" si="56"/>
        <v>0</v>
      </c>
      <c r="BU144" s="32">
        <f t="shared" si="57"/>
        <v>0</v>
      </c>
      <c r="BV144" s="32">
        <f t="shared" si="58"/>
        <v>1</v>
      </c>
      <c r="BW144" s="32">
        <f t="shared" si="59"/>
        <v>0</v>
      </c>
      <c r="BX144" s="32">
        <f t="shared" si="60"/>
        <v>0</v>
      </c>
      <c r="BY144" s="31">
        <f t="shared" si="61"/>
        <v>1</v>
      </c>
      <c r="BZ144" s="31">
        <f t="shared" si="62"/>
        <v>1</v>
      </c>
    </row>
    <row r="145" spans="1:78" x14ac:dyDescent="0.2">
      <c r="A145" s="3" t="s">
        <v>582</v>
      </c>
      <c r="B145" s="3" t="s">
        <v>1483</v>
      </c>
      <c r="C145" s="3">
        <v>15056000</v>
      </c>
      <c r="D145" s="3">
        <v>12892000</v>
      </c>
      <c r="E145" s="3">
        <v>13600000</v>
      </c>
      <c r="F145" s="4">
        <v>17201000</v>
      </c>
      <c r="G145" s="3">
        <v>14643000</v>
      </c>
      <c r="H145" s="3">
        <v>14445000</v>
      </c>
      <c r="I145" s="3">
        <v>10017000</v>
      </c>
      <c r="J145" s="4">
        <v>12175000</v>
      </c>
      <c r="K145" s="3">
        <v>12909000</v>
      </c>
      <c r="L145" s="3">
        <v>15823000</v>
      </c>
      <c r="M145" s="3">
        <v>14251000</v>
      </c>
      <c r="N145" s="3">
        <v>14717000</v>
      </c>
      <c r="O145" s="17">
        <v>13741000</v>
      </c>
      <c r="P145" s="3">
        <v>12418000</v>
      </c>
      <c r="Q145" s="3">
        <v>12601000</v>
      </c>
      <c r="R145" s="3">
        <v>10403000</v>
      </c>
      <c r="S145" s="17">
        <v>13566000</v>
      </c>
      <c r="T145" s="3">
        <v>13700000</v>
      </c>
      <c r="U145" s="3">
        <v>11998000</v>
      </c>
      <c r="V145" s="3">
        <v>15375000</v>
      </c>
      <c r="W145" s="17">
        <v>11182000</v>
      </c>
      <c r="X145" s="3">
        <v>11153000</v>
      </c>
      <c r="Y145" s="3">
        <v>10377000</v>
      </c>
      <c r="Z145" s="3">
        <v>9019100</v>
      </c>
      <c r="AA145" s="17">
        <v>26784000</v>
      </c>
      <c r="AB145" s="3">
        <v>12591000</v>
      </c>
      <c r="AC145" s="3">
        <v>12327000</v>
      </c>
      <c r="AD145" s="3">
        <v>11560000</v>
      </c>
      <c r="AE145" s="17">
        <v>7553400</v>
      </c>
      <c r="AF145" s="3">
        <v>14453000</v>
      </c>
      <c r="AG145" s="3">
        <v>13283000</v>
      </c>
      <c r="AH145" s="3">
        <v>11406000</v>
      </c>
      <c r="AI145" s="17">
        <v>11385000</v>
      </c>
      <c r="AJ145" s="3">
        <v>12511000</v>
      </c>
      <c r="AK145" s="3">
        <v>10615000</v>
      </c>
      <c r="AL145" s="3">
        <v>10507000</v>
      </c>
      <c r="AM145" s="3">
        <v>113.15</v>
      </c>
      <c r="AN145" s="3">
        <v>176</v>
      </c>
      <c r="AO145" s="3">
        <v>6</v>
      </c>
      <c r="AP145" s="3">
        <v>21.5</v>
      </c>
      <c r="AQ145" s="32">
        <v>14687250</v>
      </c>
      <c r="AR145" s="32">
        <v>12820000</v>
      </c>
      <c r="AS145" s="32">
        <v>14425000</v>
      </c>
      <c r="AT145" s="32">
        <v>12290750</v>
      </c>
      <c r="AU145" s="32">
        <v>13659750</v>
      </c>
      <c r="AV145" s="32">
        <v>10432775</v>
      </c>
      <c r="AW145" s="32">
        <v>15815500</v>
      </c>
      <c r="AX145" s="32">
        <v>11673850</v>
      </c>
      <c r="AY145" s="32">
        <v>11254500</v>
      </c>
      <c r="AZ145" s="32">
        <f t="shared" si="63"/>
        <v>1</v>
      </c>
      <c r="BA145" s="32">
        <f t="shared" si="63"/>
        <v>1</v>
      </c>
      <c r="BB145" s="32">
        <f t="shared" si="63"/>
        <v>1</v>
      </c>
      <c r="BC145" s="32">
        <f t="shared" si="63"/>
        <v>1</v>
      </c>
      <c r="BD145" s="32">
        <f t="shared" si="63"/>
        <v>1</v>
      </c>
      <c r="BE145" s="32">
        <f t="shared" si="63"/>
        <v>1</v>
      </c>
      <c r="BF145" s="32">
        <f t="shared" si="63"/>
        <v>1</v>
      </c>
      <c r="BG145" s="32">
        <f t="shared" si="63"/>
        <v>1</v>
      </c>
      <c r="BH145" s="32">
        <f t="shared" si="63"/>
        <v>1</v>
      </c>
      <c r="BI145" s="32">
        <f t="shared" si="45"/>
        <v>2</v>
      </c>
      <c r="BJ145" s="32">
        <f t="shared" si="46"/>
        <v>2</v>
      </c>
      <c r="BK145" s="32">
        <f t="shared" si="47"/>
        <v>2</v>
      </c>
      <c r="BL145" s="32">
        <f t="shared" si="48"/>
        <v>2</v>
      </c>
      <c r="BM145" s="32">
        <f t="shared" si="49"/>
        <v>1</v>
      </c>
      <c r="BN145" s="32">
        <f t="shared" si="50"/>
        <v>0</v>
      </c>
      <c r="BO145" s="32">
        <f t="shared" si="51"/>
        <v>0</v>
      </c>
      <c r="BP145" s="32">
        <f t="shared" si="52"/>
        <v>1</v>
      </c>
      <c r="BQ145" s="32">
        <f t="shared" si="53"/>
        <v>0</v>
      </c>
      <c r="BR145" s="32">
        <f t="shared" si="54"/>
        <v>0</v>
      </c>
      <c r="BS145" s="32">
        <f t="shared" si="55"/>
        <v>1</v>
      </c>
      <c r="BT145" s="32">
        <f t="shared" si="56"/>
        <v>0</v>
      </c>
      <c r="BU145" s="32">
        <f t="shared" si="57"/>
        <v>0</v>
      </c>
      <c r="BV145" s="32">
        <f t="shared" si="58"/>
        <v>1</v>
      </c>
      <c r="BW145" s="32">
        <f t="shared" si="59"/>
        <v>0</v>
      </c>
      <c r="BX145" s="32">
        <f t="shared" si="60"/>
        <v>0</v>
      </c>
      <c r="BY145" s="31">
        <f t="shared" si="61"/>
        <v>1</v>
      </c>
      <c r="BZ145" s="31">
        <f t="shared" si="62"/>
        <v>1</v>
      </c>
    </row>
    <row r="146" spans="1:78" x14ac:dyDescent="0.2">
      <c r="A146" s="3" t="s">
        <v>584</v>
      </c>
      <c r="B146" s="3" t="s">
        <v>1627</v>
      </c>
      <c r="C146" s="3">
        <v>77341000</v>
      </c>
      <c r="D146" s="3">
        <v>88586000</v>
      </c>
      <c r="E146" s="3">
        <v>68085000</v>
      </c>
      <c r="F146" s="4">
        <v>63259000</v>
      </c>
      <c r="G146" s="3">
        <v>51021000</v>
      </c>
      <c r="H146" s="3">
        <v>58058000</v>
      </c>
      <c r="I146" s="3">
        <v>87032000</v>
      </c>
      <c r="J146" s="4">
        <v>93704000</v>
      </c>
      <c r="K146" s="3">
        <v>75052000</v>
      </c>
      <c r="L146" s="3">
        <v>50320000</v>
      </c>
      <c r="M146" s="3">
        <v>63585000</v>
      </c>
      <c r="N146" s="3">
        <v>55157000</v>
      </c>
      <c r="O146" s="17">
        <v>55997000</v>
      </c>
      <c r="P146" s="3">
        <v>70247000</v>
      </c>
      <c r="Q146" s="3">
        <v>43710000</v>
      </c>
      <c r="R146" s="3">
        <v>59214000</v>
      </c>
      <c r="S146" s="17">
        <v>48606000</v>
      </c>
      <c r="T146" s="3">
        <v>57061000</v>
      </c>
      <c r="U146" s="3">
        <v>74213000</v>
      </c>
      <c r="V146" s="3">
        <v>59906000</v>
      </c>
      <c r="W146" s="17">
        <v>83823000</v>
      </c>
      <c r="X146" s="3">
        <v>85940000</v>
      </c>
      <c r="Y146" s="3">
        <v>66617000</v>
      </c>
      <c r="Z146" s="3">
        <v>74223000</v>
      </c>
      <c r="AA146" s="17">
        <v>83856000</v>
      </c>
      <c r="AB146" s="3">
        <v>59180000</v>
      </c>
      <c r="AC146" s="3">
        <v>66672000</v>
      </c>
      <c r="AD146" s="3">
        <v>65139000</v>
      </c>
      <c r="AE146" s="17">
        <v>95507000</v>
      </c>
      <c r="AF146" s="3">
        <v>121420000</v>
      </c>
      <c r="AG146" s="3">
        <v>127740000</v>
      </c>
      <c r="AH146" s="3">
        <v>117390000</v>
      </c>
      <c r="AI146" s="17">
        <v>58789000</v>
      </c>
      <c r="AJ146" s="3">
        <v>84137000</v>
      </c>
      <c r="AK146" s="3">
        <v>61516000</v>
      </c>
      <c r="AL146" s="3">
        <v>92845000</v>
      </c>
      <c r="AM146" s="3">
        <v>231.86</v>
      </c>
      <c r="AN146" s="3">
        <v>290</v>
      </c>
      <c r="AO146" s="3">
        <v>10</v>
      </c>
      <c r="AP146" s="3">
        <v>55.5</v>
      </c>
      <c r="AQ146" s="32">
        <v>74317750</v>
      </c>
      <c r="AR146" s="32">
        <v>72453750</v>
      </c>
      <c r="AS146" s="32">
        <v>61028500</v>
      </c>
      <c r="AT146" s="32">
        <v>57292000</v>
      </c>
      <c r="AU146" s="32">
        <v>59946500</v>
      </c>
      <c r="AV146" s="32">
        <v>77650750</v>
      </c>
      <c r="AW146" s="32">
        <v>68711750</v>
      </c>
      <c r="AX146" s="32">
        <v>115514250</v>
      </c>
      <c r="AY146" s="32">
        <v>74321750</v>
      </c>
      <c r="AZ146" s="32">
        <f t="shared" si="63"/>
        <v>1</v>
      </c>
      <c r="BA146" s="32">
        <f t="shared" si="63"/>
        <v>1</v>
      </c>
      <c r="BB146" s="32">
        <f t="shared" si="63"/>
        <v>1</v>
      </c>
      <c r="BC146" s="32">
        <f t="shared" si="63"/>
        <v>1</v>
      </c>
      <c r="BD146" s="32">
        <f t="shared" si="63"/>
        <v>1</v>
      </c>
      <c r="BE146" s="32">
        <f t="shared" si="63"/>
        <v>1</v>
      </c>
      <c r="BF146" s="32">
        <f t="shared" si="63"/>
        <v>1</v>
      </c>
      <c r="BG146" s="32">
        <f t="shared" si="63"/>
        <v>1</v>
      </c>
      <c r="BH146" s="32">
        <f t="shared" si="63"/>
        <v>1</v>
      </c>
      <c r="BI146" s="32">
        <f t="shared" si="45"/>
        <v>2</v>
      </c>
      <c r="BJ146" s="32">
        <f t="shared" si="46"/>
        <v>2</v>
      </c>
      <c r="BK146" s="32">
        <f t="shared" si="47"/>
        <v>2</v>
      </c>
      <c r="BL146" s="32">
        <f t="shared" si="48"/>
        <v>2</v>
      </c>
      <c r="BM146" s="32">
        <f t="shared" si="49"/>
        <v>1</v>
      </c>
      <c r="BN146" s="32">
        <f t="shared" si="50"/>
        <v>0</v>
      </c>
      <c r="BO146" s="32">
        <f t="shared" si="51"/>
        <v>0</v>
      </c>
      <c r="BP146" s="32">
        <f t="shared" si="52"/>
        <v>1</v>
      </c>
      <c r="BQ146" s="32">
        <f t="shared" si="53"/>
        <v>0</v>
      </c>
      <c r="BR146" s="32">
        <f t="shared" si="54"/>
        <v>0</v>
      </c>
      <c r="BS146" s="32">
        <f t="shared" si="55"/>
        <v>1</v>
      </c>
      <c r="BT146" s="32">
        <f t="shared" si="56"/>
        <v>0</v>
      </c>
      <c r="BU146" s="32">
        <f t="shared" si="57"/>
        <v>0</v>
      </c>
      <c r="BV146" s="32">
        <f t="shared" si="58"/>
        <v>1</v>
      </c>
      <c r="BW146" s="32">
        <f t="shared" si="59"/>
        <v>0</v>
      </c>
      <c r="BX146" s="32">
        <f t="shared" si="60"/>
        <v>0</v>
      </c>
      <c r="BY146" s="31">
        <f t="shared" si="61"/>
        <v>1</v>
      </c>
      <c r="BZ146" s="31">
        <f t="shared" si="62"/>
        <v>1</v>
      </c>
    </row>
    <row r="147" spans="1:78" x14ac:dyDescent="0.2">
      <c r="A147" s="3" t="s">
        <v>598</v>
      </c>
      <c r="B147" s="3" t="s">
        <v>1471</v>
      </c>
      <c r="C147" s="3">
        <v>164260000</v>
      </c>
      <c r="D147" s="3">
        <v>100500000</v>
      </c>
      <c r="E147" s="3">
        <v>150610000</v>
      </c>
      <c r="F147" s="4">
        <v>146780000</v>
      </c>
      <c r="G147" s="3">
        <v>78351000</v>
      </c>
      <c r="H147" s="3">
        <v>79007000</v>
      </c>
      <c r="I147" s="3">
        <v>139250000</v>
      </c>
      <c r="J147" s="4">
        <v>88802000</v>
      </c>
      <c r="K147" s="3">
        <v>181620000</v>
      </c>
      <c r="L147" s="3">
        <v>125140000</v>
      </c>
      <c r="M147" s="3">
        <v>81407000</v>
      </c>
      <c r="N147" s="3">
        <v>92502000</v>
      </c>
      <c r="O147" s="17">
        <v>112070000</v>
      </c>
      <c r="P147" s="3">
        <v>124220000</v>
      </c>
      <c r="Q147" s="3">
        <v>111680000</v>
      </c>
      <c r="R147" s="3">
        <v>108160000</v>
      </c>
      <c r="S147" s="17">
        <v>115200000</v>
      </c>
      <c r="T147" s="3">
        <v>88203000</v>
      </c>
      <c r="U147" s="3">
        <v>109880000</v>
      </c>
      <c r="V147" s="3">
        <v>97509000</v>
      </c>
      <c r="W147" s="17">
        <v>121970000</v>
      </c>
      <c r="X147" s="3">
        <v>118010000</v>
      </c>
      <c r="Y147" s="3">
        <v>83801000</v>
      </c>
      <c r="Z147" s="3">
        <v>76679000</v>
      </c>
      <c r="AA147" s="17">
        <v>143980000</v>
      </c>
      <c r="AB147" s="3">
        <v>114340000</v>
      </c>
      <c r="AC147" s="3">
        <v>122750000</v>
      </c>
      <c r="AD147" s="3">
        <v>147980000</v>
      </c>
      <c r="AE147" s="17">
        <v>142320000</v>
      </c>
      <c r="AF147" s="3">
        <v>177120000</v>
      </c>
      <c r="AG147" s="3">
        <v>128820000</v>
      </c>
      <c r="AH147" s="3">
        <v>109790000</v>
      </c>
      <c r="AI147" s="17">
        <v>58674000</v>
      </c>
      <c r="AJ147" s="3">
        <v>94030000</v>
      </c>
      <c r="AK147" s="3">
        <v>73144000</v>
      </c>
      <c r="AL147" s="3">
        <v>105150000</v>
      </c>
      <c r="AM147" s="3">
        <v>45.558</v>
      </c>
      <c r="AN147" s="3">
        <v>275</v>
      </c>
      <c r="AO147" s="3">
        <v>5</v>
      </c>
      <c r="AP147" s="3">
        <v>17.600000000000001</v>
      </c>
      <c r="AQ147" s="32">
        <v>140537500</v>
      </c>
      <c r="AR147" s="32">
        <v>96352500</v>
      </c>
      <c r="AS147" s="32">
        <v>120167250</v>
      </c>
      <c r="AT147" s="32">
        <v>114032500</v>
      </c>
      <c r="AU147" s="32">
        <v>102698000</v>
      </c>
      <c r="AV147" s="32">
        <v>100115000</v>
      </c>
      <c r="AW147" s="32">
        <v>132262500</v>
      </c>
      <c r="AX147" s="32">
        <v>139512500</v>
      </c>
      <c r="AY147" s="32">
        <v>82749500</v>
      </c>
      <c r="AZ147" s="32">
        <f t="shared" si="63"/>
        <v>1</v>
      </c>
      <c r="BA147" s="32">
        <f t="shared" si="63"/>
        <v>1</v>
      </c>
      <c r="BB147" s="32">
        <f t="shared" si="63"/>
        <v>1</v>
      </c>
      <c r="BC147" s="32">
        <f t="shared" si="63"/>
        <v>1</v>
      </c>
      <c r="BD147" s="32">
        <f t="shared" si="63"/>
        <v>1</v>
      </c>
      <c r="BE147" s="32">
        <f t="shared" si="63"/>
        <v>1</v>
      </c>
      <c r="BF147" s="32">
        <f t="shared" si="63"/>
        <v>1</v>
      </c>
      <c r="BG147" s="32">
        <f t="shared" si="63"/>
        <v>1</v>
      </c>
      <c r="BH147" s="32">
        <f t="shared" si="63"/>
        <v>1</v>
      </c>
      <c r="BI147" s="32">
        <f t="shared" si="45"/>
        <v>2</v>
      </c>
      <c r="BJ147" s="32">
        <f t="shared" si="46"/>
        <v>2</v>
      </c>
      <c r="BK147" s="32">
        <f t="shared" si="47"/>
        <v>2</v>
      </c>
      <c r="BL147" s="32">
        <f t="shared" si="48"/>
        <v>2</v>
      </c>
      <c r="BM147" s="32">
        <f t="shared" si="49"/>
        <v>1</v>
      </c>
      <c r="BN147" s="32">
        <f t="shared" si="50"/>
        <v>0</v>
      </c>
      <c r="BO147" s="32">
        <f t="shared" si="51"/>
        <v>0</v>
      </c>
      <c r="BP147" s="32">
        <f t="shared" si="52"/>
        <v>1</v>
      </c>
      <c r="BQ147" s="32">
        <f t="shared" si="53"/>
        <v>0</v>
      </c>
      <c r="BR147" s="32">
        <f t="shared" si="54"/>
        <v>0</v>
      </c>
      <c r="BS147" s="32">
        <f t="shared" si="55"/>
        <v>1</v>
      </c>
      <c r="BT147" s="32">
        <f t="shared" si="56"/>
        <v>0</v>
      </c>
      <c r="BU147" s="32">
        <f t="shared" si="57"/>
        <v>0</v>
      </c>
      <c r="BV147" s="32">
        <f t="shared" si="58"/>
        <v>1</v>
      </c>
      <c r="BW147" s="32">
        <f t="shared" si="59"/>
        <v>0</v>
      </c>
      <c r="BX147" s="32">
        <f t="shared" si="60"/>
        <v>0</v>
      </c>
      <c r="BY147" s="31">
        <f t="shared" si="61"/>
        <v>1</v>
      </c>
      <c r="BZ147" s="31">
        <f t="shared" si="62"/>
        <v>1</v>
      </c>
    </row>
    <row r="148" spans="1:78" x14ac:dyDescent="0.2">
      <c r="A148" s="3" t="s">
        <v>604</v>
      </c>
      <c r="B148" s="3" t="s">
        <v>1734</v>
      </c>
      <c r="C148" s="3">
        <v>50769000</v>
      </c>
      <c r="D148" s="3">
        <v>50521000</v>
      </c>
      <c r="E148" s="3">
        <v>57973000</v>
      </c>
      <c r="F148" s="4">
        <v>58387000</v>
      </c>
      <c r="G148" s="3">
        <v>57215000</v>
      </c>
      <c r="H148" s="3">
        <v>52018000</v>
      </c>
      <c r="I148" s="3">
        <v>76132000</v>
      </c>
      <c r="J148" s="4">
        <v>65262000</v>
      </c>
      <c r="K148" s="3">
        <v>57470000</v>
      </c>
      <c r="L148" s="3">
        <v>61902000</v>
      </c>
      <c r="M148" s="3">
        <v>63072000</v>
      </c>
      <c r="N148" s="3">
        <v>56311000</v>
      </c>
      <c r="O148" s="17">
        <v>65439000</v>
      </c>
      <c r="P148" s="3">
        <v>56503000</v>
      </c>
      <c r="Q148" s="3">
        <v>56459000</v>
      </c>
      <c r="R148" s="3">
        <v>66638000</v>
      </c>
      <c r="S148" s="17">
        <v>61950000</v>
      </c>
      <c r="T148" s="3">
        <v>61667000</v>
      </c>
      <c r="U148" s="3">
        <v>59589000</v>
      </c>
      <c r="V148" s="3">
        <v>57116000</v>
      </c>
      <c r="W148" s="17">
        <v>53383000</v>
      </c>
      <c r="X148" s="3">
        <v>58171000</v>
      </c>
      <c r="Y148" s="3">
        <v>60454000</v>
      </c>
      <c r="Z148" s="3">
        <v>56381000</v>
      </c>
      <c r="AA148" s="17">
        <v>55532000</v>
      </c>
      <c r="AB148" s="3">
        <v>63296000</v>
      </c>
      <c r="AC148" s="3">
        <v>67356000</v>
      </c>
      <c r="AD148" s="3">
        <v>61650000</v>
      </c>
      <c r="AE148" s="17">
        <v>58428000</v>
      </c>
      <c r="AF148" s="3">
        <v>58344000</v>
      </c>
      <c r="AG148" s="3">
        <v>59679000</v>
      </c>
      <c r="AH148" s="3">
        <v>57872000</v>
      </c>
      <c r="AI148" s="17">
        <v>61932000</v>
      </c>
      <c r="AJ148" s="3">
        <v>61762000</v>
      </c>
      <c r="AK148" s="3">
        <v>58237000</v>
      </c>
      <c r="AL148" s="3">
        <v>62834000</v>
      </c>
      <c r="AM148" s="3">
        <v>323.31</v>
      </c>
      <c r="AN148" s="3">
        <v>672</v>
      </c>
      <c r="AO148" s="3">
        <v>30</v>
      </c>
      <c r="AP148" s="3">
        <v>40.9</v>
      </c>
      <c r="AQ148" s="32">
        <v>54412500</v>
      </c>
      <c r="AR148" s="32">
        <v>62656750</v>
      </c>
      <c r="AS148" s="32">
        <v>59688750</v>
      </c>
      <c r="AT148" s="32">
        <v>61259750</v>
      </c>
      <c r="AU148" s="32">
        <v>60080500</v>
      </c>
      <c r="AV148" s="32">
        <v>57097250</v>
      </c>
      <c r="AW148" s="32">
        <v>61958500</v>
      </c>
      <c r="AX148" s="32">
        <v>58580750</v>
      </c>
      <c r="AY148" s="32">
        <v>61191250</v>
      </c>
      <c r="AZ148" s="32">
        <f t="shared" si="63"/>
        <v>1</v>
      </c>
      <c r="BA148" s="32">
        <f t="shared" si="63"/>
        <v>1</v>
      </c>
      <c r="BB148" s="32">
        <f t="shared" si="63"/>
        <v>1</v>
      </c>
      <c r="BC148" s="32">
        <f t="shared" si="63"/>
        <v>1</v>
      </c>
      <c r="BD148" s="32">
        <f t="shared" si="63"/>
        <v>1</v>
      </c>
      <c r="BE148" s="32">
        <f t="shared" si="63"/>
        <v>1</v>
      </c>
      <c r="BF148" s="32">
        <f t="shared" si="63"/>
        <v>1</v>
      </c>
      <c r="BG148" s="32">
        <f t="shared" si="63"/>
        <v>1</v>
      </c>
      <c r="BH148" s="32">
        <f t="shared" si="63"/>
        <v>1</v>
      </c>
      <c r="BI148" s="32">
        <f t="shared" si="45"/>
        <v>2</v>
      </c>
      <c r="BJ148" s="32">
        <f t="shared" si="46"/>
        <v>2</v>
      </c>
      <c r="BK148" s="32">
        <f t="shared" si="47"/>
        <v>2</v>
      </c>
      <c r="BL148" s="32">
        <f t="shared" si="48"/>
        <v>2</v>
      </c>
      <c r="BM148" s="32">
        <f t="shared" si="49"/>
        <v>1</v>
      </c>
      <c r="BN148" s="32">
        <f t="shared" si="50"/>
        <v>0</v>
      </c>
      <c r="BO148" s="32">
        <f t="shared" si="51"/>
        <v>0</v>
      </c>
      <c r="BP148" s="32">
        <f t="shared" si="52"/>
        <v>1</v>
      </c>
      <c r="BQ148" s="32">
        <f t="shared" si="53"/>
        <v>0</v>
      </c>
      <c r="BR148" s="32">
        <f t="shared" si="54"/>
        <v>0</v>
      </c>
      <c r="BS148" s="32">
        <f t="shared" si="55"/>
        <v>1</v>
      </c>
      <c r="BT148" s="32">
        <f t="shared" si="56"/>
        <v>0</v>
      </c>
      <c r="BU148" s="32">
        <f t="shared" si="57"/>
        <v>0</v>
      </c>
      <c r="BV148" s="32">
        <f t="shared" si="58"/>
        <v>1</v>
      </c>
      <c r="BW148" s="32">
        <f t="shared" si="59"/>
        <v>0</v>
      </c>
      <c r="BX148" s="32">
        <f t="shared" si="60"/>
        <v>0</v>
      </c>
      <c r="BY148" s="31">
        <f t="shared" si="61"/>
        <v>1</v>
      </c>
      <c r="BZ148" s="31">
        <f t="shared" si="62"/>
        <v>1</v>
      </c>
    </row>
    <row r="149" spans="1:78" x14ac:dyDescent="0.2">
      <c r="A149" s="3" t="s">
        <v>605</v>
      </c>
      <c r="B149" s="3" t="s">
        <v>1735</v>
      </c>
      <c r="C149" s="3">
        <v>26725000</v>
      </c>
      <c r="D149" s="3">
        <v>22365000</v>
      </c>
      <c r="E149" s="3">
        <v>25554000</v>
      </c>
      <c r="F149" s="4">
        <v>32269000</v>
      </c>
      <c r="G149" s="3">
        <v>29165000</v>
      </c>
      <c r="H149" s="3">
        <v>31347000</v>
      </c>
      <c r="I149" s="3">
        <v>41699000</v>
      </c>
      <c r="J149" s="4">
        <v>34141000</v>
      </c>
      <c r="K149" s="3">
        <v>37871000</v>
      </c>
      <c r="L149" s="3">
        <v>26644000</v>
      </c>
      <c r="M149" s="3">
        <v>36659000</v>
      </c>
      <c r="N149" s="3">
        <v>29641000</v>
      </c>
      <c r="O149" s="17">
        <v>28552000</v>
      </c>
      <c r="P149" s="3">
        <v>31805000</v>
      </c>
      <c r="Q149" s="3">
        <v>29106000</v>
      </c>
      <c r="R149" s="3">
        <v>25375000</v>
      </c>
      <c r="S149" s="17">
        <v>29871000</v>
      </c>
      <c r="T149" s="3">
        <v>21492000</v>
      </c>
      <c r="U149" s="3">
        <v>22835000</v>
      </c>
      <c r="V149" s="3">
        <v>25465000</v>
      </c>
      <c r="W149" s="17">
        <v>31618000</v>
      </c>
      <c r="X149" s="3">
        <v>37853000</v>
      </c>
      <c r="Y149" s="3">
        <v>38506000</v>
      </c>
      <c r="Z149" s="3">
        <v>40168000</v>
      </c>
      <c r="AA149" s="17">
        <v>36946000</v>
      </c>
      <c r="AB149" s="3">
        <v>25805000</v>
      </c>
      <c r="AC149" s="3">
        <v>31861000</v>
      </c>
      <c r="AD149" s="3">
        <v>40380000</v>
      </c>
      <c r="AE149" s="17">
        <v>25389000</v>
      </c>
      <c r="AF149" s="3">
        <v>36915000</v>
      </c>
      <c r="AG149" s="3">
        <v>37971000</v>
      </c>
      <c r="AH149" s="3">
        <v>41705000</v>
      </c>
      <c r="AI149" s="17">
        <v>20196000</v>
      </c>
      <c r="AJ149" s="3">
        <v>30068000</v>
      </c>
      <c r="AK149" s="3">
        <v>30964000</v>
      </c>
      <c r="AL149" s="3">
        <v>33369000</v>
      </c>
      <c r="AM149" s="3">
        <v>74.361000000000004</v>
      </c>
      <c r="AN149" s="3">
        <v>261</v>
      </c>
      <c r="AO149" s="3">
        <v>11</v>
      </c>
      <c r="AP149" s="3">
        <v>62.2</v>
      </c>
      <c r="AQ149" s="32">
        <v>26728250</v>
      </c>
      <c r="AR149" s="32">
        <v>34088000</v>
      </c>
      <c r="AS149" s="32">
        <v>32703750</v>
      </c>
      <c r="AT149" s="32">
        <v>28709500</v>
      </c>
      <c r="AU149" s="32">
        <v>24915750</v>
      </c>
      <c r="AV149" s="32">
        <v>37036250</v>
      </c>
      <c r="AW149" s="32">
        <v>33748000</v>
      </c>
      <c r="AX149" s="32">
        <v>35495000</v>
      </c>
      <c r="AY149" s="32">
        <v>28649250</v>
      </c>
      <c r="AZ149" s="32">
        <f t="shared" si="63"/>
        <v>1</v>
      </c>
      <c r="BA149" s="32">
        <f t="shared" si="63"/>
        <v>1</v>
      </c>
      <c r="BB149" s="32">
        <f t="shared" si="63"/>
        <v>1</v>
      </c>
      <c r="BC149" s="32">
        <f t="shared" si="63"/>
        <v>1</v>
      </c>
      <c r="BD149" s="32">
        <f t="shared" si="63"/>
        <v>1</v>
      </c>
      <c r="BE149" s="32">
        <f t="shared" si="63"/>
        <v>1</v>
      </c>
      <c r="BF149" s="32">
        <f t="shared" si="63"/>
        <v>1</v>
      </c>
      <c r="BG149" s="32">
        <f t="shared" si="63"/>
        <v>1</v>
      </c>
      <c r="BH149" s="32">
        <f t="shared" si="63"/>
        <v>1</v>
      </c>
      <c r="BI149" s="32">
        <f t="shared" si="45"/>
        <v>2</v>
      </c>
      <c r="BJ149" s="32">
        <f t="shared" si="46"/>
        <v>2</v>
      </c>
      <c r="BK149" s="32">
        <f t="shared" si="47"/>
        <v>2</v>
      </c>
      <c r="BL149" s="32">
        <f t="shared" si="48"/>
        <v>2</v>
      </c>
      <c r="BM149" s="32">
        <f t="shared" si="49"/>
        <v>1</v>
      </c>
      <c r="BN149" s="32">
        <f t="shared" si="50"/>
        <v>0</v>
      </c>
      <c r="BO149" s="32">
        <f t="shared" si="51"/>
        <v>0</v>
      </c>
      <c r="BP149" s="32">
        <f t="shared" si="52"/>
        <v>1</v>
      </c>
      <c r="BQ149" s="32">
        <f t="shared" si="53"/>
        <v>0</v>
      </c>
      <c r="BR149" s="32">
        <f t="shared" si="54"/>
        <v>0</v>
      </c>
      <c r="BS149" s="32">
        <f t="shared" si="55"/>
        <v>1</v>
      </c>
      <c r="BT149" s="32">
        <f t="shared" si="56"/>
        <v>0</v>
      </c>
      <c r="BU149" s="32">
        <f t="shared" si="57"/>
        <v>0</v>
      </c>
      <c r="BV149" s="32">
        <f t="shared" si="58"/>
        <v>1</v>
      </c>
      <c r="BW149" s="32">
        <f t="shared" si="59"/>
        <v>0</v>
      </c>
      <c r="BX149" s="32">
        <f t="shared" si="60"/>
        <v>0</v>
      </c>
      <c r="BY149" s="31">
        <f t="shared" si="61"/>
        <v>1</v>
      </c>
      <c r="BZ149" s="31">
        <f t="shared" si="62"/>
        <v>1</v>
      </c>
    </row>
    <row r="150" spans="1:78" x14ac:dyDescent="0.2">
      <c r="A150" s="3" t="s">
        <v>609</v>
      </c>
      <c r="B150" s="3" t="s">
        <v>1738</v>
      </c>
      <c r="C150" s="3">
        <v>0</v>
      </c>
      <c r="D150" s="3">
        <v>0</v>
      </c>
      <c r="E150" s="3">
        <v>0</v>
      </c>
      <c r="F150" s="4">
        <v>0</v>
      </c>
      <c r="G150" s="3">
        <v>0</v>
      </c>
      <c r="H150" s="3">
        <v>0</v>
      </c>
      <c r="I150" s="3">
        <v>0</v>
      </c>
      <c r="J150" s="4">
        <v>0</v>
      </c>
      <c r="K150" s="3">
        <v>0</v>
      </c>
      <c r="L150" s="3">
        <v>0</v>
      </c>
      <c r="M150" s="3">
        <v>0</v>
      </c>
      <c r="N150" s="3">
        <v>0</v>
      </c>
      <c r="O150" s="17">
        <v>850810</v>
      </c>
      <c r="P150" s="3">
        <v>796240</v>
      </c>
      <c r="Q150" s="3">
        <v>542270</v>
      </c>
      <c r="R150" s="3">
        <v>653370</v>
      </c>
      <c r="S150" s="17">
        <v>0</v>
      </c>
      <c r="T150" s="3">
        <v>0</v>
      </c>
      <c r="U150" s="3">
        <v>0</v>
      </c>
      <c r="V150" s="3">
        <v>0</v>
      </c>
      <c r="W150" s="17">
        <v>0</v>
      </c>
      <c r="X150" s="3">
        <v>0</v>
      </c>
      <c r="Y150" s="3">
        <v>0</v>
      </c>
      <c r="Z150" s="3">
        <v>0</v>
      </c>
      <c r="AA150" s="17">
        <v>0</v>
      </c>
      <c r="AB150" s="3">
        <v>0</v>
      </c>
      <c r="AC150" s="3">
        <v>803080</v>
      </c>
      <c r="AD150" s="3">
        <v>0</v>
      </c>
      <c r="AE150" s="17">
        <v>0</v>
      </c>
      <c r="AF150" s="3">
        <v>0</v>
      </c>
      <c r="AG150" s="3">
        <v>0</v>
      </c>
      <c r="AH150" s="3">
        <v>0</v>
      </c>
      <c r="AI150" s="17">
        <v>0</v>
      </c>
      <c r="AJ150" s="3">
        <v>0</v>
      </c>
      <c r="AK150" s="3">
        <v>918640</v>
      </c>
      <c r="AL150" s="3">
        <v>0</v>
      </c>
      <c r="AM150" s="3">
        <v>6.0799000000000003</v>
      </c>
      <c r="AN150" s="3">
        <v>38</v>
      </c>
      <c r="AO150" s="3">
        <v>3</v>
      </c>
      <c r="AP150" s="3">
        <v>12.1</v>
      </c>
      <c r="AQ150" s="32"/>
      <c r="AR150" s="32"/>
      <c r="AS150" s="32"/>
      <c r="AT150" s="32">
        <v>710672.5</v>
      </c>
      <c r="AU150" s="32"/>
      <c r="AV150" s="32"/>
      <c r="AW150" s="32">
        <v>803080</v>
      </c>
      <c r="AX150" s="32"/>
      <c r="AY150" s="32">
        <v>918640</v>
      </c>
      <c r="AZ150" s="32">
        <f t="shared" si="63"/>
        <v>0</v>
      </c>
      <c r="BA150" s="32">
        <f t="shared" si="63"/>
        <v>0</v>
      </c>
      <c r="BB150" s="32">
        <f t="shared" si="63"/>
        <v>0</v>
      </c>
      <c r="BC150" s="32">
        <f t="shared" si="63"/>
        <v>1</v>
      </c>
      <c r="BD150" s="32">
        <f t="shared" si="63"/>
        <v>0</v>
      </c>
      <c r="BE150" s="32">
        <f t="shared" si="63"/>
        <v>0</v>
      </c>
      <c r="BF150" s="32">
        <f t="shared" si="63"/>
        <v>1</v>
      </c>
      <c r="BG150" s="32">
        <f t="shared" si="63"/>
        <v>0</v>
      </c>
      <c r="BH150" s="32">
        <f t="shared" si="63"/>
        <v>1</v>
      </c>
      <c r="BI150" s="32">
        <f t="shared" si="45"/>
        <v>0</v>
      </c>
      <c r="BJ150" s="32">
        <f t="shared" si="46"/>
        <v>1</v>
      </c>
      <c r="BK150" s="32">
        <f t="shared" si="47"/>
        <v>1</v>
      </c>
      <c r="BL150" s="32">
        <f t="shared" si="48"/>
        <v>1</v>
      </c>
      <c r="BM150" s="32">
        <f t="shared" si="49"/>
        <v>0</v>
      </c>
      <c r="BN150" s="32">
        <f t="shared" si="50"/>
        <v>0</v>
      </c>
      <c r="BO150" s="32">
        <f t="shared" si="51"/>
        <v>0</v>
      </c>
      <c r="BP150" s="32">
        <f t="shared" si="52"/>
        <v>0</v>
      </c>
      <c r="BQ150" s="32">
        <f t="shared" si="53"/>
        <v>1</v>
      </c>
      <c r="BR150" s="32">
        <f t="shared" si="54"/>
        <v>0</v>
      </c>
      <c r="BS150" s="32">
        <f t="shared" si="55"/>
        <v>0</v>
      </c>
      <c r="BT150" s="32">
        <f t="shared" si="56"/>
        <v>0</v>
      </c>
      <c r="BU150" s="32">
        <f t="shared" si="57"/>
        <v>1</v>
      </c>
      <c r="BV150" s="32">
        <f t="shared" si="58"/>
        <v>0</v>
      </c>
      <c r="BW150" s="32">
        <f t="shared" si="59"/>
        <v>0</v>
      </c>
      <c r="BX150" s="32">
        <f t="shared" si="60"/>
        <v>1</v>
      </c>
      <c r="BY150" s="31">
        <f t="shared" si="61"/>
        <v>1</v>
      </c>
      <c r="BZ150" s="31">
        <f t="shared" si="62"/>
        <v>1</v>
      </c>
    </row>
    <row r="151" spans="1:78" x14ac:dyDescent="0.2">
      <c r="A151" s="3" t="s">
        <v>611</v>
      </c>
      <c r="B151" s="3" t="s">
        <v>1739</v>
      </c>
      <c r="C151" s="3">
        <v>14093000</v>
      </c>
      <c r="D151" s="3">
        <v>9291100</v>
      </c>
      <c r="E151" s="3">
        <f>AVERAGE(C151:D151,F151)</f>
        <v>11200366.666666666</v>
      </c>
      <c r="F151" s="4">
        <v>10217000</v>
      </c>
      <c r="G151" s="3">
        <v>9761900</v>
      </c>
      <c r="H151" s="3">
        <v>7974300</v>
      </c>
      <c r="I151" s="3">
        <v>9756100</v>
      </c>
      <c r="J151" s="4">
        <v>5035500</v>
      </c>
      <c r="K151" s="3">
        <v>8023200</v>
      </c>
      <c r="L151" s="3">
        <f>AVERAGE(K151,M151:N151)</f>
        <v>10085766.666666666</v>
      </c>
      <c r="M151" s="3">
        <v>9481100</v>
      </c>
      <c r="N151" s="3">
        <v>12753000</v>
      </c>
      <c r="O151" s="17">
        <v>10580000</v>
      </c>
      <c r="P151" s="3">
        <v>12658000</v>
      </c>
      <c r="Q151" s="3">
        <v>12069000</v>
      </c>
      <c r="R151" s="3">
        <v>9680900</v>
      </c>
      <c r="S151" s="17">
        <v>12302000</v>
      </c>
      <c r="T151" s="3">
        <v>10057000</v>
      </c>
      <c r="U151" s="3">
        <v>16546000</v>
      </c>
      <c r="V151" s="3">
        <v>10236000</v>
      </c>
      <c r="W151" s="17">
        <v>7643500</v>
      </c>
      <c r="X151" s="3">
        <v>12299000</v>
      </c>
      <c r="Y151" s="3">
        <v>12635000</v>
      </c>
      <c r="Z151" s="3">
        <v>13326000</v>
      </c>
      <c r="AA151" s="17">
        <v>7379600</v>
      </c>
      <c r="AB151" s="3">
        <v>12200000</v>
      </c>
      <c r="AC151" s="3">
        <v>13825000</v>
      </c>
      <c r="AD151" s="3">
        <v>7616300</v>
      </c>
      <c r="AE151" s="17">
        <v>13272000</v>
      </c>
      <c r="AF151" s="3">
        <v>8174400</v>
      </c>
      <c r="AG151" s="3">
        <v>7791300</v>
      </c>
      <c r="AH151" s="3">
        <v>7538400</v>
      </c>
      <c r="AI151" s="17">
        <v>14049000</v>
      </c>
      <c r="AJ151" s="3">
        <v>14658000</v>
      </c>
      <c r="AK151" s="3">
        <v>13017000</v>
      </c>
      <c r="AL151" s="3">
        <v>10906000</v>
      </c>
      <c r="AM151" s="3">
        <v>268.54000000000002</v>
      </c>
      <c r="AN151" s="3">
        <v>121</v>
      </c>
      <c r="AO151" s="3">
        <v>9</v>
      </c>
      <c r="AP151" s="3">
        <v>44.8</v>
      </c>
      <c r="AQ151" s="32">
        <v>11200366.666666666</v>
      </c>
      <c r="AR151" s="32">
        <v>8131950</v>
      </c>
      <c r="AS151" s="32">
        <v>10085766.666666666</v>
      </c>
      <c r="AT151" s="32">
        <v>11246975</v>
      </c>
      <c r="AU151" s="32">
        <v>12285250</v>
      </c>
      <c r="AV151" s="32">
        <v>11475875</v>
      </c>
      <c r="AW151" s="32">
        <v>10255225</v>
      </c>
      <c r="AX151" s="32">
        <v>9194025</v>
      </c>
      <c r="AY151" s="32">
        <v>13157500</v>
      </c>
      <c r="AZ151" s="32">
        <f t="shared" si="63"/>
        <v>1</v>
      </c>
      <c r="BA151" s="32">
        <f t="shared" si="63"/>
        <v>1</v>
      </c>
      <c r="BB151" s="32">
        <f t="shared" si="63"/>
        <v>1</v>
      </c>
      <c r="BC151" s="32">
        <f t="shared" si="63"/>
        <v>1</v>
      </c>
      <c r="BD151" s="32">
        <f t="shared" si="63"/>
        <v>1</v>
      </c>
      <c r="BE151" s="32">
        <f t="shared" si="63"/>
        <v>1</v>
      </c>
      <c r="BF151" s="32">
        <f t="shared" si="63"/>
        <v>1</v>
      </c>
      <c r="BG151" s="32">
        <f t="shared" si="63"/>
        <v>1</v>
      </c>
      <c r="BH151" s="32">
        <f t="shared" si="63"/>
        <v>1</v>
      </c>
      <c r="BI151" s="32">
        <f t="shared" si="45"/>
        <v>2</v>
      </c>
      <c r="BJ151" s="32">
        <f t="shared" si="46"/>
        <v>2</v>
      </c>
      <c r="BK151" s="32">
        <f t="shared" si="47"/>
        <v>2</v>
      </c>
      <c r="BL151" s="32">
        <f t="shared" si="48"/>
        <v>2</v>
      </c>
      <c r="BM151" s="32">
        <f t="shared" si="49"/>
        <v>1</v>
      </c>
      <c r="BN151" s="32">
        <f t="shared" si="50"/>
        <v>0</v>
      </c>
      <c r="BO151" s="32">
        <f t="shared" si="51"/>
        <v>0</v>
      </c>
      <c r="BP151" s="32">
        <f t="shared" si="52"/>
        <v>1</v>
      </c>
      <c r="BQ151" s="32">
        <f t="shared" si="53"/>
        <v>0</v>
      </c>
      <c r="BR151" s="32">
        <f t="shared" si="54"/>
        <v>0</v>
      </c>
      <c r="BS151" s="32">
        <f t="shared" si="55"/>
        <v>1</v>
      </c>
      <c r="BT151" s="32">
        <f t="shared" si="56"/>
        <v>0</v>
      </c>
      <c r="BU151" s="32">
        <f t="shared" si="57"/>
        <v>0</v>
      </c>
      <c r="BV151" s="32">
        <f t="shared" si="58"/>
        <v>1</v>
      </c>
      <c r="BW151" s="32">
        <f t="shared" si="59"/>
        <v>0</v>
      </c>
      <c r="BX151" s="32">
        <f t="shared" si="60"/>
        <v>0</v>
      </c>
      <c r="BY151" s="31">
        <f t="shared" si="61"/>
        <v>1</v>
      </c>
      <c r="BZ151" s="31">
        <f t="shared" si="62"/>
        <v>1</v>
      </c>
    </row>
    <row r="152" spans="1:78" x14ac:dyDescent="0.2">
      <c r="A152" s="3" t="s">
        <v>615</v>
      </c>
      <c r="B152" s="3" t="s">
        <v>1471</v>
      </c>
      <c r="C152" s="3">
        <f>AVERAGE(D152:F152)</f>
        <v>4409400</v>
      </c>
      <c r="D152" s="3">
        <v>4080600</v>
      </c>
      <c r="E152" s="3">
        <v>5487500</v>
      </c>
      <c r="F152" s="4">
        <v>3660100</v>
      </c>
      <c r="G152" s="3">
        <v>4662900</v>
      </c>
      <c r="H152" s="3">
        <v>3165000</v>
      </c>
      <c r="I152" s="3">
        <f>AVERAGE(G152:H152,J152)</f>
        <v>4075700</v>
      </c>
      <c r="J152" s="4">
        <v>4399200</v>
      </c>
      <c r="K152" s="3">
        <v>3016600</v>
      </c>
      <c r="L152" s="3">
        <f>AVERAGE(K152,M152:N152)</f>
        <v>3370533.3333333335</v>
      </c>
      <c r="M152" s="3">
        <v>2629700</v>
      </c>
      <c r="N152" s="3">
        <v>4465300</v>
      </c>
      <c r="O152" s="17">
        <v>5051300</v>
      </c>
      <c r="P152" s="3">
        <v>4821300</v>
      </c>
      <c r="Q152" s="3">
        <v>4373900</v>
      </c>
      <c r="R152" s="3">
        <v>3127800</v>
      </c>
      <c r="S152" s="17">
        <v>6870100</v>
      </c>
      <c r="T152" s="3">
        <v>4213600</v>
      </c>
      <c r="U152" s="3">
        <v>5386000</v>
      </c>
      <c r="V152" s="3">
        <v>3827100</v>
      </c>
      <c r="W152" s="17">
        <f>AVERAGE(X152:Z152)</f>
        <v>4113166.6666666665</v>
      </c>
      <c r="X152" s="3">
        <v>3756900</v>
      </c>
      <c r="Y152" s="3">
        <v>4088600</v>
      </c>
      <c r="Z152" s="3">
        <v>4494000</v>
      </c>
      <c r="AA152" s="17">
        <v>3181900</v>
      </c>
      <c r="AB152" s="3">
        <v>5088000</v>
      </c>
      <c r="AC152" s="3">
        <v>4793600</v>
      </c>
      <c r="AD152" s="3">
        <v>4593100</v>
      </c>
      <c r="AE152" s="17">
        <v>5405700</v>
      </c>
      <c r="AF152" s="3">
        <v>4088200</v>
      </c>
      <c r="AG152" s="3">
        <v>3990900</v>
      </c>
      <c r="AH152" s="3">
        <v>3611200</v>
      </c>
      <c r="AI152" s="17">
        <v>4773400</v>
      </c>
      <c r="AJ152" s="3">
        <v>5764600</v>
      </c>
      <c r="AK152" s="3">
        <v>4856900</v>
      </c>
      <c r="AL152" s="3">
        <v>4749000</v>
      </c>
      <c r="AM152" s="3">
        <v>274.47000000000003</v>
      </c>
      <c r="AN152" s="3">
        <v>102</v>
      </c>
      <c r="AO152" s="3">
        <v>6</v>
      </c>
      <c r="AP152" s="3">
        <v>16.399999999999999</v>
      </c>
      <c r="AQ152" s="32">
        <v>4409400</v>
      </c>
      <c r="AR152" s="32">
        <v>4075700</v>
      </c>
      <c r="AS152" s="32">
        <v>3370533.3333333335</v>
      </c>
      <c r="AT152" s="32">
        <v>4343575</v>
      </c>
      <c r="AU152" s="32">
        <v>5074200</v>
      </c>
      <c r="AV152" s="32">
        <v>4113166.6666666665</v>
      </c>
      <c r="AW152" s="32">
        <v>4414150</v>
      </c>
      <c r="AX152" s="32">
        <v>4274000</v>
      </c>
      <c r="AY152" s="32">
        <v>5035975</v>
      </c>
      <c r="AZ152" s="32">
        <f t="shared" si="63"/>
        <v>1</v>
      </c>
      <c r="BA152" s="32">
        <f t="shared" si="63"/>
        <v>1</v>
      </c>
      <c r="BB152" s="32">
        <f t="shared" si="63"/>
        <v>1</v>
      </c>
      <c r="BC152" s="32">
        <f t="shared" si="63"/>
        <v>1</v>
      </c>
      <c r="BD152" s="32">
        <f t="shared" si="63"/>
        <v>1</v>
      </c>
      <c r="BE152" s="32">
        <f t="shared" si="63"/>
        <v>1</v>
      </c>
      <c r="BF152" s="32">
        <f t="shared" si="63"/>
        <v>1</v>
      </c>
      <c r="BG152" s="32">
        <f t="shared" si="63"/>
        <v>1</v>
      </c>
      <c r="BH152" s="32">
        <f t="shared" si="63"/>
        <v>1</v>
      </c>
      <c r="BI152" s="32">
        <f t="shared" si="45"/>
        <v>2</v>
      </c>
      <c r="BJ152" s="32">
        <f t="shared" si="46"/>
        <v>2</v>
      </c>
      <c r="BK152" s="32">
        <f t="shared" si="47"/>
        <v>2</v>
      </c>
      <c r="BL152" s="32">
        <f t="shared" si="48"/>
        <v>2</v>
      </c>
      <c r="BM152" s="32">
        <f t="shared" si="49"/>
        <v>1</v>
      </c>
      <c r="BN152" s="32">
        <f t="shared" si="50"/>
        <v>0</v>
      </c>
      <c r="BO152" s="32">
        <f t="shared" si="51"/>
        <v>0</v>
      </c>
      <c r="BP152" s="32">
        <f t="shared" si="52"/>
        <v>1</v>
      </c>
      <c r="BQ152" s="32">
        <f t="shared" si="53"/>
        <v>0</v>
      </c>
      <c r="BR152" s="32">
        <f t="shared" si="54"/>
        <v>0</v>
      </c>
      <c r="BS152" s="32">
        <f t="shared" si="55"/>
        <v>1</v>
      </c>
      <c r="BT152" s="32">
        <f t="shared" si="56"/>
        <v>0</v>
      </c>
      <c r="BU152" s="32">
        <f t="shared" si="57"/>
        <v>0</v>
      </c>
      <c r="BV152" s="32">
        <f t="shared" si="58"/>
        <v>1</v>
      </c>
      <c r="BW152" s="32">
        <f t="shared" si="59"/>
        <v>0</v>
      </c>
      <c r="BX152" s="32">
        <f t="shared" si="60"/>
        <v>0</v>
      </c>
      <c r="BY152" s="31">
        <f t="shared" si="61"/>
        <v>1</v>
      </c>
      <c r="BZ152" s="31">
        <f t="shared" si="62"/>
        <v>1</v>
      </c>
    </row>
    <row r="153" spans="1:78" x14ac:dyDescent="0.2">
      <c r="A153" s="3" t="s">
        <v>620</v>
      </c>
      <c r="B153" s="3" t="s">
        <v>1471</v>
      </c>
      <c r="C153" s="3">
        <v>9349500</v>
      </c>
      <c r="D153" s="3">
        <v>7912100</v>
      </c>
      <c r="E153" s="3">
        <v>7872000</v>
      </c>
      <c r="F153" s="4">
        <v>8355300</v>
      </c>
      <c r="G153" s="3">
        <v>6734200</v>
      </c>
      <c r="H153" s="3">
        <v>8064000</v>
      </c>
      <c r="I153" s="3">
        <v>4156400</v>
      </c>
      <c r="J153" s="4">
        <v>6702300</v>
      </c>
      <c r="K153" s="3">
        <v>7937000</v>
      </c>
      <c r="L153" s="3">
        <v>10787000</v>
      </c>
      <c r="M153" s="3">
        <v>10989000</v>
      </c>
      <c r="N153" s="3">
        <v>8532200</v>
      </c>
      <c r="O153" s="17">
        <v>9616100</v>
      </c>
      <c r="P153" s="3">
        <v>7103600</v>
      </c>
      <c r="Q153" s="3">
        <v>9542100</v>
      </c>
      <c r="R153" s="3">
        <v>7418800</v>
      </c>
      <c r="S153" s="17">
        <v>8744400</v>
      </c>
      <c r="T153" s="3">
        <v>6324900</v>
      </c>
      <c r="U153" s="3">
        <v>7224700</v>
      </c>
      <c r="V153" s="3">
        <v>8763700</v>
      </c>
      <c r="W153" s="17">
        <v>7269900</v>
      </c>
      <c r="X153" s="3">
        <v>6411400</v>
      </c>
      <c r="Y153" s="3">
        <v>10529000</v>
      </c>
      <c r="Z153" s="3">
        <v>7218600</v>
      </c>
      <c r="AA153" s="17">
        <v>1672700</v>
      </c>
      <c r="AB153" s="3">
        <v>6478700</v>
      </c>
      <c r="AC153" s="3">
        <v>9395400</v>
      </c>
      <c r="AD153" s="3">
        <v>9576800</v>
      </c>
      <c r="AE153" s="17">
        <v>7536800</v>
      </c>
      <c r="AF153" s="3">
        <v>5789500</v>
      </c>
      <c r="AG153" s="3">
        <v>6711400</v>
      </c>
      <c r="AH153" s="3">
        <v>5300800</v>
      </c>
      <c r="AI153" s="17">
        <v>9741800</v>
      </c>
      <c r="AJ153" s="3">
        <v>8342400</v>
      </c>
      <c r="AK153" s="3">
        <v>8237100</v>
      </c>
      <c r="AL153" s="3">
        <v>7513800</v>
      </c>
      <c r="AM153" s="3">
        <v>176.17</v>
      </c>
      <c r="AN153" s="3">
        <v>114</v>
      </c>
      <c r="AO153" s="3">
        <v>6</v>
      </c>
      <c r="AP153" s="3">
        <v>24.3</v>
      </c>
      <c r="AQ153" s="32">
        <v>8372225</v>
      </c>
      <c r="AR153" s="32">
        <v>6414225</v>
      </c>
      <c r="AS153" s="32">
        <v>9561300</v>
      </c>
      <c r="AT153" s="32">
        <v>8420150</v>
      </c>
      <c r="AU153" s="32">
        <v>7764425</v>
      </c>
      <c r="AV153" s="32">
        <v>7857225</v>
      </c>
      <c r="AW153" s="32">
        <v>6780900</v>
      </c>
      <c r="AX153" s="32">
        <v>6334625</v>
      </c>
      <c r="AY153" s="32">
        <v>8458775</v>
      </c>
      <c r="AZ153" s="32">
        <f t="shared" si="63"/>
        <v>1</v>
      </c>
      <c r="BA153" s="32">
        <f t="shared" si="63"/>
        <v>1</v>
      </c>
      <c r="BB153" s="32">
        <f t="shared" si="63"/>
        <v>1</v>
      </c>
      <c r="BC153" s="32">
        <f t="shared" si="63"/>
        <v>1</v>
      </c>
      <c r="BD153" s="32">
        <f t="shared" si="63"/>
        <v>1</v>
      </c>
      <c r="BE153" s="32">
        <f t="shared" si="63"/>
        <v>1</v>
      </c>
      <c r="BF153" s="32">
        <f t="shared" si="63"/>
        <v>1</v>
      </c>
      <c r="BG153" s="32">
        <f t="shared" si="63"/>
        <v>1</v>
      </c>
      <c r="BH153" s="32">
        <f t="shared" si="63"/>
        <v>1</v>
      </c>
      <c r="BI153" s="32">
        <f t="shared" si="45"/>
        <v>2</v>
      </c>
      <c r="BJ153" s="32">
        <f t="shared" si="46"/>
        <v>2</v>
      </c>
      <c r="BK153" s="32">
        <f t="shared" si="47"/>
        <v>2</v>
      </c>
      <c r="BL153" s="32">
        <f t="shared" si="48"/>
        <v>2</v>
      </c>
      <c r="BM153" s="32">
        <f t="shared" si="49"/>
        <v>1</v>
      </c>
      <c r="BN153" s="32">
        <f t="shared" si="50"/>
        <v>0</v>
      </c>
      <c r="BO153" s="32">
        <f t="shared" si="51"/>
        <v>0</v>
      </c>
      <c r="BP153" s="32">
        <f t="shared" si="52"/>
        <v>1</v>
      </c>
      <c r="BQ153" s="32">
        <f t="shared" si="53"/>
        <v>0</v>
      </c>
      <c r="BR153" s="32">
        <f t="shared" si="54"/>
        <v>0</v>
      </c>
      <c r="BS153" s="32">
        <f t="shared" si="55"/>
        <v>1</v>
      </c>
      <c r="BT153" s="32">
        <f t="shared" si="56"/>
        <v>0</v>
      </c>
      <c r="BU153" s="32">
        <f t="shared" si="57"/>
        <v>0</v>
      </c>
      <c r="BV153" s="32">
        <f t="shared" si="58"/>
        <v>1</v>
      </c>
      <c r="BW153" s="32">
        <f t="shared" si="59"/>
        <v>0</v>
      </c>
      <c r="BX153" s="32">
        <f t="shared" si="60"/>
        <v>0</v>
      </c>
      <c r="BY153" s="31">
        <f t="shared" si="61"/>
        <v>1</v>
      </c>
      <c r="BZ153" s="31">
        <f t="shared" si="62"/>
        <v>1</v>
      </c>
    </row>
    <row r="154" spans="1:78" x14ac:dyDescent="0.2">
      <c r="A154" s="3" t="s">
        <v>625</v>
      </c>
      <c r="B154" s="3" t="s">
        <v>1742</v>
      </c>
      <c r="C154" s="3">
        <v>2200900</v>
      </c>
      <c r="D154" s="3">
        <v>1773000</v>
      </c>
      <c r="E154" s="3">
        <v>1744400</v>
      </c>
      <c r="F154" s="4">
        <v>2420600</v>
      </c>
      <c r="G154" s="3">
        <v>2318400</v>
      </c>
      <c r="H154" s="3">
        <v>2241800</v>
      </c>
      <c r="I154" s="3">
        <v>4032200</v>
      </c>
      <c r="J154" s="4">
        <v>3069200</v>
      </c>
      <c r="K154" s="3">
        <v>2652800</v>
      </c>
      <c r="L154" s="3">
        <v>2935200</v>
      </c>
      <c r="M154" s="3">
        <v>2929600</v>
      </c>
      <c r="N154" s="3">
        <v>2939600</v>
      </c>
      <c r="O154" s="17">
        <v>2561400</v>
      </c>
      <c r="P154" s="3">
        <v>2943500</v>
      </c>
      <c r="Q154" s="3">
        <v>2607600</v>
      </c>
      <c r="R154" s="3">
        <v>3215200</v>
      </c>
      <c r="S154" s="17">
        <v>2834400</v>
      </c>
      <c r="T154" s="3">
        <v>3047200</v>
      </c>
      <c r="U154" s="3">
        <v>2165800</v>
      </c>
      <c r="V154" s="3">
        <v>3206000</v>
      </c>
      <c r="W154" s="17">
        <v>2875700</v>
      </c>
      <c r="X154" s="3">
        <v>2446600</v>
      </c>
      <c r="Y154" s="3">
        <f>AVERAGE(W154:X154,Z154)</f>
        <v>2410533.3333333335</v>
      </c>
      <c r="Z154" s="3">
        <v>1909300</v>
      </c>
      <c r="AA154" s="17">
        <f>AVERAGE(AB154:AD154)</f>
        <v>2863933.3333333335</v>
      </c>
      <c r="AB154" s="3">
        <v>3062400</v>
      </c>
      <c r="AC154" s="3">
        <v>2759700</v>
      </c>
      <c r="AD154" s="3">
        <v>2769700</v>
      </c>
      <c r="AE154" s="17">
        <v>2703600</v>
      </c>
      <c r="AF154" s="3">
        <v>2516900</v>
      </c>
      <c r="AG154" s="3">
        <v>2265200</v>
      </c>
      <c r="AH154" s="3">
        <v>2821400</v>
      </c>
      <c r="AI154" s="17">
        <v>3040000</v>
      </c>
      <c r="AJ154" s="3">
        <f>AVERAGE(AI154,AK154:AL154)</f>
        <v>2541800</v>
      </c>
      <c r="AK154" s="3">
        <v>2404700</v>
      </c>
      <c r="AL154" s="3">
        <v>2180700</v>
      </c>
      <c r="AM154" s="3">
        <v>208.68</v>
      </c>
      <c r="AN154" s="3">
        <v>135</v>
      </c>
      <c r="AO154" s="3">
        <v>9</v>
      </c>
      <c r="AP154" s="3">
        <v>23.2</v>
      </c>
      <c r="AQ154" s="32">
        <v>2034725</v>
      </c>
      <c r="AR154" s="32">
        <v>2915400</v>
      </c>
      <c r="AS154" s="32">
        <v>2864300</v>
      </c>
      <c r="AT154" s="32">
        <v>2831925</v>
      </c>
      <c r="AU154" s="32">
        <v>2813350</v>
      </c>
      <c r="AV154" s="32">
        <v>2410533.3333333335</v>
      </c>
      <c r="AW154" s="32">
        <v>2863933.3333333335</v>
      </c>
      <c r="AX154" s="32">
        <v>2576775</v>
      </c>
      <c r="AY154" s="32">
        <v>2541800</v>
      </c>
      <c r="AZ154" s="32">
        <f t="shared" ref="AZ154:BH169" si="64">COUNTA(AQ154)</f>
        <v>1</v>
      </c>
      <c r="BA154" s="32">
        <f t="shared" si="64"/>
        <v>1</v>
      </c>
      <c r="BB154" s="32">
        <f t="shared" si="64"/>
        <v>1</v>
      </c>
      <c r="BC154" s="32">
        <f t="shared" si="64"/>
        <v>1</v>
      </c>
      <c r="BD154" s="32">
        <f t="shared" si="64"/>
        <v>1</v>
      </c>
      <c r="BE154" s="32">
        <f t="shared" si="64"/>
        <v>1</v>
      </c>
      <c r="BF154" s="32">
        <f t="shared" si="64"/>
        <v>1</v>
      </c>
      <c r="BG154" s="32">
        <f t="shared" si="64"/>
        <v>1</v>
      </c>
      <c r="BH154" s="32">
        <f t="shared" si="64"/>
        <v>1</v>
      </c>
      <c r="BI154" s="32">
        <f t="shared" si="45"/>
        <v>2</v>
      </c>
      <c r="BJ154" s="32">
        <f t="shared" si="46"/>
        <v>2</v>
      </c>
      <c r="BK154" s="32">
        <f t="shared" si="47"/>
        <v>2</v>
      </c>
      <c r="BL154" s="32">
        <f t="shared" si="48"/>
        <v>2</v>
      </c>
      <c r="BM154" s="32">
        <f t="shared" si="49"/>
        <v>1</v>
      </c>
      <c r="BN154" s="32">
        <f t="shared" si="50"/>
        <v>0</v>
      </c>
      <c r="BO154" s="32">
        <f t="shared" si="51"/>
        <v>0</v>
      </c>
      <c r="BP154" s="32">
        <f t="shared" si="52"/>
        <v>1</v>
      </c>
      <c r="BQ154" s="32">
        <f t="shared" si="53"/>
        <v>0</v>
      </c>
      <c r="BR154" s="32">
        <f t="shared" si="54"/>
        <v>0</v>
      </c>
      <c r="BS154" s="32">
        <f t="shared" si="55"/>
        <v>1</v>
      </c>
      <c r="BT154" s="32">
        <f t="shared" si="56"/>
        <v>0</v>
      </c>
      <c r="BU154" s="32">
        <f t="shared" si="57"/>
        <v>0</v>
      </c>
      <c r="BV154" s="32">
        <f t="shared" si="58"/>
        <v>1</v>
      </c>
      <c r="BW154" s="32">
        <f t="shared" si="59"/>
        <v>0</v>
      </c>
      <c r="BX154" s="32">
        <f t="shared" si="60"/>
        <v>0</v>
      </c>
      <c r="BY154" s="31">
        <f t="shared" si="61"/>
        <v>1</v>
      </c>
      <c r="BZ154" s="31">
        <f t="shared" si="62"/>
        <v>1</v>
      </c>
    </row>
    <row r="155" spans="1:78" x14ac:dyDescent="0.2">
      <c r="A155" s="3" t="s">
        <v>629</v>
      </c>
      <c r="B155" s="3" t="s">
        <v>1742</v>
      </c>
      <c r="C155" s="3">
        <v>2920500000</v>
      </c>
      <c r="D155" s="3">
        <v>2257800000</v>
      </c>
      <c r="E155" s="3">
        <v>2820700000</v>
      </c>
      <c r="F155" s="4">
        <v>2366300000</v>
      </c>
      <c r="G155" s="3">
        <v>2644900000</v>
      </c>
      <c r="H155" s="3">
        <v>2545600000</v>
      </c>
      <c r="I155" s="3">
        <v>1351800000</v>
      </c>
      <c r="J155" s="4">
        <v>1624700000</v>
      </c>
      <c r="K155" s="3">
        <v>1595600000</v>
      </c>
      <c r="L155" s="3">
        <v>2400400000</v>
      </c>
      <c r="M155" s="3">
        <v>1829800000</v>
      </c>
      <c r="N155" s="3">
        <v>2969100000</v>
      </c>
      <c r="O155" s="17">
        <v>2771200000</v>
      </c>
      <c r="P155" s="3">
        <v>2142600000</v>
      </c>
      <c r="Q155" s="3">
        <v>2820500000</v>
      </c>
      <c r="R155" s="3">
        <v>3073700000</v>
      </c>
      <c r="S155" s="17">
        <v>2865900000</v>
      </c>
      <c r="T155" s="3">
        <v>2875700000</v>
      </c>
      <c r="U155" s="3">
        <v>2647500000</v>
      </c>
      <c r="V155" s="3">
        <v>2448800000</v>
      </c>
      <c r="W155" s="17">
        <v>2146500000</v>
      </c>
      <c r="X155" s="3">
        <v>2709900000</v>
      </c>
      <c r="Y155" s="3">
        <v>3007300000</v>
      </c>
      <c r="Z155" s="3">
        <v>2855300000</v>
      </c>
      <c r="AA155" s="17">
        <v>581720000</v>
      </c>
      <c r="AB155" s="3">
        <v>3015300000</v>
      </c>
      <c r="AC155" s="3">
        <v>2614100000</v>
      </c>
      <c r="AD155" s="3">
        <v>2123700000</v>
      </c>
      <c r="AE155" s="17">
        <v>2579100000</v>
      </c>
      <c r="AF155" s="3">
        <v>2474600000</v>
      </c>
      <c r="AG155" s="3">
        <v>1777600000</v>
      </c>
      <c r="AH155" s="3">
        <v>2167300000</v>
      </c>
      <c r="AI155" s="17">
        <v>3121900000</v>
      </c>
      <c r="AJ155" s="3">
        <v>2303700000</v>
      </c>
      <c r="AK155" s="3">
        <v>2608500000</v>
      </c>
      <c r="AL155" s="3">
        <v>2127600000</v>
      </c>
      <c r="AM155" s="3">
        <v>323.31</v>
      </c>
      <c r="AN155" s="3">
        <v>4034</v>
      </c>
      <c r="AO155" s="3">
        <v>30</v>
      </c>
      <c r="AP155" s="3">
        <v>74.5</v>
      </c>
      <c r="AQ155" s="32">
        <v>2591325000</v>
      </c>
      <c r="AR155" s="32">
        <v>2041750000</v>
      </c>
      <c r="AS155" s="32">
        <v>2198725000</v>
      </c>
      <c r="AT155" s="32">
        <v>2702000000</v>
      </c>
      <c r="AU155" s="32">
        <v>2709475000</v>
      </c>
      <c r="AV155" s="32">
        <v>2679750000</v>
      </c>
      <c r="AW155" s="32">
        <v>2083705000</v>
      </c>
      <c r="AX155" s="32">
        <v>2249650000</v>
      </c>
      <c r="AY155" s="32">
        <v>2540425000</v>
      </c>
      <c r="AZ155" s="32">
        <f t="shared" si="64"/>
        <v>1</v>
      </c>
      <c r="BA155" s="32">
        <f t="shared" si="64"/>
        <v>1</v>
      </c>
      <c r="BB155" s="32">
        <f t="shared" si="64"/>
        <v>1</v>
      </c>
      <c r="BC155" s="32">
        <f t="shared" si="64"/>
        <v>1</v>
      </c>
      <c r="BD155" s="32">
        <f t="shared" si="64"/>
        <v>1</v>
      </c>
      <c r="BE155" s="32">
        <f t="shared" si="64"/>
        <v>1</v>
      </c>
      <c r="BF155" s="32">
        <f t="shared" si="64"/>
        <v>1</v>
      </c>
      <c r="BG155" s="32">
        <f t="shared" si="64"/>
        <v>1</v>
      </c>
      <c r="BH155" s="32">
        <f t="shared" si="64"/>
        <v>1</v>
      </c>
      <c r="BI155" s="32">
        <f t="shared" si="45"/>
        <v>2</v>
      </c>
      <c r="BJ155" s="32">
        <f t="shared" si="46"/>
        <v>2</v>
      </c>
      <c r="BK155" s="32">
        <f t="shared" si="47"/>
        <v>2</v>
      </c>
      <c r="BL155" s="32">
        <f t="shared" si="48"/>
        <v>2</v>
      </c>
      <c r="BM155" s="32">
        <f t="shared" si="49"/>
        <v>1</v>
      </c>
      <c r="BN155" s="32">
        <f t="shared" si="50"/>
        <v>0</v>
      </c>
      <c r="BO155" s="32">
        <f t="shared" si="51"/>
        <v>0</v>
      </c>
      <c r="BP155" s="32">
        <f t="shared" si="52"/>
        <v>1</v>
      </c>
      <c r="BQ155" s="32">
        <f t="shared" si="53"/>
        <v>0</v>
      </c>
      <c r="BR155" s="32">
        <f t="shared" si="54"/>
        <v>0</v>
      </c>
      <c r="BS155" s="32">
        <f t="shared" si="55"/>
        <v>1</v>
      </c>
      <c r="BT155" s="32">
        <f t="shared" si="56"/>
        <v>0</v>
      </c>
      <c r="BU155" s="32">
        <f t="shared" si="57"/>
        <v>0</v>
      </c>
      <c r="BV155" s="32">
        <f t="shared" si="58"/>
        <v>1</v>
      </c>
      <c r="BW155" s="32">
        <f t="shared" si="59"/>
        <v>0</v>
      </c>
      <c r="BX155" s="32">
        <f t="shared" si="60"/>
        <v>0</v>
      </c>
      <c r="BY155" s="31">
        <f t="shared" si="61"/>
        <v>1</v>
      </c>
      <c r="BZ155" s="31">
        <f t="shared" si="62"/>
        <v>1</v>
      </c>
    </row>
    <row r="156" spans="1:78" x14ac:dyDescent="0.2">
      <c r="A156" s="3" t="s">
        <v>631</v>
      </c>
      <c r="B156" s="3" t="s">
        <v>1503</v>
      </c>
      <c r="C156" s="3">
        <v>28460000</v>
      </c>
      <c r="D156" s="3">
        <v>30021000</v>
      </c>
      <c r="E156" s="3">
        <v>15742000</v>
      </c>
      <c r="F156" s="4">
        <v>23333000</v>
      </c>
      <c r="G156" s="3">
        <v>23017000</v>
      </c>
      <c r="H156" s="3">
        <v>30118000</v>
      </c>
      <c r="I156" s="3">
        <v>30997000</v>
      </c>
      <c r="J156" s="4">
        <v>39797000</v>
      </c>
      <c r="K156" s="3">
        <v>36488000</v>
      </c>
      <c r="L156" s="3">
        <v>29896000</v>
      </c>
      <c r="M156" s="3">
        <v>30395000</v>
      </c>
      <c r="N156" s="3">
        <v>31058000</v>
      </c>
      <c r="O156" s="17">
        <v>31192000</v>
      </c>
      <c r="P156" s="3">
        <v>28839000</v>
      </c>
      <c r="Q156" s="3">
        <v>30931000</v>
      </c>
      <c r="R156" s="3">
        <v>29781000</v>
      </c>
      <c r="S156" s="17">
        <v>39506000</v>
      </c>
      <c r="T156" s="3">
        <v>22772000</v>
      </c>
      <c r="U156" s="3">
        <v>24305000</v>
      </c>
      <c r="V156" s="3">
        <v>26221000</v>
      </c>
      <c r="W156" s="17">
        <v>36794000</v>
      </c>
      <c r="X156" s="3">
        <v>32456000</v>
      </c>
      <c r="Y156" s="3">
        <v>29094000</v>
      </c>
      <c r="Z156" s="3">
        <v>31864000</v>
      </c>
      <c r="AA156" s="17">
        <v>13024000</v>
      </c>
      <c r="AB156" s="3">
        <v>40449000</v>
      </c>
      <c r="AC156" s="3">
        <v>30222000</v>
      </c>
      <c r="AD156" s="3">
        <v>29941000</v>
      </c>
      <c r="AE156" s="17">
        <v>39131000</v>
      </c>
      <c r="AF156" s="3">
        <v>43946000</v>
      </c>
      <c r="AG156" s="3">
        <v>52833000</v>
      </c>
      <c r="AH156" s="3">
        <v>44107000</v>
      </c>
      <c r="AI156" s="17">
        <v>29155000</v>
      </c>
      <c r="AJ156" s="3">
        <v>26327000</v>
      </c>
      <c r="AK156" s="3">
        <v>24946000</v>
      </c>
      <c r="AL156" s="3">
        <v>33849000</v>
      </c>
      <c r="AM156" s="3">
        <v>80.995999999999995</v>
      </c>
      <c r="AN156" s="3">
        <v>303</v>
      </c>
      <c r="AO156" s="3">
        <v>12</v>
      </c>
      <c r="AP156" s="3">
        <v>10.9</v>
      </c>
      <c r="AQ156" s="32">
        <v>24389000</v>
      </c>
      <c r="AR156" s="32">
        <v>30982250</v>
      </c>
      <c r="AS156" s="32">
        <v>31959250</v>
      </c>
      <c r="AT156" s="32">
        <v>30185750</v>
      </c>
      <c r="AU156" s="32">
        <v>28201000</v>
      </c>
      <c r="AV156" s="32">
        <v>32552000</v>
      </c>
      <c r="AW156" s="32">
        <v>28409000</v>
      </c>
      <c r="AX156" s="32">
        <v>45004250</v>
      </c>
      <c r="AY156" s="32">
        <v>28569250</v>
      </c>
      <c r="AZ156" s="32">
        <f t="shared" si="64"/>
        <v>1</v>
      </c>
      <c r="BA156" s="32">
        <f t="shared" si="64"/>
        <v>1</v>
      </c>
      <c r="BB156" s="32">
        <f t="shared" si="64"/>
        <v>1</v>
      </c>
      <c r="BC156" s="32">
        <f t="shared" si="64"/>
        <v>1</v>
      </c>
      <c r="BD156" s="32">
        <f t="shared" si="64"/>
        <v>1</v>
      </c>
      <c r="BE156" s="32">
        <f t="shared" si="64"/>
        <v>1</v>
      </c>
      <c r="BF156" s="32">
        <f t="shared" si="64"/>
        <v>1</v>
      </c>
      <c r="BG156" s="32">
        <f t="shared" si="64"/>
        <v>1</v>
      </c>
      <c r="BH156" s="32">
        <f t="shared" si="64"/>
        <v>1</v>
      </c>
      <c r="BI156" s="32">
        <f t="shared" si="45"/>
        <v>2</v>
      </c>
      <c r="BJ156" s="32">
        <f t="shared" si="46"/>
        <v>2</v>
      </c>
      <c r="BK156" s="32">
        <f t="shared" si="47"/>
        <v>2</v>
      </c>
      <c r="BL156" s="32">
        <f t="shared" si="48"/>
        <v>2</v>
      </c>
      <c r="BM156" s="32">
        <f t="shared" si="49"/>
        <v>1</v>
      </c>
      <c r="BN156" s="32">
        <f t="shared" si="50"/>
        <v>0</v>
      </c>
      <c r="BO156" s="32">
        <f t="shared" si="51"/>
        <v>0</v>
      </c>
      <c r="BP156" s="32">
        <f t="shared" si="52"/>
        <v>1</v>
      </c>
      <c r="BQ156" s="32">
        <f t="shared" si="53"/>
        <v>0</v>
      </c>
      <c r="BR156" s="32">
        <f t="shared" si="54"/>
        <v>0</v>
      </c>
      <c r="BS156" s="32">
        <f t="shared" si="55"/>
        <v>1</v>
      </c>
      <c r="BT156" s="32">
        <f t="shared" si="56"/>
        <v>0</v>
      </c>
      <c r="BU156" s="32">
        <f t="shared" si="57"/>
        <v>0</v>
      </c>
      <c r="BV156" s="32">
        <f t="shared" si="58"/>
        <v>1</v>
      </c>
      <c r="BW156" s="32">
        <f t="shared" si="59"/>
        <v>0</v>
      </c>
      <c r="BX156" s="32">
        <f t="shared" si="60"/>
        <v>0</v>
      </c>
      <c r="BY156" s="31">
        <f t="shared" si="61"/>
        <v>1</v>
      </c>
      <c r="BZ156" s="31">
        <f t="shared" si="62"/>
        <v>1</v>
      </c>
    </row>
    <row r="157" spans="1:78" x14ac:dyDescent="0.2">
      <c r="A157" s="3" t="s">
        <v>632</v>
      </c>
      <c r="B157" s="3" t="s">
        <v>1745</v>
      </c>
      <c r="C157" s="3">
        <v>2404500</v>
      </c>
      <c r="D157" s="3">
        <v>3091800</v>
      </c>
      <c r="E157" s="3">
        <v>2328100</v>
      </c>
      <c r="F157" s="4">
        <v>2526300</v>
      </c>
      <c r="G157" s="3">
        <v>2145400</v>
      </c>
      <c r="H157" s="3">
        <v>2431000</v>
      </c>
      <c r="I157" s="3">
        <v>2989300</v>
      </c>
      <c r="J157" s="4">
        <v>3004700</v>
      </c>
      <c r="K157" s="3">
        <v>3134800</v>
      </c>
      <c r="L157" s="3">
        <f>AVERAGE(K157,M157:N157)</f>
        <v>2460600</v>
      </c>
      <c r="M157" s="3">
        <v>2458000</v>
      </c>
      <c r="N157" s="3">
        <v>1789000</v>
      </c>
      <c r="O157" s="17">
        <v>2135600</v>
      </c>
      <c r="P157" s="3">
        <v>2532100</v>
      </c>
      <c r="Q157" s="3">
        <v>2341100</v>
      </c>
      <c r="R157" s="3">
        <v>2081600</v>
      </c>
      <c r="S157" s="17">
        <v>2689000</v>
      </c>
      <c r="T157" s="3">
        <v>2321200</v>
      </c>
      <c r="U157" s="3">
        <v>3185700</v>
      </c>
      <c r="V157" s="3">
        <v>2410100</v>
      </c>
      <c r="W157" s="17">
        <v>3509000</v>
      </c>
      <c r="X157" s="3">
        <v>3374000</v>
      </c>
      <c r="Y157" s="3">
        <v>3164800</v>
      </c>
      <c r="Z157" s="3">
        <v>3090600</v>
      </c>
      <c r="AA157" s="17">
        <v>2695200</v>
      </c>
      <c r="AB157" s="3">
        <v>2061600</v>
      </c>
      <c r="AC157" s="3">
        <v>3030500</v>
      </c>
      <c r="AD157" s="3">
        <v>2980500</v>
      </c>
      <c r="AE157" s="17">
        <v>3354600</v>
      </c>
      <c r="AF157" s="3">
        <v>4335600</v>
      </c>
      <c r="AG157" s="3">
        <v>3876800</v>
      </c>
      <c r="AH157" s="3">
        <v>4014100</v>
      </c>
      <c r="AI157" s="17">
        <v>2877800</v>
      </c>
      <c r="AJ157" s="3">
        <v>2939200</v>
      </c>
      <c r="AK157" s="3">
        <v>2687100</v>
      </c>
      <c r="AL157" s="3">
        <v>3484300</v>
      </c>
      <c r="AM157" s="3">
        <v>35.18</v>
      </c>
      <c r="AN157" s="3">
        <v>102</v>
      </c>
      <c r="AO157" s="3">
        <v>5</v>
      </c>
      <c r="AP157" s="3">
        <v>12.5</v>
      </c>
      <c r="AQ157" s="32">
        <v>2587675</v>
      </c>
      <c r="AR157" s="32">
        <v>2642600</v>
      </c>
      <c r="AS157" s="32">
        <v>2460600</v>
      </c>
      <c r="AT157" s="32">
        <v>2272600</v>
      </c>
      <c r="AU157" s="32">
        <v>2651500</v>
      </c>
      <c r="AV157" s="32">
        <v>3284600</v>
      </c>
      <c r="AW157" s="32">
        <v>2691950</v>
      </c>
      <c r="AX157" s="32">
        <v>3895275</v>
      </c>
      <c r="AY157" s="32">
        <v>2997100</v>
      </c>
      <c r="AZ157" s="32">
        <f t="shared" si="64"/>
        <v>1</v>
      </c>
      <c r="BA157" s="32">
        <f t="shared" si="64"/>
        <v>1</v>
      </c>
      <c r="BB157" s="32">
        <f t="shared" si="64"/>
        <v>1</v>
      </c>
      <c r="BC157" s="32">
        <f t="shared" si="64"/>
        <v>1</v>
      </c>
      <c r="BD157" s="32">
        <f t="shared" si="64"/>
        <v>1</v>
      </c>
      <c r="BE157" s="32">
        <f t="shared" si="64"/>
        <v>1</v>
      </c>
      <c r="BF157" s="32">
        <f t="shared" si="64"/>
        <v>1</v>
      </c>
      <c r="BG157" s="32">
        <f t="shared" si="64"/>
        <v>1</v>
      </c>
      <c r="BH157" s="32">
        <f t="shared" si="64"/>
        <v>1</v>
      </c>
      <c r="BI157" s="32">
        <f t="shared" si="45"/>
        <v>2</v>
      </c>
      <c r="BJ157" s="32">
        <f t="shared" si="46"/>
        <v>2</v>
      </c>
      <c r="BK157" s="32">
        <f t="shared" si="47"/>
        <v>2</v>
      </c>
      <c r="BL157" s="32">
        <f t="shared" si="48"/>
        <v>2</v>
      </c>
      <c r="BM157" s="32">
        <f t="shared" si="49"/>
        <v>1</v>
      </c>
      <c r="BN157" s="32">
        <f t="shared" si="50"/>
        <v>0</v>
      </c>
      <c r="BO157" s="32">
        <f t="shared" si="51"/>
        <v>0</v>
      </c>
      <c r="BP157" s="32">
        <f t="shared" si="52"/>
        <v>1</v>
      </c>
      <c r="BQ157" s="32">
        <f t="shared" si="53"/>
        <v>0</v>
      </c>
      <c r="BR157" s="32">
        <f t="shared" si="54"/>
        <v>0</v>
      </c>
      <c r="BS157" s="32">
        <f t="shared" si="55"/>
        <v>1</v>
      </c>
      <c r="BT157" s="32">
        <f t="shared" si="56"/>
        <v>0</v>
      </c>
      <c r="BU157" s="32">
        <f t="shared" si="57"/>
        <v>0</v>
      </c>
      <c r="BV157" s="32">
        <f t="shared" si="58"/>
        <v>1</v>
      </c>
      <c r="BW157" s="32">
        <f t="shared" si="59"/>
        <v>0</v>
      </c>
      <c r="BX157" s="32">
        <f t="shared" si="60"/>
        <v>0</v>
      </c>
      <c r="BY157" s="31">
        <f t="shared" si="61"/>
        <v>1</v>
      </c>
      <c r="BZ157" s="31">
        <f t="shared" si="62"/>
        <v>1</v>
      </c>
    </row>
    <row r="158" spans="1:78" x14ac:dyDescent="0.2">
      <c r="A158" s="3" t="s">
        <v>644</v>
      </c>
      <c r="B158" s="3" t="s">
        <v>1747</v>
      </c>
      <c r="C158" s="3">
        <v>13088000</v>
      </c>
      <c r="D158" s="3">
        <v>13991000</v>
      </c>
      <c r="E158" s="3">
        <v>14126000</v>
      </c>
      <c r="F158" s="4">
        <v>13078000</v>
      </c>
      <c r="G158" s="3">
        <v>14293000</v>
      </c>
      <c r="H158" s="3">
        <v>17403000</v>
      </c>
      <c r="I158" s="3">
        <v>13109000</v>
      </c>
      <c r="J158" s="4">
        <v>15666000</v>
      </c>
      <c r="K158" s="3">
        <v>11432000</v>
      </c>
      <c r="L158" s="3">
        <v>14057000</v>
      </c>
      <c r="M158" s="3">
        <v>15094000</v>
      </c>
      <c r="N158" s="3">
        <v>13974000</v>
      </c>
      <c r="O158" s="17">
        <v>15991000</v>
      </c>
      <c r="P158" s="3">
        <v>12110000</v>
      </c>
      <c r="Q158" s="3">
        <v>13235000</v>
      </c>
      <c r="R158" s="3">
        <v>14941000</v>
      </c>
      <c r="S158" s="17">
        <v>14648000</v>
      </c>
      <c r="T158" s="3">
        <v>13699000</v>
      </c>
      <c r="U158" s="3">
        <v>11344000</v>
      </c>
      <c r="V158" s="3">
        <v>13402000</v>
      </c>
      <c r="W158" s="17">
        <v>7850000</v>
      </c>
      <c r="X158" s="3">
        <v>9093400</v>
      </c>
      <c r="Y158" s="3">
        <v>11733000</v>
      </c>
      <c r="Z158" s="3">
        <v>12851000</v>
      </c>
      <c r="AA158" s="17">
        <v>2169500</v>
      </c>
      <c r="AB158" s="3">
        <v>14381000</v>
      </c>
      <c r="AC158" s="3">
        <v>14554000</v>
      </c>
      <c r="AD158" s="3">
        <v>9792800</v>
      </c>
      <c r="AE158" s="17">
        <v>7460600</v>
      </c>
      <c r="AF158" s="3">
        <v>8126700</v>
      </c>
      <c r="AG158" s="3">
        <v>6598100</v>
      </c>
      <c r="AH158" s="3">
        <v>7344100</v>
      </c>
      <c r="AI158" s="17">
        <v>12292000</v>
      </c>
      <c r="AJ158" s="3">
        <v>10249000</v>
      </c>
      <c r="AK158" s="3">
        <v>8935600</v>
      </c>
      <c r="AL158" s="3">
        <v>14296000</v>
      </c>
      <c r="AM158" s="3">
        <v>323.31</v>
      </c>
      <c r="AN158" s="3">
        <v>309</v>
      </c>
      <c r="AO158" s="3">
        <v>15</v>
      </c>
      <c r="AP158" s="3">
        <v>14.3</v>
      </c>
      <c r="AQ158" s="32">
        <v>13570750</v>
      </c>
      <c r="AR158" s="32">
        <v>15117750</v>
      </c>
      <c r="AS158" s="32">
        <v>13639250</v>
      </c>
      <c r="AT158" s="32">
        <v>14069250</v>
      </c>
      <c r="AU158" s="32">
        <v>13273250</v>
      </c>
      <c r="AV158" s="32">
        <v>10381850</v>
      </c>
      <c r="AW158" s="32">
        <v>10224325</v>
      </c>
      <c r="AX158" s="32">
        <v>7382375</v>
      </c>
      <c r="AY158" s="32">
        <v>11443150</v>
      </c>
      <c r="AZ158" s="32">
        <f t="shared" si="64"/>
        <v>1</v>
      </c>
      <c r="BA158" s="32">
        <f t="shared" si="64"/>
        <v>1</v>
      </c>
      <c r="BB158" s="32">
        <f t="shared" si="64"/>
        <v>1</v>
      </c>
      <c r="BC158" s="32">
        <f t="shared" si="64"/>
        <v>1</v>
      </c>
      <c r="BD158" s="32">
        <f t="shared" si="64"/>
        <v>1</v>
      </c>
      <c r="BE158" s="32">
        <f t="shared" si="64"/>
        <v>1</v>
      </c>
      <c r="BF158" s="32">
        <f t="shared" si="64"/>
        <v>1</v>
      </c>
      <c r="BG158" s="32">
        <f t="shared" si="64"/>
        <v>1</v>
      </c>
      <c r="BH158" s="32">
        <f t="shared" si="64"/>
        <v>1</v>
      </c>
      <c r="BI158" s="32">
        <f t="shared" si="45"/>
        <v>2</v>
      </c>
      <c r="BJ158" s="32">
        <f t="shared" si="46"/>
        <v>2</v>
      </c>
      <c r="BK158" s="32">
        <f t="shared" si="47"/>
        <v>2</v>
      </c>
      <c r="BL158" s="32">
        <f t="shared" si="48"/>
        <v>2</v>
      </c>
      <c r="BM158" s="32">
        <f t="shared" si="49"/>
        <v>1</v>
      </c>
      <c r="BN158" s="32">
        <f t="shared" si="50"/>
        <v>0</v>
      </c>
      <c r="BO158" s="32">
        <f t="shared" si="51"/>
        <v>0</v>
      </c>
      <c r="BP158" s="32">
        <f t="shared" si="52"/>
        <v>1</v>
      </c>
      <c r="BQ158" s="32">
        <f t="shared" si="53"/>
        <v>0</v>
      </c>
      <c r="BR158" s="32">
        <f t="shared" si="54"/>
        <v>0</v>
      </c>
      <c r="BS158" s="32">
        <f t="shared" si="55"/>
        <v>1</v>
      </c>
      <c r="BT158" s="32">
        <f t="shared" si="56"/>
        <v>0</v>
      </c>
      <c r="BU158" s="32">
        <f t="shared" si="57"/>
        <v>0</v>
      </c>
      <c r="BV158" s="32">
        <f t="shared" si="58"/>
        <v>1</v>
      </c>
      <c r="BW158" s="32">
        <f t="shared" si="59"/>
        <v>0</v>
      </c>
      <c r="BX158" s="32">
        <f t="shared" si="60"/>
        <v>0</v>
      </c>
      <c r="BY158" s="31">
        <f t="shared" si="61"/>
        <v>1</v>
      </c>
      <c r="BZ158" s="31">
        <f t="shared" si="62"/>
        <v>1</v>
      </c>
    </row>
    <row r="159" spans="1:78" x14ac:dyDescent="0.2">
      <c r="A159" s="3" t="s">
        <v>648</v>
      </c>
      <c r="B159" s="3" t="s">
        <v>1470</v>
      </c>
      <c r="C159" s="3">
        <v>1642800</v>
      </c>
      <c r="D159" s="3">
        <v>1516100</v>
      </c>
      <c r="E159" s="3">
        <v>763060</v>
      </c>
      <c r="F159" s="4">
        <v>1525400</v>
      </c>
      <c r="G159" s="3">
        <v>1249100</v>
      </c>
      <c r="H159" s="3">
        <v>1060200</v>
      </c>
      <c r="I159" s="3">
        <v>1885400</v>
      </c>
      <c r="J159" s="4">
        <v>1589000</v>
      </c>
      <c r="K159" s="3">
        <v>1765700</v>
      </c>
      <c r="L159" s="3">
        <v>1370900</v>
      </c>
      <c r="M159" s="3">
        <v>1119500</v>
      </c>
      <c r="N159" s="3">
        <v>1379500</v>
      </c>
      <c r="O159" s="17">
        <v>1576100</v>
      </c>
      <c r="P159" s="3">
        <v>1870100</v>
      </c>
      <c r="Q159" s="3">
        <v>1321300</v>
      </c>
      <c r="R159" s="3">
        <v>1475100</v>
      </c>
      <c r="S159" s="17">
        <v>1050400</v>
      </c>
      <c r="T159" s="3">
        <v>1250800</v>
      </c>
      <c r="U159" s="3">
        <v>1214800</v>
      </c>
      <c r="V159" s="3">
        <v>1344800</v>
      </c>
      <c r="W159" s="17">
        <v>1721400</v>
      </c>
      <c r="X159" s="3">
        <v>1238900</v>
      </c>
      <c r="Y159" s="3">
        <v>1284500</v>
      </c>
      <c r="Z159" s="3">
        <v>1495000</v>
      </c>
      <c r="AA159" s="17">
        <v>2093300</v>
      </c>
      <c r="AB159" s="3">
        <v>1820000</v>
      </c>
      <c r="AC159" s="3">
        <v>1436600</v>
      </c>
      <c r="AD159" s="3">
        <v>1368600</v>
      </c>
      <c r="AE159" s="17">
        <v>1882800</v>
      </c>
      <c r="AF159" s="3">
        <v>1525700</v>
      </c>
      <c r="AG159" s="3">
        <v>1090900</v>
      </c>
      <c r="AH159" s="3">
        <v>1476800</v>
      </c>
      <c r="AI159" s="17">
        <v>750100</v>
      </c>
      <c r="AJ159" s="3">
        <v>1417200</v>
      </c>
      <c r="AK159" s="3">
        <v>1252000</v>
      </c>
      <c r="AL159" s="3">
        <v>1143400</v>
      </c>
      <c r="AM159" s="3">
        <v>10.704000000000001</v>
      </c>
      <c r="AN159" s="3">
        <v>72</v>
      </c>
      <c r="AO159" s="3">
        <v>1</v>
      </c>
      <c r="AP159" s="3">
        <v>4.8</v>
      </c>
      <c r="AQ159" s="32">
        <v>1361840</v>
      </c>
      <c r="AR159" s="32">
        <v>1445925</v>
      </c>
      <c r="AS159" s="32">
        <v>1408900</v>
      </c>
      <c r="AT159" s="32">
        <v>1560650</v>
      </c>
      <c r="AU159" s="32">
        <v>1215200</v>
      </c>
      <c r="AV159" s="32">
        <v>1434950</v>
      </c>
      <c r="AW159" s="32">
        <v>1679625</v>
      </c>
      <c r="AX159" s="32">
        <v>1494050</v>
      </c>
      <c r="AY159" s="32">
        <v>1140675</v>
      </c>
      <c r="AZ159" s="32">
        <f t="shared" si="64"/>
        <v>1</v>
      </c>
      <c r="BA159" s="32">
        <f t="shared" si="64"/>
        <v>1</v>
      </c>
      <c r="BB159" s="32">
        <f t="shared" si="64"/>
        <v>1</v>
      </c>
      <c r="BC159" s="32">
        <f t="shared" si="64"/>
        <v>1</v>
      </c>
      <c r="BD159" s="32">
        <f t="shared" si="64"/>
        <v>1</v>
      </c>
      <c r="BE159" s="32">
        <f t="shared" si="64"/>
        <v>1</v>
      </c>
      <c r="BF159" s="32">
        <f t="shared" si="64"/>
        <v>1</v>
      </c>
      <c r="BG159" s="32">
        <f t="shared" si="64"/>
        <v>1</v>
      </c>
      <c r="BH159" s="32">
        <f t="shared" si="64"/>
        <v>1</v>
      </c>
      <c r="BI159" s="32">
        <f t="shared" si="45"/>
        <v>2</v>
      </c>
      <c r="BJ159" s="32">
        <f t="shared" si="46"/>
        <v>2</v>
      </c>
      <c r="BK159" s="32">
        <f t="shared" si="47"/>
        <v>2</v>
      </c>
      <c r="BL159" s="32">
        <f t="shared" si="48"/>
        <v>2</v>
      </c>
      <c r="BM159" s="32">
        <f t="shared" si="49"/>
        <v>1</v>
      </c>
      <c r="BN159" s="32">
        <f t="shared" si="50"/>
        <v>0</v>
      </c>
      <c r="BO159" s="32">
        <f t="shared" si="51"/>
        <v>0</v>
      </c>
      <c r="BP159" s="32">
        <f t="shared" si="52"/>
        <v>1</v>
      </c>
      <c r="BQ159" s="32">
        <f t="shared" si="53"/>
        <v>0</v>
      </c>
      <c r="BR159" s="32">
        <f t="shared" si="54"/>
        <v>0</v>
      </c>
      <c r="BS159" s="32">
        <f t="shared" si="55"/>
        <v>1</v>
      </c>
      <c r="BT159" s="32">
        <f t="shared" si="56"/>
        <v>0</v>
      </c>
      <c r="BU159" s="32">
        <f t="shared" si="57"/>
        <v>0</v>
      </c>
      <c r="BV159" s="32">
        <f t="shared" si="58"/>
        <v>1</v>
      </c>
      <c r="BW159" s="32">
        <f t="shared" si="59"/>
        <v>0</v>
      </c>
      <c r="BX159" s="32">
        <f t="shared" si="60"/>
        <v>0</v>
      </c>
      <c r="BY159" s="31">
        <f t="shared" si="61"/>
        <v>1</v>
      </c>
      <c r="BZ159" s="31">
        <f t="shared" si="62"/>
        <v>1</v>
      </c>
    </row>
    <row r="160" spans="1:78" x14ac:dyDescent="0.2">
      <c r="A160" s="3" t="s">
        <v>653</v>
      </c>
      <c r="B160" s="3" t="s">
        <v>1750</v>
      </c>
      <c r="C160" s="3">
        <v>18691000</v>
      </c>
      <c r="D160" s="3">
        <v>14659000</v>
      </c>
      <c r="E160" s="3">
        <v>20362000</v>
      </c>
      <c r="F160" s="4">
        <v>16824000</v>
      </c>
      <c r="G160" s="3">
        <v>19377000</v>
      </c>
      <c r="H160" s="3">
        <v>15987000</v>
      </c>
      <c r="I160" s="3">
        <v>23967000</v>
      </c>
      <c r="J160" s="4">
        <v>16949000</v>
      </c>
      <c r="K160" s="3">
        <v>19785000</v>
      </c>
      <c r="L160" s="3">
        <v>16929000</v>
      </c>
      <c r="M160" s="3">
        <v>17674000</v>
      </c>
      <c r="N160" s="3">
        <v>19043000</v>
      </c>
      <c r="O160" s="17">
        <v>15079000</v>
      </c>
      <c r="P160" s="3">
        <v>17048000</v>
      </c>
      <c r="Q160" s="3">
        <v>14397000</v>
      </c>
      <c r="R160" s="3">
        <v>28309000</v>
      </c>
      <c r="S160" s="17">
        <v>13629000</v>
      </c>
      <c r="T160" s="3">
        <v>13922000</v>
      </c>
      <c r="U160" s="3">
        <v>13006000</v>
      </c>
      <c r="V160" s="3">
        <v>11974000</v>
      </c>
      <c r="W160" s="17">
        <v>16698000</v>
      </c>
      <c r="X160" s="3">
        <v>25415000</v>
      </c>
      <c r="Y160" s="3">
        <v>19592000</v>
      </c>
      <c r="Z160" s="3">
        <v>20643000</v>
      </c>
      <c r="AA160" s="17">
        <v>20333000</v>
      </c>
      <c r="AB160" s="3">
        <v>16114000</v>
      </c>
      <c r="AC160" s="3">
        <v>18973000</v>
      </c>
      <c r="AD160" s="3">
        <v>16486000</v>
      </c>
      <c r="AE160" s="17">
        <v>15430000</v>
      </c>
      <c r="AF160" s="3">
        <v>17934000</v>
      </c>
      <c r="AG160" s="3">
        <v>22722000</v>
      </c>
      <c r="AH160" s="3">
        <v>17962000</v>
      </c>
      <c r="AI160" s="17">
        <v>16529000</v>
      </c>
      <c r="AJ160" s="3">
        <v>20748000</v>
      </c>
      <c r="AK160" s="3">
        <v>14717000</v>
      </c>
      <c r="AL160" s="3">
        <v>19137000</v>
      </c>
      <c r="AM160" s="3">
        <v>33.545999999999999</v>
      </c>
      <c r="AN160" s="3">
        <v>192</v>
      </c>
      <c r="AO160" s="3">
        <v>4</v>
      </c>
      <c r="AP160" s="3">
        <v>35.200000000000003</v>
      </c>
      <c r="AQ160" s="32">
        <v>17634000</v>
      </c>
      <c r="AR160" s="32">
        <v>19070000</v>
      </c>
      <c r="AS160" s="32">
        <v>18357750</v>
      </c>
      <c r="AT160" s="32">
        <v>18708250</v>
      </c>
      <c r="AU160" s="32">
        <v>13132750</v>
      </c>
      <c r="AV160" s="32">
        <v>20587000</v>
      </c>
      <c r="AW160" s="32">
        <v>17976500</v>
      </c>
      <c r="AX160" s="32">
        <v>18512000</v>
      </c>
      <c r="AY160" s="32">
        <v>17782750</v>
      </c>
      <c r="AZ160" s="32">
        <f t="shared" si="64"/>
        <v>1</v>
      </c>
      <c r="BA160" s="32">
        <f t="shared" si="64"/>
        <v>1</v>
      </c>
      <c r="BB160" s="32">
        <f t="shared" si="64"/>
        <v>1</v>
      </c>
      <c r="BC160" s="32">
        <f t="shared" si="64"/>
        <v>1</v>
      </c>
      <c r="BD160" s="32">
        <f t="shared" si="64"/>
        <v>1</v>
      </c>
      <c r="BE160" s="32">
        <f t="shared" si="64"/>
        <v>1</v>
      </c>
      <c r="BF160" s="32">
        <f t="shared" si="64"/>
        <v>1</v>
      </c>
      <c r="BG160" s="32">
        <f t="shared" si="64"/>
        <v>1</v>
      </c>
      <c r="BH160" s="32">
        <f t="shared" si="64"/>
        <v>1</v>
      </c>
      <c r="BI160" s="32">
        <f t="shared" si="45"/>
        <v>2</v>
      </c>
      <c r="BJ160" s="32">
        <f t="shared" si="46"/>
        <v>2</v>
      </c>
      <c r="BK160" s="32">
        <f t="shared" si="47"/>
        <v>2</v>
      </c>
      <c r="BL160" s="32">
        <f t="shared" si="48"/>
        <v>2</v>
      </c>
      <c r="BM160" s="32">
        <f t="shared" si="49"/>
        <v>1</v>
      </c>
      <c r="BN160" s="32">
        <f t="shared" si="50"/>
        <v>0</v>
      </c>
      <c r="BO160" s="32">
        <f t="shared" si="51"/>
        <v>0</v>
      </c>
      <c r="BP160" s="32">
        <f t="shared" si="52"/>
        <v>1</v>
      </c>
      <c r="BQ160" s="32">
        <f t="shared" si="53"/>
        <v>0</v>
      </c>
      <c r="BR160" s="32">
        <f t="shared" si="54"/>
        <v>0</v>
      </c>
      <c r="BS160" s="32">
        <f t="shared" si="55"/>
        <v>1</v>
      </c>
      <c r="BT160" s="32">
        <f t="shared" si="56"/>
        <v>0</v>
      </c>
      <c r="BU160" s="32">
        <f t="shared" si="57"/>
        <v>0</v>
      </c>
      <c r="BV160" s="32">
        <f t="shared" si="58"/>
        <v>1</v>
      </c>
      <c r="BW160" s="32">
        <f t="shared" si="59"/>
        <v>0</v>
      </c>
      <c r="BX160" s="32">
        <f t="shared" si="60"/>
        <v>0</v>
      </c>
      <c r="BY160" s="31">
        <f t="shared" si="61"/>
        <v>1</v>
      </c>
      <c r="BZ160" s="31">
        <f t="shared" si="62"/>
        <v>1</v>
      </c>
    </row>
    <row r="161" spans="1:78" x14ac:dyDescent="0.2">
      <c r="A161" s="3" t="s">
        <v>656</v>
      </c>
      <c r="B161" s="3" t="s">
        <v>1471</v>
      </c>
      <c r="C161" s="3">
        <v>0</v>
      </c>
      <c r="D161" s="3">
        <v>0</v>
      </c>
      <c r="E161" s="3">
        <v>0</v>
      </c>
      <c r="F161" s="4">
        <v>1295200</v>
      </c>
      <c r="G161" s="3">
        <f>AVERAGE(H161:J161)</f>
        <v>2123280</v>
      </c>
      <c r="H161" s="3">
        <v>3950100</v>
      </c>
      <c r="I161" s="3">
        <v>691440</v>
      </c>
      <c r="J161" s="4">
        <v>1728300</v>
      </c>
      <c r="K161" s="3">
        <v>1305100</v>
      </c>
      <c r="L161" s="3">
        <v>1441900</v>
      </c>
      <c r="M161" s="3">
        <v>1223500</v>
      </c>
      <c r="N161" s="3">
        <v>1600200</v>
      </c>
      <c r="O161" s="17">
        <v>1113700</v>
      </c>
      <c r="P161" s="3">
        <v>2025000</v>
      </c>
      <c r="Q161" s="3">
        <v>1349900</v>
      </c>
      <c r="R161" s="3">
        <v>1266500</v>
      </c>
      <c r="S161" s="17">
        <v>1167700</v>
      </c>
      <c r="T161" s="3">
        <v>3461300</v>
      </c>
      <c r="U161" s="3">
        <v>3283400</v>
      </c>
      <c r="V161" s="3">
        <v>1654100</v>
      </c>
      <c r="W161" s="17">
        <f>AVERAGE(X161:Z161)</f>
        <v>1814700</v>
      </c>
      <c r="X161" s="3">
        <v>1751000</v>
      </c>
      <c r="Y161" s="3">
        <v>1879500</v>
      </c>
      <c r="Z161" s="3">
        <v>1813600</v>
      </c>
      <c r="AA161" s="17">
        <v>1294200</v>
      </c>
      <c r="AB161" s="3">
        <v>1257400</v>
      </c>
      <c r="AC161" s="3">
        <v>1394000</v>
      </c>
      <c r="AD161" s="3">
        <v>1970900</v>
      </c>
      <c r="AE161" s="17">
        <v>3586000</v>
      </c>
      <c r="AF161" s="3">
        <v>1195300</v>
      </c>
      <c r="AG161" s="3">
        <v>1144500</v>
      </c>
      <c r="AH161" s="3">
        <f>AVERAGE(AE161:AG161)</f>
        <v>1975266.6666666667</v>
      </c>
      <c r="AI161" s="17">
        <v>1446400</v>
      </c>
      <c r="AJ161" s="3">
        <v>1137500</v>
      </c>
      <c r="AK161" s="3">
        <v>1747400</v>
      </c>
      <c r="AL161" s="3">
        <v>1668400</v>
      </c>
      <c r="AM161" s="3">
        <v>323.31</v>
      </c>
      <c r="AN161" s="3">
        <v>102</v>
      </c>
      <c r="AO161" s="3">
        <v>3</v>
      </c>
      <c r="AP161" s="3">
        <v>8.4</v>
      </c>
      <c r="AQ161" s="32">
        <v>1295200</v>
      </c>
      <c r="AR161" s="32">
        <v>2123280</v>
      </c>
      <c r="AS161" s="32">
        <v>1392675</v>
      </c>
      <c r="AT161" s="32">
        <v>1438775</v>
      </c>
      <c r="AU161" s="32">
        <v>2391625</v>
      </c>
      <c r="AV161" s="32">
        <v>1814700</v>
      </c>
      <c r="AW161" s="32">
        <v>1479125</v>
      </c>
      <c r="AX161" s="32">
        <v>1975266.6666666667</v>
      </c>
      <c r="AY161" s="32">
        <v>1499925</v>
      </c>
      <c r="AZ161" s="32">
        <f t="shared" si="64"/>
        <v>1</v>
      </c>
      <c r="BA161" s="32">
        <f t="shared" si="64"/>
        <v>1</v>
      </c>
      <c r="BB161" s="32">
        <f t="shared" si="64"/>
        <v>1</v>
      </c>
      <c r="BC161" s="32">
        <f t="shared" si="64"/>
        <v>1</v>
      </c>
      <c r="BD161" s="32">
        <f t="shared" si="64"/>
        <v>1</v>
      </c>
      <c r="BE161" s="32">
        <f t="shared" si="64"/>
        <v>1</v>
      </c>
      <c r="BF161" s="32">
        <f t="shared" si="64"/>
        <v>1</v>
      </c>
      <c r="BG161" s="32">
        <f t="shared" si="64"/>
        <v>1</v>
      </c>
      <c r="BH161" s="32">
        <f t="shared" si="64"/>
        <v>1</v>
      </c>
      <c r="BI161" s="32">
        <f t="shared" si="45"/>
        <v>2</v>
      </c>
      <c r="BJ161" s="32">
        <f t="shared" si="46"/>
        <v>2</v>
      </c>
      <c r="BK161" s="32">
        <f t="shared" si="47"/>
        <v>2</v>
      </c>
      <c r="BL161" s="32">
        <f t="shared" si="48"/>
        <v>2</v>
      </c>
      <c r="BM161" s="32">
        <f t="shared" si="49"/>
        <v>1</v>
      </c>
      <c r="BN161" s="32">
        <f t="shared" si="50"/>
        <v>0</v>
      </c>
      <c r="BO161" s="32">
        <f t="shared" si="51"/>
        <v>0</v>
      </c>
      <c r="BP161" s="32">
        <f t="shared" si="52"/>
        <v>1</v>
      </c>
      <c r="BQ161" s="32">
        <f t="shared" si="53"/>
        <v>0</v>
      </c>
      <c r="BR161" s="32">
        <f t="shared" si="54"/>
        <v>0</v>
      </c>
      <c r="BS161" s="32">
        <f t="shared" si="55"/>
        <v>1</v>
      </c>
      <c r="BT161" s="32">
        <f t="shared" si="56"/>
        <v>0</v>
      </c>
      <c r="BU161" s="32">
        <f t="shared" si="57"/>
        <v>0</v>
      </c>
      <c r="BV161" s="32">
        <f t="shared" si="58"/>
        <v>1</v>
      </c>
      <c r="BW161" s="32">
        <f t="shared" si="59"/>
        <v>0</v>
      </c>
      <c r="BX161" s="32">
        <f t="shared" si="60"/>
        <v>0</v>
      </c>
      <c r="BY161" s="31">
        <f t="shared" si="61"/>
        <v>1</v>
      </c>
      <c r="BZ161" s="31">
        <f t="shared" si="62"/>
        <v>1</v>
      </c>
    </row>
    <row r="162" spans="1:78" x14ac:dyDescent="0.2">
      <c r="A162" s="3" t="s">
        <v>663</v>
      </c>
      <c r="B162" s="3" t="s">
        <v>1756</v>
      </c>
      <c r="C162" s="3">
        <v>1083500000</v>
      </c>
      <c r="D162" s="3">
        <v>916220000</v>
      </c>
      <c r="E162" s="3">
        <v>998980000</v>
      </c>
      <c r="F162" s="4">
        <v>1057300000</v>
      </c>
      <c r="G162" s="3">
        <v>1157900000</v>
      </c>
      <c r="H162" s="3">
        <v>1033400000</v>
      </c>
      <c r="I162" s="3">
        <v>766160000</v>
      </c>
      <c r="J162" s="4">
        <v>771440000</v>
      </c>
      <c r="K162" s="3">
        <v>1018400000</v>
      </c>
      <c r="L162" s="3">
        <v>1069000000</v>
      </c>
      <c r="M162" s="3">
        <v>873110000</v>
      </c>
      <c r="N162" s="3">
        <v>1119200000</v>
      </c>
      <c r="O162" s="17">
        <v>1059300000</v>
      </c>
      <c r="P162" s="3">
        <v>1035700000</v>
      </c>
      <c r="Q162" s="3">
        <v>1014600000</v>
      </c>
      <c r="R162" s="3">
        <v>1205500000</v>
      </c>
      <c r="S162" s="17">
        <v>1086700000</v>
      </c>
      <c r="T162" s="3">
        <v>1030800000</v>
      </c>
      <c r="U162" s="3">
        <v>1047300000</v>
      </c>
      <c r="V162" s="3">
        <v>959170000</v>
      </c>
      <c r="W162" s="17">
        <v>1142400000</v>
      </c>
      <c r="X162" s="3">
        <v>1143900000</v>
      </c>
      <c r="Y162" s="3">
        <v>1019000000</v>
      </c>
      <c r="Z162" s="3">
        <v>985410000</v>
      </c>
      <c r="AA162" s="17">
        <v>722970000</v>
      </c>
      <c r="AB162" s="3">
        <v>981620000</v>
      </c>
      <c r="AC162" s="3">
        <v>1051800000</v>
      </c>
      <c r="AD162" s="3">
        <v>1075800000</v>
      </c>
      <c r="AE162" s="17">
        <v>957280000</v>
      </c>
      <c r="AF162" s="3">
        <v>921090000</v>
      </c>
      <c r="AG162" s="3">
        <v>1001400000</v>
      </c>
      <c r="AH162" s="3">
        <v>901080000</v>
      </c>
      <c r="AI162" s="17">
        <v>1110100000</v>
      </c>
      <c r="AJ162" s="3">
        <v>1075600000</v>
      </c>
      <c r="AK162" s="3">
        <v>999570000</v>
      </c>
      <c r="AL162" s="3">
        <v>1042500000</v>
      </c>
      <c r="AM162" s="3">
        <v>323.31</v>
      </c>
      <c r="AN162" s="3">
        <v>2695</v>
      </c>
      <c r="AO162" s="3">
        <v>44</v>
      </c>
      <c r="AP162" s="3">
        <v>75.900000000000006</v>
      </c>
      <c r="AQ162" s="32">
        <v>1014000000</v>
      </c>
      <c r="AR162" s="32">
        <v>932225000</v>
      </c>
      <c r="AS162" s="32">
        <v>1019927500</v>
      </c>
      <c r="AT162" s="32">
        <v>1078775000</v>
      </c>
      <c r="AU162" s="32">
        <v>1030992500</v>
      </c>
      <c r="AV162" s="32">
        <v>1072677500</v>
      </c>
      <c r="AW162" s="32">
        <v>958047500</v>
      </c>
      <c r="AX162" s="32">
        <v>945212500</v>
      </c>
      <c r="AY162" s="32">
        <v>1056942500</v>
      </c>
      <c r="AZ162" s="32">
        <f t="shared" si="64"/>
        <v>1</v>
      </c>
      <c r="BA162" s="32">
        <f t="shared" si="64"/>
        <v>1</v>
      </c>
      <c r="BB162" s="32">
        <f t="shared" si="64"/>
        <v>1</v>
      </c>
      <c r="BC162" s="32">
        <f t="shared" si="64"/>
        <v>1</v>
      </c>
      <c r="BD162" s="32">
        <f t="shared" si="64"/>
        <v>1</v>
      </c>
      <c r="BE162" s="32">
        <f t="shared" si="64"/>
        <v>1</v>
      </c>
      <c r="BF162" s="32">
        <f t="shared" si="64"/>
        <v>1</v>
      </c>
      <c r="BG162" s="32">
        <f t="shared" si="64"/>
        <v>1</v>
      </c>
      <c r="BH162" s="32">
        <f t="shared" si="64"/>
        <v>1</v>
      </c>
      <c r="BI162" s="32">
        <f t="shared" si="45"/>
        <v>2</v>
      </c>
      <c r="BJ162" s="32">
        <f t="shared" si="46"/>
        <v>2</v>
      </c>
      <c r="BK162" s="32">
        <f t="shared" si="47"/>
        <v>2</v>
      </c>
      <c r="BL162" s="32">
        <f t="shared" si="48"/>
        <v>2</v>
      </c>
      <c r="BM162" s="32">
        <f t="shared" si="49"/>
        <v>1</v>
      </c>
      <c r="BN162" s="32">
        <f t="shared" si="50"/>
        <v>0</v>
      </c>
      <c r="BO162" s="32">
        <f t="shared" si="51"/>
        <v>0</v>
      </c>
      <c r="BP162" s="32">
        <f t="shared" si="52"/>
        <v>1</v>
      </c>
      <c r="BQ162" s="32">
        <f t="shared" si="53"/>
        <v>0</v>
      </c>
      <c r="BR162" s="32">
        <f t="shared" si="54"/>
        <v>0</v>
      </c>
      <c r="BS162" s="32">
        <f t="shared" si="55"/>
        <v>1</v>
      </c>
      <c r="BT162" s="32">
        <f t="shared" si="56"/>
        <v>0</v>
      </c>
      <c r="BU162" s="32">
        <f t="shared" si="57"/>
        <v>0</v>
      </c>
      <c r="BV162" s="32">
        <f t="shared" si="58"/>
        <v>1</v>
      </c>
      <c r="BW162" s="32">
        <f t="shared" si="59"/>
        <v>0</v>
      </c>
      <c r="BX162" s="32">
        <f t="shared" si="60"/>
        <v>0</v>
      </c>
      <c r="BY162" s="31">
        <f t="shared" si="61"/>
        <v>1</v>
      </c>
      <c r="BZ162" s="31">
        <f t="shared" si="62"/>
        <v>1</v>
      </c>
    </row>
    <row r="163" spans="1:78" x14ac:dyDescent="0.2">
      <c r="A163" s="3" t="s">
        <v>664</v>
      </c>
      <c r="B163" s="3" t="s">
        <v>1589</v>
      </c>
      <c r="C163" s="3">
        <v>10491000</v>
      </c>
      <c r="D163" s="3">
        <v>13990000</v>
      </c>
      <c r="E163" s="3">
        <v>12520000</v>
      </c>
      <c r="F163" s="4">
        <v>11332000</v>
      </c>
      <c r="G163" s="3">
        <f>AVERAGE(H163:J163)</f>
        <v>9600200</v>
      </c>
      <c r="H163" s="3">
        <v>9827500</v>
      </c>
      <c r="I163" s="3">
        <v>7084100</v>
      </c>
      <c r="J163" s="4">
        <v>11889000</v>
      </c>
      <c r="K163" s="3">
        <v>8431400</v>
      </c>
      <c r="L163" s="3">
        <v>14310000</v>
      </c>
      <c r="M163" s="3">
        <v>18097000</v>
      </c>
      <c r="N163" s="3">
        <v>4630600</v>
      </c>
      <c r="O163" s="17">
        <v>8779500</v>
      </c>
      <c r="P163" s="3">
        <v>12267000</v>
      </c>
      <c r="Q163" s="3">
        <v>14760000</v>
      </c>
      <c r="R163" s="3">
        <f>AVERAGE(O163:Q163)</f>
        <v>11935500</v>
      </c>
      <c r="S163" s="17">
        <v>10554000</v>
      </c>
      <c r="T163" s="3">
        <v>12981000</v>
      </c>
      <c r="U163" s="3">
        <v>13854000</v>
      </c>
      <c r="V163" s="3">
        <v>12878000</v>
      </c>
      <c r="W163" s="17">
        <v>13607000</v>
      </c>
      <c r="X163" s="3">
        <v>8699800</v>
      </c>
      <c r="Y163" s="3">
        <f>AVERAGE(W163:X163,Z163)</f>
        <v>10418566.666666666</v>
      </c>
      <c r="Z163" s="3">
        <v>8948900</v>
      </c>
      <c r="AA163" s="17">
        <f>AVERAGE(AB163:AD163)</f>
        <v>8894266.666666666</v>
      </c>
      <c r="AB163" s="3">
        <v>13235000</v>
      </c>
      <c r="AC163" s="3">
        <v>4919100</v>
      </c>
      <c r="AD163" s="3">
        <v>8528700</v>
      </c>
      <c r="AE163" s="17">
        <v>13687000</v>
      </c>
      <c r="AF163" s="3">
        <v>9508200</v>
      </c>
      <c r="AG163" s="3">
        <v>10640000</v>
      </c>
      <c r="AH163" s="3">
        <v>7259300</v>
      </c>
      <c r="AI163" s="17">
        <v>15539000</v>
      </c>
      <c r="AJ163" s="3">
        <v>12632000</v>
      </c>
      <c r="AK163" s="3">
        <v>10552000</v>
      </c>
      <c r="AL163" s="3">
        <v>16800000</v>
      </c>
      <c r="AM163" s="3">
        <v>33.697000000000003</v>
      </c>
      <c r="AN163" s="3">
        <v>87</v>
      </c>
      <c r="AO163" s="3">
        <v>4</v>
      </c>
      <c r="AP163" s="3">
        <v>24.7</v>
      </c>
      <c r="AQ163" s="32">
        <v>12083250</v>
      </c>
      <c r="AR163" s="32">
        <v>9600200</v>
      </c>
      <c r="AS163" s="32">
        <v>11367250</v>
      </c>
      <c r="AT163" s="32">
        <v>11935500</v>
      </c>
      <c r="AU163" s="32">
        <v>12566750</v>
      </c>
      <c r="AV163" s="32">
        <v>10418566.666666666</v>
      </c>
      <c r="AW163" s="32">
        <v>8894266.666666666</v>
      </c>
      <c r="AX163" s="32">
        <v>10273625</v>
      </c>
      <c r="AY163" s="32">
        <v>13880750</v>
      </c>
      <c r="AZ163" s="32">
        <f t="shared" si="64"/>
        <v>1</v>
      </c>
      <c r="BA163" s="32">
        <f t="shared" si="64"/>
        <v>1</v>
      </c>
      <c r="BB163" s="32">
        <f t="shared" si="64"/>
        <v>1</v>
      </c>
      <c r="BC163" s="32">
        <f t="shared" si="64"/>
        <v>1</v>
      </c>
      <c r="BD163" s="32">
        <f t="shared" si="64"/>
        <v>1</v>
      </c>
      <c r="BE163" s="32">
        <f t="shared" si="64"/>
        <v>1</v>
      </c>
      <c r="BF163" s="32">
        <f t="shared" si="64"/>
        <v>1</v>
      </c>
      <c r="BG163" s="32">
        <f t="shared" si="64"/>
        <v>1</v>
      </c>
      <c r="BH163" s="32">
        <f t="shared" si="64"/>
        <v>1</v>
      </c>
      <c r="BI163" s="32">
        <f t="shared" si="45"/>
        <v>2</v>
      </c>
      <c r="BJ163" s="32">
        <f t="shared" si="46"/>
        <v>2</v>
      </c>
      <c r="BK163" s="32">
        <f t="shared" si="47"/>
        <v>2</v>
      </c>
      <c r="BL163" s="32">
        <f t="shared" si="48"/>
        <v>2</v>
      </c>
      <c r="BM163" s="32">
        <f t="shared" si="49"/>
        <v>1</v>
      </c>
      <c r="BN163" s="32">
        <f t="shared" si="50"/>
        <v>0</v>
      </c>
      <c r="BO163" s="32">
        <f t="shared" si="51"/>
        <v>0</v>
      </c>
      <c r="BP163" s="32">
        <f t="shared" si="52"/>
        <v>1</v>
      </c>
      <c r="BQ163" s="32">
        <f t="shared" si="53"/>
        <v>0</v>
      </c>
      <c r="BR163" s="32">
        <f t="shared" si="54"/>
        <v>0</v>
      </c>
      <c r="BS163" s="32">
        <f t="shared" si="55"/>
        <v>1</v>
      </c>
      <c r="BT163" s="32">
        <f t="shared" si="56"/>
        <v>0</v>
      </c>
      <c r="BU163" s="32">
        <f t="shared" si="57"/>
        <v>0</v>
      </c>
      <c r="BV163" s="32">
        <f t="shared" si="58"/>
        <v>1</v>
      </c>
      <c r="BW163" s="32">
        <f t="shared" si="59"/>
        <v>0</v>
      </c>
      <c r="BX163" s="32">
        <f t="shared" si="60"/>
        <v>0</v>
      </c>
      <c r="BY163" s="31">
        <f t="shared" si="61"/>
        <v>1</v>
      </c>
      <c r="BZ163" s="31">
        <f t="shared" si="62"/>
        <v>1</v>
      </c>
    </row>
    <row r="164" spans="1:78" x14ac:dyDescent="0.2">
      <c r="A164" s="3" t="s">
        <v>668</v>
      </c>
      <c r="B164" s="3" t="s">
        <v>1470</v>
      </c>
      <c r="C164" s="3">
        <v>81974000</v>
      </c>
      <c r="D164" s="3">
        <v>87976000</v>
      </c>
      <c r="E164" s="3">
        <v>69257000</v>
      </c>
      <c r="F164" s="4">
        <v>86622000</v>
      </c>
      <c r="G164" s="3">
        <v>54613000</v>
      </c>
      <c r="H164" s="3">
        <v>70225000</v>
      </c>
      <c r="I164" s="3">
        <v>90279000</v>
      </c>
      <c r="J164" s="4">
        <v>81237000</v>
      </c>
      <c r="K164" s="3">
        <v>85311000</v>
      </c>
      <c r="L164" s="3">
        <v>61449000</v>
      </c>
      <c r="M164" s="3">
        <v>75012000</v>
      </c>
      <c r="N164" s="3">
        <v>70813000</v>
      </c>
      <c r="O164" s="17">
        <v>58384000</v>
      </c>
      <c r="P164" s="3">
        <v>91954000</v>
      </c>
      <c r="Q164" s="3">
        <v>68192000</v>
      </c>
      <c r="R164" s="3">
        <v>66247000</v>
      </c>
      <c r="S164" s="17">
        <v>55973000</v>
      </c>
      <c r="T164" s="3">
        <v>62072000</v>
      </c>
      <c r="U164" s="3">
        <v>65034000</v>
      </c>
      <c r="V164" s="3">
        <v>62307000</v>
      </c>
      <c r="W164" s="17">
        <v>87331000</v>
      </c>
      <c r="X164" s="3">
        <v>85565000</v>
      </c>
      <c r="Y164" s="3">
        <v>85482000</v>
      </c>
      <c r="Z164" s="3">
        <v>74669000</v>
      </c>
      <c r="AA164" s="17">
        <v>124620000</v>
      </c>
      <c r="AB164" s="3">
        <v>58070000</v>
      </c>
      <c r="AC164" s="3">
        <v>64610000</v>
      </c>
      <c r="AD164" s="3">
        <v>89773000</v>
      </c>
      <c r="AE164" s="17">
        <v>100140000</v>
      </c>
      <c r="AF164" s="3">
        <v>118970000</v>
      </c>
      <c r="AG164" s="3">
        <v>133570000</v>
      </c>
      <c r="AH164" s="3">
        <v>118730000</v>
      </c>
      <c r="AI164" s="17">
        <v>69719000</v>
      </c>
      <c r="AJ164" s="3">
        <v>84744000</v>
      </c>
      <c r="AK164" s="3">
        <v>58636000</v>
      </c>
      <c r="AL164" s="3">
        <v>71715000</v>
      </c>
      <c r="AM164" s="3">
        <v>211.11</v>
      </c>
      <c r="AN164" s="3">
        <v>552</v>
      </c>
      <c r="AO164" s="3">
        <v>12</v>
      </c>
      <c r="AP164" s="3">
        <v>35.799999999999997</v>
      </c>
      <c r="AQ164" s="32">
        <v>81457250</v>
      </c>
      <c r="AR164" s="32">
        <v>74088500</v>
      </c>
      <c r="AS164" s="32">
        <v>73146250</v>
      </c>
      <c r="AT164" s="32">
        <v>71194250</v>
      </c>
      <c r="AU164" s="32">
        <v>61346500</v>
      </c>
      <c r="AV164" s="32">
        <v>83261750</v>
      </c>
      <c r="AW164" s="32">
        <v>84268250</v>
      </c>
      <c r="AX164" s="32">
        <v>117852500</v>
      </c>
      <c r="AY164" s="32">
        <v>71203500</v>
      </c>
      <c r="AZ164" s="32">
        <f t="shared" si="64"/>
        <v>1</v>
      </c>
      <c r="BA164" s="32">
        <f t="shared" si="64"/>
        <v>1</v>
      </c>
      <c r="BB164" s="32">
        <f t="shared" si="64"/>
        <v>1</v>
      </c>
      <c r="BC164" s="32">
        <f t="shared" si="64"/>
        <v>1</v>
      </c>
      <c r="BD164" s="32">
        <f t="shared" si="64"/>
        <v>1</v>
      </c>
      <c r="BE164" s="32">
        <f t="shared" si="64"/>
        <v>1</v>
      </c>
      <c r="BF164" s="32">
        <f t="shared" si="64"/>
        <v>1</v>
      </c>
      <c r="BG164" s="32">
        <f t="shared" si="64"/>
        <v>1</v>
      </c>
      <c r="BH164" s="32">
        <f t="shared" si="64"/>
        <v>1</v>
      </c>
      <c r="BI164" s="32">
        <f t="shared" si="45"/>
        <v>2</v>
      </c>
      <c r="BJ164" s="32">
        <f t="shared" si="46"/>
        <v>2</v>
      </c>
      <c r="BK164" s="32">
        <f t="shared" si="47"/>
        <v>2</v>
      </c>
      <c r="BL164" s="32">
        <f t="shared" si="48"/>
        <v>2</v>
      </c>
      <c r="BM164" s="32">
        <f t="shared" si="49"/>
        <v>1</v>
      </c>
      <c r="BN164" s="32">
        <f t="shared" si="50"/>
        <v>0</v>
      </c>
      <c r="BO164" s="32">
        <f t="shared" si="51"/>
        <v>0</v>
      </c>
      <c r="BP164" s="32">
        <f t="shared" si="52"/>
        <v>1</v>
      </c>
      <c r="BQ164" s="32">
        <f t="shared" si="53"/>
        <v>0</v>
      </c>
      <c r="BR164" s="32">
        <f t="shared" si="54"/>
        <v>0</v>
      </c>
      <c r="BS164" s="32">
        <f t="shared" si="55"/>
        <v>1</v>
      </c>
      <c r="BT164" s="32">
        <f t="shared" si="56"/>
        <v>0</v>
      </c>
      <c r="BU164" s="32">
        <f t="shared" si="57"/>
        <v>0</v>
      </c>
      <c r="BV164" s="32">
        <f t="shared" si="58"/>
        <v>1</v>
      </c>
      <c r="BW164" s="32">
        <f t="shared" si="59"/>
        <v>0</v>
      </c>
      <c r="BX164" s="32">
        <f t="shared" si="60"/>
        <v>0</v>
      </c>
      <c r="BY164" s="31">
        <f t="shared" si="61"/>
        <v>1</v>
      </c>
      <c r="BZ164" s="31">
        <f t="shared" si="62"/>
        <v>1</v>
      </c>
    </row>
    <row r="165" spans="1:78" x14ac:dyDescent="0.2">
      <c r="A165" s="3" t="s">
        <v>671</v>
      </c>
      <c r="B165" s="3" t="s">
        <v>1471</v>
      </c>
      <c r="C165" s="3">
        <v>13686000</v>
      </c>
      <c r="D165" s="3">
        <v>14988000</v>
      </c>
      <c r="E165" s="3">
        <v>12714000</v>
      </c>
      <c r="F165" s="4">
        <v>16872000</v>
      </c>
      <c r="G165" s="3">
        <v>9031500</v>
      </c>
      <c r="H165" s="3">
        <v>9948300</v>
      </c>
      <c r="I165" s="3">
        <v>11619000</v>
      </c>
      <c r="J165" s="4">
        <v>14102000</v>
      </c>
      <c r="K165" s="3">
        <v>11440000</v>
      </c>
      <c r="L165" s="3">
        <v>10877000</v>
      </c>
      <c r="M165" s="3">
        <v>10606000</v>
      </c>
      <c r="N165" s="3">
        <v>10041000</v>
      </c>
      <c r="O165" s="17">
        <v>11233000</v>
      </c>
      <c r="P165" s="3">
        <v>12380000</v>
      </c>
      <c r="Q165" s="3">
        <v>8840000</v>
      </c>
      <c r="R165" s="3">
        <v>9439700</v>
      </c>
      <c r="S165" s="17">
        <v>9079200</v>
      </c>
      <c r="T165" s="3">
        <v>10540000</v>
      </c>
      <c r="U165" s="3">
        <v>13440000</v>
      </c>
      <c r="V165" s="3">
        <v>11241000</v>
      </c>
      <c r="W165" s="17">
        <v>14787000</v>
      </c>
      <c r="X165" s="3">
        <v>9714200</v>
      </c>
      <c r="Y165" s="3">
        <v>10800000</v>
      </c>
      <c r="Z165" s="3">
        <v>11501000</v>
      </c>
      <c r="AA165" s="17">
        <v>20709000</v>
      </c>
      <c r="AB165" s="3">
        <v>11728000</v>
      </c>
      <c r="AC165" s="3">
        <v>10633000</v>
      </c>
      <c r="AD165" s="3">
        <v>10494000</v>
      </c>
      <c r="AE165" s="17">
        <v>15473000</v>
      </c>
      <c r="AF165" s="3">
        <v>14120000</v>
      </c>
      <c r="AG165" s="3">
        <v>14856000</v>
      </c>
      <c r="AH165" s="3">
        <v>14389000</v>
      </c>
      <c r="AI165" s="17">
        <v>9781900</v>
      </c>
      <c r="AJ165" s="3">
        <v>10062000</v>
      </c>
      <c r="AK165" s="3">
        <v>10118000</v>
      </c>
      <c r="AL165" s="3">
        <v>10900000</v>
      </c>
      <c r="AM165" s="3">
        <v>120.55</v>
      </c>
      <c r="AN165" s="3">
        <v>214</v>
      </c>
      <c r="AO165" s="3">
        <v>10</v>
      </c>
      <c r="AP165" s="3">
        <v>30</v>
      </c>
      <c r="AQ165" s="32">
        <v>14565000</v>
      </c>
      <c r="AR165" s="32">
        <v>11175200</v>
      </c>
      <c r="AS165" s="32">
        <v>10741000</v>
      </c>
      <c r="AT165" s="32">
        <v>10473175</v>
      </c>
      <c r="AU165" s="32">
        <v>11075050</v>
      </c>
      <c r="AV165" s="32">
        <v>11700550</v>
      </c>
      <c r="AW165" s="32">
        <v>13391000</v>
      </c>
      <c r="AX165" s="32">
        <v>14709500</v>
      </c>
      <c r="AY165" s="32">
        <v>10215475</v>
      </c>
      <c r="AZ165" s="32">
        <f t="shared" si="64"/>
        <v>1</v>
      </c>
      <c r="BA165" s="32">
        <f t="shared" si="64"/>
        <v>1</v>
      </c>
      <c r="BB165" s="32">
        <f t="shared" si="64"/>
        <v>1</v>
      </c>
      <c r="BC165" s="32">
        <f t="shared" si="64"/>
        <v>1</v>
      </c>
      <c r="BD165" s="32">
        <f t="shared" si="64"/>
        <v>1</v>
      </c>
      <c r="BE165" s="32">
        <f t="shared" si="64"/>
        <v>1</v>
      </c>
      <c r="BF165" s="32">
        <f t="shared" si="64"/>
        <v>1</v>
      </c>
      <c r="BG165" s="32">
        <f t="shared" si="64"/>
        <v>1</v>
      </c>
      <c r="BH165" s="32">
        <f t="shared" si="64"/>
        <v>1</v>
      </c>
      <c r="BI165" s="32">
        <f t="shared" si="45"/>
        <v>2</v>
      </c>
      <c r="BJ165" s="32">
        <f t="shared" si="46"/>
        <v>2</v>
      </c>
      <c r="BK165" s="32">
        <f t="shared" si="47"/>
        <v>2</v>
      </c>
      <c r="BL165" s="32">
        <f t="shared" si="48"/>
        <v>2</v>
      </c>
      <c r="BM165" s="32">
        <f t="shared" si="49"/>
        <v>1</v>
      </c>
      <c r="BN165" s="32">
        <f t="shared" si="50"/>
        <v>0</v>
      </c>
      <c r="BO165" s="32">
        <f t="shared" si="51"/>
        <v>0</v>
      </c>
      <c r="BP165" s="32">
        <f t="shared" si="52"/>
        <v>1</v>
      </c>
      <c r="BQ165" s="32">
        <f t="shared" si="53"/>
        <v>0</v>
      </c>
      <c r="BR165" s="32">
        <f t="shared" si="54"/>
        <v>0</v>
      </c>
      <c r="BS165" s="32">
        <f t="shared" si="55"/>
        <v>1</v>
      </c>
      <c r="BT165" s="32">
        <f t="shared" si="56"/>
        <v>0</v>
      </c>
      <c r="BU165" s="32">
        <f t="shared" si="57"/>
        <v>0</v>
      </c>
      <c r="BV165" s="32">
        <f t="shared" si="58"/>
        <v>1</v>
      </c>
      <c r="BW165" s="32">
        <f t="shared" si="59"/>
        <v>0</v>
      </c>
      <c r="BX165" s="32">
        <f t="shared" si="60"/>
        <v>0</v>
      </c>
      <c r="BY165" s="31">
        <f t="shared" si="61"/>
        <v>1</v>
      </c>
      <c r="BZ165" s="31">
        <f t="shared" si="62"/>
        <v>1</v>
      </c>
    </row>
    <row r="166" spans="1:78" x14ac:dyDescent="0.2">
      <c r="A166" s="3" t="s">
        <v>672</v>
      </c>
      <c r="B166" s="3" t="s">
        <v>1470</v>
      </c>
      <c r="C166" s="3">
        <v>6889700</v>
      </c>
      <c r="D166" s="3">
        <v>7853000</v>
      </c>
      <c r="E166" s="3">
        <v>7144400</v>
      </c>
      <c r="F166" s="4">
        <v>7528700</v>
      </c>
      <c r="G166" s="3">
        <v>0</v>
      </c>
      <c r="H166" s="3">
        <v>0</v>
      </c>
      <c r="I166" s="3">
        <v>0</v>
      </c>
      <c r="J166" s="4">
        <v>0</v>
      </c>
      <c r="K166" s="3">
        <v>11003000</v>
      </c>
      <c r="L166" s="3">
        <v>5702200</v>
      </c>
      <c r="M166" s="3">
        <f>AVERAGE(K166:L166,N166)</f>
        <v>7360100</v>
      </c>
      <c r="N166" s="3">
        <v>5375100</v>
      </c>
      <c r="O166" s="17">
        <v>0</v>
      </c>
      <c r="P166" s="3">
        <v>0</v>
      </c>
      <c r="Q166" s="3">
        <v>0</v>
      </c>
      <c r="R166" s="3">
        <v>7948700</v>
      </c>
      <c r="S166" s="17">
        <v>0</v>
      </c>
      <c r="T166" s="3">
        <v>0</v>
      </c>
      <c r="U166" s="3">
        <v>0</v>
      </c>
      <c r="V166" s="3">
        <v>0</v>
      </c>
      <c r="W166" s="17">
        <v>0</v>
      </c>
      <c r="X166" s="3">
        <v>0</v>
      </c>
      <c r="Y166" s="3">
        <v>0</v>
      </c>
      <c r="Z166" s="3">
        <v>0</v>
      </c>
      <c r="AA166" s="17">
        <v>73096000</v>
      </c>
      <c r="AB166" s="3">
        <v>0</v>
      </c>
      <c r="AC166" s="3">
        <v>0</v>
      </c>
      <c r="AD166" s="3">
        <v>0</v>
      </c>
      <c r="AE166" s="17">
        <v>0</v>
      </c>
      <c r="AF166" s="3">
        <v>6821700</v>
      </c>
      <c r="AG166" s="3">
        <v>0</v>
      </c>
      <c r="AH166" s="3">
        <v>0</v>
      </c>
      <c r="AI166" s="17">
        <v>0</v>
      </c>
      <c r="AJ166" s="3">
        <v>0</v>
      </c>
      <c r="AK166" s="3">
        <v>0</v>
      </c>
      <c r="AL166" s="3">
        <v>0</v>
      </c>
      <c r="AM166" s="3">
        <v>79.37</v>
      </c>
      <c r="AN166" s="3">
        <v>457</v>
      </c>
      <c r="AO166" s="3">
        <v>11</v>
      </c>
      <c r="AP166" s="3">
        <v>49.3</v>
      </c>
      <c r="AQ166" s="32">
        <v>7353950</v>
      </c>
      <c r="AR166" s="32"/>
      <c r="AS166" s="32">
        <v>7360100</v>
      </c>
      <c r="AT166" s="32">
        <v>7948700</v>
      </c>
      <c r="AU166" s="32"/>
      <c r="AV166" s="32"/>
      <c r="AW166" s="32">
        <v>73096000</v>
      </c>
      <c r="AX166" s="32">
        <v>6821700</v>
      </c>
      <c r="AY166" s="32"/>
      <c r="AZ166" s="32">
        <f t="shared" si="64"/>
        <v>1</v>
      </c>
      <c r="BA166" s="32">
        <f t="shared" si="64"/>
        <v>0</v>
      </c>
      <c r="BB166" s="32">
        <f t="shared" si="64"/>
        <v>1</v>
      </c>
      <c r="BC166" s="32">
        <f t="shared" si="64"/>
        <v>1</v>
      </c>
      <c r="BD166" s="32">
        <f t="shared" si="64"/>
        <v>0</v>
      </c>
      <c r="BE166" s="32">
        <f t="shared" si="64"/>
        <v>0</v>
      </c>
      <c r="BF166" s="32">
        <f t="shared" si="64"/>
        <v>1</v>
      </c>
      <c r="BG166" s="32">
        <f t="shared" si="64"/>
        <v>1</v>
      </c>
      <c r="BH166" s="32">
        <f t="shared" si="64"/>
        <v>0</v>
      </c>
      <c r="BI166" s="32">
        <f t="shared" si="45"/>
        <v>1</v>
      </c>
      <c r="BJ166" s="32">
        <f t="shared" si="46"/>
        <v>1</v>
      </c>
      <c r="BK166" s="32">
        <f t="shared" si="47"/>
        <v>1</v>
      </c>
      <c r="BL166" s="32">
        <f t="shared" si="48"/>
        <v>1</v>
      </c>
      <c r="BM166" s="32">
        <f t="shared" si="49"/>
        <v>0</v>
      </c>
      <c r="BN166" s="32">
        <f t="shared" si="50"/>
        <v>0</v>
      </c>
      <c r="BO166" s="32">
        <f t="shared" si="51"/>
        <v>1</v>
      </c>
      <c r="BP166" s="32">
        <f t="shared" si="52"/>
        <v>0</v>
      </c>
      <c r="BQ166" s="32">
        <f t="shared" si="53"/>
        <v>1</v>
      </c>
      <c r="BR166" s="32">
        <f t="shared" si="54"/>
        <v>0</v>
      </c>
      <c r="BS166" s="32">
        <f t="shared" si="55"/>
        <v>0</v>
      </c>
      <c r="BT166" s="32">
        <f t="shared" si="56"/>
        <v>0</v>
      </c>
      <c r="BU166" s="32">
        <f t="shared" si="57"/>
        <v>1</v>
      </c>
      <c r="BV166" s="32">
        <f t="shared" si="58"/>
        <v>0</v>
      </c>
      <c r="BW166" s="32">
        <f t="shared" si="59"/>
        <v>1</v>
      </c>
      <c r="BX166" s="32">
        <f t="shared" si="60"/>
        <v>0</v>
      </c>
      <c r="BY166" s="31">
        <f t="shared" si="61"/>
        <v>1</v>
      </c>
      <c r="BZ166" s="31">
        <f t="shared" si="62"/>
        <v>1</v>
      </c>
    </row>
    <row r="167" spans="1:78" x14ac:dyDescent="0.2">
      <c r="A167" s="3" t="s">
        <v>681</v>
      </c>
      <c r="B167" s="3" t="s">
        <v>1512</v>
      </c>
      <c r="C167" s="3">
        <v>4292700</v>
      </c>
      <c r="D167" s="3">
        <v>4247000</v>
      </c>
      <c r="E167" s="3">
        <v>4265300</v>
      </c>
      <c r="F167" s="4">
        <v>4056400</v>
      </c>
      <c r="G167" s="3">
        <v>3840600</v>
      </c>
      <c r="H167" s="3">
        <v>4661100</v>
      </c>
      <c r="I167" s="3">
        <v>4558400</v>
      </c>
      <c r="J167" s="4">
        <v>4230800</v>
      </c>
      <c r="K167" s="3">
        <v>3768000</v>
      </c>
      <c r="L167" s="3">
        <v>4831700</v>
      </c>
      <c r="M167" s="3">
        <v>4031700</v>
      </c>
      <c r="N167" s="3">
        <v>4684700</v>
      </c>
      <c r="O167" s="17">
        <v>5031900</v>
      </c>
      <c r="P167" s="3">
        <v>3594800</v>
      </c>
      <c r="Q167" s="3">
        <v>4704200</v>
      </c>
      <c r="R167" s="3">
        <v>4400000</v>
      </c>
      <c r="S167" s="17">
        <v>4073400</v>
      </c>
      <c r="T167" s="3">
        <v>4195600</v>
      </c>
      <c r="U167" s="3">
        <v>4147300</v>
      </c>
      <c r="V167" s="3">
        <v>4420400</v>
      </c>
      <c r="W167" s="17">
        <v>3712600</v>
      </c>
      <c r="X167" s="3">
        <v>2968700</v>
      </c>
      <c r="Y167" s="3">
        <v>3413700</v>
      </c>
      <c r="Z167" s="3">
        <v>4396600</v>
      </c>
      <c r="AA167" s="17">
        <v>5184400</v>
      </c>
      <c r="AB167" s="3">
        <v>5002900</v>
      </c>
      <c r="AC167" s="3">
        <v>4102000</v>
      </c>
      <c r="AD167" s="3">
        <v>4151400</v>
      </c>
      <c r="AE167" s="17">
        <v>4052400</v>
      </c>
      <c r="AF167" s="3">
        <v>4897800</v>
      </c>
      <c r="AG167" s="3">
        <v>3511500</v>
      </c>
      <c r="AH167" s="3">
        <v>4137900</v>
      </c>
      <c r="AI167" s="17">
        <v>4678200</v>
      </c>
      <c r="AJ167" s="3">
        <v>4148400</v>
      </c>
      <c r="AK167" s="3">
        <v>3691200</v>
      </c>
      <c r="AL167" s="3">
        <v>4965100</v>
      </c>
      <c r="AM167" s="3">
        <v>165.52</v>
      </c>
      <c r="AN167" s="3">
        <v>150</v>
      </c>
      <c r="AO167" s="3">
        <v>7</v>
      </c>
      <c r="AP167" s="3">
        <v>22.9</v>
      </c>
      <c r="AQ167" s="32">
        <v>4215350</v>
      </c>
      <c r="AR167" s="32">
        <v>4322725</v>
      </c>
      <c r="AS167" s="32">
        <v>4329025</v>
      </c>
      <c r="AT167" s="32">
        <v>4432725</v>
      </c>
      <c r="AU167" s="32">
        <v>4209175</v>
      </c>
      <c r="AV167" s="32">
        <v>3622900</v>
      </c>
      <c r="AW167" s="32">
        <v>4610175</v>
      </c>
      <c r="AX167" s="32">
        <v>4149900</v>
      </c>
      <c r="AY167" s="32">
        <v>4370725</v>
      </c>
      <c r="AZ167" s="32">
        <f t="shared" si="64"/>
        <v>1</v>
      </c>
      <c r="BA167" s="32">
        <f t="shared" si="64"/>
        <v>1</v>
      </c>
      <c r="BB167" s="32">
        <f t="shared" si="64"/>
        <v>1</v>
      </c>
      <c r="BC167" s="32">
        <f t="shared" si="64"/>
        <v>1</v>
      </c>
      <c r="BD167" s="32">
        <f t="shared" si="64"/>
        <v>1</v>
      </c>
      <c r="BE167" s="32">
        <f t="shared" si="64"/>
        <v>1</v>
      </c>
      <c r="BF167" s="32">
        <f t="shared" si="64"/>
        <v>1</v>
      </c>
      <c r="BG167" s="32">
        <f t="shared" si="64"/>
        <v>1</v>
      </c>
      <c r="BH167" s="32">
        <f t="shared" si="64"/>
        <v>1</v>
      </c>
      <c r="BI167" s="32">
        <f t="shared" si="45"/>
        <v>2</v>
      </c>
      <c r="BJ167" s="32">
        <f t="shared" si="46"/>
        <v>2</v>
      </c>
      <c r="BK167" s="32">
        <f t="shared" si="47"/>
        <v>2</v>
      </c>
      <c r="BL167" s="32">
        <f t="shared" si="48"/>
        <v>2</v>
      </c>
      <c r="BM167" s="32">
        <f t="shared" si="49"/>
        <v>1</v>
      </c>
      <c r="BN167" s="32">
        <f t="shared" si="50"/>
        <v>0</v>
      </c>
      <c r="BO167" s="32">
        <f t="shared" si="51"/>
        <v>0</v>
      </c>
      <c r="BP167" s="32">
        <f t="shared" si="52"/>
        <v>1</v>
      </c>
      <c r="BQ167" s="32">
        <f t="shared" si="53"/>
        <v>0</v>
      </c>
      <c r="BR167" s="32">
        <f t="shared" si="54"/>
        <v>0</v>
      </c>
      <c r="BS167" s="32">
        <f t="shared" si="55"/>
        <v>1</v>
      </c>
      <c r="BT167" s="32">
        <f t="shared" si="56"/>
        <v>0</v>
      </c>
      <c r="BU167" s="32">
        <f t="shared" si="57"/>
        <v>0</v>
      </c>
      <c r="BV167" s="32">
        <f t="shared" si="58"/>
        <v>1</v>
      </c>
      <c r="BW167" s="32">
        <f t="shared" si="59"/>
        <v>0</v>
      </c>
      <c r="BX167" s="32">
        <f t="shared" si="60"/>
        <v>0</v>
      </c>
      <c r="BY167" s="31">
        <f t="shared" si="61"/>
        <v>1</v>
      </c>
      <c r="BZ167" s="31">
        <f t="shared" si="62"/>
        <v>1</v>
      </c>
    </row>
    <row r="168" spans="1:78" x14ac:dyDescent="0.2">
      <c r="A168" s="3" t="s">
        <v>682</v>
      </c>
      <c r="B168" s="3" t="s">
        <v>1524</v>
      </c>
      <c r="C168" s="3">
        <v>7783300</v>
      </c>
      <c r="D168" s="3">
        <v>7193000</v>
      </c>
      <c r="E168" s="3">
        <v>6619400</v>
      </c>
      <c r="F168" s="4">
        <v>7293900</v>
      </c>
      <c r="G168" s="3">
        <v>8019300</v>
      </c>
      <c r="H168" s="3">
        <v>7970100</v>
      </c>
      <c r="I168" s="3">
        <v>8606600</v>
      </c>
      <c r="J168" s="4">
        <v>8969400</v>
      </c>
      <c r="K168" s="3">
        <v>8956100</v>
      </c>
      <c r="L168" s="3">
        <v>8375500</v>
      </c>
      <c r="M168" s="3">
        <v>8441400</v>
      </c>
      <c r="N168" s="3">
        <v>9177100</v>
      </c>
      <c r="O168" s="17">
        <v>9195200</v>
      </c>
      <c r="P168" s="3">
        <v>7939700</v>
      </c>
      <c r="Q168" s="3">
        <v>8619600</v>
      </c>
      <c r="R168" s="3">
        <v>9920200</v>
      </c>
      <c r="S168" s="17">
        <v>7795400</v>
      </c>
      <c r="T168" s="3">
        <v>9110600</v>
      </c>
      <c r="U168" s="3">
        <v>7274900</v>
      </c>
      <c r="V168" s="3">
        <v>9417700</v>
      </c>
      <c r="W168" s="17">
        <v>6344600</v>
      </c>
      <c r="X168" s="3">
        <v>7776600</v>
      </c>
      <c r="Y168" s="3">
        <v>7691300</v>
      </c>
      <c r="Z168" s="3">
        <v>7094500</v>
      </c>
      <c r="AA168" s="17">
        <v>14037000</v>
      </c>
      <c r="AB168" s="3">
        <v>8730200</v>
      </c>
      <c r="AC168" s="3">
        <v>9068200</v>
      </c>
      <c r="AD168" s="3">
        <v>7859800</v>
      </c>
      <c r="AE168" s="17">
        <v>7514400</v>
      </c>
      <c r="AF168" s="3">
        <v>10204000</v>
      </c>
      <c r="AG168" s="3">
        <v>8050900</v>
      </c>
      <c r="AH168" s="3">
        <v>8234700</v>
      </c>
      <c r="AI168" s="17">
        <v>7105300</v>
      </c>
      <c r="AJ168" s="3">
        <v>7651400</v>
      </c>
      <c r="AK168" s="3">
        <v>8307000</v>
      </c>
      <c r="AL168" s="3">
        <v>8851000</v>
      </c>
      <c r="AM168" s="3">
        <v>32.700000000000003</v>
      </c>
      <c r="AN168" s="3">
        <v>178</v>
      </c>
      <c r="AO168" s="3">
        <v>8</v>
      </c>
      <c r="AP168" s="3">
        <v>32.6</v>
      </c>
      <c r="AQ168" s="32">
        <v>7222400</v>
      </c>
      <c r="AR168" s="32">
        <v>8391350</v>
      </c>
      <c r="AS168" s="32">
        <v>8737525</v>
      </c>
      <c r="AT168" s="32">
        <v>8918675</v>
      </c>
      <c r="AU168" s="32">
        <v>8399650</v>
      </c>
      <c r="AV168" s="32">
        <v>7226750</v>
      </c>
      <c r="AW168" s="32">
        <v>9923800</v>
      </c>
      <c r="AX168" s="32">
        <v>8501000</v>
      </c>
      <c r="AY168" s="32">
        <v>7978675</v>
      </c>
      <c r="AZ168" s="32">
        <f t="shared" si="64"/>
        <v>1</v>
      </c>
      <c r="BA168" s="32">
        <f t="shared" si="64"/>
        <v>1</v>
      </c>
      <c r="BB168" s="32">
        <f t="shared" si="64"/>
        <v>1</v>
      </c>
      <c r="BC168" s="32">
        <f t="shared" si="64"/>
        <v>1</v>
      </c>
      <c r="BD168" s="32">
        <f t="shared" si="64"/>
        <v>1</v>
      </c>
      <c r="BE168" s="32">
        <f t="shared" si="64"/>
        <v>1</v>
      </c>
      <c r="BF168" s="32">
        <f t="shared" si="64"/>
        <v>1</v>
      </c>
      <c r="BG168" s="32">
        <f t="shared" si="64"/>
        <v>1</v>
      </c>
      <c r="BH168" s="32">
        <f t="shared" si="64"/>
        <v>1</v>
      </c>
      <c r="BI168" s="32">
        <f t="shared" si="45"/>
        <v>2</v>
      </c>
      <c r="BJ168" s="32">
        <f t="shared" si="46"/>
        <v>2</v>
      </c>
      <c r="BK168" s="32">
        <f t="shared" si="47"/>
        <v>2</v>
      </c>
      <c r="BL168" s="32">
        <f t="shared" si="48"/>
        <v>2</v>
      </c>
      <c r="BM168" s="32">
        <f t="shared" si="49"/>
        <v>1</v>
      </c>
      <c r="BN168" s="32">
        <f t="shared" si="50"/>
        <v>0</v>
      </c>
      <c r="BO168" s="32">
        <f t="shared" si="51"/>
        <v>0</v>
      </c>
      <c r="BP168" s="32">
        <f t="shared" si="52"/>
        <v>1</v>
      </c>
      <c r="BQ168" s="32">
        <f t="shared" si="53"/>
        <v>0</v>
      </c>
      <c r="BR168" s="32">
        <f t="shared" si="54"/>
        <v>0</v>
      </c>
      <c r="BS168" s="32">
        <f t="shared" si="55"/>
        <v>1</v>
      </c>
      <c r="BT168" s="32">
        <f t="shared" si="56"/>
        <v>0</v>
      </c>
      <c r="BU168" s="32">
        <f t="shared" si="57"/>
        <v>0</v>
      </c>
      <c r="BV168" s="32">
        <f t="shared" si="58"/>
        <v>1</v>
      </c>
      <c r="BW168" s="32">
        <f t="shared" si="59"/>
        <v>0</v>
      </c>
      <c r="BX168" s="32">
        <f t="shared" si="60"/>
        <v>0</v>
      </c>
      <c r="BY168" s="31">
        <f t="shared" si="61"/>
        <v>1</v>
      </c>
      <c r="BZ168" s="31">
        <f t="shared" si="62"/>
        <v>1</v>
      </c>
    </row>
    <row r="169" spans="1:78" x14ac:dyDescent="0.2">
      <c r="A169" s="3" t="s">
        <v>687</v>
      </c>
      <c r="B169" s="3" t="s">
        <v>1471</v>
      </c>
      <c r="C169" s="3">
        <v>222560000</v>
      </c>
      <c r="D169" s="3">
        <v>223730000</v>
      </c>
      <c r="E169" s="3">
        <v>252220000</v>
      </c>
      <c r="F169" s="4">
        <v>234110000</v>
      </c>
      <c r="G169" s="3">
        <v>307950000</v>
      </c>
      <c r="H169" s="3">
        <v>266850000</v>
      </c>
      <c r="I169" s="3">
        <v>243790000</v>
      </c>
      <c r="J169" s="4">
        <v>207300000</v>
      </c>
      <c r="K169" s="3">
        <v>317620000</v>
      </c>
      <c r="L169" s="3">
        <v>269190000</v>
      </c>
      <c r="M169" s="3">
        <v>226490000</v>
      </c>
      <c r="N169" s="3">
        <v>240450000</v>
      </c>
      <c r="O169" s="17">
        <v>256590000</v>
      </c>
      <c r="P169" s="3">
        <v>234380000</v>
      </c>
      <c r="Q169" s="3">
        <v>220250000</v>
      </c>
      <c r="R169" s="3">
        <v>180330000</v>
      </c>
      <c r="S169" s="17">
        <v>230640000</v>
      </c>
      <c r="T169" s="3">
        <v>215890000</v>
      </c>
      <c r="U169" s="3">
        <v>226120000</v>
      </c>
      <c r="V169" s="3">
        <v>299310000</v>
      </c>
      <c r="W169" s="17">
        <v>231980000</v>
      </c>
      <c r="X169" s="3">
        <v>215070000</v>
      </c>
      <c r="Y169" s="3">
        <v>176370000</v>
      </c>
      <c r="Z169" s="3">
        <v>196130000</v>
      </c>
      <c r="AA169" s="17">
        <v>97666000</v>
      </c>
      <c r="AB169" s="3">
        <v>219120000</v>
      </c>
      <c r="AC169" s="3">
        <v>240280000</v>
      </c>
      <c r="AD169" s="3">
        <v>229400000</v>
      </c>
      <c r="AE169" s="17">
        <v>174020000</v>
      </c>
      <c r="AF169" s="3">
        <v>156330000</v>
      </c>
      <c r="AG169" s="3">
        <v>159370000</v>
      </c>
      <c r="AH169" s="3">
        <v>165800000</v>
      </c>
      <c r="AI169" s="17">
        <v>272650000</v>
      </c>
      <c r="AJ169" s="3">
        <v>233690000</v>
      </c>
      <c r="AK169" s="3">
        <v>219550000</v>
      </c>
      <c r="AL169" s="3">
        <v>216640000</v>
      </c>
      <c r="AM169" s="3">
        <v>53.555999999999997</v>
      </c>
      <c r="AN169" s="3">
        <v>626</v>
      </c>
      <c r="AO169" s="3">
        <v>9</v>
      </c>
      <c r="AP169" s="3">
        <v>46</v>
      </c>
      <c r="AQ169" s="32">
        <v>233155000</v>
      </c>
      <c r="AR169" s="32">
        <v>256472500</v>
      </c>
      <c r="AS169" s="32">
        <v>263437500</v>
      </c>
      <c r="AT169" s="32">
        <v>222887500</v>
      </c>
      <c r="AU169" s="32">
        <v>242990000</v>
      </c>
      <c r="AV169" s="32">
        <v>204887500</v>
      </c>
      <c r="AW169" s="32">
        <v>196616500</v>
      </c>
      <c r="AX169" s="32">
        <v>163880000</v>
      </c>
      <c r="AY169" s="32">
        <v>235632500</v>
      </c>
      <c r="AZ169" s="32">
        <f t="shared" si="64"/>
        <v>1</v>
      </c>
      <c r="BA169" s="32">
        <f t="shared" si="64"/>
        <v>1</v>
      </c>
      <c r="BB169" s="32">
        <f t="shared" si="64"/>
        <v>1</v>
      </c>
      <c r="BC169" s="32">
        <f t="shared" si="64"/>
        <v>1</v>
      </c>
      <c r="BD169" s="32">
        <f t="shared" si="64"/>
        <v>1</v>
      </c>
      <c r="BE169" s="32">
        <f t="shared" si="64"/>
        <v>1</v>
      </c>
      <c r="BF169" s="32">
        <f t="shared" si="64"/>
        <v>1</v>
      </c>
      <c r="BG169" s="32">
        <f t="shared" si="64"/>
        <v>1</v>
      </c>
      <c r="BH169" s="32">
        <f t="shared" si="64"/>
        <v>1</v>
      </c>
      <c r="BI169" s="32">
        <f t="shared" si="45"/>
        <v>2</v>
      </c>
      <c r="BJ169" s="32">
        <f t="shared" si="46"/>
        <v>2</v>
      </c>
      <c r="BK169" s="32">
        <f t="shared" si="47"/>
        <v>2</v>
      </c>
      <c r="BL169" s="32">
        <f t="shared" si="48"/>
        <v>2</v>
      </c>
      <c r="BM169" s="32">
        <f t="shared" si="49"/>
        <v>1</v>
      </c>
      <c r="BN169" s="32">
        <f t="shared" si="50"/>
        <v>0</v>
      </c>
      <c r="BO169" s="32">
        <f t="shared" si="51"/>
        <v>0</v>
      </c>
      <c r="BP169" s="32">
        <f t="shared" si="52"/>
        <v>1</v>
      </c>
      <c r="BQ169" s="32">
        <f t="shared" si="53"/>
        <v>0</v>
      </c>
      <c r="BR169" s="32">
        <f t="shared" si="54"/>
        <v>0</v>
      </c>
      <c r="BS169" s="32">
        <f t="shared" si="55"/>
        <v>1</v>
      </c>
      <c r="BT169" s="32">
        <f t="shared" si="56"/>
        <v>0</v>
      </c>
      <c r="BU169" s="32">
        <f t="shared" si="57"/>
        <v>0</v>
      </c>
      <c r="BV169" s="32">
        <f t="shared" si="58"/>
        <v>1</v>
      </c>
      <c r="BW169" s="32">
        <f t="shared" si="59"/>
        <v>0</v>
      </c>
      <c r="BX169" s="32">
        <f t="shared" si="60"/>
        <v>0</v>
      </c>
      <c r="BY169" s="31">
        <f t="shared" si="61"/>
        <v>1</v>
      </c>
      <c r="BZ169" s="31">
        <f t="shared" si="62"/>
        <v>1</v>
      </c>
    </row>
    <row r="170" spans="1:78" x14ac:dyDescent="0.2">
      <c r="A170" s="3" t="s">
        <v>688</v>
      </c>
      <c r="B170" s="3" t="s">
        <v>1598</v>
      </c>
      <c r="C170" s="3">
        <v>36783000</v>
      </c>
      <c r="D170" s="3">
        <v>37737000</v>
      </c>
      <c r="E170" s="3">
        <v>38956000</v>
      </c>
      <c r="F170" s="4">
        <v>43343000</v>
      </c>
      <c r="G170" s="3">
        <v>29909000</v>
      </c>
      <c r="H170" s="3">
        <v>39044000</v>
      </c>
      <c r="I170" s="3">
        <v>40075000</v>
      </c>
      <c r="J170" s="4">
        <v>44379000</v>
      </c>
      <c r="K170" s="3">
        <v>28539000</v>
      </c>
      <c r="L170" s="3">
        <v>31636000</v>
      </c>
      <c r="M170" s="3">
        <v>34316000</v>
      </c>
      <c r="N170" s="3">
        <v>31165000</v>
      </c>
      <c r="O170" s="17">
        <v>38870000</v>
      </c>
      <c r="P170" s="3">
        <v>31547000</v>
      </c>
      <c r="Q170" s="3">
        <v>33137000</v>
      </c>
      <c r="R170" s="3">
        <v>34049000</v>
      </c>
      <c r="S170" s="17">
        <v>40529000</v>
      </c>
      <c r="T170" s="3">
        <v>38306000</v>
      </c>
      <c r="U170" s="3">
        <v>37347000</v>
      </c>
      <c r="V170" s="3">
        <v>35685000</v>
      </c>
      <c r="W170" s="17">
        <v>29476000</v>
      </c>
      <c r="X170" s="3">
        <v>35136000</v>
      </c>
      <c r="Y170" s="3">
        <v>32136000</v>
      </c>
      <c r="Z170" s="3">
        <v>33239000</v>
      </c>
      <c r="AA170" s="17">
        <v>31675000</v>
      </c>
      <c r="AB170" s="3">
        <v>32444000</v>
      </c>
      <c r="AC170" s="3">
        <v>33374000</v>
      </c>
      <c r="AD170" s="3">
        <v>42608000</v>
      </c>
      <c r="AE170" s="17">
        <v>37080000</v>
      </c>
      <c r="AF170" s="3">
        <v>30992000</v>
      </c>
      <c r="AG170" s="3">
        <v>32455000</v>
      </c>
      <c r="AH170" s="3">
        <v>25843000</v>
      </c>
      <c r="AI170" s="17">
        <v>30973000</v>
      </c>
      <c r="AJ170" s="3">
        <v>27717000</v>
      </c>
      <c r="AK170" s="3">
        <v>36831000</v>
      </c>
      <c r="AL170" s="3">
        <v>39228000</v>
      </c>
      <c r="AM170" s="3">
        <v>7.5937999999999999</v>
      </c>
      <c r="AN170" s="3">
        <v>80</v>
      </c>
      <c r="AO170" s="3">
        <v>15</v>
      </c>
      <c r="AP170" s="3">
        <v>0</v>
      </c>
      <c r="AQ170" s="32">
        <v>39204750</v>
      </c>
      <c r="AR170" s="32">
        <v>38351750</v>
      </c>
      <c r="AS170" s="32">
        <v>31414000</v>
      </c>
      <c r="AT170" s="32">
        <v>34400750</v>
      </c>
      <c r="AU170" s="32">
        <v>37966750</v>
      </c>
      <c r="AV170" s="32">
        <v>32496750</v>
      </c>
      <c r="AW170" s="32">
        <v>35025250</v>
      </c>
      <c r="AX170" s="32">
        <v>31592500</v>
      </c>
      <c r="AY170" s="32">
        <v>33687250</v>
      </c>
      <c r="AZ170" s="32">
        <f t="shared" ref="AZ170:BH185" si="65">COUNTA(AQ170)</f>
        <v>1</v>
      </c>
      <c r="BA170" s="32">
        <f t="shared" si="65"/>
        <v>1</v>
      </c>
      <c r="BB170" s="32">
        <f t="shared" si="65"/>
        <v>1</v>
      </c>
      <c r="BC170" s="32">
        <f t="shared" si="65"/>
        <v>1</v>
      </c>
      <c r="BD170" s="32">
        <f t="shared" si="65"/>
        <v>1</v>
      </c>
      <c r="BE170" s="32">
        <f t="shared" si="65"/>
        <v>1</v>
      </c>
      <c r="BF170" s="32">
        <f t="shared" si="65"/>
        <v>1</v>
      </c>
      <c r="BG170" s="32">
        <f t="shared" si="65"/>
        <v>1</v>
      </c>
      <c r="BH170" s="32">
        <f t="shared" si="65"/>
        <v>1</v>
      </c>
      <c r="BI170" s="32">
        <f t="shared" si="45"/>
        <v>2</v>
      </c>
      <c r="BJ170" s="32">
        <f t="shared" si="46"/>
        <v>2</v>
      </c>
      <c r="BK170" s="32">
        <f t="shared" si="47"/>
        <v>2</v>
      </c>
      <c r="BL170" s="32">
        <f t="shared" si="48"/>
        <v>2</v>
      </c>
      <c r="BM170" s="32">
        <f t="shared" si="49"/>
        <v>1</v>
      </c>
      <c r="BN170" s="32">
        <f t="shared" si="50"/>
        <v>0</v>
      </c>
      <c r="BO170" s="32">
        <f t="shared" si="51"/>
        <v>0</v>
      </c>
      <c r="BP170" s="32">
        <f t="shared" si="52"/>
        <v>1</v>
      </c>
      <c r="BQ170" s="32">
        <f t="shared" si="53"/>
        <v>0</v>
      </c>
      <c r="BR170" s="32">
        <f t="shared" si="54"/>
        <v>0</v>
      </c>
      <c r="BS170" s="32">
        <f t="shared" si="55"/>
        <v>1</v>
      </c>
      <c r="BT170" s="32">
        <f t="shared" si="56"/>
        <v>0</v>
      </c>
      <c r="BU170" s="32">
        <f t="shared" si="57"/>
        <v>0</v>
      </c>
      <c r="BV170" s="32">
        <f t="shared" si="58"/>
        <v>1</v>
      </c>
      <c r="BW170" s="32">
        <f t="shared" si="59"/>
        <v>0</v>
      </c>
      <c r="BX170" s="32">
        <f t="shared" si="60"/>
        <v>0</v>
      </c>
      <c r="BY170" s="31">
        <f t="shared" si="61"/>
        <v>1</v>
      </c>
      <c r="BZ170" s="31">
        <f t="shared" si="62"/>
        <v>1</v>
      </c>
    </row>
    <row r="171" spans="1:78" x14ac:dyDescent="0.2">
      <c r="A171" s="3" t="s">
        <v>693</v>
      </c>
      <c r="B171" s="3" t="s">
        <v>1598</v>
      </c>
      <c r="C171" s="3">
        <v>218020000</v>
      </c>
      <c r="D171" s="3">
        <v>205990000</v>
      </c>
      <c r="E171" s="3">
        <v>175970000</v>
      </c>
      <c r="F171" s="4">
        <v>218780000</v>
      </c>
      <c r="G171" s="3">
        <v>223540000</v>
      </c>
      <c r="H171" s="3">
        <v>207620000</v>
      </c>
      <c r="I171" s="3">
        <v>235960000</v>
      </c>
      <c r="J171" s="4">
        <v>257280000</v>
      </c>
      <c r="K171" s="3">
        <v>216700000</v>
      </c>
      <c r="L171" s="3">
        <v>222290000</v>
      </c>
      <c r="M171" s="3">
        <v>210970000</v>
      </c>
      <c r="N171" s="3">
        <v>204450000</v>
      </c>
      <c r="O171" s="17">
        <v>232960000</v>
      </c>
      <c r="P171" s="3">
        <v>190200000</v>
      </c>
      <c r="Q171" s="3">
        <v>204290000</v>
      </c>
      <c r="R171" s="3">
        <v>251830000</v>
      </c>
      <c r="S171" s="17">
        <v>193530000</v>
      </c>
      <c r="T171" s="3">
        <v>232600000</v>
      </c>
      <c r="U171" s="3">
        <v>203540000</v>
      </c>
      <c r="V171" s="3">
        <v>236170000</v>
      </c>
      <c r="W171" s="17">
        <v>184090000</v>
      </c>
      <c r="X171" s="3">
        <v>196480000</v>
      </c>
      <c r="Y171" s="3">
        <v>199130000</v>
      </c>
      <c r="Z171" s="3">
        <v>215070000</v>
      </c>
      <c r="AA171" s="17">
        <v>242700000</v>
      </c>
      <c r="AB171" s="3">
        <v>247800000</v>
      </c>
      <c r="AC171" s="3">
        <v>211920000</v>
      </c>
      <c r="AD171" s="3">
        <v>201870000</v>
      </c>
      <c r="AE171" s="17">
        <v>210230000</v>
      </c>
      <c r="AF171" s="3">
        <v>210140000</v>
      </c>
      <c r="AG171" s="3">
        <v>207350000</v>
      </c>
      <c r="AH171" s="3">
        <v>174500000</v>
      </c>
      <c r="AI171" s="17">
        <v>224600000</v>
      </c>
      <c r="AJ171" s="3">
        <v>202710000</v>
      </c>
      <c r="AK171" s="3">
        <v>216040000</v>
      </c>
      <c r="AL171" s="3">
        <v>234330000</v>
      </c>
      <c r="AM171" s="3">
        <v>108.6</v>
      </c>
      <c r="AN171" s="3">
        <v>751</v>
      </c>
      <c r="AO171" s="3">
        <v>15</v>
      </c>
      <c r="AP171" s="3">
        <v>2.5</v>
      </c>
      <c r="AQ171" s="32">
        <v>204690000</v>
      </c>
      <c r="AR171" s="32">
        <v>231100000</v>
      </c>
      <c r="AS171" s="32">
        <v>213602500</v>
      </c>
      <c r="AT171" s="32">
        <v>219820000</v>
      </c>
      <c r="AU171" s="32">
        <v>216460000</v>
      </c>
      <c r="AV171" s="32">
        <v>198692500</v>
      </c>
      <c r="AW171" s="32">
        <v>226072500</v>
      </c>
      <c r="AX171" s="32">
        <v>200555000</v>
      </c>
      <c r="AY171" s="32">
        <v>219420000</v>
      </c>
      <c r="AZ171" s="32">
        <f t="shared" si="65"/>
        <v>1</v>
      </c>
      <c r="BA171" s="32">
        <f t="shared" si="65"/>
        <v>1</v>
      </c>
      <c r="BB171" s="32">
        <f t="shared" si="65"/>
        <v>1</v>
      </c>
      <c r="BC171" s="32">
        <f t="shared" si="65"/>
        <v>1</v>
      </c>
      <c r="BD171" s="32">
        <f t="shared" si="65"/>
        <v>1</v>
      </c>
      <c r="BE171" s="32">
        <f t="shared" si="65"/>
        <v>1</v>
      </c>
      <c r="BF171" s="32">
        <f t="shared" si="65"/>
        <v>1</v>
      </c>
      <c r="BG171" s="32">
        <f t="shared" si="65"/>
        <v>1</v>
      </c>
      <c r="BH171" s="32">
        <f t="shared" si="65"/>
        <v>1</v>
      </c>
      <c r="BI171" s="32">
        <f t="shared" si="45"/>
        <v>2</v>
      </c>
      <c r="BJ171" s="32">
        <f t="shared" si="46"/>
        <v>2</v>
      </c>
      <c r="BK171" s="32">
        <f t="shared" si="47"/>
        <v>2</v>
      </c>
      <c r="BL171" s="32">
        <f t="shared" si="48"/>
        <v>2</v>
      </c>
      <c r="BM171" s="32">
        <f t="shared" si="49"/>
        <v>1</v>
      </c>
      <c r="BN171" s="32">
        <f t="shared" si="50"/>
        <v>0</v>
      </c>
      <c r="BO171" s="32">
        <f t="shared" si="51"/>
        <v>0</v>
      </c>
      <c r="BP171" s="32">
        <f t="shared" si="52"/>
        <v>1</v>
      </c>
      <c r="BQ171" s="32">
        <f t="shared" si="53"/>
        <v>0</v>
      </c>
      <c r="BR171" s="32">
        <f t="shared" si="54"/>
        <v>0</v>
      </c>
      <c r="BS171" s="32">
        <f t="shared" si="55"/>
        <v>1</v>
      </c>
      <c r="BT171" s="32">
        <f t="shared" si="56"/>
        <v>0</v>
      </c>
      <c r="BU171" s="32">
        <f t="shared" si="57"/>
        <v>0</v>
      </c>
      <c r="BV171" s="32">
        <f t="shared" si="58"/>
        <v>1</v>
      </c>
      <c r="BW171" s="32">
        <f t="shared" si="59"/>
        <v>0</v>
      </c>
      <c r="BX171" s="32">
        <f t="shared" si="60"/>
        <v>0</v>
      </c>
      <c r="BY171" s="31">
        <f t="shared" si="61"/>
        <v>1</v>
      </c>
      <c r="BZ171" s="31">
        <f t="shared" si="62"/>
        <v>1</v>
      </c>
    </row>
    <row r="172" spans="1:78" x14ac:dyDescent="0.2">
      <c r="A172" s="3" t="s">
        <v>694</v>
      </c>
      <c r="B172" s="3" t="s">
        <v>1487</v>
      </c>
      <c r="C172" s="3">
        <v>32707000</v>
      </c>
      <c r="D172" s="3">
        <v>40012000</v>
      </c>
      <c r="E172" s="3">
        <v>30578000</v>
      </c>
      <c r="F172" s="4">
        <v>44275000</v>
      </c>
      <c r="G172" s="3">
        <v>37059000</v>
      </c>
      <c r="H172" s="3">
        <v>31421000</v>
      </c>
      <c r="I172" s="3">
        <v>42787000</v>
      </c>
      <c r="J172" s="4">
        <v>36546000</v>
      </c>
      <c r="K172" s="3">
        <v>31795000</v>
      </c>
      <c r="L172" s="3">
        <v>31360000</v>
      </c>
      <c r="M172" s="3">
        <v>33548000</v>
      </c>
      <c r="N172" s="3">
        <v>26340000</v>
      </c>
      <c r="O172" s="17">
        <v>52782000</v>
      </c>
      <c r="P172" s="3">
        <v>34503000</v>
      </c>
      <c r="Q172" s="3">
        <v>33721000</v>
      </c>
      <c r="R172" s="3">
        <v>37121000</v>
      </c>
      <c r="S172" s="17">
        <v>35097000</v>
      </c>
      <c r="T172" s="3">
        <v>40557000</v>
      </c>
      <c r="U172" s="3">
        <v>33305000</v>
      </c>
      <c r="V172" s="3">
        <v>38740000</v>
      </c>
      <c r="W172" s="17">
        <v>39891000</v>
      </c>
      <c r="X172" s="3">
        <v>46836000</v>
      </c>
      <c r="Y172" s="3">
        <v>27568000</v>
      </c>
      <c r="Z172" s="3">
        <v>42685000</v>
      </c>
      <c r="AA172" s="17">
        <v>77183000</v>
      </c>
      <c r="AB172" s="3">
        <v>40538000</v>
      </c>
      <c r="AC172" s="3">
        <v>30600000</v>
      </c>
      <c r="AD172" s="3">
        <v>33866000</v>
      </c>
      <c r="AE172" s="17">
        <v>45396000</v>
      </c>
      <c r="AF172" s="3">
        <v>50359000</v>
      </c>
      <c r="AG172" s="3">
        <v>38466000</v>
      </c>
      <c r="AH172" s="3">
        <v>61578000</v>
      </c>
      <c r="AI172" s="17">
        <v>28783000</v>
      </c>
      <c r="AJ172" s="3">
        <v>32508000</v>
      </c>
      <c r="AK172" s="3">
        <v>32916000</v>
      </c>
      <c r="AL172" s="3">
        <v>33739000</v>
      </c>
      <c r="AM172" s="3">
        <v>49.540999999999997</v>
      </c>
      <c r="AN172" s="3">
        <v>133</v>
      </c>
      <c r="AO172" s="3">
        <v>7</v>
      </c>
      <c r="AP172" s="3">
        <v>15.8</v>
      </c>
      <c r="AQ172" s="32">
        <v>36893000</v>
      </c>
      <c r="AR172" s="32">
        <v>36953250</v>
      </c>
      <c r="AS172" s="32">
        <v>30760750</v>
      </c>
      <c r="AT172" s="32">
        <v>39531750</v>
      </c>
      <c r="AU172" s="32">
        <v>36924750</v>
      </c>
      <c r="AV172" s="32">
        <v>39245000</v>
      </c>
      <c r="AW172" s="32">
        <v>45546750</v>
      </c>
      <c r="AX172" s="32">
        <v>48949750</v>
      </c>
      <c r="AY172" s="32">
        <v>31986500</v>
      </c>
      <c r="AZ172" s="32">
        <f t="shared" si="65"/>
        <v>1</v>
      </c>
      <c r="BA172" s="32">
        <f t="shared" si="65"/>
        <v>1</v>
      </c>
      <c r="BB172" s="32">
        <f t="shared" si="65"/>
        <v>1</v>
      </c>
      <c r="BC172" s="32">
        <f t="shared" si="65"/>
        <v>1</v>
      </c>
      <c r="BD172" s="32">
        <f t="shared" si="65"/>
        <v>1</v>
      </c>
      <c r="BE172" s="32">
        <f t="shared" si="65"/>
        <v>1</v>
      </c>
      <c r="BF172" s="32">
        <f t="shared" si="65"/>
        <v>1</v>
      </c>
      <c r="BG172" s="32">
        <f t="shared" si="65"/>
        <v>1</v>
      </c>
      <c r="BH172" s="32">
        <f t="shared" si="65"/>
        <v>1</v>
      </c>
      <c r="BI172" s="32">
        <f t="shared" si="45"/>
        <v>2</v>
      </c>
      <c r="BJ172" s="32">
        <f t="shared" si="46"/>
        <v>2</v>
      </c>
      <c r="BK172" s="32">
        <f t="shared" si="47"/>
        <v>2</v>
      </c>
      <c r="BL172" s="32">
        <f t="shared" si="48"/>
        <v>2</v>
      </c>
      <c r="BM172" s="32">
        <f t="shared" si="49"/>
        <v>1</v>
      </c>
      <c r="BN172" s="32">
        <f t="shared" si="50"/>
        <v>0</v>
      </c>
      <c r="BO172" s="32">
        <f t="shared" si="51"/>
        <v>0</v>
      </c>
      <c r="BP172" s="32">
        <f t="shared" si="52"/>
        <v>1</v>
      </c>
      <c r="BQ172" s="32">
        <f t="shared" si="53"/>
        <v>0</v>
      </c>
      <c r="BR172" s="32">
        <f t="shared" si="54"/>
        <v>0</v>
      </c>
      <c r="BS172" s="32">
        <f t="shared" si="55"/>
        <v>1</v>
      </c>
      <c r="BT172" s="32">
        <f t="shared" si="56"/>
        <v>0</v>
      </c>
      <c r="BU172" s="32">
        <f t="shared" si="57"/>
        <v>0</v>
      </c>
      <c r="BV172" s="32">
        <f t="shared" si="58"/>
        <v>1</v>
      </c>
      <c r="BW172" s="32">
        <f t="shared" si="59"/>
        <v>0</v>
      </c>
      <c r="BX172" s="32">
        <f t="shared" si="60"/>
        <v>0</v>
      </c>
      <c r="BY172" s="31">
        <f t="shared" si="61"/>
        <v>1</v>
      </c>
      <c r="BZ172" s="31">
        <f t="shared" si="62"/>
        <v>1</v>
      </c>
    </row>
    <row r="173" spans="1:78" x14ac:dyDescent="0.2">
      <c r="A173" s="3" t="s">
        <v>695</v>
      </c>
      <c r="B173" s="3" t="s">
        <v>1544</v>
      </c>
      <c r="C173" s="3">
        <v>15089000</v>
      </c>
      <c r="D173" s="3">
        <v>13239000</v>
      </c>
      <c r="E173" s="3">
        <v>13384000</v>
      </c>
      <c r="F173" s="4">
        <v>12936000</v>
      </c>
      <c r="G173" s="3">
        <v>18805000</v>
      </c>
      <c r="H173" s="3">
        <v>15299000</v>
      </c>
      <c r="I173" s="3">
        <v>18349000</v>
      </c>
      <c r="J173" s="4">
        <v>17872000</v>
      </c>
      <c r="K173" s="3">
        <v>17153000</v>
      </c>
      <c r="L173" s="3">
        <v>15436000</v>
      </c>
      <c r="M173" s="3">
        <v>16532000</v>
      </c>
      <c r="N173" s="3">
        <v>14921000</v>
      </c>
      <c r="O173" s="17">
        <v>16753000</v>
      </c>
      <c r="P173" s="3">
        <v>16741000</v>
      </c>
      <c r="Q173" s="3">
        <v>14972000</v>
      </c>
      <c r="R173" s="3">
        <v>15286000</v>
      </c>
      <c r="S173" s="17">
        <v>14094000</v>
      </c>
      <c r="T173" s="3">
        <v>15936000</v>
      </c>
      <c r="U173" s="3">
        <v>17077000</v>
      </c>
      <c r="V173" s="3">
        <v>16071000</v>
      </c>
      <c r="W173" s="17">
        <v>13927000</v>
      </c>
      <c r="X173" s="3">
        <v>15075000</v>
      </c>
      <c r="Y173" s="3">
        <v>13648000</v>
      </c>
      <c r="Z173" s="3">
        <v>18671000</v>
      </c>
      <c r="AA173" s="17">
        <v>14915000</v>
      </c>
      <c r="AB173" s="3">
        <v>16157000</v>
      </c>
      <c r="AC173" s="3">
        <v>15713000</v>
      </c>
      <c r="AD173" s="3">
        <v>13972000</v>
      </c>
      <c r="AE173" s="17">
        <v>16137000</v>
      </c>
      <c r="AF173" s="3">
        <v>17226000</v>
      </c>
      <c r="AG173" s="3">
        <v>16030000</v>
      </c>
      <c r="AH173" s="3">
        <v>15758000</v>
      </c>
      <c r="AI173" s="17">
        <v>15290000</v>
      </c>
      <c r="AJ173" s="3">
        <v>12686000</v>
      </c>
      <c r="AK173" s="3">
        <v>17484000</v>
      </c>
      <c r="AL173" s="3">
        <v>15230000</v>
      </c>
      <c r="AM173" s="3">
        <v>109.12</v>
      </c>
      <c r="AN173" s="3">
        <v>207</v>
      </c>
      <c r="AO173" s="3">
        <v>7</v>
      </c>
      <c r="AP173" s="3">
        <v>32.299999999999997</v>
      </c>
      <c r="AQ173" s="32">
        <v>13662000</v>
      </c>
      <c r="AR173" s="32">
        <v>17581250</v>
      </c>
      <c r="AS173" s="32">
        <v>16010500</v>
      </c>
      <c r="AT173" s="32">
        <v>15938000</v>
      </c>
      <c r="AU173" s="32">
        <v>15794500</v>
      </c>
      <c r="AV173" s="32">
        <v>15330250</v>
      </c>
      <c r="AW173" s="32">
        <v>15189250</v>
      </c>
      <c r="AX173" s="32">
        <v>16287750</v>
      </c>
      <c r="AY173" s="32">
        <v>15172500</v>
      </c>
      <c r="AZ173" s="32">
        <f t="shared" si="65"/>
        <v>1</v>
      </c>
      <c r="BA173" s="32">
        <f t="shared" si="65"/>
        <v>1</v>
      </c>
      <c r="BB173" s="32">
        <f t="shared" si="65"/>
        <v>1</v>
      </c>
      <c r="BC173" s="32">
        <f t="shared" si="65"/>
        <v>1</v>
      </c>
      <c r="BD173" s="32">
        <f t="shared" si="65"/>
        <v>1</v>
      </c>
      <c r="BE173" s="32">
        <f t="shared" si="65"/>
        <v>1</v>
      </c>
      <c r="BF173" s="32">
        <f t="shared" si="65"/>
        <v>1</v>
      </c>
      <c r="BG173" s="32">
        <f t="shared" si="65"/>
        <v>1</v>
      </c>
      <c r="BH173" s="32">
        <f t="shared" si="65"/>
        <v>1</v>
      </c>
      <c r="BI173" s="32">
        <f t="shared" si="45"/>
        <v>2</v>
      </c>
      <c r="BJ173" s="32">
        <f t="shared" si="46"/>
        <v>2</v>
      </c>
      <c r="BK173" s="32">
        <f t="shared" si="47"/>
        <v>2</v>
      </c>
      <c r="BL173" s="32">
        <f t="shared" si="48"/>
        <v>2</v>
      </c>
      <c r="BM173" s="32">
        <f t="shared" si="49"/>
        <v>1</v>
      </c>
      <c r="BN173" s="32">
        <f t="shared" si="50"/>
        <v>0</v>
      </c>
      <c r="BO173" s="32">
        <f t="shared" si="51"/>
        <v>0</v>
      </c>
      <c r="BP173" s="32">
        <f t="shared" si="52"/>
        <v>1</v>
      </c>
      <c r="BQ173" s="32">
        <f t="shared" si="53"/>
        <v>0</v>
      </c>
      <c r="BR173" s="32">
        <f t="shared" si="54"/>
        <v>0</v>
      </c>
      <c r="BS173" s="32">
        <f t="shared" si="55"/>
        <v>1</v>
      </c>
      <c r="BT173" s="32">
        <f t="shared" si="56"/>
        <v>0</v>
      </c>
      <c r="BU173" s="32">
        <f t="shared" si="57"/>
        <v>0</v>
      </c>
      <c r="BV173" s="32">
        <f t="shared" si="58"/>
        <v>1</v>
      </c>
      <c r="BW173" s="32">
        <f t="shared" si="59"/>
        <v>0</v>
      </c>
      <c r="BX173" s="32">
        <f t="shared" si="60"/>
        <v>0</v>
      </c>
      <c r="BY173" s="31">
        <f t="shared" si="61"/>
        <v>1</v>
      </c>
      <c r="BZ173" s="31">
        <f t="shared" si="62"/>
        <v>1</v>
      </c>
    </row>
    <row r="174" spans="1:78" x14ac:dyDescent="0.2">
      <c r="A174" s="3" t="s">
        <v>696</v>
      </c>
      <c r="B174" s="3" t="s">
        <v>1471</v>
      </c>
      <c r="C174" s="3">
        <f>AVERAGE(D174:F174)</f>
        <v>5162600</v>
      </c>
      <c r="D174" s="3">
        <v>7300600</v>
      </c>
      <c r="E174" s="3">
        <v>3610200</v>
      </c>
      <c r="F174" s="4">
        <v>4577000</v>
      </c>
      <c r="G174" s="3">
        <f>AVERAGE(H174:J174)</f>
        <v>4558833.333333333</v>
      </c>
      <c r="H174" s="3">
        <v>3970500</v>
      </c>
      <c r="I174" s="3">
        <v>4346900</v>
      </c>
      <c r="J174" s="4">
        <v>5359100</v>
      </c>
      <c r="K174" s="3">
        <v>4659600</v>
      </c>
      <c r="L174" s="3">
        <v>3485200</v>
      </c>
      <c r="M174" s="3">
        <v>4425300</v>
      </c>
      <c r="N174" s="3">
        <v>3629800</v>
      </c>
      <c r="O174" s="17">
        <v>2762300</v>
      </c>
      <c r="P174" s="3">
        <v>3558000</v>
      </c>
      <c r="Q174" s="3">
        <v>2998300</v>
      </c>
      <c r="R174" s="3">
        <v>4037400</v>
      </c>
      <c r="S174" s="17">
        <v>0</v>
      </c>
      <c r="T174" s="3">
        <v>3790300</v>
      </c>
      <c r="U174" s="3">
        <v>0</v>
      </c>
      <c r="V174" s="3">
        <v>0</v>
      </c>
      <c r="W174" s="17">
        <v>3423900</v>
      </c>
      <c r="X174" s="3">
        <v>4298100</v>
      </c>
      <c r="Y174" s="3">
        <v>3967600</v>
      </c>
      <c r="Z174" s="3">
        <v>4850000</v>
      </c>
      <c r="AA174" s="17">
        <v>9111800</v>
      </c>
      <c r="AB174" s="3">
        <v>3871000</v>
      </c>
      <c r="AC174" s="3">
        <v>4030600</v>
      </c>
      <c r="AD174" s="3">
        <v>3543000</v>
      </c>
      <c r="AE174" s="17">
        <v>5181200</v>
      </c>
      <c r="AF174" s="3">
        <v>5354100</v>
      </c>
      <c r="AG174" s="3">
        <v>5019600</v>
      </c>
      <c r="AH174" s="3">
        <v>4663500</v>
      </c>
      <c r="AI174" s="17">
        <f>AVERAGE(AJ174:AL174)</f>
        <v>4969666.666666667</v>
      </c>
      <c r="AJ174" s="3">
        <v>5336400</v>
      </c>
      <c r="AK174" s="3">
        <v>4025200</v>
      </c>
      <c r="AL174" s="3">
        <v>5547400</v>
      </c>
      <c r="AM174" s="3">
        <v>87.203999999999994</v>
      </c>
      <c r="AN174" s="3">
        <v>118</v>
      </c>
      <c r="AO174" s="3">
        <v>17</v>
      </c>
      <c r="AP174" s="3">
        <v>12</v>
      </c>
      <c r="AQ174" s="32">
        <v>5162600</v>
      </c>
      <c r="AR174" s="32">
        <v>4558833.333333333</v>
      </c>
      <c r="AS174" s="32">
        <v>4049975</v>
      </c>
      <c r="AT174" s="32">
        <v>3339000</v>
      </c>
      <c r="AU174" s="32">
        <v>3790300</v>
      </c>
      <c r="AV174" s="32">
        <v>4134900</v>
      </c>
      <c r="AW174" s="32">
        <v>5139100</v>
      </c>
      <c r="AX174" s="32">
        <v>5054600</v>
      </c>
      <c r="AY174" s="32">
        <v>4969666.666666667</v>
      </c>
      <c r="AZ174" s="32">
        <f t="shared" si="65"/>
        <v>1</v>
      </c>
      <c r="BA174" s="32">
        <f t="shared" si="65"/>
        <v>1</v>
      </c>
      <c r="BB174" s="32">
        <f t="shared" si="65"/>
        <v>1</v>
      </c>
      <c r="BC174" s="32">
        <f t="shared" si="65"/>
        <v>1</v>
      </c>
      <c r="BD174" s="32">
        <f t="shared" si="65"/>
        <v>1</v>
      </c>
      <c r="BE174" s="32">
        <f t="shared" si="65"/>
        <v>1</v>
      </c>
      <c r="BF174" s="32">
        <f t="shared" si="65"/>
        <v>1</v>
      </c>
      <c r="BG174" s="32">
        <f t="shared" si="65"/>
        <v>1</v>
      </c>
      <c r="BH174" s="32">
        <f t="shared" si="65"/>
        <v>1</v>
      </c>
      <c r="BI174" s="32">
        <f t="shared" si="45"/>
        <v>2</v>
      </c>
      <c r="BJ174" s="32">
        <f t="shared" si="46"/>
        <v>2</v>
      </c>
      <c r="BK174" s="32">
        <f t="shared" si="47"/>
        <v>2</v>
      </c>
      <c r="BL174" s="32">
        <f t="shared" si="48"/>
        <v>2</v>
      </c>
      <c r="BM174" s="32">
        <f t="shared" si="49"/>
        <v>1</v>
      </c>
      <c r="BN174" s="32">
        <f t="shared" si="50"/>
        <v>0</v>
      </c>
      <c r="BO174" s="32">
        <f t="shared" si="51"/>
        <v>0</v>
      </c>
      <c r="BP174" s="32">
        <f t="shared" si="52"/>
        <v>1</v>
      </c>
      <c r="BQ174" s="32">
        <f t="shared" si="53"/>
        <v>0</v>
      </c>
      <c r="BR174" s="32">
        <f t="shared" si="54"/>
        <v>0</v>
      </c>
      <c r="BS174" s="32">
        <f t="shared" si="55"/>
        <v>1</v>
      </c>
      <c r="BT174" s="32">
        <f t="shared" si="56"/>
        <v>0</v>
      </c>
      <c r="BU174" s="32">
        <f t="shared" si="57"/>
        <v>0</v>
      </c>
      <c r="BV174" s="32">
        <f t="shared" si="58"/>
        <v>1</v>
      </c>
      <c r="BW174" s="32">
        <f t="shared" si="59"/>
        <v>0</v>
      </c>
      <c r="BX174" s="32">
        <f t="shared" si="60"/>
        <v>0</v>
      </c>
      <c r="BY174" s="31">
        <f t="shared" si="61"/>
        <v>1</v>
      </c>
      <c r="BZ174" s="31">
        <f t="shared" si="62"/>
        <v>1</v>
      </c>
    </row>
    <row r="175" spans="1:78" x14ac:dyDescent="0.2">
      <c r="A175" s="3" t="s">
        <v>697</v>
      </c>
      <c r="B175" s="3" t="s">
        <v>1731</v>
      </c>
      <c r="C175" s="3">
        <v>22746000</v>
      </c>
      <c r="D175" s="3">
        <v>29107000</v>
      </c>
      <c r="E175" s="3">
        <v>24684000</v>
      </c>
      <c r="F175" s="4">
        <v>30993000</v>
      </c>
      <c r="G175" s="3">
        <v>14140000</v>
      </c>
      <c r="H175" s="3">
        <v>13291000</v>
      </c>
      <c r="I175" s="3">
        <v>18819000</v>
      </c>
      <c r="J175" s="4">
        <v>16165000</v>
      </c>
      <c r="K175" s="3">
        <v>22403000</v>
      </c>
      <c r="L175" s="3">
        <v>11303000</v>
      </c>
      <c r="M175" s="3">
        <v>17176000</v>
      </c>
      <c r="N175" s="3">
        <v>16600000</v>
      </c>
      <c r="O175" s="17">
        <v>10248000</v>
      </c>
      <c r="P175" s="3">
        <v>14068000</v>
      </c>
      <c r="Q175" s="3">
        <v>10509000</v>
      </c>
      <c r="R175" s="3">
        <v>11149000</v>
      </c>
      <c r="S175" s="17">
        <v>12410000</v>
      </c>
      <c r="T175" s="3">
        <v>11151000</v>
      </c>
      <c r="U175" s="3">
        <v>16308000</v>
      </c>
      <c r="V175" s="3">
        <v>15529000</v>
      </c>
      <c r="W175" s="17">
        <v>23491000</v>
      </c>
      <c r="X175" s="3">
        <v>22834000</v>
      </c>
      <c r="Y175" s="3">
        <v>21630000</v>
      </c>
      <c r="Z175" s="3">
        <v>22468000</v>
      </c>
      <c r="AA175" s="17">
        <v>70534000</v>
      </c>
      <c r="AB175" s="3">
        <v>12609000</v>
      </c>
      <c r="AC175" s="3">
        <v>14616000</v>
      </c>
      <c r="AD175" s="3">
        <v>18315000</v>
      </c>
      <c r="AE175" s="17">
        <v>27096000</v>
      </c>
      <c r="AF175" s="3">
        <v>32519000</v>
      </c>
      <c r="AG175" s="3">
        <v>31794000</v>
      </c>
      <c r="AH175" s="3">
        <v>30761000</v>
      </c>
      <c r="AI175" s="17">
        <v>15338000</v>
      </c>
      <c r="AJ175" s="3">
        <v>16841000</v>
      </c>
      <c r="AK175" s="3">
        <v>14009000</v>
      </c>
      <c r="AL175" s="3">
        <v>21713000</v>
      </c>
      <c r="AM175" s="3">
        <v>164.49</v>
      </c>
      <c r="AN175" s="3">
        <v>186</v>
      </c>
      <c r="AO175" s="3">
        <v>9</v>
      </c>
      <c r="AP175" s="3">
        <v>56.4</v>
      </c>
      <c r="AQ175" s="32">
        <v>26882500</v>
      </c>
      <c r="AR175" s="32">
        <v>15603750</v>
      </c>
      <c r="AS175" s="32">
        <v>16870500</v>
      </c>
      <c r="AT175" s="32">
        <v>11493500</v>
      </c>
      <c r="AU175" s="32">
        <v>13849500</v>
      </c>
      <c r="AV175" s="32">
        <v>22605750</v>
      </c>
      <c r="AW175" s="32">
        <v>29018500</v>
      </c>
      <c r="AX175" s="32">
        <v>30542500</v>
      </c>
      <c r="AY175" s="32">
        <v>16975250</v>
      </c>
      <c r="AZ175" s="32">
        <f t="shared" si="65"/>
        <v>1</v>
      </c>
      <c r="BA175" s="32">
        <f t="shared" si="65"/>
        <v>1</v>
      </c>
      <c r="BB175" s="32">
        <f t="shared" si="65"/>
        <v>1</v>
      </c>
      <c r="BC175" s="32">
        <f t="shared" si="65"/>
        <v>1</v>
      </c>
      <c r="BD175" s="32">
        <f t="shared" si="65"/>
        <v>1</v>
      </c>
      <c r="BE175" s="32">
        <f t="shared" si="65"/>
        <v>1</v>
      </c>
      <c r="BF175" s="32">
        <f t="shared" si="65"/>
        <v>1</v>
      </c>
      <c r="BG175" s="32">
        <f t="shared" si="65"/>
        <v>1</v>
      </c>
      <c r="BH175" s="32">
        <f t="shared" si="65"/>
        <v>1</v>
      </c>
      <c r="BI175" s="32">
        <f t="shared" si="45"/>
        <v>2</v>
      </c>
      <c r="BJ175" s="32">
        <f t="shared" si="46"/>
        <v>2</v>
      </c>
      <c r="BK175" s="32">
        <f t="shared" si="47"/>
        <v>2</v>
      </c>
      <c r="BL175" s="32">
        <f t="shared" si="48"/>
        <v>2</v>
      </c>
      <c r="BM175" s="32">
        <f t="shared" si="49"/>
        <v>1</v>
      </c>
      <c r="BN175" s="32">
        <f t="shared" si="50"/>
        <v>0</v>
      </c>
      <c r="BO175" s="32">
        <f t="shared" si="51"/>
        <v>0</v>
      </c>
      <c r="BP175" s="32">
        <f t="shared" si="52"/>
        <v>1</v>
      </c>
      <c r="BQ175" s="32">
        <f t="shared" si="53"/>
        <v>0</v>
      </c>
      <c r="BR175" s="32">
        <f t="shared" si="54"/>
        <v>0</v>
      </c>
      <c r="BS175" s="32">
        <f t="shared" si="55"/>
        <v>1</v>
      </c>
      <c r="BT175" s="32">
        <f t="shared" si="56"/>
        <v>0</v>
      </c>
      <c r="BU175" s="32">
        <f t="shared" si="57"/>
        <v>0</v>
      </c>
      <c r="BV175" s="32">
        <f t="shared" si="58"/>
        <v>1</v>
      </c>
      <c r="BW175" s="32">
        <f t="shared" si="59"/>
        <v>0</v>
      </c>
      <c r="BX175" s="32">
        <f t="shared" si="60"/>
        <v>0</v>
      </c>
      <c r="BY175" s="31">
        <f t="shared" si="61"/>
        <v>1</v>
      </c>
      <c r="BZ175" s="31">
        <f t="shared" si="62"/>
        <v>1</v>
      </c>
    </row>
    <row r="176" spans="1:78" x14ac:dyDescent="0.2">
      <c r="A176" s="3" t="s">
        <v>705</v>
      </c>
      <c r="B176" s="3" t="s">
        <v>1471</v>
      </c>
      <c r="C176" s="3">
        <f>AVERAGE(D176:F176)</f>
        <v>2417100</v>
      </c>
      <c r="D176" s="3">
        <v>2364900</v>
      </c>
      <c r="E176" s="3">
        <v>2781200</v>
      </c>
      <c r="F176" s="4">
        <v>2105200</v>
      </c>
      <c r="G176" s="3">
        <v>0</v>
      </c>
      <c r="H176" s="3">
        <v>0</v>
      </c>
      <c r="I176" s="3">
        <v>0</v>
      </c>
      <c r="J176" s="4">
        <v>0</v>
      </c>
      <c r="K176" s="3">
        <v>0</v>
      </c>
      <c r="L176" s="3">
        <v>0</v>
      </c>
      <c r="M176" s="3">
        <v>0</v>
      </c>
      <c r="N176" s="3">
        <v>0</v>
      </c>
      <c r="O176" s="17">
        <v>0</v>
      </c>
      <c r="P176" s="3">
        <v>0</v>
      </c>
      <c r="Q176" s="3">
        <v>0</v>
      </c>
      <c r="R176" s="3">
        <v>0</v>
      </c>
      <c r="S176" s="17">
        <v>0</v>
      </c>
      <c r="T176" s="3">
        <v>0</v>
      </c>
      <c r="U176" s="3">
        <v>0</v>
      </c>
      <c r="V176" s="3">
        <v>0</v>
      </c>
      <c r="W176" s="17">
        <v>0</v>
      </c>
      <c r="X176" s="3">
        <v>0</v>
      </c>
      <c r="Y176" s="3">
        <v>0</v>
      </c>
      <c r="Z176" s="3">
        <v>0</v>
      </c>
      <c r="AA176" s="17">
        <v>4786800</v>
      </c>
      <c r="AB176" s="3">
        <v>0</v>
      </c>
      <c r="AC176" s="3">
        <v>0</v>
      </c>
      <c r="AD176" s="3">
        <v>0</v>
      </c>
      <c r="AE176" s="17">
        <v>0</v>
      </c>
      <c r="AF176" s="3">
        <v>0</v>
      </c>
      <c r="AG176" s="3">
        <v>0</v>
      </c>
      <c r="AH176" s="3">
        <v>0</v>
      </c>
      <c r="AI176" s="17">
        <v>0</v>
      </c>
      <c r="AJ176" s="3">
        <v>0</v>
      </c>
      <c r="AK176" s="3">
        <v>0</v>
      </c>
      <c r="AL176" s="3">
        <v>0</v>
      </c>
      <c r="AM176" s="3">
        <v>3.8683000000000001</v>
      </c>
      <c r="AN176" s="3">
        <v>11</v>
      </c>
      <c r="AO176" s="3">
        <v>5</v>
      </c>
      <c r="AP176" s="3">
        <v>19.8</v>
      </c>
      <c r="AQ176" s="32">
        <v>2417100</v>
      </c>
      <c r="AR176" s="32"/>
      <c r="AS176" s="32"/>
      <c r="AT176" s="32"/>
      <c r="AU176" s="32"/>
      <c r="AV176" s="32"/>
      <c r="AW176" s="32">
        <v>4786800</v>
      </c>
      <c r="AX176" s="32"/>
      <c r="AY176" s="32"/>
      <c r="AZ176" s="32">
        <f t="shared" si="65"/>
        <v>1</v>
      </c>
      <c r="BA176" s="32">
        <f t="shared" si="65"/>
        <v>0</v>
      </c>
      <c r="BB176" s="32">
        <f t="shared" si="65"/>
        <v>0</v>
      </c>
      <c r="BC176" s="32">
        <f t="shared" si="65"/>
        <v>0</v>
      </c>
      <c r="BD176" s="32">
        <f t="shared" si="65"/>
        <v>0</v>
      </c>
      <c r="BE176" s="32">
        <f t="shared" si="65"/>
        <v>0</v>
      </c>
      <c r="BF176" s="32">
        <f t="shared" si="65"/>
        <v>1</v>
      </c>
      <c r="BG176" s="32">
        <f t="shared" si="65"/>
        <v>0</v>
      </c>
      <c r="BH176" s="32">
        <f t="shared" si="65"/>
        <v>0</v>
      </c>
      <c r="BI176" s="32">
        <f t="shared" si="45"/>
        <v>0</v>
      </c>
      <c r="BJ176" s="32">
        <f t="shared" si="46"/>
        <v>0</v>
      </c>
      <c r="BK176" s="32">
        <f t="shared" si="47"/>
        <v>1</v>
      </c>
      <c r="BL176" s="32">
        <f t="shared" si="48"/>
        <v>0</v>
      </c>
      <c r="BM176" s="32">
        <f t="shared" si="49"/>
        <v>0</v>
      </c>
      <c r="BN176" s="32">
        <f t="shared" si="50"/>
        <v>0</v>
      </c>
      <c r="BO176" s="32">
        <f t="shared" si="51"/>
        <v>0</v>
      </c>
      <c r="BP176" s="32">
        <f t="shared" si="52"/>
        <v>0</v>
      </c>
      <c r="BQ176" s="32">
        <f t="shared" si="53"/>
        <v>0</v>
      </c>
      <c r="BR176" s="32">
        <f t="shared" si="54"/>
        <v>0</v>
      </c>
      <c r="BS176" s="32">
        <f t="shared" si="55"/>
        <v>0</v>
      </c>
      <c r="BT176" s="32">
        <f t="shared" si="56"/>
        <v>0</v>
      </c>
      <c r="BU176" s="32">
        <f t="shared" si="57"/>
        <v>1</v>
      </c>
      <c r="BV176" s="32">
        <f t="shared" si="58"/>
        <v>0</v>
      </c>
      <c r="BW176" s="32">
        <f t="shared" si="59"/>
        <v>0</v>
      </c>
      <c r="BX176" s="32">
        <f t="shared" si="60"/>
        <v>0</v>
      </c>
      <c r="BY176" s="31">
        <f t="shared" si="61"/>
        <v>1</v>
      </c>
      <c r="BZ176" s="31">
        <f t="shared" si="62"/>
        <v>1</v>
      </c>
    </row>
    <row r="177" spans="1:78" x14ac:dyDescent="0.2">
      <c r="A177" s="3" t="s">
        <v>708</v>
      </c>
      <c r="B177" s="3" t="s">
        <v>1769</v>
      </c>
      <c r="C177" s="3">
        <v>5560200</v>
      </c>
      <c r="D177" s="3">
        <v>5661200</v>
      </c>
      <c r="E177" s="3">
        <v>5606000</v>
      </c>
      <c r="F177" s="4">
        <v>6308300</v>
      </c>
      <c r="G177" s="3">
        <v>5922400</v>
      </c>
      <c r="H177" s="3">
        <v>6883500</v>
      </c>
      <c r="I177" s="3">
        <v>9461300</v>
      </c>
      <c r="J177" s="4">
        <v>8317400</v>
      </c>
      <c r="K177" s="3">
        <v>6944600</v>
      </c>
      <c r="L177" s="3">
        <v>7166000</v>
      </c>
      <c r="M177" s="3">
        <v>7574000</v>
      </c>
      <c r="N177" s="3">
        <v>7296300</v>
      </c>
      <c r="O177" s="17">
        <v>7340500</v>
      </c>
      <c r="P177" s="3">
        <v>6519800</v>
      </c>
      <c r="Q177" s="3">
        <v>7039500</v>
      </c>
      <c r="R177" s="3">
        <v>7534700</v>
      </c>
      <c r="S177" s="17">
        <v>7734000</v>
      </c>
      <c r="T177" s="3">
        <v>6323400</v>
      </c>
      <c r="U177" s="3">
        <v>7253900</v>
      </c>
      <c r="V177" s="3">
        <v>6771900</v>
      </c>
      <c r="W177" s="17">
        <v>7161700</v>
      </c>
      <c r="X177" s="3">
        <v>7806700</v>
      </c>
      <c r="Y177" s="3">
        <v>9339500</v>
      </c>
      <c r="Z177" s="3">
        <v>7965500</v>
      </c>
      <c r="AA177" s="17">
        <v>4058100</v>
      </c>
      <c r="AB177" s="3">
        <v>7170600</v>
      </c>
      <c r="AC177" s="3">
        <v>8054400</v>
      </c>
      <c r="AD177" s="3">
        <v>7343500</v>
      </c>
      <c r="AE177" s="17">
        <v>8331100</v>
      </c>
      <c r="AF177" s="3">
        <v>8309500</v>
      </c>
      <c r="AG177" s="3">
        <v>8419700</v>
      </c>
      <c r="AH177" s="3">
        <v>7123300</v>
      </c>
      <c r="AI177" s="17">
        <v>8413700</v>
      </c>
      <c r="AJ177" s="3">
        <v>6917400</v>
      </c>
      <c r="AK177" s="3">
        <v>8311600</v>
      </c>
      <c r="AL177" s="3">
        <v>8090300</v>
      </c>
      <c r="AM177" s="3">
        <v>60.972999999999999</v>
      </c>
      <c r="AN177" s="3">
        <v>186</v>
      </c>
      <c r="AO177" s="3">
        <v>9</v>
      </c>
      <c r="AP177" s="3">
        <v>17.399999999999999</v>
      </c>
      <c r="AQ177" s="32">
        <v>5783925</v>
      </c>
      <c r="AR177" s="32">
        <v>7646150</v>
      </c>
      <c r="AS177" s="32">
        <v>7245225</v>
      </c>
      <c r="AT177" s="32">
        <v>7108625</v>
      </c>
      <c r="AU177" s="32">
        <v>7020800</v>
      </c>
      <c r="AV177" s="32">
        <v>8068350</v>
      </c>
      <c r="AW177" s="32">
        <v>6656650</v>
      </c>
      <c r="AX177" s="32">
        <v>8045900</v>
      </c>
      <c r="AY177" s="32">
        <v>7933250</v>
      </c>
      <c r="AZ177" s="32">
        <f t="shared" si="65"/>
        <v>1</v>
      </c>
      <c r="BA177" s="32">
        <f t="shared" si="65"/>
        <v>1</v>
      </c>
      <c r="BB177" s="32">
        <f t="shared" si="65"/>
        <v>1</v>
      </c>
      <c r="BC177" s="32">
        <f t="shared" si="65"/>
        <v>1</v>
      </c>
      <c r="BD177" s="32">
        <f t="shared" si="65"/>
        <v>1</v>
      </c>
      <c r="BE177" s="32">
        <f t="shared" si="65"/>
        <v>1</v>
      </c>
      <c r="BF177" s="32">
        <f t="shared" si="65"/>
        <v>1</v>
      </c>
      <c r="BG177" s="32">
        <f t="shared" si="65"/>
        <v>1</v>
      </c>
      <c r="BH177" s="32">
        <f t="shared" si="65"/>
        <v>1</v>
      </c>
      <c r="BI177" s="32">
        <f t="shared" si="45"/>
        <v>2</v>
      </c>
      <c r="BJ177" s="32">
        <f t="shared" si="46"/>
        <v>2</v>
      </c>
      <c r="BK177" s="32">
        <f t="shared" si="47"/>
        <v>2</v>
      </c>
      <c r="BL177" s="32">
        <f t="shared" si="48"/>
        <v>2</v>
      </c>
      <c r="BM177" s="32">
        <f t="shared" si="49"/>
        <v>1</v>
      </c>
      <c r="BN177" s="32">
        <f t="shared" si="50"/>
        <v>0</v>
      </c>
      <c r="BO177" s="32">
        <f t="shared" si="51"/>
        <v>0</v>
      </c>
      <c r="BP177" s="32">
        <f t="shared" si="52"/>
        <v>1</v>
      </c>
      <c r="BQ177" s="32">
        <f t="shared" si="53"/>
        <v>0</v>
      </c>
      <c r="BR177" s="32">
        <f t="shared" si="54"/>
        <v>0</v>
      </c>
      <c r="BS177" s="32">
        <f t="shared" si="55"/>
        <v>1</v>
      </c>
      <c r="BT177" s="32">
        <f t="shared" si="56"/>
        <v>0</v>
      </c>
      <c r="BU177" s="32">
        <f t="shared" si="57"/>
        <v>0</v>
      </c>
      <c r="BV177" s="32">
        <f t="shared" si="58"/>
        <v>1</v>
      </c>
      <c r="BW177" s="32">
        <f t="shared" si="59"/>
        <v>0</v>
      </c>
      <c r="BX177" s="32">
        <f t="shared" si="60"/>
        <v>0</v>
      </c>
      <c r="BY177" s="31">
        <f t="shared" si="61"/>
        <v>1</v>
      </c>
      <c r="BZ177" s="31">
        <f t="shared" si="62"/>
        <v>1</v>
      </c>
    </row>
    <row r="178" spans="1:78" x14ac:dyDescent="0.2">
      <c r="A178" s="3" t="s">
        <v>712</v>
      </c>
      <c r="B178" s="3" t="s">
        <v>1770</v>
      </c>
      <c r="C178" s="3">
        <v>5202900</v>
      </c>
      <c r="D178" s="3">
        <v>4913600</v>
      </c>
      <c r="E178" s="3">
        <v>5900100</v>
      </c>
      <c r="F178" s="4">
        <v>6291700</v>
      </c>
      <c r="G178" s="3">
        <v>6382600</v>
      </c>
      <c r="H178" s="3">
        <v>6684700</v>
      </c>
      <c r="I178" s="3">
        <v>9718900</v>
      </c>
      <c r="J178" s="4">
        <v>9720200</v>
      </c>
      <c r="K178" s="3">
        <v>7646500</v>
      </c>
      <c r="L178" s="3">
        <v>7676500</v>
      </c>
      <c r="M178" s="3">
        <v>7555300</v>
      </c>
      <c r="N178" s="3">
        <v>6277100</v>
      </c>
      <c r="O178" s="17">
        <v>6357500</v>
      </c>
      <c r="P178" s="3">
        <v>5284500</v>
      </c>
      <c r="Q178" s="3">
        <v>6374600</v>
      </c>
      <c r="R178" s="3">
        <v>7206400</v>
      </c>
      <c r="S178" s="17">
        <v>5360800</v>
      </c>
      <c r="T178" s="3">
        <v>6126500</v>
      </c>
      <c r="U178" s="3">
        <v>6744800</v>
      </c>
      <c r="V178" s="3">
        <v>6986400</v>
      </c>
      <c r="W178" s="17">
        <v>7880500</v>
      </c>
      <c r="X178" s="3">
        <v>8807400</v>
      </c>
      <c r="Y178" s="3">
        <v>7414400</v>
      </c>
      <c r="Z178" s="3">
        <v>9167500</v>
      </c>
      <c r="AA178" s="17">
        <f>AVERAGE(AB178:AD178)</f>
        <v>7319933.333333333</v>
      </c>
      <c r="AB178" s="3">
        <v>6504900</v>
      </c>
      <c r="AC178" s="3">
        <v>7800900</v>
      </c>
      <c r="AD178" s="3">
        <v>7654000</v>
      </c>
      <c r="AE178" s="17">
        <v>7909600</v>
      </c>
      <c r="AF178" s="3">
        <v>5784300</v>
      </c>
      <c r="AG178" s="3">
        <v>8164600</v>
      </c>
      <c r="AH178" s="3">
        <v>9243600</v>
      </c>
      <c r="AI178" s="17">
        <v>6325200</v>
      </c>
      <c r="AJ178" s="3">
        <v>7817400</v>
      </c>
      <c r="AK178" s="3">
        <v>7164300</v>
      </c>
      <c r="AL178" s="3">
        <f>AVERAGE(AI178:AK178)</f>
        <v>7102300</v>
      </c>
      <c r="AM178" s="3">
        <v>78.006</v>
      </c>
      <c r="AN178" s="3">
        <v>201</v>
      </c>
      <c r="AO178" s="3">
        <v>10</v>
      </c>
      <c r="AP178" s="3">
        <v>15.2</v>
      </c>
      <c r="AQ178" s="32">
        <v>5577075</v>
      </c>
      <c r="AR178" s="32">
        <v>8126600</v>
      </c>
      <c r="AS178" s="32">
        <v>7288850</v>
      </c>
      <c r="AT178" s="32">
        <v>6305750</v>
      </c>
      <c r="AU178" s="32">
        <v>6304625</v>
      </c>
      <c r="AV178" s="32">
        <v>8317450</v>
      </c>
      <c r="AW178" s="32">
        <v>7319933.333333333</v>
      </c>
      <c r="AX178" s="32">
        <v>7775525</v>
      </c>
      <c r="AY178" s="32">
        <v>7102300</v>
      </c>
      <c r="AZ178" s="32">
        <f t="shared" si="65"/>
        <v>1</v>
      </c>
      <c r="BA178" s="32">
        <f t="shared" si="65"/>
        <v>1</v>
      </c>
      <c r="BB178" s="32">
        <f t="shared" si="65"/>
        <v>1</v>
      </c>
      <c r="BC178" s="32">
        <f t="shared" si="65"/>
        <v>1</v>
      </c>
      <c r="BD178" s="32">
        <f t="shared" si="65"/>
        <v>1</v>
      </c>
      <c r="BE178" s="32">
        <f t="shared" si="65"/>
        <v>1</v>
      </c>
      <c r="BF178" s="32">
        <f t="shared" si="65"/>
        <v>1</v>
      </c>
      <c r="BG178" s="32">
        <f t="shared" si="65"/>
        <v>1</v>
      </c>
      <c r="BH178" s="32">
        <f t="shared" si="65"/>
        <v>1</v>
      </c>
      <c r="BI178" s="32">
        <f t="shared" si="45"/>
        <v>2</v>
      </c>
      <c r="BJ178" s="32">
        <f t="shared" si="46"/>
        <v>2</v>
      </c>
      <c r="BK178" s="32">
        <f t="shared" si="47"/>
        <v>2</v>
      </c>
      <c r="BL178" s="32">
        <f t="shared" si="48"/>
        <v>2</v>
      </c>
      <c r="BM178" s="32">
        <f t="shared" si="49"/>
        <v>1</v>
      </c>
      <c r="BN178" s="32">
        <f t="shared" si="50"/>
        <v>0</v>
      </c>
      <c r="BO178" s="32">
        <f t="shared" si="51"/>
        <v>0</v>
      </c>
      <c r="BP178" s="32">
        <f t="shared" si="52"/>
        <v>1</v>
      </c>
      <c r="BQ178" s="32">
        <f t="shared" si="53"/>
        <v>0</v>
      </c>
      <c r="BR178" s="32">
        <f t="shared" si="54"/>
        <v>0</v>
      </c>
      <c r="BS178" s="32">
        <f t="shared" si="55"/>
        <v>1</v>
      </c>
      <c r="BT178" s="32">
        <f t="shared" si="56"/>
        <v>0</v>
      </c>
      <c r="BU178" s="32">
        <f t="shared" si="57"/>
        <v>0</v>
      </c>
      <c r="BV178" s="32">
        <f t="shared" si="58"/>
        <v>1</v>
      </c>
      <c r="BW178" s="32">
        <f t="shared" si="59"/>
        <v>0</v>
      </c>
      <c r="BX178" s="32">
        <f t="shared" si="60"/>
        <v>0</v>
      </c>
      <c r="BY178" s="31">
        <f t="shared" si="61"/>
        <v>1</v>
      </c>
      <c r="BZ178" s="31">
        <f t="shared" si="62"/>
        <v>1</v>
      </c>
    </row>
    <row r="179" spans="1:78" x14ac:dyDescent="0.2">
      <c r="A179" s="3" t="s">
        <v>713</v>
      </c>
      <c r="B179" s="3" t="s">
        <v>1771</v>
      </c>
      <c r="C179" s="3">
        <v>15010000</v>
      </c>
      <c r="D179" s="3">
        <v>15394000</v>
      </c>
      <c r="E179" s="3">
        <v>12911000</v>
      </c>
      <c r="F179" s="4">
        <v>15120000</v>
      </c>
      <c r="G179" s="3">
        <v>17542000</v>
      </c>
      <c r="H179" s="3">
        <v>15279000</v>
      </c>
      <c r="I179" s="3">
        <v>18093000</v>
      </c>
      <c r="J179" s="4">
        <v>14448000</v>
      </c>
      <c r="K179" s="3">
        <v>14815000</v>
      </c>
      <c r="L179" s="3">
        <v>17368000</v>
      </c>
      <c r="M179" s="3">
        <v>15887000</v>
      </c>
      <c r="N179" s="3">
        <v>13501000</v>
      </c>
      <c r="O179" s="17">
        <v>19951000</v>
      </c>
      <c r="P179" s="3">
        <v>17450000</v>
      </c>
      <c r="Q179" s="3">
        <v>13464000</v>
      </c>
      <c r="R179" s="3">
        <v>19216000</v>
      </c>
      <c r="S179" s="17">
        <v>16467000</v>
      </c>
      <c r="T179" s="3">
        <v>14501000</v>
      </c>
      <c r="U179" s="3">
        <v>17147000</v>
      </c>
      <c r="V179" s="3">
        <v>16157000</v>
      </c>
      <c r="W179" s="17">
        <v>16448000</v>
      </c>
      <c r="X179" s="3">
        <v>16277000</v>
      </c>
      <c r="Y179" s="3">
        <v>11800000</v>
      </c>
      <c r="Z179" s="3">
        <v>14659000</v>
      </c>
      <c r="AA179" s="17">
        <v>30389000</v>
      </c>
      <c r="AB179" s="3">
        <v>21868000</v>
      </c>
      <c r="AC179" s="3">
        <v>16956000</v>
      </c>
      <c r="AD179" s="3">
        <v>16830000</v>
      </c>
      <c r="AE179" s="17">
        <v>14604000</v>
      </c>
      <c r="AF179" s="3">
        <v>18229000</v>
      </c>
      <c r="AG179" s="3">
        <v>11605000</v>
      </c>
      <c r="AH179" s="3">
        <v>17949000</v>
      </c>
      <c r="AI179" s="17">
        <v>15074000</v>
      </c>
      <c r="AJ179" s="3">
        <v>13580000</v>
      </c>
      <c r="AK179" s="3">
        <v>15049000</v>
      </c>
      <c r="AL179" s="3">
        <v>14934000</v>
      </c>
      <c r="AM179" s="3">
        <v>323.31</v>
      </c>
      <c r="AN179" s="3">
        <v>149</v>
      </c>
      <c r="AO179" s="3">
        <v>5</v>
      </c>
      <c r="AP179" s="3">
        <v>9.3000000000000007</v>
      </c>
      <c r="AQ179" s="32">
        <v>14608750</v>
      </c>
      <c r="AR179" s="32">
        <v>16340500</v>
      </c>
      <c r="AS179" s="32">
        <v>15392750</v>
      </c>
      <c r="AT179" s="32">
        <v>17520250</v>
      </c>
      <c r="AU179" s="32">
        <v>16068000</v>
      </c>
      <c r="AV179" s="32">
        <v>14796000</v>
      </c>
      <c r="AW179" s="32">
        <v>21510750</v>
      </c>
      <c r="AX179" s="32">
        <v>15596750</v>
      </c>
      <c r="AY179" s="32">
        <v>14659250</v>
      </c>
      <c r="AZ179" s="32">
        <f t="shared" si="65"/>
        <v>1</v>
      </c>
      <c r="BA179" s="32">
        <f t="shared" si="65"/>
        <v>1</v>
      </c>
      <c r="BB179" s="32">
        <f t="shared" si="65"/>
        <v>1</v>
      </c>
      <c r="BC179" s="32">
        <f t="shared" si="65"/>
        <v>1</v>
      </c>
      <c r="BD179" s="32">
        <f t="shared" si="65"/>
        <v>1</v>
      </c>
      <c r="BE179" s="32">
        <f t="shared" si="65"/>
        <v>1</v>
      </c>
      <c r="BF179" s="32">
        <f t="shared" si="65"/>
        <v>1</v>
      </c>
      <c r="BG179" s="32">
        <f t="shared" si="65"/>
        <v>1</v>
      </c>
      <c r="BH179" s="32">
        <f t="shared" si="65"/>
        <v>1</v>
      </c>
      <c r="BI179" s="32">
        <f t="shared" si="45"/>
        <v>2</v>
      </c>
      <c r="BJ179" s="32">
        <f t="shared" si="46"/>
        <v>2</v>
      </c>
      <c r="BK179" s="32">
        <f t="shared" si="47"/>
        <v>2</v>
      </c>
      <c r="BL179" s="32">
        <f t="shared" si="48"/>
        <v>2</v>
      </c>
      <c r="BM179" s="32">
        <f t="shared" si="49"/>
        <v>1</v>
      </c>
      <c r="BN179" s="32">
        <f t="shared" si="50"/>
        <v>0</v>
      </c>
      <c r="BO179" s="32">
        <f t="shared" si="51"/>
        <v>0</v>
      </c>
      <c r="BP179" s="32">
        <f t="shared" si="52"/>
        <v>1</v>
      </c>
      <c r="BQ179" s="32">
        <f t="shared" si="53"/>
        <v>0</v>
      </c>
      <c r="BR179" s="32">
        <f t="shared" si="54"/>
        <v>0</v>
      </c>
      <c r="BS179" s="32">
        <f t="shared" si="55"/>
        <v>1</v>
      </c>
      <c r="BT179" s="32">
        <f t="shared" si="56"/>
        <v>0</v>
      </c>
      <c r="BU179" s="32">
        <f t="shared" si="57"/>
        <v>0</v>
      </c>
      <c r="BV179" s="32">
        <f t="shared" si="58"/>
        <v>1</v>
      </c>
      <c r="BW179" s="32">
        <f t="shared" si="59"/>
        <v>0</v>
      </c>
      <c r="BX179" s="32">
        <f t="shared" si="60"/>
        <v>0</v>
      </c>
      <c r="BY179" s="31">
        <f t="shared" si="61"/>
        <v>1</v>
      </c>
      <c r="BZ179" s="31">
        <f t="shared" si="62"/>
        <v>1</v>
      </c>
    </row>
    <row r="180" spans="1:78" x14ac:dyDescent="0.2">
      <c r="A180" s="3" t="s">
        <v>714</v>
      </c>
      <c r="B180" s="3" t="s">
        <v>1471</v>
      </c>
      <c r="C180" s="3">
        <v>156910000</v>
      </c>
      <c r="D180" s="3">
        <v>164840000</v>
      </c>
      <c r="E180" s="3">
        <v>133040000</v>
      </c>
      <c r="F180" s="4">
        <v>181000000</v>
      </c>
      <c r="G180" s="3">
        <v>89654000</v>
      </c>
      <c r="H180" s="3">
        <v>97719000</v>
      </c>
      <c r="I180" s="3">
        <v>163140000</v>
      </c>
      <c r="J180" s="4">
        <v>136360000</v>
      </c>
      <c r="K180" s="3">
        <v>166670000</v>
      </c>
      <c r="L180" s="3">
        <v>102060000</v>
      </c>
      <c r="M180" s="3">
        <v>128730000</v>
      </c>
      <c r="N180" s="3">
        <v>116740000</v>
      </c>
      <c r="O180" s="17">
        <v>87436000</v>
      </c>
      <c r="P180" s="3">
        <v>137620000</v>
      </c>
      <c r="Q180" s="3">
        <v>119000000</v>
      </c>
      <c r="R180" s="3">
        <v>103630000</v>
      </c>
      <c r="S180" s="17">
        <v>91510000</v>
      </c>
      <c r="T180" s="3">
        <v>101090000</v>
      </c>
      <c r="U180" s="3">
        <v>100300000</v>
      </c>
      <c r="V180" s="3">
        <v>95568000</v>
      </c>
      <c r="W180" s="17">
        <v>143010000</v>
      </c>
      <c r="X180" s="3">
        <v>141750000</v>
      </c>
      <c r="Y180" s="3">
        <v>114020000</v>
      </c>
      <c r="Z180" s="3">
        <v>125560000</v>
      </c>
      <c r="AA180" s="17">
        <v>295590000</v>
      </c>
      <c r="AB180" s="3">
        <v>110390000</v>
      </c>
      <c r="AC180" s="3">
        <v>128820000</v>
      </c>
      <c r="AD180" s="3">
        <v>136090000</v>
      </c>
      <c r="AE180" s="17">
        <v>173450000</v>
      </c>
      <c r="AF180" s="3">
        <v>193450000</v>
      </c>
      <c r="AG180" s="3">
        <v>196080000</v>
      </c>
      <c r="AH180" s="3">
        <v>189600000</v>
      </c>
      <c r="AI180" s="17">
        <v>93794000</v>
      </c>
      <c r="AJ180" s="3">
        <v>130670000</v>
      </c>
      <c r="AK180" s="3">
        <v>88521000</v>
      </c>
      <c r="AL180" s="3">
        <v>135130000</v>
      </c>
      <c r="AM180" s="3">
        <v>323.31</v>
      </c>
      <c r="AN180" s="3">
        <v>631</v>
      </c>
      <c r="AO180" s="3">
        <v>21</v>
      </c>
      <c r="AP180" s="3">
        <v>39.9</v>
      </c>
      <c r="AQ180" s="32">
        <v>158947500</v>
      </c>
      <c r="AR180" s="32">
        <v>121718250</v>
      </c>
      <c r="AS180" s="32">
        <v>128550000</v>
      </c>
      <c r="AT180" s="32">
        <v>111921500</v>
      </c>
      <c r="AU180" s="32">
        <v>97117000</v>
      </c>
      <c r="AV180" s="32">
        <v>131085000</v>
      </c>
      <c r="AW180" s="32">
        <v>167722500</v>
      </c>
      <c r="AX180" s="32">
        <v>188145000</v>
      </c>
      <c r="AY180" s="32">
        <v>112028750</v>
      </c>
      <c r="AZ180" s="32">
        <f t="shared" si="65"/>
        <v>1</v>
      </c>
      <c r="BA180" s="32">
        <f t="shared" si="65"/>
        <v>1</v>
      </c>
      <c r="BB180" s="32">
        <f t="shared" si="65"/>
        <v>1</v>
      </c>
      <c r="BC180" s="32">
        <f t="shared" si="65"/>
        <v>1</v>
      </c>
      <c r="BD180" s="32">
        <f t="shared" si="65"/>
        <v>1</v>
      </c>
      <c r="BE180" s="32">
        <f t="shared" si="65"/>
        <v>1</v>
      </c>
      <c r="BF180" s="32">
        <f t="shared" si="65"/>
        <v>1</v>
      </c>
      <c r="BG180" s="32">
        <f t="shared" si="65"/>
        <v>1</v>
      </c>
      <c r="BH180" s="32">
        <f t="shared" si="65"/>
        <v>1</v>
      </c>
      <c r="BI180" s="32">
        <f t="shared" si="45"/>
        <v>2</v>
      </c>
      <c r="BJ180" s="32">
        <f t="shared" si="46"/>
        <v>2</v>
      </c>
      <c r="BK180" s="32">
        <f t="shared" si="47"/>
        <v>2</v>
      </c>
      <c r="BL180" s="32">
        <f t="shared" si="48"/>
        <v>2</v>
      </c>
      <c r="BM180" s="32">
        <f t="shared" si="49"/>
        <v>1</v>
      </c>
      <c r="BN180" s="32">
        <f t="shared" si="50"/>
        <v>0</v>
      </c>
      <c r="BO180" s="32">
        <f t="shared" si="51"/>
        <v>0</v>
      </c>
      <c r="BP180" s="32">
        <f t="shared" si="52"/>
        <v>1</v>
      </c>
      <c r="BQ180" s="32">
        <f t="shared" si="53"/>
        <v>0</v>
      </c>
      <c r="BR180" s="32">
        <f t="shared" si="54"/>
        <v>0</v>
      </c>
      <c r="BS180" s="32">
        <f t="shared" si="55"/>
        <v>1</v>
      </c>
      <c r="BT180" s="32">
        <f t="shared" si="56"/>
        <v>0</v>
      </c>
      <c r="BU180" s="32">
        <f t="shared" si="57"/>
        <v>0</v>
      </c>
      <c r="BV180" s="32">
        <f t="shared" si="58"/>
        <v>1</v>
      </c>
      <c r="BW180" s="32">
        <f t="shared" si="59"/>
        <v>0</v>
      </c>
      <c r="BX180" s="32">
        <f t="shared" si="60"/>
        <v>0</v>
      </c>
      <c r="BY180" s="31">
        <f t="shared" si="61"/>
        <v>1</v>
      </c>
      <c r="BZ180" s="31">
        <f t="shared" si="62"/>
        <v>1</v>
      </c>
    </row>
    <row r="181" spans="1:78" x14ac:dyDescent="0.2">
      <c r="A181" s="3" t="s">
        <v>716</v>
      </c>
      <c r="B181" s="3" t="s">
        <v>1471</v>
      </c>
      <c r="C181" s="3">
        <v>16451000</v>
      </c>
      <c r="D181" s="3">
        <v>17474000</v>
      </c>
      <c r="E181" s="3">
        <v>16929000</v>
      </c>
      <c r="F181" s="4">
        <v>13998000</v>
      </c>
      <c r="G181" s="3">
        <v>32519000</v>
      </c>
      <c r="H181" s="3">
        <v>19487000</v>
      </c>
      <c r="I181" s="3">
        <v>15604000</v>
      </c>
      <c r="J181" s="4">
        <v>20214000</v>
      </c>
      <c r="K181" s="3">
        <v>17492000</v>
      </c>
      <c r="L181" s="3">
        <v>8953400</v>
      </c>
      <c r="M181" s="3">
        <v>21133000</v>
      </c>
      <c r="N181" s="3">
        <v>20271000</v>
      </c>
      <c r="O181" s="17">
        <v>20189000</v>
      </c>
      <c r="P181" s="3">
        <v>15065000</v>
      </c>
      <c r="Q181" s="3">
        <v>17370000</v>
      </c>
      <c r="R181" s="3">
        <v>17967000</v>
      </c>
      <c r="S181" s="17">
        <v>11456000</v>
      </c>
      <c r="T181" s="3">
        <v>14965000</v>
      </c>
      <c r="U181" s="3">
        <v>32031000</v>
      </c>
      <c r="V181" s="3">
        <v>17847000</v>
      </c>
      <c r="W181" s="17">
        <v>19420000</v>
      </c>
      <c r="X181" s="3">
        <v>28678000</v>
      </c>
      <c r="Y181" s="3">
        <v>17904000</v>
      </c>
      <c r="Z181" s="3">
        <v>18065000</v>
      </c>
      <c r="AA181" s="17">
        <v>27314000</v>
      </c>
      <c r="AB181" s="3">
        <v>15871000</v>
      </c>
      <c r="AC181" s="3">
        <v>13060000</v>
      </c>
      <c r="AD181" s="3">
        <v>15804000</v>
      </c>
      <c r="AE181" s="17">
        <v>17949000</v>
      </c>
      <c r="AF181" s="3">
        <v>19852000</v>
      </c>
      <c r="AG181" s="3">
        <v>19066000</v>
      </c>
      <c r="AH181" s="3">
        <v>23139000</v>
      </c>
      <c r="AI181" s="17">
        <v>14014000</v>
      </c>
      <c r="AJ181" s="3">
        <v>16396000</v>
      </c>
      <c r="AK181" s="3">
        <v>21473000</v>
      </c>
      <c r="AL181" s="3">
        <v>18058000</v>
      </c>
      <c r="AM181" s="3">
        <v>196.97</v>
      </c>
      <c r="AN181" s="3">
        <v>242</v>
      </c>
      <c r="AO181" s="3">
        <v>13</v>
      </c>
      <c r="AP181" s="3">
        <v>27.7</v>
      </c>
      <c r="AQ181" s="32">
        <v>16213000</v>
      </c>
      <c r="AR181" s="32">
        <v>21956000</v>
      </c>
      <c r="AS181" s="32">
        <v>16962350</v>
      </c>
      <c r="AT181" s="32">
        <v>17647750</v>
      </c>
      <c r="AU181" s="32">
        <v>19074750</v>
      </c>
      <c r="AV181" s="32">
        <v>21016750</v>
      </c>
      <c r="AW181" s="32">
        <v>18012250</v>
      </c>
      <c r="AX181" s="32">
        <v>20001500</v>
      </c>
      <c r="AY181" s="32">
        <v>17485250</v>
      </c>
      <c r="AZ181" s="32">
        <f t="shared" si="65"/>
        <v>1</v>
      </c>
      <c r="BA181" s="32">
        <f t="shared" si="65"/>
        <v>1</v>
      </c>
      <c r="BB181" s="32">
        <f t="shared" si="65"/>
        <v>1</v>
      </c>
      <c r="BC181" s="32">
        <f t="shared" si="65"/>
        <v>1</v>
      </c>
      <c r="BD181" s="32">
        <f t="shared" si="65"/>
        <v>1</v>
      </c>
      <c r="BE181" s="32">
        <f t="shared" si="65"/>
        <v>1</v>
      </c>
      <c r="BF181" s="32">
        <f t="shared" si="65"/>
        <v>1</v>
      </c>
      <c r="BG181" s="32">
        <f t="shared" si="65"/>
        <v>1</v>
      </c>
      <c r="BH181" s="32">
        <f t="shared" si="65"/>
        <v>1</v>
      </c>
      <c r="BI181" s="32">
        <f t="shared" si="45"/>
        <v>2</v>
      </c>
      <c r="BJ181" s="32">
        <f t="shared" si="46"/>
        <v>2</v>
      </c>
      <c r="BK181" s="32">
        <f t="shared" si="47"/>
        <v>2</v>
      </c>
      <c r="BL181" s="32">
        <f t="shared" si="48"/>
        <v>2</v>
      </c>
      <c r="BM181" s="32">
        <f t="shared" si="49"/>
        <v>1</v>
      </c>
      <c r="BN181" s="32">
        <f t="shared" si="50"/>
        <v>0</v>
      </c>
      <c r="BO181" s="32">
        <f t="shared" si="51"/>
        <v>0</v>
      </c>
      <c r="BP181" s="32">
        <f t="shared" si="52"/>
        <v>1</v>
      </c>
      <c r="BQ181" s="32">
        <f t="shared" si="53"/>
        <v>0</v>
      </c>
      <c r="BR181" s="32">
        <f t="shared" si="54"/>
        <v>0</v>
      </c>
      <c r="BS181" s="32">
        <f t="shared" si="55"/>
        <v>1</v>
      </c>
      <c r="BT181" s="32">
        <f t="shared" si="56"/>
        <v>0</v>
      </c>
      <c r="BU181" s="32">
        <f t="shared" si="57"/>
        <v>0</v>
      </c>
      <c r="BV181" s="32">
        <f t="shared" si="58"/>
        <v>1</v>
      </c>
      <c r="BW181" s="32">
        <f t="shared" si="59"/>
        <v>0</v>
      </c>
      <c r="BX181" s="32">
        <f t="shared" si="60"/>
        <v>0</v>
      </c>
      <c r="BY181" s="31">
        <f t="shared" si="61"/>
        <v>1</v>
      </c>
      <c r="BZ181" s="31">
        <f t="shared" si="62"/>
        <v>1</v>
      </c>
    </row>
    <row r="182" spans="1:78" x14ac:dyDescent="0.2">
      <c r="A182" s="3" t="s">
        <v>718</v>
      </c>
      <c r="B182" s="3" t="s">
        <v>1772</v>
      </c>
      <c r="C182" s="3">
        <v>0</v>
      </c>
      <c r="D182" s="3">
        <v>0</v>
      </c>
      <c r="E182" s="3">
        <v>0</v>
      </c>
      <c r="F182" s="4">
        <v>0</v>
      </c>
      <c r="G182" s="3">
        <v>0</v>
      </c>
      <c r="H182" s="3">
        <v>0</v>
      </c>
      <c r="I182" s="3">
        <v>0</v>
      </c>
      <c r="J182" s="4">
        <v>0</v>
      </c>
      <c r="K182" s="3">
        <v>0</v>
      </c>
      <c r="L182" s="3">
        <v>0</v>
      </c>
      <c r="M182" s="3">
        <v>0</v>
      </c>
      <c r="N182" s="3">
        <v>0</v>
      </c>
      <c r="O182" s="17">
        <v>0</v>
      </c>
      <c r="P182" s="3">
        <v>0</v>
      </c>
      <c r="Q182" s="3">
        <v>0</v>
      </c>
      <c r="R182" s="3">
        <v>0</v>
      </c>
      <c r="S182" s="17">
        <v>0</v>
      </c>
      <c r="T182" s="3">
        <v>0</v>
      </c>
      <c r="U182" s="3">
        <v>0</v>
      </c>
      <c r="V182" s="3">
        <v>0</v>
      </c>
      <c r="W182" s="17">
        <v>0</v>
      </c>
      <c r="X182" s="3">
        <v>0</v>
      </c>
      <c r="Y182" s="3">
        <v>0</v>
      </c>
      <c r="Z182" s="3">
        <v>0</v>
      </c>
      <c r="AA182" s="17">
        <v>0</v>
      </c>
      <c r="AB182" s="3">
        <v>0</v>
      </c>
      <c r="AC182" s="3">
        <v>0</v>
      </c>
      <c r="AD182" s="3">
        <v>0</v>
      </c>
      <c r="AE182" s="17">
        <v>3982500</v>
      </c>
      <c r="AF182" s="3">
        <v>3177000</v>
      </c>
      <c r="AG182" s="3">
        <v>2236200</v>
      </c>
      <c r="AH182" s="3">
        <v>2980000</v>
      </c>
      <c r="AI182" s="17">
        <v>0</v>
      </c>
      <c r="AJ182" s="3">
        <v>0</v>
      </c>
      <c r="AK182" s="3">
        <v>0</v>
      </c>
      <c r="AL182" s="3">
        <v>0</v>
      </c>
      <c r="AM182" s="3">
        <v>132.30000000000001</v>
      </c>
      <c r="AN182" s="3">
        <v>14</v>
      </c>
      <c r="AO182" s="3">
        <v>2</v>
      </c>
      <c r="AP182" s="3">
        <v>17.899999999999999</v>
      </c>
      <c r="AQ182" s="32"/>
      <c r="AR182" s="32"/>
      <c r="AS182" s="32"/>
      <c r="AT182" s="32"/>
      <c r="AU182" s="32"/>
      <c r="AV182" s="32"/>
      <c r="AW182" s="32"/>
      <c r="AX182" s="32">
        <v>3093925</v>
      </c>
      <c r="AY182" s="32"/>
      <c r="AZ182" s="32">
        <f t="shared" si="65"/>
        <v>0</v>
      </c>
      <c r="BA182" s="32">
        <f t="shared" si="65"/>
        <v>0</v>
      </c>
      <c r="BB182" s="32">
        <f t="shared" si="65"/>
        <v>0</v>
      </c>
      <c r="BC182" s="32">
        <f t="shared" si="65"/>
        <v>0</v>
      </c>
      <c r="BD182" s="32">
        <f t="shared" si="65"/>
        <v>0</v>
      </c>
      <c r="BE182" s="32">
        <f t="shared" si="65"/>
        <v>0</v>
      </c>
      <c r="BF182" s="32">
        <f t="shared" si="65"/>
        <v>0</v>
      </c>
      <c r="BG182" s="32">
        <f t="shared" si="65"/>
        <v>1</v>
      </c>
      <c r="BH182" s="32">
        <f t="shared" si="65"/>
        <v>0</v>
      </c>
      <c r="BI182" s="32">
        <f t="shared" si="45"/>
        <v>0</v>
      </c>
      <c r="BJ182" s="32">
        <f t="shared" si="46"/>
        <v>0</v>
      </c>
      <c r="BK182" s="32">
        <f t="shared" si="47"/>
        <v>0</v>
      </c>
      <c r="BL182" s="32">
        <f t="shared" si="48"/>
        <v>1</v>
      </c>
      <c r="BM182" s="32">
        <f t="shared" si="49"/>
        <v>0</v>
      </c>
      <c r="BN182" s="32">
        <f t="shared" si="50"/>
        <v>0</v>
      </c>
      <c r="BO182" s="32">
        <f t="shared" si="51"/>
        <v>0</v>
      </c>
      <c r="BP182" s="32">
        <f t="shared" si="52"/>
        <v>0</v>
      </c>
      <c r="BQ182" s="32">
        <f t="shared" si="53"/>
        <v>0</v>
      </c>
      <c r="BR182" s="32">
        <f t="shared" si="54"/>
        <v>0</v>
      </c>
      <c r="BS182" s="32">
        <f t="shared" si="55"/>
        <v>0</v>
      </c>
      <c r="BT182" s="32">
        <f t="shared" si="56"/>
        <v>0</v>
      </c>
      <c r="BU182" s="32">
        <f t="shared" si="57"/>
        <v>0</v>
      </c>
      <c r="BV182" s="32">
        <f t="shared" si="58"/>
        <v>0</v>
      </c>
      <c r="BW182" s="32">
        <f t="shared" si="59"/>
        <v>1</v>
      </c>
      <c r="BX182" s="32">
        <f t="shared" si="60"/>
        <v>0</v>
      </c>
      <c r="BY182" s="31">
        <f t="shared" si="61"/>
        <v>1</v>
      </c>
      <c r="BZ182" s="31">
        <f t="shared" si="62"/>
        <v>0</v>
      </c>
    </row>
    <row r="183" spans="1:78" x14ac:dyDescent="0.2">
      <c r="A183" s="3" t="s">
        <v>724</v>
      </c>
      <c r="B183" s="3" t="s">
        <v>1776</v>
      </c>
      <c r="C183" s="3">
        <v>2440600</v>
      </c>
      <c r="D183" s="3">
        <v>2723100</v>
      </c>
      <c r="E183" s="3">
        <f>AVERAGE(C183:D183,F183)</f>
        <v>2529266.6666666665</v>
      </c>
      <c r="F183" s="4">
        <v>2424100</v>
      </c>
      <c r="G183" s="3">
        <v>1989000</v>
      </c>
      <c r="H183" s="3">
        <v>3117400</v>
      </c>
      <c r="I183" s="3">
        <v>4538100</v>
      </c>
      <c r="J183" s="4">
        <v>2857300</v>
      </c>
      <c r="K183" s="3">
        <v>2689600</v>
      </c>
      <c r="L183" s="3">
        <v>3079100</v>
      </c>
      <c r="M183" s="3">
        <v>4070100</v>
      </c>
      <c r="N183" s="3">
        <v>4966400</v>
      </c>
      <c r="O183" s="17">
        <v>3185700</v>
      </c>
      <c r="P183" s="3">
        <v>3347000</v>
      </c>
      <c r="Q183" s="3">
        <v>2471700</v>
      </c>
      <c r="R183" s="3">
        <f>AVERAGE(O183:Q183)</f>
        <v>3001466.6666666665</v>
      </c>
      <c r="S183" s="17">
        <v>3412300</v>
      </c>
      <c r="T183" s="3">
        <v>2518300</v>
      </c>
      <c r="U183" s="3">
        <v>3022300</v>
      </c>
      <c r="V183" s="3">
        <v>3442100</v>
      </c>
      <c r="W183" s="17">
        <v>4033500</v>
      </c>
      <c r="X183" s="3">
        <v>4656100</v>
      </c>
      <c r="Y183" s="3">
        <v>5473800</v>
      </c>
      <c r="Z183" s="3">
        <v>4000200</v>
      </c>
      <c r="AA183" s="17">
        <f>AVERAGE(AB183:AD183)</f>
        <v>3637933.3333333335</v>
      </c>
      <c r="AB183" s="3">
        <v>3091000</v>
      </c>
      <c r="AC183" s="3">
        <v>3689400</v>
      </c>
      <c r="AD183" s="3">
        <v>4133400</v>
      </c>
      <c r="AE183" s="17">
        <v>3764800</v>
      </c>
      <c r="AF183" s="3">
        <v>4127500</v>
      </c>
      <c r="AG183" s="3">
        <v>4733200</v>
      </c>
      <c r="AH183" s="3">
        <v>3107500</v>
      </c>
      <c r="AI183" s="17">
        <v>4298400</v>
      </c>
      <c r="AJ183" s="3">
        <v>4481500</v>
      </c>
      <c r="AK183" s="3">
        <v>4823800</v>
      </c>
      <c r="AL183" s="3">
        <v>5112600</v>
      </c>
      <c r="AM183" s="3">
        <v>37.122</v>
      </c>
      <c r="AN183" s="3">
        <v>100</v>
      </c>
      <c r="AO183" s="3">
        <v>5</v>
      </c>
      <c r="AP183" s="3">
        <v>24.3</v>
      </c>
      <c r="AQ183" s="32">
        <v>2529266.6666666665</v>
      </c>
      <c r="AR183" s="32">
        <v>3125450</v>
      </c>
      <c r="AS183" s="32">
        <v>3701300</v>
      </c>
      <c r="AT183" s="32">
        <v>3001466.6666666665</v>
      </c>
      <c r="AU183" s="32">
        <v>3098750</v>
      </c>
      <c r="AV183" s="32">
        <v>4540900</v>
      </c>
      <c r="AW183" s="32">
        <v>3637933.3333333335</v>
      </c>
      <c r="AX183" s="32">
        <v>3933250</v>
      </c>
      <c r="AY183" s="32">
        <v>4679075</v>
      </c>
      <c r="AZ183" s="32">
        <f t="shared" si="65"/>
        <v>1</v>
      </c>
      <c r="BA183" s="32">
        <f t="shared" si="65"/>
        <v>1</v>
      </c>
      <c r="BB183" s="32">
        <f t="shared" si="65"/>
        <v>1</v>
      </c>
      <c r="BC183" s="32">
        <f t="shared" si="65"/>
        <v>1</v>
      </c>
      <c r="BD183" s="32">
        <f t="shared" si="65"/>
        <v>1</v>
      </c>
      <c r="BE183" s="32">
        <f t="shared" si="65"/>
        <v>1</v>
      </c>
      <c r="BF183" s="32">
        <f t="shared" si="65"/>
        <v>1</v>
      </c>
      <c r="BG183" s="32">
        <f t="shared" si="65"/>
        <v>1</v>
      </c>
      <c r="BH183" s="32">
        <f t="shared" si="65"/>
        <v>1</v>
      </c>
      <c r="BI183" s="32">
        <f t="shared" si="45"/>
        <v>2</v>
      </c>
      <c r="BJ183" s="32">
        <f t="shared" si="46"/>
        <v>2</v>
      </c>
      <c r="BK183" s="32">
        <f t="shared" si="47"/>
        <v>2</v>
      </c>
      <c r="BL183" s="32">
        <f t="shared" si="48"/>
        <v>2</v>
      </c>
      <c r="BM183" s="32">
        <f t="shared" si="49"/>
        <v>1</v>
      </c>
      <c r="BN183" s="32">
        <f t="shared" si="50"/>
        <v>0</v>
      </c>
      <c r="BO183" s="32">
        <f t="shared" si="51"/>
        <v>0</v>
      </c>
      <c r="BP183" s="32">
        <f t="shared" si="52"/>
        <v>1</v>
      </c>
      <c r="BQ183" s="32">
        <f t="shared" si="53"/>
        <v>0</v>
      </c>
      <c r="BR183" s="32">
        <f t="shared" si="54"/>
        <v>0</v>
      </c>
      <c r="BS183" s="32">
        <f t="shared" si="55"/>
        <v>1</v>
      </c>
      <c r="BT183" s="32">
        <f t="shared" si="56"/>
        <v>0</v>
      </c>
      <c r="BU183" s="32">
        <f t="shared" si="57"/>
        <v>0</v>
      </c>
      <c r="BV183" s="32">
        <f t="shared" si="58"/>
        <v>1</v>
      </c>
      <c r="BW183" s="32">
        <f t="shared" si="59"/>
        <v>0</v>
      </c>
      <c r="BX183" s="32">
        <f t="shared" si="60"/>
        <v>0</v>
      </c>
      <c r="BY183" s="31">
        <f t="shared" si="61"/>
        <v>1</v>
      </c>
      <c r="BZ183" s="31">
        <f t="shared" si="62"/>
        <v>1</v>
      </c>
    </row>
    <row r="184" spans="1:78" x14ac:dyDescent="0.2">
      <c r="A184" s="3" t="s">
        <v>726</v>
      </c>
      <c r="B184" s="3" t="s">
        <v>1777</v>
      </c>
      <c r="C184" s="3">
        <v>7938300</v>
      </c>
      <c r="D184" s="3">
        <v>7906300</v>
      </c>
      <c r="E184" s="3">
        <v>8158800</v>
      </c>
      <c r="F184" s="4">
        <v>8906800</v>
      </c>
      <c r="G184" s="3">
        <v>9643400</v>
      </c>
      <c r="H184" s="3">
        <v>9514400</v>
      </c>
      <c r="I184" s="3">
        <v>8769700</v>
      </c>
      <c r="J184" s="4">
        <v>9790000</v>
      </c>
      <c r="K184" s="3">
        <v>9088100</v>
      </c>
      <c r="L184" s="3">
        <v>9977900</v>
      </c>
      <c r="M184" s="3">
        <v>9624700</v>
      </c>
      <c r="N184" s="3">
        <v>8816800</v>
      </c>
      <c r="O184" s="17">
        <v>9579000</v>
      </c>
      <c r="P184" s="3">
        <v>9063500</v>
      </c>
      <c r="Q184" s="3">
        <v>9553700</v>
      </c>
      <c r="R184" s="3">
        <v>9235500</v>
      </c>
      <c r="S184" s="17">
        <v>8600100</v>
      </c>
      <c r="T184" s="3">
        <v>9361500</v>
      </c>
      <c r="U184" s="3">
        <v>8049500</v>
      </c>
      <c r="V184" s="3">
        <v>8781000</v>
      </c>
      <c r="W184" s="17">
        <v>8966300</v>
      </c>
      <c r="X184" s="3">
        <v>10452000</v>
      </c>
      <c r="Y184" s="3">
        <v>8741200</v>
      </c>
      <c r="Z184" s="3">
        <v>9163300</v>
      </c>
      <c r="AA184" s="17">
        <v>12155000</v>
      </c>
      <c r="AB184" s="3">
        <v>11383000</v>
      </c>
      <c r="AC184" s="3">
        <v>8583700</v>
      </c>
      <c r="AD184" s="3">
        <v>8039600</v>
      </c>
      <c r="AE184" s="17">
        <v>6485100</v>
      </c>
      <c r="AF184" s="3">
        <v>8078500</v>
      </c>
      <c r="AG184" s="3">
        <v>9687700</v>
      </c>
      <c r="AH184" s="3">
        <v>8167200</v>
      </c>
      <c r="AI184" s="17">
        <v>11921000</v>
      </c>
      <c r="AJ184" s="3">
        <v>10172000</v>
      </c>
      <c r="AK184" s="3">
        <v>9388300</v>
      </c>
      <c r="AL184" s="3">
        <v>11235000</v>
      </c>
      <c r="AM184" s="3">
        <v>323.31</v>
      </c>
      <c r="AN184" s="3">
        <v>204</v>
      </c>
      <c r="AO184" s="3">
        <v>8</v>
      </c>
      <c r="AP184" s="3">
        <v>33.200000000000003</v>
      </c>
      <c r="AQ184" s="32">
        <v>8227550</v>
      </c>
      <c r="AR184" s="32">
        <v>9429375</v>
      </c>
      <c r="AS184" s="32">
        <v>9376875</v>
      </c>
      <c r="AT184" s="32">
        <v>9357925</v>
      </c>
      <c r="AU184" s="32">
        <v>8698025</v>
      </c>
      <c r="AV184" s="32">
        <v>9330700</v>
      </c>
      <c r="AW184" s="32">
        <v>10040325</v>
      </c>
      <c r="AX184" s="32">
        <v>8104625</v>
      </c>
      <c r="AY184" s="32">
        <v>10679075</v>
      </c>
      <c r="AZ184" s="32">
        <f t="shared" si="65"/>
        <v>1</v>
      </c>
      <c r="BA184" s="32">
        <f t="shared" si="65"/>
        <v>1</v>
      </c>
      <c r="BB184" s="32">
        <f t="shared" si="65"/>
        <v>1</v>
      </c>
      <c r="BC184" s="32">
        <f t="shared" si="65"/>
        <v>1</v>
      </c>
      <c r="BD184" s="32">
        <f t="shared" si="65"/>
        <v>1</v>
      </c>
      <c r="BE184" s="32">
        <f t="shared" si="65"/>
        <v>1</v>
      </c>
      <c r="BF184" s="32">
        <f t="shared" si="65"/>
        <v>1</v>
      </c>
      <c r="BG184" s="32">
        <f t="shared" si="65"/>
        <v>1</v>
      </c>
      <c r="BH184" s="32">
        <f t="shared" si="65"/>
        <v>1</v>
      </c>
      <c r="BI184" s="32">
        <f t="shared" si="45"/>
        <v>2</v>
      </c>
      <c r="BJ184" s="32">
        <f t="shared" si="46"/>
        <v>2</v>
      </c>
      <c r="BK184" s="32">
        <f t="shared" si="47"/>
        <v>2</v>
      </c>
      <c r="BL184" s="32">
        <f t="shared" si="48"/>
        <v>2</v>
      </c>
      <c r="BM184" s="32">
        <f t="shared" si="49"/>
        <v>1</v>
      </c>
      <c r="BN184" s="32">
        <f t="shared" si="50"/>
        <v>0</v>
      </c>
      <c r="BO184" s="32">
        <f t="shared" si="51"/>
        <v>0</v>
      </c>
      <c r="BP184" s="32">
        <f t="shared" si="52"/>
        <v>1</v>
      </c>
      <c r="BQ184" s="32">
        <f t="shared" si="53"/>
        <v>0</v>
      </c>
      <c r="BR184" s="32">
        <f t="shared" si="54"/>
        <v>0</v>
      </c>
      <c r="BS184" s="32">
        <f t="shared" si="55"/>
        <v>1</v>
      </c>
      <c r="BT184" s="32">
        <f t="shared" si="56"/>
        <v>0</v>
      </c>
      <c r="BU184" s="32">
        <f t="shared" si="57"/>
        <v>0</v>
      </c>
      <c r="BV184" s="32">
        <f t="shared" si="58"/>
        <v>1</v>
      </c>
      <c r="BW184" s="32">
        <f t="shared" si="59"/>
        <v>0</v>
      </c>
      <c r="BX184" s="32">
        <f t="shared" si="60"/>
        <v>0</v>
      </c>
      <c r="BY184" s="31">
        <f t="shared" si="61"/>
        <v>1</v>
      </c>
      <c r="BZ184" s="31">
        <f t="shared" si="62"/>
        <v>1</v>
      </c>
    </row>
    <row r="185" spans="1:78" x14ac:dyDescent="0.2">
      <c r="A185" s="3" t="s">
        <v>728</v>
      </c>
      <c r="B185" s="3" t="s">
        <v>1778</v>
      </c>
      <c r="C185" s="3">
        <v>41986000</v>
      </c>
      <c r="D185" s="3">
        <v>43063000</v>
      </c>
      <c r="E185" s="3">
        <v>50171000</v>
      </c>
      <c r="F185" s="4">
        <v>53631000</v>
      </c>
      <c r="G185" s="3">
        <v>42402000</v>
      </c>
      <c r="H185" s="3">
        <v>45213000</v>
      </c>
      <c r="I185" s="3">
        <v>50312000</v>
      </c>
      <c r="J185" s="4">
        <v>47263000</v>
      </c>
      <c r="K185" s="3">
        <v>41236000</v>
      </c>
      <c r="L185" s="3">
        <v>39613000</v>
      </c>
      <c r="M185" s="3">
        <v>45227000</v>
      </c>
      <c r="N185" s="3">
        <v>40969000</v>
      </c>
      <c r="O185" s="17">
        <v>42836000</v>
      </c>
      <c r="P185" s="3">
        <v>49386000</v>
      </c>
      <c r="Q185" s="3">
        <v>47731000</v>
      </c>
      <c r="R185" s="3">
        <v>51425000</v>
      </c>
      <c r="S185" s="17">
        <v>43329000</v>
      </c>
      <c r="T185" s="3">
        <v>41858000</v>
      </c>
      <c r="U185" s="3">
        <v>44143000</v>
      </c>
      <c r="V185" s="3">
        <v>48266000</v>
      </c>
      <c r="W185" s="17">
        <v>48088000</v>
      </c>
      <c r="X185" s="3">
        <v>52676000</v>
      </c>
      <c r="Y185" s="3">
        <v>40572000</v>
      </c>
      <c r="Z185" s="3">
        <v>40012000</v>
      </c>
      <c r="AA185" s="17">
        <v>81553000</v>
      </c>
      <c r="AB185" s="3">
        <v>43916000</v>
      </c>
      <c r="AC185" s="3">
        <v>61315000</v>
      </c>
      <c r="AD185" s="3">
        <v>44992000</v>
      </c>
      <c r="AE185" s="17">
        <v>43827000</v>
      </c>
      <c r="AF185" s="3">
        <v>46235000</v>
      </c>
      <c r="AG185" s="3">
        <v>46659000</v>
      </c>
      <c r="AH185" s="3">
        <v>45461000</v>
      </c>
      <c r="AI185" s="17">
        <v>44835000</v>
      </c>
      <c r="AJ185" s="3">
        <v>43632000</v>
      </c>
      <c r="AK185" s="3">
        <v>39512000</v>
      </c>
      <c r="AL185" s="3">
        <v>42733000</v>
      </c>
      <c r="AM185" s="3">
        <v>250.55</v>
      </c>
      <c r="AN185" s="3">
        <v>419</v>
      </c>
      <c r="AO185" s="3">
        <v>19</v>
      </c>
      <c r="AP185" s="3">
        <v>44.2</v>
      </c>
      <c r="AQ185" s="32">
        <v>47212750</v>
      </c>
      <c r="AR185" s="32">
        <v>46297500</v>
      </c>
      <c r="AS185" s="32">
        <v>41761250</v>
      </c>
      <c r="AT185" s="32">
        <v>47844500</v>
      </c>
      <c r="AU185" s="32">
        <v>44399000</v>
      </c>
      <c r="AV185" s="32">
        <v>45337000</v>
      </c>
      <c r="AW185" s="32">
        <v>57944000</v>
      </c>
      <c r="AX185" s="32">
        <v>45545500</v>
      </c>
      <c r="AY185" s="32">
        <v>42678000</v>
      </c>
      <c r="AZ185" s="32">
        <f t="shared" si="65"/>
        <v>1</v>
      </c>
      <c r="BA185" s="32">
        <f t="shared" si="65"/>
        <v>1</v>
      </c>
      <c r="BB185" s="32">
        <f t="shared" si="65"/>
        <v>1</v>
      </c>
      <c r="BC185" s="32">
        <f t="shared" si="65"/>
        <v>1</v>
      </c>
      <c r="BD185" s="32">
        <f t="shared" si="65"/>
        <v>1</v>
      </c>
      <c r="BE185" s="32">
        <f t="shared" si="65"/>
        <v>1</v>
      </c>
      <c r="BF185" s="32">
        <f t="shared" si="65"/>
        <v>1</v>
      </c>
      <c r="BG185" s="32">
        <f t="shared" si="65"/>
        <v>1</v>
      </c>
      <c r="BH185" s="32">
        <f t="shared" si="65"/>
        <v>1</v>
      </c>
      <c r="BI185" s="32">
        <f t="shared" si="45"/>
        <v>2</v>
      </c>
      <c r="BJ185" s="32">
        <f t="shared" si="46"/>
        <v>2</v>
      </c>
      <c r="BK185" s="32">
        <f t="shared" si="47"/>
        <v>2</v>
      </c>
      <c r="BL185" s="32">
        <f t="shared" si="48"/>
        <v>2</v>
      </c>
      <c r="BM185" s="32">
        <f t="shared" si="49"/>
        <v>1</v>
      </c>
      <c r="BN185" s="32">
        <f t="shared" si="50"/>
        <v>0</v>
      </c>
      <c r="BO185" s="32">
        <f t="shared" si="51"/>
        <v>0</v>
      </c>
      <c r="BP185" s="32">
        <f t="shared" si="52"/>
        <v>1</v>
      </c>
      <c r="BQ185" s="32">
        <f t="shared" si="53"/>
        <v>0</v>
      </c>
      <c r="BR185" s="32">
        <f t="shared" si="54"/>
        <v>0</v>
      </c>
      <c r="BS185" s="32">
        <f t="shared" si="55"/>
        <v>1</v>
      </c>
      <c r="BT185" s="32">
        <f t="shared" si="56"/>
        <v>0</v>
      </c>
      <c r="BU185" s="32">
        <f t="shared" si="57"/>
        <v>0</v>
      </c>
      <c r="BV185" s="32">
        <f t="shared" si="58"/>
        <v>1</v>
      </c>
      <c r="BW185" s="32">
        <f t="shared" si="59"/>
        <v>0</v>
      </c>
      <c r="BX185" s="32">
        <f t="shared" si="60"/>
        <v>0</v>
      </c>
      <c r="BY185" s="31">
        <f t="shared" si="61"/>
        <v>1</v>
      </c>
      <c r="BZ185" s="31">
        <f t="shared" si="62"/>
        <v>1</v>
      </c>
    </row>
    <row r="186" spans="1:78" x14ac:dyDescent="0.2">
      <c r="A186" s="3" t="s">
        <v>729</v>
      </c>
      <c r="B186" s="3" t="s">
        <v>1779</v>
      </c>
      <c r="C186" s="3">
        <v>31878000</v>
      </c>
      <c r="D186" s="3">
        <v>32642000</v>
      </c>
      <c r="E186" s="3">
        <v>29789000</v>
      </c>
      <c r="F186" s="4">
        <v>41541000</v>
      </c>
      <c r="G186" s="3">
        <v>34703000</v>
      </c>
      <c r="H186" s="3">
        <v>30366000</v>
      </c>
      <c r="I186" s="3">
        <v>33483000</v>
      </c>
      <c r="J186" s="4">
        <v>30347000</v>
      </c>
      <c r="K186" s="3">
        <v>37082000</v>
      </c>
      <c r="L186" s="3">
        <v>40479000</v>
      </c>
      <c r="M186" s="3">
        <v>36293000</v>
      </c>
      <c r="N186" s="3">
        <v>38624000</v>
      </c>
      <c r="O186" s="17">
        <v>30342000</v>
      </c>
      <c r="P186" s="3">
        <v>35188000</v>
      </c>
      <c r="Q186" s="3">
        <v>33772000</v>
      </c>
      <c r="R186" s="3">
        <v>36267000</v>
      </c>
      <c r="S186" s="17">
        <v>29078000</v>
      </c>
      <c r="T186" s="3">
        <v>29977000</v>
      </c>
      <c r="U186" s="3">
        <v>28713000</v>
      </c>
      <c r="V186" s="3">
        <v>38466000</v>
      </c>
      <c r="W186" s="17">
        <v>22998000</v>
      </c>
      <c r="X186" s="3">
        <v>25721000</v>
      </c>
      <c r="Y186" s="3">
        <v>32211000</v>
      </c>
      <c r="Z186" s="3">
        <v>30181000</v>
      </c>
      <c r="AA186" s="17">
        <v>47121000</v>
      </c>
      <c r="AB186" s="3">
        <v>29529000</v>
      </c>
      <c r="AC186" s="3">
        <v>24426000</v>
      </c>
      <c r="AD186" s="3">
        <v>31783000</v>
      </c>
      <c r="AE186" s="17">
        <v>27883000</v>
      </c>
      <c r="AF186" s="3">
        <v>30421000</v>
      </c>
      <c r="AG186" s="3">
        <v>31739000</v>
      </c>
      <c r="AH186" s="3">
        <v>24264000</v>
      </c>
      <c r="AI186" s="17">
        <v>38425000</v>
      </c>
      <c r="AJ186" s="3">
        <v>33298000</v>
      </c>
      <c r="AK186" s="3">
        <v>29513000</v>
      </c>
      <c r="AL186" s="3">
        <v>30513000</v>
      </c>
      <c r="AM186" s="3">
        <v>125.53</v>
      </c>
      <c r="AN186" s="3">
        <v>216</v>
      </c>
      <c r="AO186" s="3">
        <v>9</v>
      </c>
      <c r="AP186" s="3">
        <v>30.8</v>
      </c>
      <c r="AQ186" s="32">
        <v>33962500</v>
      </c>
      <c r="AR186" s="32">
        <v>32224750</v>
      </c>
      <c r="AS186" s="32">
        <v>38119500</v>
      </c>
      <c r="AT186" s="32">
        <v>33892250</v>
      </c>
      <c r="AU186" s="32">
        <v>31558500</v>
      </c>
      <c r="AV186" s="32">
        <v>27777750</v>
      </c>
      <c r="AW186" s="32">
        <v>33214750</v>
      </c>
      <c r="AX186" s="32">
        <v>28576750</v>
      </c>
      <c r="AY186" s="32">
        <v>32937250</v>
      </c>
      <c r="AZ186" s="32">
        <f t="shared" ref="AZ186:BH204" si="66">COUNTA(AQ186)</f>
        <v>1</v>
      </c>
      <c r="BA186" s="32">
        <f t="shared" si="66"/>
        <v>1</v>
      </c>
      <c r="BB186" s="32">
        <f t="shared" si="66"/>
        <v>1</v>
      </c>
      <c r="BC186" s="32">
        <f t="shared" si="66"/>
        <v>1</v>
      </c>
      <c r="BD186" s="32">
        <f t="shared" si="66"/>
        <v>1</v>
      </c>
      <c r="BE186" s="32">
        <f t="shared" si="66"/>
        <v>1</v>
      </c>
      <c r="BF186" s="32">
        <f t="shared" si="66"/>
        <v>1</v>
      </c>
      <c r="BG186" s="32">
        <f t="shared" si="66"/>
        <v>1</v>
      </c>
      <c r="BH186" s="32">
        <f t="shared" si="66"/>
        <v>1</v>
      </c>
      <c r="BI186" s="32">
        <f t="shared" si="45"/>
        <v>2</v>
      </c>
      <c r="BJ186" s="32">
        <f t="shared" si="46"/>
        <v>2</v>
      </c>
      <c r="BK186" s="32">
        <f t="shared" si="47"/>
        <v>2</v>
      </c>
      <c r="BL186" s="32">
        <f t="shared" si="48"/>
        <v>2</v>
      </c>
      <c r="BM186" s="32">
        <f t="shared" si="49"/>
        <v>1</v>
      </c>
      <c r="BN186" s="32">
        <f t="shared" si="50"/>
        <v>0</v>
      </c>
      <c r="BO186" s="32">
        <f t="shared" si="51"/>
        <v>0</v>
      </c>
      <c r="BP186" s="32">
        <f t="shared" si="52"/>
        <v>1</v>
      </c>
      <c r="BQ186" s="32">
        <f t="shared" si="53"/>
        <v>0</v>
      </c>
      <c r="BR186" s="32">
        <f t="shared" si="54"/>
        <v>0</v>
      </c>
      <c r="BS186" s="32">
        <f t="shared" si="55"/>
        <v>1</v>
      </c>
      <c r="BT186" s="32">
        <f t="shared" si="56"/>
        <v>0</v>
      </c>
      <c r="BU186" s="32">
        <f t="shared" si="57"/>
        <v>0</v>
      </c>
      <c r="BV186" s="32">
        <f t="shared" si="58"/>
        <v>1</v>
      </c>
      <c r="BW186" s="32">
        <f t="shared" si="59"/>
        <v>0</v>
      </c>
      <c r="BX186" s="32">
        <f t="shared" si="60"/>
        <v>0</v>
      </c>
      <c r="BY186" s="31">
        <f t="shared" si="61"/>
        <v>1</v>
      </c>
      <c r="BZ186" s="31">
        <f t="shared" si="62"/>
        <v>1</v>
      </c>
    </row>
    <row r="187" spans="1:78" x14ac:dyDescent="0.2">
      <c r="A187" s="3" t="s">
        <v>733</v>
      </c>
      <c r="B187" s="3" t="s">
        <v>1471</v>
      </c>
      <c r="C187" s="3">
        <v>7567300</v>
      </c>
      <c r="D187" s="3">
        <v>7263500</v>
      </c>
      <c r="E187" s="3">
        <v>7215400</v>
      </c>
      <c r="F187" s="4">
        <v>8126500</v>
      </c>
      <c r="G187" s="3">
        <v>6653600</v>
      </c>
      <c r="H187" s="3">
        <v>6767000</v>
      </c>
      <c r="I187" s="3">
        <v>9268100</v>
      </c>
      <c r="J187" s="4">
        <v>8260100</v>
      </c>
      <c r="K187" s="3">
        <v>8310700</v>
      </c>
      <c r="L187" s="3">
        <v>5446100</v>
      </c>
      <c r="M187" s="3">
        <v>6494800</v>
      </c>
      <c r="N187" s="3">
        <v>6027100</v>
      </c>
      <c r="O187" s="17">
        <v>7427400</v>
      </c>
      <c r="P187" s="3">
        <v>8117000</v>
      </c>
      <c r="Q187" s="3">
        <v>5439800</v>
      </c>
      <c r="R187" s="3">
        <v>6799900</v>
      </c>
      <c r="S187" s="17">
        <v>7356000</v>
      </c>
      <c r="T187" s="3">
        <v>8299700</v>
      </c>
      <c r="U187" s="3">
        <v>8185600</v>
      </c>
      <c r="V187" s="3">
        <v>8249200</v>
      </c>
      <c r="W187" s="17">
        <v>11798000</v>
      </c>
      <c r="X187" s="3">
        <v>7560800</v>
      </c>
      <c r="Y187" s="3">
        <f>AVERAGE(W187:X187,Z187)</f>
        <v>9050766.666666666</v>
      </c>
      <c r="Z187" s="3">
        <v>7793500</v>
      </c>
      <c r="AA187" s="17">
        <v>15774000</v>
      </c>
      <c r="AB187" s="3">
        <v>6717200</v>
      </c>
      <c r="AC187" s="3">
        <v>5297600</v>
      </c>
      <c r="AD187" s="3">
        <v>8716900</v>
      </c>
      <c r="AE187" s="17">
        <v>8009000</v>
      </c>
      <c r="AF187" s="3">
        <v>8974300</v>
      </c>
      <c r="AG187" s="3">
        <v>6991800</v>
      </c>
      <c r="AH187" s="3">
        <v>7611400</v>
      </c>
      <c r="AI187" s="17">
        <f>AVERAGE(AJ187:AL187)</f>
        <v>7096900</v>
      </c>
      <c r="AJ187" s="3">
        <v>6305100</v>
      </c>
      <c r="AK187" s="3">
        <v>7939400</v>
      </c>
      <c r="AL187" s="3">
        <v>7046200</v>
      </c>
      <c r="AM187" s="3">
        <v>80.391000000000005</v>
      </c>
      <c r="AN187" s="3">
        <v>120</v>
      </c>
      <c r="AO187" s="3">
        <v>10</v>
      </c>
      <c r="AP187" s="3">
        <v>6.7</v>
      </c>
      <c r="AQ187" s="32">
        <v>7543175</v>
      </c>
      <c r="AR187" s="32">
        <v>7737200</v>
      </c>
      <c r="AS187" s="32">
        <v>6569675</v>
      </c>
      <c r="AT187" s="32">
        <v>6946025</v>
      </c>
      <c r="AU187" s="32">
        <v>8022625</v>
      </c>
      <c r="AV187" s="32">
        <v>9050766.666666666</v>
      </c>
      <c r="AW187" s="32">
        <v>9126425</v>
      </c>
      <c r="AX187" s="32">
        <v>7896625</v>
      </c>
      <c r="AY187" s="32">
        <v>7096900</v>
      </c>
      <c r="AZ187" s="32">
        <f t="shared" si="66"/>
        <v>1</v>
      </c>
      <c r="BA187" s="32">
        <f t="shared" si="66"/>
        <v>1</v>
      </c>
      <c r="BB187" s="32">
        <f t="shared" si="66"/>
        <v>1</v>
      </c>
      <c r="BC187" s="32">
        <f t="shared" si="66"/>
        <v>1</v>
      </c>
      <c r="BD187" s="32">
        <f t="shared" si="66"/>
        <v>1</v>
      </c>
      <c r="BE187" s="32">
        <f t="shared" si="66"/>
        <v>1</v>
      </c>
      <c r="BF187" s="32">
        <f t="shared" si="66"/>
        <v>1</v>
      </c>
      <c r="BG187" s="32">
        <f t="shared" si="66"/>
        <v>1</v>
      </c>
      <c r="BH187" s="32">
        <f t="shared" si="66"/>
        <v>1</v>
      </c>
      <c r="BI187" s="32">
        <f t="shared" si="45"/>
        <v>2</v>
      </c>
      <c r="BJ187" s="32">
        <f t="shared" si="46"/>
        <v>2</v>
      </c>
      <c r="BK187" s="32">
        <f t="shared" si="47"/>
        <v>2</v>
      </c>
      <c r="BL187" s="32">
        <f t="shared" si="48"/>
        <v>2</v>
      </c>
      <c r="BM187" s="32">
        <f t="shared" si="49"/>
        <v>1</v>
      </c>
      <c r="BN187" s="32">
        <f t="shared" si="50"/>
        <v>0</v>
      </c>
      <c r="BO187" s="32">
        <f t="shared" si="51"/>
        <v>0</v>
      </c>
      <c r="BP187" s="32">
        <f t="shared" si="52"/>
        <v>1</v>
      </c>
      <c r="BQ187" s="32">
        <f t="shared" si="53"/>
        <v>0</v>
      </c>
      <c r="BR187" s="32">
        <f t="shared" si="54"/>
        <v>0</v>
      </c>
      <c r="BS187" s="32">
        <f t="shared" si="55"/>
        <v>1</v>
      </c>
      <c r="BT187" s="32">
        <f t="shared" si="56"/>
        <v>0</v>
      </c>
      <c r="BU187" s="32">
        <f t="shared" si="57"/>
        <v>0</v>
      </c>
      <c r="BV187" s="32">
        <f t="shared" si="58"/>
        <v>1</v>
      </c>
      <c r="BW187" s="32">
        <f t="shared" si="59"/>
        <v>0</v>
      </c>
      <c r="BX187" s="32">
        <f t="shared" si="60"/>
        <v>0</v>
      </c>
      <c r="BY187" s="31">
        <f t="shared" si="61"/>
        <v>1</v>
      </c>
      <c r="BZ187" s="31">
        <f t="shared" si="62"/>
        <v>1</v>
      </c>
    </row>
    <row r="188" spans="1:78" x14ac:dyDescent="0.2">
      <c r="A188" s="3" t="s">
        <v>737</v>
      </c>
      <c r="B188" s="3" t="s">
        <v>1504</v>
      </c>
      <c r="C188" s="3">
        <v>992000000</v>
      </c>
      <c r="D188" s="3">
        <v>924180000</v>
      </c>
      <c r="E188" s="3">
        <v>930740000</v>
      </c>
      <c r="F188" s="4">
        <v>882170000</v>
      </c>
      <c r="G188" s="3">
        <v>999980000</v>
      </c>
      <c r="H188" s="3">
        <v>833040000</v>
      </c>
      <c r="I188" s="3">
        <v>1347600000</v>
      </c>
      <c r="J188" s="4">
        <v>1180200000</v>
      </c>
      <c r="K188" s="3">
        <v>1105500000</v>
      </c>
      <c r="L188" s="3">
        <v>1178200000</v>
      </c>
      <c r="M188" s="3">
        <v>1104000000</v>
      </c>
      <c r="N188" s="3">
        <v>1137000000</v>
      </c>
      <c r="O188" s="17">
        <v>1187400000</v>
      </c>
      <c r="P188" s="3">
        <v>1163100000</v>
      </c>
      <c r="Q188" s="3">
        <v>1024100000</v>
      </c>
      <c r="R188" s="3">
        <v>1002000000</v>
      </c>
      <c r="S188" s="17">
        <v>884750000</v>
      </c>
      <c r="T188" s="3">
        <v>1078100000</v>
      </c>
      <c r="U188" s="3">
        <v>876760000</v>
      </c>
      <c r="V188" s="3">
        <v>1033200000</v>
      </c>
      <c r="W188" s="17">
        <v>997660000</v>
      </c>
      <c r="X188" s="3">
        <v>896840000</v>
      </c>
      <c r="Y188" s="3">
        <v>735760000</v>
      </c>
      <c r="Z188" s="3">
        <v>1116500000</v>
      </c>
      <c r="AA188" s="17">
        <v>1062200000</v>
      </c>
      <c r="AB188" s="3">
        <v>884500000</v>
      </c>
      <c r="AC188" s="3">
        <v>1075400000</v>
      </c>
      <c r="AD188" s="3">
        <v>1202600000</v>
      </c>
      <c r="AE188" s="17">
        <v>977900000</v>
      </c>
      <c r="AF188" s="3">
        <v>634280000</v>
      </c>
      <c r="AG188" s="3">
        <v>1248900000</v>
      </c>
      <c r="AH188" s="3">
        <v>1075400000</v>
      </c>
      <c r="AI188" s="17">
        <v>1034500000</v>
      </c>
      <c r="AJ188" s="3">
        <v>991020000</v>
      </c>
      <c r="AK188" s="3">
        <v>934060000</v>
      </c>
      <c r="AL188" s="3">
        <v>1087000000</v>
      </c>
      <c r="AM188" s="3">
        <v>307.13</v>
      </c>
      <c r="AN188" s="3">
        <v>569</v>
      </c>
      <c r="AO188" s="3">
        <v>8</v>
      </c>
      <c r="AP188" s="3">
        <v>48.6</v>
      </c>
      <c r="AQ188" s="32">
        <v>932272500</v>
      </c>
      <c r="AR188" s="32">
        <v>1090205000</v>
      </c>
      <c r="AS188" s="32">
        <v>1131175000</v>
      </c>
      <c r="AT188" s="32">
        <v>1094150000</v>
      </c>
      <c r="AU188" s="32">
        <v>968202500</v>
      </c>
      <c r="AV188" s="32">
        <v>936690000</v>
      </c>
      <c r="AW188" s="32">
        <v>1056175000</v>
      </c>
      <c r="AX188" s="32">
        <v>984120000</v>
      </c>
      <c r="AY188" s="32">
        <v>1011645000</v>
      </c>
      <c r="AZ188" s="32">
        <f t="shared" si="66"/>
        <v>1</v>
      </c>
      <c r="BA188" s="32">
        <f t="shared" si="66"/>
        <v>1</v>
      </c>
      <c r="BB188" s="32">
        <f t="shared" si="66"/>
        <v>1</v>
      </c>
      <c r="BC188" s="32">
        <f t="shared" si="66"/>
        <v>1</v>
      </c>
      <c r="BD188" s="32">
        <f t="shared" si="66"/>
        <v>1</v>
      </c>
      <c r="BE188" s="32">
        <f t="shared" si="66"/>
        <v>1</v>
      </c>
      <c r="BF188" s="32">
        <f t="shared" si="66"/>
        <v>1</v>
      </c>
      <c r="BG188" s="32">
        <f t="shared" si="66"/>
        <v>1</v>
      </c>
      <c r="BH188" s="32">
        <f t="shared" si="66"/>
        <v>1</v>
      </c>
      <c r="BI188" s="32">
        <f t="shared" si="45"/>
        <v>2</v>
      </c>
      <c r="BJ188" s="32">
        <f t="shared" si="46"/>
        <v>2</v>
      </c>
      <c r="BK188" s="32">
        <f t="shared" si="47"/>
        <v>2</v>
      </c>
      <c r="BL188" s="32">
        <f t="shared" si="48"/>
        <v>2</v>
      </c>
      <c r="BM188" s="32">
        <f t="shared" si="49"/>
        <v>1</v>
      </c>
      <c r="BN188" s="32">
        <f t="shared" si="50"/>
        <v>0</v>
      </c>
      <c r="BO188" s="32">
        <f t="shared" si="51"/>
        <v>0</v>
      </c>
      <c r="BP188" s="32">
        <f t="shared" si="52"/>
        <v>1</v>
      </c>
      <c r="BQ188" s="32">
        <f t="shared" si="53"/>
        <v>0</v>
      </c>
      <c r="BR188" s="32">
        <f t="shared" si="54"/>
        <v>0</v>
      </c>
      <c r="BS188" s="32">
        <f t="shared" si="55"/>
        <v>1</v>
      </c>
      <c r="BT188" s="32">
        <f t="shared" si="56"/>
        <v>0</v>
      </c>
      <c r="BU188" s="32">
        <f t="shared" si="57"/>
        <v>0</v>
      </c>
      <c r="BV188" s="32">
        <f t="shared" si="58"/>
        <v>1</v>
      </c>
      <c r="BW188" s="32">
        <f t="shared" si="59"/>
        <v>0</v>
      </c>
      <c r="BX188" s="32">
        <f t="shared" si="60"/>
        <v>0</v>
      </c>
      <c r="BY188" s="31">
        <f t="shared" si="61"/>
        <v>1</v>
      </c>
      <c r="BZ188" s="31">
        <f t="shared" si="62"/>
        <v>1</v>
      </c>
    </row>
    <row r="189" spans="1:78" x14ac:dyDescent="0.2">
      <c r="A189" s="3" t="s">
        <v>747</v>
      </c>
      <c r="B189" s="3" t="s">
        <v>1790</v>
      </c>
      <c r="C189" s="3">
        <v>3261500000</v>
      </c>
      <c r="D189" s="3">
        <v>2617000000</v>
      </c>
      <c r="E189" s="3">
        <v>3676300000</v>
      </c>
      <c r="F189" s="4">
        <v>3203200000</v>
      </c>
      <c r="G189" s="3">
        <v>3375400000</v>
      </c>
      <c r="H189" s="3">
        <v>3237900000</v>
      </c>
      <c r="I189" s="3">
        <v>1829300000</v>
      </c>
      <c r="J189" s="4">
        <v>1979600000</v>
      </c>
      <c r="K189" s="3">
        <v>1973000000</v>
      </c>
      <c r="L189" s="3">
        <v>3803800000</v>
      </c>
      <c r="M189" s="3">
        <v>1967600000</v>
      </c>
      <c r="N189" s="3">
        <v>3232300000</v>
      </c>
      <c r="O189" s="17">
        <v>3660800000</v>
      </c>
      <c r="P189" s="3">
        <v>2326000000</v>
      </c>
      <c r="Q189" s="3">
        <v>3305100000</v>
      </c>
      <c r="R189" s="3">
        <v>3608600000</v>
      </c>
      <c r="S189" s="17">
        <v>3115200000</v>
      </c>
      <c r="T189" s="3">
        <v>3079300000</v>
      </c>
      <c r="U189" s="3">
        <v>2789600000</v>
      </c>
      <c r="V189" s="3">
        <v>2969600000</v>
      </c>
      <c r="W189" s="17">
        <v>2448300000</v>
      </c>
      <c r="X189" s="3">
        <v>3378200000</v>
      </c>
      <c r="Y189" s="3">
        <v>3051500000</v>
      </c>
      <c r="Z189" s="3">
        <v>3531200000</v>
      </c>
      <c r="AA189" s="17">
        <v>914020000</v>
      </c>
      <c r="AB189" s="3">
        <v>3425300000</v>
      </c>
      <c r="AC189" s="3">
        <v>3200300000</v>
      </c>
      <c r="AD189" s="3">
        <v>2422500000</v>
      </c>
      <c r="AE189" s="17">
        <v>2712200000</v>
      </c>
      <c r="AF189" s="3">
        <v>3114600000</v>
      </c>
      <c r="AG189" s="3">
        <v>2018000000</v>
      </c>
      <c r="AH189" s="3">
        <v>2227400000</v>
      </c>
      <c r="AI189" s="17">
        <v>4046200000</v>
      </c>
      <c r="AJ189" s="3">
        <v>3079100000</v>
      </c>
      <c r="AK189" s="3">
        <v>2604000000</v>
      </c>
      <c r="AL189" s="3">
        <v>2761100000</v>
      </c>
      <c r="AM189" s="3">
        <v>323.31</v>
      </c>
      <c r="AN189" s="3">
        <v>3081</v>
      </c>
      <c r="AO189" s="3">
        <v>34</v>
      </c>
      <c r="AP189" s="3">
        <v>67.099999999999994</v>
      </c>
      <c r="AQ189" s="32">
        <v>3189500000</v>
      </c>
      <c r="AR189" s="32">
        <v>2605550000</v>
      </c>
      <c r="AS189" s="32">
        <v>2744175000</v>
      </c>
      <c r="AT189" s="32">
        <v>3225125000</v>
      </c>
      <c r="AU189" s="32">
        <v>2988425000</v>
      </c>
      <c r="AV189" s="32">
        <v>3102300000</v>
      </c>
      <c r="AW189" s="32">
        <v>2490530000</v>
      </c>
      <c r="AX189" s="32">
        <v>2518050000</v>
      </c>
      <c r="AY189" s="32">
        <v>3122600000</v>
      </c>
      <c r="AZ189" s="32">
        <f t="shared" si="66"/>
        <v>1</v>
      </c>
      <c r="BA189" s="32">
        <f t="shared" si="66"/>
        <v>1</v>
      </c>
      <c r="BB189" s="32">
        <f t="shared" si="66"/>
        <v>1</v>
      </c>
      <c r="BC189" s="32">
        <f t="shared" si="66"/>
        <v>1</v>
      </c>
      <c r="BD189" s="32">
        <f t="shared" si="66"/>
        <v>1</v>
      </c>
      <c r="BE189" s="32">
        <f t="shared" si="66"/>
        <v>1</v>
      </c>
      <c r="BF189" s="32">
        <f t="shared" si="66"/>
        <v>1</v>
      </c>
      <c r="BG189" s="32">
        <f t="shared" si="66"/>
        <v>1</v>
      </c>
      <c r="BH189" s="32">
        <f t="shared" si="66"/>
        <v>1</v>
      </c>
      <c r="BI189" s="32">
        <f t="shared" si="45"/>
        <v>2</v>
      </c>
      <c r="BJ189" s="32">
        <f t="shared" si="46"/>
        <v>2</v>
      </c>
      <c r="BK189" s="32">
        <f t="shared" si="47"/>
        <v>2</v>
      </c>
      <c r="BL189" s="32">
        <f t="shared" si="48"/>
        <v>2</v>
      </c>
      <c r="BM189" s="32">
        <f t="shared" si="49"/>
        <v>1</v>
      </c>
      <c r="BN189" s="32">
        <f t="shared" si="50"/>
        <v>0</v>
      </c>
      <c r="BO189" s="32">
        <f t="shared" si="51"/>
        <v>0</v>
      </c>
      <c r="BP189" s="32">
        <f t="shared" si="52"/>
        <v>1</v>
      </c>
      <c r="BQ189" s="32">
        <f t="shared" si="53"/>
        <v>0</v>
      </c>
      <c r="BR189" s="32">
        <f t="shared" si="54"/>
        <v>0</v>
      </c>
      <c r="BS189" s="32">
        <f t="shared" si="55"/>
        <v>1</v>
      </c>
      <c r="BT189" s="32">
        <f t="shared" si="56"/>
        <v>0</v>
      </c>
      <c r="BU189" s="32">
        <f t="shared" si="57"/>
        <v>0</v>
      </c>
      <c r="BV189" s="32">
        <f t="shared" si="58"/>
        <v>1</v>
      </c>
      <c r="BW189" s="32">
        <f t="shared" si="59"/>
        <v>0</v>
      </c>
      <c r="BX189" s="32">
        <f t="shared" si="60"/>
        <v>0</v>
      </c>
      <c r="BY189" s="31">
        <f t="shared" si="61"/>
        <v>1</v>
      </c>
      <c r="BZ189" s="31">
        <f t="shared" si="62"/>
        <v>1</v>
      </c>
    </row>
    <row r="190" spans="1:78" x14ac:dyDescent="0.2">
      <c r="A190" s="3" t="s">
        <v>752</v>
      </c>
      <c r="B190" s="3" t="s">
        <v>1504</v>
      </c>
      <c r="C190" s="3">
        <v>336780000</v>
      </c>
      <c r="D190" s="3">
        <v>349510000</v>
      </c>
      <c r="E190" s="3">
        <v>340720000</v>
      </c>
      <c r="F190" s="4">
        <v>379670000</v>
      </c>
      <c r="G190" s="3">
        <v>450740000</v>
      </c>
      <c r="H190" s="3">
        <v>387350000</v>
      </c>
      <c r="I190" s="3">
        <v>562190000</v>
      </c>
      <c r="J190" s="4">
        <v>431890000</v>
      </c>
      <c r="K190" s="3">
        <v>487490000</v>
      </c>
      <c r="L190" s="3">
        <v>427080000</v>
      </c>
      <c r="M190" s="3">
        <v>443440000</v>
      </c>
      <c r="N190" s="3">
        <v>425370000</v>
      </c>
      <c r="O190" s="17">
        <v>407610000</v>
      </c>
      <c r="P190" s="3">
        <v>451340000</v>
      </c>
      <c r="Q190" s="3">
        <v>368910000</v>
      </c>
      <c r="R190" s="3">
        <v>414180000</v>
      </c>
      <c r="S190" s="17">
        <v>406430000</v>
      </c>
      <c r="T190" s="3">
        <v>372190000</v>
      </c>
      <c r="U190" s="3">
        <v>357620000</v>
      </c>
      <c r="V190" s="3">
        <v>479430000</v>
      </c>
      <c r="W190" s="17">
        <v>380840000</v>
      </c>
      <c r="X190" s="3">
        <v>454040000</v>
      </c>
      <c r="Y190" s="3">
        <v>320660000</v>
      </c>
      <c r="Z190" s="3">
        <v>322350000</v>
      </c>
      <c r="AA190" s="17">
        <v>260380000</v>
      </c>
      <c r="AB190" s="3">
        <v>378330000</v>
      </c>
      <c r="AC190" s="3">
        <v>328250000</v>
      </c>
      <c r="AD190" s="3">
        <v>412360000</v>
      </c>
      <c r="AE190" s="17">
        <v>319440000</v>
      </c>
      <c r="AF190" s="3">
        <v>204330000</v>
      </c>
      <c r="AG190" s="3">
        <v>293440000</v>
      </c>
      <c r="AH190" s="3">
        <v>329190000</v>
      </c>
      <c r="AI190" s="17">
        <v>427960000</v>
      </c>
      <c r="AJ190" s="3">
        <v>449390000</v>
      </c>
      <c r="AK190" s="3">
        <v>436750000</v>
      </c>
      <c r="AL190" s="3">
        <v>349880000</v>
      </c>
      <c r="AM190" s="3">
        <v>323.31</v>
      </c>
      <c r="AN190" s="3">
        <v>509</v>
      </c>
      <c r="AO190" s="3">
        <v>8</v>
      </c>
      <c r="AP190" s="3">
        <v>34.4</v>
      </c>
      <c r="AQ190" s="32">
        <v>351670000</v>
      </c>
      <c r="AR190" s="32">
        <v>458042500</v>
      </c>
      <c r="AS190" s="32">
        <v>445845000</v>
      </c>
      <c r="AT190" s="32">
        <v>410510000</v>
      </c>
      <c r="AU190" s="32">
        <v>403917500</v>
      </c>
      <c r="AV190" s="32">
        <v>369472500</v>
      </c>
      <c r="AW190" s="32">
        <v>344830000</v>
      </c>
      <c r="AX190" s="32">
        <v>286600000</v>
      </c>
      <c r="AY190" s="32">
        <v>415995000</v>
      </c>
      <c r="AZ190" s="32">
        <f t="shared" si="66"/>
        <v>1</v>
      </c>
      <c r="BA190" s="32">
        <f t="shared" si="66"/>
        <v>1</v>
      </c>
      <c r="BB190" s="32">
        <f t="shared" si="66"/>
        <v>1</v>
      </c>
      <c r="BC190" s="32">
        <f t="shared" si="66"/>
        <v>1</v>
      </c>
      <c r="BD190" s="32">
        <f t="shared" si="66"/>
        <v>1</v>
      </c>
      <c r="BE190" s="32">
        <f t="shared" si="66"/>
        <v>1</v>
      </c>
      <c r="BF190" s="32">
        <f t="shared" si="66"/>
        <v>1</v>
      </c>
      <c r="BG190" s="32">
        <f t="shared" si="66"/>
        <v>1</v>
      </c>
      <c r="BH190" s="32">
        <f t="shared" si="66"/>
        <v>1</v>
      </c>
      <c r="BI190" s="32">
        <f t="shared" si="45"/>
        <v>2</v>
      </c>
      <c r="BJ190" s="32">
        <f t="shared" si="46"/>
        <v>2</v>
      </c>
      <c r="BK190" s="32">
        <f t="shared" si="47"/>
        <v>2</v>
      </c>
      <c r="BL190" s="32">
        <f t="shared" si="48"/>
        <v>2</v>
      </c>
      <c r="BM190" s="32">
        <f t="shared" si="49"/>
        <v>1</v>
      </c>
      <c r="BN190" s="32">
        <f t="shared" si="50"/>
        <v>0</v>
      </c>
      <c r="BO190" s="32">
        <f t="shared" si="51"/>
        <v>0</v>
      </c>
      <c r="BP190" s="32">
        <f t="shared" si="52"/>
        <v>1</v>
      </c>
      <c r="BQ190" s="32">
        <f t="shared" si="53"/>
        <v>0</v>
      </c>
      <c r="BR190" s="32">
        <f t="shared" si="54"/>
        <v>0</v>
      </c>
      <c r="BS190" s="32">
        <f t="shared" si="55"/>
        <v>1</v>
      </c>
      <c r="BT190" s="32">
        <f t="shared" si="56"/>
        <v>0</v>
      </c>
      <c r="BU190" s="32">
        <f t="shared" si="57"/>
        <v>0</v>
      </c>
      <c r="BV190" s="32">
        <f t="shared" si="58"/>
        <v>1</v>
      </c>
      <c r="BW190" s="32">
        <f t="shared" si="59"/>
        <v>0</v>
      </c>
      <c r="BX190" s="32">
        <f t="shared" si="60"/>
        <v>0</v>
      </c>
      <c r="BY190" s="31">
        <f t="shared" si="61"/>
        <v>1</v>
      </c>
      <c r="BZ190" s="31">
        <f t="shared" si="62"/>
        <v>1</v>
      </c>
    </row>
    <row r="191" spans="1:78" x14ac:dyDescent="0.2">
      <c r="A191" s="3" t="s">
        <v>753</v>
      </c>
      <c r="B191" s="3" t="s">
        <v>1791</v>
      </c>
      <c r="C191" s="3">
        <v>208370000</v>
      </c>
      <c r="D191" s="3">
        <v>235810000</v>
      </c>
      <c r="E191" s="3">
        <v>264940000</v>
      </c>
      <c r="F191" s="4">
        <v>297450000</v>
      </c>
      <c r="G191" s="3">
        <v>304350000</v>
      </c>
      <c r="H191" s="3">
        <v>320560000</v>
      </c>
      <c r="I191" s="3">
        <v>320260000</v>
      </c>
      <c r="J191" s="4">
        <v>289620000</v>
      </c>
      <c r="K191" s="3">
        <v>363690000</v>
      </c>
      <c r="L191" s="3">
        <v>386710000</v>
      </c>
      <c r="M191" s="3">
        <v>294310000</v>
      </c>
      <c r="N191" s="3">
        <v>305220000</v>
      </c>
      <c r="O191" s="17">
        <v>282480000</v>
      </c>
      <c r="P191" s="3">
        <v>295270000</v>
      </c>
      <c r="Q191" s="3">
        <v>210550000</v>
      </c>
      <c r="R191" s="3">
        <v>169300000</v>
      </c>
      <c r="S191" s="17">
        <v>223800000</v>
      </c>
      <c r="T191" s="3">
        <v>245050000</v>
      </c>
      <c r="U191" s="3">
        <v>206010000</v>
      </c>
      <c r="V191" s="3">
        <v>267260000</v>
      </c>
      <c r="W191" s="17">
        <v>295620000</v>
      </c>
      <c r="X191" s="3">
        <v>223900000</v>
      </c>
      <c r="Y191" s="3">
        <v>211740000</v>
      </c>
      <c r="Z191" s="3">
        <v>158890000</v>
      </c>
      <c r="AA191" s="17">
        <v>168900000</v>
      </c>
      <c r="AB191" s="3">
        <v>251600000</v>
      </c>
      <c r="AC191" s="3">
        <v>191870000</v>
      </c>
      <c r="AD191" s="3">
        <v>252690000</v>
      </c>
      <c r="AE191" s="17">
        <v>165180000</v>
      </c>
      <c r="AF191" s="3">
        <v>124180000</v>
      </c>
      <c r="AG191" s="3">
        <v>222950000</v>
      </c>
      <c r="AH191" s="3">
        <v>173030000</v>
      </c>
      <c r="AI191" s="17">
        <v>324860000</v>
      </c>
      <c r="AJ191" s="3">
        <v>285500000</v>
      </c>
      <c r="AK191" s="3">
        <v>226520000</v>
      </c>
      <c r="AL191" s="3">
        <v>216060000</v>
      </c>
      <c r="AM191" s="3">
        <v>223.31</v>
      </c>
      <c r="AN191" s="3">
        <v>328</v>
      </c>
      <c r="AO191" s="3">
        <v>8</v>
      </c>
      <c r="AP191" s="3">
        <v>36.700000000000003</v>
      </c>
      <c r="AQ191" s="32">
        <v>251642500</v>
      </c>
      <c r="AR191" s="32">
        <v>308697500</v>
      </c>
      <c r="AS191" s="32">
        <v>337482500</v>
      </c>
      <c r="AT191" s="32">
        <v>239400000</v>
      </c>
      <c r="AU191" s="32">
        <v>235530000</v>
      </c>
      <c r="AV191" s="32">
        <v>222537500</v>
      </c>
      <c r="AW191" s="32">
        <v>216265000</v>
      </c>
      <c r="AX191" s="32">
        <v>171335000</v>
      </c>
      <c r="AY191" s="32">
        <v>263235000</v>
      </c>
      <c r="AZ191" s="32">
        <f t="shared" si="66"/>
        <v>1</v>
      </c>
      <c r="BA191" s="32">
        <f t="shared" si="66"/>
        <v>1</v>
      </c>
      <c r="BB191" s="32">
        <f t="shared" si="66"/>
        <v>1</v>
      </c>
      <c r="BC191" s="32">
        <f t="shared" si="66"/>
        <v>1</v>
      </c>
      <c r="BD191" s="32">
        <f t="shared" si="66"/>
        <v>1</v>
      </c>
      <c r="BE191" s="32">
        <f t="shared" si="66"/>
        <v>1</v>
      </c>
      <c r="BF191" s="32">
        <f t="shared" si="66"/>
        <v>1</v>
      </c>
      <c r="BG191" s="32">
        <f t="shared" si="66"/>
        <v>1</v>
      </c>
      <c r="BH191" s="32">
        <f t="shared" si="66"/>
        <v>1</v>
      </c>
      <c r="BI191" s="32">
        <f t="shared" si="45"/>
        <v>2</v>
      </c>
      <c r="BJ191" s="32">
        <f t="shared" si="46"/>
        <v>2</v>
      </c>
      <c r="BK191" s="32">
        <f t="shared" si="47"/>
        <v>2</v>
      </c>
      <c r="BL191" s="32">
        <f t="shared" si="48"/>
        <v>2</v>
      </c>
      <c r="BM191" s="32">
        <f t="shared" si="49"/>
        <v>1</v>
      </c>
      <c r="BN191" s="32">
        <f t="shared" si="50"/>
        <v>0</v>
      </c>
      <c r="BO191" s="32">
        <f t="shared" si="51"/>
        <v>0</v>
      </c>
      <c r="BP191" s="32">
        <f t="shared" si="52"/>
        <v>1</v>
      </c>
      <c r="BQ191" s="32">
        <f t="shared" si="53"/>
        <v>0</v>
      </c>
      <c r="BR191" s="32">
        <f t="shared" si="54"/>
        <v>0</v>
      </c>
      <c r="BS191" s="32">
        <f t="shared" si="55"/>
        <v>1</v>
      </c>
      <c r="BT191" s="32">
        <f t="shared" si="56"/>
        <v>0</v>
      </c>
      <c r="BU191" s="32">
        <f t="shared" si="57"/>
        <v>0</v>
      </c>
      <c r="BV191" s="32">
        <f t="shared" si="58"/>
        <v>1</v>
      </c>
      <c r="BW191" s="32">
        <f t="shared" si="59"/>
        <v>0</v>
      </c>
      <c r="BX191" s="32">
        <f t="shared" si="60"/>
        <v>0</v>
      </c>
      <c r="BY191" s="31">
        <f t="shared" si="61"/>
        <v>1</v>
      </c>
      <c r="BZ191" s="31">
        <f t="shared" si="62"/>
        <v>1</v>
      </c>
    </row>
    <row r="192" spans="1:78" x14ac:dyDescent="0.2">
      <c r="A192" s="3" t="s">
        <v>754</v>
      </c>
      <c r="B192" s="3" t="s">
        <v>1504</v>
      </c>
      <c r="C192" s="3">
        <v>189540000</v>
      </c>
      <c r="D192" s="3">
        <v>196110000</v>
      </c>
      <c r="E192" s="3">
        <v>240940000</v>
      </c>
      <c r="F192" s="4">
        <v>264190000</v>
      </c>
      <c r="G192" s="3">
        <v>212720000</v>
      </c>
      <c r="H192" s="3">
        <v>194000000</v>
      </c>
      <c r="I192" s="3">
        <v>264190000</v>
      </c>
      <c r="J192" s="4">
        <v>222130000</v>
      </c>
      <c r="K192" s="3">
        <v>237620000</v>
      </c>
      <c r="L192" s="3">
        <v>264120000</v>
      </c>
      <c r="M192" s="3">
        <v>244130000</v>
      </c>
      <c r="N192" s="3">
        <v>234500000</v>
      </c>
      <c r="O192" s="17">
        <v>232910000</v>
      </c>
      <c r="P192" s="3">
        <v>218610000</v>
      </c>
      <c r="Q192" s="3">
        <v>170780000</v>
      </c>
      <c r="R192" s="3">
        <v>155770000</v>
      </c>
      <c r="S192" s="17">
        <v>172340000</v>
      </c>
      <c r="T192" s="3">
        <v>205210000</v>
      </c>
      <c r="U192" s="3">
        <v>180300000</v>
      </c>
      <c r="V192" s="3">
        <v>160060000</v>
      </c>
      <c r="W192" s="17">
        <v>172570000</v>
      </c>
      <c r="X192" s="3">
        <v>179330000</v>
      </c>
      <c r="Y192" s="3">
        <v>140750000</v>
      </c>
      <c r="Z192" s="3">
        <v>118720000</v>
      </c>
      <c r="AA192" s="17">
        <v>96666000</v>
      </c>
      <c r="AB192" s="3">
        <v>185830000</v>
      </c>
      <c r="AC192" s="3">
        <v>126910000</v>
      </c>
      <c r="AD192" s="3">
        <v>187370000</v>
      </c>
      <c r="AE192" s="17">
        <v>147090000</v>
      </c>
      <c r="AF192" s="3">
        <v>123600000</v>
      </c>
      <c r="AG192" s="3">
        <v>162200000</v>
      </c>
      <c r="AH192" s="3">
        <v>141740000</v>
      </c>
      <c r="AI192" s="17">
        <v>305590000</v>
      </c>
      <c r="AJ192" s="3">
        <v>220760000</v>
      </c>
      <c r="AK192" s="3">
        <v>184450000</v>
      </c>
      <c r="AL192" s="3">
        <v>153810000</v>
      </c>
      <c r="AM192" s="3">
        <v>102.76</v>
      </c>
      <c r="AN192" s="3">
        <v>317</v>
      </c>
      <c r="AO192" s="3">
        <v>6</v>
      </c>
      <c r="AP192" s="3">
        <v>44.4</v>
      </c>
      <c r="AQ192" s="32">
        <v>222695000</v>
      </c>
      <c r="AR192" s="32">
        <v>223260000</v>
      </c>
      <c r="AS192" s="32">
        <v>245092500</v>
      </c>
      <c r="AT192" s="32">
        <v>194517500</v>
      </c>
      <c r="AU192" s="32">
        <v>179477500</v>
      </c>
      <c r="AV192" s="32">
        <v>152842500</v>
      </c>
      <c r="AW192" s="32">
        <v>149194000</v>
      </c>
      <c r="AX192" s="32">
        <v>143657500</v>
      </c>
      <c r="AY192" s="32">
        <v>216152500</v>
      </c>
      <c r="AZ192" s="32">
        <f t="shared" si="66"/>
        <v>1</v>
      </c>
      <c r="BA192" s="32">
        <f t="shared" si="66"/>
        <v>1</v>
      </c>
      <c r="BB192" s="32">
        <f t="shared" si="66"/>
        <v>1</v>
      </c>
      <c r="BC192" s="32">
        <f t="shared" si="66"/>
        <v>1</v>
      </c>
      <c r="BD192" s="32">
        <f t="shared" si="66"/>
        <v>1</v>
      </c>
      <c r="BE192" s="32">
        <f t="shared" si="66"/>
        <v>1</v>
      </c>
      <c r="BF192" s="32">
        <f t="shared" si="66"/>
        <v>1</v>
      </c>
      <c r="BG192" s="32">
        <f t="shared" si="66"/>
        <v>1</v>
      </c>
      <c r="BH192" s="32">
        <f t="shared" si="66"/>
        <v>1</v>
      </c>
      <c r="BI192" s="32">
        <f t="shared" si="45"/>
        <v>2</v>
      </c>
      <c r="BJ192" s="32">
        <f t="shared" si="46"/>
        <v>2</v>
      </c>
      <c r="BK192" s="32">
        <f t="shared" si="47"/>
        <v>2</v>
      </c>
      <c r="BL192" s="32">
        <f t="shared" si="48"/>
        <v>2</v>
      </c>
      <c r="BM192" s="32">
        <f t="shared" si="49"/>
        <v>1</v>
      </c>
      <c r="BN192" s="32">
        <f t="shared" si="50"/>
        <v>0</v>
      </c>
      <c r="BO192" s="32">
        <f t="shared" si="51"/>
        <v>0</v>
      </c>
      <c r="BP192" s="32">
        <f t="shared" si="52"/>
        <v>1</v>
      </c>
      <c r="BQ192" s="32">
        <f t="shared" si="53"/>
        <v>0</v>
      </c>
      <c r="BR192" s="32">
        <f t="shared" si="54"/>
        <v>0</v>
      </c>
      <c r="BS192" s="32">
        <f t="shared" si="55"/>
        <v>1</v>
      </c>
      <c r="BT192" s="32">
        <f t="shared" si="56"/>
        <v>0</v>
      </c>
      <c r="BU192" s="32">
        <f t="shared" si="57"/>
        <v>0</v>
      </c>
      <c r="BV192" s="32">
        <f t="shared" si="58"/>
        <v>1</v>
      </c>
      <c r="BW192" s="32">
        <f t="shared" si="59"/>
        <v>0</v>
      </c>
      <c r="BX192" s="32">
        <f t="shared" si="60"/>
        <v>0</v>
      </c>
      <c r="BY192" s="31">
        <f t="shared" si="61"/>
        <v>1</v>
      </c>
      <c r="BZ192" s="31">
        <f t="shared" si="62"/>
        <v>1</v>
      </c>
    </row>
    <row r="193" spans="1:78" x14ac:dyDescent="0.2">
      <c r="A193" s="3" t="s">
        <v>755</v>
      </c>
      <c r="B193" s="3" t="s">
        <v>1468</v>
      </c>
      <c r="C193" s="3">
        <v>6065200</v>
      </c>
      <c r="D193" s="3">
        <v>4946600</v>
      </c>
      <c r="E193" s="3">
        <v>8662900</v>
      </c>
      <c r="F193" s="4">
        <v>6846300</v>
      </c>
      <c r="G193" s="3">
        <v>5975800</v>
      </c>
      <c r="H193" s="3">
        <v>5321400</v>
      </c>
      <c r="I193" s="3">
        <v>6703600</v>
      </c>
      <c r="J193" s="4">
        <v>7025300</v>
      </c>
      <c r="K193" s="3">
        <v>5597000</v>
      </c>
      <c r="L193" s="3">
        <v>6914600</v>
      </c>
      <c r="M193" s="3">
        <v>6007200</v>
      </c>
      <c r="N193" s="3">
        <v>6309300</v>
      </c>
      <c r="O193" s="17">
        <v>7496600</v>
      </c>
      <c r="P193" s="3">
        <v>5709300</v>
      </c>
      <c r="Q193" s="3">
        <v>5436900</v>
      </c>
      <c r="R193" s="3">
        <v>6039800</v>
      </c>
      <c r="S193" s="17">
        <v>6665100</v>
      </c>
      <c r="T193" s="3">
        <v>6429900</v>
      </c>
      <c r="U193" s="3">
        <v>8708900</v>
      </c>
      <c r="V193" s="3">
        <v>6602600</v>
      </c>
      <c r="W193" s="17">
        <v>7842500</v>
      </c>
      <c r="X193" s="3">
        <v>7764900</v>
      </c>
      <c r="Y193" s="3">
        <v>6343900</v>
      </c>
      <c r="Z193" s="3">
        <v>6232300</v>
      </c>
      <c r="AA193" s="17">
        <v>6952600</v>
      </c>
      <c r="AB193" s="3">
        <v>8495200</v>
      </c>
      <c r="AC193" s="3">
        <v>8062900</v>
      </c>
      <c r="AD193" s="3">
        <v>5305600</v>
      </c>
      <c r="AE193" s="17">
        <v>8069500</v>
      </c>
      <c r="AF193" s="3">
        <v>6666900</v>
      </c>
      <c r="AG193" s="3">
        <v>7215800</v>
      </c>
      <c r="AH193" s="3">
        <v>8060500</v>
      </c>
      <c r="AI193" s="17">
        <v>7309500</v>
      </c>
      <c r="AJ193" s="3">
        <v>6759600</v>
      </c>
      <c r="AK193" s="3">
        <v>7200200</v>
      </c>
      <c r="AL193" s="3">
        <v>8257200</v>
      </c>
      <c r="AM193" s="3">
        <v>170.54</v>
      </c>
      <c r="AN193" s="3">
        <v>149</v>
      </c>
      <c r="AO193" s="3">
        <v>7</v>
      </c>
      <c r="AP193" s="3">
        <v>41</v>
      </c>
      <c r="AQ193" s="32">
        <v>6630250</v>
      </c>
      <c r="AR193" s="32">
        <v>6256525</v>
      </c>
      <c r="AS193" s="32">
        <v>6207025</v>
      </c>
      <c r="AT193" s="32">
        <v>6170650</v>
      </c>
      <c r="AU193" s="32">
        <v>7101625</v>
      </c>
      <c r="AV193" s="32">
        <v>7045900</v>
      </c>
      <c r="AW193" s="32">
        <v>7204075</v>
      </c>
      <c r="AX193" s="32">
        <v>7503175</v>
      </c>
      <c r="AY193" s="32">
        <v>7381625</v>
      </c>
      <c r="AZ193" s="32">
        <f t="shared" si="66"/>
        <v>1</v>
      </c>
      <c r="BA193" s="32">
        <f t="shared" si="66"/>
        <v>1</v>
      </c>
      <c r="BB193" s="32">
        <f t="shared" si="66"/>
        <v>1</v>
      </c>
      <c r="BC193" s="32">
        <f t="shared" si="66"/>
        <v>1</v>
      </c>
      <c r="BD193" s="32">
        <f t="shared" si="66"/>
        <v>1</v>
      </c>
      <c r="BE193" s="32">
        <f t="shared" si="66"/>
        <v>1</v>
      </c>
      <c r="BF193" s="32">
        <f t="shared" si="66"/>
        <v>1</v>
      </c>
      <c r="BG193" s="32">
        <f t="shared" si="66"/>
        <v>1</v>
      </c>
      <c r="BH193" s="32">
        <f t="shared" si="66"/>
        <v>1</v>
      </c>
      <c r="BI193" s="32">
        <f t="shared" si="45"/>
        <v>2</v>
      </c>
      <c r="BJ193" s="32">
        <f t="shared" si="46"/>
        <v>2</v>
      </c>
      <c r="BK193" s="32">
        <f t="shared" si="47"/>
        <v>2</v>
      </c>
      <c r="BL193" s="32">
        <f t="shared" si="48"/>
        <v>2</v>
      </c>
      <c r="BM193" s="32">
        <f t="shared" si="49"/>
        <v>1</v>
      </c>
      <c r="BN193" s="32">
        <f t="shared" si="50"/>
        <v>0</v>
      </c>
      <c r="BO193" s="32">
        <f t="shared" si="51"/>
        <v>0</v>
      </c>
      <c r="BP193" s="32">
        <f t="shared" si="52"/>
        <v>1</v>
      </c>
      <c r="BQ193" s="32">
        <f t="shared" si="53"/>
        <v>0</v>
      </c>
      <c r="BR193" s="32">
        <f t="shared" si="54"/>
        <v>0</v>
      </c>
      <c r="BS193" s="32">
        <f t="shared" si="55"/>
        <v>1</v>
      </c>
      <c r="BT193" s="32">
        <f t="shared" si="56"/>
        <v>0</v>
      </c>
      <c r="BU193" s="32">
        <f t="shared" si="57"/>
        <v>0</v>
      </c>
      <c r="BV193" s="32">
        <f t="shared" si="58"/>
        <v>1</v>
      </c>
      <c r="BW193" s="32">
        <f t="shared" si="59"/>
        <v>0</v>
      </c>
      <c r="BX193" s="32">
        <f t="shared" si="60"/>
        <v>0</v>
      </c>
      <c r="BY193" s="31">
        <f t="shared" si="61"/>
        <v>1</v>
      </c>
      <c r="BZ193" s="31">
        <f t="shared" si="62"/>
        <v>1</v>
      </c>
    </row>
    <row r="194" spans="1:78" x14ac:dyDescent="0.2">
      <c r="A194" s="3" t="s">
        <v>756</v>
      </c>
      <c r="B194" s="3" t="s">
        <v>1471</v>
      </c>
      <c r="C194" s="3">
        <v>260720000</v>
      </c>
      <c r="D194" s="3">
        <v>249470000</v>
      </c>
      <c r="E194" s="3">
        <v>255340000</v>
      </c>
      <c r="F194" s="4">
        <v>269940000</v>
      </c>
      <c r="G194" s="3">
        <v>265530000</v>
      </c>
      <c r="H194" s="3">
        <v>274330000</v>
      </c>
      <c r="I194" s="3">
        <v>270370000</v>
      </c>
      <c r="J194" s="4">
        <v>274070000</v>
      </c>
      <c r="K194" s="3">
        <v>283960000</v>
      </c>
      <c r="L194" s="3">
        <v>275370000</v>
      </c>
      <c r="M194" s="3">
        <v>294020000</v>
      </c>
      <c r="N194" s="3">
        <v>245910000</v>
      </c>
      <c r="O194" s="17">
        <v>295210000</v>
      </c>
      <c r="P194" s="3">
        <v>283650000</v>
      </c>
      <c r="Q194" s="3">
        <v>265330000</v>
      </c>
      <c r="R194" s="3">
        <v>312110000</v>
      </c>
      <c r="S194" s="17">
        <v>240260000</v>
      </c>
      <c r="T194" s="3">
        <v>273040000</v>
      </c>
      <c r="U194" s="3">
        <v>239740000</v>
      </c>
      <c r="V194" s="3">
        <v>288490000</v>
      </c>
      <c r="W194" s="17">
        <v>270750000</v>
      </c>
      <c r="X194" s="3">
        <v>289070000</v>
      </c>
      <c r="Y194" s="3">
        <v>277880000</v>
      </c>
      <c r="Z194" s="3">
        <v>268270000</v>
      </c>
      <c r="AA194" s="17">
        <v>358090000</v>
      </c>
      <c r="AB194" s="3">
        <v>286860000</v>
      </c>
      <c r="AC194" s="3">
        <v>273400000</v>
      </c>
      <c r="AD194" s="3">
        <v>281880000</v>
      </c>
      <c r="AE194" s="17">
        <v>298060000</v>
      </c>
      <c r="AF194" s="3">
        <v>287930000</v>
      </c>
      <c r="AG194" s="3">
        <v>298870000</v>
      </c>
      <c r="AH194" s="3">
        <v>280110000</v>
      </c>
      <c r="AI194" s="17">
        <v>267080000</v>
      </c>
      <c r="AJ194" s="3">
        <v>265490000</v>
      </c>
      <c r="AK194" s="3">
        <v>256290000</v>
      </c>
      <c r="AL194" s="3">
        <v>276530000</v>
      </c>
      <c r="AM194" s="3">
        <v>323.31</v>
      </c>
      <c r="AN194" s="3">
        <v>1017</v>
      </c>
      <c r="AO194" s="3">
        <v>23</v>
      </c>
      <c r="AP194" s="3">
        <v>4.3</v>
      </c>
      <c r="AQ194" s="32">
        <v>258867500</v>
      </c>
      <c r="AR194" s="32">
        <v>271075000</v>
      </c>
      <c r="AS194" s="32">
        <v>274815000</v>
      </c>
      <c r="AT194" s="32">
        <v>289075000</v>
      </c>
      <c r="AU194" s="32">
        <v>260382500</v>
      </c>
      <c r="AV194" s="32">
        <v>276492500</v>
      </c>
      <c r="AW194" s="32">
        <v>300057500</v>
      </c>
      <c r="AX194" s="32">
        <v>291242500</v>
      </c>
      <c r="AY194" s="32">
        <v>266347500</v>
      </c>
      <c r="AZ194" s="32">
        <f t="shared" si="66"/>
        <v>1</v>
      </c>
      <c r="BA194" s="32">
        <f t="shared" si="66"/>
        <v>1</v>
      </c>
      <c r="BB194" s="32">
        <f t="shared" si="66"/>
        <v>1</v>
      </c>
      <c r="BC194" s="32">
        <f t="shared" si="66"/>
        <v>1</v>
      </c>
      <c r="BD194" s="32">
        <f t="shared" si="66"/>
        <v>1</v>
      </c>
      <c r="BE194" s="32">
        <f t="shared" si="66"/>
        <v>1</v>
      </c>
      <c r="BF194" s="32">
        <f t="shared" si="66"/>
        <v>1</v>
      </c>
      <c r="BG194" s="32">
        <f t="shared" si="66"/>
        <v>1</v>
      </c>
      <c r="BH194" s="32">
        <f t="shared" si="66"/>
        <v>1</v>
      </c>
      <c r="BI194" s="32">
        <f t="shared" si="45"/>
        <v>2</v>
      </c>
      <c r="BJ194" s="32">
        <f t="shared" si="46"/>
        <v>2</v>
      </c>
      <c r="BK194" s="32">
        <f t="shared" si="47"/>
        <v>2</v>
      </c>
      <c r="BL194" s="32">
        <f t="shared" si="48"/>
        <v>2</v>
      </c>
      <c r="BM194" s="32">
        <f t="shared" si="49"/>
        <v>1</v>
      </c>
      <c r="BN194" s="32">
        <f t="shared" si="50"/>
        <v>0</v>
      </c>
      <c r="BO194" s="32">
        <f t="shared" si="51"/>
        <v>0</v>
      </c>
      <c r="BP194" s="32">
        <f t="shared" si="52"/>
        <v>1</v>
      </c>
      <c r="BQ194" s="32">
        <f t="shared" si="53"/>
        <v>0</v>
      </c>
      <c r="BR194" s="32">
        <f t="shared" si="54"/>
        <v>0</v>
      </c>
      <c r="BS194" s="32">
        <f t="shared" si="55"/>
        <v>1</v>
      </c>
      <c r="BT194" s="32">
        <f t="shared" si="56"/>
        <v>0</v>
      </c>
      <c r="BU194" s="32">
        <f t="shared" si="57"/>
        <v>0</v>
      </c>
      <c r="BV194" s="32">
        <f t="shared" si="58"/>
        <v>1</v>
      </c>
      <c r="BW194" s="32">
        <f t="shared" si="59"/>
        <v>0</v>
      </c>
      <c r="BX194" s="32">
        <f t="shared" si="60"/>
        <v>0</v>
      </c>
      <c r="BY194" s="31">
        <f t="shared" si="61"/>
        <v>1</v>
      </c>
      <c r="BZ194" s="31">
        <f t="shared" si="62"/>
        <v>1</v>
      </c>
    </row>
    <row r="195" spans="1:78" x14ac:dyDescent="0.2">
      <c r="A195" s="3" t="s">
        <v>757</v>
      </c>
      <c r="B195" s="3" t="s">
        <v>1792</v>
      </c>
      <c r="C195" s="3">
        <v>23302000</v>
      </c>
      <c r="D195" s="3">
        <v>28545000</v>
      </c>
      <c r="E195" s="3">
        <v>17425000</v>
      </c>
      <c r="F195" s="4">
        <v>20834000</v>
      </c>
      <c r="G195" s="3">
        <v>21217000</v>
      </c>
      <c r="H195" s="3">
        <v>19961000</v>
      </c>
      <c r="I195" s="3">
        <v>9883900</v>
      </c>
      <c r="J195" s="4">
        <v>24831000</v>
      </c>
      <c r="K195" s="3">
        <v>21492000</v>
      </c>
      <c r="L195" s="3">
        <v>20561000</v>
      </c>
      <c r="M195" s="3">
        <v>17024000</v>
      </c>
      <c r="N195" s="3">
        <v>16980000</v>
      </c>
      <c r="O195" s="17">
        <v>22279000</v>
      </c>
      <c r="P195" s="3">
        <v>23356000</v>
      </c>
      <c r="Q195" s="3">
        <v>22047000</v>
      </c>
      <c r="R195" s="3">
        <v>20701000</v>
      </c>
      <c r="S195" s="17">
        <v>21270000</v>
      </c>
      <c r="T195" s="3">
        <v>17249000</v>
      </c>
      <c r="U195" s="3">
        <v>17323000</v>
      </c>
      <c r="V195" s="3">
        <v>23904000</v>
      </c>
      <c r="W195" s="17">
        <v>21212000</v>
      </c>
      <c r="X195" s="3">
        <v>20978000</v>
      </c>
      <c r="Y195" s="3">
        <v>18688000</v>
      </c>
      <c r="Z195" s="3">
        <v>22991000</v>
      </c>
      <c r="AA195" s="17">
        <v>24548000</v>
      </c>
      <c r="AB195" s="3">
        <v>25991000</v>
      </c>
      <c r="AC195" s="3">
        <v>22147000</v>
      </c>
      <c r="AD195" s="3">
        <v>18470000</v>
      </c>
      <c r="AE195" s="17">
        <v>18057000</v>
      </c>
      <c r="AF195" s="3">
        <v>14525000</v>
      </c>
      <c r="AG195" s="3">
        <v>22228000</v>
      </c>
      <c r="AH195" s="3">
        <v>17406000</v>
      </c>
      <c r="AI195" s="17">
        <v>19370000</v>
      </c>
      <c r="AJ195" s="3">
        <v>23176000</v>
      </c>
      <c r="AK195" s="3">
        <v>23992000</v>
      </c>
      <c r="AL195" s="3">
        <v>17918000</v>
      </c>
      <c r="AM195" s="3">
        <v>91.447999999999993</v>
      </c>
      <c r="AN195" s="3">
        <v>110</v>
      </c>
      <c r="AO195" s="3">
        <v>19</v>
      </c>
      <c r="AP195" s="3">
        <v>5.9</v>
      </c>
      <c r="AQ195" s="32">
        <v>22526500</v>
      </c>
      <c r="AR195" s="32">
        <v>18973225</v>
      </c>
      <c r="AS195" s="32">
        <v>19014250</v>
      </c>
      <c r="AT195" s="32">
        <v>22095750</v>
      </c>
      <c r="AU195" s="32">
        <v>19936500</v>
      </c>
      <c r="AV195" s="32">
        <v>20967250</v>
      </c>
      <c r="AW195" s="32">
        <v>22789000</v>
      </c>
      <c r="AX195" s="32">
        <v>18054000</v>
      </c>
      <c r="AY195" s="32">
        <v>21114000</v>
      </c>
      <c r="AZ195" s="32">
        <f t="shared" si="66"/>
        <v>1</v>
      </c>
      <c r="BA195" s="32">
        <f t="shared" si="66"/>
        <v>1</v>
      </c>
      <c r="BB195" s="32">
        <f t="shared" si="66"/>
        <v>1</v>
      </c>
      <c r="BC195" s="32">
        <f t="shared" si="66"/>
        <v>1</v>
      </c>
      <c r="BD195" s="32">
        <f t="shared" si="66"/>
        <v>1</v>
      </c>
      <c r="BE195" s="32">
        <f t="shared" si="66"/>
        <v>1</v>
      </c>
      <c r="BF195" s="32">
        <f t="shared" si="66"/>
        <v>1</v>
      </c>
      <c r="BG195" s="32">
        <f t="shared" si="66"/>
        <v>1</v>
      </c>
      <c r="BH195" s="32">
        <f t="shared" si="66"/>
        <v>1</v>
      </c>
      <c r="BI195" s="32">
        <f t="shared" ref="BI195:BI258" si="67">SUM(BA195:BB195)</f>
        <v>2</v>
      </c>
      <c r="BJ195" s="32">
        <f t="shared" ref="BJ195:BJ258" si="68">SUM(BC195:BD195)</f>
        <v>2</v>
      </c>
      <c r="BK195" s="32">
        <f t="shared" ref="BK195:BK258" si="69">SUM(BE195:BF195)</f>
        <v>2</v>
      </c>
      <c r="BL195" s="32">
        <f t="shared" ref="BL195:BL258" si="70">SUM(BG195:BH195)</f>
        <v>2</v>
      </c>
      <c r="BM195" s="32">
        <f t="shared" ref="BM195:BM258" si="71">IF(BI195=2,1,0)</f>
        <v>1</v>
      </c>
      <c r="BN195" s="32">
        <f t="shared" ref="BN195:BN258" si="72">IF(BI195=1,IF(BA195=1,1,0),0)</f>
        <v>0</v>
      </c>
      <c r="BO195" s="32">
        <f t="shared" ref="BO195:BO258" si="73">IF(BI195=1,IF(BB195=1,1,0),0)</f>
        <v>0</v>
      </c>
      <c r="BP195" s="32">
        <f t="shared" ref="BP195:BP258" si="74">IF(BJ195=2,1,0)</f>
        <v>1</v>
      </c>
      <c r="BQ195" s="32">
        <f t="shared" ref="BQ195:BQ258" si="75">IF(BJ195=1,IF(BC195=1,1,0),0)</f>
        <v>0</v>
      </c>
      <c r="BR195" s="32">
        <f t="shared" ref="BR195:BR258" si="76">IF(BJ195=1,IF(BD195=1,1,0),0)</f>
        <v>0</v>
      </c>
      <c r="BS195" s="32">
        <f t="shared" ref="BS195:BS258" si="77">IF(BK195=2,1,0)</f>
        <v>1</v>
      </c>
      <c r="BT195" s="32">
        <f t="shared" ref="BT195:BT258" si="78">IF(BK195=1,IF(BE195=1,1,0),0)</f>
        <v>0</v>
      </c>
      <c r="BU195" s="32">
        <f t="shared" ref="BU195:BU258" si="79">IF(BK195=1,IF(BF195=1,1,0),0)</f>
        <v>0</v>
      </c>
      <c r="BV195" s="32">
        <f t="shared" ref="BV195:BV258" si="80">IF(BL195=2,1,0)</f>
        <v>1</v>
      </c>
      <c r="BW195" s="32">
        <f t="shared" ref="BW195:BW258" si="81">IF(BL195=1,IF(BG195=1,1,0),0)</f>
        <v>0</v>
      </c>
      <c r="BX195" s="32">
        <f t="shared" ref="BX195:BX258" si="82">IF(BL195=1,IF(BH195=1,1,0),0)</f>
        <v>0</v>
      </c>
      <c r="BY195" s="31">
        <f t="shared" ref="BY195:BY258" si="83">IF(SUM(AQ195,AR195,AT195,AV195,AX195)=0,0,1)</f>
        <v>1</v>
      </c>
      <c r="BZ195" s="31">
        <f t="shared" ref="BZ195:BZ258" si="84">IF(SUM(AQ195,AS195,AU195,AW195,AY195)=0,0,1)</f>
        <v>1</v>
      </c>
    </row>
    <row r="196" spans="1:78" x14ac:dyDescent="0.2">
      <c r="A196" s="3" t="s">
        <v>759</v>
      </c>
      <c r="B196" s="3" t="s">
        <v>1511</v>
      </c>
      <c r="C196" s="3">
        <v>31858000</v>
      </c>
      <c r="D196" s="3">
        <v>14542000</v>
      </c>
      <c r="E196" s="3">
        <v>24308000</v>
      </c>
      <c r="F196" s="4">
        <v>15353000</v>
      </c>
      <c r="G196" s="3">
        <v>15962000</v>
      </c>
      <c r="H196" s="3">
        <v>19891000</v>
      </c>
      <c r="I196" s="3">
        <v>11427000</v>
      </c>
      <c r="J196" s="4">
        <v>14085000</v>
      </c>
      <c r="K196" s="3">
        <v>10316000</v>
      </c>
      <c r="L196" s="3">
        <f>AVERAGE(K196,M196:N196)</f>
        <v>13389000</v>
      </c>
      <c r="M196" s="3">
        <v>17437000</v>
      </c>
      <c r="N196" s="3">
        <v>12414000</v>
      </c>
      <c r="O196" s="17">
        <v>10007000</v>
      </c>
      <c r="P196" s="3">
        <v>8429400</v>
      </c>
      <c r="Q196" s="3">
        <v>9149900</v>
      </c>
      <c r="R196" s="3">
        <v>8555500</v>
      </c>
      <c r="S196" s="17">
        <v>16782000</v>
      </c>
      <c r="T196" s="3">
        <v>30871000</v>
      </c>
      <c r="U196" s="3">
        <v>23701000</v>
      </c>
      <c r="V196" s="3">
        <v>15266000</v>
      </c>
      <c r="W196" s="17">
        <v>17824000</v>
      </c>
      <c r="X196" s="3">
        <v>15464000</v>
      </c>
      <c r="Y196" s="3">
        <v>46050000</v>
      </c>
      <c r="Z196" s="3">
        <v>20679000</v>
      </c>
      <c r="AA196" s="17">
        <v>12240000</v>
      </c>
      <c r="AB196" s="3">
        <v>9866800</v>
      </c>
      <c r="AC196" s="3">
        <v>36928000</v>
      </c>
      <c r="AD196" s="3">
        <v>32736000</v>
      </c>
      <c r="AE196" s="17">
        <v>33165000</v>
      </c>
      <c r="AF196" s="3">
        <v>32594000</v>
      </c>
      <c r="AG196" s="3">
        <v>14579000</v>
      </c>
      <c r="AH196" s="3">
        <v>11461000</v>
      </c>
      <c r="AI196" s="17">
        <v>12489000</v>
      </c>
      <c r="AJ196" s="3">
        <v>26153000</v>
      </c>
      <c r="AK196" s="3">
        <v>11012000</v>
      </c>
      <c r="AL196" s="3">
        <v>14266000</v>
      </c>
      <c r="AM196" s="3">
        <v>73.055999999999997</v>
      </c>
      <c r="AN196" s="3">
        <v>138</v>
      </c>
      <c r="AO196" s="3">
        <v>3</v>
      </c>
      <c r="AP196" s="3">
        <v>62.4</v>
      </c>
      <c r="AQ196" s="32">
        <v>21515250</v>
      </c>
      <c r="AR196" s="32">
        <v>15341250</v>
      </c>
      <c r="AS196" s="32">
        <v>13389000</v>
      </c>
      <c r="AT196" s="32">
        <v>9035450</v>
      </c>
      <c r="AU196" s="32">
        <v>21655000</v>
      </c>
      <c r="AV196" s="32">
        <v>25004250</v>
      </c>
      <c r="AW196" s="32">
        <v>22942700</v>
      </c>
      <c r="AX196" s="32">
        <v>22949750</v>
      </c>
      <c r="AY196" s="32">
        <v>15980000</v>
      </c>
      <c r="AZ196" s="32">
        <f t="shared" si="66"/>
        <v>1</v>
      </c>
      <c r="BA196" s="32">
        <f t="shared" si="66"/>
        <v>1</v>
      </c>
      <c r="BB196" s="32">
        <f t="shared" si="66"/>
        <v>1</v>
      </c>
      <c r="BC196" s="32">
        <f t="shared" si="66"/>
        <v>1</v>
      </c>
      <c r="BD196" s="32">
        <f t="shared" si="66"/>
        <v>1</v>
      </c>
      <c r="BE196" s="32">
        <f t="shared" si="66"/>
        <v>1</v>
      </c>
      <c r="BF196" s="32">
        <f t="shared" si="66"/>
        <v>1</v>
      </c>
      <c r="BG196" s="32">
        <f t="shared" si="66"/>
        <v>1</v>
      </c>
      <c r="BH196" s="32">
        <f t="shared" si="66"/>
        <v>1</v>
      </c>
      <c r="BI196" s="32">
        <f t="shared" si="67"/>
        <v>2</v>
      </c>
      <c r="BJ196" s="32">
        <f t="shared" si="68"/>
        <v>2</v>
      </c>
      <c r="BK196" s="32">
        <f t="shared" si="69"/>
        <v>2</v>
      </c>
      <c r="BL196" s="32">
        <f t="shared" si="70"/>
        <v>2</v>
      </c>
      <c r="BM196" s="32">
        <f t="shared" si="71"/>
        <v>1</v>
      </c>
      <c r="BN196" s="32">
        <f t="shared" si="72"/>
        <v>0</v>
      </c>
      <c r="BO196" s="32">
        <f t="shared" si="73"/>
        <v>0</v>
      </c>
      <c r="BP196" s="32">
        <f t="shared" si="74"/>
        <v>1</v>
      </c>
      <c r="BQ196" s="32">
        <f t="shared" si="75"/>
        <v>0</v>
      </c>
      <c r="BR196" s="32">
        <f t="shared" si="76"/>
        <v>0</v>
      </c>
      <c r="BS196" s="32">
        <f t="shared" si="77"/>
        <v>1</v>
      </c>
      <c r="BT196" s="32">
        <f t="shared" si="78"/>
        <v>0</v>
      </c>
      <c r="BU196" s="32">
        <f t="shared" si="79"/>
        <v>0</v>
      </c>
      <c r="BV196" s="32">
        <f t="shared" si="80"/>
        <v>1</v>
      </c>
      <c r="BW196" s="32">
        <f t="shared" si="81"/>
        <v>0</v>
      </c>
      <c r="BX196" s="32">
        <f t="shared" si="82"/>
        <v>0</v>
      </c>
      <c r="BY196" s="31">
        <f t="shared" si="83"/>
        <v>1</v>
      </c>
      <c r="BZ196" s="31">
        <f t="shared" si="84"/>
        <v>1</v>
      </c>
    </row>
    <row r="197" spans="1:78" x14ac:dyDescent="0.2">
      <c r="A197" s="3" t="s">
        <v>765</v>
      </c>
      <c r="B197" s="3" t="s">
        <v>1793</v>
      </c>
      <c r="C197" s="3">
        <v>6190500</v>
      </c>
      <c r="D197" s="3">
        <v>6422200</v>
      </c>
      <c r="E197" s="3">
        <v>4850500</v>
      </c>
      <c r="F197" s="4">
        <v>7236700</v>
      </c>
      <c r="G197" s="3">
        <v>6437300</v>
      </c>
      <c r="H197" s="3">
        <v>4719800</v>
      </c>
      <c r="I197" s="3">
        <v>7183200</v>
      </c>
      <c r="J197" s="4">
        <v>5679700</v>
      </c>
      <c r="K197" s="3">
        <v>4269400</v>
      </c>
      <c r="L197" s="3">
        <v>5807900</v>
      </c>
      <c r="M197" s="3">
        <v>5046000</v>
      </c>
      <c r="N197" s="3">
        <v>6624200</v>
      </c>
      <c r="O197" s="17">
        <v>6766000</v>
      </c>
      <c r="P197" s="3">
        <v>5726000</v>
      </c>
      <c r="Q197" s="3">
        <v>5185300</v>
      </c>
      <c r="R197" s="3">
        <v>12394000</v>
      </c>
      <c r="S197" s="17">
        <v>9426300</v>
      </c>
      <c r="T197" s="3">
        <v>5541500</v>
      </c>
      <c r="U197" s="3">
        <v>8145500</v>
      </c>
      <c r="V197" s="3">
        <v>8498900</v>
      </c>
      <c r="W197" s="17">
        <v>7626800</v>
      </c>
      <c r="X197" s="3">
        <v>7138000</v>
      </c>
      <c r="Y197" s="3">
        <v>6371200</v>
      </c>
      <c r="Z197" s="3">
        <v>6631100</v>
      </c>
      <c r="AA197" s="17">
        <v>6730100</v>
      </c>
      <c r="AB197" s="3">
        <v>3752600</v>
      </c>
      <c r="AC197" s="3">
        <v>4436700</v>
      </c>
      <c r="AD197" s="3">
        <v>4405300</v>
      </c>
      <c r="AE197" s="17">
        <v>6331100</v>
      </c>
      <c r="AF197" s="3">
        <v>7099900</v>
      </c>
      <c r="AG197" s="3">
        <v>5110700</v>
      </c>
      <c r="AH197" s="3">
        <v>6476400</v>
      </c>
      <c r="AI197" s="17">
        <v>4593000</v>
      </c>
      <c r="AJ197" s="3">
        <v>7687000</v>
      </c>
      <c r="AK197" s="3">
        <v>7925500</v>
      </c>
      <c r="AL197" s="3">
        <v>6018800</v>
      </c>
      <c r="AM197" s="3">
        <v>323.31</v>
      </c>
      <c r="AN197" s="3">
        <v>110</v>
      </c>
      <c r="AO197" s="3">
        <v>7</v>
      </c>
      <c r="AP197" s="3">
        <v>22.4</v>
      </c>
      <c r="AQ197" s="32">
        <v>6174975</v>
      </c>
      <c r="AR197" s="32">
        <v>6005000</v>
      </c>
      <c r="AS197" s="32">
        <v>5436875</v>
      </c>
      <c r="AT197" s="32">
        <v>7517825</v>
      </c>
      <c r="AU197" s="32">
        <v>7903050</v>
      </c>
      <c r="AV197" s="32">
        <v>6941775</v>
      </c>
      <c r="AW197" s="32">
        <v>4831175</v>
      </c>
      <c r="AX197" s="32">
        <v>6254525</v>
      </c>
      <c r="AY197" s="32">
        <v>6556075</v>
      </c>
      <c r="AZ197" s="32">
        <f t="shared" si="66"/>
        <v>1</v>
      </c>
      <c r="BA197" s="32">
        <f t="shared" si="66"/>
        <v>1</v>
      </c>
      <c r="BB197" s="32">
        <f t="shared" si="66"/>
        <v>1</v>
      </c>
      <c r="BC197" s="32">
        <f t="shared" si="66"/>
        <v>1</v>
      </c>
      <c r="BD197" s="32">
        <f t="shared" si="66"/>
        <v>1</v>
      </c>
      <c r="BE197" s="32">
        <f t="shared" si="66"/>
        <v>1</v>
      </c>
      <c r="BF197" s="32">
        <f t="shared" si="66"/>
        <v>1</v>
      </c>
      <c r="BG197" s="32">
        <f t="shared" si="66"/>
        <v>1</v>
      </c>
      <c r="BH197" s="32">
        <f t="shared" si="66"/>
        <v>1</v>
      </c>
      <c r="BI197" s="32">
        <f t="shared" si="67"/>
        <v>2</v>
      </c>
      <c r="BJ197" s="32">
        <f t="shared" si="68"/>
        <v>2</v>
      </c>
      <c r="BK197" s="32">
        <f t="shared" si="69"/>
        <v>2</v>
      </c>
      <c r="BL197" s="32">
        <f t="shared" si="70"/>
        <v>2</v>
      </c>
      <c r="BM197" s="32">
        <f t="shared" si="71"/>
        <v>1</v>
      </c>
      <c r="BN197" s="32">
        <f t="shared" si="72"/>
        <v>0</v>
      </c>
      <c r="BO197" s="32">
        <f t="shared" si="73"/>
        <v>0</v>
      </c>
      <c r="BP197" s="32">
        <f t="shared" si="74"/>
        <v>1</v>
      </c>
      <c r="BQ197" s="32">
        <f t="shared" si="75"/>
        <v>0</v>
      </c>
      <c r="BR197" s="32">
        <f t="shared" si="76"/>
        <v>0</v>
      </c>
      <c r="BS197" s="32">
        <f t="shared" si="77"/>
        <v>1</v>
      </c>
      <c r="BT197" s="32">
        <f t="shared" si="78"/>
        <v>0</v>
      </c>
      <c r="BU197" s="32">
        <f t="shared" si="79"/>
        <v>0</v>
      </c>
      <c r="BV197" s="32">
        <f t="shared" si="80"/>
        <v>1</v>
      </c>
      <c r="BW197" s="32">
        <f t="shared" si="81"/>
        <v>0</v>
      </c>
      <c r="BX197" s="32">
        <f t="shared" si="82"/>
        <v>0</v>
      </c>
      <c r="BY197" s="31">
        <f t="shared" si="83"/>
        <v>1</v>
      </c>
      <c r="BZ197" s="31">
        <f t="shared" si="84"/>
        <v>1</v>
      </c>
    </row>
    <row r="198" spans="1:78" x14ac:dyDescent="0.2">
      <c r="A198" s="3" t="s">
        <v>767</v>
      </c>
      <c r="B198" s="3" t="s">
        <v>1795</v>
      </c>
      <c r="C198" s="3">
        <v>6296200</v>
      </c>
      <c r="D198" s="3">
        <v>11024000</v>
      </c>
      <c r="E198" s="3">
        <v>7060300</v>
      </c>
      <c r="F198" s="4">
        <v>9422500</v>
      </c>
      <c r="G198" s="3">
        <v>7151200</v>
      </c>
      <c r="H198" s="3">
        <v>6089500</v>
      </c>
      <c r="I198" s="3">
        <v>5904400</v>
      </c>
      <c r="J198" s="4">
        <v>5968800</v>
      </c>
      <c r="K198" s="3">
        <v>7240500</v>
      </c>
      <c r="L198" s="3">
        <v>8462000</v>
      </c>
      <c r="M198" s="3">
        <v>6959600</v>
      </c>
      <c r="N198" s="3">
        <v>8660500</v>
      </c>
      <c r="O198" s="17">
        <v>5612600</v>
      </c>
      <c r="P198" s="3">
        <v>7804900</v>
      </c>
      <c r="Q198" s="3">
        <v>5801700</v>
      </c>
      <c r="R198" s="3">
        <v>8713500</v>
      </c>
      <c r="S198" s="17">
        <v>6867400</v>
      </c>
      <c r="T198" s="3">
        <v>7759300</v>
      </c>
      <c r="U198" s="3">
        <v>7280000</v>
      </c>
      <c r="V198" s="3">
        <v>7341600</v>
      </c>
      <c r="W198" s="17">
        <v>7024700</v>
      </c>
      <c r="X198" s="3">
        <v>6636500</v>
      </c>
      <c r="Y198" s="3">
        <v>5206600</v>
      </c>
      <c r="Z198" s="3">
        <v>8446600</v>
      </c>
      <c r="AA198" s="17">
        <v>14651000</v>
      </c>
      <c r="AB198" s="3">
        <v>6344200</v>
      </c>
      <c r="AC198" s="3">
        <v>6234800</v>
      </c>
      <c r="AD198" s="3">
        <v>7589800</v>
      </c>
      <c r="AE198" s="17">
        <v>7872800</v>
      </c>
      <c r="AF198" s="3">
        <v>16638000</v>
      </c>
      <c r="AG198" s="3">
        <v>6550600</v>
      </c>
      <c r="AH198" s="3">
        <v>7168500</v>
      </c>
      <c r="AI198" s="17">
        <v>5990800</v>
      </c>
      <c r="AJ198" s="3">
        <v>6654000</v>
      </c>
      <c r="AK198" s="3">
        <v>6097400</v>
      </c>
      <c r="AL198" s="3">
        <v>7334800</v>
      </c>
      <c r="AM198" s="3">
        <v>65.534999999999997</v>
      </c>
      <c r="AN198" s="3">
        <v>148</v>
      </c>
      <c r="AO198" s="3">
        <v>10</v>
      </c>
      <c r="AP198" s="3">
        <v>20.5</v>
      </c>
      <c r="AQ198" s="32">
        <v>8450750</v>
      </c>
      <c r="AR198" s="32">
        <v>6278475</v>
      </c>
      <c r="AS198" s="32">
        <v>7830650</v>
      </c>
      <c r="AT198" s="32">
        <v>6983175</v>
      </c>
      <c r="AU198" s="32">
        <v>7312075</v>
      </c>
      <c r="AV198" s="32">
        <v>6828600</v>
      </c>
      <c r="AW198" s="32">
        <v>8704950</v>
      </c>
      <c r="AX198" s="32">
        <v>9557475</v>
      </c>
      <c r="AY198" s="32">
        <v>6519250</v>
      </c>
      <c r="AZ198" s="32">
        <f t="shared" si="66"/>
        <v>1</v>
      </c>
      <c r="BA198" s="32">
        <f t="shared" si="66"/>
        <v>1</v>
      </c>
      <c r="BB198" s="32">
        <f t="shared" si="66"/>
        <v>1</v>
      </c>
      <c r="BC198" s="32">
        <f t="shared" si="66"/>
        <v>1</v>
      </c>
      <c r="BD198" s="32">
        <f t="shared" si="66"/>
        <v>1</v>
      </c>
      <c r="BE198" s="32">
        <f t="shared" si="66"/>
        <v>1</v>
      </c>
      <c r="BF198" s="32">
        <f t="shared" si="66"/>
        <v>1</v>
      </c>
      <c r="BG198" s="32">
        <f t="shared" si="66"/>
        <v>1</v>
      </c>
      <c r="BH198" s="32">
        <f t="shared" si="66"/>
        <v>1</v>
      </c>
      <c r="BI198" s="32">
        <f t="shared" si="67"/>
        <v>2</v>
      </c>
      <c r="BJ198" s="32">
        <f t="shared" si="68"/>
        <v>2</v>
      </c>
      <c r="BK198" s="32">
        <f t="shared" si="69"/>
        <v>2</v>
      </c>
      <c r="BL198" s="32">
        <f t="shared" si="70"/>
        <v>2</v>
      </c>
      <c r="BM198" s="32">
        <f t="shared" si="71"/>
        <v>1</v>
      </c>
      <c r="BN198" s="32">
        <f t="shared" si="72"/>
        <v>0</v>
      </c>
      <c r="BO198" s="32">
        <f t="shared" si="73"/>
        <v>0</v>
      </c>
      <c r="BP198" s="32">
        <f t="shared" si="74"/>
        <v>1</v>
      </c>
      <c r="BQ198" s="32">
        <f t="shared" si="75"/>
        <v>0</v>
      </c>
      <c r="BR198" s="32">
        <f t="shared" si="76"/>
        <v>0</v>
      </c>
      <c r="BS198" s="32">
        <f t="shared" si="77"/>
        <v>1</v>
      </c>
      <c r="BT198" s="32">
        <f t="shared" si="78"/>
        <v>0</v>
      </c>
      <c r="BU198" s="32">
        <f t="shared" si="79"/>
        <v>0</v>
      </c>
      <c r="BV198" s="32">
        <f t="shared" si="80"/>
        <v>1</v>
      </c>
      <c r="BW198" s="32">
        <f t="shared" si="81"/>
        <v>0</v>
      </c>
      <c r="BX198" s="32">
        <f t="shared" si="82"/>
        <v>0</v>
      </c>
      <c r="BY198" s="31">
        <f t="shared" si="83"/>
        <v>1</v>
      </c>
      <c r="BZ198" s="31">
        <f t="shared" si="84"/>
        <v>1</v>
      </c>
    </row>
    <row r="199" spans="1:78" x14ac:dyDescent="0.2">
      <c r="A199" s="3" t="s">
        <v>772</v>
      </c>
      <c r="B199" s="3" t="s">
        <v>1797</v>
      </c>
      <c r="C199" s="3">
        <v>8509400</v>
      </c>
      <c r="D199" s="3">
        <v>8998700</v>
      </c>
      <c r="E199" s="3">
        <v>10790000</v>
      </c>
      <c r="F199" s="4">
        <v>8127800</v>
      </c>
      <c r="G199" s="3">
        <v>11467000</v>
      </c>
      <c r="H199" s="3">
        <v>13561000</v>
      </c>
      <c r="I199" s="3">
        <v>16012000</v>
      </c>
      <c r="J199" s="4">
        <v>13174000</v>
      </c>
      <c r="K199" s="3">
        <v>14684000</v>
      </c>
      <c r="L199" s="3">
        <v>10335000</v>
      </c>
      <c r="M199" s="3">
        <v>11252000</v>
      </c>
      <c r="N199" s="3">
        <v>9310900</v>
      </c>
      <c r="O199" s="17">
        <v>10243000</v>
      </c>
      <c r="P199" s="3">
        <v>12003000</v>
      </c>
      <c r="Q199" s="3">
        <v>9428300</v>
      </c>
      <c r="R199" s="3">
        <v>12410000</v>
      </c>
      <c r="S199" s="17">
        <v>10350000</v>
      </c>
      <c r="T199" s="3">
        <v>11135000</v>
      </c>
      <c r="U199" s="3">
        <v>10849000</v>
      </c>
      <c r="V199" s="3">
        <v>10221000</v>
      </c>
      <c r="W199" s="17">
        <v>9342000</v>
      </c>
      <c r="X199" s="3">
        <v>10161000</v>
      </c>
      <c r="Y199" s="3">
        <v>10237000</v>
      </c>
      <c r="Z199" s="3">
        <v>10993000</v>
      </c>
      <c r="AA199" s="17">
        <v>11338000</v>
      </c>
      <c r="AB199" s="3">
        <v>9740100</v>
      </c>
      <c r="AC199" s="3">
        <v>10964000</v>
      </c>
      <c r="AD199" s="3">
        <v>9986400</v>
      </c>
      <c r="AE199" s="17">
        <v>9297600</v>
      </c>
      <c r="AF199" s="3">
        <v>6529200</v>
      </c>
      <c r="AG199" s="3">
        <v>10915000</v>
      </c>
      <c r="AH199" s="3">
        <v>10169000</v>
      </c>
      <c r="AI199" s="17">
        <v>9454900</v>
      </c>
      <c r="AJ199" s="3">
        <v>8909700</v>
      </c>
      <c r="AK199" s="3">
        <v>11390000</v>
      </c>
      <c r="AL199" s="3">
        <v>11945000</v>
      </c>
      <c r="AM199" s="3">
        <v>214.34</v>
      </c>
      <c r="AN199" s="3">
        <v>175</v>
      </c>
      <c r="AO199" s="3">
        <v>10</v>
      </c>
      <c r="AP199" s="3">
        <v>52.4</v>
      </c>
      <c r="AQ199" s="32">
        <v>9106475</v>
      </c>
      <c r="AR199" s="32">
        <v>13553500</v>
      </c>
      <c r="AS199" s="32">
        <v>11395475</v>
      </c>
      <c r="AT199" s="32">
        <v>11021075</v>
      </c>
      <c r="AU199" s="32">
        <v>10638750</v>
      </c>
      <c r="AV199" s="32">
        <v>10183250</v>
      </c>
      <c r="AW199" s="32">
        <v>10507125</v>
      </c>
      <c r="AX199" s="32">
        <v>9227700</v>
      </c>
      <c r="AY199" s="32">
        <v>10424900</v>
      </c>
      <c r="AZ199" s="32">
        <f t="shared" si="66"/>
        <v>1</v>
      </c>
      <c r="BA199" s="32">
        <f t="shared" si="66"/>
        <v>1</v>
      </c>
      <c r="BB199" s="32">
        <f t="shared" si="66"/>
        <v>1</v>
      </c>
      <c r="BC199" s="32">
        <f t="shared" si="66"/>
        <v>1</v>
      </c>
      <c r="BD199" s="32">
        <f t="shared" si="66"/>
        <v>1</v>
      </c>
      <c r="BE199" s="32">
        <f t="shared" si="66"/>
        <v>1</v>
      </c>
      <c r="BF199" s="32">
        <f t="shared" si="66"/>
        <v>1</v>
      </c>
      <c r="BG199" s="32">
        <f t="shared" si="66"/>
        <v>1</v>
      </c>
      <c r="BH199" s="32">
        <f t="shared" si="66"/>
        <v>1</v>
      </c>
      <c r="BI199" s="32">
        <f t="shared" si="67"/>
        <v>2</v>
      </c>
      <c r="BJ199" s="32">
        <f t="shared" si="68"/>
        <v>2</v>
      </c>
      <c r="BK199" s="32">
        <f t="shared" si="69"/>
        <v>2</v>
      </c>
      <c r="BL199" s="32">
        <f t="shared" si="70"/>
        <v>2</v>
      </c>
      <c r="BM199" s="32">
        <f t="shared" si="71"/>
        <v>1</v>
      </c>
      <c r="BN199" s="32">
        <f t="shared" si="72"/>
        <v>0</v>
      </c>
      <c r="BO199" s="32">
        <f t="shared" si="73"/>
        <v>0</v>
      </c>
      <c r="BP199" s="32">
        <f t="shared" si="74"/>
        <v>1</v>
      </c>
      <c r="BQ199" s="32">
        <f t="shared" si="75"/>
        <v>0</v>
      </c>
      <c r="BR199" s="32">
        <f t="shared" si="76"/>
        <v>0</v>
      </c>
      <c r="BS199" s="32">
        <f t="shared" si="77"/>
        <v>1</v>
      </c>
      <c r="BT199" s="32">
        <f t="shared" si="78"/>
        <v>0</v>
      </c>
      <c r="BU199" s="32">
        <f t="shared" si="79"/>
        <v>0</v>
      </c>
      <c r="BV199" s="32">
        <f t="shared" si="80"/>
        <v>1</v>
      </c>
      <c r="BW199" s="32">
        <f t="shared" si="81"/>
        <v>0</v>
      </c>
      <c r="BX199" s="32">
        <f t="shared" si="82"/>
        <v>0</v>
      </c>
      <c r="BY199" s="31">
        <f t="shared" si="83"/>
        <v>1</v>
      </c>
      <c r="BZ199" s="31">
        <f t="shared" si="84"/>
        <v>1</v>
      </c>
    </row>
    <row r="200" spans="1:78" x14ac:dyDescent="0.2">
      <c r="A200" s="3" t="s">
        <v>780</v>
      </c>
      <c r="B200" s="3" t="s">
        <v>1801</v>
      </c>
      <c r="C200" s="3">
        <v>17212000</v>
      </c>
      <c r="D200" s="3">
        <v>17246000</v>
      </c>
      <c r="E200" s="3">
        <v>14772000</v>
      </c>
      <c r="F200" s="4">
        <v>21885000</v>
      </c>
      <c r="G200" s="3">
        <v>16320000</v>
      </c>
      <c r="H200" s="3">
        <v>15551000</v>
      </c>
      <c r="I200" s="3">
        <v>25266000</v>
      </c>
      <c r="J200" s="4">
        <v>22026000</v>
      </c>
      <c r="K200" s="3">
        <v>15881000</v>
      </c>
      <c r="L200" s="3">
        <v>19064000</v>
      </c>
      <c r="M200" s="3">
        <v>18640000</v>
      </c>
      <c r="N200" s="3">
        <v>16669000</v>
      </c>
      <c r="O200" s="17">
        <v>20969000</v>
      </c>
      <c r="P200" s="3">
        <v>21977000</v>
      </c>
      <c r="Q200" s="3">
        <v>17641000</v>
      </c>
      <c r="R200" s="3">
        <v>20216000</v>
      </c>
      <c r="S200" s="17">
        <v>18441000</v>
      </c>
      <c r="T200" s="3">
        <v>21596000</v>
      </c>
      <c r="U200" s="3">
        <v>16399000</v>
      </c>
      <c r="V200" s="3">
        <v>18043000</v>
      </c>
      <c r="W200" s="17">
        <v>17250000</v>
      </c>
      <c r="X200" s="3">
        <v>16672000</v>
      </c>
      <c r="Y200" s="3">
        <v>15088000</v>
      </c>
      <c r="Z200" s="3">
        <v>16713000</v>
      </c>
      <c r="AA200" s="17">
        <v>51753000</v>
      </c>
      <c r="AB200" s="3">
        <v>20665000</v>
      </c>
      <c r="AC200" s="3">
        <v>17197000</v>
      </c>
      <c r="AD200" s="3">
        <v>17479000</v>
      </c>
      <c r="AE200" s="17">
        <v>18960000</v>
      </c>
      <c r="AF200" s="3">
        <v>20389000</v>
      </c>
      <c r="AG200" s="3">
        <v>18442000</v>
      </c>
      <c r="AH200" s="3">
        <v>17741000</v>
      </c>
      <c r="AI200" s="17">
        <v>18070000</v>
      </c>
      <c r="AJ200" s="3">
        <v>18469000</v>
      </c>
      <c r="AK200" s="3">
        <v>14468000</v>
      </c>
      <c r="AL200" s="3">
        <v>18204000</v>
      </c>
      <c r="AM200" s="3">
        <v>117.89</v>
      </c>
      <c r="AN200" s="3">
        <v>226</v>
      </c>
      <c r="AO200" s="3">
        <v>7</v>
      </c>
      <c r="AP200" s="3">
        <v>30.2</v>
      </c>
      <c r="AQ200" s="32">
        <v>17778750</v>
      </c>
      <c r="AR200" s="32">
        <v>19790750</v>
      </c>
      <c r="AS200" s="32">
        <v>17563500</v>
      </c>
      <c r="AT200" s="32">
        <v>20200750</v>
      </c>
      <c r="AU200" s="32">
        <v>18619750</v>
      </c>
      <c r="AV200" s="32">
        <v>16430750</v>
      </c>
      <c r="AW200" s="32">
        <v>26773500</v>
      </c>
      <c r="AX200" s="32">
        <v>18883000</v>
      </c>
      <c r="AY200" s="32">
        <v>17302750</v>
      </c>
      <c r="AZ200" s="32">
        <f t="shared" si="66"/>
        <v>1</v>
      </c>
      <c r="BA200" s="32">
        <f t="shared" si="66"/>
        <v>1</v>
      </c>
      <c r="BB200" s="32">
        <f t="shared" si="66"/>
        <v>1</v>
      </c>
      <c r="BC200" s="32">
        <f t="shared" si="66"/>
        <v>1</v>
      </c>
      <c r="BD200" s="32">
        <f t="shared" si="66"/>
        <v>1</v>
      </c>
      <c r="BE200" s="32">
        <f t="shared" si="66"/>
        <v>1</v>
      </c>
      <c r="BF200" s="32">
        <f t="shared" si="66"/>
        <v>1</v>
      </c>
      <c r="BG200" s="32">
        <f t="shared" si="66"/>
        <v>1</v>
      </c>
      <c r="BH200" s="32">
        <f t="shared" si="66"/>
        <v>1</v>
      </c>
      <c r="BI200" s="32">
        <f t="shared" si="67"/>
        <v>2</v>
      </c>
      <c r="BJ200" s="32">
        <f t="shared" si="68"/>
        <v>2</v>
      </c>
      <c r="BK200" s="32">
        <f t="shared" si="69"/>
        <v>2</v>
      </c>
      <c r="BL200" s="32">
        <f t="shared" si="70"/>
        <v>2</v>
      </c>
      <c r="BM200" s="32">
        <f t="shared" si="71"/>
        <v>1</v>
      </c>
      <c r="BN200" s="32">
        <f t="shared" si="72"/>
        <v>0</v>
      </c>
      <c r="BO200" s="32">
        <f t="shared" si="73"/>
        <v>0</v>
      </c>
      <c r="BP200" s="32">
        <f t="shared" si="74"/>
        <v>1</v>
      </c>
      <c r="BQ200" s="32">
        <f t="shared" si="75"/>
        <v>0</v>
      </c>
      <c r="BR200" s="32">
        <f t="shared" si="76"/>
        <v>0</v>
      </c>
      <c r="BS200" s="32">
        <f t="shared" si="77"/>
        <v>1</v>
      </c>
      <c r="BT200" s="32">
        <f t="shared" si="78"/>
        <v>0</v>
      </c>
      <c r="BU200" s="32">
        <f t="shared" si="79"/>
        <v>0</v>
      </c>
      <c r="BV200" s="32">
        <f t="shared" si="80"/>
        <v>1</v>
      </c>
      <c r="BW200" s="32">
        <f t="shared" si="81"/>
        <v>0</v>
      </c>
      <c r="BX200" s="32">
        <f t="shared" si="82"/>
        <v>0</v>
      </c>
      <c r="BY200" s="31">
        <f t="shared" si="83"/>
        <v>1</v>
      </c>
      <c r="BZ200" s="31">
        <f t="shared" si="84"/>
        <v>1</v>
      </c>
    </row>
    <row r="201" spans="1:78" x14ac:dyDescent="0.2">
      <c r="A201" s="3" t="s">
        <v>784</v>
      </c>
      <c r="B201" s="3" t="s">
        <v>1471</v>
      </c>
      <c r="C201" s="3">
        <v>3973500</v>
      </c>
      <c r="D201" s="3">
        <f>AVERAGE(C201,E201:F201)</f>
        <v>3567266.6666666665</v>
      </c>
      <c r="E201" s="3">
        <v>3244400</v>
      </c>
      <c r="F201" s="4">
        <v>3483900</v>
      </c>
      <c r="G201" s="3">
        <f>AVERAGE(H201:J201)</f>
        <v>4173500</v>
      </c>
      <c r="H201" s="3">
        <v>2912800</v>
      </c>
      <c r="I201" s="3">
        <v>5177600</v>
      </c>
      <c r="J201" s="4">
        <v>4430100</v>
      </c>
      <c r="K201" s="3">
        <v>4401300</v>
      </c>
      <c r="L201" s="3">
        <v>4829500</v>
      </c>
      <c r="M201" s="3">
        <v>4263700</v>
      </c>
      <c r="N201" s="3">
        <v>3935600</v>
      </c>
      <c r="O201" s="17">
        <v>3779400</v>
      </c>
      <c r="P201" s="3">
        <v>3975500</v>
      </c>
      <c r="Q201" s="3">
        <v>3434400</v>
      </c>
      <c r="R201" s="3">
        <v>3081800</v>
      </c>
      <c r="S201" s="17">
        <v>3364900</v>
      </c>
      <c r="T201" s="3">
        <v>3235300</v>
      </c>
      <c r="U201" s="3">
        <f>AVERAGE(S201:T201,V201)</f>
        <v>3273333.3333333335</v>
      </c>
      <c r="V201" s="3">
        <v>3219800</v>
      </c>
      <c r="W201" s="17">
        <v>3167600</v>
      </c>
      <c r="X201" s="3">
        <v>3685000</v>
      </c>
      <c r="Y201" s="3">
        <v>2818700</v>
      </c>
      <c r="Z201" s="3">
        <v>3095700</v>
      </c>
      <c r="AA201" s="17">
        <v>3252700</v>
      </c>
      <c r="AB201" s="3">
        <v>4027700</v>
      </c>
      <c r="AC201" s="3">
        <v>3030700</v>
      </c>
      <c r="AD201" s="3">
        <v>3704000</v>
      </c>
      <c r="AE201" s="17">
        <v>3289300</v>
      </c>
      <c r="AF201" s="3">
        <v>2896100</v>
      </c>
      <c r="AG201" s="3">
        <v>3559000</v>
      </c>
      <c r="AH201" s="3">
        <f>AVERAGE(AE201:AG201)</f>
        <v>3248133.3333333335</v>
      </c>
      <c r="AI201" s="17">
        <v>3308200</v>
      </c>
      <c r="AJ201" s="3">
        <v>3943200</v>
      </c>
      <c r="AK201" s="3">
        <v>3190200</v>
      </c>
      <c r="AL201" s="3">
        <v>2828400</v>
      </c>
      <c r="AM201" s="3">
        <v>6.4482999999999997</v>
      </c>
      <c r="AN201" s="3">
        <v>90</v>
      </c>
      <c r="AO201" s="3">
        <v>5</v>
      </c>
      <c r="AP201" s="3">
        <v>29.2</v>
      </c>
      <c r="AQ201" s="32">
        <v>3567266.6666666665</v>
      </c>
      <c r="AR201" s="32">
        <v>4173500</v>
      </c>
      <c r="AS201" s="32">
        <v>4357525</v>
      </c>
      <c r="AT201" s="32">
        <v>3567775</v>
      </c>
      <c r="AU201" s="32">
        <v>3273333.3333333335</v>
      </c>
      <c r="AV201" s="32">
        <v>3191750</v>
      </c>
      <c r="AW201" s="32">
        <v>3503775</v>
      </c>
      <c r="AX201" s="32">
        <v>3248133.3333333335</v>
      </c>
      <c r="AY201" s="32">
        <v>3317500</v>
      </c>
      <c r="AZ201" s="32">
        <f t="shared" si="66"/>
        <v>1</v>
      </c>
      <c r="BA201" s="32">
        <f t="shared" si="66"/>
        <v>1</v>
      </c>
      <c r="BB201" s="32">
        <f t="shared" si="66"/>
        <v>1</v>
      </c>
      <c r="BC201" s="32">
        <f t="shared" si="66"/>
        <v>1</v>
      </c>
      <c r="BD201" s="32">
        <f t="shared" si="66"/>
        <v>1</v>
      </c>
      <c r="BE201" s="32">
        <f t="shared" si="66"/>
        <v>1</v>
      </c>
      <c r="BF201" s="32">
        <f t="shared" si="66"/>
        <v>1</v>
      </c>
      <c r="BG201" s="32">
        <f t="shared" si="66"/>
        <v>1</v>
      </c>
      <c r="BH201" s="32">
        <f t="shared" si="66"/>
        <v>1</v>
      </c>
      <c r="BI201" s="32">
        <f t="shared" si="67"/>
        <v>2</v>
      </c>
      <c r="BJ201" s="32">
        <f t="shared" si="68"/>
        <v>2</v>
      </c>
      <c r="BK201" s="32">
        <f t="shared" si="69"/>
        <v>2</v>
      </c>
      <c r="BL201" s="32">
        <f t="shared" si="70"/>
        <v>2</v>
      </c>
      <c r="BM201" s="32">
        <f t="shared" si="71"/>
        <v>1</v>
      </c>
      <c r="BN201" s="32">
        <f t="shared" si="72"/>
        <v>0</v>
      </c>
      <c r="BO201" s="32">
        <f t="shared" si="73"/>
        <v>0</v>
      </c>
      <c r="BP201" s="32">
        <f t="shared" si="74"/>
        <v>1</v>
      </c>
      <c r="BQ201" s="32">
        <f t="shared" si="75"/>
        <v>0</v>
      </c>
      <c r="BR201" s="32">
        <f t="shared" si="76"/>
        <v>0</v>
      </c>
      <c r="BS201" s="32">
        <f t="shared" si="77"/>
        <v>1</v>
      </c>
      <c r="BT201" s="32">
        <f t="shared" si="78"/>
        <v>0</v>
      </c>
      <c r="BU201" s="32">
        <f t="shared" si="79"/>
        <v>0</v>
      </c>
      <c r="BV201" s="32">
        <f t="shared" si="80"/>
        <v>1</v>
      </c>
      <c r="BW201" s="32">
        <f t="shared" si="81"/>
        <v>0</v>
      </c>
      <c r="BX201" s="32">
        <f t="shared" si="82"/>
        <v>0</v>
      </c>
      <c r="BY201" s="31">
        <f t="shared" si="83"/>
        <v>1</v>
      </c>
      <c r="BZ201" s="31">
        <f t="shared" si="84"/>
        <v>1</v>
      </c>
    </row>
    <row r="202" spans="1:78" x14ac:dyDescent="0.2">
      <c r="A202" s="3" t="s">
        <v>793</v>
      </c>
      <c r="B202" s="3" t="s">
        <v>1471</v>
      </c>
      <c r="C202" s="3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3">
        <v>0</v>
      </c>
      <c r="J202" s="4">
        <v>0</v>
      </c>
      <c r="K202" s="3">
        <v>861340</v>
      </c>
      <c r="L202" s="3">
        <v>0</v>
      </c>
      <c r="M202" s="3">
        <v>0</v>
      </c>
      <c r="N202" s="3">
        <v>0</v>
      </c>
      <c r="O202" s="17">
        <v>1091200</v>
      </c>
      <c r="P202" s="3">
        <v>1008700</v>
      </c>
      <c r="Q202" s="3">
        <f>AVERAGE(O202:P202,R202)</f>
        <v>1066333.3333333333</v>
      </c>
      <c r="R202" s="3">
        <v>1099100</v>
      </c>
      <c r="S202" s="17">
        <v>0</v>
      </c>
      <c r="T202" s="3">
        <v>0</v>
      </c>
      <c r="U202" s="3">
        <v>0</v>
      </c>
      <c r="V202" s="3">
        <v>0</v>
      </c>
      <c r="W202" s="17">
        <v>0</v>
      </c>
      <c r="X202" s="3">
        <v>0</v>
      </c>
      <c r="Y202" s="3">
        <v>0</v>
      </c>
      <c r="Z202" s="3">
        <v>896570</v>
      </c>
      <c r="AA202" s="17">
        <v>0</v>
      </c>
      <c r="AB202" s="3">
        <v>0</v>
      </c>
      <c r="AC202" s="3">
        <v>0</v>
      </c>
      <c r="AD202" s="3">
        <v>975890</v>
      </c>
      <c r="AE202" s="17">
        <v>0</v>
      </c>
      <c r="AF202" s="3">
        <v>0</v>
      </c>
      <c r="AG202" s="3">
        <v>0</v>
      </c>
      <c r="AH202" s="3">
        <v>0</v>
      </c>
      <c r="AI202" s="17">
        <v>0</v>
      </c>
      <c r="AJ202" s="3">
        <v>0</v>
      </c>
      <c r="AK202" s="3">
        <v>0</v>
      </c>
      <c r="AL202" s="3">
        <v>0</v>
      </c>
      <c r="AM202" s="3">
        <v>17.559999999999999</v>
      </c>
      <c r="AN202" s="3">
        <v>41</v>
      </c>
      <c r="AO202" s="3">
        <v>8</v>
      </c>
      <c r="AP202" s="3">
        <v>9.5</v>
      </c>
      <c r="AQ202" s="32"/>
      <c r="AR202" s="32"/>
      <c r="AS202" s="32">
        <v>861340</v>
      </c>
      <c r="AT202" s="32">
        <v>1066333.3333333333</v>
      </c>
      <c r="AU202" s="32"/>
      <c r="AV202" s="32">
        <v>896570</v>
      </c>
      <c r="AW202" s="32">
        <v>975890</v>
      </c>
      <c r="AX202" s="32"/>
      <c r="AY202" s="32"/>
      <c r="AZ202" s="32">
        <f t="shared" si="66"/>
        <v>0</v>
      </c>
      <c r="BA202" s="32">
        <f t="shared" si="66"/>
        <v>0</v>
      </c>
      <c r="BB202" s="32">
        <f t="shared" si="66"/>
        <v>1</v>
      </c>
      <c r="BC202" s="32">
        <f t="shared" si="66"/>
        <v>1</v>
      </c>
      <c r="BD202" s="32">
        <f t="shared" si="66"/>
        <v>0</v>
      </c>
      <c r="BE202" s="32">
        <f t="shared" si="66"/>
        <v>1</v>
      </c>
      <c r="BF202" s="32">
        <f t="shared" si="66"/>
        <v>1</v>
      </c>
      <c r="BG202" s="32">
        <f t="shared" si="66"/>
        <v>0</v>
      </c>
      <c r="BH202" s="32">
        <f t="shared" si="66"/>
        <v>0</v>
      </c>
      <c r="BI202" s="32">
        <f t="shared" si="67"/>
        <v>1</v>
      </c>
      <c r="BJ202" s="32">
        <f t="shared" si="68"/>
        <v>1</v>
      </c>
      <c r="BK202" s="32">
        <f t="shared" si="69"/>
        <v>2</v>
      </c>
      <c r="BL202" s="32">
        <f t="shared" si="70"/>
        <v>0</v>
      </c>
      <c r="BM202" s="32">
        <f t="shared" si="71"/>
        <v>0</v>
      </c>
      <c r="BN202" s="32">
        <f t="shared" si="72"/>
        <v>0</v>
      </c>
      <c r="BO202" s="32">
        <f t="shared" si="73"/>
        <v>1</v>
      </c>
      <c r="BP202" s="32">
        <f t="shared" si="74"/>
        <v>0</v>
      </c>
      <c r="BQ202" s="32">
        <f t="shared" si="75"/>
        <v>1</v>
      </c>
      <c r="BR202" s="32">
        <f t="shared" si="76"/>
        <v>0</v>
      </c>
      <c r="BS202" s="32">
        <f t="shared" si="77"/>
        <v>1</v>
      </c>
      <c r="BT202" s="32">
        <f t="shared" si="78"/>
        <v>0</v>
      </c>
      <c r="BU202" s="32">
        <f t="shared" si="79"/>
        <v>0</v>
      </c>
      <c r="BV202" s="32">
        <f t="shared" si="80"/>
        <v>0</v>
      </c>
      <c r="BW202" s="32">
        <f t="shared" si="81"/>
        <v>0</v>
      </c>
      <c r="BX202" s="32">
        <f t="shared" si="82"/>
        <v>0</v>
      </c>
      <c r="BY202" s="31">
        <f t="shared" si="83"/>
        <v>1</v>
      </c>
      <c r="BZ202" s="31">
        <f t="shared" si="84"/>
        <v>1</v>
      </c>
    </row>
    <row r="203" spans="1:78" x14ac:dyDescent="0.2">
      <c r="A203" s="3" t="s">
        <v>799</v>
      </c>
      <c r="B203" s="3" t="s">
        <v>1810</v>
      </c>
      <c r="C203" s="3">
        <v>13071000</v>
      </c>
      <c r="D203" s="3">
        <v>14758000</v>
      </c>
      <c r="E203" s="3">
        <v>14808000</v>
      </c>
      <c r="F203" s="4">
        <v>12363000</v>
      </c>
      <c r="G203" s="3">
        <v>11943000</v>
      </c>
      <c r="H203" s="3">
        <v>12247000</v>
      </c>
      <c r="I203" s="3">
        <v>16079000</v>
      </c>
      <c r="J203" s="4">
        <v>13198000</v>
      </c>
      <c r="K203" s="3">
        <v>13441000</v>
      </c>
      <c r="L203" s="3">
        <v>15110000</v>
      </c>
      <c r="M203" s="3">
        <v>13630000</v>
      </c>
      <c r="N203" s="3">
        <v>13827000</v>
      </c>
      <c r="O203" s="17">
        <v>14134000</v>
      </c>
      <c r="P203" s="3">
        <v>14038000</v>
      </c>
      <c r="Q203" s="3">
        <v>14689000</v>
      </c>
      <c r="R203" s="3">
        <v>13224000</v>
      </c>
      <c r="S203" s="17">
        <v>13846000</v>
      </c>
      <c r="T203" s="3">
        <v>14441000</v>
      </c>
      <c r="U203" s="3">
        <v>9045000</v>
      </c>
      <c r="V203" s="3">
        <v>12749000</v>
      </c>
      <c r="W203" s="17">
        <v>11848000</v>
      </c>
      <c r="X203" s="3">
        <v>10513000</v>
      </c>
      <c r="Y203" s="3">
        <v>12562000</v>
      </c>
      <c r="Z203" s="3">
        <v>13830000</v>
      </c>
      <c r="AA203" s="17">
        <v>16513000</v>
      </c>
      <c r="AB203" s="3">
        <v>15260000</v>
      </c>
      <c r="AC203" s="3">
        <v>13587000</v>
      </c>
      <c r="AD203" s="3">
        <v>11312000</v>
      </c>
      <c r="AE203" s="17">
        <v>13222000</v>
      </c>
      <c r="AF203" s="3">
        <v>13593000</v>
      </c>
      <c r="AG203" s="3">
        <v>11484000</v>
      </c>
      <c r="AH203" s="3">
        <v>11864000</v>
      </c>
      <c r="AI203" s="17">
        <v>13075000</v>
      </c>
      <c r="AJ203" s="3">
        <v>11568000</v>
      </c>
      <c r="AK203" s="3">
        <v>12137000</v>
      </c>
      <c r="AL203" s="3">
        <v>13568000</v>
      </c>
      <c r="AM203" s="3">
        <v>97.721000000000004</v>
      </c>
      <c r="AN203" s="3">
        <v>202</v>
      </c>
      <c r="AO203" s="3">
        <v>10</v>
      </c>
      <c r="AP203" s="3">
        <v>55.4</v>
      </c>
      <c r="AQ203" s="32">
        <v>13750000</v>
      </c>
      <c r="AR203" s="32">
        <v>13366750</v>
      </c>
      <c r="AS203" s="32">
        <v>14002000</v>
      </c>
      <c r="AT203" s="32">
        <v>14021250</v>
      </c>
      <c r="AU203" s="32">
        <v>12520250</v>
      </c>
      <c r="AV203" s="32">
        <v>12188250</v>
      </c>
      <c r="AW203" s="32">
        <v>14168000</v>
      </c>
      <c r="AX203" s="32">
        <v>12540750</v>
      </c>
      <c r="AY203" s="32">
        <v>12587000</v>
      </c>
      <c r="AZ203" s="32">
        <f t="shared" si="66"/>
        <v>1</v>
      </c>
      <c r="BA203" s="32">
        <f t="shared" si="66"/>
        <v>1</v>
      </c>
      <c r="BB203" s="32">
        <f t="shared" si="66"/>
        <v>1</v>
      </c>
      <c r="BC203" s="32">
        <f t="shared" si="66"/>
        <v>1</v>
      </c>
      <c r="BD203" s="32">
        <f t="shared" si="66"/>
        <v>1</v>
      </c>
      <c r="BE203" s="32">
        <f t="shared" si="66"/>
        <v>1</v>
      </c>
      <c r="BF203" s="32">
        <f t="shared" si="66"/>
        <v>1</v>
      </c>
      <c r="BG203" s="32">
        <f t="shared" si="66"/>
        <v>1</v>
      </c>
      <c r="BH203" s="32">
        <f t="shared" si="66"/>
        <v>1</v>
      </c>
      <c r="BI203" s="32">
        <f t="shared" si="67"/>
        <v>2</v>
      </c>
      <c r="BJ203" s="32">
        <f t="shared" si="68"/>
        <v>2</v>
      </c>
      <c r="BK203" s="32">
        <f t="shared" si="69"/>
        <v>2</v>
      </c>
      <c r="BL203" s="32">
        <f t="shared" si="70"/>
        <v>2</v>
      </c>
      <c r="BM203" s="32">
        <f t="shared" si="71"/>
        <v>1</v>
      </c>
      <c r="BN203" s="32">
        <f t="shared" si="72"/>
        <v>0</v>
      </c>
      <c r="BO203" s="32">
        <f t="shared" si="73"/>
        <v>0</v>
      </c>
      <c r="BP203" s="32">
        <f t="shared" si="74"/>
        <v>1</v>
      </c>
      <c r="BQ203" s="32">
        <f t="shared" si="75"/>
        <v>0</v>
      </c>
      <c r="BR203" s="32">
        <f t="shared" si="76"/>
        <v>0</v>
      </c>
      <c r="BS203" s="32">
        <f t="shared" si="77"/>
        <v>1</v>
      </c>
      <c r="BT203" s="32">
        <f t="shared" si="78"/>
        <v>0</v>
      </c>
      <c r="BU203" s="32">
        <f t="shared" si="79"/>
        <v>0</v>
      </c>
      <c r="BV203" s="32">
        <f t="shared" si="80"/>
        <v>1</v>
      </c>
      <c r="BW203" s="32">
        <f t="shared" si="81"/>
        <v>0</v>
      </c>
      <c r="BX203" s="32">
        <f t="shared" si="82"/>
        <v>0</v>
      </c>
      <c r="BY203" s="31">
        <f t="shared" si="83"/>
        <v>1</v>
      </c>
      <c r="BZ203" s="31">
        <f t="shared" si="84"/>
        <v>1</v>
      </c>
    </row>
    <row r="204" spans="1:78" x14ac:dyDescent="0.2">
      <c r="A204" s="3" t="s">
        <v>804</v>
      </c>
      <c r="B204" s="3" t="s">
        <v>1670</v>
      </c>
      <c r="C204" s="3">
        <v>115650000</v>
      </c>
      <c r="D204" s="3">
        <v>128970000</v>
      </c>
      <c r="E204" s="3">
        <v>146840000</v>
      </c>
      <c r="F204" s="4">
        <v>107170000</v>
      </c>
      <c r="G204" s="3">
        <v>116040000</v>
      </c>
      <c r="H204" s="3">
        <v>141800000</v>
      </c>
      <c r="I204" s="3">
        <v>120920000</v>
      </c>
      <c r="J204" s="4">
        <v>140510000</v>
      </c>
      <c r="K204" s="3">
        <v>116530000</v>
      </c>
      <c r="L204" s="3">
        <v>116810000</v>
      </c>
      <c r="M204" s="3">
        <v>131690000</v>
      </c>
      <c r="N204" s="3">
        <v>116560000</v>
      </c>
      <c r="O204" s="17">
        <v>130450000</v>
      </c>
      <c r="P204" s="3">
        <v>133000000</v>
      </c>
      <c r="Q204" s="3">
        <v>136870000</v>
      </c>
      <c r="R204" s="3">
        <v>142780000</v>
      </c>
      <c r="S204" s="17">
        <v>152970000</v>
      </c>
      <c r="T204" s="3">
        <v>140230000</v>
      </c>
      <c r="U204" s="3">
        <v>157680000</v>
      </c>
      <c r="V204" s="3">
        <v>138780000</v>
      </c>
      <c r="W204" s="17">
        <v>105140000</v>
      </c>
      <c r="X204" s="3">
        <v>108430000</v>
      </c>
      <c r="Y204" s="3">
        <v>114730000</v>
      </c>
      <c r="Z204" s="3">
        <v>108120000</v>
      </c>
      <c r="AA204" s="17">
        <v>65313000</v>
      </c>
      <c r="AB204" s="3">
        <v>112630000</v>
      </c>
      <c r="AC204" s="3">
        <v>126930000</v>
      </c>
      <c r="AD204" s="3">
        <v>143880000</v>
      </c>
      <c r="AE204" s="17">
        <v>121320000</v>
      </c>
      <c r="AF204" s="3">
        <v>95166000</v>
      </c>
      <c r="AG204" s="3">
        <v>97002000</v>
      </c>
      <c r="AH204" s="3">
        <v>116790000</v>
      </c>
      <c r="AI204" s="17">
        <v>106490000</v>
      </c>
      <c r="AJ204" s="3">
        <v>111750000</v>
      </c>
      <c r="AK204" s="3">
        <v>137720000</v>
      </c>
      <c r="AL204" s="3">
        <v>127390000</v>
      </c>
      <c r="AM204" s="3">
        <v>323.31</v>
      </c>
      <c r="AN204" s="3">
        <v>620</v>
      </c>
      <c r="AO204" s="3">
        <v>10</v>
      </c>
      <c r="AP204" s="3">
        <v>49.6</v>
      </c>
      <c r="AQ204" s="32">
        <v>124657500</v>
      </c>
      <c r="AR204" s="32">
        <v>129817500</v>
      </c>
      <c r="AS204" s="32">
        <v>120397500</v>
      </c>
      <c r="AT204" s="32">
        <v>135775000</v>
      </c>
      <c r="AU204" s="32">
        <v>147415000</v>
      </c>
      <c r="AV204" s="32">
        <v>109105000</v>
      </c>
      <c r="AW204" s="32">
        <v>112188250</v>
      </c>
      <c r="AX204" s="32">
        <v>107569500</v>
      </c>
      <c r="AY204" s="32">
        <v>120837500</v>
      </c>
      <c r="AZ204" s="32">
        <f t="shared" si="66"/>
        <v>1</v>
      </c>
      <c r="BA204" s="32">
        <f t="shared" si="66"/>
        <v>1</v>
      </c>
      <c r="BB204" s="32">
        <f t="shared" si="66"/>
        <v>1</v>
      </c>
      <c r="BC204" s="32">
        <f t="shared" si="66"/>
        <v>1</v>
      </c>
      <c r="BD204" s="32">
        <f t="shared" si="66"/>
        <v>1</v>
      </c>
      <c r="BE204" s="32">
        <f t="shared" si="66"/>
        <v>1</v>
      </c>
      <c r="BF204" s="32">
        <f t="shared" si="66"/>
        <v>1</v>
      </c>
      <c r="BG204" s="32">
        <f t="shared" si="66"/>
        <v>1</v>
      </c>
      <c r="BH204" s="32">
        <f t="shared" si="66"/>
        <v>1</v>
      </c>
      <c r="BI204" s="32">
        <f t="shared" si="67"/>
        <v>2</v>
      </c>
      <c r="BJ204" s="32">
        <f t="shared" si="68"/>
        <v>2</v>
      </c>
      <c r="BK204" s="32">
        <f t="shared" si="69"/>
        <v>2</v>
      </c>
      <c r="BL204" s="32">
        <f t="shared" si="70"/>
        <v>2</v>
      </c>
      <c r="BM204" s="32">
        <f t="shared" si="71"/>
        <v>1</v>
      </c>
      <c r="BN204" s="32">
        <f t="shared" si="72"/>
        <v>0</v>
      </c>
      <c r="BO204" s="32">
        <f t="shared" si="73"/>
        <v>0</v>
      </c>
      <c r="BP204" s="32">
        <f t="shared" si="74"/>
        <v>1</v>
      </c>
      <c r="BQ204" s="32">
        <f t="shared" si="75"/>
        <v>0</v>
      </c>
      <c r="BR204" s="32">
        <f t="shared" si="76"/>
        <v>0</v>
      </c>
      <c r="BS204" s="32">
        <f t="shared" si="77"/>
        <v>1</v>
      </c>
      <c r="BT204" s="32">
        <f t="shared" si="78"/>
        <v>0</v>
      </c>
      <c r="BU204" s="32">
        <f t="shared" si="79"/>
        <v>0</v>
      </c>
      <c r="BV204" s="32">
        <f t="shared" si="80"/>
        <v>1</v>
      </c>
      <c r="BW204" s="32">
        <f t="shared" si="81"/>
        <v>0</v>
      </c>
      <c r="BX204" s="32">
        <f t="shared" si="82"/>
        <v>0</v>
      </c>
      <c r="BY204" s="31">
        <f t="shared" si="83"/>
        <v>1</v>
      </c>
      <c r="BZ204" s="31">
        <f t="shared" si="84"/>
        <v>1</v>
      </c>
    </row>
    <row r="205" spans="1:78" x14ac:dyDescent="0.2">
      <c r="A205" s="3" t="s">
        <v>806</v>
      </c>
      <c r="B205" s="3" t="s">
        <v>1537</v>
      </c>
      <c r="C205" s="3">
        <v>19612000</v>
      </c>
      <c r="D205" s="3">
        <v>25782000</v>
      </c>
      <c r="E205" s="3">
        <v>17101000</v>
      </c>
      <c r="F205" s="4">
        <v>15883000</v>
      </c>
      <c r="G205" s="3">
        <v>34769000</v>
      </c>
      <c r="H205" s="3">
        <v>24830000</v>
      </c>
      <c r="I205" s="3">
        <v>17102000</v>
      </c>
      <c r="J205" s="4">
        <v>17697000</v>
      </c>
      <c r="K205" s="3">
        <v>15861000</v>
      </c>
      <c r="L205" s="3">
        <v>15012000</v>
      </c>
      <c r="M205" s="3">
        <v>24958000</v>
      </c>
      <c r="N205" s="3">
        <v>17142000</v>
      </c>
      <c r="O205" s="17">
        <v>21307000</v>
      </c>
      <c r="P205" s="3">
        <v>19510000</v>
      </c>
      <c r="Q205" s="3">
        <v>17328000</v>
      </c>
      <c r="R205" s="3">
        <v>24119000</v>
      </c>
      <c r="S205" s="17">
        <v>25354000</v>
      </c>
      <c r="T205" s="3">
        <v>23858000</v>
      </c>
      <c r="U205" s="3">
        <v>19405000</v>
      </c>
      <c r="V205" s="3">
        <v>16566000</v>
      </c>
      <c r="W205" s="17">
        <v>19876000</v>
      </c>
      <c r="X205" s="3">
        <v>19758000</v>
      </c>
      <c r="Y205" s="3">
        <v>17672000</v>
      </c>
      <c r="Z205" s="3">
        <v>24829000</v>
      </c>
      <c r="AA205" s="17">
        <v>9767600</v>
      </c>
      <c r="AB205" s="3">
        <v>21491000</v>
      </c>
      <c r="AC205" s="3">
        <v>23090000</v>
      </c>
      <c r="AD205" s="3">
        <v>14350000</v>
      </c>
      <c r="AE205" s="17">
        <v>20292000</v>
      </c>
      <c r="AF205" s="3">
        <v>23133000</v>
      </c>
      <c r="AG205" s="3">
        <v>21238000</v>
      </c>
      <c r="AH205" s="3">
        <v>15822000</v>
      </c>
      <c r="AI205" s="17">
        <v>16231000</v>
      </c>
      <c r="AJ205" s="3">
        <v>20735000</v>
      </c>
      <c r="AK205" s="3">
        <v>16802000</v>
      </c>
      <c r="AL205" s="3">
        <v>24025000</v>
      </c>
      <c r="AM205" s="3">
        <v>323.31</v>
      </c>
      <c r="AN205" s="3">
        <v>168</v>
      </c>
      <c r="AO205" s="3">
        <v>9</v>
      </c>
      <c r="AP205" s="3">
        <v>26.9</v>
      </c>
      <c r="AQ205" s="32">
        <v>19594500</v>
      </c>
      <c r="AR205" s="32">
        <v>23599500</v>
      </c>
      <c r="AS205" s="32">
        <v>18243250</v>
      </c>
      <c r="AT205" s="32">
        <v>20566000</v>
      </c>
      <c r="AU205" s="32">
        <v>21295750</v>
      </c>
      <c r="AV205" s="32">
        <v>20533750</v>
      </c>
      <c r="AW205" s="32">
        <v>17174650</v>
      </c>
      <c r="AX205" s="32">
        <v>20121250</v>
      </c>
      <c r="AY205" s="32">
        <v>19448250</v>
      </c>
      <c r="AZ205" s="32">
        <f t="shared" ref="AZ205:BH220" si="85">COUNTA(AQ205)</f>
        <v>1</v>
      </c>
      <c r="BA205" s="32">
        <f t="shared" si="85"/>
        <v>1</v>
      </c>
      <c r="BB205" s="32">
        <f t="shared" si="85"/>
        <v>1</v>
      </c>
      <c r="BC205" s="32">
        <f t="shared" si="85"/>
        <v>1</v>
      </c>
      <c r="BD205" s="32">
        <f t="shared" si="85"/>
        <v>1</v>
      </c>
      <c r="BE205" s="32">
        <f t="shared" si="85"/>
        <v>1</v>
      </c>
      <c r="BF205" s="32">
        <f t="shared" si="85"/>
        <v>1</v>
      </c>
      <c r="BG205" s="32">
        <f t="shared" si="85"/>
        <v>1</v>
      </c>
      <c r="BH205" s="32">
        <f t="shared" si="85"/>
        <v>1</v>
      </c>
      <c r="BI205" s="32">
        <f t="shared" si="67"/>
        <v>2</v>
      </c>
      <c r="BJ205" s="32">
        <f t="shared" si="68"/>
        <v>2</v>
      </c>
      <c r="BK205" s="32">
        <f t="shared" si="69"/>
        <v>2</v>
      </c>
      <c r="BL205" s="32">
        <f t="shared" si="70"/>
        <v>2</v>
      </c>
      <c r="BM205" s="32">
        <f t="shared" si="71"/>
        <v>1</v>
      </c>
      <c r="BN205" s="32">
        <f t="shared" si="72"/>
        <v>0</v>
      </c>
      <c r="BO205" s="32">
        <f t="shared" si="73"/>
        <v>0</v>
      </c>
      <c r="BP205" s="32">
        <f t="shared" si="74"/>
        <v>1</v>
      </c>
      <c r="BQ205" s="32">
        <f t="shared" si="75"/>
        <v>0</v>
      </c>
      <c r="BR205" s="32">
        <f t="shared" si="76"/>
        <v>0</v>
      </c>
      <c r="BS205" s="32">
        <f t="shared" si="77"/>
        <v>1</v>
      </c>
      <c r="BT205" s="32">
        <f t="shared" si="78"/>
        <v>0</v>
      </c>
      <c r="BU205" s="32">
        <f t="shared" si="79"/>
        <v>0</v>
      </c>
      <c r="BV205" s="32">
        <f t="shared" si="80"/>
        <v>1</v>
      </c>
      <c r="BW205" s="32">
        <f t="shared" si="81"/>
        <v>0</v>
      </c>
      <c r="BX205" s="32">
        <f t="shared" si="82"/>
        <v>0</v>
      </c>
      <c r="BY205" s="31">
        <f t="shared" si="83"/>
        <v>1</v>
      </c>
      <c r="BZ205" s="31">
        <f t="shared" si="84"/>
        <v>1</v>
      </c>
    </row>
    <row r="206" spans="1:78" x14ac:dyDescent="0.2">
      <c r="A206" s="3" t="s">
        <v>809</v>
      </c>
      <c r="B206" s="3" t="s">
        <v>1471</v>
      </c>
      <c r="C206" s="3">
        <v>12364000</v>
      </c>
      <c r="D206" s="3">
        <v>21241000</v>
      </c>
      <c r="E206" s="3">
        <v>19381000</v>
      </c>
      <c r="F206" s="4">
        <v>12654000</v>
      </c>
      <c r="G206" s="3">
        <v>13424000</v>
      </c>
      <c r="H206" s="3">
        <v>15775000</v>
      </c>
      <c r="I206" s="3">
        <v>8627200</v>
      </c>
      <c r="J206" s="4">
        <v>13748000</v>
      </c>
      <c r="K206" s="3">
        <v>13170000</v>
      </c>
      <c r="L206" s="3">
        <v>13873000</v>
      </c>
      <c r="M206" s="3">
        <v>15592000</v>
      </c>
      <c r="N206" s="3">
        <v>12247000</v>
      </c>
      <c r="O206" s="17">
        <v>11586000</v>
      </c>
      <c r="P206" s="3">
        <v>9178200</v>
      </c>
      <c r="Q206" s="3">
        <v>14140000</v>
      </c>
      <c r="R206" s="3">
        <v>10381000</v>
      </c>
      <c r="S206" s="17">
        <v>14637000</v>
      </c>
      <c r="T206" s="3">
        <v>10917000</v>
      </c>
      <c r="U206" s="3">
        <v>11805000</v>
      </c>
      <c r="V206" s="3">
        <v>15187000</v>
      </c>
      <c r="W206" s="17">
        <v>13099000</v>
      </c>
      <c r="X206" s="3">
        <v>14160000</v>
      </c>
      <c r="Y206" s="3">
        <v>16911000</v>
      </c>
      <c r="Z206" s="3">
        <v>14943000</v>
      </c>
      <c r="AA206" s="17">
        <v>3447300</v>
      </c>
      <c r="AB206" s="3">
        <v>13655000</v>
      </c>
      <c r="AC206" s="3">
        <v>12339000</v>
      </c>
      <c r="AD206" s="3">
        <v>9626400</v>
      </c>
      <c r="AE206" s="17">
        <v>12336000</v>
      </c>
      <c r="AF206" s="3">
        <v>9397600</v>
      </c>
      <c r="AG206" s="3">
        <v>8346200</v>
      </c>
      <c r="AH206" s="3">
        <v>8511500</v>
      </c>
      <c r="AI206" s="17">
        <v>13283000</v>
      </c>
      <c r="AJ206" s="3">
        <v>12539000</v>
      </c>
      <c r="AK206" s="3">
        <v>15156000</v>
      </c>
      <c r="AL206" s="3">
        <v>15179000</v>
      </c>
      <c r="AM206" s="3">
        <v>295.44</v>
      </c>
      <c r="AN206" s="3">
        <v>225</v>
      </c>
      <c r="AO206" s="3">
        <v>5</v>
      </c>
      <c r="AP206" s="3">
        <v>19.600000000000001</v>
      </c>
      <c r="AQ206" s="32">
        <v>16410000</v>
      </c>
      <c r="AR206" s="32">
        <v>12893550</v>
      </c>
      <c r="AS206" s="32">
        <v>13720500</v>
      </c>
      <c r="AT206" s="32">
        <v>11321300</v>
      </c>
      <c r="AU206" s="32">
        <v>13136500</v>
      </c>
      <c r="AV206" s="32">
        <v>14778250</v>
      </c>
      <c r="AW206" s="32">
        <v>9766925</v>
      </c>
      <c r="AX206" s="32">
        <v>9647825</v>
      </c>
      <c r="AY206" s="32">
        <v>14039250</v>
      </c>
      <c r="AZ206" s="32">
        <f t="shared" si="85"/>
        <v>1</v>
      </c>
      <c r="BA206" s="32">
        <f t="shared" si="85"/>
        <v>1</v>
      </c>
      <c r="BB206" s="32">
        <f t="shared" si="85"/>
        <v>1</v>
      </c>
      <c r="BC206" s="32">
        <f t="shared" si="85"/>
        <v>1</v>
      </c>
      <c r="BD206" s="32">
        <f t="shared" si="85"/>
        <v>1</v>
      </c>
      <c r="BE206" s="32">
        <f t="shared" si="85"/>
        <v>1</v>
      </c>
      <c r="BF206" s="32">
        <f t="shared" si="85"/>
        <v>1</v>
      </c>
      <c r="BG206" s="32">
        <f t="shared" si="85"/>
        <v>1</v>
      </c>
      <c r="BH206" s="32">
        <f t="shared" si="85"/>
        <v>1</v>
      </c>
      <c r="BI206" s="32">
        <f t="shared" si="67"/>
        <v>2</v>
      </c>
      <c r="BJ206" s="32">
        <f t="shared" si="68"/>
        <v>2</v>
      </c>
      <c r="BK206" s="32">
        <f t="shared" si="69"/>
        <v>2</v>
      </c>
      <c r="BL206" s="32">
        <f t="shared" si="70"/>
        <v>2</v>
      </c>
      <c r="BM206" s="32">
        <f t="shared" si="71"/>
        <v>1</v>
      </c>
      <c r="BN206" s="32">
        <f t="shared" si="72"/>
        <v>0</v>
      </c>
      <c r="BO206" s="32">
        <f t="shared" si="73"/>
        <v>0</v>
      </c>
      <c r="BP206" s="32">
        <f t="shared" si="74"/>
        <v>1</v>
      </c>
      <c r="BQ206" s="32">
        <f t="shared" si="75"/>
        <v>0</v>
      </c>
      <c r="BR206" s="32">
        <f t="shared" si="76"/>
        <v>0</v>
      </c>
      <c r="BS206" s="32">
        <f t="shared" si="77"/>
        <v>1</v>
      </c>
      <c r="BT206" s="32">
        <f t="shared" si="78"/>
        <v>0</v>
      </c>
      <c r="BU206" s="32">
        <f t="shared" si="79"/>
        <v>0</v>
      </c>
      <c r="BV206" s="32">
        <f t="shared" si="80"/>
        <v>1</v>
      </c>
      <c r="BW206" s="32">
        <f t="shared" si="81"/>
        <v>0</v>
      </c>
      <c r="BX206" s="32">
        <f t="shared" si="82"/>
        <v>0</v>
      </c>
      <c r="BY206" s="31">
        <f t="shared" si="83"/>
        <v>1</v>
      </c>
      <c r="BZ206" s="31">
        <f t="shared" si="84"/>
        <v>1</v>
      </c>
    </row>
    <row r="207" spans="1:78" x14ac:dyDescent="0.2">
      <c r="A207" s="3" t="s">
        <v>810</v>
      </c>
      <c r="B207" s="3" t="s">
        <v>1748</v>
      </c>
      <c r="C207" s="3">
        <v>0</v>
      </c>
      <c r="D207" s="3">
        <v>0</v>
      </c>
      <c r="E207" s="3">
        <v>0</v>
      </c>
      <c r="F207" s="4">
        <v>0</v>
      </c>
      <c r="G207" s="3">
        <v>0</v>
      </c>
      <c r="H207" s="3">
        <v>0</v>
      </c>
      <c r="I207" s="3">
        <v>0</v>
      </c>
      <c r="J207" s="4">
        <v>0</v>
      </c>
      <c r="K207" s="3">
        <v>0</v>
      </c>
      <c r="L207" s="3">
        <v>0</v>
      </c>
      <c r="M207" s="3">
        <v>0</v>
      </c>
      <c r="N207" s="3">
        <v>0</v>
      </c>
      <c r="O207" s="17">
        <v>0</v>
      </c>
      <c r="P207" s="3">
        <v>0</v>
      </c>
      <c r="Q207" s="3">
        <v>0</v>
      </c>
      <c r="R207" s="3">
        <v>0</v>
      </c>
      <c r="S207" s="17">
        <v>0</v>
      </c>
      <c r="T207" s="3">
        <v>0</v>
      </c>
      <c r="U207" s="3">
        <v>0</v>
      </c>
      <c r="V207" s="3">
        <v>0</v>
      </c>
      <c r="W207" s="17">
        <v>0</v>
      </c>
      <c r="X207" s="3">
        <v>4582800</v>
      </c>
      <c r="Y207" s="3">
        <v>0</v>
      </c>
      <c r="Z207" s="3">
        <v>0</v>
      </c>
      <c r="AA207" s="17">
        <v>0</v>
      </c>
      <c r="AB207" s="3">
        <v>0</v>
      </c>
      <c r="AC207" s="3">
        <v>0</v>
      </c>
      <c r="AD207" s="3">
        <v>0</v>
      </c>
      <c r="AE207" s="17">
        <v>7275200</v>
      </c>
      <c r="AF207" s="3">
        <v>9729600</v>
      </c>
      <c r="AG207" s="3">
        <v>11190000</v>
      </c>
      <c r="AH207" s="3">
        <v>8027300</v>
      </c>
      <c r="AI207" s="17">
        <v>0</v>
      </c>
      <c r="AJ207" s="3">
        <v>0</v>
      </c>
      <c r="AK207" s="3">
        <v>0</v>
      </c>
      <c r="AL207" s="3">
        <v>0</v>
      </c>
      <c r="AM207" s="3">
        <v>205</v>
      </c>
      <c r="AN207" s="3">
        <v>25</v>
      </c>
      <c r="AO207" s="3">
        <v>6</v>
      </c>
      <c r="AP207" s="3">
        <v>17.2</v>
      </c>
      <c r="AQ207" s="32"/>
      <c r="AR207" s="32"/>
      <c r="AS207" s="32"/>
      <c r="AT207" s="32"/>
      <c r="AU207" s="32"/>
      <c r="AV207" s="32">
        <v>4582800</v>
      </c>
      <c r="AW207" s="32"/>
      <c r="AX207" s="32">
        <v>9055525</v>
      </c>
      <c r="AY207" s="32"/>
      <c r="AZ207" s="32">
        <f t="shared" si="85"/>
        <v>0</v>
      </c>
      <c r="BA207" s="32">
        <f t="shared" si="85"/>
        <v>0</v>
      </c>
      <c r="BB207" s="32">
        <f t="shared" si="85"/>
        <v>0</v>
      </c>
      <c r="BC207" s="32">
        <f t="shared" si="85"/>
        <v>0</v>
      </c>
      <c r="BD207" s="32">
        <f t="shared" si="85"/>
        <v>0</v>
      </c>
      <c r="BE207" s="32">
        <f t="shared" si="85"/>
        <v>1</v>
      </c>
      <c r="BF207" s="32">
        <f t="shared" si="85"/>
        <v>0</v>
      </c>
      <c r="BG207" s="32">
        <f t="shared" si="85"/>
        <v>1</v>
      </c>
      <c r="BH207" s="32">
        <f t="shared" si="85"/>
        <v>0</v>
      </c>
      <c r="BI207" s="32">
        <f t="shared" si="67"/>
        <v>0</v>
      </c>
      <c r="BJ207" s="32">
        <f t="shared" si="68"/>
        <v>0</v>
      </c>
      <c r="BK207" s="32">
        <f t="shared" si="69"/>
        <v>1</v>
      </c>
      <c r="BL207" s="32">
        <f t="shared" si="70"/>
        <v>1</v>
      </c>
      <c r="BM207" s="32">
        <f t="shared" si="71"/>
        <v>0</v>
      </c>
      <c r="BN207" s="32">
        <f t="shared" si="72"/>
        <v>0</v>
      </c>
      <c r="BO207" s="32">
        <f t="shared" si="73"/>
        <v>0</v>
      </c>
      <c r="BP207" s="32">
        <f t="shared" si="74"/>
        <v>0</v>
      </c>
      <c r="BQ207" s="32">
        <f t="shared" si="75"/>
        <v>0</v>
      </c>
      <c r="BR207" s="32">
        <f t="shared" si="76"/>
        <v>0</v>
      </c>
      <c r="BS207" s="32">
        <f t="shared" si="77"/>
        <v>0</v>
      </c>
      <c r="BT207" s="32">
        <f t="shared" si="78"/>
        <v>1</v>
      </c>
      <c r="BU207" s="32">
        <f t="shared" si="79"/>
        <v>0</v>
      </c>
      <c r="BV207" s="32">
        <f t="shared" si="80"/>
        <v>0</v>
      </c>
      <c r="BW207" s="32">
        <f t="shared" si="81"/>
        <v>1</v>
      </c>
      <c r="BX207" s="32">
        <f t="shared" si="82"/>
        <v>0</v>
      </c>
      <c r="BY207" s="31">
        <f t="shared" si="83"/>
        <v>1</v>
      </c>
      <c r="BZ207" s="31">
        <f t="shared" si="84"/>
        <v>0</v>
      </c>
    </row>
    <row r="208" spans="1:78" x14ac:dyDescent="0.2">
      <c r="A208" s="3" t="s">
        <v>811</v>
      </c>
      <c r="B208" s="3" t="s">
        <v>1814</v>
      </c>
      <c r="C208" s="3">
        <v>3214000</v>
      </c>
      <c r="D208" s="3">
        <v>2966300</v>
      </c>
      <c r="E208" s="3">
        <v>2805800</v>
      </c>
      <c r="F208" s="4">
        <v>3590000</v>
      </c>
      <c r="G208" s="3">
        <v>3144900</v>
      </c>
      <c r="H208" s="3">
        <v>3384200</v>
      </c>
      <c r="I208" s="3">
        <v>4762600</v>
      </c>
      <c r="J208" s="4">
        <v>3568800</v>
      </c>
      <c r="K208" s="3">
        <v>3276400</v>
      </c>
      <c r="L208" s="3">
        <v>3828600</v>
      </c>
      <c r="M208" s="3">
        <v>2821900</v>
      </c>
      <c r="N208" s="3">
        <v>3270700</v>
      </c>
      <c r="O208" s="17">
        <v>4612600</v>
      </c>
      <c r="P208" s="3">
        <v>3392100</v>
      </c>
      <c r="Q208" s="3">
        <v>3719200</v>
      </c>
      <c r="R208" s="3">
        <v>4150500</v>
      </c>
      <c r="S208" s="17">
        <f>AVERAGE(T208:V208)</f>
        <v>3488466.6666666665</v>
      </c>
      <c r="T208" s="3">
        <v>3659500</v>
      </c>
      <c r="U208" s="3">
        <v>3320100</v>
      </c>
      <c r="V208" s="3">
        <v>3485800</v>
      </c>
      <c r="W208" s="17">
        <v>3368700</v>
      </c>
      <c r="X208" s="3">
        <v>2834600</v>
      </c>
      <c r="Y208" s="3">
        <f>AVERAGE(W208:X208,Z208)</f>
        <v>3209433.3333333335</v>
      </c>
      <c r="Z208" s="3">
        <v>3425000</v>
      </c>
      <c r="AA208" s="17">
        <v>4037900</v>
      </c>
      <c r="AB208" s="3">
        <v>4005000</v>
      </c>
      <c r="AC208" s="3">
        <v>3435600</v>
      </c>
      <c r="AD208" s="3">
        <v>4229400</v>
      </c>
      <c r="AE208" s="17">
        <v>2698000</v>
      </c>
      <c r="AF208" s="3">
        <v>2496600</v>
      </c>
      <c r="AG208" s="3">
        <v>2880500</v>
      </c>
      <c r="AH208" s="3">
        <v>2807800</v>
      </c>
      <c r="AI208" s="17">
        <v>3993400</v>
      </c>
      <c r="AJ208" s="3">
        <v>3257800</v>
      </c>
      <c r="AK208" s="3">
        <v>3660100</v>
      </c>
      <c r="AL208" s="3">
        <v>4213700</v>
      </c>
      <c r="AM208" s="3">
        <v>55.679000000000002</v>
      </c>
      <c r="AN208" s="3">
        <v>99</v>
      </c>
      <c r="AO208" s="3">
        <v>8</v>
      </c>
      <c r="AP208" s="3">
        <v>31.3</v>
      </c>
      <c r="AQ208" s="32">
        <v>3144025</v>
      </c>
      <c r="AR208" s="32">
        <v>3715125</v>
      </c>
      <c r="AS208" s="32">
        <v>3299400</v>
      </c>
      <c r="AT208" s="32">
        <v>3968600</v>
      </c>
      <c r="AU208" s="32">
        <v>3488466.6666666665</v>
      </c>
      <c r="AV208" s="32">
        <v>3209433.3333333335</v>
      </c>
      <c r="AW208" s="32">
        <v>3926975</v>
      </c>
      <c r="AX208" s="32">
        <v>2720725</v>
      </c>
      <c r="AY208" s="32">
        <v>3781250</v>
      </c>
      <c r="AZ208" s="32">
        <f t="shared" si="85"/>
        <v>1</v>
      </c>
      <c r="BA208" s="32">
        <f t="shared" si="85"/>
        <v>1</v>
      </c>
      <c r="BB208" s="32">
        <f t="shared" si="85"/>
        <v>1</v>
      </c>
      <c r="BC208" s="32">
        <f t="shared" si="85"/>
        <v>1</v>
      </c>
      <c r="BD208" s="32">
        <f t="shared" si="85"/>
        <v>1</v>
      </c>
      <c r="BE208" s="32">
        <f t="shared" si="85"/>
        <v>1</v>
      </c>
      <c r="BF208" s="32">
        <f t="shared" si="85"/>
        <v>1</v>
      </c>
      <c r="BG208" s="32">
        <f t="shared" si="85"/>
        <v>1</v>
      </c>
      <c r="BH208" s="32">
        <f t="shared" si="85"/>
        <v>1</v>
      </c>
      <c r="BI208" s="32">
        <f t="shared" si="67"/>
        <v>2</v>
      </c>
      <c r="BJ208" s="32">
        <f t="shared" si="68"/>
        <v>2</v>
      </c>
      <c r="BK208" s="32">
        <f t="shared" si="69"/>
        <v>2</v>
      </c>
      <c r="BL208" s="32">
        <f t="shared" si="70"/>
        <v>2</v>
      </c>
      <c r="BM208" s="32">
        <f t="shared" si="71"/>
        <v>1</v>
      </c>
      <c r="BN208" s="32">
        <f t="shared" si="72"/>
        <v>0</v>
      </c>
      <c r="BO208" s="32">
        <f t="shared" si="73"/>
        <v>0</v>
      </c>
      <c r="BP208" s="32">
        <f t="shared" si="74"/>
        <v>1</v>
      </c>
      <c r="BQ208" s="32">
        <f t="shared" si="75"/>
        <v>0</v>
      </c>
      <c r="BR208" s="32">
        <f t="shared" si="76"/>
        <v>0</v>
      </c>
      <c r="BS208" s="32">
        <f t="shared" si="77"/>
        <v>1</v>
      </c>
      <c r="BT208" s="32">
        <f t="shared" si="78"/>
        <v>0</v>
      </c>
      <c r="BU208" s="32">
        <f t="shared" si="79"/>
        <v>0</v>
      </c>
      <c r="BV208" s="32">
        <f t="shared" si="80"/>
        <v>1</v>
      </c>
      <c r="BW208" s="32">
        <f t="shared" si="81"/>
        <v>0</v>
      </c>
      <c r="BX208" s="32">
        <f t="shared" si="82"/>
        <v>0</v>
      </c>
      <c r="BY208" s="31">
        <f t="shared" si="83"/>
        <v>1</v>
      </c>
      <c r="BZ208" s="31">
        <f t="shared" si="84"/>
        <v>1</v>
      </c>
    </row>
    <row r="209" spans="1:78" x14ac:dyDescent="0.2">
      <c r="A209" s="3" t="s">
        <v>816</v>
      </c>
      <c r="B209" s="3" t="s">
        <v>1600</v>
      </c>
      <c r="C209" s="3">
        <v>5263400</v>
      </c>
      <c r="D209" s="3">
        <v>4530100</v>
      </c>
      <c r="E209" s="3">
        <v>7513400</v>
      </c>
      <c r="F209" s="4">
        <v>5460500</v>
      </c>
      <c r="G209" s="3">
        <v>6146600</v>
      </c>
      <c r="H209" s="3">
        <v>5469900</v>
      </c>
      <c r="I209" s="3">
        <v>5503300</v>
      </c>
      <c r="J209" s="4">
        <v>4325100</v>
      </c>
      <c r="K209" s="3">
        <v>3923400</v>
      </c>
      <c r="L209" s="3">
        <v>4422000</v>
      </c>
      <c r="M209" s="3">
        <v>5828100</v>
      </c>
      <c r="N209" s="3">
        <v>5914600</v>
      </c>
      <c r="O209" s="17">
        <v>5091500</v>
      </c>
      <c r="P209" s="3">
        <v>6565900</v>
      </c>
      <c r="Q209" s="3">
        <v>4292900</v>
      </c>
      <c r="R209" s="3">
        <v>6810700</v>
      </c>
      <c r="S209" s="17">
        <v>5397600</v>
      </c>
      <c r="T209" s="3">
        <v>4785200</v>
      </c>
      <c r="U209" s="3">
        <v>4953500</v>
      </c>
      <c r="V209" s="3">
        <v>5906500</v>
      </c>
      <c r="W209" s="17">
        <v>4693900</v>
      </c>
      <c r="X209" s="3">
        <v>4034100</v>
      </c>
      <c r="Y209" s="3">
        <v>5356200</v>
      </c>
      <c r="Z209" s="3">
        <v>5895600</v>
      </c>
      <c r="AA209" s="17">
        <v>2435600</v>
      </c>
      <c r="AB209" s="3">
        <v>5367500</v>
      </c>
      <c r="AC209" s="3">
        <v>4712700</v>
      </c>
      <c r="AD209" s="3">
        <v>4596000</v>
      </c>
      <c r="AE209" s="17">
        <v>5682700</v>
      </c>
      <c r="AF209" s="3">
        <v>4446400</v>
      </c>
      <c r="AG209" s="3">
        <v>3798200</v>
      </c>
      <c r="AH209" s="3">
        <v>4376800</v>
      </c>
      <c r="AI209" s="17">
        <v>4486600</v>
      </c>
      <c r="AJ209" s="3">
        <v>4710100</v>
      </c>
      <c r="AK209" s="3">
        <v>5518500</v>
      </c>
      <c r="AL209" s="3">
        <v>3965100</v>
      </c>
      <c r="AM209" s="3">
        <v>270.52</v>
      </c>
      <c r="AN209" s="3">
        <v>203</v>
      </c>
      <c r="AO209" s="3">
        <v>9</v>
      </c>
      <c r="AP209" s="3">
        <v>11.8</v>
      </c>
      <c r="AQ209" s="32">
        <v>5691850</v>
      </c>
      <c r="AR209" s="32">
        <v>5361225</v>
      </c>
      <c r="AS209" s="32">
        <v>5022025</v>
      </c>
      <c r="AT209" s="32">
        <v>5690250</v>
      </c>
      <c r="AU209" s="32">
        <v>5260700</v>
      </c>
      <c r="AV209" s="32">
        <v>4994950</v>
      </c>
      <c r="AW209" s="32">
        <v>4277950</v>
      </c>
      <c r="AX209" s="32">
        <v>4576025</v>
      </c>
      <c r="AY209" s="32">
        <v>4670075</v>
      </c>
      <c r="AZ209" s="32">
        <f t="shared" si="85"/>
        <v>1</v>
      </c>
      <c r="BA209" s="32">
        <f t="shared" si="85"/>
        <v>1</v>
      </c>
      <c r="BB209" s="32">
        <f t="shared" si="85"/>
        <v>1</v>
      </c>
      <c r="BC209" s="32">
        <f t="shared" si="85"/>
        <v>1</v>
      </c>
      <c r="BD209" s="32">
        <f t="shared" si="85"/>
        <v>1</v>
      </c>
      <c r="BE209" s="32">
        <f t="shared" si="85"/>
        <v>1</v>
      </c>
      <c r="BF209" s="32">
        <f t="shared" si="85"/>
        <v>1</v>
      </c>
      <c r="BG209" s="32">
        <f t="shared" si="85"/>
        <v>1</v>
      </c>
      <c r="BH209" s="32">
        <f t="shared" si="85"/>
        <v>1</v>
      </c>
      <c r="BI209" s="32">
        <f t="shared" si="67"/>
        <v>2</v>
      </c>
      <c r="BJ209" s="32">
        <f t="shared" si="68"/>
        <v>2</v>
      </c>
      <c r="BK209" s="32">
        <f t="shared" si="69"/>
        <v>2</v>
      </c>
      <c r="BL209" s="32">
        <f t="shared" si="70"/>
        <v>2</v>
      </c>
      <c r="BM209" s="32">
        <f t="shared" si="71"/>
        <v>1</v>
      </c>
      <c r="BN209" s="32">
        <f t="shared" si="72"/>
        <v>0</v>
      </c>
      <c r="BO209" s="32">
        <f t="shared" si="73"/>
        <v>0</v>
      </c>
      <c r="BP209" s="32">
        <f t="shared" si="74"/>
        <v>1</v>
      </c>
      <c r="BQ209" s="32">
        <f t="shared" si="75"/>
        <v>0</v>
      </c>
      <c r="BR209" s="32">
        <f t="shared" si="76"/>
        <v>0</v>
      </c>
      <c r="BS209" s="32">
        <f t="shared" si="77"/>
        <v>1</v>
      </c>
      <c r="BT209" s="32">
        <f t="shared" si="78"/>
        <v>0</v>
      </c>
      <c r="BU209" s="32">
        <f t="shared" si="79"/>
        <v>0</v>
      </c>
      <c r="BV209" s="32">
        <f t="shared" si="80"/>
        <v>1</v>
      </c>
      <c r="BW209" s="32">
        <f t="shared" si="81"/>
        <v>0</v>
      </c>
      <c r="BX209" s="32">
        <f t="shared" si="82"/>
        <v>0</v>
      </c>
      <c r="BY209" s="31">
        <f t="shared" si="83"/>
        <v>1</v>
      </c>
      <c r="BZ209" s="31">
        <f t="shared" si="84"/>
        <v>1</v>
      </c>
    </row>
    <row r="210" spans="1:78" x14ac:dyDescent="0.2">
      <c r="A210" s="3" t="s">
        <v>818</v>
      </c>
      <c r="B210" s="3" t="s">
        <v>1470</v>
      </c>
      <c r="C210" s="3">
        <v>45433000</v>
      </c>
      <c r="D210" s="3">
        <v>39701000</v>
      </c>
      <c r="E210" s="3">
        <v>40731000</v>
      </c>
      <c r="F210" s="4">
        <v>61008000</v>
      </c>
      <c r="G210" s="3">
        <v>50181000</v>
      </c>
      <c r="H210" s="3">
        <v>45985000</v>
      </c>
      <c r="I210" s="3">
        <v>65935000</v>
      </c>
      <c r="J210" s="4">
        <v>59695000</v>
      </c>
      <c r="K210" s="3">
        <v>63928000</v>
      </c>
      <c r="L210" s="3">
        <v>56543000</v>
      </c>
      <c r="M210" s="3">
        <v>60984000</v>
      </c>
      <c r="N210" s="3">
        <v>48660000</v>
      </c>
      <c r="O210" s="17">
        <v>55565000</v>
      </c>
      <c r="P210" s="3">
        <v>62647000</v>
      </c>
      <c r="Q210" s="3">
        <v>52211000</v>
      </c>
      <c r="R210" s="3">
        <v>56791000</v>
      </c>
      <c r="S210" s="17">
        <v>46905000</v>
      </c>
      <c r="T210" s="3">
        <v>46246000</v>
      </c>
      <c r="U210" s="3">
        <v>50661000</v>
      </c>
      <c r="V210" s="3">
        <v>55394000</v>
      </c>
      <c r="W210" s="17">
        <v>64919000</v>
      </c>
      <c r="X210" s="3">
        <v>64890000</v>
      </c>
      <c r="Y210" s="3">
        <v>53004000</v>
      </c>
      <c r="Z210" s="3">
        <v>75017000</v>
      </c>
      <c r="AA210" s="17">
        <v>85424000</v>
      </c>
      <c r="AB210" s="3">
        <v>70491000</v>
      </c>
      <c r="AC210" s="3">
        <v>78214000</v>
      </c>
      <c r="AD210" s="3">
        <v>53303000</v>
      </c>
      <c r="AE210" s="17">
        <v>81705000</v>
      </c>
      <c r="AF210" s="3">
        <v>78235000</v>
      </c>
      <c r="AG210" s="3">
        <v>88411000</v>
      </c>
      <c r="AH210" s="3">
        <v>87765000</v>
      </c>
      <c r="AI210" s="17">
        <v>53005000</v>
      </c>
      <c r="AJ210" s="3">
        <v>59970000</v>
      </c>
      <c r="AK210" s="3">
        <v>58226000</v>
      </c>
      <c r="AL210" s="3">
        <v>47899000</v>
      </c>
      <c r="AM210" s="3">
        <v>277.76</v>
      </c>
      <c r="AN210" s="3">
        <v>299</v>
      </c>
      <c r="AO210" s="3">
        <v>8</v>
      </c>
      <c r="AP210" s="3">
        <v>16.7</v>
      </c>
      <c r="AQ210" s="32">
        <v>46718250</v>
      </c>
      <c r="AR210" s="32">
        <v>55449000</v>
      </c>
      <c r="AS210" s="32">
        <v>57528750</v>
      </c>
      <c r="AT210" s="32">
        <v>56803500</v>
      </c>
      <c r="AU210" s="32">
        <v>49801500</v>
      </c>
      <c r="AV210" s="32">
        <v>64457500</v>
      </c>
      <c r="AW210" s="32">
        <v>71858000</v>
      </c>
      <c r="AX210" s="32">
        <v>84029000</v>
      </c>
      <c r="AY210" s="32">
        <v>54775000</v>
      </c>
      <c r="AZ210" s="32">
        <f t="shared" si="85"/>
        <v>1</v>
      </c>
      <c r="BA210" s="32">
        <f t="shared" si="85"/>
        <v>1</v>
      </c>
      <c r="BB210" s="32">
        <f t="shared" si="85"/>
        <v>1</v>
      </c>
      <c r="BC210" s="32">
        <f t="shared" si="85"/>
        <v>1</v>
      </c>
      <c r="BD210" s="32">
        <f t="shared" si="85"/>
        <v>1</v>
      </c>
      <c r="BE210" s="32">
        <f t="shared" si="85"/>
        <v>1</v>
      </c>
      <c r="BF210" s="32">
        <f t="shared" si="85"/>
        <v>1</v>
      </c>
      <c r="BG210" s="32">
        <f t="shared" si="85"/>
        <v>1</v>
      </c>
      <c r="BH210" s="32">
        <f t="shared" si="85"/>
        <v>1</v>
      </c>
      <c r="BI210" s="32">
        <f t="shared" si="67"/>
        <v>2</v>
      </c>
      <c r="BJ210" s="32">
        <f t="shared" si="68"/>
        <v>2</v>
      </c>
      <c r="BK210" s="32">
        <f t="shared" si="69"/>
        <v>2</v>
      </c>
      <c r="BL210" s="32">
        <f t="shared" si="70"/>
        <v>2</v>
      </c>
      <c r="BM210" s="32">
        <f t="shared" si="71"/>
        <v>1</v>
      </c>
      <c r="BN210" s="32">
        <f t="shared" si="72"/>
        <v>0</v>
      </c>
      <c r="BO210" s="32">
        <f t="shared" si="73"/>
        <v>0</v>
      </c>
      <c r="BP210" s="32">
        <f t="shared" si="74"/>
        <v>1</v>
      </c>
      <c r="BQ210" s="32">
        <f t="shared" si="75"/>
        <v>0</v>
      </c>
      <c r="BR210" s="32">
        <f t="shared" si="76"/>
        <v>0</v>
      </c>
      <c r="BS210" s="32">
        <f t="shared" si="77"/>
        <v>1</v>
      </c>
      <c r="BT210" s="32">
        <f t="shared" si="78"/>
        <v>0</v>
      </c>
      <c r="BU210" s="32">
        <f t="shared" si="79"/>
        <v>0</v>
      </c>
      <c r="BV210" s="32">
        <f t="shared" si="80"/>
        <v>1</v>
      </c>
      <c r="BW210" s="32">
        <f t="shared" si="81"/>
        <v>0</v>
      </c>
      <c r="BX210" s="32">
        <f t="shared" si="82"/>
        <v>0</v>
      </c>
      <c r="BY210" s="31">
        <f t="shared" si="83"/>
        <v>1</v>
      </c>
      <c r="BZ210" s="31">
        <f t="shared" si="84"/>
        <v>1</v>
      </c>
    </row>
    <row r="211" spans="1:78" x14ac:dyDescent="0.2">
      <c r="A211" s="3" t="s">
        <v>821</v>
      </c>
      <c r="B211" s="3" t="s">
        <v>1471</v>
      </c>
      <c r="C211" s="3">
        <v>8583900</v>
      </c>
      <c r="D211" s="3">
        <v>9292500</v>
      </c>
      <c r="E211" s="3">
        <f>AVERAGE(C211:D211,F211)</f>
        <v>8733333.333333334</v>
      </c>
      <c r="F211" s="4">
        <v>8323600</v>
      </c>
      <c r="G211" s="3">
        <v>12492000</v>
      </c>
      <c r="H211" s="3">
        <v>10641000</v>
      </c>
      <c r="I211" s="3">
        <v>8254900</v>
      </c>
      <c r="J211" s="4">
        <v>9381500</v>
      </c>
      <c r="K211" s="3">
        <v>7484100</v>
      </c>
      <c r="L211" s="3">
        <v>6895800</v>
      </c>
      <c r="M211" s="3">
        <v>6752300</v>
      </c>
      <c r="N211" s="3">
        <v>7237000</v>
      </c>
      <c r="O211" s="17">
        <v>9463500</v>
      </c>
      <c r="P211" s="3">
        <v>8595800</v>
      </c>
      <c r="Q211" s="3">
        <v>8020700</v>
      </c>
      <c r="R211" s="3">
        <v>9192800</v>
      </c>
      <c r="S211" s="17">
        <v>10428000</v>
      </c>
      <c r="T211" s="3">
        <v>9174500</v>
      </c>
      <c r="U211" s="3">
        <v>9618500</v>
      </c>
      <c r="V211" s="3">
        <v>10665000</v>
      </c>
      <c r="W211" s="17">
        <v>9550400</v>
      </c>
      <c r="X211" s="3">
        <v>10289000</v>
      </c>
      <c r="Y211" s="3">
        <v>10285000</v>
      </c>
      <c r="Z211" s="3">
        <v>8256000</v>
      </c>
      <c r="AA211" s="17">
        <v>13270000</v>
      </c>
      <c r="AB211" s="3">
        <v>9088000</v>
      </c>
      <c r="AC211" s="3">
        <v>7973000</v>
      </c>
      <c r="AD211" s="3">
        <v>8103400</v>
      </c>
      <c r="AE211" s="17">
        <v>9040700</v>
      </c>
      <c r="AF211" s="3">
        <v>9197300</v>
      </c>
      <c r="AG211" s="3">
        <v>8042700</v>
      </c>
      <c r="AH211" s="3">
        <v>9987800</v>
      </c>
      <c r="AI211" s="17">
        <v>7133000</v>
      </c>
      <c r="AJ211" s="3">
        <v>9276300</v>
      </c>
      <c r="AK211" s="3">
        <v>9616700</v>
      </c>
      <c r="AL211" s="3">
        <v>11281000</v>
      </c>
      <c r="AM211" s="3">
        <v>120.86</v>
      </c>
      <c r="AN211" s="3">
        <v>215</v>
      </c>
      <c r="AO211" s="3">
        <v>12</v>
      </c>
      <c r="AP211" s="3">
        <v>43</v>
      </c>
      <c r="AQ211" s="32">
        <v>8733333.333333334</v>
      </c>
      <c r="AR211" s="32">
        <v>10192350</v>
      </c>
      <c r="AS211" s="32">
        <v>7092300</v>
      </c>
      <c r="AT211" s="32">
        <v>8818200</v>
      </c>
      <c r="AU211" s="32">
        <v>9971500</v>
      </c>
      <c r="AV211" s="32">
        <v>9595100</v>
      </c>
      <c r="AW211" s="32">
        <v>9608600</v>
      </c>
      <c r="AX211" s="32">
        <v>9067125</v>
      </c>
      <c r="AY211" s="32">
        <v>9326750</v>
      </c>
      <c r="AZ211" s="32">
        <f t="shared" si="85"/>
        <v>1</v>
      </c>
      <c r="BA211" s="32">
        <f t="shared" si="85"/>
        <v>1</v>
      </c>
      <c r="BB211" s="32">
        <f t="shared" si="85"/>
        <v>1</v>
      </c>
      <c r="BC211" s="32">
        <f t="shared" si="85"/>
        <v>1</v>
      </c>
      <c r="BD211" s="32">
        <f t="shared" si="85"/>
        <v>1</v>
      </c>
      <c r="BE211" s="32">
        <f t="shared" si="85"/>
        <v>1</v>
      </c>
      <c r="BF211" s="32">
        <f t="shared" si="85"/>
        <v>1</v>
      </c>
      <c r="BG211" s="32">
        <f t="shared" si="85"/>
        <v>1</v>
      </c>
      <c r="BH211" s="32">
        <f t="shared" si="85"/>
        <v>1</v>
      </c>
      <c r="BI211" s="32">
        <f t="shared" si="67"/>
        <v>2</v>
      </c>
      <c r="BJ211" s="32">
        <f t="shared" si="68"/>
        <v>2</v>
      </c>
      <c r="BK211" s="32">
        <f t="shared" si="69"/>
        <v>2</v>
      </c>
      <c r="BL211" s="32">
        <f t="shared" si="70"/>
        <v>2</v>
      </c>
      <c r="BM211" s="32">
        <f t="shared" si="71"/>
        <v>1</v>
      </c>
      <c r="BN211" s="32">
        <f t="shared" si="72"/>
        <v>0</v>
      </c>
      <c r="BO211" s="32">
        <f t="shared" si="73"/>
        <v>0</v>
      </c>
      <c r="BP211" s="32">
        <f t="shared" si="74"/>
        <v>1</v>
      </c>
      <c r="BQ211" s="32">
        <f t="shared" si="75"/>
        <v>0</v>
      </c>
      <c r="BR211" s="32">
        <f t="shared" si="76"/>
        <v>0</v>
      </c>
      <c r="BS211" s="32">
        <f t="shared" si="77"/>
        <v>1</v>
      </c>
      <c r="BT211" s="32">
        <f t="shared" si="78"/>
        <v>0</v>
      </c>
      <c r="BU211" s="32">
        <f t="shared" si="79"/>
        <v>0</v>
      </c>
      <c r="BV211" s="32">
        <f t="shared" si="80"/>
        <v>1</v>
      </c>
      <c r="BW211" s="32">
        <f t="shared" si="81"/>
        <v>0</v>
      </c>
      <c r="BX211" s="32">
        <f t="shared" si="82"/>
        <v>0</v>
      </c>
      <c r="BY211" s="31">
        <f t="shared" si="83"/>
        <v>1</v>
      </c>
      <c r="BZ211" s="31">
        <f t="shared" si="84"/>
        <v>1</v>
      </c>
    </row>
    <row r="212" spans="1:78" x14ac:dyDescent="0.2">
      <c r="A212" s="3" t="s">
        <v>833</v>
      </c>
      <c r="B212" s="3" t="s">
        <v>1471</v>
      </c>
      <c r="C212" s="3">
        <v>2213800</v>
      </c>
      <c r="D212" s="3">
        <v>0</v>
      </c>
      <c r="E212" s="3">
        <v>0</v>
      </c>
      <c r="F212" s="4">
        <v>0</v>
      </c>
      <c r="G212" s="3">
        <v>0</v>
      </c>
      <c r="H212" s="3">
        <v>0</v>
      </c>
      <c r="I212" s="3">
        <v>0</v>
      </c>
      <c r="J212" s="4">
        <v>2011500</v>
      </c>
      <c r="K212" s="3">
        <v>0</v>
      </c>
      <c r="L212" s="3">
        <v>0</v>
      </c>
      <c r="M212" s="3">
        <v>0</v>
      </c>
      <c r="N212" s="3">
        <v>0</v>
      </c>
      <c r="O212" s="17">
        <f>AVERAGE(P212:R212)</f>
        <v>1776600</v>
      </c>
      <c r="P212" s="3">
        <v>2018200</v>
      </c>
      <c r="Q212" s="3">
        <v>1687500</v>
      </c>
      <c r="R212" s="3">
        <v>1624100</v>
      </c>
      <c r="S212" s="17">
        <v>1657400</v>
      </c>
      <c r="T212" s="3">
        <v>0</v>
      </c>
      <c r="U212" s="3">
        <v>0</v>
      </c>
      <c r="V212" s="3">
        <v>0</v>
      </c>
      <c r="W212" s="17">
        <v>0</v>
      </c>
      <c r="X212" s="3">
        <v>0</v>
      </c>
      <c r="Y212" s="3">
        <v>1283000</v>
      </c>
      <c r="Z212" s="3">
        <v>0</v>
      </c>
      <c r="AA212" s="17">
        <v>1973700</v>
      </c>
      <c r="AB212" s="3">
        <v>1840500</v>
      </c>
      <c r="AC212" s="3">
        <v>1938700</v>
      </c>
      <c r="AD212" s="3">
        <f>AVERAGE(AA212:AC212)</f>
        <v>1917633.3333333333</v>
      </c>
      <c r="AE212" s="17">
        <v>2622900</v>
      </c>
      <c r="AF212" s="3">
        <v>1637400</v>
      </c>
      <c r="AG212" s="3">
        <v>1504900</v>
      </c>
      <c r="AH212" s="3">
        <v>1343600</v>
      </c>
      <c r="AI212" s="17">
        <v>0</v>
      </c>
      <c r="AJ212" s="3">
        <v>0</v>
      </c>
      <c r="AK212" s="3">
        <v>0</v>
      </c>
      <c r="AL212" s="3">
        <v>2779900</v>
      </c>
      <c r="AM212" s="3">
        <v>16.584</v>
      </c>
      <c r="AN212" s="3">
        <v>64</v>
      </c>
      <c r="AO212" s="3">
        <v>2</v>
      </c>
      <c r="AP212" s="3">
        <v>9.5</v>
      </c>
      <c r="AQ212" s="32">
        <v>2213800</v>
      </c>
      <c r="AR212" s="32">
        <v>2011500</v>
      </c>
      <c r="AS212" s="32"/>
      <c r="AT212" s="32">
        <v>1776600</v>
      </c>
      <c r="AU212" s="32">
        <v>1657400</v>
      </c>
      <c r="AV212" s="32">
        <v>1283000</v>
      </c>
      <c r="AW212" s="32">
        <v>1917633.3333333333</v>
      </c>
      <c r="AX212" s="32">
        <v>1777200</v>
      </c>
      <c r="AY212" s="32">
        <v>2779900</v>
      </c>
      <c r="AZ212" s="32">
        <f t="shared" si="85"/>
        <v>1</v>
      </c>
      <c r="BA212" s="32">
        <f t="shared" si="85"/>
        <v>1</v>
      </c>
      <c r="BB212" s="32">
        <f t="shared" si="85"/>
        <v>0</v>
      </c>
      <c r="BC212" s="32">
        <f t="shared" si="85"/>
        <v>1</v>
      </c>
      <c r="BD212" s="32">
        <f t="shared" si="85"/>
        <v>1</v>
      </c>
      <c r="BE212" s="32">
        <f t="shared" si="85"/>
        <v>1</v>
      </c>
      <c r="BF212" s="32">
        <f t="shared" si="85"/>
        <v>1</v>
      </c>
      <c r="BG212" s="32">
        <f t="shared" si="85"/>
        <v>1</v>
      </c>
      <c r="BH212" s="32">
        <f t="shared" si="85"/>
        <v>1</v>
      </c>
      <c r="BI212" s="32">
        <f t="shared" si="67"/>
        <v>1</v>
      </c>
      <c r="BJ212" s="32">
        <f t="shared" si="68"/>
        <v>2</v>
      </c>
      <c r="BK212" s="32">
        <f t="shared" si="69"/>
        <v>2</v>
      </c>
      <c r="BL212" s="32">
        <f t="shared" si="70"/>
        <v>2</v>
      </c>
      <c r="BM212" s="32">
        <f t="shared" si="71"/>
        <v>0</v>
      </c>
      <c r="BN212" s="32">
        <f t="shared" si="72"/>
        <v>1</v>
      </c>
      <c r="BO212" s="32">
        <f t="shared" si="73"/>
        <v>0</v>
      </c>
      <c r="BP212" s="32">
        <f t="shared" si="74"/>
        <v>1</v>
      </c>
      <c r="BQ212" s="32">
        <f t="shared" si="75"/>
        <v>0</v>
      </c>
      <c r="BR212" s="32">
        <f t="shared" si="76"/>
        <v>0</v>
      </c>
      <c r="BS212" s="32">
        <f t="shared" si="77"/>
        <v>1</v>
      </c>
      <c r="BT212" s="32">
        <f t="shared" si="78"/>
        <v>0</v>
      </c>
      <c r="BU212" s="32">
        <f t="shared" si="79"/>
        <v>0</v>
      </c>
      <c r="BV212" s="32">
        <f t="shared" si="80"/>
        <v>1</v>
      </c>
      <c r="BW212" s="32">
        <f t="shared" si="81"/>
        <v>0</v>
      </c>
      <c r="BX212" s="32">
        <f t="shared" si="82"/>
        <v>0</v>
      </c>
      <c r="BY212" s="31">
        <f t="shared" si="83"/>
        <v>1</v>
      </c>
      <c r="BZ212" s="31">
        <f t="shared" si="84"/>
        <v>1</v>
      </c>
    </row>
    <row r="213" spans="1:78" x14ac:dyDescent="0.2">
      <c r="A213" s="3" t="s">
        <v>835</v>
      </c>
      <c r="B213" s="3" t="s">
        <v>1571</v>
      </c>
      <c r="C213" s="3">
        <v>30050000</v>
      </c>
      <c r="D213" s="3">
        <v>31790000</v>
      </c>
      <c r="E213" s="3">
        <v>31571000</v>
      </c>
      <c r="F213" s="4">
        <v>33327000</v>
      </c>
      <c r="G213" s="3">
        <v>36273000</v>
      </c>
      <c r="H213" s="3">
        <v>35283000</v>
      </c>
      <c r="I213" s="3">
        <v>44476000</v>
      </c>
      <c r="J213" s="4">
        <v>41958000</v>
      </c>
      <c r="K213" s="3">
        <v>29366000</v>
      </c>
      <c r="L213" s="3">
        <v>33004000</v>
      </c>
      <c r="M213" s="3">
        <v>37673000</v>
      </c>
      <c r="N213" s="3">
        <v>29986000</v>
      </c>
      <c r="O213" s="17">
        <v>31442000</v>
      </c>
      <c r="P213" s="3">
        <v>28038000</v>
      </c>
      <c r="Q213" s="3">
        <v>33144000</v>
      </c>
      <c r="R213" s="3">
        <v>31706000</v>
      </c>
      <c r="S213" s="17">
        <v>32285000</v>
      </c>
      <c r="T213" s="3">
        <v>31674000</v>
      </c>
      <c r="U213" s="3">
        <v>27892000</v>
      </c>
      <c r="V213" s="3">
        <v>28826000</v>
      </c>
      <c r="W213" s="17">
        <v>26420000</v>
      </c>
      <c r="X213" s="3">
        <v>32433000</v>
      </c>
      <c r="Y213" s="3">
        <v>32159000</v>
      </c>
      <c r="Z213" s="3">
        <v>32470000</v>
      </c>
      <c r="AA213" s="17">
        <v>24666000</v>
      </c>
      <c r="AB213" s="3">
        <v>35008000</v>
      </c>
      <c r="AC213" s="3">
        <v>30167000</v>
      </c>
      <c r="AD213" s="3">
        <v>27809000</v>
      </c>
      <c r="AE213" s="17">
        <v>26392000</v>
      </c>
      <c r="AF213" s="3">
        <v>27849000</v>
      </c>
      <c r="AG213" s="3">
        <v>22848000</v>
      </c>
      <c r="AH213" s="3">
        <v>24936000</v>
      </c>
      <c r="AI213" s="17">
        <v>34533000</v>
      </c>
      <c r="AJ213" s="3">
        <v>33461000</v>
      </c>
      <c r="AK213" s="3">
        <v>34288000</v>
      </c>
      <c r="AL213" s="3">
        <v>31956000</v>
      </c>
      <c r="AM213" s="3">
        <v>323.31</v>
      </c>
      <c r="AN213" s="3">
        <v>450</v>
      </c>
      <c r="AO213" s="3">
        <v>17</v>
      </c>
      <c r="AP213" s="3">
        <v>3.7</v>
      </c>
      <c r="AQ213" s="32">
        <v>31684500</v>
      </c>
      <c r="AR213" s="32">
        <v>39497500</v>
      </c>
      <c r="AS213" s="32">
        <v>32507250</v>
      </c>
      <c r="AT213" s="32">
        <v>31082500</v>
      </c>
      <c r="AU213" s="32">
        <v>30169250</v>
      </c>
      <c r="AV213" s="32">
        <v>30870500</v>
      </c>
      <c r="AW213" s="32">
        <v>29412500</v>
      </c>
      <c r="AX213" s="32">
        <v>25506250</v>
      </c>
      <c r="AY213" s="32">
        <v>33559500</v>
      </c>
      <c r="AZ213" s="32">
        <f t="shared" si="85"/>
        <v>1</v>
      </c>
      <c r="BA213" s="32">
        <f t="shared" si="85"/>
        <v>1</v>
      </c>
      <c r="BB213" s="32">
        <f t="shared" si="85"/>
        <v>1</v>
      </c>
      <c r="BC213" s="32">
        <f t="shared" si="85"/>
        <v>1</v>
      </c>
      <c r="BD213" s="32">
        <f t="shared" si="85"/>
        <v>1</v>
      </c>
      <c r="BE213" s="32">
        <f t="shared" si="85"/>
        <v>1</v>
      </c>
      <c r="BF213" s="32">
        <f t="shared" si="85"/>
        <v>1</v>
      </c>
      <c r="BG213" s="32">
        <f t="shared" si="85"/>
        <v>1</v>
      </c>
      <c r="BH213" s="32">
        <f t="shared" si="85"/>
        <v>1</v>
      </c>
      <c r="BI213" s="32">
        <f t="shared" si="67"/>
        <v>2</v>
      </c>
      <c r="BJ213" s="32">
        <f t="shared" si="68"/>
        <v>2</v>
      </c>
      <c r="BK213" s="32">
        <f t="shared" si="69"/>
        <v>2</v>
      </c>
      <c r="BL213" s="32">
        <f t="shared" si="70"/>
        <v>2</v>
      </c>
      <c r="BM213" s="32">
        <f t="shared" si="71"/>
        <v>1</v>
      </c>
      <c r="BN213" s="32">
        <f t="shared" si="72"/>
        <v>0</v>
      </c>
      <c r="BO213" s="32">
        <f t="shared" si="73"/>
        <v>0</v>
      </c>
      <c r="BP213" s="32">
        <f t="shared" si="74"/>
        <v>1</v>
      </c>
      <c r="BQ213" s="32">
        <f t="shared" si="75"/>
        <v>0</v>
      </c>
      <c r="BR213" s="32">
        <f t="shared" si="76"/>
        <v>0</v>
      </c>
      <c r="BS213" s="32">
        <f t="shared" si="77"/>
        <v>1</v>
      </c>
      <c r="BT213" s="32">
        <f t="shared" si="78"/>
        <v>0</v>
      </c>
      <c r="BU213" s="32">
        <f t="shared" si="79"/>
        <v>0</v>
      </c>
      <c r="BV213" s="32">
        <f t="shared" si="80"/>
        <v>1</v>
      </c>
      <c r="BW213" s="32">
        <f t="shared" si="81"/>
        <v>0</v>
      </c>
      <c r="BX213" s="32">
        <f t="shared" si="82"/>
        <v>0</v>
      </c>
      <c r="BY213" s="31">
        <f t="shared" si="83"/>
        <v>1</v>
      </c>
      <c r="BZ213" s="31">
        <f t="shared" si="84"/>
        <v>1</v>
      </c>
    </row>
    <row r="214" spans="1:78" x14ac:dyDescent="0.2">
      <c r="A214" s="3" t="s">
        <v>839</v>
      </c>
      <c r="B214" s="3" t="s">
        <v>1471</v>
      </c>
      <c r="C214" s="3">
        <v>3144000</v>
      </c>
      <c r="D214" s="3">
        <f>AVERAGE(C214,E214:F214)</f>
        <v>3444366.6666666665</v>
      </c>
      <c r="E214" s="3">
        <v>3798000</v>
      </c>
      <c r="F214" s="4">
        <v>3391100</v>
      </c>
      <c r="G214" s="3">
        <v>4133400</v>
      </c>
      <c r="H214" s="3">
        <v>3329900</v>
      </c>
      <c r="I214" s="3">
        <v>5550800</v>
      </c>
      <c r="J214" s="4">
        <v>6748100</v>
      </c>
      <c r="K214" s="3">
        <v>2706100</v>
      </c>
      <c r="L214" s="3">
        <v>4042000</v>
      </c>
      <c r="M214" s="3">
        <v>5154800</v>
      </c>
      <c r="N214" s="3">
        <v>3357900</v>
      </c>
      <c r="O214" s="17">
        <v>8237200</v>
      </c>
      <c r="P214" s="3">
        <v>4207500</v>
      </c>
      <c r="Q214" s="3">
        <v>6030500</v>
      </c>
      <c r="R214" s="3">
        <v>5245200</v>
      </c>
      <c r="S214" s="17">
        <v>3842000</v>
      </c>
      <c r="T214" s="3">
        <v>4206200</v>
      </c>
      <c r="U214" s="3">
        <v>4426300</v>
      </c>
      <c r="V214" s="3">
        <v>4270500</v>
      </c>
      <c r="W214" s="17">
        <v>3629500</v>
      </c>
      <c r="X214" s="3">
        <f>AVERAGE(W214,Y214:Z214)</f>
        <v>3742700</v>
      </c>
      <c r="Y214" s="3">
        <v>4075800</v>
      </c>
      <c r="Z214" s="3">
        <v>3522800</v>
      </c>
      <c r="AA214" s="17">
        <f>AVERAGE(AB214:AD214)</f>
        <v>3730100</v>
      </c>
      <c r="AB214" s="3">
        <v>3840800</v>
      </c>
      <c r="AC214" s="3">
        <v>3753300</v>
      </c>
      <c r="AD214" s="3">
        <v>3596200</v>
      </c>
      <c r="AE214" s="17">
        <v>3788000</v>
      </c>
      <c r="AF214" s="3">
        <v>3046500</v>
      </c>
      <c r="AG214" s="3">
        <v>3793400</v>
      </c>
      <c r="AH214" s="3">
        <v>4242700</v>
      </c>
      <c r="AI214" s="17">
        <f>AVERAGE(AJ214:AL214)</f>
        <v>4296333.333333333</v>
      </c>
      <c r="AJ214" s="3">
        <v>3923800</v>
      </c>
      <c r="AK214" s="3">
        <v>3851900</v>
      </c>
      <c r="AL214" s="3">
        <v>5113300</v>
      </c>
      <c r="AM214" s="3">
        <v>45.350999999999999</v>
      </c>
      <c r="AN214" s="3">
        <v>107</v>
      </c>
      <c r="AO214" s="3">
        <v>8</v>
      </c>
      <c r="AP214" s="3">
        <v>16.600000000000001</v>
      </c>
      <c r="AQ214" s="32">
        <v>3444366.6666666665</v>
      </c>
      <c r="AR214" s="32">
        <v>4940550</v>
      </c>
      <c r="AS214" s="32">
        <v>3815200</v>
      </c>
      <c r="AT214" s="32">
        <v>5930100</v>
      </c>
      <c r="AU214" s="32">
        <v>4186250</v>
      </c>
      <c r="AV214" s="32">
        <v>3742700</v>
      </c>
      <c r="AW214" s="32">
        <v>3730100</v>
      </c>
      <c r="AX214" s="32">
        <v>3717650</v>
      </c>
      <c r="AY214" s="32">
        <v>4296333.333333333</v>
      </c>
      <c r="AZ214" s="32">
        <f t="shared" si="85"/>
        <v>1</v>
      </c>
      <c r="BA214" s="32">
        <f t="shared" si="85"/>
        <v>1</v>
      </c>
      <c r="BB214" s="32">
        <f t="shared" si="85"/>
        <v>1</v>
      </c>
      <c r="BC214" s="32">
        <f t="shared" si="85"/>
        <v>1</v>
      </c>
      <c r="BD214" s="32">
        <f t="shared" si="85"/>
        <v>1</v>
      </c>
      <c r="BE214" s="32">
        <f t="shared" si="85"/>
        <v>1</v>
      </c>
      <c r="BF214" s="32">
        <f t="shared" si="85"/>
        <v>1</v>
      </c>
      <c r="BG214" s="32">
        <f t="shared" si="85"/>
        <v>1</v>
      </c>
      <c r="BH214" s="32">
        <f t="shared" si="85"/>
        <v>1</v>
      </c>
      <c r="BI214" s="32">
        <f t="shared" si="67"/>
        <v>2</v>
      </c>
      <c r="BJ214" s="32">
        <f t="shared" si="68"/>
        <v>2</v>
      </c>
      <c r="BK214" s="32">
        <f t="shared" si="69"/>
        <v>2</v>
      </c>
      <c r="BL214" s="32">
        <f t="shared" si="70"/>
        <v>2</v>
      </c>
      <c r="BM214" s="32">
        <f t="shared" si="71"/>
        <v>1</v>
      </c>
      <c r="BN214" s="32">
        <f t="shared" si="72"/>
        <v>0</v>
      </c>
      <c r="BO214" s="32">
        <f t="shared" si="73"/>
        <v>0</v>
      </c>
      <c r="BP214" s="32">
        <f t="shared" si="74"/>
        <v>1</v>
      </c>
      <c r="BQ214" s="32">
        <f t="shared" si="75"/>
        <v>0</v>
      </c>
      <c r="BR214" s="32">
        <f t="shared" si="76"/>
        <v>0</v>
      </c>
      <c r="BS214" s="32">
        <f t="shared" si="77"/>
        <v>1</v>
      </c>
      <c r="BT214" s="32">
        <f t="shared" si="78"/>
        <v>0</v>
      </c>
      <c r="BU214" s="32">
        <f t="shared" si="79"/>
        <v>0</v>
      </c>
      <c r="BV214" s="32">
        <f t="shared" si="80"/>
        <v>1</v>
      </c>
      <c r="BW214" s="32">
        <f t="shared" si="81"/>
        <v>0</v>
      </c>
      <c r="BX214" s="32">
        <f t="shared" si="82"/>
        <v>0</v>
      </c>
      <c r="BY214" s="31">
        <f t="shared" si="83"/>
        <v>1</v>
      </c>
      <c r="BZ214" s="31">
        <f t="shared" si="84"/>
        <v>1</v>
      </c>
    </row>
    <row r="215" spans="1:78" x14ac:dyDescent="0.2">
      <c r="A215" s="3" t="s">
        <v>853</v>
      </c>
      <c r="B215" s="3" t="s">
        <v>1471</v>
      </c>
      <c r="C215" s="3">
        <v>2852600</v>
      </c>
      <c r="D215" s="3">
        <v>3150800</v>
      </c>
      <c r="E215" s="3">
        <v>2701300</v>
      </c>
      <c r="F215" s="4">
        <v>3876600</v>
      </c>
      <c r="G215" s="3">
        <v>3773400</v>
      </c>
      <c r="H215" s="3">
        <v>2286000</v>
      </c>
      <c r="I215" s="3">
        <v>4895800</v>
      </c>
      <c r="J215" s="4">
        <v>3999500</v>
      </c>
      <c r="K215" s="3">
        <v>2993700</v>
      </c>
      <c r="L215" s="3">
        <v>3980200</v>
      </c>
      <c r="M215" s="3">
        <v>3171600</v>
      </c>
      <c r="N215" s="3">
        <v>3503200</v>
      </c>
      <c r="O215" s="17">
        <v>4447200</v>
      </c>
      <c r="P215" s="3">
        <v>3898800</v>
      </c>
      <c r="Q215" s="3">
        <v>2928000</v>
      </c>
      <c r="R215" s="3">
        <v>4400800</v>
      </c>
      <c r="S215" s="17">
        <v>3682300</v>
      </c>
      <c r="T215" s="3">
        <v>4462500</v>
      </c>
      <c r="U215" s="3">
        <v>3208400</v>
      </c>
      <c r="V215" s="3">
        <v>2855500</v>
      </c>
      <c r="W215" s="17">
        <v>3022500</v>
      </c>
      <c r="X215" s="3">
        <v>4601400</v>
      </c>
      <c r="Y215" s="3">
        <v>3357000</v>
      </c>
      <c r="Z215" s="3">
        <v>3966600</v>
      </c>
      <c r="AA215" s="17">
        <v>9991000</v>
      </c>
      <c r="AB215" s="3">
        <v>4331500</v>
      </c>
      <c r="AC215" s="3">
        <v>3609400</v>
      </c>
      <c r="AD215" s="3">
        <v>3545900</v>
      </c>
      <c r="AE215" s="17">
        <v>2758800</v>
      </c>
      <c r="AF215" s="3">
        <v>3592400</v>
      </c>
      <c r="AG215" s="3">
        <v>3090200</v>
      </c>
      <c r="AH215" s="3">
        <v>3619000</v>
      </c>
      <c r="AI215" s="17">
        <v>4140600</v>
      </c>
      <c r="AJ215" s="3">
        <v>3484500</v>
      </c>
      <c r="AK215" s="3">
        <v>2316600</v>
      </c>
      <c r="AL215" s="3">
        <v>2526800</v>
      </c>
      <c r="AM215" s="3">
        <v>97.290999999999997</v>
      </c>
      <c r="AN215" s="3">
        <v>105</v>
      </c>
      <c r="AO215" s="3">
        <v>2</v>
      </c>
      <c r="AP215" s="3">
        <v>30.9</v>
      </c>
      <c r="AQ215" s="32">
        <v>3145325</v>
      </c>
      <c r="AR215" s="32">
        <v>3738675</v>
      </c>
      <c r="AS215" s="32">
        <v>3412175</v>
      </c>
      <c r="AT215" s="32">
        <v>3918700</v>
      </c>
      <c r="AU215" s="32">
        <v>3552175</v>
      </c>
      <c r="AV215" s="32">
        <v>3736875</v>
      </c>
      <c r="AW215" s="32">
        <v>5369450</v>
      </c>
      <c r="AX215" s="32">
        <v>3265100</v>
      </c>
      <c r="AY215" s="32">
        <v>3117125</v>
      </c>
      <c r="AZ215" s="32">
        <f t="shared" si="85"/>
        <v>1</v>
      </c>
      <c r="BA215" s="32">
        <f t="shared" si="85"/>
        <v>1</v>
      </c>
      <c r="BB215" s="32">
        <f t="shared" si="85"/>
        <v>1</v>
      </c>
      <c r="BC215" s="32">
        <f t="shared" si="85"/>
        <v>1</v>
      </c>
      <c r="BD215" s="32">
        <f t="shared" si="85"/>
        <v>1</v>
      </c>
      <c r="BE215" s="32">
        <f t="shared" si="85"/>
        <v>1</v>
      </c>
      <c r="BF215" s="32">
        <f t="shared" si="85"/>
        <v>1</v>
      </c>
      <c r="BG215" s="32">
        <f t="shared" si="85"/>
        <v>1</v>
      </c>
      <c r="BH215" s="32">
        <f t="shared" si="85"/>
        <v>1</v>
      </c>
      <c r="BI215" s="32">
        <f t="shared" si="67"/>
        <v>2</v>
      </c>
      <c r="BJ215" s="32">
        <f t="shared" si="68"/>
        <v>2</v>
      </c>
      <c r="BK215" s="32">
        <f t="shared" si="69"/>
        <v>2</v>
      </c>
      <c r="BL215" s="32">
        <f t="shared" si="70"/>
        <v>2</v>
      </c>
      <c r="BM215" s="32">
        <f t="shared" si="71"/>
        <v>1</v>
      </c>
      <c r="BN215" s="32">
        <f t="shared" si="72"/>
        <v>0</v>
      </c>
      <c r="BO215" s="32">
        <f t="shared" si="73"/>
        <v>0</v>
      </c>
      <c r="BP215" s="32">
        <f t="shared" si="74"/>
        <v>1</v>
      </c>
      <c r="BQ215" s="32">
        <f t="shared" si="75"/>
        <v>0</v>
      </c>
      <c r="BR215" s="32">
        <f t="shared" si="76"/>
        <v>0</v>
      </c>
      <c r="BS215" s="32">
        <f t="shared" si="77"/>
        <v>1</v>
      </c>
      <c r="BT215" s="32">
        <f t="shared" si="78"/>
        <v>0</v>
      </c>
      <c r="BU215" s="32">
        <f t="shared" si="79"/>
        <v>0</v>
      </c>
      <c r="BV215" s="32">
        <f t="shared" si="80"/>
        <v>1</v>
      </c>
      <c r="BW215" s="32">
        <f t="shared" si="81"/>
        <v>0</v>
      </c>
      <c r="BX215" s="32">
        <f t="shared" si="82"/>
        <v>0</v>
      </c>
      <c r="BY215" s="31">
        <f t="shared" si="83"/>
        <v>1</v>
      </c>
      <c r="BZ215" s="31">
        <f t="shared" si="84"/>
        <v>1</v>
      </c>
    </row>
    <row r="216" spans="1:78" x14ac:dyDescent="0.2">
      <c r="A216" s="3" t="s">
        <v>873</v>
      </c>
      <c r="B216" s="3" t="s">
        <v>1471</v>
      </c>
      <c r="C216" s="3">
        <v>18383000</v>
      </c>
      <c r="D216" s="3">
        <v>17612000</v>
      </c>
      <c r="E216" s="3">
        <v>15225000</v>
      </c>
      <c r="F216" s="4">
        <v>22487000</v>
      </c>
      <c r="G216" s="3">
        <v>2169300</v>
      </c>
      <c r="H216" s="3">
        <v>2361500</v>
      </c>
      <c r="I216" s="3">
        <v>4916200</v>
      </c>
      <c r="J216" s="4">
        <f>AVERAGE(G216:I216)</f>
        <v>3149000</v>
      </c>
      <c r="K216" s="3">
        <v>3759800</v>
      </c>
      <c r="L216" s="3">
        <v>2855000</v>
      </c>
      <c r="M216" s="3">
        <f>AVERAGE(K216:L216,N216)</f>
        <v>3667933.3333333335</v>
      </c>
      <c r="N216" s="3">
        <v>4389000</v>
      </c>
      <c r="O216" s="17">
        <v>16327000</v>
      </c>
      <c r="P216" s="3">
        <v>19638000</v>
      </c>
      <c r="Q216" s="3">
        <v>15453000</v>
      </c>
      <c r="R216" s="3">
        <v>17322000</v>
      </c>
      <c r="S216" s="17">
        <v>15878000</v>
      </c>
      <c r="T216" s="3">
        <v>16367000</v>
      </c>
      <c r="U216" s="3">
        <v>19060000</v>
      </c>
      <c r="V216" s="3">
        <v>20684000</v>
      </c>
      <c r="W216" s="17">
        <v>3493000</v>
      </c>
      <c r="X216" s="3">
        <v>4070900</v>
      </c>
      <c r="Y216" s="3">
        <v>3928600</v>
      </c>
      <c r="Z216" s="3">
        <v>2310000</v>
      </c>
      <c r="AA216" s="17">
        <f>AVERAGE(AB216:AD216)</f>
        <v>24359333.333333332</v>
      </c>
      <c r="AB216" s="3">
        <v>14519000</v>
      </c>
      <c r="AC216" s="3">
        <v>24063000</v>
      </c>
      <c r="AD216" s="3">
        <v>34496000</v>
      </c>
      <c r="AE216" s="17">
        <v>25679000</v>
      </c>
      <c r="AF216" s="3">
        <v>28839000</v>
      </c>
      <c r="AG216" s="3">
        <v>26958000</v>
      </c>
      <c r="AH216" s="3">
        <v>41526000</v>
      </c>
      <c r="AI216" s="17">
        <v>1743300</v>
      </c>
      <c r="AJ216" s="3">
        <v>1772000</v>
      </c>
      <c r="AK216" s="3">
        <v>1796900</v>
      </c>
      <c r="AL216" s="3">
        <v>5424600</v>
      </c>
      <c r="AM216" s="3">
        <v>3.0106000000000002</v>
      </c>
      <c r="AN216" s="3">
        <v>193</v>
      </c>
      <c r="AO216" s="3">
        <v>1</v>
      </c>
      <c r="AP216" s="3">
        <v>18.5</v>
      </c>
      <c r="AQ216" s="32">
        <v>18426750</v>
      </c>
      <c r="AR216" s="32">
        <v>3149000</v>
      </c>
      <c r="AS216" s="32">
        <v>3667933.3333333335</v>
      </c>
      <c r="AT216" s="32">
        <v>17185000</v>
      </c>
      <c r="AU216" s="32">
        <v>17997250</v>
      </c>
      <c r="AV216" s="32">
        <v>3450625</v>
      </c>
      <c r="AW216" s="32">
        <v>24359333.333333332</v>
      </c>
      <c r="AX216" s="32">
        <v>30750500</v>
      </c>
      <c r="AY216" s="32">
        <v>2684200</v>
      </c>
      <c r="AZ216" s="32">
        <f t="shared" si="85"/>
        <v>1</v>
      </c>
      <c r="BA216" s="32">
        <f t="shared" si="85"/>
        <v>1</v>
      </c>
      <c r="BB216" s="32">
        <f t="shared" si="85"/>
        <v>1</v>
      </c>
      <c r="BC216" s="32">
        <f t="shared" si="85"/>
        <v>1</v>
      </c>
      <c r="BD216" s="32">
        <f t="shared" si="85"/>
        <v>1</v>
      </c>
      <c r="BE216" s="32">
        <f t="shared" si="85"/>
        <v>1</v>
      </c>
      <c r="BF216" s="32">
        <f t="shared" si="85"/>
        <v>1</v>
      </c>
      <c r="BG216" s="32">
        <f t="shared" si="85"/>
        <v>1</v>
      </c>
      <c r="BH216" s="32">
        <f t="shared" si="85"/>
        <v>1</v>
      </c>
      <c r="BI216" s="32">
        <f t="shared" si="67"/>
        <v>2</v>
      </c>
      <c r="BJ216" s="32">
        <f t="shared" si="68"/>
        <v>2</v>
      </c>
      <c r="BK216" s="32">
        <f t="shared" si="69"/>
        <v>2</v>
      </c>
      <c r="BL216" s="32">
        <f t="shared" si="70"/>
        <v>2</v>
      </c>
      <c r="BM216" s="32">
        <f t="shared" si="71"/>
        <v>1</v>
      </c>
      <c r="BN216" s="32">
        <f t="shared" si="72"/>
        <v>0</v>
      </c>
      <c r="BO216" s="32">
        <f t="shared" si="73"/>
        <v>0</v>
      </c>
      <c r="BP216" s="32">
        <f t="shared" si="74"/>
        <v>1</v>
      </c>
      <c r="BQ216" s="32">
        <f t="shared" si="75"/>
        <v>0</v>
      </c>
      <c r="BR216" s="32">
        <f t="shared" si="76"/>
        <v>0</v>
      </c>
      <c r="BS216" s="32">
        <f t="shared" si="77"/>
        <v>1</v>
      </c>
      <c r="BT216" s="32">
        <f t="shared" si="78"/>
        <v>0</v>
      </c>
      <c r="BU216" s="32">
        <f t="shared" si="79"/>
        <v>0</v>
      </c>
      <c r="BV216" s="32">
        <f t="shared" si="80"/>
        <v>1</v>
      </c>
      <c r="BW216" s="32">
        <f t="shared" si="81"/>
        <v>0</v>
      </c>
      <c r="BX216" s="32">
        <f t="shared" si="82"/>
        <v>0</v>
      </c>
      <c r="BY216" s="31">
        <f t="shared" si="83"/>
        <v>1</v>
      </c>
      <c r="BZ216" s="31">
        <f t="shared" si="84"/>
        <v>1</v>
      </c>
    </row>
    <row r="217" spans="1:78" x14ac:dyDescent="0.2">
      <c r="A217" s="3" t="s">
        <v>878</v>
      </c>
      <c r="B217" s="3" t="s">
        <v>1825</v>
      </c>
      <c r="C217" s="3">
        <v>146460000</v>
      </c>
      <c r="D217" s="3">
        <v>157240000</v>
      </c>
      <c r="E217" s="3">
        <v>172670000</v>
      </c>
      <c r="F217" s="4">
        <v>176530000</v>
      </c>
      <c r="G217" s="3">
        <v>156130000</v>
      </c>
      <c r="H217" s="3">
        <v>144330000</v>
      </c>
      <c r="I217" s="3">
        <v>136780000</v>
      </c>
      <c r="J217" s="4">
        <v>148620000</v>
      </c>
      <c r="K217" s="3">
        <v>149120000</v>
      </c>
      <c r="L217" s="3">
        <v>168930000</v>
      </c>
      <c r="M217" s="3">
        <v>151900000</v>
      </c>
      <c r="N217" s="3">
        <v>146340000</v>
      </c>
      <c r="O217" s="17">
        <v>159590000</v>
      </c>
      <c r="P217" s="3">
        <v>178120000</v>
      </c>
      <c r="Q217" s="3">
        <v>151580000</v>
      </c>
      <c r="R217" s="3">
        <v>177280000</v>
      </c>
      <c r="S217" s="17">
        <v>155880000</v>
      </c>
      <c r="T217" s="3">
        <v>173520000</v>
      </c>
      <c r="U217" s="3">
        <v>162480000</v>
      </c>
      <c r="V217" s="3">
        <v>159310000</v>
      </c>
      <c r="W217" s="17">
        <v>135170000</v>
      </c>
      <c r="X217" s="3">
        <v>155410000</v>
      </c>
      <c r="Y217" s="3">
        <v>130230000</v>
      </c>
      <c r="Z217" s="3">
        <v>124480000</v>
      </c>
      <c r="AA217" s="17">
        <v>130920000</v>
      </c>
      <c r="AB217" s="3">
        <v>156820000</v>
      </c>
      <c r="AC217" s="3">
        <v>159450000</v>
      </c>
      <c r="AD217" s="3">
        <v>166420000</v>
      </c>
      <c r="AE217" s="17">
        <v>142980000</v>
      </c>
      <c r="AF217" s="3">
        <v>142970000</v>
      </c>
      <c r="AG217" s="3">
        <v>150810000</v>
      </c>
      <c r="AH217" s="3">
        <v>147020000</v>
      </c>
      <c r="AI217" s="17">
        <v>171550000</v>
      </c>
      <c r="AJ217" s="3">
        <v>152730000</v>
      </c>
      <c r="AK217" s="3">
        <v>148550000</v>
      </c>
      <c r="AL217" s="3">
        <v>162680000</v>
      </c>
      <c r="AM217" s="3">
        <v>323.31</v>
      </c>
      <c r="AN217" s="3">
        <v>1045</v>
      </c>
      <c r="AO217" s="3">
        <v>27</v>
      </c>
      <c r="AP217" s="3">
        <v>70.8</v>
      </c>
      <c r="AQ217" s="32">
        <v>163225000</v>
      </c>
      <c r="AR217" s="32">
        <v>146465000</v>
      </c>
      <c r="AS217" s="32">
        <v>154072500</v>
      </c>
      <c r="AT217" s="32">
        <v>166642500</v>
      </c>
      <c r="AU217" s="32">
        <v>162797500</v>
      </c>
      <c r="AV217" s="32">
        <v>136322500</v>
      </c>
      <c r="AW217" s="32">
        <v>153402500</v>
      </c>
      <c r="AX217" s="32">
        <v>145945000</v>
      </c>
      <c r="AY217" s="32">
        <v>158877500</v>
      </c>
      <c r="AZ217" s="32">
        <f t="shared" si="85"/>
        <v>1</v>
      </c>
      <c r="BA217" s="32">
        <f t="shared" si="85"/>
        <v>1</v>
      </c>
      <c r="BB217" s="32">
        <f t="shared" si="85"/>
        <v>1</v>
      </c>
      <c r="BC217" s="32">
        <f t="shared" si="85"/>
        <v>1</v>
      </c>
      <c r="BD217" s="32">
        <f t="shared" si="85"/>
        <v>1</v>
      </c>
      <c r="BE217" s="32">
        <f t="shared" si="85"/>
        <v>1</v>
      </c>
      <c r="BF217" s="32">
        <f t="shared" si="85"/>
        <v>1</v>
      </c>
      <c r="BG217" s="32">
        <f t="shared" si="85"/>
        <v>1</v>
      </c>
      <c r="BH217" s="32">
        <f t="shared" si="85"/>
        <v>1</v>
      </c>
      <c r="BI217" s="32">
        <f t="shared" si="67"/>
        <v>2</v>
      </c>
      <c r="BJ217" s="32">
        <f t="shared" si="68"/>
        <v>2</v>
      </c>
      <c r="BK217" s="32">
        <f t="shared" si="69"/>
        <v>2</v>
      </c>
      <c r="BL217" s="32">
        <f t="shared" si="70"/>
        <v>2</v>
      </c>
      <c r="BM217" s="32">
        <f t="shared" si="71"/>
        <v>1</v>
      </c>
      <c r="BN217" s="32">
        <f t="shared" si="72"/>
        <v>0</v>
      </c>
      <c r="BO217" s="32">
        <f t="shared" si="73"/>
        <v>0</v>
      </c>
      <c r="BP217" s="32">
        <f t="shared" si="74"/>
        <v>1</v>
      </c>
      <c r="BQ217" s="32">
        <f t="shared" si="75"/>
        <v>0</v>
      </c>
      <c r="BR217" s="32">
        <f t="shared" si="76"/>
        <v>0</v>
      </c>
      <c r="BS217" s="32">
        <f t="shared" si="77"/>
        <v>1</v>
      </c>
      <c r="BT217" s="32">
        <f t="shared" si="78"/>
        <v>0</v>
      </c>
      <c r="BU217" s="32">
        <f t="shared" si="79"/>
        <v>0</v>
      </c>
      <c r="BV217" s="32">
        <f t="shared" si="80"/>
        <v>1</v>
      </c>
      <c r="BW217" s="32">
        <f t="shared" si="81"/>
        <v>0</v>
      </c>
      <c r="BX217" s="32">
        <f t="shared" si="82"/>
        <v>0</v>
      </c>
      <c r="BY217" s="31">
        <f t="shared" si="83"/>
        <v>1</v>
      </c>
      <c r="BZ217" s="31">
        <f t="shared" si="84"/>
        <v>1</v>
      </c>
    </row>
    <row r="218" spans="1:78" x14ac:dyDescent="0.2">
      <c r="A218" s="3" t="s">
        <v>883</v>
      </c>
      <c r="B218" s="3" t="s">
        <v>1829</v>
      </c>
      <c r="C218" s="3">
        <v>19455000</v>
      </c>
      <c r="D218" s="3">
        <v>26935000</v>
      </c>
      <c r="E218" s="3">
        <v>22687000</v>
      </c>
      <c r="F218" s="4">
        <v>21138000</v>
      </c>
      <c r="G218" s="3">
        <v>16608000</v>
      </c>
      <c r="H218" s="3">
        <v>19719000</v>
      </c>
      <c r="I218" s="3">
        <v>13891000</v>
      </c>
      <c r="J218" s="4">
        <v>18404000</v>
      </c>
      <c r="K218" s="3">
        <v>14079000</v>
      </c>
      <c r="L218" s="3">
        <v>19623000</v>
      </c>
      <c r="M218" s="3">
        <v>17421000</v>
      </c>
      <c r="N218" s="3">
        <v>15590000</v>
      </c>
      <c r="O218" s="17">
        <v>22051000</v>
      </c>
      <c r="P218" s="3">
        <v>17640000</v>
      </c>
      <c r="Q218" s="3">
        <v>20918000</v>
      </c>
      <c r="R218" s="3">
        <v>16730000</v>
      </c>
      <c r="S218" s="17">
        <v>16264000</v>
      </c>
      <c r="T218" s="3">
        <v>21983000</v>
      </c>
      <c r="U218" s="3">
        <v>18554000</v>
      </c>
      <c r="V218" s="3">
        <v>18539000</v>
      </c>
      <c r="W218" s="17">
        <v>15658000</v>
      </c>
      <c r="X218" s="3">
        <v>19517000</v>
      </c>
      <c r="Y218" s="3">
        <v>28421000</v>
      </c>
      <c r="Z218" s="3">
        <v>16584000</v>
      </c>
      <c r="AA218" s="17">
        <v>24355000</v>
      </c>
      <c r="AB218" s="3">
        <v>14396000</v>
      </c>
      <c r="AC218" s="3">
        <v>19502000</v>
      </c>
      <c r="AD218" s="3">
        <v>18925000</v>
      </c>
      <c r="AE218" s="17">
        <v>20600000</v>
      </c>
      <c r="AF218" s="3">
        <v>26569000</v>
      </c>
      <c r="AG218" s="3">
        <v>13651000</v>
      </c>
      <c r="AH218" s="3">
        <v>17696000</v>
      </c>
      <c r="AI218" s="17">
        <v>13859000</v>
      </c>
      <c r="AJ218" s="3">
        <v>19414000</v>
      </c>
      <c r="AK218" s="3">
        <v>18716000</v>
      </c>
      <c r="AL218" s="3">
        <v>17138000</v>
      </c>
      <c r="AM218" s="3">
        <v>110.58</v>
      </c>
      <c r="AN218" s="3">
        <v>253</v>
      </c>
      <c r="AO218" s="3">
        <v>6</v>
      </c>
      <c r="AP218" s="3">
        <v>34.299999999999997</v>
      </c>
      <c r="AQ218" s="32">
        <v>22553750</v>
      </c>
      <c r="AR218" s="32">
        <v>17155500</v>
      </c>
      <c r="AS218" s="32">
        <v>16678250</v>
      </c>
      <c r="AT218" s="32">
        <v>19334750</v>
      </c>
      <c r="AU218" s="32">
        <v>18835000</v>
      </c>
      <c r="AV218" s="32">
        <v>20045000</v>
      </c>
      <c r="AW218" s="32">
        <v>19294500</v>
      </c>
      <c r="AX218" s="32">
        <v>19629000</v>
      </c>
      <c r="AY218" s="32">
        <v>17281750</v>
      </c>
      <c r="AZ218" s="32">
        <f t="shared" si="85"/>
        <v>1</v>
      </c>
      <c r="BA218" s="32">
        <f t="shared" si="85"/>
        <v>1</v>
      </c>
      <c r="BB218" s="32">
        <f t="shared" si="85"/>
        <v>1</v>
      </c>
      <c r="BC218" s="32">
        <f t="shared" si="85"/>
        <v>1</v>
      </c>
      <c r="BD218" s="32">
        <f t="shared" si="85"/>
        <v>1</v>
      </c>
      <c r="BE218" s="32">
        <f t="shared" si="85"/>
        <v>1</v>
      </c>
      <c r="BF218" s="32">
        <f t="shared" si="85"/>
        <v>1</v>
      </c>
      <c r="BG218" s="32">
        <f t="shared" si="85"/>
        <v>1</v>
      </c>
      <c r="BH218" s="32">
        <f t="shared" si="85"/>
        <v>1</v>
      </c>
      <c r="BI218" s="32">
        <f t="shared" si="67"/>
        <v>2</v>
      </c>
      <c r="BJ218" s="32">
        <f t="shared" si="68"/>
        <v>2</v>
      </c>
      <c r="BK218" s="32">
        <f t="shared" si="69"/>
        <v>2</v>
      </c>
      <c r="BL218" s="32">
        <f t="shared" si="70"/>
        <v>2</v>
      </c>
      <c r="BM218" s="32">
        <f t="shared" si="71"/>
        <v>1</v>
      </c>
      <c r="BN218" s="32">
        <f t="shared" si="72"/>
        <v>0</v>
      </c>
      <c r="BO218" s="32">
        <f t="shared" si="73"/>
        <v>0</v>
      </c>
      <c r="BP218" s="32">
        <f t="shared" si="74"/>
        <v>1</v>
      </c>
      <c r="BQ218" s="32">
        <f t="shared" si="75"/>
        <v>0</v>
      </c>
      <c r="BR218" s="32">
        <f t="shared" si="76"/>
        <v>0</v>
      </c>
      <c r="BS218" s="32">
        <f t="shared" si="77"/>
        <v>1</v>
      </c>
      <c r="BT218" s="32">
        <f t="shared" si="78"/>
        <v>0</v>
      </c>
      <c r="BU218" s="32">
        <f t="shared" si="79"/>
        <v>0</v>
      </c>
      <c r="BV218" s="32">
        <f t="shared" si="80"/>
        <v>1</v>
      </c>
      <c r="BW218" s="32">
        <f t="shared" si="81"/>
        <v>0</v>
      </c>
      <c r="BX218" s="32">
        <f t="shared" si="82"/>
        <v>0</v>
      </c>
      <c r="BY218" s="31">
        <f t="shared" si="83"/>
        <v>1</v>
      </c>
      <c r="BZ218" s="31">
        <f t="shared" si="84"/>
        <v>1</v>
      </c>
    </row>
    <row r="219" spans="1:78" x14ac:dyDescent="0.2">
      <c r="A219" s="3" t="s">
        <v>886</v>
      </c>
      <c r="B219" s="3" t="s">
        <v>1471</v>
      </c>
      <c r="C219" s="3">
        <v>22060000</v>
      </c>
      <c r="D219" s="3">
        <v>25653000</v>
      </c>
      <c r="E219" s="3">
        <v>18793000</v>
      </c>
      <c r="F219" s="4">
        <v>31068000</v>
      </c>
      <c r="G219" s="3">
        <v>13274000</v>
      </c>
      <c r="H219" s="3">
        <v>12413000</v>
      </c>
      <c r="I219" s="3">
        <v>22960000</v>
      </c>
      <c r="J219" s="4">
        <v>20662000</v>
      </c>
      <c r="K219" s="3">
        <v>19175000</v>
      </c>
      <c r="L219" s="3">
        <v>18283000</v>
      </c>
      <c r="M219" s="3">
        <v>19676000</v>
      </c>
      <c r="N219" s="3">
        <v>14523000</v>
      </c>
      <c r="O219" s="17">
        <v>13748000</v>
      </c>
      <c r="P219" s="3">
        <v>12465000</v>
      </c>
      <c r="Q219" s="3">
        <v>10833000</v>
      </c>
      <c r="R219" s="3">
        <v>8031900</v>
      </c>
      <c r="S219" s="17">
        <v>11438000</v>
      </c>
      <c r="T219" s="3">
        <v>14314000</v>
      </c>
      <c r="U219" s="3">
        <v>12937000</v>
      </c>
      <c r="V219" s="3">
        <v>17640000</v>
      </c>
      <c r="W219" s="17">
        <v>16667000</v>
      </c>
      <c r="X219" s="3">
        <v>8333100</v>
      </c>
      <c r="Y219" s="3">
        <v>7970400</v>
      </c>
      <c r="Z219" s="3">
        <v>7660100</v>
      </c>
      <c r="AA219" s="17">
        <v>117500000</v>
      </c>
      <c r="AB219" s="3">
        <v>11373000</v>
      </c>
      <c r="AC219" s="3">
        <v>7848800</v>
      </c>
      <c r="AD219" s="3">
        <v>14653000</v>
      </c>
      <c r="AE219" s="17">
        <v>10460000</v>
      </c>
      <c r="AF219" s="3">
        <v>11391000</v>
      </c>
      <c r="AG219" s="3">
        <v>6465700</v>
      </c>
      <c r="AH219" s="3">
        <v>5311000</v>
      </c>
      <c r="AI219" s="17">
        <v>9633500</v>
      </c>
      <c r="AJ219" s="3">
        <v>14254000</v>
      </c>
      <c r="AK219" s="3">
        <v>8122700</v>
      </c>
      <c r="AL219" s="3">
        <v>10749000</v>
      </c>
      <c r="AM219" s="3">
        <v>286.79000000000002</v>
      </c>
      <c r="AN219" s="3">
        <v>196</v>
      </c>
      <c r="AO219" s="3">
        <v>10</v>
      </c>
      <c r="AP219" s="3">
        <v>71.8</v>
      </c>
      <c r="AQ219" s="32">
        <v>24393500</v>
      </c>
      <c r="AR219" s="32">
        <v>17327250</v>
      </c>
      <c r="AS219" s="32">
        <v>17914250</v>
      </c>
      <c r="AT219" s="32">
        <v>11269475</v>
      </c>
      <c r="AU219" s="32">
        <v>14082250</v>
      </c>
      <c r="AV219" s="32">
        <v>10157650</v>
      </c>
      <c r="AW219" s="32">
        <v>37843700</v>
      </c>
      <c r="AX219" s="32">
        <v>8406925</v>
      </c>
      <c r="AY219" s="32">
        <v>10689800</v>
      </c>
      <c r="AZ219" s="32">
        <f t="shared" si="85"/>
        <v>1</v>
      </c>
      <c r="BA219" s="32">
        <f t="shared" si="85"/>
        <v>1</v>
      </c>
      <c r="BB219" s="32">
        <f t="shared" si="85"/>
        <v>1</v>
      </c>
      <c r="BC219" s="32">
        <f t="shared" si="85"/>
        <v>1</v>
      </c>
      <c r="BD219" s="32">
        <f t="shared" si="85"/>
        <v>1</v>
      </c>
      <c r="BE219" s="32">
        <f t="shared" si="85"/>
        <v>1</v>
      </c>
      <c r="BF219" s="32">
        <f t="shared" si="85"/>
        <v>1</v>
      </c>
      <c r="BG219" s="32">
        <f t="shared" si="85"/>
        <v>1</v>
      </c>
      <c r="BH219" s="32">
        <f t="shared" si="85"/>
        <v>1</v>
      </c>
      <c r="BI219" s="32">
        <f t="shared" si="67"/>
        <v>2</v>
      </c>
      <c r="BJ219" s="32">
        <f t="shared" si="68"/>
        <v>2</v>
      </c>
      <c r="BK219" s="32">
        <f t="shared" si="69"/>
        <v>2</v>
      </c>
      <c r="BL219" s="32">
        <f t="shared" si="70"/>
        <v>2</v>
      </c>
      <c r="BM219" s="32">
        <f t="shared" si="71"/>
        <v>1</v>
      </c>
      <c r="BN219" s="32">
        <f t="shared" si="72"/>
        <v>0</v>
      </c>
      <c r="BO219" s="32">
        <f t="shared" si="73"/>
        <v>0</v>
      </c>
      <c r="BP219" s="32">
        <f t="shared" si="74"/>
        <v>1</v>
      </c>
      <c r="BQ219" s="32">
        <f t="shared" si="75"/>
        <v>0</v>
      </c>
      <c r="BR219" s="32">
        <f t="shared" si="76"/>
        <v>0</v>
      </c>
      <c r="BS219" s="32">
        <f t="shared" si="77"/>
        <v>1</v>
      </c>
      <c r="BT219" s="32">
        <f t="shared" si="78"/>
        <v>0</v>
      </c>
      <c r="BU219" s="32">
        <f t="shared" si="79"/>
        <v>0</v>
      </c>
      <c r="BV219" s="32">
        <f t="shared" si="80"/>
        <v>1</v>
      </c>
      <c r="BW219" s="32">
        <f t="shared" si="81"/>
        <v>0</v>
      </c>
      <c r="BX219" s="32">
        <f t="shared" si="82"/>
        <v>0</v>
      </c>
      <c r="BY219" s="31">
        <f t="shared" si="83"/>
        <v>1</v>
      </c>
      <c r="BZ219" s="31">
        <f t="shared" si="84"/>
        <v>1</v>
      </c>
    </row>
    <row r="220" spans="1:78" x14ac:dyDescent="0.2">
      <c r="A220" s="3" t="s">
        <v>888</v>
      </c>
      <c r="B220" s="3" t="s">
        <v>1471</v>
      </c>
      <c r="C220" s="3">
        <v>0</v>
      </c>
      <c r="D220" s="3">
        <v>0</v>
      </c>
      <c r="E220" s="3">
        <v>0</v>
      </c>
      <c r="F220" s="4">
        <v>0</v>
      </c>
      <c r="G220" s="3">
        <v>0</v>
      </c>
      <c r="H220" s="3">
        <v>0</v>
      </c>
      <c r="I220" s="3">
        <v>0</v>
      </c>
      <c r="J220" s="4">
        <v>0</v>
      </c>
      <c r="K220" s="3">
        <v>0</v>
      </c>
      <c r="L220" s="3">
        <v>0</v>
      </c>
      <c r="M220" s="3">
        <v>0</v>
      </c>
      <c r="N220" s="3">
        <v>0</v>
      </c>
      <c r="O220" s="17">
        <v>0</v>
      </c>
      <c r="P220" s="3">
        <v>0</v>
      </c>
      <c r="Q220" s="3">
        <v>1440300</v>
      </c>
      <c r="R220" s="3">
        <v>0</v>
      </c>
      <c r="S220" s="17">
        <v>0</v>
      </c>
      <c r="T220" s="3">
        <v>0</v>
      </c>
      <c r="U220" s="3">
        <v>0</v>
      </c>
      <c r="V220" s="3">
        <v>0</v>
      </c>
      <c r="W220" s="17">
        <v>6190200</v>
      </c>
      <c r="X220" s="3">
        <f>AVERAGE(W220,Y220:Z220)</f>
        <v>5894900</v>
      </c>
      <c r="Y220" s="3">
        <v>5210600</v>
      </c>
      <c r="Z220" s="3">
        <v>6283900</v>
      </c>
      <c r="AA220" s="17">
        <v>2359600</v>
      </c>
      <c r="AB220" s="3">
        <v>2613700</v>
      </c>
      <c r="AC220" s="3">
        <v>2340900</v>
      </c>
      <c r="AD220" s="3">
        <f>AVERAGE(AA220:AC220)</f>
        <v>2438066.6666666665</v>
      </c>
      <c r="AE220" s="17">
        <v>6483200</v>
      </c>
      <c r="AF220" s="3">
        <v>8544500</v>
      </c>
      <c r="AG220" s="3">
        <v>9279700</v>
      </c>
      <c r="AH220" s="3">
        <v>10080000</v>
      </c>
      <c r="AI220" s="17">
        <v>3032300</v>
      </c>
      <c r="AJ220" s="3">
        <v>4368800</v>
      </c>
      <c r="AK220" s="3">
        <v>3357300</v>
      </c>
      <c r="AL220" s="3">
        <v>3783700</v>
      </c>
      <c r="AM220" s="3">
        <v>146.88999999999999</v>
      </c>
      <c r="AN220" s="3">
        <v>61</v>
      </c>
      <c r="AO220" s="3">
        <v>7</v>
      </c>
      <c r="AP220" s="3">
        <v>14.1</v>
      </c>
      <c r="AQ220" s="32"/>
      <c r="AR220" s="32"/>
      <c r="AS220" s="32"/>
      <c r="AT220" s="32">
        <v>1440300</v>
      </c>
      <c r="AU220" s="32"/>
      <c r="AV220" s="32">
        <v>5894900</v>
      </c>
      <c r="AW220" s="32">
        <v>2438066.6666666665</v>
      </c>
      <c r="AX220" s="32">
        <v>8596850</v>
      </c>
      <c r="AY220" s="32">
        <v>3635525</v>
      </c>
      <c r="AZ220" s="32">
        <f t="shared" si="85"/>
        <v>0</v>
      </c>
      <c r="BA220" s="32">
        <f t="shared" si="85"/>
        <v>0</v>
      </c>
      <c r="BB220" s="32">
        <f t="shared" si="85"/>
        <v>0</v>
      </c>
      <c r="BC220" s="32">
        <f t="shared" si="85"/>
        <v>1</v>
      </c>
      <c r="BD220" s="32">
        <f t="shared" si="85"/>
        <v>0</v>
      </c>
      <c r="BE220" s="32">
        <f t="shared" si="85"/>
        <v>1</v>
      </c>
      <c r="BF220" s="32">
        <f t="shared" si="85"/>
        <v>1</v>
      </c>
      <c r="BG220" s="32">
        <f t="shared" si="85"/>
        <v>1</v>
      </c>
      <c r="BH220" s="32">
        <f t="shared" si="85"/>
        <v>1</v>
      </c>
      <c r="BI220" s="32">
        <f t="shared" si="67"/>
        <v>0</v>
      </c>
      <c r="BJ220" s="32">
        <f t="shared" si="68"/>
        <v>1</v>
      </c>
      <c r="BK220" s="32">
        <f t="shared" si="69"/>
        <v>2</v>
      </c>
      <c r="BL220" s="32">
        <f t="shared" si="70"/>
        <v>2</v>
      </c>
      <c r="BM220" s="32">
        <f t="shared" si="71"/>
        <v>0</v>
      </c>
      <c r="BN220" s="32">
        <f t="shared" si="72"/>
        <v>0</v>
      </c>
      <c r="BO220" s="32">
        <f t="shared" si="73"/>
        <v>0</v>
      </c>
      <c r="BP220" s="32">
        <f t="shared" si="74"/>
        <v>0</v>
      </c>
      <c r="BQ220" s="32">
        <f t="shared" si="75"/>
        <v>1</v>
      </c>
      <c r="BR220" s="32">
        <f t="shared" si="76"/>
        <v>0</v>
      </c>
      <c r="BS220" s="32">
        <f t="shared" si="77"/>
        <v>1</v>
      </c>
      <c r="BT220" s="32">
        <f t="shared" si="78"/>
        <v>0</v>
      </c>
      <c r="BU220" s="32">
        <f t="shared" si="79"/>
        <v>0</v>
      </c>
      <c r="BV220" s="32">
        <f t="shared" si="80"/>
        <v>1</v>
      </c>
      <c r="BW220" s="32">
        <f t="shared" si="81"/>
        <v>0</v>
      </c>
      <c r="BX220" s="32">
        <f t="shared" si="82"/>
        <v>0</v>
      </c>
      <c r="BY220" s="31">
        <f t="shared" si="83"/>
        <v>1</v>
      </c>
      <c r="BZ220" s="31">
        <f t="shared" si="84"/>
        <v>1</v>
      </c>
    </row>
    <row r="221" spans="1:78" x14ac:dyDescent="0.2">
      <c r="A221" s="3" t="s">
        <v>891</v>
      </c>
      <c r="B221" s="3" t="s">
        <v>1707</v>
      </c>
      <c r="C221" s="3">
        <v>5383500</v>
      </c>
      <c r="D221" s="3">
        <v>8046200</v>
      </c>
      <c r="E221" s="3">
        <f>AVERAGE(C221:D221,F221)</f>
        <v>5895733.333333333</v>
      </c>
      <c r="F221" s="4">
        <v>4257500</v>
      </c>
      <c r="G221" s="3">
        <v>6465300</v>
      </c>
      <c r="H221" s="3">
        <v>7309100</v>
      </c>
      <c r="I221" s="3">
        <v>14755000</v>
      </c>
      <c r="J221" s="4">
        <v>11301000</v>
      </c>
      <c r="K221" s="3">
        <v>7205100</v>
      </c>
      <c r="L221" s="3">
        <v>5897300</v>
      </c>
      <c r="M221" s="3">
        <v>13357000</v>
      </c>
      <c r="N221" s="3">
        <v>6961400</v>
      </c>
      <c r="O221" s="17">
        <v>6383900</v>
      </c>
      <c r="P221" s="3">
        <v>9521500</v>
      </c>
      <c r="Q221" s="3">
        <v>6508100</v>
      </c>
      <c r="R221" s="3">
        <v>6314300</v>
      </c>
      <c r="S221" s="17">
        <v>7268500</v>
      </c>
      <c r="T221" s="3">
        <v>7582000</v>
      </c>
      <c r="U221" s="3">
        <v>6202100</v>
      </c>
      <c r="V221" s="3">
        <v>9156900</v>
      </c>
      <c r="W221" s="17">
        <v>5485500</v>
      </c>
      <c r="X221" s="3">
        <v>6269700</v>
      </c>
      <c r="Y221" s="3">
        <v>7927100</v>
      </c>
      <c r="Z221" s="3">
        <v>7674600</v>
      </c>
      <c r="AA221" s="17">
        <v>3505200</v>
      </c>
      <c r="AB221" s="3">
        <v>7272100</v>
      </c>
      <c r="AC221" s="3">
        <v>6922700</v>
      </c>
      <c r="AD221" s="3">
        <v>4500600</v>
      </c>
      <c r="AE221" s="17">
        <v>6591500</v>
      </c>
      <c r="AF221" s="3">
        <v>6143900</v>
      </c>
      <c r="AG221" s="3">
        <v>5142800</v>
      </c>
      <c r="AH221" s="3">
        <v>7184600</v>
      </c>
      <c r="AI221" s="17">
        <v>4370500</v>
      </c>
      <c r="AJ221" s="3">
        <v>7312000</v>
      </c>
      <c r="AK221" s="3">
        <v>8852900</v>
      </c>
      <c r="AL221" s="3">
        <v>8433400</v>
      </c>
      <c r="AM221" s="3">
        <v>323.31</v>
      </c>
      <c r="AN221" s="3">
        <v>177</v>
      </c>
      <c r="AO221" s="3">
        <v>13</v>
      </c>
      <c r="AP221" s="3">
        <v>23.6</v>
      </c>
      <c r="AQ221" s="32">
        <v>5895733.333333333</v>
      </c>
      <c r="AR221" s="32">
        <v>9957600</v>
      </c>
      <c r="AS221" s="32">
        <v>8355200</v>
      </c>
      <c r="AT221" s="32">
        <v>7181950</v>
      </c>
      <c r="AU221" s="32">
        <v>7552375</v>
      </c>
      <c r="AV221" s="32">
        <v>6839225</v>
      </c>
      <c r="AW221" s="32">
        <v>5550150</v>
      </c>
      <c r="AX221" s="32">
        <v>6265700</v>
      </c>
      <c r="AY221" s="32">
        <v>7242200</v>
      </c>
      <c r="AZ221" s="32">
        <f t="shared" ref="AZ221:BH236" si="86">COUNTA(AQ221)</f>
        <v>1</v>
      </c>
      <c r="BA221" s="32">
        <f t="shared" si="86"/>
        <v>1</v>
      </c>
      <c r="BB221" s="32">
        <f t="shared" si="86"/>
        <v>1</v>
      </c>
      <c r="BC221" s="32">
        <f t="shared" si="86"/>
        <v>1</v>
      </c>
      <c r="BD221" s="32">
        <f t="shared" si="86"/>
        <v>1</v>
      </c>
      <c r="BE221" s="32">
        <f t="shared" si="86"/>
        <v>1</v>
      </c>
      <c r="BF221" s="32">
        <f t="shared" si="86"/>
        <v>1</v>
      </c>
      <c r="BG221" s="32">
        <f t="shared" si="86"/>
        <v>1</v>
      </c>
      <c r="BH221" s="32">
        <f t="shared" si="86"/>
        <v>1</v>
      </c>
      <c r="BI221" s="32">
        <f t="shared" si="67"/>
        <v>2</v>
      </c>
      <c r="BJ221" s="32">
        <f t="shared" si="68"/>
        <v>2</v>
      </c>
      <c r="BK221" s="32">
        <f t="shared" si="69"/>
        <v>2</v>
      </c>
      <c r="BL221" s="32">
        <f t="shared" si="70"/>
        <v>2</v>
      </c>
      <c r="BM221" s="32">
        <f t="shared" si="71"/>
        <v>1</v>
      </c>
      <c r="BN221" s="32">
        <f t="shared" si="72"/>
        <v>0</v>
      </c>
      <c r="BO221" s="32">
        <f t="shared" si="73"/>
        <v>0</v>
      </c>
      <c r="BP221" s="32">
        <f t="shared" si="74"/>
        <v>1</v>
      </c>
      <c r="BQ221" s="32">
        <f t="shared" si="75"/>
        <v>0</v>
      </c>
      <c r="BR221" s="32">
        <f t="shared" si="76"/>
        <v>0</v>
      </c>
      <c r="BS221" s="32">
        <f t="shared" si="77"/>
        <v>1</v>
      </c>
      <c r="BT221" s="32">
        <f t="shared" si="78"/>
        <v>0</v>
      </c>
      <c r="BU221" s="32">
        <f t="shared" si="79"/>
        <v>0</v>
      </c>
      <c r="BV221" s="32">
        <f t="shared" si="80"/>
        <v>1</v>
      </c>
      <c r="BW221" s="32">
        <f t="shared" si="81"/>
        <v>0</v>
      </c>
      <c r="BX221" s="32">
        <f t="shared" si="82"/>
        <v>0</v>
      </c>
      <c r="BY221" s="31">
        <f t="shared" si="83"/>
        <v>1</v>
      </c>
      <c r="BZ221" s="31">
        <f t="shared" si="84"/>
        <v>1</v>
      </c>
    </row>
    <row r="222" spans="1:78" x14ac:dyDescent="0.2">
      <c r="A222" s="3" t="s">
        <v>892</v>
      </c>
      <c r="B222" s="3" t="s">
        <v>1471</v>
      </c>
      <c r="C222" s="3">
        <v>0</v>
      </c>
      <c r="D222" s="3">
        <v>0</v>
      </c>
      <c r="E222" s="3">
        <v>0</v>
      </c>
      <c r="F222" s="4">
        <v>0</v>
      </c>
      <c r="G222" s="3">
        <v>0</v>
      </c>
      <c r="H222" s="3">
        <v>0</v>
      </c>
      <c r="I222" s="3">
        <v>0</v>
      </c>
      <c r="J222" s="4">
        <v>0</v>
      </c>
      <c r="K222" s="3">
        <v>0</v>
      </c>
      <c r="L222" s="3">
        <v>0</v>
      </c>
      <c r="M222" s="3">
        <v>0</v>
      </c>
      <c r="N222" s="3">
        <v>0</v>
      </c>
      <c r="O222" s="17">
        <v>0</v>
      </c>
      <c r="P222" s="3">
        <v>0</v>
      </c>
      <c r="Q222" s="3">
        <v>0</v>
      </c>
      <c r="R222" s="3">
        <v>0</v>
      </c>
      <c r="S222" s="17">
        <v>0</v>
      </c>
      <c r="T222" s="3">
        <v>0</v>
      </c>
      <c r="U222" s="3">
        <v>0</v>
      </c>
      <c r="V222" s="3">
        <v>0</v>
      </c>
      <c r="W222" s="17">
        <v>3209700</v>
      </c>
      <c r="X222" s="3">
        <v>0</v>
      </c>
      <c r="Y222" s="3">
        <v>0</v>
      </c>
      <c r="Z222" s="3">
        <v>0</v>
      </c>
      <c r="AA222" s="17">
        <v>0</v>
      </c>
      <c r="AB222" s="3">
        <v>0</v>
      </c>
      <c r="AC222" s="3">
        <v>0</v>
      </c>
      <c r="AD222" s="3">
        <v>0</v>
      </c>
      <c r="AE222" s="17">
        <v>3204500</v>
      </c>
      <c r="AF222" s="3">
        <v>3165200</v>
      </c>
      <c r="AG222" s="3">
        <v>3839900</v>
      </c>
      <c r="AH222" s="3">
        <v>3361700</v>
      </c>
      <c r="AI222" s="17">
        <v>0</v>
      </c>
      <c r="AJ222" s="3">
        <v>0</v>
      </c>
      <c r="AK222" s="3">
        <v>0</v>
      </c>
      <c r="AL222" s="3">
        <v>0</v>
      </c>
      <c r="AM222" s="3">
        <v>23.73</v>
      </c>
      <c r="AN222" s="3">
        <v>34</v>
      </c>
      <c r="AO222" s="3">
        <v>9</v>
      </c>
      <c r="AP222" s="3">
        <v>27.8</v>
      </c>
      <c r="AQ222" s="32"/>
      <c r="AR222" s="32"/>
      <c r="AS222" s="32"/>
      <c r="AT222" s="32"/>
      <c r="AU222" s="32"/>
      <c r="AV222" s="32">
        <v>3209700</v>
      </c>
      <c r="AW222" s="32"/>
      <c r="AX222" s="32">
        <v>3392825</v>
      </c>
      <c r="AY222" s="32"/>
      <c r="AZ222" s="32">
        <f t="shared" si="86"/>
        <v>0</v>
      </c>
      <c r="BA222" s="32">
        <f t="shared" si="86"/>
        <v>0</v>
      </c>
      <c r="BB222" s="32">
        <f t="shared" si="86"/>
        <v>0</v>
      </c>
      <c r="BC222" s="32">
        <f t="shared" si="86"/>
        <v>0</v>
      </c>
      <c r="BD222" s="32">
        <f t="shared" si="86"/>
        <v>0</v>
      </c>
      <c r="BE222" s="32">
        <f t="shared" si="86"/>
        <v>1</v>
      </c>
      <c r="BF222" s="32">
        <f t="shared" si="86"/>
        <v>0</v>
      </c>
      <c r="BG222" s="32">
        <f t="shared" si="86"/>
        <v>1</v>
      </c>
      <c r="BH222" s="32">
        <f t="shared" si="86"/>
        <v>0</v>
      </c>
      <c r="BI222" s="32">
        <f t="shared" si="67"/>
        <v>0</v>
      </c>
      <c r="BJ222" s="32">
        <f t="shared" si="68"/>
        <v>0</v>
      </c>
      <c r="BK222" s="32">
        <f t="shared" si="69"/>
        <v>1</v>
      </c>
      <c r="BL222" s="32">
        <f t="shared" si="70"/>
        <v>1</v>
      </c>
      <c r="BM222" s="32">
        <f t="shared" si="71"/>
        <v>0</v>
      </c>
      <c r="BN222" s="32">
        <f t="shared" si="72"/>
        <v>0</v>
      </c>
      <c r="BO222" s="32">
        <f t="shared" si="73"/>
        <v>0</v>
      </c>
      <c r="BP222" s="32">
        <f t="shared" si="74"/>
        <v>0</v>
      </c>
      <c r="BQ222" s="32">
        <f t="shared" si="75"/>
        <v>0</v>
      </c>
      <c r="BR222" s="32">
        <f t="shared" si="76"/>
        <v>0</v>
      </c>
      <c r="BS222" s="32">
        <f t="shared" si="77"/>
        <v>0</v>
      </c>
      <c r="BT222" s="32">
        <f t="shared" si="78"/>
        <v>1</v>
      </c>
      <c r="BU222" s="32">
        <f t="shared" si="79"/>
        <v>0</v>
      </c>
      <c r="BV222" s="32">
        <f t="shared" si="80"/>
        <v>0</v>
      </c>
      <c r="BW222" s="32">
        <f t="shared" si="81"/>
        <v>1</v>
      </c>
      <c r="BX222" s="32">
        <f t="shared" si="82"/>
        <v>0</v>
      </c>
      <c r="BY222" s="31">
        <f t="shared" si="83"/>
        <v>1</v>
      </c>
      <c r="BZ222" s="31">
        <f t="shared" si="84"/>
        <v>0</v>
      </c>
    </row>
    <row r="223" spans="1:78" x14ac:dyDescent="0.2">
      <c r="A223" s="3" t="s">
        <v>895</v>
      </c>
      <c r="B223" s="3" t="s">
        <v>1573</v>
      </c>
      <c r="C223" s="3">
        <v>24761000</v>
      </c>
      <c r="D223" s="3">
        <v>25587000</v>
      </c>
      <c r="E223" s="3">
        <v>19972000</v>
      </c>
      <c r="F223" s="4">
        <v>28583000</v>
      </c>
      <c r="G223" s="3">
        <v>23245000</v>
      </c>
      <c r="H223" s="3">
        <v>23378000</v>
      </c>
      <c r="I223" s="3">
        <v>34554000</v>
      </c>
      <c r="J223" s="4">
        <v>32574000</v>
      </c>
      <c r="K223" s="3">
        <v>34943000</v>
      </c>
      <c r="L223" s="3">
        <v>32662000</v>
      </c>
      <c r="M223" s="3">
        <v>29348000</v>
      </c>
      <c r="N223" s="3">
        <v>28182000</v>
      </c>
      <c r="O223" s="17">
        <v>22859000</v>
      </c>
      <c r="P223" s="3">
        <v>23073000</v>
      </c>
      <c r="Q223" s="3">
        <v>25246000</v>
      </c>
      <c r="R223" s="3">
        <v>30796000</v>
      </c>
      <c r="S223" s="17">
        <v>24619000</v>
      </c>
      <c r="T223" s="3">
        <v>24421000</v>
      </c>
      <c r="U223" s="3">
        <v>21906000</v>
      </c>
      <c r="V223" s="3">
        <v>25709000</v>
      </c>
      <c r="W223" s="17">
        <v>26700000</v>
      </c>
      <c r="X223" s="3">
        <v>29398000</v>
      </c>
      <c r="Y223" s="3">
        <v>23466000</v>
      </c>
      <c r="Z223" s="3">
        <v>23817000</v>
      </c>
      <c r="AA223" s="17">
        <v>45555000</v>
      </c>
      <c r="AB223" s="3">
        <v>20698000</v>
      </c>
      <c r="AC223" s="3">
        <v>24837000</v>
      </c>
      <c r="AD223" s="3">
        <v>34113000</v>
      </c>
      <c r="AE223" s="17">
        <v>24583000</v>
      </c>
      <c r="AF223" s="3">
        <v>24885000</v>
      </c>
      <c r="AG223" s="3">
        <v>25495000</v>
      </c>
      <c r="AH223" s="3">
        <v>25369000</v>
      </c>
      <c r="AI223" s="17">
        <v>22157000</v>
      </c>
      <c r="AJ223" s="3">
        <v>25090000</v>
      </c>
      <c r="AK223" s="3">
        <v>22068000</v>
      </c>
      <c r="AL223" s="3">
        <v>19744000</v>
      </c>
      <c r="AM223" s="3">
        <v>183.46</v>
      </c>
      <c r="AN223" s="3">
        <v>224</v>
      </c>
      <c r="AO223" s="3">
        <v>10</v>
      </c>
      <c r="AP223" s="3">
        <v>7.8</v>
      </c>
      <c r="AQ223" s="32">
        <v>24725750</v>
      </c>
      <c r="AR223" s="32">
        <v>28437750</v>
      </c>
      <c r="AS223" s="32">
        <v>31283750</v>
      </c>
      <c r="AT223" s="32">
        <v>25493500</v>
      </c>
      <c r="AU223" s="32">
        <v>24163750</v>
      </c>
      <c r="AV223" s="32">
        <v>25845250</v>
      </c>
      <c r="AW223" s="32">
        <v>31300750</v>
      </c>
      <c r="AX223" s="32">
        <v>25083000</v>
      </c>
      <c r="AY223" s="32">
        <v>22264750</v>
      </c>
      <c r="AZ223" s="32">
        <f t="shared" si="86"/>
        <v>1</v>
      </c>
      <c r="BA223" s="32">
        <f t="shared" si="86"/>
        <v>1</v>
      </c>
      <c r="BB223" s="32">
        <f t="shared" si="86"/>
        <v>1</v>
      </c>
      <c r="BC223" s="32">
        <f t="shared" si="86"/>
        <v>1</v>
      </c>
      <c r="BD223" s="32">
        <f t="shared" si="86"/>
        <v>1</v>
      </c>
      <c r="BE223" s="32">
        <f t="shared" si="86"/>
        <v>1</v>
      </c>
      <c r="BF223" s="32">
        <f t="shared" si="86"/>
        <v>1</v>
      </c>
      <c r="BG223" s="32">
        <f t="shared" si="86"/>
        <v>1</v>
      </c>
      <c r="BH223" s="32">
        <f t="shared" si="86"/>
        <v>1</v>
      </c>
      <c r="BI223" s="32">
        <f t="shared" si="67"/>
        <v>2</v>
      </c>
      <c r="BJ223" s="32">
        <f t="shared" si="68"/>
        <v>2</v>
      </c>
      <c r="BK223" s="32">
        <f t="shared" si="69"/>
        <v>2</v>
      </c>
      <c r="BL223" s="32">
        <f t="shared" si="70"/>
        <v>2</v>
      </c>
      <c r="BM223" s="32">
        <f t="shared" si="71"/>
        <v>1</v>
      </c>
      <c r="BN223" s="32">
        <f t="shared" si="72"/>
        <v>0</v>
      </c>
      <c r="BO223" s="32">
        <f t="shared" si="73"/>
        <v>0</v>
      </c>
      <c r="BP223" s="32">
        <f t="shared" si="74"/>
        <v>1</v>
      </c>
      <c r="BQ223" s="32">
        <f t="shared" si="75"/>
        <v>0</v>
      </c>
      <c r="BR223" s="32">
        <f t="shared" si="76"/>
        <v>0</v>
      </c>
      <c r="BS223" s="32">
        <f t="shared" si="77"/>
        <v>1</v>
      </c>
      <c r="BT223" s="32">
        <f t="shared" si="78"/>
        <v>0</v>
      </c>
      <c r="BU223" s="32">
        <f t="shared" si="79"/>
        <v>0</v>
      </c>
      <c r="BV223" s="32">
        <f t="shared" si="80"/>
        <v>1</v>
      </c>
      <c r="BW223" s="32">
        <f t="shared" si="81"/>
        <v>0</v>
      </c>
      <c r="BX223" s="32">
        <f t="shared" si="82"/>
        <v>0</v>
      </c>
      <c r="BY223" s="31">
        <f t="shared" si="83"/>
        <v>1</v>
      </c>
      <c r="BZ223" s="31">
        <f t="shared" si="84"/>
        <v>1</v>
      </c>
    </row>
    <row r="224" spans="1:78" x14ac:dyDescent="0.2">
      <c r="A224" s="3" t="s">
        <v>909</v>
      </c>
      <c r="B224" s="3" t="s">
        <v>1839</v>
      </c>
      <c r="C224" s="3">
        <v>0</v>
      </c>
      <c r="D224" s="3">
        <v>0</v>
      </c>
      <c r="E224" s="3">
        <v>0</v>
      </c>
      <c r="F224" s="4">
        <v>0</v>
      </c>
      <c r="G224" s="3">
        <v>0</v>
      </c>
      <c r="H224" s="3">
        <v>0</v>
      </c>
      <c r="I224" s="3">
        <v>0</v>
      </c>
      <c r="J224" s="4">
        <v>2680600</v>
      </c>
      <c r="K224" s="3">
        <v>1932500</v>
      </c>
      <c r="L224" s="3">
        <v>2368700</v>
      </c>
      <c r="M224" s="3">
        <v>2161800</v>
      </c>
      <c r="N224" s="3">
        <v>2311800</v>
      </c>
      <c r="O224" s="17">
        <v>2270100</v>
      </c>
      <c r="P224" s="3">
        <v>2075400</v>
      </c>
      <c r="Q224" s="3">
        <f>AVERAGE(O224:P224,R224)</f>
        <v>2173866.6666666665</v>
      </c>
      <c r="R224" s="3">
        <v>2176100</v>
      </c>
      <c r="S224" s="17">
        <f>AVERAGE(T224:V224)</f>
        <v>2447200</v>
      </c>
      <c r="T224" s="3">
        <v>2556500</v>
      </c>
      <c r="U224" s="3">
        <v>2805900</v>
      </c>
      <c r="V224" s="3">
        <v>1979200</v>
      </c>
      <c r="W224" s="17">
        <v>2529200</v>
      </c>
      <c r="X224" s="3">
        <v>0</v>
      </c>
      <c r="Y224" s="3">
        <v>0</v>
      </c>
      <c r="Z224" s="3">
        <v>0</v>
      </c>
      <c r="AA224" s="17">
        <f>AVERAGE(AB224:AD224)</f>
        <v>2378100</v>
      </c>
      <c r="AB224" s="3">
        <v>2663500</v>
      </c>
      <c r="AC224" s="3">
        <v>2204200</v>
      </c>
      <c r="AD224" s="3">
        <v>2266600</v>
      </c>
      <c r="AE224" s="17">
        <v>0</v>
      </c>
      <c r="AF224" s="3">
        <v>2347700</v>
      </c>
      <c r="AG224" s="3">
        <v>0</v>
      </c>
      <c r="AH224" s="3">
        <v>0</v>
      </c>
      <c r="AI224" s="17">
        <v>2361300</v>
      </c>
      <c r="AJ224" s="3">
        <f>AVERAGE(AI224,AK224:AL224)</f>
        <v>2448833.3333333335</v>
      </c>
      <c r="AK224" s="3">
        <v>2505400</v>
      </c>
      <c r="AL224" s="3">
        <v>2479800</v>
      </c>
      <c r="AM224" s="3">
        <v>3.6551</v>
      </c>
      <c r="AN224" s="3">
        <v>52</v>
      </c>
      <c r="AO224" s="3">
        <v>2</v>
      </c>
      <c r="AP224" s="3">
        <v>4.8</v>
      </c>
      <c r="AQ224" s="32"/>
      <c r="AR224" s="32">
        <v>2680600</v>
      </c>
      <c r="AS224" s="32">
        <v>2193700</v>
      </c>
      <c r="AT224" s="32">
        <v>2173866.6666666665</v>
      </c>
      <c r="AU224" s="32">
        <v>2447200</v>
      </c>
      <c r="AV224" s="32">
        <v>2529200</v>
      </c>
      <c r="AW224" s="32">
        <v>2378100</v>
      </c>
      <c r="AX224" s="32">
        <v>2347700</v>
      </c>
      <c r="AY224" s="32">
        <v>2448833.3333333335</v>
      </c>
      <c r="AZ224" s="32">
        <f t="shared" si="86"/>
        <v>0</v>
      </c>
      <c r="BA224" s="32">
        <f t="shared" si="86"/>
        <v>1</v>
      </c>
      <c r="BB224" s="32">
        <f t="shared" si="86"/>
        <v>1</v>
      </c>
      <c r="BC224" s="32">
        <f t="shared" si="86"/>
        <v>1</v>
      </c>
      <c r="BD224" s="32">
        <f t="shared" si="86"/>
        <v>1</v>
      </c>
      <c r="BE224" s="32">
        <f t="shared" si="86"/>
        <v>1</v>
      </c>
      <c r="BF224" s="32">
        <f t="shared" si="86"/>
        <v>1</v>
      </c>
      <c r="BG224" s="32">
        <f t="shared" si="86"/>
        <v>1</v>
      </c>
      <c r="BH224" s="32">
        <f t="shared" si="86"/>
        <v>1</v>
      </c>
      <c r="BI224" s="32">
        <f t="shared" si="67"/>
        <v>2</v>
      </c>
      <c r="BJ224" s="32">
        <f t="shared" si="68"/>
        <v>2</v>
      </c>
      <c r="BK224" s="32">
        <f t="shared" si="69"/>
        <v>2</v>
      </c>
      <c r="BL224" s="32">
        <f t="shared" si="70"/>
        <v>2</v>
      </c>
      <c r="BM224" s="32">
        <f t="shared" si="71"/>
        <v>1</v>
      </c>
      <c r="BN224" s="32">
        <f t="shared" si="72"/>
        <v>0</v>
      </c>
      <c r="BO224" s="32">
        <f t="shared" si="73"/>
        <v>0</v>
      </c>
      <c r="BP224" s="32">
        <f t="shared" si="74"/>
        <v>1</v>
      </c>
      <c r="BQ224" s="32">
        <f t="shared" si="75"/>
        <v>0</v>
      </c>
      <c r="BR224" s="32">
        <f t="shared" si="76"/>
        <v>0</v>
      </c>
      <c r="BS224" s="32">
        <f t="shared" si="77"/>
        <v>1</v>
      </c>
      <c r="BT224" s="32">
        <f t="shared" si="78"/>
        <v>0</v>
      </c>
      <c r="BU224" s="32">
        <f t="shared" si="79"/>
        <v>0</v>
      </c>
      <c r="BV224" s="32">
        <f t="shared" si="80"/>
        <v>1</v>
      </c>
      <c r="BW224" s="32">
        <f t="shared" si="81"/>
        <v>0</v>
      </c>
      <c r="BX224" s="32">
        <f t="shared" si="82"/>
        <v>0</v>
      </c>
      <c r="BY224" s="31">
        <f t="shared" si="83"/>
        <v>1</v>
      </c>
      <c r="BZ224" s="31">
        <f t="shared" si="84"/>
        <v>1</v>
      </c>
    </row>
    <row r="225" spans="1:78" x14ac:dyDescent="0.2">
      <c r="A225" s="3" t="s">
        <v>913</v>
      </c>
      <c r="B225" s="3" t="s">
        <v>1471</v>
      </c>
      <c r="C225" s="3">
        <v>9875100</v>
      </c>
      <c r="D225" s="3">
        <v>11543000</v>
      </c>
      <c r="E225" s="3">
        <v>7882400</v>
      </c>
      <c r="F225" s="4">
        <v>8275500</v>
      </c>
      <c r="G225" s="3">
        <v>8461400</v>
      </c>
      <c r="H225" s="3">
        <v>12068000</v>
      </c>
      <c r="I225" s="3">
        <v>10230000</v>
      </c>
      <c r="J225" s="4">
        <v>9473400</v>
      </c>
      <c r="K225" s="3">
        <v>9304100</v>
      </c>
      <c r="L225" s="3">
        <v>8490900</v>
      </c>
      <c r="M225" s="3">
        <v>11274000</v>
      </c>
      <c r="N225" s="3">
        <v>11787000</v>
      </c>
      <c r="O225" s="17">
        <v>10801000</v>
      </c>
      <c r="P225" s="3">
        <v>10067000</v>
      </c>
      <c r="Q225" s="3">
        <v>10711000</v>
      </c>
      <c r="R225" s="3">
        <v>9175800</v>
      </c>
      <c r="S225" s="17">
        <v>9248500</v>
      </c>
      <c r="T225" s="3">
        <v>10012000</v>
      </c>
      <c r="U225" s="3">
        <v>10037000</v>
      </c>
      <c r="V225" s="3">
        <v>8703700</v>
      </c>
      <c r="W225" s="17">
        <v>10577000</v>
      </c>
      <c r="X225" s="3">
        <v>7721900</v>
      </c>
      <c r="Y225" s="3">
        <v>15077000</v>
      </c>
      <c r="Z225" s="3">
        <v>11168000</v>
      </c>
      <c r="AA225" s="17">
        <v>7400800</v>
      </c>
      <c r="AB225" s="3">
        <v>11475000</v>
      </c>
      <c r="AC225" s="3">
        <v>9379000</v>
      </c>
      <c r="AD225" s="3">
        <v>12714000</v>
      </c>
      <c r="AE225" s="17">
        <v>10673000</v>
      </c>
      <c r="AF225" s="3">
        <v>14494000</v>
      </c>
      <c r="AG225" s="3">
        <v>6898600</v>
      </c>
      <c r="AH225" s="3">
        <v>8267200</v>
      </c>
      <c r="AI225" s="17">
        <v>10766000</v>
      </c>
      <c r="AJ225" s="3">
        <v>9159000</v>
      </c>
      <c r="AK225" s="3">
        <v>10951000</v>
      </c>
      <c r="AL225" s="3">
        <v>8522500</v>
      </c>
      <c r="AM225" s="3">
        <v>215.92</v>
      </c>
      <c r="AN225" s="3">
        <v>238</v>
      </c>
      <c r="AO225" s="3">
        <v>10</v>
      </c>
      <c r="AP225" s="3">
        <v>28.4</v>
      </c>
      <c r="AQ225" s="32">
        <v>9394000</v>
      </c>
      <c r="AR225" s="32">
        <v>10058200</v>
      </c>
      <c r="AS225" s="32">
        <v>10214000</v>
      </c>
      <c r="AT225" s="32">
        <v>10188700</v>
      </c>
      <c r="AU225" s="32">
        <v>9500300</v>
      </c>
      <c r="AV225" s="32">
        <v>11135975</v>
      </c>
      <c r="AW225" s="32">
        <v>10242200</v>
      </c>
      <c r="AX225" s="32">
        <v>10083200</v>
      </c>
      <c r="AY225" s="32">
        <v>9849625</v>
      </c>
      <c r="AZ225" s="32">
        <f t="shared" si="86"/>
        <v>1</v>
      </c>
      <c r="BA225" s="32">
        <f t="shared" si="86"/>
        <v>1</v>
      </c>
      <c r="BB225" s="32">
        <f t="shared" si="86"/>
        <v>1</v>
      </c>
      <c r="BC225" s="32">
        <f t="shared" si="86"/>
        <v>1</v>
      </c>
      <c r="BD225" s="32">
        <f t="shared" si="86"/>
        <v>1</v>
      </c>
      <c r="BE225" s="32">
        <f t="shared" si="86"/>
        <v>1</v>
      </c>
      <c r="BF225" s="32">
        <f t="shared" si="86"/>
        <v>1</v>
      </c>
      <c r="BG225" s="32">
        <f t="shared" si="86"/>
        <v>1</v>
      </c>
      <c r="BH225" s="32">
        <f t="shared" si="86"/>
        <v>1</v>
      </c>
      <c r="BI225" s="32">
        <f t="shared" si="67"/>
        <v>2</v>
      </c>
      <c r="BJ225" s="32">
        <f t="shared" si="68"/>
        <v>2</v>
      </c>
      <c r="BK225" s="32">
        <f t="shared" si="69"/>
        <v>2</v>
      </c>
      <c r="BL225" s="32">
        <f t="shared" si="70"/>
        <v>2</v>
      </c>
      <c r="BM225" s="32">
        <f t="shared" si="71"/>
        <v>1</v>
      </c>
      <c r="BN225" s="32">
        <f t="shared" si="72"/>
        <v>0</v>
      </c>
      <c r="BO225" s="32">
        <f t="shared" si="73"/>
        <v>0</v>
      </c>
      <c r="BP225" s="32">
        <f t="shared" si="74"/>
        <v>1</v>
      </c>
      <c r="BQ225" s="32">
        <f t="shared" si="75"/>
        <v>0</v>
      </c>
      <c r="BR225" s="32">
        <f t="shared" si="76"/>
        <v>0</v>
      </c>
      <c r="BS225" s="32">
        <f t="shared" si="77"/>
        <v>1</v>
      </c>
      <c r="BT225" s="32">
        <f t="shared" si="78"/>
        <v>0</v>
      </c>
      <c r="BU225" s="32">
        <f t="shared" si="79"/>
        <v>0</v>
      </c>
      <c r="BV225" s="32">
        <f t="shared" si="80"/>
        <v>1</v>
      </c>
      <c r="BW225" s="32">
        <f t="shared" si="81"/>
        <v>0</v>
      </c>
      <c r="BX225" s="32">
        <f t="shared" si="82"/>
        <v>0</v>
      </c>
      <c r="BY225" s="31">
        <f t="shared" si="83"/>
        <v>1</v>
      </c>
      <c r="BZ225" s="31">
        <f t="shared" si="84"/>
        <v>1</v>
      </c>
    </row>
    <row r="226" spans="1:78" x14ac:dyDescent="0.2">
      <c r="A226" s="3" t="s">
        <v>916</v>
      </c>
      <c r="B226" s="3" t="s">
        <v>1708</v>
      </c>
      <c r="C226" s="3">
        <v>11616000</v>
      </c>
      <c r="D226" s="3">
        <v>11334000</v>
      </c>
      <c r="E226" s="3">
        <v>12997000</v>
      </c>
      <c r="F226" s="4">
        <v>13678000</v>
      </c>
      <c r="G226" s="3">
        <v>13551000</v>
      </c>
      <c r="H226" s="3">
        <v>12538000</v>
      </c>
      <c r="I226" s="3">
        <v>12447000</v>
      </c>
      <c r="J226" s="4">
        <v>16400000</v>
      </c>
      <c r="K226" s="3">
        <v>10399000</v>
      </c>
      <c r="L226" s="3">
        <v>11465000</v>
      </c>
      <c r="M226" s="3">
        <v>10189000</v>
      </c>
      <c r="N226" s="3">
        <v>9967500</v>
      </c>
      <c r="O226" s="17">
        <v>13668000</v>
      </c>
      <c r="P226" s="3">
        <v>12606000</v>
      </c>
      <c r="Q226" s="3">
        <v>10363000</v>
      </c>
      <c r="R226" s="3">
        <v>12953000</v>
      </c>
      <c r="S226" s="17">
        <v>12262000</v>
      </c>
      <c r="T226" s="3">
        <v>13811000</v>
      </c>
      <c r="U226" s="3">
        <v>14790000</v>
      </c>
      <c r="V226" s="3">
        <v>14519000</v>
      </c>
      <c r="W226" s="17">
        <v>10596000</v>
      </c>
      <c r="X226" s="3">
        <v>10264000</v>
      </c>
      <c r="Y226" s="3">
        <v>11461000</v>
      </c>
      <c r="Z226" s="3">
        <v>14431000</v>
      </c>
      <c r="AA226" s="17">
        <v>11739000</v>
      </c>
      <c r="AB226" s="3">
        <v>9572200</v>
      </c>
      <c r="AC226" s="3">
        <v>11665000</v>
      </c>
      <c r="AD226" s="3">
        <v>12792000</v>
      </c>
      <c r="AE226" s="17">
        <v>11749000</v>
      </c>
      <c r="AF226" s="3">
        <v>12271000</v>
      </c>
      <c r="AG226" s="3">
        <v>9143500</v>
      </c>
      <c r="AH226" s="3">
        <v>10976000</v>
      </c>
      <c r="AI226" s="17">
        <v>8353900</v>
      </c>
      <c r="AJ226" s="3">
        <v>9118900</v>
      </c>
      <c r="AK226" s="3">
        <v>10409000</v>
      </c>
      <c r="AL226" s="3">
        <v>8887400</v>
      </c>
      <c r="AM226" s="3">
        <v>170.94</v>
      </c>
      <c r="AN226" s="3">
        <v>162</v>
      </c>
      <c r="AO226" s="3">
        <v>9</v>
      </c>
      <c r="AP226" s="3">
        <v>10.199999999999999</v>
      </c>
      <c r="AQ226" s="32">
        <v>12406250</v>
      </c>
      <c r="AR226" s="32">
        <v>13734000</v>
      </c>
      <c r="AS226" s="32">
        <v>10505125</v>
      </c>
      <c r="AT226" s="32">
        <v>12397500</v>
      </c>
      <c r="AU226" s="32">
        <v>13845500</v>
      </c>
      <c r="AV226" s="32">
        <v>11688000</v>
      </c>
      <c r="AW226" s="32">
        <v>11442050</v>
      </c>
      <c r="AX226" s="32">
        <v>11034875</v>
      </c>
      <c r="AY226" s="32">
        <v>9192300</v>
      </c>
      <c r="AZ226" s="32">
        <f t="shared" si="86"/>
        <v>1</v>
      </c>
      <c r="BA226" s="32">
        <f t="shared" si="86"/>
        <v>1</v>
      </c>
      <c r="BB226" s="32">
        <f t="shared" si="86"/>
        <v>1</v>
      </c>
      <c r="BC226" s="32">
        <f t="shared" si="86"/>
        <v>1</v>
      </c>
      <c r="BD226" s="32">
        <f t="shared" si="86"/>
        <v>1</v>
      </c>
      <c r="BE226" s="32">
        <f t="shared" si="86"/>
        <v>1</v>
      </c>
      <c r="BF226" s="32">
        <f t="shared" si="86"/>
        <v>1</v>
      </c>
      <c r="BG226" s="32">
        <f t="shared" si="86"/>
        <v>1</v>
      </c>
      <c r="BH226" s="32">
        <f t="shared" si="86"/>
        <v>1</v>
      </c>
      <c r="BI226" s="32">
        <f t="shared" si="67"/>
        <v>2</v>
      </c>
      <c r="BJ226" s="32">
        <f t="shared" si="68"/>
        <v>2</v>
      </c>
      <c r="BK226" s="32">
        <f t="shared" si="69"/>
        <v>2</v>
      </c>
      <c r="BL226" s="32">
        <f t="shared" si="70"/>
        <v>2</v>
      </c>
      <c r="BM226" s="32">
        <f t="shared" si="71"/>
        <v>1</v>
      </c>
      <c r="BN226" s="32">
        <f t="shared" si="72"/>
        <v>0</v>
      </c>
      <c r="BO226" s="32">
        <f t="shared" si="73"/>
        <v>0</v>
      </c>
      <c r="BP226" s="32">
        <f t="shared" si="74"/>
        <v>1</v>
      </c>
      <c r="BQ226" s="32">
        <f t="shared" si="75"/>
        <v>0</v>
      </c>
      <c r="BR226" s="32">
        <f t="shared" si="76"/>
        <v>0</v>
      </c>
      <c r="BS226" s="32">
        <f t="shared" si="77"/>
        <v>1</v>
      </c>
      <c r="BT226" s="32">
        <f t="shared" si="78"/>
        <v>0</v>
      </c>
      <c r="BU226" s="32">
        <f t="shared" si="79"/>
        <v>0</v>
      </c>
      <c r="BV226" s="32">
        <f t="shared" si="80"/>
        <v>1</v>
      </c>
      <c r="BW226" s="32">
        <f t="shared" si="81"/>
        <v>0</v>
      </c>
      <c r="BX226" s="32">
        <f t="shared" si="82"/>
        <v>0</v>
      </c>
      <c r="BY226" s="31">
        <f t="shared" si="83"/>
        <v>1</v>
      </c>
      <c r="BZ226" s="31">
        <f t="shared" si="84"/>
        <v>1</v>
      </c>
    </row>
    <row r="227" spans="1:78" x14ac:dyDescent="0.2">
      <c r="A227" s="3" t="s">
        <v>925</v>
      </c>
      <c r="B227" s="3" t="s">
        <v>1742</v>
      </c>
      <c r="C227" s="3">
        <v>301270000</v>
      </c>
      <c r="D227" s="3">
        <v>305570000</v>
      </c>
      <c r="E227" s="3">
        <v>342870000</v>
      </c>
      <c r="F227" s="4">
        <v>369280000</v>
      </c>
      <c r="G227" s="3">
        <v>428590000</v>
      </c>
      <c r="H227" s="3">
        <v>316140000</v>
      </c>
      <c r="I227" s="3">
        <v>326880000</v>
      </c>
      <c r="J227" s="4">
        <v>295450000</v>
      </c>
      <c r="K227" s="3">
        <v>328520000</v>
      </c>
      <c r="L227" s="3">
        <v>394370000</v>
      </c>
      <c r="M227" s="3">
        <v>246310000</v>
      </c>
      <c r="N227" s="3">
        <v>353190000</v>
      </c>
      <c r="O227" s="17">
        <v>401990000</v>
      </c>
      <c r="P227" s="3">
        <v>290580000</v>
      </c>
      <c r="Q227" s="3">
        <v>362620000</v>
      </c>
      <c r="R227" s="3">
        <v>334340000</v>
      </c>
      <c r="S227" s="17">
        <v>369220000</v>
      </c>
      <c r="T227" s="3">
        <v>352330000</v>
      </c>
      <c r="U227" s="3">
        <v>343090000</v>
      </c>
      <c r="V227" s="3">
        <v>334630000</v>
      </c>
      <c r="W227" s="17">
        <v>258740000</v>
      </c>
      <c r="X227" s="3">
        <v>317790000</v>
      </c>
      <c r="Y227" s="3">
        <v>452320000</v>
      </c>
      <c r="Z227" s="3">
        <v>409110000</v>
      </c>
      <c r="AA227" s="17">
        <v>128790000</v>
      </c>
      <c r="AB227" s="3">
        <v>402630000</v>
      </c>
      <c r="AC227" s="3">
        <v>299940000</v>
      </c>
      <c r="AD227" s="3">
        <v>331140000</v>
      </c>
      <c r="AE227" s="17">
        <v>384010000</v>
      </c>
      <c r="AF227" s="3">
        <v>326910000</v>
      </c>
      <c r="AG227" s="3">
        <v>347390000</v>
      </c>
      <c r="AH227" s="3">
        <v>317300000</v>
      </c>
      <c r="AI227" s="17">
        <v>335400000</v>
      </c>
      <c r="AJ227" s="3">
        <v>369940000</v>
      </c>
      <c r="AK227" s="3">
        <v>385720000</v>
      </c>
      <c r="AL227" s="3">
        <v>368790000</v>
      </c>
      <c r="AM227" s="3">
        <v>323.31</v>
      </c>
      <c r="AN227" s="3">
        <v>723</v>
      </c>
      <c r="AO227" s="3">
        <v>15</v>
      </c>
      <c r="AP227" s="3">
        <v>12.6</v>
      </c>
      <c r="AQ227" s="32">
        <v>329747500</v>
      </c>
      <c r="AR227" s="32">
        <v>341765000</v>
      </c>
      <c r="AS227" s="32">
        <v>330597500</v>
      </c>
      <c r="AT227" s="32">
        <v>347382500</v>
      </c>
      <c r="AU227" s="32">
        <v>349817500</v>
      </c>
      <c r="AV227" s="32">
        <v>359490000</v>
      </c>
      <c r="AW227" s="32">
        <v>290625000</v>
      </c>
      <c r="AX227" s="32">
        <v>343902500</v>
      </c>
      <c r="AY227" s="32">
        <v>364962500</v>
      </c>
      <c r="AZ227" s="32">
        <f t="shared" si="86"/>
        <v>1</v>
      </c>
      <c r="BA227" s="32">
        <f t="shared" si="86"/>
        <v>1</v>
      </c>
      <c r="BB227" s="32">
        <f t="shared" si="86"/>
        <v>1</v>
      </c>
      <c r="BC227" s="32">
        <f t="shared" si="86"/>
        <v>1</v>
      </c>
      <c r="BD227" s="32">
        <f t="shared" si="86"/>
        <v>1</v>
      </c>
      <c r="BE227" s="32">
        <f t="shared" si="86"/>
        <v>1</v>
      </c>
      <c r="BF227" s="32">
        <f t="shared" si="86"/>
        <v>1</v>
      </c>
      <c r="BG227" s="32">
        <f t="shared" si="86"/>
        <v>1</v>
      </c>
      <c r="BH227" s="32">
        <f t="shared" si="86"/>
        <v>1</v>
      </c>
      <c r="BI227" s="32">
        <f t="shared" si="67"/>
        <v>2</v>
      </c>
      <c r="BJ227" s="32">
        <f t="shared" si="68"/>
        <v>2</v>
      </c>
      <c r="BK227" s="32">
        <f t="shared" si="69"/>
        <v>2</v>
      </c>
      <c r="BL227" s="32">
        <f t="shared" si="70"/>
        <v>2</v>
      </c>
      <c r="BM227" s="32">
        <f t="shared" si="71"/>
        <v>1</v>
      </c>
      <c r="BN227" s="32">
        <f t="shared" si="72"/>
        <v>0</v>
      </c>
      <c r="BO227" s="32">
        <f t="shared" si="73"/>
        <v>0</v>
      </c>
      <c r="BP227" s="32">
        <f t="shared" si="74"/>
        <v>1</v>
      </c>
      <c r="BQ227" s="32">
        <f t="shared" si="75"/>
        <v>0</v>
      </c>
      <c r="BR227" s="32">
        <f t="shared" si="76"/>
        <v>0</v>
      </c>
      <c r="BS227" s="32">
        <f t="shared" si="77"/>
        <v>1</v>
      </c>
      <c r="BT227" s="32">
        <f t="shared" si="78"/>
        <v>0</v>
      </c>
      <c r="BU227" s="32">
        <f t="shared" si="79"/>
        <v>0</v>
      </c>
      <c r="BV227" s="32">
        <f t="shared" si="80"/>
        <v>1</v>
      </c>
      <c r="BW227" s="32">
        <f t="shared" si="81"/>
        <v>0</v>
      </c>
      <c r="BX227" s="32">
        <f t="shared" si="82"/>
        <v>0</v>
      </c>
      <c r="BY227" s="31">
        <f t="shared" si="83"/>
        <v>1</v>
      </c>
      <c r="BZ227" s="31">
        <f t="shared" si="84"/>
        <v>1</v>
      </c>
    </row>
    <row r="228" spans="1:78" x14ac:dyDescent="0.2">
      <c r="A228" s="3" t="s">
        <v>929</v>
      </c>
      <c r="B228" s="3" t="s">
        <v>1845</v>
      </c>
      <c r="C228" s="3">
        <v>1055500000</v>
      </c>
      <c r="D228" s="3">
        <v>751940000</v>
      </c>
      <c r="E228" s="3">
        <v>1232000000</v>
      </c>
      <c r="F228" s="4">
        <v>1113900000</v>
      </c>
      <c r="G228" s="3">
        <v>1092900000</v>
      </c>
      <c r="H228" s="3">
        <v>855880000</v>
      </c>
      <c r="I228" s="3">
        <v>848110000</v>
      </c>
      <c r="J228" s="4">
        <v>688050000</v>
      </c>
      <c r="K228" s="3">
        <v>575010000</v>
      </c>
      <c r="L228" s="3">
        <v>1113200000</v>
      </c>
      <c r="M228" s="3">
        <v>869040000</v>
      </c>
      <c r="N228" s="3">
        <v>1109200000</v>
      </c>
      <c r="O228" s="17">
        <v>1261900000</v>
      </c>
      <c r="P228" s="3">
        <v>846430000</v>
      </c>
      <c r="Q228" s="3">
        <v>1137200000</v>
      </c>
      <c r="R228" s="3">
        <v>1203300000</v>
      </c>
      <c r="S228" s="17">
        <v>1164500000</v>
      </c>
      <c r="T228" s="3">
        <v>1095100000</v>
      </c>
      <c r="U228" s="3">
        <v>964870000</v>
      </c>
      <c r="V228" s="3">
        <v>1042000000</v>
      </c>
      <c r="W228" s="17">
        <v>724460000</v>
      </c>
      <c r="X228" s="3">
        <v>841740000</v>
      </c>
      <c r="Y228" s="3">
        <v>1014700000</v>
      </c>
      <c r="Z228" s="3">
        <v>1118600000</v>
      </c>
      <c r="AA228" s="17">
        <v>244750000</v>
      </c>
      <c r="AB228" s="3">
        <v>1339400000</v>
      </c>
      <c r="AC228" s="3">
        <v>1053800000</v>
      </c>
      <c r="AD228" s="3">
        <v>860320000</v>
      </c>
      <c r="AE228" s="17">
        <v>916390000</v>
      </c>
      <c r="AF228" s="3">
        <v>993530000</v>
      </c>
      <c r="AG228" s="3">
        <v>551830000</v>
      </c>
      <c r="AH228" s="3">
        <v>803680000</v>
      </c>
      <c r="AI228" s="17">
        <v>1050700000</v>
      </c>
      <c r="AJ228" s="3">
        <v>954280000</v>
      </c>
      <c r="AK228" s="3">
        <v>958630000</v>
      </c>
      <c r="AL228" s="3">
        <v>754610000</v>
      </c>
      <c r="AM228" s="3">
        <v>323.31</v>
      </c>
      <c r="AN228" s="3">
        <v>2261</v>
      </c>
      <c r="AO228" s="3">
        <v>16</v>
      </c>
      <c r="AP228" s="3">
        <v>8.9</v>
      </c>
      <c r="AQ228" s="32">
        <v>1038335000</v>
      </c>
      <c r="AR228" s="32">
        <v>871235000</v>
      </c>
      <c r="AS228" s="32">
        <v>916612500</v>
      </c>
      <c r="AT228" s="32">
        <v>1112207500</v>
      </c>
      <c r="AU228" s="32">
        <v>1066617500</v>
      </c>
      <c r="AV228" s="32">
        <v>924875000</v>
      </c>
      <c r="AW228" s="32">
        <v>874567500</v>
      </c>
      <c r="AX228" s="32">
        <v>816357500</v>
      </c>
      <c r="AY228" s="32">
        <v>929555000</v>
      </c>
      <c r="AZ228" s="32">
        <f t="shared" si="86"/>
        <v>1</v>
      </c>
      <c r="BA228" s="32">
        <f t="shared" si="86"/>
        <v>1</v>
      </c>
      <c r="BB228" s="32">
        <f t="shared" si="86"/>
        <v>1</v>
      </c>
      <c r="BC228" s="32">
        <f t="shared" si="86"/>
        <v>1</v>
      </c>
      <c r="BD228" s="32">
        <f t="shared" si="86"/>
        <v>1</v>
      </c>
      <c r="BE228" s="32">
        <f t="shared" si="86"/>
        <v>1</v>
      </c>
      <c r="BF228" s="32">
        <f t="shared" si="86"/>
        <v>1</v>
      </c>
      <c r="BG228" s="32">
        <f t="shared" si="86"/>
        <v>1</v>
      </c>
      <c r="BH228" s="32">
        <f t="shared" si="86"/>
        <v>1</v>
      </c>
      <c r="BI228" s="32">
        <f t="shared" si="67"/>
        <v>2</v>
      </c>
      <c r="BJ228" s="32">
        <f t="shared" si="68"/>
        <v>2</v>
      </c>
      <c r="BK228" s="32">
        <f t="shared" si="69"/>
        <v>2</v>
      </c>
      <c r="BL228" s="32">
        <f t="shared" si="70"/>
        <v>2</v>
      </c>
      <c r="BM228" s="32">
        <f t="shared" si="71"/>
        <v>1</v>
      </c>
      <c r="BN228" s="32">
        <f t="shared" si="72"/>
        <v>0</v>
      </c>
      <c r="BO228" s="32">
        <f t="shared" si="73"/>
        <v>0</v>
      </c>
      <c r="BP228" s="32">
        <f t="shared" si="74"/>
        <v>1</v>
      </c>
      <c r="BQ228" s="32">
        <f t="shared" si="75"/>
        <v>0</v>
      </c>
      <c r="BR228" s="32">
        <f t="shared" si="76"/>
        <v>0</v>
      </c>
      <c r="BS228" s="32">
        <f t="shared" si="77"/>
        <v>1</v>
      </c>
      <c r="BT228" s="32">
        <f t="shared" si="78"/>
        <v>0</v>
      </c>
      <c r="BU228" s="32">
        <f t="shared" si="79"/>
        <v>0</v>
      </c>
      <c r="BV228" s="32">
        <f t="shared" si="80"/>
        <v>1</v>
      </c>
      <c r="BW228" s="32">
        <f t="shared" si="81"/>
        <v>0</v>
      </c>
      <c r="BX228" s="32">
        <f t="shared" si="82"/>
        <v>0</v>
      </c>
      <c r="BY228" s="31">
        <f t="shared" si="83"/>
        <v>1</v>
      </c>
      <c r="BZ228" s="31">
        <f t="shared" si="84"/>
        <v>1</v>
      </c>
    </row>
    <row r="229" spans="1:78" x14ac:dyDescent="0.2">
      <c r="A229" s="3" t="s">
        <v>930</v>
      </c>
      <c r="B229" s="3" t="s">
        <v>1471</v>
      </c>
      <c r="C229" s="3">
        <v>0</v>
      </c>
      <c r="D229" s="3">
        <v>0</v>
      </c>
      <c r="E229" s="3">
        <v>0</v>
      </c>
      <c r="F229" s="4">
        <v>0</v>
      </c>
      <c r="G229" s="3">
        <v>0</v>
      </c>
      <c r="H229" s="3">
        <v>0</v>
      </c>
      <c r="I229" s="3">
        <v>0</v>
      </c>
      <c r="J229" s="4">
        <v>2306700</v>
      </c>
      <c r="K229" s="3">
        <v>0</v>
      </c>
      <c r="L229" s="3">
        <v>0</v>
      </c>
      <c r="M229" s="3">
        <v>1773700</v>
      </c>
      <c r="N229" s="3">
        <v>0</v>
      </c>
      <c r="O229" s="17">
        <v>1414300</v>
      </c>
      <c r="P229" s="3">
        <v>0</v>
      </c>
      <c r="Q229" s="3">
        <v>0</v>
      </c>
      <c r="R229" s="3">
        <v>0</v>
      </c>
      <c r="S229" s="17">
        <v>0</v>
      </c>
      <c r="T229" s="3">
        <v>1990400</v>
      </c>
      <c r="U229" s="3">
        <v>0</v>
      </c>
      <c r="V229" s="3">
        <v>0</v>
      </c>
      <c r="W229" s="17">
        <v>0</v>
      </c>
      <c r="X229" s="3">
        <v>0</v>
      </c>
      <c r="Y229" s="3">
        <v>0</v>
      </c>
      <c r="Z229" s="3">
        <v>1819500</v>
      </c>
      <c r="AA229" s="17">
        <v>0</v>
      </c>
      <c r="AB229" s="3">
        <v>0</v>
      </c>
      <c r="AC229" s="3">
        <v>1945900</v>
      </c>
      <c r="AD229" s="3">
        <v>0</v>
      </c>
      <c r="AE229" s="17">
        <v>2122400</v>
      </c>
      <c r="AF229" s="3">
        <v>2677700</v>
      </c>
      <c r="AG229" s="3">
        <f>AVERAGE(AE229:AF229,AH229)</f>
        <v>2297833.3333333335</v>
      </c>
      <c r="AH229" s="3">
        <v>2093400</v>
      </c>
      <c r="AI229" s="17">
        <v>0</v>
      </c>
      <c r="AJ229" s="3">
        <v>0</v>
      </c>
      <c r="AK229" s="3">
        <v>1669800</v>
      </c>
      <c r="AL229" s="3">
        <v>0</v>
      </c>
      <c r="AM229" s="3">
        <v>10.196999999999999</v>
      </c>
      <c r="AN229" s="3">
        <v>38</v>
      </c>
      <c r="AO229" s="3">
        <v>13</v>
      </c>
      <c r="AP229" s="3">
        <v>5.7</v>
      </c>
      <c r="AQ229" s="32"/>
      <c r="AR229" s="32">
        <v>2306700</v>
      </c>
      <c r="AS229" s="32">
        <v>1773700</v>
      </c>
      <c r="AT229" s="32">
        <v>1414300</v>
      </c>
      <c r="AU229" s="32">
        <v>1990400</v>
      </c>
      <c r="AV229" s="32">
        <v>1819500</v>
      </c>
      <c r="AW229" s="32">
        <v>1945900</v>
      </c>
      <c r="AX229" s="32">
        <v>2297833.3333333335</v>
      </c>
      <c r="AY229" s="32">
        <v>1669800</v>
      </c>
      <c r="AZ229" s="32">
        <f t="shared" si="86"/>
        <v>0</v>
      </c>
      <c r="BA229" s="32">
        <f t="shared" si="86"/>
        <v>1</v>
      </c>
      <c r="BB229" s="32">
        <f t="shared" si="86"/>
        <v>1</v>
      </c>
      <c r="BC229" s="32">
        <f t="shared" si="86"/>
        <v>1</v>
      </c>
      <c r="BD229" s="32">
        <f t="shared" si="86"/>
        <v>1</v>
      </c>
      <c r="BE229" s="32">
        <f t="shared" si="86"/>
        <v>1</v>
      </c>
      <c r="BF229" s="32">
        <f t="shared" si="86"/>
        <v>1</v>
      </c>
      <c r="BG229" s="32">
        <f t="shared" si="86"/>
        <v>1</v>
      </c>
      <c r="BH229" s="32">
        <f t="shared" si="86"/>
        <v>1</v>
      </c>
      <c r="BI229" s="32">
        <f t="shared" si="67"/>
        <v>2</v>
      </c>
      <c r="BJ229" s="32">
        <f t="shared" si="68"/>
        <v>2</v>
      </c>
      <c r="BK229" s="32">
        <f t="shared" si="69"/>
        <v>2</v>
      </c>
      <c r="BL229" s="32">
        <f t="shared" si="70"/>
        <v>2</v>
      </c>
      <c r="BM229" s="32">
        <f t="shared" si="71"/>
        <v>1</v>
      </c>
      <c r="BN229" s="32">
        <f t="shared" si="72"/>
        <v>0</v>
      </c>
      <c r="BO229" s="32">
        <f t="shared" si="73"/>
        <v>0</v>
      </c>
      <c r="BP229" s="32">
        <f t="shared" si="74"/>
        <v>1</v>
      </c>
      <c r="BQ229" s="32">
        <f t="shared" si="75"/>
        <v>0</v>
      </c>
      <c r="BR229" s="32">
        <f t="shared" si="76"/>
        <v>0</v>
      </c>
      <c r="BS229" s="32">
        <f t="shared" si="77"/>
        <v>1</v>
      </c>
      <c r="BT229" s="32">
        <f t="shared" si="78"/>
        <v>0</v>
      </c>
      <c r="BU229" s="32">
        <f t="shared" si="79"/>
        <v>0</v>
      </c>
      <c r="BV229" s="32">
        <f t="shared" si="80"/>
        <v>1</v>
      </c>
      <c r="BW229" s="32">
        <f t="shared" si="81"/>
        <v>0</v>
      </c>
      <c r="BX229" s="32">
        <f t="shared" si="82"/>
        <v>0</v>
      </c>
      <c r="BY229" s="31">
        <f t="shared" si="83"/>
        <v>1</v>
      </c>
      <c r="BZ229" s="31">
        <f t="shared" si="84"/>
        <v>1</v>
      </c>
    </row>
    <row r="230" spans="1:78" x14ac:dyDescent="0.2">
      <c r="A230" s="3" t="s">
        <v>937</v>
      </c>
      <c r="B230" s="3" t="s">
        <v>1566</v>
      </c>
      <c r="C230" s="3">
        <v>246100000</v>
      </c>
      <c r="D230" s="3">
        <v>228390000</v>
      </c>
      <c r="E230" s="3">
        <v>220150000</v>
      </c>
      <c r="F230" s="4">
        <v>207130000</v>
      </c>
      <c r="G230" s="3">
        <v>228470000</v>
      </c>
      <c r="H230" s="3">
        <v>249530000</v>
      </c>
      <c r="I230" s="3">
        <v>216430000</v>
      </c>
      <c r="J230" s="4">
        <v>232370000</v>
      </c>
      <c r="K230" s="3">
        <v>215980000</v>
      </c>
      <c r="L230" s="3">
        <v>247120000</v>
      </c>
      <c r="M230" s="3">
        <v>206800000</v>
      </c>
      <c r="N230" s="3">
        <v>227460000</v>
      </c>
      <c r="O230" s="17">
        <v>233330000</v>
      </c>
      <c r="P230" s="3">
        <v>239300000</v>
      </c>
      <c r="Q230" s="3">
        <v>251100000</v>
      </c>
      <c r="R230" s="3">
        <v>256670000</v>
      </c>
      <c r="S230" s="17">
        <v>211390000</v>
      </c>
      <c r="T230" s="3">
        <v>269080000</v>
      </c>
      <c r="U230" s="3">
        <v>266510000</v>
      </c>
      <c r="V230" s="3">
        <v>222610000</v>
      </c>
      <c r="W230" s="17">
        <v>220310000</v>
      </c>
      <c r="X230" s="3">
        <v>192830000</v>
      </c>
      <c r="Y230" s="3">
        <v>256730000</v>
      </c>
      <c r="Z230" s="3">
        <v>244860000</v>
      </c>
      <c r="AA230" s="17">
        <v>223140000</v>
      </c>
      <c r="AB230" s="3">
        <v>244470000</v>
      </c>
      <c r="AC230" s="3">
        <v>265200000</v>
      </c>
      <c r="AD230" s="3">
        <v>241910000</v>
      </c>
      <c r="AE230" s="17">
        <v>217350000</v>
      </c>
      <c r="AF230" s="3">
        <v>251470000</v>
      </c>
      <c r="AG230" s="3">
        <v>198060000</v>
      </c>
      <c r="AH230" s="3">
        <v>194830000</v>
      </c>
      <c r="AI230" s="17">
        <v>235910000</v>
      </c>
      <c r="AJ230" s="3">
        <v>238160000</v>
      </c>
      <c r="AK230" s="3">
        <v>229600000</v>
      </c>
      <c r="AL230" s="3">
        <v>244730000</v>
      </c>
      <c r="AM230" s="3">
        <v>323.31</v>
      </c>
      <c r="AN230" s="3">
        <v>1173</v>
      </c>
      <c r="AO230" s="3">
        <v>29</v>
      </c>
      <c r="AP230" s="3">
        <v>21.4</v>
      </c>
      <c r="AQ230" s="32">
        <v>225442500</v>
      </c>
      <c r="AR230" s="32">
        <v>231700000</v>
      </c>
      <c r="AS230" s="32">
        <v>224340000</v>
      </c>
      <c r="AT230" s="32">
        <v>245100000</v>
      </c>
      <c r="AU230" s="32">
        <v>242397500</v>
      </c>
      <c r="AV230" s="32">
        <v>228682500</v>
      </c>
      <c r="AW230" s="32">
        <v>243680000</v>
      </c>
      <c r="AX230" s="32">
        <v>215427500</v>
      </c>
      <c r="AY230" s="32">
        <v>237100000</v>
      </c>
      <c r="AZ230" s="32">
        <f t="shared" si="86"/>
        <v>1</v>
      </c>
      <c r="BA230" s="32">
        <f t="shared" si="86"/>
        <v>1</v>
      </c>
      <c r="BB230" s="32">
        <f t="shared" si="86"/>
        <v>1</v>
      </c>
      <c r="BC230" s="32">
        <f t="shared" si="86"/>
        <v>1</v>
      </c>
      <c r="BD230" s="32">
        <f t="shared" si="86"/>
        <v>1</v>
      </c>
      <c r="BE230" s="32">
        <f t="shared" si="86"/>
        <v>1</v>
      </c>
      <c r="BF230" s="32">
        <f t="shared" si="86"/>
        <v>1</v>
      </c>
      <c r="BG230" s="32">
        <f t="shared" si="86"/>
        <v>1</v>
      </c>
      <c r="BH230" s="32">
        <f t="shared" si="86"/>
        <v>1</v>
      </c>
      <c r="BI230" s="32">
        <f t="shared" si="67"/>
        <v>2</v>
      </c>
      <c r="BJ230" s="32">
        <f t="shared" si="68"/>
        <v>2</v>
      </c>
      <c r="BK230" s="32">
        <f t="shared" si="69"/>
        <v>2</v>
      </c>
      <c r="BL230" s="32">
        <f t="shared" si="70"/>
        <v>2</v>
      </c>
      <c r="BM230" s="32">
        <f t="shared" si="71"/>
        <v>1</v>
      </c>
      <c r="BN230" s="32">
        <f t="shared" si="72"/>
        <v>0</v>
      </c>
      <c r="BO230" s="32">
        <f t="shared" si="73"/>
        <v>0</v>
      </c>
      <c r="BP230" s="32">
        <f t="shared" si="74"/>
        <v>1</v>
      </c>
      <c r="BQ230" s="32">
        <f t="shared" si="75"/>
        <v>0</v>
      </c>
      <c r="BR230" s="32">
        <f t="shared" si="76"/>
        <v>0</v>
      </c>
      <c r="BS230" s="32">
        <f t="shared" si="77"/>
        <v>1</v>
      </c>
      <c r="BT230" s="32">
        <f t="shared" si="78"/>
        <v>0</v>
      </c>
      <c r="BU230" s="32">
        <f t="shared" si="79"/>
        <v>0</v>
      </c>
      <c r="BV230" s="32">
        <f t="shared" si="80"/>
        <v>1</v>
      </c>
      <c r="BW230" s="32">
        <f t="shared" si="81"/>
        <v>0</v>
      </c>
      <c r="BX230" s="32">
        <f t="shared" si="82"/>
        <v>0</v>
      </c>
      <c r="BY230" s="31">
        <f t="shared" si="83"/>
        <v>1</v>
      </c>
      <c r="BZ230" s="31">
        <f t="shared" si="84"/>
        <v>1</v>
      </c>
    </row>
    <row r="231" spans="1:78" x14ac:dyDescent="0.2">
      <c r="A231" s="3" t="s">
        <v>940</v>
      </c>
      <c r="B231" s="3" t="s">
        <v>1850</v>
      </c>
      <c r="C231" s="3">
        <v>2795800</v>
      </c>
      <c r="D231" s="3">
        <v>3622500</v>
      </c>
      <c r="E231" s="3">
        <v>3471000</v>
      </c>
      <c r="F231" s="4">
        <v>3768400</v>
      </c>
      <c r="G231" s="3">
        <v>3245800</v>
      </c>
      <c r="H231" s="3">
        <v>2302900</v>
      </c>
      <c r="I231" s="3">
        <f>AVERAGE(G231:H231,J231)</f>
        <v>2744500</v>
      </c>
      <c r="J231" s="4">
        <v>2684800</v>
      </c>
      <c r="K231" s="3">
        <v>2755700</v>
      </c>
      <c r="L231" s="3">
        <v>3344800</v>
      </c>
      <c r="M231" s="3">
        <v>3152500</v>
      </c>
      <c r="N231" s="3">
        <v>4093300</v>
      </c>
      <c r="O231" s="17">
        <v>4139900</v>
      </c>
      <c r="P231" s="3">
        <v>3673000</v>
      </c>
      <c r="Q231" s="3">
        <v>4168900</v>
      </c>
      <c r="R231" s="3">
        <v>4886100</v>
      </c>
      <c r="S231" s="17">
        <v>2681500</v>
      </c>
      <c r="T231" s="3">
        <v>3118200</v>
      </c>
      <c r="U231" s="3">
        <v>2574500</v>
      </c>
      <c r="V231" s="3">
        <v>3327900</v>
      </c>
      <c r="W231" s="17">
        <v>2650500</v>
      </c>
      <c r="X231" s="3">
        <v>4039400</v>
      </c>
      <c r="Y231" s="3">
        <v>2597100</v>
      </c>
      <c r="Z231" s="3">
        <f>AVERAGE(W231:Y231)</f>
        <v>3095666.6666666665</v>
      </c>
      <c r="AA231" s="17">
        <f>AVERAGE(AB231:AD231)</f>
        <v>3351633.3333333335</v>
      </c>
      <c r="AB231" s="3">
        <v>3620300</v>
      </c>
      <c r="AC231" s="3">
        <v>2824900</v>
      </c>
      <c r="AD231" s="3">
        <v>3609700</v>
      </c>
      <c r="AE231" s="17">
        <v>2528500</v>
      </c>
      <c r="AF231" s="3">
        <v>0</v>
      </c>
      <c r="AG231" s="3">
        <v>0</v>
      </c>
      <c r="AH231" s="3">
        <v>0</v>
      </c>
      <c r="AI231" s="17">
        <f>AVERAGE(AJ231:AL231)</f>
        <v>2860433.3333333335</v>
      </c>
      <c r="AJ231" s="3">
        <v>2799200</v>
      </c>
      <c r="AK231" s="3">
        <v>2614700</v>
      </c>
      <c r="AL231" s="3">
        <v>3167400</v>
      </c>
      <c r="AM231" s="3">
        <v>40.640999999999998</v>
      </c>
      <c r="AN231" s="3">
        <v>108</v>
      </c>
      <c r="AO231" s="3">
        <v>5</v>
      </c>
      <c r="AP231" s="3">
        <v>17.600000000000001</v>
      </c>
      <c r="AQ231" s="32">
        <v>3414425</v>
      </c>
      <c r="AR231" s="32">
        <v>2744500</v>
      </c>
      <c r="AS231" s="32">
        <v>3336575</v>
      </c>
      <c r="AT231" s="32">
        <v>4216975</v>
      </c>
      <c r="AU231" s="32">
        <v>2925525</v>
      </c>
      <c r="AV231" s="32">
        <v>3095666.6666666665</v>
      </c>
      <c r="AW231" s="32">
        <v>3351633.3333333335</v>
      </c>
      <c r="AX231" s="32">
        <v>2528500</v>
      </c>
      <c r="AY231" s="32">
        <v>2860433.3333333335</v>
      </c>
      <c r="AZ231" s="32">
        <f t="shared" si="86"/>
        <v>1</v>
      </c>
      <c r="BA231" s="32">
        <f t="shared" si="86"/>
        <v>1</v>
      </c>
      <c r="BB231" s="32">
        <f t="shared" si="86"/>
        <v>1</v>
      </c>
      <c r="BC231" s="32">
        <f t="shared" si="86"/>
        <v>1</v>
      </c>
      <c r="BD231" s="32">
        <f t="shared" si="86"/>
        <v>1</v>
      </c>
      <c r="BE231" s="32">
        <f t="shared" si="86"/>
        <v>1</v>
      </c>
      <c r="BF231" s="32">
        <f t="shared" si="86"/>
        <v>1</v>
      </c>
      <c r="BG231" s="32">
        <f t="shared" si="86"/>
        <v>1</v>
      </c>
      <c r="BH231" s="32">
        <f t="shared" si="86"/>
        <v>1</v>
      </c>
      <c r="BI231" s="32">
        <f t="shared" si="67"/>
        <v>2</v>
      </c>
      <c r="BJ231" s="32">
        <f t="shared" si="68"/>
        <v>2</v>
      </c>
      <c r="BK231" s="32">
        <f t="shared" si="69"/>
        <v>2</v>
      </c>
      <c r="BL231" s="32">
        <f t="shared" si="70"/>
        <v>2</v>
      </c>
      <c r="BM231" s="32">
        <f t="shared" si="71"/>
        <v>1</v>
      </c>
      <c r="BN231" s="32">
        <f t="shared" si="72"/>
        <v>0</v>
      </c>
      <c r="BO231" s="32">
        <f t="shared" si="73"/>
        <v>0</v>
      </c>
      <c r="BP231" s="32">
        <f t="shared" si="74"/>
        <v>1</v>
      </c>
      <c r="BQ231" s="32">
        <f t="shared" si="75"/>
        <v>0</v>
      </c>
      <c r="BR231" s="32">
        <f t="shared" si="76"/>
        <v>0</v>
      </c>
      <c r="BS231" s="32">
        <f t="shared" si="77"/>
        <v>1</v>
      </c>
      <c r="BT231" s="32">
        <f t="shared" si="78"/>
        <v>0</v>
      </c>
      <c r="BU231" s="32">
        <f t="shared" si="79"/>
        <v>0</v>
      </c>
      <c r="BV231" s="32">
        <f t="shared" si="80"/>
        <v>1</v>
      </c>
      <c r="BW231" s="32">
        <f t="shared" si="81"/>
        <v>0</v>
      </c>
      <c r="BX231" s="32">
        <f t="shared" si="82"/>
        <v>0</v>
      </c>
      <c r="BY231" s="31">
        <f t="shared" si="83"/>
        <v>1</v>
      </c>
      <c r="BZ231" s="31">
        <f t="shared" si="84"/>
        <v>1</v>
      </c>
    </row>
    <row r="232" spans="1:78" x14ac:dyDescent="0.2">
      <c r="A232" s="3" t="s">
        <v>941</v>
      </c>
      <c r="B232" s="3" t="s">
        <v>1471</v>
      </c>
      <c r="C232" s="3">
        <v>2424000</v>
      </c>
      <c r="D232" s="3">
        <v>4982800</v>
      </c>
      <c r="E232" s="3">
        <v>3586100</v>
      </c>
      <c r="F232" s="4">
        <v>5681300</v>
      </c>
      <c r="G232" s="3">
        <v>3500600</v>
      </c>
      <c r="H232" s="3">
        <v>4777300</v>
      </c>
      <c r="I232" s="3">
        <v>9597000</v>
      </c>
      <c r="J232" s="4">
        <v>6093300</v>
      </c>
      <c r="K232" s="3">
        <v>6535800</v>
      </c>
      <c r="L232" s="3">
        <v>4456500</v>
      </c>
      <c r="M232" s="3">
        <v>5947100</v>
      </c>
      <c r="N232" s="3">
        <v>4520400</v>
      </c>
      <c r="O232" s="17">
        <v>4485600</v>
      </c>
      <c r="P232" s="3">
        <f>AVERAGE(O232,Q232:R232)</f>
        <v>3873533.3333333335</v>
      </c>
      <c r="Q232" s="3">
        <v>3959100</v>
      </c>
      <c r="R232" s="3">
        <v>3175900</v>
      </c>
      <c r="S232" s="17">
        <v>4831900</v>
      </c>
      <c r="T232" s="3">
        <v>4425500</v>
      </c>
      <c r="U232" s="3">
        <v>3862600</v>
      </c>
      <c r="V232" s="3">
        <v>4374600</v>
      </c>
      <c r="W232" s="17">
        <v>4225800</v>
      </c>
      <c r="X232" s="3">
        <v>4153200</v>
      </c>
      <c r="Y232" s="3">
        <v>4230800</v>
      </c>
      <c r="Z232" s="3">
        <v>3820800</v>
      </c>
      <c r="AA232" s="17">
        <f>AVERAGE(AB232:AD232)</f>
        <v>3749300</v>
      </c>
      <c r="AB232" s="3">
        <v>4308000</v>
      </c>
      <c r="AC232" s="3">
        <v>3155600</v>
      </c>
      <c r="AD232" s="3">
        <v>3784300</v>
      </c>
      <c r="AE232" s="17">
        <v>3817900</v>
      </c>
      <c r="AF232" s="3">
        <v>3362100</v>
      </c>
      <c r="AG232" s="3">
        <v>4267300</v>
      </c>
      <c r="AH232" s="3">
        <v>3930300</v>
      </c>
      <c r="AI232" s="17">
        <v>5525900</v>
      </c>
      <c r="AJ232" s="3">
        <v>4253600</v>
      </c>
      <c r="AK232" s="3">
        <v>2928800</v>
      </c>
      <c r="AL232" s="3">
        <f>AVERAGE(AI232:AK232)</f>
        <v>4236100</v>
      </c>
      <c r="AM232" s="3">
        <v>11.137</v>
      </c>
      <c r="AN232" s="3">
        <v>94</v>
      </c>
      <c r="AO232" s="3">
        <v>5</v>
      </c>
      <c r="AP232" s="3">
        <v>19.899999999999999</v>
      </c>
      <c r="AQ232" s="32">
        <v>4168550</v>
      </c>
      <c r="AR232" s="32">
        <v>5992050</v>
      </c>
      <c r="AS232" s="32">
        <v>5364950</v>
      </c>
      <c r="AT232" s="32">
        <v>3873533.3333333335</v>
      </c>
      <c r="AU232" s="32">
        <v>4373650</v>
      </c>
      <c r="AV232" s="32">
        <v>4107650</v>
      </c>
      <c r="AW232" s="32">
        <v>3749300</v>
      </c>
      <c r="AX232" s="32">
        <v>3844400</v>
      </c>
      <c r="AY232" s="32">
        <v>4236100</v>
      </c>
      <c r="AZ232" s="32">
        <f t="shared" si="86"/>
        <v>1</v>
      </c>
      <c r="BA232" s="32">
        <f t="shared" si="86"/>
        <v>1</v>
      </c>
      <c r="BB232" s="32">
        <f t="shared" si="86"/>
        <v>1</v>
      </c>
      <c r="BC232" s="32">
        <f t="shared" si="86"/>
        <v>1</v>
      </c>
      <c r="BD232" s="32">
        <f t="shared" si="86"/>
        <v>1</v>
      </c>
      <c r="BE232" s="32">
        <f t="shared" si="86"/>
        <v>1</v>
      </c>
      <c r="BF232" s="32">
        <f t="shared" si="86"/>
        <v>1</v>
      </c>
      <c r="BG232" s="32">
        <f t="shared" si="86"/>
        <v>1</v>
      </c>
      <c r="BH232" s="32">
        <f t="shared" si="86"/>
        <v>1</v>
      </c>
      <c r="BI232" s="32">
        <f t="shared" si="67"/>
        <v>2</v>
      </c>
      <c r="BJ232" s="32">
        <f t="shared" si="68"/>
        <v>2</v>
      </c>
      <c r="BK232" s="32">
        <f t="shared" si="69"/>
        <v>2</v>
      </c>
      <c r="BL232" s="32">
        <f t="shared" si="70"/>
        <v>2</v>
      </c>
      <c r="BM232" s="32">
        <f t="shared" si="71"/>
        <v>1</v>
      </c>
      <c r="BN232" s="32">
        <f t="shared" si="72"/>
        <v>0</v>
      </c>
      <c r="BO232" s="32">
        <f t="shared" si="73"/>
        <v>0</v>
      </c>
      <c r="BP232" s="32">
        <f t="shared" si="74"/>
        <v>1</v>
      </c>
      <c r="BQ232" s="32">
        <f t="shared" si="75"/>
        <v>0</v>
      </c>
      <c r="BR232" s="32">
        <f t="shared" si="76"/>
        <v>0</v>
      </c>
      <c r="BS232" s="32">
        <f t="shared" si="77"/>
        <v>1</v>
      </c>
      <c r="BT232" s="32">
        <f t="shared" si="78"/>
        <v>0</v>
      </c>
      <c r="BU232" s="32">
        <f t="shared" si="79"/>
        <v>0</v>
      </c>
      <c r="BV232" s="32">
        <f t="shared" si="80"/>
        <v>1</v>
      </c>
      <c r="BW232" s="32">
        <f t="shared" si="81"/>
        <v>0</v>
      </c>
      <c r="BX232" s="32">
        <f t="shared" si="82"/>
        <v>0</v>
      </c>
      <c r="BY232" s="31">
        <f t="shared" si="83"/>
        <v>1</v>
      </c>
      <c r="BZ232" s="31">
        <f t="shared" si="84"/>
        <v>1</v>
      </c>
    </row>
    <row r="233" spans="1:78" x14ac:dyDescent="0.2">
      <c r="A233" s="3" t="s">
        <v>942</v>
      </c>
      <c r="B233" s="3" t="s">
        <v>1471</v>
      </c>
      <c r="C233" s="3">
        <v>9504800</v>
      </c>
      <c r="D233" s="3">
        <v>10143000</v>
      </c>
      <c r="E233" s="3">
        <v>11826000</v>
      </c>
      <c r="F233" s="4">
        <f>AVERAGE(C233:E233)</f>
        <v>10491266.666666666</v>
      </c>
      <c r="G233" s="3">
        <v>11621000</v>
      </c>
      <c r="H233" s="3">
        <v>12430000</v>
      </c>
      <c r="I233" s="3">
        <v>7980000</v>
      </c>
      <c r="J233" s="4">
        <v>6345700</v>
      </c>
      <c r="K233" s="3">
        <v>8674300</v>
      </c>
      <c r="L233" s="3">
        <v>8749600</v>
      </c>
      <c r="M233" s="3">
        <v>10822000</v>
      </c>
      <c r="N233" s="3">
        <v>11500000</v>
      </c>
      <c r="O233" s="17">
        <v>10612000</v>
      </c>
      <c r="P233" s="3">
        <v>8630800</v>
      </c>
      <c r="Q233" s="3">
        <v>11698000</v>
      </c>
      <c r="R233" s="3">
        <v>9091200</v>
      </c>
      <c r="S233" s="17">
        <v>9103200</v>
      </c>
      <c r="T233" s="3">
        <v>8655900</v>
      </c>
      <c r="U233" s="3">
        <v>9457000</v>
      </c>
      <c r="V233" s="3">
        <v>11157000</v>
      </c>
      <c r="W233" s="17">
        <v>9652600</v>
      </c>
      <c r="X233" s="3">
        <v>8715500</v>
      </c>
      <c r="Y233" s="3">
        <v>15170000</v>
      </c>
      <c r="Z233" s="3">
        <v>9502400</v>
      </c>
      <c r="AA233" s="17">
        <v>11761000</v>
      </c>
      <c r="AB233" s="3">
        <v>11427000</v>
      </c>
      <c r="AC233" s="3">
        <v>9640300</v>
      </c>
      <c r="AD233" s="3">
        <v>9086900</v>
      </c>
      <c r="AE233" s="17">
        <v>6902400</v>
      </c>
      <c r="AF233" s="3">
        <v>9979100</v>
      </c>
      <c r="AG233" s="3">
        <v>9412100</v>
      </c>
      <c r="AH233" s="3">
        <v>10302000</v>
      </c>
      <c r="AI233" s="17">
        <v>10773000</v>
      </c>
      <c r="AJ233" s="3">
        <v>10817000</v>
      </c>
      <c r="AK233" s="3">
        <v>13229000</v>
      </c>
      <c r="AL233" s="3">
        <v>8682400</v>
      </c>
      <c r="AM233" s="3">
        <v>24.486000000000001</v>
      </c>
      <c r="AN233" s="3">
        <v>142</v>
      </c>
      <c r="AO233" s="3">
        <v>8</v>
      </c>
      <c r="AP233" s="3">
        <v>32.799999999999997</v>
      </c>
      <c r="AQ233" s="32">
        <v>10491266.666666666</v>
      </c>
      <c r="AR233" s="32">
        <v>9594175</v>
      </c>
      <c r="AS233" s="32">
        <v>9936475</v>
      </c>
      <c r="AT233" s="32">
        <v>10008000</v>
      </c>
      <c r="AU233" s="32">
        <v>9593275</v>
      </c>
      <c r="AV233" s="32">
        <v>10760125</v>
      </c>
      <c r="AW233" s="32">
        <v>10478800</v>
      </c>
      <c r="AX233" s="32">
        <v>9148900</v>
      </c>
      <c r="AY233" s="32">
        <v>10875350</v>
      </c>
      <c r="AZ233" s="32">
        <f t="shared" si="86"/>
        <v>1</v>
      </c>
      <c r="BA233" s="32">
        <f t="shared" si="86"/>
        <v>1</v>
      </c>
      <c r="BB233" s="32">
        <f t="shared" si="86"/>
        <v>1</v>
      </c>
      <c r="BC233" s="32">
        <f t="shared" si="86"/>
        <v>1</v>
      </c>
      <c r="BD233" s="32">
        <f t="shared" si="86"/>
        <v>1</v>
      </c>
      <c r="BE233" s="32">
        <f t="shared" si="86"/>
        <v>1</v>
      </c>
      <c r="BF233" s="32">
        <f t="shared" si="86"/>
        <v>1</v>
      </c>
      <c r="BG233" s="32">
        <f t="shared" si="86"/>
        <v>1</v>
      </c>
      <c r="BH233" s="32">
        <f t="shared" si="86"/>
        <v>1</v>
      </c>
      <c r="BI233" s="32">
        <f t="shared" si="67"/>
        <v>2</v>
      </c>
      <c r="BJ233" s="32">
        <f t="shared" si="68"/>
        <v>2</v>
      </c>
      <c r="BK233" s="32">
        <f t="shared" si="69"/>
        <v>2</v>
      </c>
      <c r="BL233" s="32">
        <f t="shared" si="70"/>
        <v>2</v>
      </c>
      <c r="BM233" s="32">
        <f t="shared" si="71"/>
        <v>1</v>
      </c>
      <c r="BN233" s="32">
        <f t="shared" si="72"/>
        <v>0</v>
      </c>
      <c r="BO233" s="32">
        <f t="shared" si="73"/>
        <v>0</v>
      </c>
      <c r="BP233" s="32">
        <f t="shared" si="74"/>
        <v>1</v>
      </c>
      <c r="BQ233" s="32">
        <f t="shared" si="75"/>
        <v>0</v>
      </c>
      <c r="BR233" s="32">
        <f t="shared" si="76"/>
        <v>0</v>
      </c>
      <c r="BS233" s="32">
        <f t="shared" si="77"/>
        <v>1</v>
      </c>
      <c r="BT233" s="32">
        <f t="shared" si="78"/>
        <v>0</v>
      </c>
      <c r="BU233" s="32">
        <f t="shared" si="79"/>
        <v>0</v>
      </c>
      <c r="BV233" s="32">
        <f t="shared" si="80"/>
        <v>1</v>
      </c>
      <c r="BW233" s="32">
        <f t="shared" si="81"/>
        <v>0</v>
      </c>
      <c r="BX233" s="32">
        <f t="shared" si="82"/>
        <v>0</v>
      </c>
      <c r="BY233" s="31">
        <f t="shared" si="83"/>
        <v>1</v>
      </c>
      <c r="BZ233" s="31">
        <f t="shared" si="84"/>
        <v>1</v>
      </c>
    </row>
    <row r="234" spans="1:78" x14ac:dyDescent="0.2">
      <c r="A234" s="3" t="s">
        <v>953</v>
      </c>
      <c r="B234" s="3" t="s">
        <v>1470</v>
      </c>
      <c r="C234" s="3">
        <v>12636000</v>
      </c>
      <c r="D234" s="3">
        <v>12236000</v>
      </c>
      <c r="E234" s="3">
        <v>5649400</v>
      </c>
      <c r="F234" s="4">
        <v>9171300</v>
      </c>
      <c r="G234" s="3">
        <v>18633000</v>
      </c>
      <c r="H234" s="3">
        <v>8802000</v>
      </c>
      <c r="I234" s="3">
        <v>7582200</v>
      </c>
      <c r="J234" s="4">
        <v>8102400</v>
      </c>
      <c r="K234" s="3">
        <v>12646000</v>
      </c>
      <c r="L234" s="3">
        <v>9130800</v>
      </c>
      <c r="M234" s="3">
        <v>14551000</v>
      </c>
      <c r="N234" s="3">
        <v>10146000</v>
      </c>
      <c r="O234" s="17">
        <v>9066800</v>
      </c>
      <c r="P234" s="3">
        <v>6979300</v>
      </c>
      <c r="Q234" s="3">
        <v>12361000</v>
      </c>
      <c r="R234" s="3">
        <v>9045100</v>
      </c>
      <c r="S234" s="17">
        <v>9838800</v>
      </c>
      <c r="T234" s="3">
        <v>10692000</v>
      </c>
      <c r="U234" s="3">
        <v>13745000</v>
      </c>
      <c r="V234" s="3">
        <v>11184000</v>
      </c>
      <c r="W234" s="17">
        <v>11953000</v>
      </c>
      <c r="X234" s="3">
        <v>21115000</v>
      </c>
      <c r="Y234" s="3">
        <v>10472000</v>
      </c>
      <c r="Z234" s="3">
        <v>6277200</v>
      </c>
      <c r="AA234" s="17">
        <v>9831700</v>
      </c>
      <c r="AB234" s="3">
        <v>8968400</v>
      </c>
      <c r="AC234" s="3">
        <v>11504000</v>
      </c>
      <c r="AD234" s="3">
        <v>7479900</v>
      </c>
      <c r="AE234" s="17">
        <v>8416400</v>
      </c>
      <c r="AF234" s="3">
        <v>7425700</v>
      </c>
      <c r="AG234" s="3">
        <v>15461000</v>
      </c>
      <c r="AH234" s="3">
        <v>12536000</v>
      </c>
      <c r="AI234" s="17">
        <v>16482000</v>
      </c>
      <c r="AJ234" s="3">
        <v>12745000</v>
      </c>
      <c r="AK234" s="3">
        <v>13872000</v>
      </c>
      <c r="AL234" s="3">
        <v>8315800</v>
      </c>
      <c r="AM234" s="3">
        <v>323.31</v>
      </c>
      <c r="AN234" s="3">
        <v>163</v>
      </c>
      <c r="AO234" s="3">
        <v>8</v>
      </c>
      <c r="AP234" s="3">
        <v>21.3</v>
      </c>
      <c r="AQ234" s="32">
        <v>9923175</v>
      </c>
      <c r="AR234" s="32">
        <v>10779900</v>
      </c>
      <c r="AS234" s="32">
        <v>11618450</v>
      </c>
      <c r="AT234" s="32">
        <v>9363050</v>
      </c>
      <c r="AU234" s="32">
        <v>11364950</v>
      </c>
      <c r="AV234" s="32">
        <v>12454300</v>
      </c>
      <c r="AW234" s="32">
        <v>9446000</v>
      </c>
      <c r="AX234" s="32">
        <v>10959775</v>
      </c>
      <c r="AY234" s="32">
        <v>12853700</v>
      </c>
      <c r="AZ234" s="32">
        <f t="shared" si="86"/>
        <v>1</v>
      </c>
      <c r="BA234" s="32">
        <f t="shared" si="86"/>
        <v>1</v>
      </c>
      <c r="BB234" s="32">
        <f t="shared" si="86"/>
        <v>1</v>
      </c>
      <c r="BC234" s="32">
        <f t="shared" si="86"/>
        <v>1</v>
      </c>
      <c r="BD234" s="32">
        <f t="shared" si="86"/>
        <v>1</v>
      </c>
      <c r="BE234" s="32">
        <f t="shared" si="86"/>
        <v>1</v>
      </c>
      <c r="BF234" s="32">
        <f t="shared" si="86"/>
        <v>1</v>
      </c>
      <c r="BG234" s="32">
        <f t="shared" si="86"/>
        <v>1</v>
      </c>
      <c r="BH234" s="32">
        <f t="shared" si="86"/>
        <v>1</v>
      </c>
      <c r="BI234" s="32">
        <f t="shared" si="67"/>
        <v>2</v>
      </c>
      <c r="BJ234" s="32">
        <f t="shared" si="68"/>
        <v>2</v>
      </c>
      <c r="BK234" s="32">
        <f t="shared" si="69"/>
        <v>2</v>
      </c>
      <c r="BL234" s="32">
        <f t="shared" si="70"/>
        <v>2</v>
      </c>
      <c r="BM234" s="32">
        <f t="shared" si="71"/>
        <v>1</v>
      </c>
      <c r="BN234" s="32">
        <f t="shared" si="72"/>
        <v>0</v>
      </c>
      <c r="BO234" s="32">
        <f t="shared" si="73"/>
        <v>0</v>
      </c>
      <c r="BP234" s="32">
        <f t="shared" si="74"/>
        <v>1</v>
      </c>
      <c r="BQ234" s="32">
        <f t="shared" si="75"/>
        <v>0</v>
      </c>
      <c r="BR234" s="32">
        <f t="shared" si="76"/>
        <v>0</v>
      </c>
      <c r="BS234" s="32">
        <f t="shared" si="77"/>
        <v>1</v>
      </c>
      <c r="BT234" s="32">
        <f t="shared" si="78"/>
        <v>0</v>
      </c>
      <c r="BU234" s="32">
        <f t="shared" si="79"/>
        <v>0</v>
      </c>
      <c r="BV234" s="32">
        <f t="shared" si="80"/>
        <v>1</v>
      </c>
      <c r="BW234" s="32">
        <f t="shared" si="81"/>
        <v>0</v>
      </c>
      <c r="BX234" s="32">
        <f t="shared" si="82"/>
        <v>0</v>
      </c>
      <c r="BY234" s="31">
        <f t="shared" si="83"/>
        <v>1</v>
      </c>
      <c r="BZ234" s="31">
        <f t="shared" si="84"/>
        <v>1</v>
      </c>
    </row>
    <row r="235" spans="1:78" x14ac:dyDescent="0.2">
      <c r="A235" s="3" t="s">
        <v>962</v>
      </c>
      <c r="B235" s="3" t="s">
        <v>1854</v>
      </c>
      <c r="C235" s="3">
        <v>5114400</v>
      </c>
      <c r="D235" s="3">
        <v>6158900</v>
      </c>
      <c r="E235" s="3">
        <v>8158000</v>
      </c>
      <c r="F235" s="4">
        <v>4890400</v>
      </c>
      <c r="G235" s="3">
        <v>4631600</v>
      </c>
      <c r="H235" s="3">
        <v>4989900</v>
      </c>
      <c r="I235" s="3">
        <v>6000800</v>
      </c>
      <c r="J235" s="4">
        <v>9173100</v>
      </c>
      <c r="K235" s="3">
        <v>6923100</v>
      </c>
      <c r="L235" s="3">
        <v>4361300</v>
      </c>
      <c r="M235" s="3">
        <v>6536700</v>
      </c>
      <c r="N235" s="3">
        <v>7101700</v>
      </c>
      <c r="O235" s="17">
        <v>5582700</v>
      </c>
      <c r="P235" s="3">
        <v>8159600</v>
      </c>
      <c r="Q235" s="3">
        <v>7464000</v>
      </c>
      <c r="R235" s="3">
        <v>6876300</v>
      </c>
      <c r="S235" s="17">
        <v>4408800</v>
      </c>
      <c r="T235" s="3">
        <v>6109100</v>
      </c>
      <c r="U235" s="3">
        <v>6924400</v>
      </c>
      <c r="V235" s="3">
        <v>6007900</v>
      </c>
      <c r="W235" s="17">
        <v>7636100</v>
      </c>
      <c r="X235" s="3">
        <v>8445500</v>
      </c>
      <c r="Y235" s="3">
        <v>7149600</v>
      </c>
      <c r="Z235" s="3">
        <v>7561800</v>
      </c>
      <c r="AA235" s="17">
        <v>5749800</v>
      </c>
      <c r="AB235" s="3">
        <v>8776100</v>
      </c>
      <c r="AC235" s="3">
        <v>7200600</v>
      </c>
      <c r="AD235" s="3">
        <v>6448400</v>
      </c>
      <c r="AE235" s="17">
        <v>12627000</v>
      </c>
      <c r="AF235" s="3">
        <v>10526000</v>
      </c>
      <c r="AG235" s="3">
        <v>8140100</v>
      </c>
      <c r="AH235" s="3">
        <v>9029300</v>
      </c>
      <c r="AI235" s="17">
        <v>6532100</v>
      </c>
      <c r="AJ235" s="3">
        <v>7281300</v>
      </c>
      <c r="AK235" s="3">
        <v>6005600</v>
      </c>
      <c r="AL235" s="3">
        <v>8668900</v>
      </c>
      <c r="AM235" s="3">
        <v>120.59</v>
      </c>
      <c r="AN235" s="3">
        <v>205</v>
      </c>
      <c r="AO235" s="3">
        <v>10</v>
      </c>
      <c r="AP235" s="3">
        <v>31.2</v>
      </c>
      <c r="AQ235" s="32">
        <v>6080425</v>
      </c>
      <c r="AR235" s="32">
        <v>6198850</v>
      </c>
      <c r="AS235" s="32">
        <v>6230700</v>
      </c>
      <c r="AT235" s="32">
        <v>7020650</v>
      </c>
      <c r="AU235" s="32">
        <v>5862550</v>
      </c>
      <c r="AV235" s="32">
        <v>7698250</v>
      </c>
      <c r="AW235" s="32">
        <v>7043725</v>
      </c>
      <c r="AX235" s="32">
        <v>10080600</v>
      </c>
      <c r="AY235" s="32">
        <v>7121975</v>
      </c>
      <c r="AZ235" s="32">
        <f t="shared" si="86"/>
        <v>1</v>
      </c>
      <c r="BA235" s="32">
        <f t="shared" si="86"/>
        <v>1</v>
      </c>
      <c r="BB235" s="32">
        <f t="shared" si="86"/>
        <v>1</v>
      </c>
      <c r="BC235" s="32">
        <f t="shared" si="86"/>
        <v>1</v>
      </c>
      <c r="BD235" s="32">
        <f t="shared" si="86"/>
        <v>1</v>
      </c>
      <c r="BE235" s="32">
        <f t="shared" si="86"/>
        <v>1</v>
      </c>
      <c r="BF235" s="32">
        <f t="shared" si="86"/>
        <v>1</v>
      </c>
      <c r="BG235" s="32">
        <f t="shared" si="86"/>
        <v>1</v>
      </c>
      <c r="BH235" s="32">
        <f t="shared" si="86"/>
        <v>1</v>
      </c>
      <c r="BI235" s="32">
        <f t="shared" si="67"/>
        <v>2</v>
      </c>
      <c r="BJ235" s="32">
        <f t="shared" si="68"/>
        <v>2</v>
      </c>
      <c r="BK235" s="32">
        <f t="shared" si="69"/>
        <v>2</v>
      </c>
      <c r="BL235" s="32">
        <f t="shared" si="70"/>
        <v>2</v>
      </c>
      <c r="BM235" s="32">
        <f t="shared" si="71"/>
        <v>1</v>
      </c>
      <c r="BN235" s="32">
        <f t="shared" si="72"/>
        <v>0</v>
      </c>
      <c r="BO235" s="32">
        <f t="shared" si="73"/>
        <v>0</v>
      </c>
      <c r="BP235" s="32">
        <f t="shared" si="74"/>
        <v>1</v>
      </c>
      <c r="BQ235" s="32">
        <f t="shared" si="75"/>
        <v>0</v>
      </c>
      <c r="BR235" s="32">
        <f t="shared" si="76"/>
        <v>0</v>
      </c>
      <c r="BS235" s="32">
        <f t="shared" si="77"/>
        <v>1</v>
      </c>
      <c r="BT235" s="32">
        <f t="shared" si="78"/>
        <v>0</v>
      </c>
      <c r="BU235" s="32">
        <f t="shared" si="79"/>
        <v>0</v>
      </c>
      <c r="BV235" s="32">
        <f t="shared" si="80"/>
        <v>1</v>
      </c>
      <c r="BW235" s="32">
        <f t="shared" si="81"/>
        <v>0</v>
      </c>
      <c r="BX235" s="32">
        <f t="shared" si="82"/>
        <v>0</v>
      </c>
      <c r="BY235" s="31">
        <f t="shared" si="83"/>
        <v>1</v>
      </c>
      <c r="BZ235" s="31">
        <f t="shared" si="84"/>
        <v>1</v>
      </c>
    </row>
    <row r="236" spans="1:78" x14ac:dyDescent="0.2">
      <c r="A236" s="3" t="s">
        <v>963</v>
      </c>
      <c r="B236" s="3" t="s">
        <v>1710</v>
      </c>
      <c r="C236" s="3">
        <v>40880000</v>
      </c>
      <c r="D236" s="3">
        <v>49388000</v>
      </c>
      <c r="E236" s="3">
        <v>32113000</v>
      </c>
      <c r="F236" s="4">
        <v>47961000</v>
      </c>
      <c r="G236" s="3">
        <v>39000000</v>
      </c>
      <c r="H236" s="3">
        <v>48224000</v>
      </c>
      <c r="I236" s="3">
        <v>64641000</v>
      </c>
      <c r="J236" s="4">
        <v>54170000</v>
      </c>
      <c r="K236" s="3">
        <v>45770000</v>
      </c>
      <c r="L236" s="3">
        <v>48563000</v>
      </c>
      <c r="M236" s="3">
        <v>52762000</v>
      </c>
      <c r="N236" s="3">
        <v>46713000</v>
      </c>
      <c r="O236" s="17">
        <v>56320000</v>
      </c>
      <c r="P236" s="3">
        <v>53334000</v>
      </c>
      <c r="Q236" s="3">
        <v>52157000</v>
      </c>
      <c r="R236" s="3">
        <v>39524000</v>
      </c>
      <c r="S236" s="17">
        <v>42383000</v>
      </c>
      <c r="T236" s="3">
        <v>41022000</v>
      </c>
      <c r="U236" s="3">
        <v>39593000</v>
      </c>
      <c r="V236" s="3">
        <v>53255000</v>
      </c>
      <c r="W236" s="17">
        <v>49127000</v>
      </c>
      <c r="X236" s="3">
        <v>49682000</v>
      </c>
      <c r="Y236" s="3">
        <v>44168000</v>
      </c>
      <c r="Z236" s="3">
        <v>53228000</v>
      </c>
      <c r="AA236" s="17">
        <v>88553000</v>
      </c>
      <c r="AB236" s="3">
        <v>52571000</v>
      </c>
      <c r="AC236" s="3">
        <v>50561000</v>
      </c>
      <c r="AD236" s="3">
        <v>49852000</v>
      </c>
      <c r="AE236" s="17">
        <v>63429000</v>
      </c>
      <c r="AF236" s="3">
        <v>61918000</v>
      </c>
      <c r="AG236" s="3">
        <v>69495000</v>
      </c>
      <c r="AH236" s="3">
        <v>71865000</v>
      </c>
      <c r="AI236" s="17">
        <v>47198000</v>
      </c>
      <c r="AJ236" s="3">
        <v>37179000</v>
      </c>
      <c r="AK236" s="3">
        <v>46188000</v>
      </c>
      <c r="AL236" s="3">
        <v>40412000</v>
      </c>
      <c r="AM236" s="3">
        <v>116.61</v>
      </c>
      <c r="AN236" s="3">
        <v>124</v>
      </c>
      <c r="AO236" s="3">
        <v>4</v>
      </c>
      <c r="AP236" s="3">
        <v>34.4</v>
      </c>
      <c r="AQ236" s="32">
        <v>42585500</v>
      </c>
      <c r="AR236" s="32">
        <v>51508750</v>
      </c>
      <c r="AS236" s="32">
        <v>48452000</v>
      </c>
      <c r="AT236" s="32">
        <v>50333750</v>
      </c>
      <c r="AU236" s="32">
        <v>44063250</v>
      </c>
      <c r="AV236" s="32">
        <v>49051250</v>
      </c>
      <c r="AW236" s="32">
        <v>60384250</v>
      </c>
      <c r="AX236" s="32">
        <v>66676750</v>
      </c>
      <c r="AY236" s="32">
        <v>42744250</v>
      </c>
      <c r="AZ236" s="32">
        <f t="shared" si="86"/>
        <v>1</v>
      </c>
      <c r="BA236" s="32">
        <f t="shared" si="86"/>
        <v>1</v>
      </c>
      <c r="BB236" s="32">
        <f t="shared" si="86"/>
        <v>1</v>
      </c>
      <c r="BC236" s="32">
        <f t="shared" si="86"/>
        <v>1</v>
      </c>
      <c r="BD236" s="32">
        <f t="shared" si="86"/>
        <v>1</v>
      </c>
      <c r="BE236" s="32">
        <f t="shared" si="86"/>
        <v>1</v>
      </c>
      <c r="BF236" s="32">
        <f t="shared" si="86"/>
        <v>1</v>
      </c>
      <c r="BG236" s="32">
        <f t="shared" si="86"/>
        <v>1</v>
      </c>
      <c r="BH236" s="32">
        <f t="shared" si="86"/>
        <v>1</v>
      </c>
      <c r="BI236" s="32">
        <f t="shared" si="67"/>
        <v>2</v>
      </c>
      <c r="BJ236" s="32">
        <f t="shared" si="68"/>
        <v>2</v>
      </c>
      <c r="BK236" s="32">
        <f t="shared" si="69"/>
        <v>2</v>
      </c>
      <c r="BL236" s="32">
        <f t="shared" si="70"/>
        <v>2</v>
      </c>
      <c r="BM236" s="32">
        <f t="shared" si="71"/>
        <v>1</v>
      </c>
      <c r="BN236" s="32">
        <f t="shared" si="72"/>
        <v>0</v>
      </c>
      <c r="BO236" s="32">
        <f t="shared" si="73"/>
        <v>0</v>
      </c>
      <c r="BP236" s="32">
        <f t="shared" si="74"/>
        <v>1</v>
      </c>
      <c r="BQ236" s="32">
        <f t="shared" si="75"/>
        <v>0</v>
      </c>
      <c r="BR236" s="32">
        <f t="shared" si="76"/>
        <v>0</v>
      </c>
      <c r="BS236" s="32">
        <f t="shared" si="77"/>
        <v>1</v>
      </c>
      <c r="BT236" s="32">
        <f t="shared" si="78"/>
        <v>0</v>
      </c>
      <c r="BU236" s="32">
        <f t="shared" si="79"/>
        <v>0</v>
      </c>
      <c r="BV236" s="32">
        <f t="shared" si="80"/>
        <v>1</v>
      </c>
      <c r="BW236" s="32">
        <f t="shared" si="81"/>
        <v>0</v>
      </c>
      <c r="BX236" s="32">
        <f t="shared" si="82"/>
        <v>0</v>
      </c>
      <c r="BY236" s="31">
        <f t="shared" si="83"/>
        <v>1</v>
      </c>
      <c r="BZ236" s="31">
        <f t="shared" si="84"/>
        <v>1</v>
      </c>
    </row>
    <row r="237" spans="1:78" x14ac:dyDescent="0.2">
      <c r="A237" s="3" t="s">
        <v>969</v>
      </c>
      <c r="B237" s="3" t="s">
        <v>1471</v>
      </c>
      <c r="C237" s="3">
        <v>3852800</v>
      </c>
      <c r="D237" s="3">
        <v>3807600</v>
      </c>
      <c r="E237" s="3">
        <v>3895300</v>
      </c>
      <c r="F237" s="4">
        <v>4533500</v>
      </c>
      <c r="G237" s="3">
        <v>3641500</v>
      </c>
      <c r="H237" s="3">
        <v>3747100</v>
      </c>
      <c r="I237" s="3">
        <v>5993500</v>
      </c>
      <c r="J237" s="4">
        <v>5977700</v>
      </c>
      <c r="K237" s="3">
        <v>4875300</v>
      </c>
      <c r="L237" s="3">
        <v>4959500</v>
      </c>
      <c r="M237" s="3">
        <v>4638000</v>
      </c>
      <c r="N237" s="3">
        <v>4124700</v>
      </c>
      <c r="O237" s="17">
        <v>4487800</v>
      </c>
      <c r="P237" s="3">
        <v>5035100</v>
      </c>
      <c r="Q237" s="3">
        <v>4334800</v>
      </c>
      <c r="R237" s="3">
        <v>3872400</v>
      </c>
      <c r="S237" s="17">
        <v>3221800</v>
      </c>
      <c r="T237" s="3">
        <v>4021000</v>
      </c>
      <c r="U237" s="3">
        <v>3584200</v>
      </c>
      <c r="V237" s="3">
        <v>3773500</v>
      </c>
      <c r="W237" s="17">
        <v>4129200</v>
      </c>
      <c r="X237" s="3">
        <v>4638100</v>
      </c>
      <c r="Y237" s="3">
        <v>4115200</v>
      </c>
      <c r="Z237" s="3">
        <v>3669700</v>
      </c>
      <c r="AA237" s="17">
        <v>6946900</v>
      </c>
      <c r="AB237" s="3">
        <v>3893400</v>
      </c>
      <c r="AC237" s="3">
        <v>5628100</v>
      </c>
      <c r="AD237" s="3">
        <v>5004900</v>
      </c>
      <c r="AE237" s="17">
        <v>4254100</v>
      </c>
      <c r="AF237" s="3">
        <v>3563000</v>
      </c>
      <c r="AG237" s="3">
        <v>3948700</v>
      </c>
      <c r="AH237" s="3">
        <v>3518600</v>
      </c>
      <c r="AI237" s="17">
        <v>3840300</v>
      </c>
      <c r="AJ237" s="3">
        <v>4746200</v>
      </c>
      <c r="AK237" s="3">
        <v>3717500</v>
      </c>
      <c r="AL237" s="3">
        <v>3048200</v>
      </c>
      <c r="AM237" s="3">
        <v>182.32</v>
      </c>
      <c r="AN237" s="3">
        <v>164</v>
      </c>
      <c r="AO237" s="3">
        <v>7</v>
      </c>
      <c r="AP237" s="3">
        <v>9.6</v>
      </c>
      <c r="AQ237" s="32">
        <v>4022300</v>
      </c>
      <c r="AR237" s="32">
        <v>4839950</v>
      </c>
      <c r="AS237" s="32">
        <v>4649375</v>
      </c>
      <c r="AT237" s="32">
        <v>4432525</v>
      </c>
      <c r="AU237" s="32">
        <v>3650125</v>
      </c>
      <c r="AV237" s="32">
        <v>4138050</v>
      </c>
      <c r="AW237" s="32">
        <v>5368325</v>
      </c>
      <c r="AX237" s="32">
        <v>3821100</v>
      </c>
      <c r="AY237" s="32">
        <v>3838050</v>
      </c>
      <c r="AZ237" s="32">
        <f t="shared" ref="AZ237:BH252" si="87">COUNTA(AQ237)</f>
        <v>1</v>
      </c>
      <c r="BA237" s="32">
        <f t="shared" si="87"/>
        <v>1</v>
      </c>
      <c r="BB237" s="32">
        <f t="shared" si="87"/>
        <v>1</v>
      </c>
      <c r="BC237" s="32">
        <f t="shared" si="87"/>
        <v>1</v>
      </c>
      <c r="BD237" s="32">
        <f t="shared" si="87"/>
        <v>1</v>
      </c>
      <c r="BE237" s="32">
        <f t="shared" si="87"/>
        <v>1</v>
      </c>
      <c r="BF237" s="32">
        <f t="shared" si="87"/>
        <v>1</v>
      </c>
      <c r="BG237" s="32">
        <f t="shared" si="87"/>
        <v>1</v>
      </c>
      <c r="BH237" s="32">
        <f t="shared" si="87"/>
        <v>1</v>
      </c>
      <c r="BI237" s="32">
        <f t="shared" si="67"/>
        <v>2</v>
      </c>
      <c r="BJ237" s="32">
        <f t="shared" si="68"/>
        <v>2</v>
      </c>
      <c r="BK237" s="32">
        <f t="shared" si="69"/>
        <v>2</v>
      </c>
      <c r="BL237" s="32">
        <f t="shared" si="70"/>
        <v>2</v>
      </c>
      <c r="BM237" s="32">
        <f t="shared" si="71"/>
        <v>1</v>
      </c>
      <c r="BN237" s="32">
        <f t="shared" si="72"/>
        <v>0</v>
      </c>
      <c r="BO237" s="32">
        <f t="shared" si="73"/>
        <v>0</v>
      </c>
      <c r="BP237" s="32">
        <f t="shared" si="74"/>
        <v>1</v>
      </c>
      <c r="BQ237" s="32">
        <f t="shared" si="75"/>
        <v>0</v>
      </c>
      <c r="BR237" s="32">
        <f t="shared" si="76"/>
        <v>0</v>
      </c>
      <c r="BS237" s="32">
        <f t="shared" si="77"/>
        <v>1</v>
      </c>
      <c r="BT237" s="32">
        <f t="shared" si="78"/>
        <v>0</v>
      </c>
      <c r="BU237" s="32">
        <f t="shared" si="79"/>
        <v>0</v>
      </c>
      <c r="BV237" s="32">
        <f t="shared" si="80"/>
        <v>1</v>
      </c>
      <c r="BW237" s="32">
        <f t="shared" si="81"/>
        <v>0</v>
      </c>
      <c r="BX237" s="32">
        <f t="shared" si="82"/>
        <v>0</v>
      </c>
      <c r="BY237" s="31">
        <f t="shared" si="83"/>
        <v>1</v>
      </c>
      <c r="BZ237" s="31">
        <f t="shared" si="84"/>
        <v>1</v>
      </c>
    </row>
    <row r="238" spans="1:78" x14ac:dyDescent="0.2">
      <c r="A238" s="3" t="s">
        <v>970</v>
      </c>
      <c r="B238" s="3" t="s">
        <v>1505</v>
      </c>
      <c r="C238" s="3">
        <v>9391200</v>
      </c>
      <c r="D238" s="3">
        <v>8056100</v>
      </c>
      <c r="E238" s="3">
        <v>10532000</v>
      </c>
      <c r="F238" s="4">
        <v>11571000</v>
      </c>
      <c r="G238" s="3">
        <v>8115800</v>
      </c>
      <c r="H238" s="3">
        <v>8775100</v>
      </c>
      <c r="I238" s="3">
        <v>11289000</v>
      </c>
      <c r="J238" s="4">
        <v>11817000</v>
      </c>
      <c r="K238" s="3">
        <v>9848300</v>
      </c>
      <c r="L238" s="3">
        <v>9063500</v>
      </c>
      <c r="M238" s="3">
        <v>11308000</v>
      </c>
      <c r="N238" s="3">
        <v>8907200</v>
      </c>
      <c r="O238" s="17">
        <v>9559900</v>
      </c>
      <c r="P238" s="3">
        <v>9893300</v>
      </c>
      <c r="Q238" s="3">
        <v>9304600</v>
      </c>
      <c r="R238" s="3">
        <v>7855600</v>
      </c>
      <c r="S238" s="17">
        <v>6962000</v>
      </c>
      <c r="T238" s="3">
        <v>9968700</v>
      </c>
      <c r="U238" s="3">
        <v>7440700</v>
      </c>
      <c r="V238" s="3">
        <v>9388700</v>
      </c>
      <c r="W238" s="17">
        <v>8248300</v>
      </c>
      <c r="X238" s="3">
        <v>9181500</v>
      </c>
      <c r="Y238" s="3">
        <f>AVERAGE(W238:X238,Z238)</f>
        <v>8561000</v>
      </c>
      <c r="Z238" s="3">
        <v>8253200</v>
      </c>
      <c r="AA238" s="17">
        <v>20728000</v>
      </c>
      <c r="AB238" s="3">
        <v>9560700</v>
      </c>
      <c r="AC238" s="3">
        <v>8888600</v>
      </c>
      <c r="AD238" s="3">
        <v>8657900</v>
      </c>
      <c r="AE238" s="17">
        <v>10111000</v>
      </c>
      <c r="AF238" s="3">
        <v>11160000</v>
      </c>
      <c r="AG238" s="3">
        <v>11310000</v>
      </c>
      <c r="AH238" s="3">
        <v>11114000</v>
      </c>
      <c r="AI238" s="17">
        <v>9465300</v>
      </c>
      <c r="AJ238" s="3">
        <v>10015000</v>
      </c>
      <c r="AK238" s="3">
        <v>9745700</v>
      </c>
      <c r="AL238" s="3">
        <v>11551000</v>
      </c>
      <c r="AM238" s="3">
        <v>54.418999999999997</v>
      </c>
      <c r="AN238" s="3">
        <v>115</v>
      </c>
      <c r="AO238" s="3">
        <v>4</v>
      </c>
      <c r="AP238" s="3">
        <v>32.200000000000003</v>
      </c>
      <c r="AQ238" s="32">
        <v>9887575</v>
      </c>
      <c r="AR238" s="32">
        <v>9999225</v>
      </c>
      <c r="AS238" s="32">
        <v>9781750</v>
      </c>
      <c r="AT238" s="32">
        <v>9153350</v>
      </c>
      <c r="AU238" s="32">
        <v>8440025</v>
      </c>
      <c r="AV238" s="32">
        <v>8561000</v>
      </c>
      <c r="AW238" s="32">
        <v>11958800</v>
      </c>
      <c r="AX238" s="32">
        <v>10923750</v>
      </c>
      <c r="AY238" s="32">
        <v>10194250</v>
      </c>
      <c r="AZ238" s="32">
        <f t="shared" si="87"/>
        <v>1</v>
      </c>
      <c r="BA238" s="32">
        <f t="shared" si="87"/>
        <v>1</v>
      </c>
      <c r="BB238" s="32">
        <f t="shared" si="87"/>
        <v>1</v>
      </c>
      <c r="BC238" s="32">
        <f t="shared" si="87"/>
        <v>1</v>
      </c>
      <c r="BD238" s="32">
        <f t="shared" si="87"/>
        <v>1</v>
      </c>
      <c r="BE238" s="32">
        <f t="shared" si="87"/>
        <v>1</v>
      </c>
      <c r="BF238" s="32">
        <f t="shared" si="87"/>
        <v>1</v>
      </c>
      <c r="BG238" s="32">
        <f t="shared" si="87"/>
        <v>1</v>
      </c>
      <c r="BH238" s="32">
        <f t="shared" si="87"/>
        <v>1</v>
      </c>
      <c r="BI238" s="32">
        <f t="shared" si="67"/>
        <v>2</v>
      </c>
      <c r="BJ238" s="32">
        <f t="shared" si="68"/>
        <v>2</v>
      </c>
      <c r="BK238" s="32">
        <f t="shared" si="69"/>
        <v>2</v>
      </c>
      <c r="BL238" s="32">
        <f t="shared" si="70"/>
        <v>2</v>
      </c>
      <c r="BM238" s="32">
        <f t="shared" si="71"/>
        <v>1</v>
      </c>
      <c r="BN238" s="32">
        <f t="shared" si="72"/>
        <v>0</v>
      </c>
      <c r="BO238" s="32">
        <f t="shared" si="73"/>
        <v>0</v>
      </c>
      <c r="BP238" s="32">
        <f t="shared" si="74"/>
        <v>1</v>
      </c>
      <c r="BQ238" s="32">
        <f t="shared" si="75"/>
        <v>0</v>
      </c>
      <c r="BR238" s="32">
        <f t="shared" si="76"/>
        <v>0</v>
      </c>
      <c r="BS238" s="32">
        <f t="shared" si="77"/>
        <v>1</v>
      </c>
      <c r="BT238" s="32">
        <f t="shared" si="78"/>
        <v>0</v>
      </c>
      <c r="BU238" s="32">
        <f t="shared" si="79"/>
        <v>0</v>
      </c>
      <c r="BV238" s="32">
        <f t="shared" si="80"/>
        <v>1</v>
      </c>
      <c r="BW238" s="32">
        <f t="shared" si="81"/>
        <v>0</v>
      </c>
      <c r="BX238" s="32">
        <f t="shared" si="82"/>
        <v>0</v>
      </c>
      <c r="BY238" s="31">
        <f t="shared" si="83"/>
        <v>1</v>
      </c>
      <c r="BZ238" s="31">
        <f t="shared" si="84"/>
        <v>1</v>
      </c>
    </row>
    <row r="239" spans="1:78" x14ac:dyDescent="0.2">
      <c r="A239" s="3" t="s">
        <v>981</v>
      </c>
      <c r="B239" s="3" t="s">
        <v>1471</v>
      </c>
      <c r="C239" s="3">
        <v>83646000</v>
      </c>
      <c r="D239" s="3">
        <v>87900000</v>
      </c>
      <c r="E239" s="3">
        <v>92142000</v>
      </c>
      <c r="F239" s="4">
        <v>81434000</v>
      </c>
      <c r="G239" s="3">
        <v>83394000</v>
      </c>
      <c r="H239" s="3">
        <v>89403000</v>
      </c>
      <c r="I239" s="3">
        <v>77283000</v>
      </c>
      <c r="J239" s="4">
        <v>92646000</v>
      </c>
      <c r="K239" s="3">
        <v>84356000</v>
      </c>
      <c r="L239" s="3">
        <v>74434000</v>
      </c>
      <c r="M239" s="3">
        <v>85548000</v>
      </c>
      <c r="N239" s="3">
        <v>78607000</v>
      </c>
      <c r="O239" s="17">
        <v>81846000</v>
      </c>
      <c r="P239" s="3">
        <v>83393000</v>
      </c>
      <c r="Q239" s="3">
        <v>92484000</v>
      </c>
      <c r="R239" s="3">
        <v>90155000</v>
      </c>
      <c r="S239" s="17">
        <v>90601000</v>
      </c>
      <c r="T239" s="3">
        <v>91959000</v>
      </c>
      <c r="U239" s="3">
        <v>82978000</v>
      </c>
      <c r="V239" s="3">
        <v>88657000</v>
      </c>
      <c r="W239" s="17">
        <v>78645000</v>
      </c>
      <c r="X239" s="3">
        <v>73701000</v>
      </c>
      <c r="Y239" s="3">
        <v>89557000</v>
      </c>
      <c r="Z239" s="3">
        <v>94079000</v>
      </c>
      <c r="AA239" s="17">
        <v>78078000</v>
      </c>
      <c r="AB239" s="3">
        <v>86965000</v>
      </c>
      <c r="AC239" s="3">
        <v>87764000</v>
      </c>
      <c r="AD239" s="3">
        <v>90193000</v>
      </c>
      <c r="AE239" s="17">
        <v>82135000</v>
      </c>
      <c r="AF239" s="3">
        <v>72212000</v>
      </c>
      <c r="AG239" s="3">
        <v>79137000</v>
      </c>
      <c r="AH239" s="3">
        <v>84632000</v>
      </c>
      <c r="AI239" s="17">
        <v>80662000</v>
      </c>
      <c r="AJ239" s="3">
        <v>68130000</v>
      </c>
      <c r="AK239" s="3">
        <v>90446000</v>
      </c>
      <c r="AL239" s="3">
        <v>98377000</v>
      </c>
      <c r="AM239" s="3">
        <v>323.31</v>
      </c>
      <c r="AN239" s="3">
        <v>634</v>
      </c>
      <c r="AO239" s="3">
        <v>17</v>
      </c>
      <c r="AP239" s="3">
        <v>60.4</v>
      </c>
      <c r="AQ239" s="32">
        <v>86280500</v>
      </c>
      <c r="AR239" s="32">
        <v>85681500</v>
      </c>
      <c r="AS239" s="32">
        <v>80736250</v>
      </c>
      <c r="AT239" s="32">
        <v>86969500</v>
      </c>
      <c r="AU239" s="32">
        <v>88548750</v>
      </c>
      <c r="AV239" s="32">
        <v>83995500</v>
      </c>
      <c r="AW239" s="32">
        <v>85750000</v>
      </c>
      <c r="AX239" s="32">
        <v>79529000</v>
      </c>
      <c r="AY239" s="32">
        <v>84403750</v>
      </c>
      <c r="AZ239" s="32">
        <f t="shared" si="87"/>
        <v>1</v>
      </c>
      <c r="BA239" s="32">
        <f t="shared" si="87"/>
        <v>1</v>
      </c>
      <c r="BB239" s="32">
        <f t="shared" si="87"/>
        <v>1</v>
      </c>
      <c r="BC239" s="32">
        <f t="shared" si="87"/>
        <v>1</v>
      </c>
      <c r="BD239" s="32">
        <f t="shared" si="87"/>
        <v>1</v>
      </c>
      <c r="BE239" s="32">
        <f t="shared" si="87"/>
        <v>1</v>
      </c>
      <c r="BF239" s="32">
        <f t="shared" si="87"/>
        <v>1</v>
      </c>
      <c r="BG239" s="32">
        <f t="shared" si="87"/>
        <v>1</v>
      </c>
      <c r="BH239" s="32">
        <f t="shared" si="87"/>
        <v>1</v>
      </c>
      <c r="BI239" s="32">
        <f t="shared" si="67"/>
        <v>2</v>
      </c>
      <c r="BJ239" s="32">
        <f t="shared" si="68"/>
        <v>2</v>
      </c>
      <c r="BK239" s="32">
        <f t="shared" si="69"/>
        <v>2</v>
      </c>
      <c r="BL239" s="32">
        <f t="shared" si="70"/>
        <v>2</v>
      </c>
      <c r="BM239" s="32">
        <f t="shared" si="71"/>
        <v>1</v>
      </c>
      <c r="BN239" s="32">
        <f t="shared" si="72"/>
        <v>0</v>
      </c>
      <c r="BO239" s="32">
        <f t="shared" si="73"/>
        <v>0</v>
      </c>
      <c r="BP239" s="32">
        <f t="shared" si="74"/>
        <v>1</v>
      </c>
      <c r="BQ239" s="32">
        <f t="shared" si="75"/>
        <v>0</v>
      </c>
      <c r="BR239" s="32">
        <f t="shared" si="76"/>
        <v>0</v>
      </c>
      <c r="BS239" s="32">
        <f t="shared" si="77"/>
        <v>1</v>
      </c>
      <c r="BT239" s="32">
        <f t="shared" si="78"/>
        <v>0</v>
      </c>
      <c r="BU239" s="32">
        <f t="shared" si="79"/>
        <v>0</v>
      </c>
      <c r="BV239" s="32">
        <f t="shared" si="80"/>
        <v>1</v>
      </c>
      <c r="BW239" s="32">
        <f t="shared" si="81"/>
        <v>0</v>
      </c>
      <c r="BX239" s="32">
        <f t="shared" si="82"/>
        <v>0</v>
      </c>
      <c r="BY239" s="31">
        <f t="shared" si="83"/>
        <v>1</v>
      </c>
      <c r="BZ239" s="31">
        <f t="shared" si="84"/>
        <v>1</v>
      </c>
    </row>
    <row r="240" spans="1:78" x14ac:dyDescent="0.2">
      <c r="A240" s="3" t="s">
        <v>994</v>
      </c>
      <c r="B240" s="3" t="s">
        <v>1864</v>
      </c>
      <c r="C240" s="3">
        <v>167680000</v>
      </c>
      <c r="D240" s="3">
        <v>186390000</v>
      </c>
      <c r="E240" s="3">
        <v>192730000</v>
      </c>
      <c r="F240" s="4">
        <v>172990000</v>
      </c>
      <c r="G240" s="3">
        <v>179090000</v>
      </c>
      <c r="H240" s="3">
        <v>185460000</v>
      </c>
      <c r="I240" s="3">
        <v>178620000</v>
      </c>
      <c r="J240" s="4">
        <v>174700000</v>
      </c>
      <c r="K240" s="3">
        <v>175650000</v>
      </c>
      <c r="L240" s="3">
        <v>183230000</v>
      </c>
      <c r="M240" s="3">
        <v>170100000</v>
      </c>
      <c r="N240" s="3">
        <v>164070000</v>
      </c>
      <c r="O240" s="17">
        <v>180520000</v>
      </c>
      <c r="P240" s="3">
        <v>193340000</v>
      </c>
      <c r="Q240" s="3">
        <v>176560000</v>
      </c>
      <c r="R240" s="3">
        <v>195070000</v>
      </c>
      <c r="S240" s="17">
        <v>187910000</v>
      </c>
      <c r="T240" s="3">
        <v>216790000</v>
      </c>
      <c r="U240" s="3">
        <v>153670000</v>
      </c>
      <c r="V240" s="3">
        <v>181410000</v>
      </c>
      <c r="W240" s="17">
        <v>169750000</v>
      </c>
      <c r="X240" s="3">
        <v>182810000</v>
      </c>
      <c r="Y240" s="3">
        <v>153750000</v>
      </c>
      <c r="Z240" s="3">
        <v>154950000</v>
      </c>
      <c r="AA240" s="17">
        <v>148260000</v>
      </c>
      <c r="AB240" s="3">
        <v>183410000</v>
      </c>
      <c r="AC240" s="3">
        <v>188980000</v>
      </c>
      <c r="AD240" s="3">
        <v>180490000</v>
      </c>
      <c r="AE240" s="17">
        <v>164860000</v>
      </c>
      <c r="AF240" s="3">
        <v>145490000</v>
      </c>
      <c r="AG240" s="3">
        <v>177130000</v>
      </c>
      <c r="AH240" s="3">
        <v>168680000</v>
      </c>
      <c r="AI240" s="17">
        <v>177080000</v>
      </c>
      <c r="AJ240" s="3">
        <v>170840000</v>
      </c>
      <c r="AK240" s="3">
        <v>180640000</v>
      </c>
      <c r="AL240" s="3">
        <v>171000000</v>
      </c>
      <c r="AM240" s="3">
        <v>323.31</v>
      </c>
      <c r="AN240" s="3">
        <v>705</v>
      </c>
      <c r="AO240" s="3">
        <v>20</v>
      </c>
      <c r="AP240" s="3">
        <v>46.2</v>
      </c>
      <c r="AQ240" s="32">
        <v>179947500</v>
      </c>
      <c r="AR240" s="32">
        <v>179467500</v>
      </c>
      <c r="AS240" s="32">
        <v>173262500</v>
      </c>
      <c r="AT240" s="32">
        <v>186372500</v>
      </c>
      <c r="AU240" s="32">
        <v>184945000</v>
      </c>
      <c r="AV240" s="32">
        <v>165315000</v>
      </c>
      <c r="AW240" s="32">
        <v>175285000</v>
      </c>
      <c r="AX240" s="32">
        <v>164040000</v>
      </c>
      <c r="AY240" s="32">
        <v>174890000</v>
      </c>
      <c r="AZ240" s="32">
        <f t="shared" si="87"/>
        <v>1</v>
      </c>
      <c r="BA240" s="32">
        <f t="shared" si="87"/>
        <v>1</v>
      </c>
      <c r="BB240" s="32">
        <f t="shared" si="87"/>
        <v>1</v>
      </c>
      <c r="BC240" s="32">
        <f t="shared" si="87"/>
        <v>1</v>
      </c>
      <c r="BD240" s="32">
        <f t="shared" si="87"/>
        <v>1</v>
      </c>
      <c r="BE240" s="32">
        <f t="shared" si="87"/>
        <v>1</v>
      </c>
      <c r="BF240" s="32">
        <f t="shared" si="87"/>
        <v>1</v>
      </c>
      <c r="BG240" s="32">
        <f t="shared" si="87"/>
        <v>1</v>
      </c>
      <c r="BH240" s="32">
        <f t="shared" si="87"/>
        <v>1</v>
      </c>
      <c r="BI240" s="32">
        <f t="shared" si="67"/>
        <v>2</v>
      </c>
      <c r="BJ240" s="32">
        <f t="shared" si="68"/>
        <v>2</v>
      </c>
      <c r="BK240" s="32">
        <f t="shared" si="69"/>
        <v>2</v>
      </c>
      <c r="BL240" s="32">
        <f t="shared" si="70"/>
        <v>2</v>
      </c>
      <c r="BM240" s="32">
        <f t="shared" si="71"/>
        <v>1</v>
      </c>
      <c r="BN240" s="32">
        <f t="shared" si="72"/>
        <v>0</v>
      </c>
      <c r="BO240" s="32">
        <f t="shared" si="73"/>
        <v>0</v>
      </c>
      <c r="BP240" s="32">
        <f t="shared" si="74"/>
        <v>1</v>
      </c>
      <c r="BQ240" s="32">
        <f t="shared" si="75"/>
        <v>0</v>
      </c>
      <c r="BR240" s="32">
        <f t="shared" si="76"/>
        <v>0</v>
      </c>
      <c r="BS240" s="32">
        <f t="shared" si="77"/>
        <v>1</v>
      </c>
      <c r="BT240" s="32">
        <f t="shared" si="78"/>
        <v>0</v>
      </c>
      <c r="BU240" s="32">
        <f t="shared" si="79"/>
        <v>0</v>
      </c>
      <c r="BV240" s="32">
        <f t="shared" si="80"/>
        <v>1</v>
      </c>
      <c r="BW240" s="32">
        <f t="shared" si="81"/>
        <v>0</v>
      </c>
      <c r="BX240" s="32">
        <f t="shared" si="82"/>
        <v>0</v>
      </c>
      <c r="BY240" s="31">
        <f t="shared" si="83"/>
        <v>1</v>
      </c>
      <c r="BZ240" s="31">
        <f t="shared" si="84"/>
        <v>1</v>
      </c>
    </row>
    <row r="241" spans="1:78" x14ac:dyDescent="0.2">
      <c r="A241" s="3" t="s">
        <v>1011</v>
      </c>
      <c r="B241" s="3" t="s">
        <v>1471</v>
      </c>
      <c r="C241" s="3">
        <v>33278000</v>
      </c>
      <c r="D241" s="3">
        <v>19281000</v>
      </c>
      <c r="E241" s="3">
        <v>20226000</v>
      </c>
      <c r="F241" s="4">
        <v>18281000</v>
      </c>
      <c r="G241" s="3">
        <v>17538000</v>
      </c>
      <c r="H241" s="3">
        <v>19422000</v>
      </c>
      <c r="I241" s="3">
        <v>19491000</v>
      </c>
      <c r="J241" s="4">
        <v>21573000</v>
      </c>
      <c r="K241" s="3">
        <v>11041000</v>
      </c>
      <c r="L241" s="3">
        <v>17456000</v>
      </c>
      <c r="M241" s="3">
        <v>20351000</v>
      </c>
      <c r="N241" s="3">
        <v>15090000</v>
      </c>
      <c r="O241" s="17">
        <v>20448000</v>
      </c>
      <c r="P241" s="3">
        <v>15635000</v>
      </c>
      <c r="Q241" s="3">
        <v>17727000</v>
      </c>
      <c r="R241" s="3">
        <v>13489000</v>
      </c>
      <c r="S241" s="17">
        <v>16776000</v>
      </c>
      <c r="T241" s="3">
        <v>18417000</v>
      </c>
      <c r="U241" s="3">
        <v>11343000</v>
      </c>
      <c r="V241" s="3">
        <v>14238000</v>
      </c>
      <c r="W241" s="17">
        <v>15583000</v>
      </c>
      <c r="X241" s="3">
        <v>18933000</v>
      </c>
      <c r="Y241" s="3">
        <v>19096000</v>
      </c>
      <c r="Z241" s="3">
        <v>17220000</v>
      </c>
      <c r="AA241" s="17">
        <v>32680000</v>
      </c>
      <c r="AB241" s="3">
        <v>16006000</v>
      </c>
      <c r="AC241" s="3">
        <v>19632000</v>
      </c>
      <c r="AD241" s="3">
        <v>9787700</v>
      </c>
      <c r="AE241" s="17">
        <v>15539000</v>
      </c>
      <c r="AF241" s="3">
        <v>39020000</v>
      </c>
      <c r="AG241" s="3">
        <v>11532000</v>
      </c>
      <c r="AH241" s="3">
        <v>16539000</v>
      </c>
      <c r="AI241" s="17">
        <v>20292000</v>
      </c>
      <c r="AJ241" s="3">
        <v>18832000</v>
      </c>
      <c r="AK241" s="3">
        <v>14958000</v>
      </c>
      <c r="AL241" s="3">
        <v>18013000</v>
      </c>
      <c r="AM241" s="3">
        <v>98.900999999999996</v>
      </c>
      <c r="AN241" s="3">
        <v>147</v>
      </c>
      <c r="AO241" s="3">
        <v>7</v>
      </c>
      <c r="AP241" s="3">
        <v>14.9</v>
      </c>
      <c r="AQ241" s="32">
        <v>22766500</v>
      </c>
      <c r="AR241" s="32">
        <v>19506000</v>
      </c>
      <c r="AS241" s="32">
        <v>15984500</v>
      </c>
      <c r="AT241" s="32">
        <v>16824750</v>
      </c>
      <c r="AU241" s="32">
        <v>15193500</v>
      </c>
      <c r="AV241" s="32">
        <v>17708000</v>
      </c>
      <c r="AW241" s="32">
        <v>19526425</v>
      </c>
      <c r="AX241" s="32">
        <v>20657500</v>
      </c>
      <c r="AY241" s="32">
        <v>18023750</v>
      </c>
      <c r="AZ241" s="32">
        <f t="shared" si="87"/>
        <v>1</v>
      </c>
      <c r="BA241" s="32">
        <f t="shared" si="87"/>
        <v>1</v>
      </c>
      <c r="BB241" s="32">
        <f t="shared" si="87"/>
        <v>1</v>
      </c>
      <c r="BC241" s="32">
        <f t="shared" si="87"/>
        <v>1</v>
      </c>
      <c r="BD241" s="32">
        <f t="shared" si="87"/>
        <v>1</v>
      </c>
      <c r="BE241" s="32">
        <f t="shared" si="87"/>
        <v>1</v>
      </c>
      <c r="BF241" s="32">
        <f t="shared" si="87"/>
        <v>1</v>
      </c>
      <c r="BG241" s="32">
        <f t="shared" si="87"/>
        <v>1</v>
      </c>
      <c r="BH241" s="32">
        <f t="shared" si="87"/>
        <v>1</v>
      </c>
      <c r="BI241" s="32">
        <f t="shared" si="67"/>
        <v>2</v>
      </c>
      <c r="BJ241" s="32">
        <f t="shared" si="68"/>
        <v>2</v>
      </c>
      <c r="BK241" s="32">
        <f t="shared" si="69"/>
        <v>2</v>
      </c>
      <c r="BL241" s="32">
        <f t="shared" si="70"/>
        <v>2</v>
      </c>
      <c r="BM241" s="32">
        <f t="shared" si="71"/>
        <v>1</v>
      </c>
      <c r="BN241" s="32">
        <f t="shared" si="72"/>
        <v>0</v>
      </c>
      <c r="BO241" s="32">
        <f t="shared" si="73"/>
        <v>0</v>
      </c>
      <c r="BP241" s="32">
        <f t="shared" si="74"/>
        <v>1</v>
      </c>
      <c r="BQ241" s="32">
        <f t="shared" si="75"/>
        <v>0</v>
      </c>
      <c r="BR241" s="32">
        <f t="shared" si="76"/>
        <v>0</v>
      </c>
      <c r="BS241" s="32">
        <f t="shared" si="77"/>
        <v>1</v>
      </c>
      <c r="BT241" s="32">
        <f t="shared" si="78"/>
        <v>0</v>
      </c>
      <c r="BU241" s="32">
        <f t="shared" si="79"/>
        <v>0</v>
      </c>
      <c r="BV241" s="32">
        <f t="shared" si="80"/>
        <v>1</v>
      </c>
      <c r="BW241" s="32">
        <f t="shared" si="81"/>
        <v>0</v>
      </c>
      <c r="BX241" s="32">
        <f t="shared" si="82"/>
        <v>0</v>
      </c>
      <c r="BY241" s="31">
        <f t="shared" si="83"/>
        <v>1</v>
      </c>
      <c r="BZ241" s="31">
        <f t="shared" si="84"/>
        <v>1</v>
      </c>
    </row>
    <row r="242" spans="1:78" x14ac:dyDescent="0.2">
      <c r="A242" s="3" t="s">
        <v>1013</v>
      </c>
      <c r="B242" s="3" t="s">
        <v>1872</v>
      </c>
      <c r="C242" s="3">
        <v>557890000</v>
      </c>
      <c r="D242" s="3">
        <v>536780000</v>
      </c>
      <c r="E242" s="3">
        <v>584830000</v>
      </c>
      <c r="F242" s="4">
        <v>581790000</v>
      </c>
      <c r="G242" s="3">
        <v>705280000</v>
      </c>
      <c r="H242" s="3">
        <v>603080000</v>
      </c>
      <c r="I242" s="3">
        <v>704410000</v>
      </c>
      <c r="J242" s="4">
        <v>668370000</v>
      </c>
      <c r="K242" s="3">
        <v>671580000</v>
      </c>
      <c r="L242" s="3">
        <v>628830000</v>
      </c>
      <c r="M242" s="3">
        <v>592320000</v>
      </c>
      <c r="N242" s="3">
        <v>570430000</v>
      </c>
      <c r="O242" s="17">
        <v>695740000</v>
      </c>
      <c r="P242" s="3">
        <v>679550000</v>
      </c>
      <c r="Q242" s="3">
        <v>685850000</v>
      </c>
      <c r="R242" s="3">
        <v>692050000</v>
      </c>
      <c r="S242" s="17">
        <v>621890000</v>
      </c>
      <c r="T242" s="3">
        <v>635620000</v>
      </c>
      <c r="U242" s="3">
        <v>655900000</v>
      </c>
      <c r="V242" s="3">
        <v>609260000</v>
      </c>
      <c r="W242" s="17">
        <v>569850000</v>
      </c>
      <c r="X242" s="3">
        <v>685400000</v>
      </c>
      <c r="Y242" s="3">
        <v>599330000</v>
      </c>
      <c r="Z242" s="3">
        <v>597920000</v>
      </c>
      <c r="AA242" s="17">
        <v>592780000</v>
      </c>
      <c r="AB242" s="3">
        <v>661090000</v>
      </c>
      <c r="AC242" s="3">
        <v>648680000</v>
      </c>
      <c r="AD242" s="3">
        <v>664330000</v>
      </c>
      <c r="AE242" s="17">
        <v>521140000</v>
      </c>
      <c r="AF242" s="3">
        <v>492550000</v>
      </c>
      <c r="AG242" s="3">
        <v>621530000</v>
      </c>
      <c r="AH242" s="3">
        <v>594530000</v>
      </c>
      <c r="AI242" s="17">
        <v>678740000</v>
      </c>
      <c r="AJ242" s="3">
        <v>664860000</v>
      </c>
      <c r="AK242" s="3">
        <v>686140000</v>
      </c>
      <c r="AL242" s="3">
        <v>645620000</v>
      </c>
      <c r="AM242" s="3">
        <v>323.31</v>
      </c>
      <c r="AN242" s="3">
        <v>1199</v>
      </c>
      <c r="AO242" s="3">
        <v>26</v>
      </c>
      <c r="AP242" s="3">
        <v>67.099999999999994</v>
      </c>
      <c r="AQ242" s="32">
        <v>565322500</v>
      </c>
      <c r="AR242" s="32">
        <v>670285000</v>
      </c>
      <c r="AS242" s="32">
        <v>615790000</v>
      </c>
      <c r="AT242" s="32">
        <v>688297500</v>
      </c>
      <c r="AU242" s="32">
        <v>630667500</v>
      </c>
      <c r="AV242" s="32">
        <v>613125000</v>
      </c>
      <c r="AW242" s="32">
        <v>641720000</v>
      </c>
      <c r="AX242" s="32">
        <v>557437500</v>
      </c>
      <c r="AY242" s="32">
        <v>668840000</v>
      </c>
      <c r="AZ242" s="32">
        <f t="shared" si="87"/>
        <v>1</v>
      </c>
      <c r="BA242" s="32">
        <f t="shared" si="87"/>
        <v>1</v>
      </c>
      <c r="BB242" s="32">
        <f t="shared" si="87"/>
        <v>1</v>
      </c>
      <c r="BC242" s="32">
        <f t="shared" si="87"/>
        <v>1</v>
      </c>
      <c r="BD242" s="32">
        <f t="shared" si="87"/>
        <v>1</v>
      </c>
      <c r="BE242" s="32">
        <f t="shared" si="87"/>
        <v>1</v>
      </c>
      <c r="BF242" s="32">
        <f t="shared" si="87"/>
        <v>1</v>
      </c>
      <c r="BG242" s="32">
        <f t="shared" si="87"/>
        <v>1</v>
      </c>
      <c r="BH242" s="32">
        <f t="shared" si="87"/>
        <v>1</v>
      </c>
      <c r="BI242" s="32">
        <f t="shared" si="67"/>
        <v>2</v>
      </c>
      <c r="BJ242" s="32">
        <f t="shared" si="68"/>
        <v>2</v>
      </c>
      <c r="BK242" s="32">
        <f t="shared" si="69"/>
        <v>2</v>
      </c>
      <c r="BL242" s="32">
        <f t="shared" si="70"/>
        <v>2</v>
      </c>
      <c r="BM242" s="32">
        <f t="shared" si="71"/>
        <v>1</v>
      </c>
      <c r="BN242" s="32">
        <f t="shared" si="72"/>
        <v>0</v>
      </c>
      <c r="BO242" s="32">
        <f t="shared" si="73"/>
        <v>0</v>
      </c>
      <c r="BP242" s="32">
        <f t="shared" si="74"/>
        <v>1</v>
      </c>
      <c r="BQ242" s="32">
        <f t="shared" si="75"/>
        <v>0</v>
      </c>
      <c r="BR242" s="32">
        <f t="shared" si="76"/>
        <v>0</v>
      </c>
      <c r="BS242" s="32">
        <f t="shared" si="77"/>
        <v>1</v>
      </c>
      <c r="BT242" s="32">
        <f t="shared" si="78"/>
        <v>0</v>
      </c>
      <c r="BU242" s="32">
        <f t="shared" si="79"/>
        <v>0</v>
      </c>
      <c r="BV242" s="32">
        <f t="shared" si="80"/>
        <v>1</v>
      </c>
      <c r="BW242" s="32">
        <f t="shared" si="81"/>
        <v>0</v>
      </c>
      <c r="BX242" s="32">
        <f t="shared" si="82"/>
        <v>0</v>
      </c>
      <c r="BY242" s="31">
        <f t="shared" si="83"/>
        <v>1</v>
      </c>
      <c r="BZ242" s="31">
        <f t="shared" si="84"/>
        <v>1</v>
      </c>
    </row>
    <row r="243" spans="1:78" x14ac:dyDescent="0.2">
      <c r="A243" s="3" t="s">
        <v>1017</v>
      </c>
      <c r="B243" s="3" t="s">
        <v>1874</v>
      </c>
      <c r="C243" s="3">
        <v>14121000</v>
      </c>
      <c r="D243" s="3">
        <v>2300300</v>
      </c>
      <c r="E243" s="3">
        <v>3059500</v>
      </c>
      <c r="F243" s="4">
        <v>3625100</v>
      </c>
      <c r="G243" s="3">
        <v>2121800</v>
      </c>
      <c r="H243" s="3">
        <v>2836700</v>
      </c>
      <c r="I243" s="3">
        <v>3465000</v>
      </c>
      <c r="J243" s="4">
        <v>3013900</v>
      </c>
      <c r="K243" s="3">
        <f>AVERAGE(L243:N243)</f>
        <v>3298866.6666666665</v>
      </c>
      <c r="L243" s="3">
        <v>3841500</v>
      </c>
      <c r="M243" s="3">
        <v>2956400</v>
      </c>
      <c r="N243" s="3">
        <v>3098700</v>
      </c>
      <c r="O243" s="17">
        <v>3705100</v>
      </c>
      <c r="P243" s="3">
        <v>3337900</v>
      </c>
      <c r="Q243" s="3">
        <v>2723600</v>
      </c>
      <c r="R243" s="3">
        <v>3075700</v>
      </c>
      <c r="S243" s="17">
        <v>2661500</v>
      </c>
      <c r="T243" s="3">
        <v>2301100</v>
      </c>
      <c r="U243" s="3">
        <v>2437700</v>
      </c>
      <c r="V243" s="3">
        <f>AVERAGE(S243:U243)</f>
        <v>2466766.6666666665</v>
      </c>
      <c r="W243" s="17">
        <v>2888200</v>
      </c>
      <c r="X243" s="3">
        <v>2845800</v>
      </c>
      <c r="Y243" s="3">
        <v>3069200</v>
      </c>
      <c r="Z243" s="3">
        <v>2727400</v>
      </c>
      <c r="AA243" s="17">
        <v>5788100</v>
      </c>
      <c r="AB243" s="3">
        <v>4155400</v>
      </c>
      <c r="AC243" s="3">
        <v>3322300</v>
      </c>
      <c r="AD243" s="3">
        <v>2785700</v>
      </c>
      <c r="AE243" s="17">
        <v>3612100</v>
      </c>
      <c r="AF243" s="3">
        <v>3386800</v>
      </c>
      <c r="AG243" s="3">
        <v>3079500</v>
      </c>
      <c r="AH243" s="3">
        <v>2717400</v>
      </c>
      <c r="AI243" s="17">
        <v>3567700</v>
      </c>
      <c r="AJ243" s="3">
        <v>2763600</v>
      </c>
      <c r="AK243" s="3">
        <f>AVERAGE(AI243:AJ243,AL243)</f>
        <v>5420800</v>
      </c>
      <c r="AL243" s="3">
        <v>9931100</v>
      </c>
      <c r="AM243" s="3">
        <v>19.280999999999999</v>
      </c>
      <c r="AN243" s="3">
        <v>94</v>
      </c>
      <c r="AO243" s="3">
        <v>6</v>
      </c>
      <c r="AP243" s="3">
        <v>18.2</v>
      </c>
      <c r="AQ243" s="32">
        <v>5776475</v>
      </c>
      <c r="AR243" s="32">
        <v>2859350</v>
      </c>
      <c r="AS243" s="32">
        <v>3298866.6666666665</v>
      </c>
      <c r="AT243" s="32">
        <v>3210575</v>
      </c>
      <c r="AU243" s="32">
        <v>2466766.6666666665</v>
      </c>
      <c r="AV243" s="32">
        <v>2882650</v>
      </c>
      <c r="AW243" s="32">
        <v>4012875</v>
      </c>
      <c r="AX243" s="32">
        <v>3198950</v>
      </c>
      <c r="AY243" s="32">
        <v>5420800</v>
      </c>
      <c r="AZ243" s="32">
        <f t="shared" si="87"/>
        <v>1</v>
      </c>
      <c r="BA243" s="32">
        <f t="shared" si="87"/>
        <v>1</v>
      </c>
      <c r="BB243" s="32">
        <f t="shared" si="87"/>
        <v>1</v>
      </c>
      <c r="BC243" s="32">
        <f t="shared" si="87"/>
        <v>1</v>
      </c>
      <c r="BD243" s="32">
        <f t="shared" si="87"/>
        <v>1</v>
      </c>
      <c r="BE243" s="32">
        <f t="shared" si="87"/>
        <v>1</v>
      </c>
      <c r="BF243" s="32">
        <f t="shared" si="87"/>
        <v>1</v>
      </c>
      <c r="BG243" s="32">
        <f t="shared" si="87"/>
        <v>1</v>
      </c>
      <c r="BH243" s="32">
        <f t="shared" si="87"/>
        <v>1</v>
      </c>
      <c r="BI243" s="32">
        <f t="shared" si="67"/>
        <v>2</v>
      </c>
      <c r="BJ243" s="32">
        <f t="shared" si="68"/>
        <v>2</v>
      </c>
      <c r="BK243" s="32">
        <f t="shared" si="69"/>
        <v>2</v>
      </c>
      <c r="BL243" s="32">
        <f t="shared" si="70"/>
        <v>2</v>
      </c>
      <c r="BM243" s="32">
        <f t="shared" si="71"/>
        <v>1</v>
      </c>
      <c r="BN243" s="32">
        <f t="shared" si="72"/>
        <v>0</v>
      </c>
      <c r="BO243" s="32">
        <f t="shared" si="73"/>
        <v>0</v>
      </c>
      <c r="BP243" s="32">
        <f t="shared" si="74"/>
        <v>1</v>
      </c>
      <c r="BQ243" s="32">
        <f t="shared" si="75"/>
        <v>0</v>
      </c>
      <c r="BR243" s="32">
        <f t="shared" si="76"/>
        <v>0</v>
      </c>
      <c r="BS243" s="32">
        <f t="shared" si="77"/>
        <v>1</v>
      </c>
      <c r="BT243" s="32">
        <f t="shared" si="78"/>
        <v>0</v>
      </c>
      <c r="BU243" s="32">
        <f t="shared" si="79"/>
        <v>0</v>
      </c>
      <c r="BV243" s="32">
        <f t="shared" si="80"/>
        <v>1</v>
      </c>
      <c r="BW243" s="32">
        <f t="shared" si="81"/>
        <v>0</v>
      </c>
      <c r="BX243" s="32">
        <f t="shared" si="82"/>
        <v>0</v>
      </c>
      <c r="BY243" s="31">
        <f t="shared" si="83"/>
        <v>1</v>
      </c>
      <c r="BZ243" s="31">
        <f t="shared" si="84"/>
        <v>1</v>
      </c>
    </row>
    <row r="244" spans="1:78" x14ac:dyDescent="0.2">
      <c r="A244" s="3" t="s">
        <v>1033</v>
      </c>
      <c r="B244" s="3" t="s">
        <v>1470</v>
      </c>
      <c r="C244" s="3">
        <v>1416600</v>
      </c>
      <c r="D244" s="3">
        <v>0</v>
      </c>
      <c r="E244" s="3">
        <v>0</v>
      </c>
      <c r="F244" s="4">
        <v>0</v>
      </c>
      <c r="G244" s="3">
        <v>0</v>
      </c>
      <c r="H244" s="3">
        <v>0</v>
      </c>
      <c r="I244" s="3">
        <v>0</v>
      </c>
      <c r="J244" s="4">
        <v>1139400</v>
      </c>
      <c r="K244" s="3">
        <v>0</v>
      </c>
      <c r="L244" s="3">
        <v>0</v>
      </c>
      <c r="M244" s="3">
        <v>0</v>
      </c>
      <c r="N244" s="3">
        <v>0</v>
      </c>
      <c r="O244" s="17">
        <v>1409800</v>
      </c>
      <c r="P244" s="3">
        <v>1278900</v>
      </c>
      <c r="Q244" s="3">
        <v>1303700</v>
      </c>
      <c r="R244" s="3">
        <v>1125000</v>
      </c>
      <c r="S244" s="17">
        <v>0</v>
      </c>
      <c r="T244" s="3">
        <v>1188400</v>
      </c>
      <c r="U244" s="3">
        <v>0</v>
      </c>
      <c r="V244" s="3">
        <v>0</v>
      </c>
      <c r="W244" s="17">
        <v>0</v>
      </c>
      <c r="X244" s="3">
        <v>0</v>
      </c>
      <c r="Y244" s="3">
        <v>0</v>
      </c>
      <c r="Z244" s="3">
        <v>0</v>
      </c>
      <c r="AA244" s="17">
        <v>0</v>
      </c>
      <c r="AB244" s="3">
        <v>1579600</v>
      </c>
      <c r="AC244" s="3">
        <v>0</v>
      </c>
      <c r="AD244" s="3">
        <v>0</v>
      </c>
      <c r="AE244" s="17">
        <v>0</v>
      </c>
      <c r="AF244" s="3">
        <v>0</v>
      </c>
      <c r="AG244" s="3">
        <v>0</v>
      </c>
      <c r="AH244" s="3">
        <v>0</v>
      </c>
      <c r="AI244" s="17">
        <v>0</v>
      </c>
      <c r="AJ244" s="3">
        <v>0</v>
      </c>
      <c r="AK244" s="3">
        <v>0</v>
      </c>
      <c r="AL244" s="3">
        <v>0</v>
      </c>
      <c r="AM244" s="3">
        <v>5.1582999999999997</v>
      </c>
      <c r="AN244" s="3">
        <v>33</v>
      </c>
      <c r="AO244" s="3">
        <v>3</v>
      </c>
      <c r="AP244" s="3">
        <v>19.399999999999999</v>
      </c>
      <c r="AQ244" s="32">
        <v>1416600</v>
      </c>
      <c r="AR244" s="32">
        <v>1139400</v>
      </c>
      <c r="AS244" s="32"/>
      <c r="AT244" s="32">
        <v>1279350</v>
      </c>
      <c r="AU244" s="32">
        <v>1188400</v>
      </c>
      <c r="AV244" s="32"/>
      <c r="AW244" s="32">
        <v>1579600</v>
      </c>
      <c r="AX244" s="32"/>
      <c r="AY244" s="32"/>
      <c r="AZ244" s="32">
        <f t="shared" si="87"/>
        <v>1</v>
      </c>
      <c r="BA244" s="32">
        <f t="shared" si="87"/>
        <v>1</v>
      </c>
      <c r="BB244" s="32">
        <f t="shared" si="87"/>
        <v>0</v>
      </c>
      <c r="BC244" s="32">
        <f t="shared" si="87"/>
        <v>1</v>
      </c>
      <c r="BD244" s="32">
        <f t="shared" si="87"/>
        <v>1</v>
      </c>
      <c r="BE244" s="32">
        <f t="shared" si="87"/>
        <v>0</v>
      </c>
      <c r="BF244" s="32">
        <f t="shared" si="87"/>
        <v>1</v>
      </c>
      <c r="BG244" s="32">
        <f t="shared" si="87"/>
        <v>0</v>
      </c>
      <c r="BH244" s="32">
        <f t="shared" si="87"/>
        <v>0</v>
      </c>
      <c r="BI244" s="32">
        <f t="shared" si="67"/>
        <v>1</v>
      </c>
      <c r="BJ244" s="32">
        <f t="shared" si="68"/>
        <v>2</v>
      </c>
      <c r="BK244" s="32">
        <f t="shared" si="69"/>
        <v>1</v>
      </c>
      <c r="BL244" s="32">
        <f t="shared" si="70"/>
        <v>0</v>
      </c>
      <c r="BM244" s="32">
        <f t="shared" si="71"/>
        <v>0</v>
      </c>
      <c r="BN244" s="32">
        <f t="shared" si="72"/>
        <v>1</v>
      </c>
      <c r="BO244" s="32">
        <f t="shared" si="73"/>
        <v>0</v>
      </c>
      <c r="BP244" s="32">
        <f t="shared" si="74"/>
        <v>1</v>
      </c>
      <c r="BQ244" s="32">
        <f t="shared" si="75"/>
        <v>0</v>
      </c>
      <c r="BR244" s="32">
        <f t="shared" si="76"/>
        <v>0</v>
      </c>
      <c r="BS244" s="32">
        <f t="shared" si="77"/>
        <v>0</v>
      </c>
      <c r="BT244" s="32">
        <f t="shared" si="78"/>
        <v>0</v>
      </c>
      <c r="BU244" s="32">
        <f t="shared" si="79"/>
        <v>1</v>
      </c>
      <c r="BV244" s="32">
        <f t="shared" si="80"/>
        <v>0</v>
      </c>
      <c r="BW244" s="32">
        <f t="shared" si="81"/>
        <v>0</v>
      </c>
      <c r="BX244" s="32">
        <f t="shared" si="82"/>
        <v>0</v>
      </c>
      <c r="BY244" s="31">
        <f t="shared" si="83"/>
        <v>1</v>
      </c>
      <c r="BZ244" s="31">
        <f t="shared" si="84"/>
        <v>1</v>
      </c>
    </row>
    <row r="245" spans="1:78" x14ac:dyDescent="0.2">
      <c r="A245" s="3" t="s">
        <v>1042</v>
      </c>
      <c r="B245" s="3" t="s">
        <v>1884</v>
      </c>
      <c r="C245" s="3">
        <v>0</v>
      </c>
      <c r="D245" s="3">
        <v>0</v>
      </c>
      <c r="E245" s="3">
        <v>0</v>
      </c>
      <c r="F245" s="4">
        <v>0</v>
      </c>
      <c r="G245" s="3">
        <v>0</v>
      </c>
      <c r="H245" s="3">
        <v>0</v>
      </c>
      <c r="I245" s="3">
        <v>0</v>
      </c>
      <c r="J245" s="4">
        <v>0</v>
      </c>
      <c r="K245" s="3">
        <v>0</v>
      </c>
      <c r="L245" s="3">
        <v>0</v>
      </c>
      <c r="M245" s="3">
        <v>0</v>
      </c>
      <c r="N245" s="3">
        <v>0</v>
      </c>
      <c r="O245" s="17">
        <v>0</v>
      </c>
      <c r="P245" s="3">
        <v>1829600</v>
      </c>
      <c r="Q245" s="3">
        <v>0</v>
      </c>
      <c r="R245" s="3">
        <v>0</v>
      </c>
      <c r="S245" s="17">
        <v>0</v>
      </c>
      <c r="T245" s="3">
        <v>0</v>
      </c>
      <c r="U245" s="3">
        <v>0</v>
      </c>
      <c r="V245" s="3">
        <v>0</v>
      </c>
      <c r="W245" s="17">
        <v>4628300</v>
      </c>
      <c r="X245" s="3">
        <f>AVERAGE(W245,Y245:Z245)</f>
        <v>3654866.6666666665</v>
      </c>
      <c r="Y245" s="3">
        <v>2951900</v>
      </c>
      <c r="Z245" s="3">
        <v>3384400</v>
      </c>
      <c r="AA245" s="17">
        <v>0</v>
      </c>
      <c r="AB245" s="3">
        <v>0</v>
      </c>
      <c r="AC245" s="3">
        <v>0</v>
      </c>
      <c r="AD245" s="3">
        <v>0</v>
      </c>
      <c r="AE245" s="17">
        <v>7485400</v>
      </c>
      <c r="AF245" s="3">
        <v>5491400</v>
      </c>
      <c r="AG245" s="3">
        <v>6922400</v>
      </c>
      <c r="AH245" s="3">
        <v>2974900</v>
      </c>
      <c r="AI245" s="17">
        <v>0</v>
      </c>
      <c r="AJ245" s="3">
        <v>0</v>
      </c>
      <c r="AK245" s="3">
        <v>0</v>
      </c>
      <c r="AL245" s="3">
        <v>0</v>
      </c>
      <c r="AM245" s="3">
        <v>4.6345000000000001</v>
      </c>
      <c r="AN245" s="3">
        <v>40</v>
      </c>
      <c r="AO245" s="3">
        <v>5</v>
      </c>
      <c r="AP245" s="3">
        <v>10.5</v>
      </c>
      <c r="AQ245" s="32"/>
      <c r="AR245" s="32"/>
      <c r="AS245" s="32"/>
      <c r="AT245" s="32">
        <v>1829600</v>
      </c>
      <c r="AU245" s="32"/>
      <c r="AV245" s="32">
        <v>3654866.6666666665</v>
      </c>
      <c r="AW245" s="32"/>
      <c r="AX245" s="32">
        <v>5718525</v>
      </c>
      <c r="AY245" s="32"/>
      <c r="AZ245" s="32">
        <f t="shared" si="87"/>
        <v>0</v>
      </c>
      <c r="BA245" s="32">
        <f t="shared" si="87"/>
        <v>0</v>
      </c>
      <c r="BB245" s="32">
        <f t="shared" si="87"/>
        <v>0</v>
      </c>
      <c r="BC245" s="32">
        <f t="shared" si="87"/>
        <v>1</v>
      </c>
      <c r="BD245" s="32">
        <f t="shared" si="87"/>
        <v>0</v>
      </c>
      <c r="BE245" s="32">
        <f t="shared" si="87"/>
        <v>1</v>
      </c>
      <c r="BF245" s="32">
        <f t="shared" si="87"/>
        <v>0</v>
      </c>
      <c r="BG245" s="32">
        <f t="shared" si="87"/>
        <v>1</v>
      </c>
      <c r="BH245" s="32">
        <f t="shared" si="87"/>
        <v>0</v>
      </c>
      <c r="BI245" s="32">
        <f t="shared" si="67"/>
        <v>0</v>
      </c>
      <c r="BJ245" s="32">
        <f t="shared" si="68"/>
        <v>1</v>
      </c>
      <c r="BK245" s="32">
        <f t="shared" si="69"/>
        <v>1</v>
      </c>
      <c r="BL245" s="32">
        <f t="shared" si="70"/>
        <v>1</v>
      </c>
      <c r="BM245" s="32">
        <f t="shared" si="71"/>
        <v>0</v>
      </c>
      <c r="BN245" s="32">
        <f t="shared" si="72"/>
        <v>0</v>
      </c>
      <c r="BO245" s="32">
        <f t="shared" si="73"/>
        <v>0</v>
      </c>
      <c r="BP245" s="32">
        <f t="shared" si="74"/>
        <v>0</v>
      </c>
      <c r="BQ245" s="32">
        <f t="shared" si="75"/>
        <v>1</v>
      </c>
      <c r="BR245" s="32">
        <f t="shared" si="76"/>
        <v>0</v>
      </c>
      <c r="BS245" s="32">
        <f t="shared" si="77"/>
        <v>0</v>
      </c>
      <c r="BT245" s="32">
        <f t="shared" si="78"/>
        <v>1</v>
      </c>
      <c r="BU245" s="32">
        <f t="shared" si="79"/>
        <v>0</v>
      </c>
      <c r="BV245" s="32">
        <f t="shared" si="80"/>
        <v>0</v>
      </c>
      <c r="BW245" s="32">
        <f t="shared" si="81"/>
        <v>1</v>
      </c>
      <c r="BX245" s="32">
        <f t="shared" si="82"/>
        <v>0</v>
      </c>
      <c r="BY245" s="31">
        <f t="shared" si="83"/>
        <v>1</v>
      </c>
      <c r="BZ245" s="31">
        <f t="shared" si="84"/>
        <v>0</v>
      </c>
    </row>
    <row r="246" spans="1:78" x14ac:dyDescent="0.2">
      <c r="A246" s="3" t="s">
        <v>1047</v>
      </c>
      <c r="B246" s="3" t="s">
        <v>1886</v>
      </c>
      <c r="C246" s="3">
        <v>0</v>
      </c>
      <c r="D246" s="3">
        <v>0</v>
      </c>
      <c r="E246" s="3">
        <v>0</v>
      </c>
      <c r="F246" s="4">
        <v>0</v>
      </c>
      <c r="G246" s="3">
        <v>0</v>
      </c>
      <c r="H246" s="3">
        <v>0</v>
      </c>
      <c r="I246" s="3">
        <v>0</v>
      </c>
      <c r="J246" s="4">
        <v>0</v>
      </c>
      <c r="K246" s="3">
        <v>0</v>
      </c>
      <c r="L246" s="3">
        <v>0</v>
      </c>
      <c r="M246" s="3">
        <v>0</v>
      </c>
      <c r="N246" s="3">
        <v>0</v>
      </c>
      <c r="O246" s="17">
        <v>0</v>
      </c>
      <c r="P246" s="3">
        <v>0</v>
      </c>
      <c r="Q246" s="3">
        <v>0</v>
      </c>
      <c r="R246" s="3">
        <v>0</v>
      </c>
      <c r="S246" s="17">
        <v>0</v>
      </c>
      <c r="T246" s="3">
        <v>0</v>
      </c>
      <c r="U246" s="3">
        <v>0</v>
      </c>
      <c r="V246" s="3">
        <v>0</v>
      </c>
      <c r="W246" s="17">
        <v>91947000</v>
      </c>
      <c r="X246" s="3">
        <v>99669000</v>
      </c>
      <c r="Y246" s="3">
        <v>114260000</v>
      </c>
      <c r="Z246" s="3">
        <v>103840000</v>
      </c>
      <c r="AA246" s="17">
        <v>0</v>
      </c>
      <c r="AB246" s="3">
        <v>0</v>
      </c>
      <c r="AC246" s="3">
        <v>0</v>
      </c>
      <c r="AD246" s="3">
        <v>0</v>
      </c>
      <c r="AE246" s="17">
        <v>259650000</v>
      </c>
      <c r="AF246" s="3">
        <v>212520000</v>
      </c>
      <c r="AG246" s="3">
        <v>285520000</v>
      </c>
      <c r="AH246" s="3">
        <v>293490000</v>
      </c>
      <c r="AI246" s="17">
        <v>28291000</v>
      </c>
      <c r="AJ246" s="3">
        <v>23093000</v>
      </c>
      <c r="AK246" s="3">
        <v>20648000</v>
      </c>
      <c r="AL246" s="3">
        <v>32949000</v>
      </c>
      <c r="AM246" s="3">
        <v>318.16000000000003</v>
      </c>
      <c r="AN246" s="3">
        <v>190</v>
      </c>
      <c r="AO246" s="3">
        <v>20</v>
      </c>
      <c r="AP246" s="3">
        <v>45.8</v>
      </c>
      <c r="AQ246" s="32"/>
      <c r="AR246" s="32"/>
      <c r="AS246" s="32"/>
      <c r="AT246" s="32"/>
      <c r="AU246" s="32"/>
      <c r="AV246" s="32">
        <v>102429000</v>
      </c>
      <c r="AW246" s="32"/>
      <c r="AX246" s="32">
        <v>262795000</v>
      </c>
      <c r="AY246" s="32">
        <v>26245250</v>
      </c>
      <c r="AZ246" s="32">
        <f t="shared" si="87"/>
        <v>0</v>
      </c>
      <c r="BA246" s="32">
        <f t="shared" si="87"/>
        <v>0</v>
      </c>
      <c r="BB246" s="32">
        <f t="shared" si="87"/>
        <v>0</v>
      </c>
      <c r="BC246" s="32">
        <f t="shared" si="87"/>
        <v>0</v>
      </c>
      <c r="BD246" s="32">
        <f t="shared" si="87"/>
        <v>0</v>
      </c>
      <c r="BE246" s="32">
        <f t="shared" si="87"/>
        <v>1</v>
      </c>
      <c r="BF246" s="32">
        <f t="shared" si="87"/>
        <v>0</v>
      </c>
      <c r="BG246" s="32">
        <f t="shared" si="87"/>
        <v>1</v>
      </c>
      <c r="BH246" s="32">
        <f t="shared" si="87"/>
        <v>1</v>
      </c>
      <c r="BI246" s="32">
        <f t="shared" si="67"/>
        <v>0</v>
      </c>
      <c r="BJ246" s="32">
        <f t="shared" si="68"/>
        <v>0</v>
      </c>
      <c r="BK246" s="32">
        <f t="shared" si="69"/>
        <v>1</v>
      </c>
      <c r="BL246" s="32">
        <f t="shared" si="70"/>
        <v>2</v>
      </c>
      <c r="BM246" s="32">
        <f t="shared" si="71"/>
        <v>0</v>
      </c>
      <c r="BN246" s="32">
        <f t="shared" si="72"/>
        <v>0</v>
      </c>
      <c r="BO246" s="32">
        <f t="shared" si="73"/>
        <v>0</v>
      </c>
      <c r="BP246" s="32">
        <f t="shared" si="74"/>
        <v>0</v>
      </c>
      <c r="BQ246" s="32">
        <f t="shared" si="75"/>
        <v>0</v>
      </c>
      <c r="BR246" s="32">
        <f t="shared" si="76"/>
        <v>0</v>
      </c>
      <c r="BS246" s="32">
        <f t="shared" si="77"/>
        <v>0</v>
      </c>
      <c r="BT246" s="32">
        <f t="shared" si="78"/>
        <v>1</v>
      </c>
      <c r="BU246" s="32">
        <f t="shared" si="79"/>
        <v>0</v>
      </c>
      <c r="BV246" s="32">
        <f t="shared" si="80"/>
        <v>1</v>
      </c>
      <c r="BW246" s="32">
        <f t="shared" si="81"/>
        <v>0</v>
      </c>
      <c r="BX246" s="32">
        <f t="shared" si="82"/>
        <v>0</v>
      </c>
      <c r="BY246" s="31">
        <f t="shared" si="83"/>
        <v>1</v>
      </c>
      <c r="BZ246" s="31">
        <f t="shared" si="84"/>
        <v>1</v>
      </c>
    </row>
    <row r="247" spans="1:78" x14ac:dyDescent="0.2">
      <c r="A247" s="3" t="s">
        <v>1061</v>
      </c>
      <c r="B247" s="3" t="s">
        <v>1571</v>
      </c>
      <c r="C247" s="3">
        <v>18361000</v>
      </c>
      <c r="D247" s="3">
        <v>15412000</v>
      </c>
      <c r="E247" s="3">
        <v>15796000</v>
      </c>
      <c r="F247" s="4">
        <v>18649000</v>
      </c>
      <c r="G247" s="3">
        <v>14287000</v>
      </c>
      <c r="H247" s="3">
        <v>15486000</v>
      </c>
      <c r="I247" s="3">
        <v>27410000</v>
      </c>
      <c r="J247" s="4">
        <v>22517000</v>
      </c>
      <c r="K247" s="3">
        <v>18881000</v>
      </c>
      <c r="L247" s="3">
        <v>19736000</v>
      </c>
      <c r="M247" s="3">
        <v>15624000</v>
      </c>
      <c r="N247" s="3">
        <v>18298000</v>
      </c>
      <c r="O247" s="17">
        <v>22806000</v>
      </c>
      <c r="P247" s="3">
        <v>21252000</v>
      </c>
      <c r="Q247" s="3">
        <v>22283000</v>
      </c>
      <c r="R247" s="3">
        <v>26799000</v>
      </c>
      <c r="S247" s="17">
        <v>20970000</v>
      </c>
      <c r="T247" s="3">
        <v>18534000</v>
      </c>
      <c r="U247" s="3">
        <v>19488000</v>
      </c>
      <c r="V247" s="3">
        <v>19785000</v>
      </c>
      <c r="W247" s="17">
        <v>18567000</v>
      </c>
      <c r="X247" s="3">
        <v>18855000</v>
      </c>
      <c r="Y247" s="3">
        <v>21894000</v>
      </c>
      <c r="Z247" s="3">
        <v>18114000</v>
      </c>
      <c r="AA247" s="17">
        <v>16360000</v>
      </c>
      <c r="AB247" s="3">
        <v>24047000</v>
      </c>
      <c r="AC247" s="3">
        <v>19977000</v>
      </c>
      <c r="AD247" s="3">
        <v>19371000</v>
      </c>
      <c r="AE247" s="17">
        <v>18972000</v>
      </c>
      <c r="AF247" s="3">
        <v>17682000</v>
      </c>
      <c r="AG247" s="3">
        <v>18909000</v>
      </c>
      <c r="AH247" s="3">
        <v>16799000</v>
      </c>
      <c r="AI247" s="17">
        <v>17265000</v>
      </c>
      <c r="AJ247" s="3">
        <v>16468000</v>
      </c>
      <c r="AK247" s="3">
        <v>16428000</v>
      </c>
      <c r="AL247" s="3">
        <v>17202000</v>
      </c>
      <c r="AM247" s="3">
        <v>92.954999999999998</v>
      </c>
      <c r="AN247" s="3">
        <v>238</v>
      </c>
      <c r="AO247" s="3">
        <v>11</v>
      </c>
      <c r="AP247" s="3">
        <v>38</v>
      </c>
      <c r="AQ247" s="32">
        <v>17054500</v>
      </c>
      <c r="AR247" s="32">
        <v>19925000</v>
      </c>
      <c r="AS247" s="32">
        <v>18134750</v>
      </c>
      <c r="AT247" s="32">
        <v>23285000</v>
      </c>
      <c r="AU247" s="32">
        <v>19694250</v>
      </c>
      <c r="AV247" s="32">
        <v>19357500</v>
      </c>
      <c r="AW247" s="32">
        <v>19938750</v>
      </c>
      <c r="AX247" s="32">
        <v>18090500</v>
      </c>
      <c r="AY247" s="32">
        <v>16840750</v>
      </c>
      <c r="AZ247" s="32">
        <f t="shared" si="87"/>
        <v>1</v>
      </c>
      <c r="BA247" s="32">
        <f t="shared" si="87"/>
        <v>1</v>
      </c>
      <c r="BB247" s="32">
        <f t="shared" si="87"/>
        <v>1</v>
      </c>
      <c r="BC247" s="32">
        <f t="shared" si="87"/>
        <v>1</v>
      </c>
      <c r="BD247" s="32">
        <f t="shared" si="87"/>
        <v>1</v>
      </c>
      <c r="BE247" s="32">
        <f t="shared" si="87"/>
        <v>1</v>
      </c>
      <c r="BF247" s="32">
        <f t="shared" si="87"/>
        <v>1</v>
      </c>
      <c r="BG247" s="32">
        <f t="shared" si="87"/>
        <v>1</v>
      </c>
      <c r="BH247" s="32">
        <f t="shared" si="87"/>
        <v>1</v>
      </c>
      <c r="BI247" s="32">
        <f t="shared" si="67"/>
        <v>2</v>
      </c>
      <c r="BJ247" s="32">
        <f t="shared" si="68"/>
        <v>2</v>
      </c>
      <c r="BK247" s="32">
        <f t="shared" si="69"/>
        <v>2</v>
      </c>
      <c r="BL247" s="32">
        <f t="shared" si="70"/>
        <v>2</v>
      </c>
      <c r="BM247" s="32">
        <f t="shared" si="71"/>
        <v>1</v>
      </c>
      <c r="BN247" s="32">
        <f t="shared" si="72"/>
        <v>0</v>
      </c>
      <c r="BO247" s="32">
        <f t="shared" si="73"/>
        <v>0</v>
      </c>
      <c r="BP247" s="32">
        <f t="shared" si="74"/>
        <v>1</v>
      </c>
      <c r="BQ247" s="32">
        <f t="shared" si="75"/>
        <v>0</v>
      </c>
      <c r="BR247" s="32">
        <f t="shared" si="76"/>
        <v>0</v>
      </c>
      <c r="BS247" s="32">
        <f t="shared" si="77"/>
        <v>1</v>
      </c>
      <c r="BT247" s="32">
        <f t="shared" si="78"/>
        <v>0</v>
      </c>
      <c r="BU247" s="32">
        <f t="shared" si="79"/>
        <v>0</v>
      </c>
      <c r="BV247" s="32">
        <f t="shared" si="80"/>
        <v>1</v>
      </c>
      <c r="BW247" s="32">
        <f t="shared" si="81"/>
        <v>0</v>
      </c>
      <c r="BX247" s="32">
        <f t="shared" si="82"/>
        <v>0</v>
      </c>
      <c r="BY247" s="31">
        <f t="shared" si="83"/>
        <v>1</v>
      </c>
      <c r="BZ247" s="31">
        <f t="shared" si="84"/>
        <v>1</v>
      </c>
    </row>
    <row r="248" spans="1:78" x14ac:dyDescent="0.2">
      <c r="A248" s="3" t="s">
        <v>1064</v>
      </c>
      <c r="B248" s="3" t="s">
        <v>1471</v>
      </c>
      <c r="C248" s="3">
        <v>475300000</v>
      </c>
      <c r="D248" s="3">
        <v>457200000</v>
      </c>
      <c r="E248" s="3">
        <v>453630000</v>
      </c>
      <c r="F248" s="4">
        <v>381810000</v>
      </c>
      <c r="G248" s="3">
        <v>484280000</v>
      </c>
      <c r="H248" s="3">
        <v>505830000</v>
      </c>
      <c r="I248" s="3">
        <v>580760000</v>
      </c>
      <c r="J248" s="4">
        <v>545400000</v>
      </c>
      <c r="K248" s="3">
        <v>538300000</v>
      </c>
      <c r="L248" s="3">
        <v>462600000</v>
      </c>
      <c r="M248" s="3">
        <v>470300000</v>
      </c>
      <c r="N248" s="3">
        <v>521080000</v>
      </c>
      <c r="O248" s="17">
        <v>456810000</v>
      </c>
      <c r="P248" s="3">
        <v>443860000</v>
      </c>
      <c r="Q248" s="3">
        <v>449420000</v>
      </c>
      <c r="R248" s="3">
        <v>454590000</v>
      </c>
      <c r="S248" s="17">
        <v>440660000</v>
      </c>
      <c r="T248" s="3">
        <v>413030000</v>
      </c>
      <c r="U248" s="3">
        <v>507190000</v>
      </c>
      <c r="V248" s="3">
        <v>483870000</v>
      </c>
      <c r="W248" s="17">
        <v>507830000</v>
      </c>
      <c r="X248" s="3">
        <v>570750000</v>
      </c>
      <c r="Y248" s="3">
        <v>452210000</v>
      </c>
      <c r="Z248" s="3">
        <v>482180000</v>
      </c>
      <c r="AA248" s="17">
        <v>273520000</v>
      </c>
      <c r="AB248" s="3">
        <v>448480000</v>
      </c>
      <c r="AC248" s="3">
        <v>518670000</v>
      </c>
      <c r="AD248" s="3">
        <v>470270000</v>
      </c>
      <c r="AE248" s="17">
        <v>509590000</v>
      </c>
      <c r="AF248" s="3">
        <v>409830000</v>
      </c>
      <c r="AG248" s="3">
        <v>654680000</v>
      </c>
      <c r="AH248" s="3">
        <v>507400000</v>
      </c>
      <c r="AI248" s="17">
        <v>479300000</v>
      </c>
      <c r="AJ248" s="3">
        <v>491680000</v>
      </c>
      <c r="AK248" s="3">
        <v>447950000</v>
      </c>
      <c r="AL248" s="3">
        <v>493710000</v>
      </c>
      <c r="AM248" s="3">
        <v>323.31</v>
      </c>
      <c r="AN248" s="3">
        <v>996</v>
      </c>
      <c r="AO248" s="3">
        <v>17</v>
      </c>
      <c r="AP248" s="3">
        <v>39.9</v>
      </c>
      <c r="AQ248" s="32">
        <v>441985000</v>
      </c>
      <c r="AR248" s="32">
        <v>529067500</v>
      </c>
      <c r="AS248" s="32">
        <v>498070000</v>
      </c>
      <c r="AT248" s="32">
        <v>451170000</v>
      </c>
      <c r="AU248" s="32">
        <v>461187500</v>
      </c>
      <c r="AV248" s="32">
        <v>503242500</v>
      </c>
      <c r="AW248" s="32">
        <v>427735000</v>
      </c>
      <c r="AX248" s="32">
        <v>520375000</v>
      </c>
      <c r="AY248" s="32">
        <v>478160000</v>
      </c>
      <c r="AZ248" s="32">
        <f t="shared" si="87"/>
        <v>1</v>
      </c>
      <c r="BA248" s="32">
        <f t="shared" si="87"/>
        <v>1</v>
      </c>
      <c r="BB248" s="32">
        <f t="shared" si="87"/>
        <v>1</v>
      </c>
      <c r="BC248" s="32">
        <f t="shared" si="87"/>
        <v>1</v>
      </c>
      <c r="BD248" s="32">
        <f t="shared" si="87"/>
        <v>1</v>
      </c>
      <c r="BE248" s="32">
        <f t="shared" si="87"/>
        <v>1</v>
      </c>
      <c r="BF248" s="32">
        <f t="shared" si="87"/>
        <v>1</v>
      </c>
      <c r="BG248" s="32">
        <f t="shared" si="87"/>
        <v>1</v>
      </c>
      <c r="BH248" s="32">
        <f t="shared" si="87"/>
        <v>1</v>
      </c>
      <c r="BI248" s="32">
        <f t="shared" si="67"/>
        <v>2</v>
      </c>
      <c r="BJ248" s="32">
        <f t="shared" si="68"/>
        <v>2</v>
      </c>
      <c r="BK248" s="32">
        <f t="shared" si="69"/>
        <v>2</v>
      </c>
      <c r="BL248" s="32">
        <f t="shared" si="70"/>
        <v>2</v>
      </c>
      <c r="BM248" s="32">
        <f t="shared" si="71"/>
        <v>1</v>
      </c>
      <c r="BN248" s="32">
        <f t="shared" si="72"/>
        <v>0</v>
      </c>
      <c r="BO248" s="32">
        <f t="shared" si="73"/>
        <v>0</v>
      </c>
      <c r="BP248" s="32">
        <f t="shared" si="74"/>
        <v>1</v>
      </c>
      <c r="BQ248" s="32">
        <f t="shared" si="75"/>
        <v>0</v>
      </c>
      <c r="BR248" s="32">
        <f t="shared" si="76"/>
        <v>0</v>
      </c>
      <c r="BS248" s="32">
        <f t="shared" si="77"/>
        <v>1</v>
      </c>
      <c r="BT248" s="32">
        <f t="shared" si="78"/>
        <v>0</v>
      </c>
      <c r="BU248" s="32">
        <f t="shared" si="79"/>
        <v>0</v>
      </c>
      <c r="BV248" s="32">
        <f t="shared" si="80"/>
        <v>1</v>
      </c>
      <c r="BW248" s="32">
        <f t="shared" si="81"/>
        <v>0</v>
      </c>
      <c r="BX248" s="32">
        <f t="shared" si="82"/>
        <v>0</v>
      </c>
      <c r="BY248" s="31">
        <f t="shared" si="83"/>
        <v>1</v>
      </c>
      <c r="BZ248" s="31">
        <f t="shared" si="84"/>
        <v>1</v>
      </c>
    </row>
    <row r="249" spans="1:78" x14ac:dyDescent="0.2">
      <c r="A249" s="3" t="s">
        <v>1068</v>
      </c>
      <c r="B249" s="3" t="s">
        <v>1471</v>
      </c>
      <c r="C249" s="3">
        <v>23669000</v>
      </c>
      <c r="D249" s="3">
        <v>19779000</v>
      </c>
      <c r="E249" s="3">
        <v>21070000</v>
      </c>
      <c r="F249" s="4">
        <v>21594000</v>
      </c>
      <c r="G249" s="3">
        <v>28406000</v>
      </c>
      <c r="H249" s="3">
        <v>25660000</v>
      </c>
      <c r="I249" s="3">
        <v>26263000</v>
      </c>
      <c r="J249" s="4">
        <v>25317000</v>
      </c>
      <c r="K249" s="3">
        <v>20537000</v>
      </c>
      <c r="L249" s="3">
        <v>20110000</v>
      </c>
      <c r="M249" s="3">
        <v>21169000</v>
      </c>
      <c r="N249" s="3">
        <v>22371000</v>
      </c>
      <c r="O249" s="17">
        <v>26158000</v>
      </c>
      <c r="P249" s="3">
        <v>22489000</v>
      </c>
      <c r="Q249" s="3">
        <v>22305000</v>
      </c>
      <c r="R249" s="3">
        <v>21903000</v>
      </c>
      <c r="S249" s="17">
        <v>22667000</v>
      </c>
      <c r="T249" s="3">
        <v>22429000</v>
      </c>
      <c r="U249" s="3">
        <v>18302000</v>
      </c>
      <c r="V249" s="3">
        <v>22279000</v>
      </c>
      <c r="W249" s="17">
        <v>28820000</v>
      </c>
      <c r="X249" s="3">
        <v>32166000</v>
      </c>
      <c r="Y249" s="3">
        <v>26254000</v>
      </c>
      <c r="Z249" s="3">
        <v>27437000</v>
      </c>
      <c r="AA249" s="17">
        <v>26712000</v>
      </c>
      <c r="AB249" s="3">
        <v>23191000</v>
      </c>
      <c r="AC249" s="3">
        <v>20660000</v>
      </c>
      <c r="AD249" s="3">
        <v>20585000</v>
      </c>
      <c r="AE249" s="17">
        <v>35045000</v>
      </c>
      <c r="AF249" s="3">
        <v>31539000</v>
      </c>
      <c r="AG249" s="3">
        <v>31180000</v>
      </c>
      <c r="AH249" s="3">
        <v>34919000</v>
      </c>
      <c r="AI249" s="17">
        <v>24603000</v>
      </c>
      <c r="AJ249" s="3">
        <v>25795000</v>
      </c>
      <c r="AK249" s="3">
        <v>29403000</v>
      </c>
      <c r="AL249" s="3">
        <v>28608000</v>
      </c>
      <c r="AM249" s="3">
        <v>323.31</v>
      </c>
      <c r="AN249" s="3">
        <v>320</v>
      </c>
      <c r="AO249" s="3">
        <v>11</v>
      </c>
      <c r="AP249" s="3">
        <v>38</v>
      </c>
      <c r="AQ249" s="32">
        <v>21528000</v>
      </c>
      <c r="AR249" s="32">
        <v>26411500</v>
      </c>
      <c r="AS249" s="32">
        <v>21046750</v>
      </c>
      <c r="AT249" s="32">
        <v>23213750</v>
      </c>
      <c r="AU249" s="32">
        <v>21419250</v>
      </c>
      <c r="AV249" s="32">
        <v>28669250</v>
      </c>
      <c r="AW249" s="32">
        <v>22787000</v>
      </c>
      <c r="AX249" s="32">
        <v>33170750</v>
      </c>
      <c r="AY249" s="32">
        <v>27102250</v>
      </c>
      <c r="AZ249" s="32">
        <f t="shared" si="87"/>
        <v>1</v>
      </c>
      <c r="BA249" s="32">
        <f t="shared" si="87"/>
        <v>1</v>
      </c>
      <c r="BB249" s="32">
        <f t="shared" si="87"/>
        <v>1</v>
      </c>
      <c r="BC249" s="32">
        <f t="shared" si="87"/>
        <v>1</v>
      </c>
      <c r="BD249" s="32">
        <f t="shared" si="87"/>
        <v>1</v>
      </c>
      <c r="BE249" s="32">
        <f t="shared" si="87"/>
        <v>1</v>
      </c>
      <c r="BF249" s="32">
        <f t="shared" si="87"/>
        <v>1</v>
      </c>
      <c r="BG249" s="32">
        <f t="shared" si="87"/>
        <v>1</v>
      </c>
      <c r="BH249" s="32">
        <f t="shared" si="87"/>
        <v>1</v>
      </c>
      <c r="BI249" s="32">
        <f t="shared" si="67"/>
        <v>2</v>
      </c>
      <c r="BJ249" s="32">
        <f t="shared" si="68"/>
        <v>2</v>
      </c>
      <c r="BK249" s="32">
        <f t="shared" si="69"/>
        <v>2</v>
      </c>
      <c r="BL249" s="32">
        <f t="shared" si="70"/>
        <v>2</v>
      </c>
      <c r="BM249" s="32">
        <f t="shared" si="71"/>
        <v>1</v>
      </c>
      <c r="BN249" s="32">
        <f t="shared" si="72"/>
        <v>0</v>
      </c>
      <c r="BO249" s="32">
        <f t="shared" si="73"/>
        <v>0</v>
      </c>
      <c r="BP249" s="32">
        <f t="shared" si="74"/>
        <v>1</v>
      </c>
      <c r="BQ249" s="32">
        <f t="shared" si="75"/>
        <v>0</v>
      </c>
      <c r="BR249" s="32">
        <f t="shared" si="76"/>
        <v>0</v>
      </c>
      <c r="BS249" s="32">
        <f t="shared" si="77"/>
        <v>1</v>
      </c>
      <c r="BT249" s="32">
        <f t="shared" si="78"/>
        <v>0</v>
      </c>
      <c r="BU249" s="32">
        <f t="shared" si="79"/>
        <v>0</v>
      </c>
      <c r="BV249" s="32">
        <f t="shared" si="80"/>
        <v>1</v>
      </c>
      <c r="BW249" s="32">
        <f t="shared" si="81"/>
        <v>0</v>
      </c>
      <c r="BX249" s="32">
        <f t="shared" si="82"/>
        <v>0</v>
      </c>
      <c r="BY249" s="31">
        <f t="shared" si="83"/>
        <v>1</v>
      </c>
      <c r="BZ249" s="31">
        <f t="shared" si="84"/>
        <v>1</v>
      </c>
    </row>
    <row r="250" spans="1:78" x14ac:dyDescent="0.2">
      <c r="A250" s="3" t="s">
        <v>1070</v>
      </c>
      <c r="B250" s="3" t="s">
        <v>1783</v>
      </c>
      <c r="C250" s="3">
        <v>22084000</v>
      </c>
      <c r="D250" s="3">
        <v>22178000</v>
      </c>
      <c r="E250" s="3">
        <v>20476000</v>
      </c>
      <c r="F250" s="4">
        <v>24386000</v>
      </c>
      <c r="G250" s="3">
        <v>21087000</v>
      </c>
      <c r="H250" s="3">
        <v>20921000</v>
      </c>
      <c r="I250" s="3">
        <v>33822000</v>
      </c>
      <c r="J250" s="4">
        <v>31116000</v>
      </c>
      <c r="K250" s="3">
        <v>24688000</v>
      </c>
      <c r="L250" s="3">
        <v>25137000</v>
      </c>
      <c r="M250" s="3">
        <v>25762000</v>
      </c>
      <c r="N250" s="3">
        <v>27662000</v>
      </c>
      <c r="O250" s="17">
        <v>27629000</v>
      </c>
      <c r="P250" s="3">
        <v>27882000</v>
      </c>
      <c r="Q250" s="3">
        <v>23328000</v>
      </c>
      <c r="R250" s="3">
        <v>27899000</v>
      </c>
      <c r="S250" s="17">
        <v>21395000</v>
      </c>
      <c r="T250" s="3">
        <v>26990000</v>
      </c>
      <c r="U250" s="3">
        <v>24952000</v>
      </c>
      <c r="V250" s="3">
        <v>22122000</v>
      </c>
      <c r="W250" s="17">
        <v>28029000</v>
      </c>
      <c r="X250" s="3">
        <v>24829000</v>
      </c>
      <c r="Y250" s="3">
        <v>25883000</v>
      </c>
      <c r="Z250" s="3">
        <v>25547000</v>
      </c>
      <c r="AA250" s="17">
        <v>22367000</v>
      </c>
      <c r="AB250" s="3">
        <v>31746000</v>
      </c>
      <c r="AC250" s="3">
        <v>26379000</v>
      </c>
      <c r="AD250" s="3">
        <v>24313000</v>
      </c>
      <c r="AE250" s="17">
        <v>31909000</v>
      </c>
      <c r="AF250" s="3">
        <v>32152000</v>
      </c>
      <c r="AG250" s="3">
        <v>35333000</v>
      </c>
      <c r="AH250" s="3">
        <v>29932000</v>
      </c>
      <c r="AI250" s="17">
        <v>30350000</v>
      </c>
      <c r="AJ250" s="3">
        <v>27703000</v>
      </c>
      <c r="AK250" s="3">
        <v>25550000</v>
      </c>
      <c r="AL250" s="3">
        <v>28648000</v>
      </c>
      <c r="AM250" s="3">
        <v>323.31</v>
      </c>
      <c r="AN250" s="3">
        <v>461</v>
      </c>
      <c r="AO250" s="3">
        <v>20</v>
      </c>
      <c r="AP250" s="3">
        <v>18</v>
      </c>
      <c r="AQ250" s="32">
        <v>22281000</v>
      </c>
      <c r="AR250" s="32">
        <v>26736500</v>
      </c>
      <c r="AS250" s="32">
        <v>25812250</v>
      </c>
      <c r="AT250" s="32">
        <v>26684500</v>
      </c>
      <c r="AU250" s="32">
        <v>23864750</v>
      </c>
      <c r="AV250" s="32">
        <v>26072000</v>
      </c>
      <c r="AW250" s="32">
        <v>26201250</v>
      </c>
      <c r="AX250" s="32">
        <v>32331500</v>
      </c>
      <c r="AY250" s="32">
        <v>28062750</v>
      </c>
      <c r="AZ250" s="32">
        <f t="shared" si="87"/>
        <v>1</v>
      </c>
      <c r="BA250" s="32">
        <f t="shared" si="87"/>
        <v>1</v>
      </c>
      <c r="BB250" s="32">
        <f t="shared" si="87"/>
        <v>1</v>
      </c>
      <c r="BC250" s="32">
        <f t="shared" si="87"/>
        <v>1</v>
      </c>
      <c r="BD250" s="32">
        <f t="shared" si="87"/>
        <v>1</v>
      </c>
      <c r="BE250" s="32">
        <f t="shared" si="87"/>
        <v>1</v>
      </c>
      <c r="BF250" s="32">
        <f t="shared" si="87"/>
        <v>1</v>
      </c>
      <c r="BG250" s="32">
        <f t="shared" si="87"/>
        <v>1</v>
      </c>
      <c r="BH250" s="32">
        <f t="shared" si="87"/>
        <v>1</v>
      </c>
      <c r="BI250" s="32">
        <f t="shared" si="67"/>
        <v>2</v>
      </c>
      <c r="BJ250" s="32">
        <f t="shared" si="68"/>
        <v>2</v>
      </c>
      <c r="BK250" s="32">
        <f t="shared" si="69"/>
        <v>2</v>
      </c>
      <c r="BL250" s="32">
        <f t="shared" si="70"/>
        <v>2</v>
      </c>
      <c r="BM250" s="32">
        <f t="shared" si="71"/>
        <v>1</v>
      </c>
      <c r="BN250" s="32">
        <f t="shared" si="72"/>
        <v>0</v>
      </c>
      <c r="BO250" s="32">
        <f t="shared" si="73"/>
        <v>0</v>
      </c>
      <c r="BP250" s="32">
        <f t="shared" si="74"/>
        <v>1</v>
      </c>
      <c r="BQ250" s="32">
        <f t="shared" si="75"/>
        <v>0</v>
      </c>
      <c r="BR250" s="32">
        <f t="shared" si="76"/>
        <v>0</v>
      </c>
      <c r="BS250" s="32">
        <f t="shared" si="77"/>
        <v>1</v>
      </c>
      <c r="BT250" s="32">
        <f t="shared" si="78"/>
        <v>0</v>
      </c>
      <c r="BU250" s="32">
        <f t="shared" si="79"/>
        <v>0</v>
      </c>
      <c r="BV250" s="32">
        <f t="shared" si="80"/>
        <v>1</v>
      </c>
      <c r="BW250" s="32">
        <f t="shared" si="81"/>
        <v>0</v>
      </c>
      <c r="BX250" s="32">
        <f t="shared" si="82"/>
        <v>0</v>
      </c>
      <c r="BY250" s="31">
        <f t="shared" si="83"/>
        <v>1</v>
      </c>
      <c r="BZ250" s="31">
        <f t="shared" si="84"/>
        <v>1</v>
      </c>
    </row>
    <row r="251" spans="1:78" x14ac:dyDescent="0.2">
      <c r="A251" s="3" t="s">
        <v>1071</v>
      </c>
      <c r="B251" s="3" t="s">
        <v>1471</v>
      </c>
      <c r="C251" s="3">
        <f>AVERAGE(D251:F251)</f>
        <v>1853900</v>
      </c>
      <c r="D251" s="3">
        <v>2089800</v>
      </c>
      <c r="E251" s="3">
        <v>1902100</v>
      </c>
      <c r="F251" s="4">
        <v>1569800</v>
      </c>
      <c r="G251" s="3">
        <f>AVERAGE(H251:J251)</f>
        <v>1426400</v>
      </c>
      <c r="H251" s="3">
        <v>1727600</v>
      </c>
      <c r="I251" s="3">
        <v>1032300</v>
      </c>
      <c r="J251" s="4">
        <v>1519300</v>
      </c>
      <c r="K251" s="3">
        <v>1237300</v>
      </c>
      <c r="L251" s="3">
        <v>1686000</v>
      </c>
      <c r="M251" s="3">
        <v>1779700</v>
      </c>
      <c r="N251" s="3">
        <v>1768800</v>
      </c>
      <c r="O251" s="17">
        <v>1558000</v>
      </c>
      <c r="P251" s="3">
        <v>1503000</v>
      </c>
      <c r="Q251" s="3">
        <v>1549900</v>
      </c>
      <c r="R251" s="3">
        <v>1481600</v>
      </c>
      <c r="S251" s="17">
        <v>1894500</v>
      </c>
      <c r="T251" s="3">
        <v>1200300</v>
      </c>
      <c r="U251" s="3">
        <v>2179000</v>
      </c>
      <c r="V251" s="3">
        <v>1534200</v>
      </c>
      <c r="W251" s="17">
        <v>2587700</v>
      </c>
      <c r="X251" s="3">
        <v>2144800</v>
      </c>
      <c r="Y251" s="3">
        <v>1765800</v>
      </c>
      <c r="Z251" s="3">
        <v>2058400</v>
      </c>
      <c r="AA251" s="17">
        <v>2150300</v>
      </c>
      <c r="AB251" s="3">
        <v>1740300</v>
      </c>
      <c r="AC251" s="3">
        <v>1488300</v>
      </c>
      <c r="AD251" s="3">
        <v>2233500</v>
      </c>
      <c r="AE251" s="17">
        <v>1603000</v>
      </c>
      <c r="AF251" s="3">
        <v>1231100</v>
      </c>
      <c r="AG251" s="3">
        <v>765260</v>
      </c>
      <c r="AH251" s="3">
        <v>1206800</v>
      </c>
      <c r="AI251" s="17">
        <v>1169500</v>
      </c>
      <c r="AJ251" s="3">
        <v>1031300</v>
      </c>
      <c r="AK251" s="3">
        <v>1740800</v>
      </c>
      <c r="AL251" s="3">
        <v>1741200</v>
      </c>
      <c r="AM251" s="3">
        <v>46.335000000000001</v>
      </c>
      <c r="AN251" s="3">
        <v>117</v>
      </c>
      <c r="AO251" s="3">
        <v>6</v>
      </c>
      <c r="AP251" s="3">
        <v>18.600000000000001</v>
      </c>
      <c r="AQ251" s="32">
        <v>1853900</v>
      </c>
      <c r="AR251" s="32">
        <v>1426400</v>
      </c>
      <c r="AS251" s="32">
        <v>1617950</v>
      </c>
      <c r="AT251" s="32">
        <v>1523125</v>
      </c>
      <c r="AU251" s="32">
        <v>1702000</v>
      </c>
      <c r="AV251" s="32">
        <v>2139175</v>
      </c>
      <c r="AW251" s="32">
        <v>1903100</v>
      </c>
      <c r="AX251" s="32">
        <v>1201540</v>
      </c>
      <c r="AY251" s="32">
        <v>1420700</v>
      </c>
      <c r="AZ251" s="32">
        <f t="shared" si="87"/>
        <v>1</v>
      </c>
      <c r="BA251" s="32">
        <f t="shared" si="87"/>
        <v>1</v>
      </c>
      <c r="BB251" s="32">
        <f t="shared" si="87"/>
        <v>1</v>
      </c>
      <c r="BC251" s="32">
        <f t="shared" si="87"/>
        <v>1</v>
      </c>
      <c r="BD251" s="32">
        <f t="shared" si="87"/>
        <v>1</v>
      </c>
      <c r="BE251" s="32">
        <f t="shared" si="87"/>
        <v>1</v>
      </c>
      <c r="BF251" s="32">
        <f t="shared" si="87"/>
        <v>1</v>
      </c>
      <c r="BG251" s="32">
        <f t="shared" si="87"/>
        <v>1</v>
      </c>
      <c r="BH251" s="32">
        <f t="shared" si="87"/>
        <v>1</v>
      </c>
      <c r="BI251" s="32">
        <f t="shared" si="67"/>
        <v>2</v>
      </c>
      <c r="BJ251" s="32">
        <f t="shared" si="68"/>
        <v>2</v>
      </c>
      <c r="BK251" s="32">
        <f t="shared" si="69"/>
        <v>2</v>
      </c>
      <c r="BL251" s="32">
        <f t="shared" si="70"/>
        <v>2</v>
      </c>
      <c r="BM251" s="32">
        <f t="shared" si="71"/>
        <v>1</v>
      </c>
      <c r="BN251" s="32">
        <f t="shared" si="72"/>
        <v>0</v>
      </c>
      <c r="BO251" s="32">
        <f t="shared" si="73"/>
        <v>0</v>
      </c>
      <c r="BP251" s="32">
        <f t="shared" si="74"/>
        <v>1</v>
      </c>
      <c r="BQ251" s="32">
        <f t="shared" si="75"/>
        <v>0</v>
      </c>
      <c r="BR251" s="32">
        <f t="shared" si="76"/>
        <v>0</v>
      </c>
      <c r="BS251" s="32">
        <f t="shared" si="77"/>
        <v>1</v>
      </c>
      <c r="BT251" s="32">
        <f t="shared" si="78"/>
        <v>0</v>
      </c>
      <c r="BU251" s="32">
        <f t="shared" si="79"/>
        <v>0</v>
      </c>
      <c r="BV251" s="32">
        <f t="shared" si="80"/>
        <v>1</v>
      </c>
      <c r="BW251" s="32">
        <f t="shared" si="81"/>
        <v>0</v>
      </c>
      <c r="BX251" s="32">
        <f t="shared" si="82"/>
        <v>0</v>
      </c>
      <c r="BY251" s="31">
        <f t="shared" si="83"/>
        <v>1</v>
      </c>
      <c r="BZ251" s="31">
        <f t="shared" si="84"/>
        <v>1</v>
      </c>
    </row>
    <row r="252" spans="1:78" x14ac:dyDescent="0.2">
      <c r="A252" s="3" t="s">
        <v>1078</v>
      </c>
      <c r="B252" s="3" t="s">
        <v>1572</v>
      </c>
      <c r="C252" s="3">
        <v>12291000</v>
      </c>
      <c r="D252" s="3">
        <v>13219000</v>
      </c>
      <c r="E252" s="3">
        <v>13466000</v>
      </c>
      <c r="F252" s="4">
        <v>17333000</v>
      </c>
      <c r="G252" s="3">
        <v>17442000</v>
      </c>
      <c r="H252" s="3">
        <v>14043000</v>
      </c>
      <c r="I252" s="3">
        <v>17082000</v>
      </c>
      <c r="J252" s="4">
        <v>17803000</v>
      </c>
      <c r="K252" s="3">
        <v>15085000</v>
      </c>
      <c r="L252" s="3">
        <v>13132000</v>
      </c>
      <c r="M252" s="3">
        <v>15105000</v>
      </c>
      <c r="N252" s="3">
        <v>16522000</v>
      </c>
      <c r="O252" s="17">
        <v>19843000</v>
      </c>
      <c r="P252" s="3">
        <v>19581000</v>
      </c>
      <c r="Q252" s="3">
        <v>17254000</v>
      </c>
      <c r="R252" s="3">
        <v>19418000</v>
      </c>
      <c r="S252" s="17">
        <v>15625000</v>
      </c>
      <c r="T252" s="3">
        <v>16865000</v>
      </c>
      <c r="U252" s="3">
        <v>15131000</v>
      </c>
      <c r="V252" s="3">
        <v>15541000</v>
      </c>
      <c r="W252" s="17">
        <v>16390000</v>
      </c>
      <c r="X252" s="3">
        <v>11602000</v>
      </c>
      <c r="Y252" s="3">
        <v>16674000</v>
      </c>
      <c r="Z252" s="3">
        <v>15290000</v>
      </c>
      <c r="AA252" s="17">
        <v>14767000</v>
      </c>
      <c r="AB252" s="3">
        <v>18426000</v>
      </c>
      <c r="AC252" s="3">
        <v>16823000</v>
      </c>
      <c r="AD252" s="3">
        <v>17376000</v>
      </c>
      <c r="AE252" s="17">
        <v>17217000</v>
      </c>
      <c r="AF252" s="3">
        <v>17137000</v>
      </c>
      <c r="AG252" s="3">
        <v>14318000</v>
      </c>
      <c r="AH252" s="3">
        <v>15551000</v>
      </c>
      <c r="AI252" s="17">
        <v>13901000</v>
      </c>
      <c r="AJ252" s="3">
        <v>13675000</v>
      </c>
      <c r="AK252" s="3">
        <v>14401000</v>
      </c>
      <c r="AL252" s="3">
        <v>15734000</v>
      </c>
      <c r="AM252" s="3">
        <v>89.462000000000003</v>
      </c>
      <c r="AN252" s="3">
        <v>208</v>
      </c>
      <c r="AO252" s="3">
        <v>12</v>
      </c>
      <c r="AP252" s="3">
        <v>29.6</v>
      </c>
      <c r="AQ252" s="32">
        <v>14077250</v>
      </c>
      <c r="AR252" s="32">
        <v>16592500</v>
      </c>
      <c r="AS252" s="32">
        <v>14961000</v>
      </c>
      <c r="AT252" s="32">
        <v>19024000</v>
      </c>
      <c r="AU252" s="32">
        <v>15790500</v>
      </c>
      <c r="AV252" s="32">
        <v>14989000</v>
      </c>
      <c r="AW252" s="32">
        <v>16848000</v>
      </c>
      <c r="AX252" s="32">
        <v>16055750</v>
      </c>
      <c r="AY252" s="32">
        <v>14427750</v>
      </c>
      <c r="AZ252" s="32">
        <f t="shared" si="87"/>
        <v>1</v>
      </c>
      <c r="BA252" s="32">
        <f t="shared" si="87"/>
        <v>1</v>
      </c>
      <c r="BB252" s="32">
        <f t="shared" si="87"/>
        <v>1</v>
      </c>
      <c r="BC252" s="32">
        <f t="shared" si="87"/>
        <v>1</v>
      </c>
      <c r="BD252" s="32">
        <f t="shared" si="87"/>
        <v>1</v>
      </c>
      <c r="BE252" s="32">
        <f t="shared" si="87"/>
        <v>1</v>
      </c>
      <c r="BF252" s="32">
        <f t="shared" si="87"/>
        <v>1</v>
      </c>
      <c r="BG252" s="32">
        <f t="shared" si="87"/>
        <v>1</v>
      </c>
      <c r="BH252" s="32">
        <f t="shared" si="87"/>
        <v>1</v>
      </c>
      <c r="BI252" s="32">
        <f t="shared" si="67"/>
        <v>2</v>
      </c>
      <c r="BJ252" s="32">
        <f t="shared" si="68"/>
        <v>2</v>
      </c>
      <c r="BK252" s="32">
        <f t="shared" si="69"/>
        <v>2</v>
      </c>
      <c r="BL252" s="32">
        <f t="shared" si="70"/>
        <v>2</v>
      </c>
      <c r="BM252" s="32">
        <f t="shared" si="71"/>
        <v>1</v>
      </c>
      <c r="BN252" s="32">
        <f t="shared" si="72"/>
        <v>0</v>
      </c>
      <c r="BO252" s="32">
        <f t="shared" si="73"/>
        <v>0</v>
      </c>
      <c r="BP252" s="32">
        <f t="shared" si="74"/>
        <v>1</v>
      </c>
      <c r="BQ252" s="32">
        <f t="shared" si="75"/>
        <v>0</v>
      </c>
      <c r="BR252" s="32">
        <f t="shared" si="76"/>
        <v>0</v>
      </c>
      <c r="BS252" s="32">
        <f t="shared" si="77"/>
        <v>1</v>
      </c>
      <c r="BT252" s="32">
        <f t="shared" si="78"/>
        <v>0</v>
      </c>
      <c r="BU252" s="32">
        <f t="shared" si="79"/>
        <v>0</v>
      </c>
      <c r="BV252" s="32">
        <f t="shared" si="80"/>
        <v>1</v>
      </c>
      <c r="BW252" s="32">
        <f t="shared" si="81"/>
        <v>0</v>
      </c>
      <c r="BX252" s="32">
        <f t="shared" si="82"/>
        <v>0</v>
      </c>
      <c r="BY252" s="31">
        <f t="shared" si="83"/>
        <v>1</v>
      </c>
      <c r="BZ252" s="31">
        <f t="shared" si="84"/>
        <v>1</v>
      </c>
    </row>
    <row r="253" spans="1:78" x14ac:dyDescent="0.2">
      <c r="A253" s="3" t="s">
        <v>1079</v>
      </c>
      <c r="B253" s="3" t="s">
        <v>1471</v>
      </c>
      <c r="C253" s="3">
        <v>4158800</v>
      </c>
      <c r="D253" s="3">
        <v>6066900</v>
      </c>
      <c r="E253" s="3">
        <v>4604100</v>
      </c>
      <c r="F253" s="4">
        <v>3858800</v>
      </c>
      <c r="G253" s="3">
        <v>4412500</v>
      </c>
      <c r="H253" s="3">
        <v>4234100</v>
      </c>
      <c r="I253" s="3">
        <v>4850300</v>
      </c>
      <c r="J253" s="4">
        <v>5502500</v>
      </c>
      <c r="K253" s="3">
        <v>4601500</v>
      </c>
      <c r="L253" s="3">
        <v>2941000</v>
      </c>
      <c r="M253" s="3">
        <v>3991600</v>
      </c>
      <c r="N253" s="3">
        <v>5037700</v>
      </c>
      <c r="O253" s="17">
        <v>3917200</v>
      </c>
      <c r="P253" s="3">
        <v>3673100</v>
      </c>
      <c r="Q253" s="3">
        <v>7703300</v>
      </c>
      <c r="R253" s="3">
        <v>3855300</v>
      </c>
      <c r="S253" s="17">
        <v>3852500</v>
      </c>
      <c r="T253" s="3">
        <v>5175700</v>
      </c>
      <c r="U253" s="3">
        <v>3492000</v>
      </c>
      <c r="V253" s="3">
        <v>3507200</v>
      </c>
      <c r="W253" s="17">
        <v>4631000</v>
      </c>
      <c r="X253" s="3">
        <v>2840700</v>
      </c>
      <c r="Y253" s="3">
        <v>3925000</v>
      </c>
      <c r="Z253" s="3">
        <v>5664500</v>
      </c>
      <c r="AA253" s="17">
        <v>9318400</v>
      </c>
      <c r="AB253" s="3">
        <v>5059100</v>
      </c>
      <c r="AC253" s="3">
        <v>4406300</v>
      </c>
      <c r="AD253" s="3">
        <v>4223000</v>
      </c>
      <c r="AE253" s="17">
        <v>4831800</v>
      </c>
      <c r="AF253" s="3">
        <v>7517200</v>
      </c>
      <c r="AG253" s="3">
        <v>3260700</v>
      </c>
      <c r="AH253" s="3">
        <v>5493900</v>
      </c>
      <c r="AI253" s="17">
        <v>4062600</v>
      </c>
      <c r="AJ253" s="3">
        <v>3146000</v>
      </c>
      <c r="AK253" s="3">
        <v>4094300</v>
      </c>
      <c r="AL253" s="3">
        <v>3132000</v>
      </c>
      <c r="AM253" s="3">
        <v>218.39</v>
      </c>
      <c r="AN253" s="3">
        <v>167</v>
      </c>
      <c r="AO253" s="3">
        <v>9</v>
      </c>
      <c r="AP253" s="3">
        <v>24.3</v>
      </c>
      <c r="AQ253" s="32">
        <v>4672150</v>
      </c>
      <c r="AR253" s="32">
        <v>4749850</v>
      </c>
      <c r="AS253" s="32">
        <v>4142950</v>
      </c>
      <c r="AT253" s="32">
        <v>4787225</v>
      </c>
      <c r="AU253" s="32">
        <v>4006850</v>
      </c>
      <c r="AV253" s="32">
        <v>4265300</v>
      </c>
      <c r="AW253" s="32">
        <v>5751700</v>
      </c>
      <c r="AX253" s="32">
        <v>5275900</v>
      </c>
      <c r="AY253" s="32">
        <v>3608725</v>
      </c>
      <c r="AZ253" s="32">
        <f t="shared" ref="AZ253:BH268" si="88">COUNTA(AQ253)</f>
        <v>1</v>
      </c>
      <c r="BA253" s="32">
        <f t="shared" si="88"/>
        <v>1</v>
      </c>
      <c r="BB253" s="32">
        <f t="shared" si="88"/>
        <v>1</v>
      </c>
      <c r="BC253" s="32">
        <f t="shared" si="88"/>
        <v>1</v>
      </c>
      <c r="BD253" s="32">
        <f t="shared" si="88"/>
        <v>1</v>
      </c>
      <c r="BE253" s="32">
        <f t="shared" si="88"/>
        <v>1</v>
      </c>
      <c r="BF253" s="32">
        <f t="shared" si="88"/>
        <v>1</v>
      </c>
      <c r="BG253" s="32">
        <f t="shared" si="88"/>
        <v>1</v>
      </c>
      <c r="BH253" s="32">
        <f t="shared" si="88"/>
        <v>1</v>
      </c>
      <c r="BI253" s="32">
        <f t="shared" si="67"/>
        <v>2</v>
      </c>
      <c r="BJ253" s="32">
        <f t="shared" si="68"/>
        <v>2</v>
      </c>
      <c r="BK253" s="32">
        <f t="shared" si="69"/>
        <v>2</v>
      </c>
      <c r="BL253" s="32">
        <f t="shared" si="70"/>
        <v>2</v>
      </c>
      <c r="BM253" s="32">
        <f t="shared" si="71"/>
        <v>1</v>
      </c>
      <c r="BN253" s="32">
        <f t="shared" si="72"/>
        <v>0</v>
      </c>
      <c r="BO253" s="32">
        <f t="shared" si="73"/>
        <v>0</v>
      </c>
      <c r="BP253" s="32">
        <f t="shared" si="74"/>
        <v>1</v>
      </c>
      <c r="BQ253" s="32">
        <f t="shared" si="75"/>
        <v>0</v>
      </c>
      <c r="BR253" s="32">
        <f t="shared" si="76"/>
        <v>0</v>
      </c>
      <c r="BS253" s="32">
        <f t="shared" si="77"/>
        <v>1</v>
      </c>
      <c r="BT253" s="32">
        <f t="shared" si="78"/>
        <v>0</v>
      </c>
      <c r="BU253" s="32">
        <f t="shared" si="79"/>
        <v>0</v>
      </c>
      <c r="BV253" s="32">
        <f t="shared" si="80"/>
        <v>1</v>
      </c>
      <c r="BW253" s="32">
        <f t="shared" si="81"/>
        <v>0</v>
      </c>
      <c r="BX253" s="32">
        <f t="shared" si="82"/>
        <v>0</v>
      </c>
      <c r="BY253" s="31">
        <f t="shared" si="83"/>
        <v>1</v>
      </c>
      <c r="BZ253" s="31">
        <f t="shared" si="84"/>
        <v>1</v>
      </c>
    </row>
    <row r="254" spans="1:78" x14ac:dyDescent="0.2">
      <c r="A254" s="3" t="s">
        <v>1080</v>
      </c>
      <c r="B254" s="3" t="s">
        <v>1503</v>
      </c>
      <c r="C254" s="3">
        <v>5451700</v>
      </c>
      <c r="D254" s="3">
        <v>7042800</v>
      </c>
      <c r="E254" s="3">
        <f>AVERAGE(C254:D254,F254)</f>
        <v>6619166.666666667</v>
      </c>
      <c r="F254" s="4">
        <v>7363000</v>
      </c>
      <c r="G254" s="3">
        <v>3496500</v>
      </c>
      <c r="H254" s="3">
        <v>4840100</v>
      </c>
      <c r="I254" s="3">
        <v>7664900</v>
      </c>
      <c r="J254" s="4">
        <v>7258800</v>
      </c>
      <c r="K254" s="3">
        <v>6116300</v>
      </c>
      <c r="L254" s="3">
        <v>5356000</v>
      </c>
      <c r="M254" s="3">
        <v>5214900</v>
      </c>
      <c r="N254" s="3">
        <v>6112400</v>
      </c>
      <c r="O254" s="17">
        <v>5438000</v>
      </c>
      <c r="P254" s="3">
        <v>6997100</v>
      </c>
      <c r="Q254" s="3">
        <v>4290500</v>
      </c>
      <c r="R254" s="3">
        <v>4708500</v>
      </c>
      <c r="S254" s="17">
        <v>0</v>
      </c>
      <c r="T254" s="3">
        <v>0</v>
      </c>
      <c r="U254" s="3">
        <v>0</v>
      </c>
      <c r="V254" s="3">
        <v>5126100</v>
      </c>
      <c r="W254" s="17">
        <v>17973000</v>
      </c>
      <c r="X254" s="3">
        <v>16708000</v>
      </c>
      <c r="Y254" s="3">
        <v>13714000</v>
      </c>
      <c r="Z254" s="3">
        <v>4419400</v>
      </c>
      <c r="AA254" s="17">
        <v>9499900</v>
      </c>
      <c r="AB254" s="3">
        <v>7729900</v>
      </c>
      <c r="AC254" s="3">
        <v>6393100</v>
      </c>
      <c r="AD254" s="3">
        <v>6179100</v>
      </c>
      <c r="AE254" s="17">
        <v>23902000</v>
      </c>
      <c r="AF254" s="3">
        <v>27269000</v>
      </c>
      <c r="AG254" s="3">
        <v>39461000</v>
      </c>
      <c r="AH254" s="3">
        <v>32723000</v>
      </c>
      <c r="AI254" s="17">
        <v>8030700</v>
      </c>
      <c r="AJ254" s="3">
        <v>10332000</v>
      </c>
      <c r="AK254" s="3">
        <v>9052000</v>
      </c>
      <c r="AL254" s="3">
        <v>11906000</v>
      </c>
      <c r="AM254" s="3">
        <v>71.977000000000004</v>
      </c>
      <c r="AN254" s="3">
        <v>97</v>
      </c>
      <c r="AO254" s="3">
        <v>8</v>
      </c>
      <c r="AP254" s="3">
        <v>16.8</v>
      </c>
      <c r="AQ254" s="32">
        <v>6619166.666666667</v>
      </c>
      <c r="AR254" s="32">
        <v>5815075</v>
      </c>
      <c r="AS254" s="32">
        <v>5699900</v>
      </c>
      <c r="AT254" s="32">
        <v>5358525</v>
      </c>
      <c r="AU254" s="32">
        <v>5126100</v>
      </c>
      <c r="AV254" s="32">
        <v>13203600</v>
      </c>
      <c r="AW254" s="32">
        <v>7450500</v>
      </c>
      <c r="AX254" s="32">
        <v>30838750</v>
      </c>
      <c r="AY254" s="32">
        <v>9830175</v>
      </c>
      <c r="AZ254" s="32">
        <f t="shared" si="88"/>
        <v>1</v>
      </c>
      <c r="BA254" s="32">
        <f t="shared" si="88"/>
        <v>1</v>
      </c>
      <c r="BB254" s="32">
        <f t="shared" si="88"/>
        <v>1</v>
      </c>
      <c r="BC254" s="32">
        <f t="shared" si="88"/>
        <v>1</v>
      </c>
      <c r="BD254" s="32">
        <f t="shared" si="88"/>
        <v>1</v>
      </c>
      <c r="BE254" s="32">
        <f t="shared" si="88"/>
        <v>1</v>
      </c>
      <c r="BF254" s="32">
        <f t="shared" si="88"/>
        <v>1</v>
      </c>
      <c r="BG254" s="32">
        <f t="shared" si="88"/>
        <v>1</v>
      </c>
      <c r="BH254" s="32">
        <f t="shared" si="88"/>
        <v>1</v>
      </c>
      <c r="BI254" s="32">
        <f t="shared" si="67"/>
        <v>2</v>
      </c>
      <c r="BJ254" s="32">
        <f t="shared" si="68"/>
        <v>2</v>
      </c>
      <c r="BK254" s="32">
        <f t="shared" si="69"/>
        <v>2</v>
      </c>
      <c r="BL254" s="32">
        <f t="shared" si="70"/>
        <v>2</v>
      </c>
      <c r="BM254" s="32">
        <f t="shared" si="71"/>
        <v>1</v>
      </c>
      <c r="BN254" s="32">
        <f t="shared" si="72"/>
        <v>0</v>
      </c>
      <c r="BO254" s="32">
        <f t="shared" si="73"/>
        <v>0</v>
      </c>
      <c r="BP254" s="32">
        <f t="shared" si="74"/>
        <v>1</v>
      </c>
      <c r="BQ254" s="32">
        <f t="shared" si="75"/>
        <v>0</v>
      </c>
      <c r="BR254" s="32">
        <f t="shared" si="76"/>
        <v>0</v>
      </c>
      <c r="BS254" s="32">
        <f t="shared" si="77"/>
        <v>1</v>
      </c>
      <c r="BT254" s="32">
        <f t="shared" si="78"/>
        <v>0</v>
      </c>
      <c r="BU254" s="32">
        <f t="shared" si="79"/>
        <v>0</v>
      </c>
      <c r="BV254" s="32">
        <f t="shared" si="80"/>
        <v>1</v>
      </c>
      <c r="BW254" s="32">
        <f t="shared" si="81"/>
        <v>0</v>
      </c>
      <c r="BX254" s="32">
        <f t="shared" si="82"/>
        <v>0</v>
      </c>
      <c r="BY254" s="31">
        <f t="shared" si="83"/>
        <v>1</v>
      </c>
      <c r="BZ254" s="31">
        <f t="shared" si="84"/>
        <v>1</v>
      </c>
    </row>
    <row r="255" spans="1:78" x14ac:dyDescent="0.2">
      <c r="A255" s="3" t="s">
        <v>1083</v>
      </c>
      <c r="B255" s="3" t="s">
        <v>1471</v>
      </c>
      <c r="C255" s="3">
        <v>38681000</v>
      </c>
      <c r="D255" s="3">
        <v>24780000</v>
      </c>
      <c r="E255" s="3">
        <v>35925000</v>
      </c>
      <c r="F255" s="4">
        <v>26746000</v>
      </c>
      <c r="G255" s="3">
        <v>26997000</v>
      </c>
      <c r="H255" s="3">
        <v>34217000</v>
      </c>
      <c r="I255" s="3">
        <v>20050000</v>
      </c>
      <c r="J255" s="4">
        <v>20837000</v>
      </c>
      <c r="K255" s="3">
        <v>13972000</v>
      </c>
      <c r="L255" s="3">
        <v>25883000</v>
      </c>
      <c r="M255" s="3">
        <v>39530000</v>
      </c>
      <c r="N255" s="3">
        <v>19816000</v>
      </c>
      <c r="O255" s="17">
        <v>48915000</v>
      </c>
      <c r="P255" s="3">
        <v>22075000</v>
      </c>
      <c r="Q255" s="3">
        <v>19835000</v>
      </c>
      <c r="R255" s="3">
        <v>46799000</v>
      </c>
      <c r="S255" s="17">
        <v>28670000</v>
      </c>
      <c r="T255" s="3">
        <v>38454000</v>
      </c>
      <c r="U255" s="3">
        <v>54132000</v>
      </c>
      <c r="V255" s="3">
        <v>38224000</v>
      </c>
      <c r="W255" s="17">
        <v>33236000</v>
      </c>
      <c r="X255" s="3">
        <v>42653000</v>
      </c>
      <c r="Y255" s="3">
        <v>105970000</v>
      </c>
      <c r="Z255" s="3">
        <v>26482000</v>
      </c>
      <c r="AA255" s="17">
        <v>15686000</v>
      </c>
      <c r="AB255" s="3">
        <v>27806000</v>
      </c>
      <c r="AC255" s="3">
        <v>40283000</v>
      </c>
      <c r="AD255" s="3">
        <v>30630000</v>
      </c>
      <c r="AE255" s="17">
        <v>73222000</v>
      </c>
      <c r="AF255" s="3">
        <v>96408000</v>
      </c>
      <c r="AG255" s="3">
        <v>31227000</v>
      </c>
      <c r="AH255" s="3">
        <v>22435000</v>
      </c>
      <c r="AI255" s="17">
        <v>18335000</v>
      </c>
      <c r="AJ255" s="3">
        <v>53365000</v>
      </c>
      <c r="AK255" s="3">
        <v>22276000</v>
      </c>
      <c r="AL255" s="3">
        <v>25207000</v>
      </c>
      <c r="AM255" s="3">
        <v>88.972999999999999</v>
      </c>
      <c r="AN255" s="3">
        <v>136</v>
      </c>
      <c r="AO255" s="3">
        <v>5</v>
      </c>
      <c r="AP255" s="3">
        <v>17.100000000000001</v>
      </c>
      <c r="AQ255" s="32">
        <v>31533000</v>
      </c>
      <c r="AR255" s="32">
        <v>25525250</v>
      </c>
      <c r="AS255" s="32">
        <v>24800250</v>
      </c>
      <c r="AT255" s="32">
        <v>34406000</v>
      </c>
      <c r="AU255" s="32">
        <v>39870000</v>
      </c>
      <c r="AV255" s="32">
        <v>52085250</v>
      </c>
      <c r="AW255" s="32">
        <v>28601250</v>
      </c>
      <c r="AX255" s="32">
        <v>55823000</v>
      </c>
      <c r="AY255" s="32">
        <v>29795750</v>
      </c>
      <c r="AZ255" s="32">
        <f t="shared" si="88"/>
        <v>1</v>
      </c>
      <c r="BA255" s="32">
        <f t="shared" si="88"/>
        <v>1</v>
      </c>
      <c r="BB255" s="32">
        <f t="shared" si="88"/>
        <v>1</v>
      </c>
      <c r="BC255" s="32">
        <f t="shared" si="88"/>
        <v>1</v>
      </c>
      <c r="BD255" s="32">
        <f t="shared" si="88"/>
        <v>1</v>
      </c>
      <c r="BE255" s="32">
        <f t="shared" si="88"/>
        <v>1</v>
      </c>
      <c r="BF255" s="32">
        <f t="shared" si="88"/>
        <v>1</v>
      </c>
      <c r="BG255" s="32">
        <f t="shared" si="88"/>
        <v>1</v>
      </c>
      <c r="BH255" s="32">
        <f t="shared" si="88"/>
        <v>1</v>
      </c>
      <c r="BI255" s="32">
        <f t="shared" si="67"/>
        <v>2</v>
      </c>
      <c r="BJ255" s="32">
        <f t="shared" si="68"/>
        <v>2</v>
      </c>
      <c r="BK255" s="32">
        <f t="shared" si="69"/>
        <v>2</v>
      </c>
      <c r="BL255" s="32">
        <f t="shared" si="70"/>
        <v>2</v>
      </c>
      <c r="BM255" s="32">
        <f t="shared" si="71"/>
        <v>1</v>
      </c>
      <c r="BN255" s="32">
        <f t="shared" si="72"/>
        <v>0</v>
      </c>
      <c r="BO255" s="32">
        <f t="shared" si="73"/>
        <v>0</v>
      </c>
      <c r="BP255" s="32">
        <f t="shared" si="74"/>
        <v>1</v>
      </c>
      <c r="BQ255" s="32">
        <f t="shared" si="75"/>
        <v>0</v>
      </c>
      <c r="BR255" s="32">
        <f t="shared" si="76"/>
        <v>0</v>
      </c>
      <c r="BS255" s="32">
        <f t="shared" si="77"/>
        <v>1</v>
      </c>
      <c r="BT255" s="32">
        <f t="shared" si="78"/>
        <v>0</v>
      </c>
      <c r="BU255" s="32">
        <f t="shared" si="79"/>
        <v>0</v>
      </c>
      <c r="BV255" s="32">
        <f t="shared" si="80"/>
        <v>1</v>
      </c>
      <c r="BW255" s="32">
        <f t="shared" si="81"/>
        <v>0</v>
      </c>
      <c r="BX255" s="32">
        <f t="shared" si="82"/>
        <v>0</v>
      </c>
      <c r="BY255" s="31">
        <f t="shared" si="83"/>
        <v>1</v>
      </c>
      <c r="BZ255" s="31">
        <f t="shared" si="84"/>
        <v>1</v>
      </c>
    </row>
    <row r="256" spans="1:78" x14ac:dyDescent="0.2">
      <c r="A256" s="3" t="s">
        <v>1085</v>
      </c>
      <c r="B256" s="3" t="s">
        <v>1653</v>
      </c>
      <c r="C256" s="3">
        <v>78899000</v>
      </c>
      <c r="D256" s="3">
        <v>78714000</v>
      </c>
      <c r="E256" s="3">
        <v>62876000</v>
      </c>
      <c r="F256" s="4">
        <v>62987000</v>
      </c>
      <c r="G256" s="3">
        <v>99618000</v>
      </c>
      <c r="H256" s="3">
        <v>91383000</v>
      </c>
      <c r="I256" s="3">
        <v>184250000</v>
      </c>
      <c r="J256" s="4">
        <v>176310000</v>
      </c>
      <c r="K256" s="3">
        <v>109540000</v>
      </c>
      <c r="L256" s="3">
        <v>93761000</v>
      </c>
      <c r="M256" s="3">
        <v>158760000</v>
      </c>
      <c r="N256" s="3">
        <v>88044000</v>
      </c>
      <c r="O256" s="17">
        <v>80020000</v>
      </c>
      <c r="P256" s="3">
        <v>107000000</v>
      </c>
      <c r="Q256" s="3">
        <v>95730000</v>
      </c>
      <c r="R256" s="3">
        <v>90451000</v>
      </c>
      <c r="S256" s="17">
        <v>99261000</v>
      </c>
      <c r="T256" s="3">
        <v>85954000</v>
      </c>
      <c r="U256" s="3">
        <v>82306000</v>
      </c>
      <c r="V256" s="3">
        <v>96183000</v>
      </c>
      <c r="W256" s="17">
        <v>101330000</v>
      </c>
      <c r="X256" s="3">
        <v>78411000</v>
      </c>
      <c r="Y256" s="3">
        <v>85359000</v>
      </c>
      <c r="Z256" s="3">
        <v>82620000</v>
      </c>
      <c r="AA256" s="17">
        <v>82833000</v>
      </c>
      <c r="AB256" s="3">
        <v>78721000</v>
      </c>
      <c r="AC256" s="3">
        <v>88442000</v>
      </c>
      <c r="AD256" s="3">
        <v>85253000</v>
      </c>
      <c r="AE256" s="17">
        <v>76485000</v>
      </c>
      <c r="AF256" s="3">
        <v>59763000</v>
      </c>
      <c r="AG256" s="3">
        <v>106630000</v>
      </c>
      <c r="AH256" s="3">
        <v>91664000</v>
      </c>
      <c r="AI256" s="17">
        <v>71891000</v>
      </c>
      <c r="AJ256" s="3">
        <v>98337000</v>
      </c>
      <c r="AK256" s="3">
        <v>90394000</v>
      </c>
      <c r="AL256" s="3">
        <v>102630000</v>
      </c>
      <c r="AM256" s="3">
        <v>323.31</v>
      </c>
      <c r="AN256" s="3">
        <v>722</v>
      </c>
      <c r="AO256" s="3">
        <v>18</v>
      </c>
      <c r="AP256" s="3">
        <v>38</v>
      </c>
      <c r="AQ256" s="32">
        <v>70869000</v>
      </c>
      <c r="AR256" s="32">
        <v>137890250</v>
      </c>
      <c r="AS256" s="32">
        <v>112526250</v>
      </c>
      <c r="AT256" s="32">
        <v>93300250</v>
      </c>
      <c r="AU256" s="32">
        <v>90926000</v>
      </c>
      <c r="AV256" s="32">
        <v>86930000</v>
      </c>
      <c r="AW256" s="32">
        <v>83812250</v>
      </c>
      <c r="AX256" s="32">
        <v>83635500</v>
      </c>
      <c r="AY256" s="32">
        <v>90813000</v>
      </c>
      <c r="AZ256" s="32">
        <f t="shared" si="88"/>
        <v>1</v>
      </c>
      <c r="BA256" s="32">
        <f t="shared" si="88"/>
        <v>1</v>
      </c>
      <c r="BB256" s="32">
        <f t="shared" si="88"/>
        <v>1</v>
      </c>
      <c r="BC256" s="32">
        <f t="shared" si="88"/>
        <v>1</v>
      </c>
      <c r="BD256" s="32">
        <f t="shared" si="88"/>
        <v>1</v>
      </c>
      <c r="BE256" s="32">
        <f t="shared" si="88"/>
        <v>1</v>
      </c>
      <c r="BF256" s="32">
        <f t="shared" si="88"/>
        <v>1</v>
      </c>
      <c r="BG256" s="32">
        <f t="shared" si="88"/>
        <v>1</v>
      </c>
      <c r="BH256" s="32">
        <f t="shared" si="88"/>
        <v>1</v>
      </c>
      <c r="BI256" s="32">
        <f t="shared" si="67"/>
        <v>2</v>
      </c>
      <c r="BJ256" s="32">
        <f t="shared" si="68"/>
        <v>2</v>
      </c>
      <c r="BK256" s="32">
        <f t="shared" si="69"/>
        <v>2</v>
      </c>
      <c r="BL256" s="32">
        <f t="shared" si="70"/>
        <v>2</v>
      </c>
      <c r="BM256" s="32">
        <f t="shared" si="71"/>
        <v>1</v>
      </c>
      <c r="BN256" s="32">
        <f t="shared" si="72"/>
        <v>0</v>
      </c>
      <c r="BO256" s="32">
        <f t="shared" si="73"/>
        <v>0</v>
      </c>
      <c r="BP256" s="32">
        <f t="shared" si="74"/>
        <v>1</v>
      </c>
      <c r="BQ256" s="32">
        <f t="shared" si="75"/>
        <v>0</v>
      </c>
      <c r="BR256" s="32">
        <f t="shared" si="76"/>
        <v>0</v>
      </c>
      <c r="BS256" s="32">
        <f t="shared" si="77"/>
        <v>1</v>
      </c>
      <c r="BT256" s="32">
        <f t="shared" si="78"/>
        <v>0</v>
      </c>
      <c r="BU256" s="32">
        <f t="shared" si="79"/>
        <v>0</v>
      </c>
      <c r="BV256" s="32">
        <f t="shared" si="80"/>
        <v>1</v>
      </c>
      <c r="BW256" s="32">
        <f t="shared" si="81"/>
        <v>0</v>
      </c>
      <c r="BX256" s="32">
        <f t="shared" si="82"/>
        <v>0</v>
      </c>
      <c r="BY256" s="31">
        <f t="shared" si="83"/>
        <v>1</v>
      </c>
      <c r="BZ256" s="31">
        <f t="shared" si="84"/>
        <v>1</v>
      </c>
    </row>
    <row r="257" spans="1:78" x14ac:dyDescent="0.2">
      <c r="A257" s="3" t="s">
        <v>1086</v>
      </c>
      <c r="B257" s="3" t="s">
        <v>1892</v>
      </c>
      <c r="C257" s="3">
        <v>15201000</v>
      </c>
      <c r="D257" s="3">
        <v>15088000</v>
      </c>
      <c r="E257" s="3">
        <v>14792000</v>
      </c>
      <c r="F257" s="4">
        <v>19701000</v>
      </c>
      <c r="G257" s="3">
        <v>14627000</v>
      </c>
      <c r="H257" s="3">
        <v>14793000</v>
      </c>
      <c r="I257" s="3">
        <v>19470000</v>
      </c>
      <c r="J257" s="4">
        <v>15249000</v>
      </c>
      <c r="K257" s="3">
        <v>16952000</v>
      </c>
      <c r="L257" s="3">
        <v>16622000</v>
      </c>
      <c r="M257" s="3">
        <v>15784000</v>
      </c>
      <c r="N257" s="3">
        <v>14935000</v>
      </c>
      <c r="O257" s="17">
        <v>16071000</v>
      </c>
      <c r="P257" s="3">
        <v>18694000</v>
      </c>
      <c r="Q257" s="3">
        <v>17655000</v>
      </c>
      <c r="R257" s="3">
        <v>15495000</v>
      </c>
      <c r="S257" s="17">
        <v>13975000</v>
      </c>
      <c r="T257" s="3">
        <v>13946000</v>
      </c>
      <c r="U257" s="3">
        <v>11520000</v>
      </c>
      <c r="V257" s="3">
        <v>15554000</v>
      </c>
      <c r="W257" s="17">
        <v>17482000</v>
      </c>
      <c r="X257" s="3">
        <v>17673000</v>
      </c>
      <c r="Y257" s="3">
        <v>14910000</v>
      </c>
      <c r="Z257" s="3">
        <v>15998000</v>
      </c>
      <c r="AA257" s="17">
        <v>41382000</v>
      </c>
      <c r="AB257" s="3">
        <v>19250000</v>
      </c>
      <c r="AC257" s="3">
        <v>20243000</v>
      </c>
      <c r="AD257" s="3">
        <v>17452000</v>
      </c>
      <c r="AE257" s="17">
        <v>14130000</v>
      </c>
      <c r="AF257" s="3">
        <v>16314000</v>
      </c>
      <c r="AG257" s="3">
        <v>15062000</v>
      </c>
      <c r="AH257" s="3">
        <v>14073000</v>
      </c>
      <c r="AI257" s="17">
        <v>14516000</v>
      </c>
      <c r="AJ257" s="3">
        <v>18479000</v>
      </c>
      <c r="AK257" s="3">
        <v>17018000</v>
      </c>
      <c r="AL257" s="3">
        <v>14742000</v>
      </c>
      <c r="AM257" s="3">
        <v>8.5831999999999997</v>
      </c>
      <c r="AN257" s="3">
        <v>133</v>
      </c>
      <c r="AO257" s="3">
        <v>3</v>
      </c>
      <c r="AP257" s="3">
        <v>24.4</v>
      </c>
      <c r="AQ257" s="32">
        <v>16195500</v>
      </c>
      <c r="AR257" s="32">
        <v>16034750</v>
      </c>
      <c r="AS257" s="32">
        <v>16073250</v>
      </c>
      <c r="AT257" s="32">
        <v>16978750</v>
      </c>
      <c r="AU257" s="32">
        <v>13748750</v>
      </c>
      <c r="AV257" s="32">
        <v>16515750</v>
      </c>
      <c r="AW257" s="32">
        <v>24581750</v>
      </c>
      <c r="AX257" s="32">
        <v>14894750</v>
      </c>
      <c r="AY257" s="32">
        <v>16188750</v>
      </c>
      <c r="AZ257" s="32">
        <f t="shared" si="88"/>
        <v>1</v>
      </c>
      <c r="BA257" s="32">
        <f t="shared" si="88"/>
        <v>1</v>
      </c>
      <c r="BB257" s="32">
        <f t="shared" si="88"/>
        <v>1</v>
      </c>
      <c r="BC257" s="32">
        <f t="shared" si="88"/>
        <v>1</v>
      </c>
      <c r="BD257" s="32">
        <f t="shared" si="88"/>
        <v>1</v>
      </c>
      <c r="BE257" s="32">
        <f t="shared" si="88"/>
        <v>1</v>
      </c>
      <c r="BF257" s="32">
        <f t="shared" si="88"/>
        <v>1</v>
      </c>
      <c r="BG257" s="32">
        <f t="shared" si="88"/>
        <v>1</v>
      </c>
      <c r="BH257" s="32">
        <f t="shared" si="88"/>
        <v>1</v>
      </c>
      <c r="BI257" s="32">
        <f t="shared" si="67"/>
        <v>2</v>
      </c>
      <c r="BJ257" s="32">
        <f t="shared" si="68"/>
        <v>2</v>
      </c>
      <c r="BK257" s="32">
        <f t="shared" si="69"/>
        <v>2</v>
      </c>
      <c r="BL257" s="32">
        <f t="shared" si="70"/>
        <v>2</v>
      </c>
      <c r="BM257" s="32">
        <f t="shared" si="71"/>
        <v>1</v>
      </c>
      <c r="BN257" s="32">
        <f t="shared" si="72"/>
        <v>0</v>
      </c>
      <c r="BO257" s="32">
        <f t="shared" si="73"/>
        <v>0</v>
      </c>
      <c r="BP257" s="32">
        <f t="shared" si="74"/>
        <v>1</v>
      </c>
      <c r="BQ257" s="32">
        <f t="shared" si="75"/>
        <v>0</v>
      </c>
      <c r="BR257" s="32">
        <f t="shared" si="76"/>
        <v>0</v>
      </c>
      <c r="BS257" s="32">
        <f t="shared" si="77"/>
        <v>1</v>
      </c>
      <c r="BT257" s="32">
        <f t="shared" si="78"/>
        <v>0</v>
      </c>
      <c r="BU257" s="32">
        <f t="shared" si="79"/>
        <v>0</v>
      </c>
      <c r="BV257" s="32">
        <f t="shared" si="80"/>
        <v>1</v>
      </c>
      <c r="BW257" s="32">
        <f t="shared" si="81"/>
        <v>0</v>
      </c>
      <c r="BX257" s="32">
        <f t="shared" si="82"/>
        <v>0</v>
      </c>
      <c r="BY257" s="31">
        <f t="shared" si="83"/>
        <v>1</v>
      </c>
      <c r="BZ257" s="31">
        <f t="shared" si="84"/>
        <v>1</v>
      </c>
    </row>
    <row r="258" spans="1:78" x14ac:dyDescent="0.2">
      <c r="A258" s="3" t="s">
        <v>1087</v>
      </c>
      <c r="B258" s="3" t="s">
        <v>1596</v>
      </c>
      <c r="C258" s="3">
        <v>5530300</v>
      </c>
      <c r="D258" s="3">
        <v>5535400</v>
      </c>
      <c r="E258" s="3">
        <v>5010500</v>
      </c>
      <c r="F258" s="4">
        <v>5870500</v>
      </c>
      <c r="G258" s="3">
        <v>5398300</v>
      </c>
      <c r="H258" s="3">
        <v>6025400</v>
      </c>
      <c r="I258" s="3">
        <v>11530000</v>
      </c>
      <c r="J258" s="4">
        <v>9974500</v>
      </c>
      <c r="K258" s="3">
        <v>7608400</v>
      </c>
      <c r="L258" s="3">
        <v>6062200</v>
      </c>
      <c r="M258" s="3">
        <v>7569400</v>
      </c>
      <c r="N258" s="3">
        <v>7197300</v>
      </c>
      <c r="O258" s="17">
        <v>6985200</v>
      </c>
      <c r="P258" s="3">
        <v>6374800</v>
      </c>
      <c r="Q258" s="3">
        <v>6672000</v>
      </c>
      <c r="R258" s="3">
        <v>7184000</v>
      </c>
      <c r="S258" s="17">
        <v>6040100</v>
      </c>
      <c r="T258" s="3">
        <v>6574500</v>
      </c>
      <c r="U258" s="3">
        <v>5276300</v>
      </c>
      <c r="V258" s="3">
        <v>7008100</v>
      </c>
      <c r="W258" s="17">
        <v>6049200</v>
      </c>
      <c r="X258" s="3">
        <f>AVERAGE(W258,Y258:Z258)</f>
        <v>5969066.666666667</v>
      </c>
      <c r="Y258" s="3">
        <v>6009000</v>
      </c>
      <c r="Z258" s="3">
        <v>5849000</v>
      </c>
      <c r="AA258" s="17">
        <v>7010200</v>
      </c>
      <c r="AB258" s="3">
        <v>7012500</v>
      </c>
      <c r="AC258" s="3">
        <v>5750600</v>
      </c>
      <c r="AD258" s="3">
        <v>6407100</v>
      </c>
      <c r="AE258" s="17">
        <v>7020200</v>
      </c>
      <c r="AF258" s="3">
        <v>7033700</v>
      </c>
      <c r="AG258" s="3">
        <v>5698400</v>
      </c>
      <c r="AH258" s="3">
        <v>6472100</v>
      </c>
      <c r="AI258" s="17">
        <v>5660000</v>
      </c>
      <c r="AJ258" s="3">
        <v>6686500</v>
      </c>
      <c r="AK258" s="3">
        <v>5459700</v>
      </c>
      <c r="AL258" s="3">
        <v>6915500</v>
      </c>
      <c r="AM258" s="3">
        <v>118.09</v>
      </c>
      <c r="AN258" s="3">
        <v>160</v>
      </c>
      <c r="AO258" s="3">
        <v>10</v>
      </c>
      <c r="AP258" s="3">
        <v>23.8</v>
      </c>
      <c r="AQ258" s="32">
        <v>5486675</v>
      </c>
      <c r="AR258" s="32">
        <v>8232050</v>
      </c>
      <c r="AS258" s="32">
        <v>7109325</v>
      </c>
      <c r="AT258" s="32">
        <v>6804000</v>
      </c>
      <c r="AU258" s="32">
        <v>6224750</v>
      </c>
      <c r="AV258" s="32">
        <v>5969066.666666667</v>
      </c>
      <c r="AW258" s="32">
        <v>6545100</v>
      </c>
      <c r="AX258" s="32">
        <v>6556100</v>
      </c>
      <c r="AY258" s="32">
        <v>6180425</v>
      </c>
      <c r="AZ258" s="32">
        <f t="shared" si="88"/>
        <v>1</v>
      </c>
      <c r="BA258" s="32">
        <f t="shared" si="88"/>
        <v>1</v>
      </c>
      <c r="BB258" s="32">
        <f t="shared" si="88"/>
        <v>1</v>
      </c>
      <c r="BC258" s="32">
        <f t="shared" si="88"/>
        <v>1</v>
      </c>
      <c r="BD258" s="32">
        <f t="shared" si="88"/>
        <v>1</v>
      </c>
      <c r="BE258" s="32">
        <f t="shared" si="88"/>
        <v>1</v>
      </c>
      <c r="BF258" s="32">
        <f t="shared" si="88"/>
        <v>1</v>
      </c>
      <c r="BG258" s="32">
        <f t="shared" si="88"/>
        <v>1</v>
      </c>
      <c r="BH258" s="32">
        <f t="shared" si="88"/>
        <v>1</v>
      </c>
      <c r="BI258" s="32">
        <f t="shared" si="67"/>
        <v>2</v>
      </c>
      <c r="BJ258" s="32">
        <f t="shared" si="68"/>
        <v>2</v>
      </c>
      <c r="BK258" s="32">
        <f t="shared" si="69"/>
        <v>2</v>
      </c>
      <c r="BL258" s="32">
        <f t="shared" si="70"/>
        <v>2</v>
      </c>
      <c r="BM258" s="32">
        <f t="shared" si="71"/>
        <v>1</v>
      </c>
      <c r="BN258" s="32">
        <f t="shared" si="72"/>
        <v>0</v>
      </c>
      <c r="BO258" s="32">
        <f t="shared" si="73"/>
        <v>0</v>
      </c>
      <c r="BP258" s="32">
        <f t="shared" si="74"/>
        <v>1</v>
      </c>
      <c r="BQ258" s="32">
        <f t="shared" si="75"/>
        <v>0</v>
      </c>
      <c r="BR258" s="32">
        <f t="shared" si="76"/>
        <v>0</v>
      </c>
      <c r="BS258" s="32">
        <f t="shared" si="77"/>
        <v>1</v>
      </c>
      <c r="BT258" s="32">
        <f t="shared" si="78"/>
        <v>0</v>
      </c>
      <c r="BU258" s="32">
        <f t="shared" si="79"/>
        <v>0</v>
      </c>
      <c r="BV258" s="32">
        <f t="shared" si="80"/>
        <v>1</v>
      </c>
      <c r="BW258" s="32">
        <f t="shared" si="81"/>
        <v>0</v>
      </c>
      <c r="BX258" s="32">
        <f t="shared" si="82"/>
        <v>0</v>
      </c>
      <c r="BY258" s="31">
        <f t="shared" si="83"/>
        <v>1</v>
      </c>
      <c r="BZ258" s="31">
        <f t="shared" si="84"/>
        <v>1</v>
      </c>
    </row>
    <row r="259" spans="1:78" x14ac:dyDescent="0.2">
      <c r="A259" s="3" t="s">
        <v>1088</v>
      </c>
      <c r="B259" s="3" t="s">
        <v>1471</v>
      </c>
      <c r="C259" s="3">
        <v>4410600</v>
      </c>
      <c r="D259" s="3">
        <v>5675700</v>
      </c>
      <c r="E259" s="3">
        <f>AVERAGE(C259:D259,F259)</f>
        <v>4379833.333333333</v>
      </c>
      <c r="F259" s="4">
        <v>3053200</v>
      </c>
      <c r="G259" s="3">
        <v>3833500</v>
      </c>
      <c r="H259" s="3">
        <v>5246400</v>
      </c>
      <c r="I259" s="3">
        <v>7377600</v>
      </c>
      <c r="J259" s="4">
        <v>8267000</v>
      </c>
      <c r="K259" s="3">
        <v>5560400</v>
      </c>
      <c r="L259" s="3">
        <v>3339400</v>
      </c>
      <c r="M259" s="3">
        <v>6216200</v>
      </c>
      <c r="N259" s="3">
        <v>4064700</v>
      </c>
      <c r="O259" s="17">
        <v>4732400</v>
      </c>
      <c r="P259" s="3">
        <v>5849900</v>
      </c>
      <c r="Q259" s="3">
        <v>3941900</v>
      </c>
      <c r="R259" s="3">
        <v>4918800</v>
      </c>
      <c r="S259" s="17">
        <v>6154100</v>
      </c>
      <c r="T259" s="3">
        <v>4891000</v>
      </c>
      <c r="U259" s="3">
        <v>2846900</v>
      </c>
      <c r="V259" s="3">
        <v>6119200</v>
      </c>
      <c r="W259" s="17">
        <v>7140400</v>
      </c>
      <c r="X259" s="3">
        <v>6171200</v>
      </c>
      <c r="Y259" s="3">
        <v>5904500</v>
      </c>
      <c r="Z259" s="3">
        <v>5834800</v>
      </c>
      <c r="AA259" s="17">
        <v>2928700</v>
      </c>
      <c r="AB259" s="3">
        <v>5979700</v>
      </c>
      <c r="AC259" s="3">
        <v>6062100</v>
      </c>
      <c r="AD259" s="3">
        <v>6427100</v>
      </c>
      <c r="AE259" s="17">
        <v>10799000</v>
      </c>
      <c r="AF259" s="3">
        <v>9102300</v>
      </c>
      <c r="AG259" s="3">
        <v>10844000</v>
      </c>
      <c r="AH259" s="3">
        <v>9093800</v>
      </c>
      <c r="AI259" s="17">
        <v>5750200</v>
      </c>
      <c r="AJ259" s="3">
        <v>7060400</v>
      </c>
      <c r="AK259" s="3">
        <v>7402300</v>
      </c>
      <c r="AL259" s="3">
        <v>8180700</v>
      </c>
      <c r="AM259" s="3">
        <v>271</v>
      </c>
      <c r="AN259" s="3">
        <v>153</v>
      </c>
      <c r="AO259" s="3">
        <v>14</v>
      </c>
      <c r="AP259" s="3">
        <v>26.3</v>
      </c>
      <c r="AQ259" s="32">
        <v>4379833.333333333</v>
      </c>
      <c r="AR259" s="32">
        <v>6181125</v>
      </c>
      <c r="AS259" s="32">
        <v>4795175</v>
      </c>
      <c r="AT259" s="32">
        <v>4860750</v>
      </c>
      <c r="AU259" s="32">
        <v>5002800</v>
      </c>
      <c r="AV259" s="32">
        <v>6262725</v>
      </c>
      <c r="AW259" s="32">
        <v>5349400</v>
      </c>
      <c r="AX259" s="32">
        <v>9959775</v>
      </c>
      <c r="AY259" s="32">
        <v>7098400</v>
      </c>
      <c r="AZ259" s="32">
        <f t="shared" si="88"/>
        <v>1</v>
      </c>
      <c r="BA259" s="32">
        <f t="shared" si="88"/>
        <v>1</v>
      </c>
      <c r="BB259" s="32">
        <f t="shared" si="88"/>
        <v>1</v>
      </c>
      <c r="BC259" s="32">
        <f t="shared" si="88"/>
        <v>1</v>
      </c>
      <c r="BD259" s="32">
        <f t="shared" si="88"/>
        <v>1</v>
      </c>
      <c r="BE259" s="32">
        <f t="shared" si="88"/>
        <v>1</v>
      </c>
      <c r="BF259" s="32">
        <f t="shared" si="88"/>
        <v>1</v>
      </c>
      <c r="BG259" s="32">
        <f t="shared" si="88"/>
        <v>1</v>
      </c>
      <c r="BH259" s="32">
        <f t="shared" si="88"/>
        <v>1</v>
      </c>
      <c r="BI259" s="32">
        <f t="shared" ref="BI259:BI322" si="89">SUM(BA259:BB259)</f>
        <v>2</v>
      </c>
      <c r="BJ259" s="32">
        <f t="shared" ref="BJ259:BJ322" si="90">SUM(BC259:BD259)</f>
        <v>2</v>
      </c>
      <c r="BK259" s="32">
        <f t="shared" ref="BK259:BK322" si="91">SUM(BE259:BF259)</f>
        <v>2</v>
      </c>
      <c r="BL259" s="32">
        <f t="shared" ref="BL259:BL322" si="92">SUM(BG259:BH259)</f>
        <v>2</v>
      </c>
      <c r="BM259" s="32">
        <f t="shared" ref="BM259:BM322" si="93">IF(BI259=2,1,0)</f>
        <v>1</v>
      </c>
      <c r="BN259" s="32">
        <f t="shared" ref="BN259:BN322" si="94">IF(BI259=1,IF(BA259=1,1,0),0)</f>
        <v>0</v>
      </c>
      <c r="BO259" s="32">
        <f t="shared" ref="BO259:BO322" si="95">IF(BI259=1,IF(BB259=1,1,0),0)</f>
        <v>0</v>
      </c>
      <c r="BP259" s="32">
        <f t="shared" ref="BP259:BP322" si="96">IF(BJ259=2,1,0)</f>
        <v>1</v>
      </c>
      <c r="BQ259" s="32">
        <f t="shared" ref="BQ259:BQ322" si="97">IF(BJ259=1,IF(BC259=1,1,0),0)</f>
        <v>0</v>
      </c>
      <c r="BR259" s="32">
        <f t="shared" ref="BR259:BR322" si="98">IF(BJ259=1,IF(BD259=1,1,0),0)</f>
        <v>0</v>
      </c>
      <c r="BS259" s="32">
        <f t="shared" ref="BS259:BS322" si="99">IF(BK259=2,1,0)</f>
        <v>1</v>
      </c>
      <c r="BT259" s="32">
        <f t="shared" ref="BT259:BT322" si="100">IF(BK259=1,IF(BE259=1,1,0),0)</f>
        <v>0</v>
      </c>
      <c r="BU259" s="32">
        <f t="shared" ref="BU259:BU322" si="101">IF(BK259=1,IF(BF259=1,1,0),0)</f>
        <v>0</v>
      </c>
      <c r="BV259" s="32">
        <f t="shared" ref="BV259:BV322" si="102">IF(BL259=2,1,0)</f>
        <v>1</v>
      </c>
      <c r="BW259" s="32">
        <f t="shared" ref="BW259:BW322" si="103">IF(BL259=1,IF(BG259=1,1,0),0)</f>
        <v>0</v>
      </c>
      <c r="BX259" s="32">
        <f t="shared" ref="BX259:BX322" si="104">IF(BL259=1,IF(BH259=1,1,0),0)</f>
        <v>0</v>
      </c>
      <c r="BY259" s="31">
        <f t="shared" ref="BY259:BY322" si="105">IF(SUM(AQ259,AR259,AT259,AV259,AX259)=0,0,1)</f>
        <v>1</v>
      </c>
      <c r="BZ259" s="31">
        <f t="shared" ref="BZ259:BZ322" si="106">IF(SUM(AQ259,AS259,AU259,AW259,AY259)=0,0,1)</f>
        <v>1</v>
      </c>
    </row>
    <row r="260" spans="1:78" x14ac:dyDescent="0.2">
      <c r="A260" s="3" t="s">
        <v>1089</v>
      </c>
      <c r="B260" s="3" t="s">
        <v>1504</v>
      </c>
      <c r="C260" s="3">
        <v>366150000</v>
      </c>
      <c r="D260" s="3">
        <v>365200000</v>
      </c>
      <c r="E260" s="3">
        <v>406630000</v>
      </c>
      <c r="F260" s="4">
        <v>361840000</v>
      </c>
      <c r="G260" s="3">
        <v>434860000</v>
      </c>
      <c r="H260" s="3">
        <v>413750000</v>
      </c>
      <c r="I260" s="3">
        <v>495510000</v>
      </c>
      <c r="J260" s="4">
        <v>491520000</v>
      </c>
      <c r="K260" s="3">
        <v>577070000</v>
      </c>
      <c r="L260" s="3">
        <v>533120000</v>
      </c>
      <c r="M260" s="3">
        <v>420280000</v>
      </c>
      <c r="N260" s="3">
        <v>478440000</v>
      </c>
      <c r="O260" s="17">
        <v>459590000</v>
      </c>
      <c r="P260" s="3">
        <v>510100000</v>
      </c>
      <c r="Q260" s="3">
        <v>377800000</v>
      </c>
      <c r="R260" s="3">
        <v>468240000</v>
      </c>
      <c r="S260" s="17">
        <v>469450000</v>
      </c>
      <c r="T260" s="3">
        <v>434230000</v>
      </c>
      <c r="U260" s="3">
        <v>389390000</v>
      </c>
      <c r="V260" s="3">
        <v>482820000</v>
      </c>
      <c r="W260" s="17">
        <v>414590000</v>
      </c>
      <c r="X260" s="3">
        <v>404770000</v>
      </c>
      <c r="Y260" s="3">
        <v>348740000</v>
      </c>
      <c r="Z260" s="3">
        <v>357560000</v>
      </c>
      <c r="AA260" s="17">
        <v>301100000</v>
      </c>
      <c r="AB260" s="3">
        <v>405420000</v>
      </c>
      <c r="AC260" s="3">
        <v>405120000</v>
      </c>
      <c r="AD260" s="3">
        <v>466170000</v>
      </c>
      <c r="AE260" s="17">
        <v>327060000</v>
      </c>
      <c r="AF260" s="3">
        <v>282590000</v>
      </c>
      <c r="AG260" s="3">
        <v>497610000</v>
      </c>
      <c r="AH260" s="3">
        <v>405880000</v>
      </c>
      <c r="AI260" s="17">
        <v>498490000</v>
      </c>
      <c r="AJ260" s="3">
        <v>457160000</v>
      </c>
      <c r="AK260" s="3">
        <v>506420000</v>
      </c>
      <c r="AL260" s="3">
        <v>537640000</v>
      </c>
      <c r="AM260" s="3">
        <v>129.35</v>
      </c>
      <c r="AN260" s="3">
        <v>816</v>
      </c>
      <c r="AO260" s="3">
        <v>7</v>
      </c>
      <c r="AP260" s="3">
        <v>62.2</v>
      </c>
      <c r="AQ260" s="32">
        <v>374955000</v>
      </c>
      <c r="AR260" s="32">
        <v>458910000</v>
      </c>
      <c r="AS260" s="32">
        <v>502227500</v>
      </c>
      <c r="AT260" s="32">
        <v>453932500</v>
      </c>
      <c r="AU260" s="32">
        <v>443972500</v>
      </c>
      <c r="AV260" s="32">
        <v>381415000</v>
      </c>
      <c r="AW260" s="32">
        <v>394452500</v>
      </c>
      <c r="AX260" s="32">
        <v>378285000</v>
      </c>
      <c r="AY260" s="32">
        <v>499927500</v>
      </c>
      <c r="AZ260" s="32">
        <f t="shared" si="88"/>
        <v>1</v>
      </c>
      <c r="BA260" s="32">
        <f t="shared" si="88"/>
        <v>1</v>
      </c>
      <c r="BB260" s="32">
        <f t="shared" si="88"/>
        <v>1</v>
      </c>
      <c r="BC260" s="32">
        <f t="shared" si="88"/>
        <v>1</v>
      </c>
      <c r="BD260" s="32">
        <f t="shared" si="88"/>
        <v>1</v>
      </c>
      <c r="BE260" s="32">
        <f t="shared" si="88"/>
        <v>1</v>
      </c>
      <c r="BF260" s="32">
        <f t="shared" si="88"/>
        <v>1</v>
      </c>
      <c r="BG260" s="32">
        <f t="shared" si="88"/>
        <v>1</v>
      </c>
      <c r="BH260" s="32">
        <f t="shared" si="88"/>
        <v>1</v>
      </c>
      <c r="BI260" s="32">
        <f t="shared" si="89"/>
        <v>2</v>
      </c>
      <c r="BJ260" s="32">
        <f t="shared" si="90"/>
        <v>2</v>
      </c>
      <c r="BK260" s="32">
        <f t="shared" si="91"/>
        <v>2</v>
      </c>
      <c r="BL260" s="32">
        <f t="shared" si="92"/>
        <v>2</v>
      </c>
      <c r="BM260" s="32">
        <f t="shared" si="93"/>
        <v>1</v>
      </c>
      <c r="BN260" s="32">
        <f t="shared" si="94"/>
        <v>0</v>
      </c>
      <c r="BO260" s="32">
        <f t="shared" si="95"/>
        <v>0</v>
      </c>
      <c r="BP260" s="32">
        <f t="shared" si="96"/>
        <v>1</v>
      </c>
      <c r="BQ260" s="32">
        <f t="shared" si="97"/>
        <v>0</v>
      </c>
      <c r="BR260" s="32">
        <f t="shared" si="98"/>
        <v>0</v>
      </c>
      <c r="BS260" s="32">
        <f t="shared" si="99"/>
        <v>1</v>
      </c>
      <c r="BT260" s="32">
        <f t="shared" si="100"/>
        <v>0</v>
      </c>
      <c r="BU260" s="32">
        <f t="shared" si="101"/>
        <v>0</v>
      </c>
      <c r="BV260" s="32">
        <f t="shared" si="102"/>
        <v>1</v>
      </c>
      <c r="BW260" s="32">
        <f t="shared" si="103"/>
        <v>0</v>
      </c>
      <c r="BX260" s="32">
        <f t="shared" si="104"/>
        <v>0</v>
      </c>
      <c r="BY260" s="31">
        <f t="shared" si="105"/>
        <v>1</v>
      </c>
      <c r="BZ260" s="31">
        <f t="shared" si="106"/>
        <v>1</v>
      </c>
    </row>
    <row r="261" spans="1:78" x14ac:dyDescent="0.2">
      <c r="A261" s="3" t="s">
        <v>1100</v>
      </c>
      <c r="B261" s="3" t="s">
        <v>1471</v>
      </c>
      <c r="C261" s="3">
        <v>0</v>
      </c>
      <c r="D261" s="3">
        <v>0</v>
      </c>
      <c r="E261" s="3">
        <v>0</v>
      </c>
      <c r="F261" s="4">
        <v>0</v>
      </c>
      <c r="G261" s="3">
        <v>0</v>
      </c>
      <c r="H261" s="3">
        <v>0</v>
      </c>
      <c r="I261" s="3">
        <v>0</v>
      </c>
      <c r="J261" s="4">
        <v>0</v>
      </c>
      <c r="K261" s="3">
        <v>0</v>
      </c>
      <c r="L261" s="3">
        <v>0</v>
      </c>
      <c r="M261" s="3">
        <v>0</v>
      </c>
      <c r="N261" s="3">
        <v>0</v>
      </c>
      <c r="O261" s="17">
        <v>0</v>
      </c>
      <c r="P261" s="3">
        <v>0</v>
      </c>
      <c r="Q261" s="3">
        <v>0</v>
      </c>
      <c r="R261" s="3">
        <v>0</v>
      </c>
      <c r="S261" s="17">
        <v>0</v>
      </c>
      <c r="T261" s="3">
        <v>0</v>
      </c>
      <c r="U261" s="3">
        <v>0</v>
      </c>
      <c r="V261" s="3">
        <v>0</v>
      </c>
      <c r="W261" s="17">
        <v>0</v>
      </c>
      <c r="X261" s="3">
        <v>0</v>
      </c>
      <c r="Y261" s="3">
        <v>3420100</v>
      </c>
      <c r="Z261" s="3">
        <v>0</v>
      </c>
      <c r="AA261" s="17">
        <v>0</v>
      </c>
      <c r="AB261" s="3">
        <v>0</v>
      </c>
      <c r="AC261" s="3">
        <v>0</v>
      </c>
      <c r="AD261" s="3">
        <v>0</v>
      </c>
      <c r="AE261" s="17">
        <v>5504200</v>
      </c>
      <c r="AF261" s="3">
        <v>3351600</v>
      </c>
      <c r="AG261" s="3">
        <v>3831400</v>
      </c>
      <c r="AH261" s="3">
        <v>2963900</v>
      </c>
      <c r="AI261" s="17">
        <v>0</v>
      </c>
      <c r="AJ261" s="3">
        <v>0</v>
      </c>
      <c r="AK261" s="3">
        <v>0</v>
      </c>
      <c r="AL261" s="3">
        <v>0</v>
      </c>
      <c r="AM261" s="3">
        <v>142.22</v>
      </c>
      <c r="AN261" s="3">
        <v>36</v>
      </c>
      <c r="AO261" s="3">
        <v>8</v>
      </c>
      <c r="AP261" s="3">
        <v>14.4</v>
      </c>
      <c r="AQ261" s="32"/>
      <c r="AR261" s="32"/>
      <c r="AS261" s="32"/>
      <c r="AT261" s="32"/>
      <c r="AU261" s="32"/>
      <c r="AV261" s="32">
        <v>3420100</v>
      </c>
      <c r="AW261" s="32"/>
      <c r="AX261" s="32">
        <v>3912775</v>
      </c>
      <c r="AY261" s="32"/>
      <c r="AZ261" s="32">
        <f t="shared" si="88"/>
        <v>0</v>
      </c>
      <c r="BA261" s="32">
        <f t="shared" si="88"/>
        <v>0</v>
      </c>
      <c r="BB261" s="32">
        <f t="shared" si="88"/>
        <v>0</v>
      </c>
      <c r="BC261" s="32">
        <f t="shared" si="88"/>
        <v>0</v>
      </c>
      <c r="BD261" s="32">
        <f t="shared" si="88"/>
        <v>0</v>
      </c>
      <c r="BE261" s="32">
        <f t="shared" si="88"/>
        <v>1</v>
      </c>
      <c r="BF261" s="32">
        <f t="shared" si="88"/>
        <v>0</v>
      </c>
      <c r="BG261" s="32">
        <f t="shared" si="88"/>
        <v>1</v>
      </c>
      <c r="BH261" s="32">
        <f t="shared" si="88"/>
        <v>0</v>
      </c>
      <c r="BI261" s="32">
        <f t="shared" si="89"/>
        <v>0</v>
      </c>
      <c r="BJ261" s="32">
        <f t="shared" si="90"/>
        <v>0</v>
      </c>
      <c r="BK261" s="32">
        <f t="shared" si="91"/>
        <v>1</v>
      </c>
      <c r="BL261" s="32">
        <f t="shared" si="92"/>
        <v>1</v>
      </c>
      <c r="BM261" s="32">
        <f t="shared" si="93"/>
        <v>0</v>
      </c>
      <c r="BN261" s="32">
        <f t="shared" si="94"/>
        <v>0</v>
      </c>
      <c r="BO261" s="32">
        <f t="shared" si="95"/>
        <v>0</v>
      </c>
      <c r="BP261" s="32">
        <f t="shared" si="96"/>
        <v>0</v>
      </c>
      <c r="BQ261" s="32">
        <f t="shared" si="97"/>
        <v>0</v>
      </c>
      <c r="BR261" s="32">
        <f t="shared" si="98"/>
        <v>0</v>
      </c>
      <c r="BS261" s="32">
        <f t="shared" si="99"/>
        <v>0</v>
      </c>
      <c r="BT261" s="32">
        <f t="shared" si="100"/>
        <v>1</v>
      </c>
      <c r="BU261" s="32">
        <f t="shared" si="101"/>
        <v>0</v>
      </c>
      <c r="BV261" s="32">
        <f t="shared" si="102"/>
        <v>0</v>
      </c>
      <c r="BW261" s="32">
        <f t="shared" si="103"/>
        <v>1</v>
      </c>
      <c r="BX261" s="32">
        <f t="shared" si="104"/>
        <v>0</v>
      </c>
      <c r="BY261" s="31">
        <f t="shared" si="105"/>
        <v>1</v>
      </c>
      <c r="BZ261" s="31">
        <f t="shared" si="106"/>
        <v>0</v>
      </c>
    </row>
    <row r="262" spans="1:78" x14ac:dyDescent="0.2">
      <c r="A262" s="3" t="s">
        <v>1104</v>
      </c>
      <c r="B262" s="3" t="s">
        <v>1617</v>
      </c>
      <c r="C262" s="3">
        <v>356830000</v>
      </c>
      <c r="D262" s="3">
        <v>349600000</v>
      </c>
      <c r="E262" s="3">
        <v>459780000</v>
      </c>
      <c r="F262" s="4">
        <v>321550000</v>
      </c>
      <c r="G262" s="3">
        <v>426580000</v>
      </c>
      <c r="H262" s="3">
        <v>421710000</v>
      </c>
      <c r="I262" s="3">
        <v>377850000</v>
      </c>
      <c r="J262" s="4">
        <v>380590000</v>
      </c>
      <c r="K262" s="3">
        <v>401530000</v>
      </c>
      <c r="L262" s="3">
        <v>390910000</v>
      </c>
      <c r="M262" s="3">
        <v>393100000</v>
      </c>
      <c r="N262" s="3">
        <v>369180000</v>
      </c>
      <c r="O262" s="17">
        <v>375540000</v>
      </c>
      <c r="P262" s="3">
        <v>304360000</v>
      </c>
      <c r="Q262" s="3">
        <v>398350000</v>
      </c>
      <c r="R262" s="3">
        <v>367770000</v>
      </c>
      <c r="S262" s="17">
        <v>406810000</v>
      </c>
      <c r="T262" s="3">
        <v>379170000</v>
      </c>
      <c r="U262" s="3">
        <v>433250000</v>
      </c>
      <c r="V262" s="3">
        <v>382290000</v>
      </c>
      <c r="W262" s="17">
        <v>290730000</v>
      </c>
      <c r="X262" s="3">
        <v>379900000</v>
      </c>
      <c r="Y262" s="3">
        <v>382350000</v>
      </c>
      <c r="Z262" s="3">
        <v>405350000</v>
      </c>
      <c r="AA262" s="17">
        <v>165030000</v>
      </c>
      <c r="AB262" s="3">
        <v>386540000</v>
      </c>
      <c r="AC262" s="3">
        <v>424210000</v>
      </c>
      <c r="AD262" s="3">
        <v>346870000</v>
      </c>
      <c r="AE262" s="17">
        <v>295230000</v>
      </c>
      <c r="AF262" s="3">
        <v>242530000</v>
      </c>
      <c r="AG262" s="3">
        <v>301900000</v>
      </c>
      <c r="AH262" s="3">
        <v>279140000</v>
      </c>
      <c r="AI262" s="17">
        <v>374000000</v>
      </c>
      <c r="AJ262" s="3">
        <v>300410000</v>
      </c>
      <c r="AK262" s="3">
        <v>330590000</v>
      </c>
      <c r="AL262" s="3">
        <v>401140000</v>
      </c>
      <c r="AM262" s="3">
        <v>323.31</v>
      </c>
      <c r="AN262" s="3">
        <v>1699</v>
      </c>
      <c r="AO262" s="3">
        <v>51</v>
      </c>
      <c r="AP262" s="3">
        <v>58.7</v>
      </c>
      <c r="AQ262" s="32">
        <v>371940000</v>
      </c>
      <c r="AR262" s="32">
        <v>401682500</v>
      </c>
      <c r="AS262" s="32">
        <v>388680000</v>
      </c>
      <c r="AT262" s="32">
        <v>361505000</v>
      </c>
      <c r="AU262" s="32">
        <v>400380000</v>
      </c>
      <c r="AV262" s="32">
        <v>364582500</v>
      </c>
      <c r="AW262" s="32">
        <v>330662500</v>
      </c>
      <c r="AX262" s="32">
        <v>279700000</v>
      </c>
      <c r="AY262" s="32">
        <v>351535000</v>
      </c>
      <c r="AZ262" s="32">
        <f t="shared" si="88"/>
        <v>1</v>
      </c>
      <c r="BA262" s="32">
        <f t="shared" si="88"/>
        <v>1</v>
      </c>
      <c r="BB262" s="32">
        <f t="shared" si="88"/>
        <v>1</v>
      </c>
      <c r="BC262" s="32">
        <f t="shared" si="88"/>
        <v>1</v>
      </c>
      <c r="BD262" s="32">
        <f t="shared" si="88"/>
        <v>1</v>
      </c>
      <c r="BE262" s="32">
        <f t="shared" si="88"/>
        <v>1</v>
      </c>
      <c r="BF262" s="32">
        <f t="shared" si="88"/>
        <v>1</v>
      </c>
      <c r="BG262" s="32">
        <f t="shared" si="88"/>
        <v>1</v>
      </c>
      <c r="BH262" s="32">
        <f t="shared" si="88"/>
        <v>1</v>
      </c>
      <c r="BI262" s="32">
        <f t="shared" si="89"/>
        <v>2</v>
      </c>
      <c r="BJ262" s="32">
        <f t="shared" si="90"/>
        <v>2</v>
      </c>
      <c r="BK262" s="32">
        <f t="shared" si="91"/>
        <v>2</v>
      </c>
      <c r="BL262" s="32">
        <f t="shared" si="92"/>
        <v>2</v>
      </c>
      <c r="BM262" s="32">
        <f t="shared" si="93"/>
        <v>1</v>
      </c>
      <c r="BN262" s="32">
        <f t="shared" si="94"/>
        <v>0</v>
      </c>
      <c r="BO262" s="32">
        <f t="shared" si="95"/>
        <v>0</v>
      </c>
      <c r="BP262" s="32">
        <f t="shared" si="96"/>
        <v>1</v>
      </c>
      <c r="BQ262" s="32">
        <f t="shared" si="97"/>
        <v>0</v>
      </c>
      <c r="BR262" s="32">
        <f t="shared" si="98"/>
        <v>0</v>
      </c>
      <c r="BS262" s="32">
        <f t="shared" si="99"/>
        <v>1</v>
      </c>
      <c r="BT262" s="32">
        <f t="shared" si="100"/>
        <v>0</v>
      </c>
      <c r="BU262" s="32">
        <f t="shared" si="101"/>
        <v>0</v>
      </c>
      <c r="BV262" s="32">
        <f t="shared" si="102"/>
        <v>1</v>
      </c>
      <c r="BW262" s="32">
        <f t="shared" si="103"/>
        <v>0</v>
      </c>
      <c r="BX262" s="32">
        <f t="shared" si="104"/>
        <v>0</v>
      </c>
      <c r="BY262" s="31">
        <f t="shared" si="105"/>
        <v>1</v>
      </c>
      <c r="BZ262" s="31">
        <f t="shared" si="106"/>
        <v>1</v>
      </c>
    </row>
    <row r="263" spans="1:78" x14ac:dyDescent="0.2">
      <c r="A263" s="3" t="s">
        <v>1109</v>
      </c>
      <c r="B263" s="3" t="s">
        <v>1504</v>
      </c>
      <c r="C263" s="3">
        <v>1547700000</v>
      </c>
      <c r="D263" s="3">
        <v>1772200000</v>
      </c>
      <c r="E263" s="3">
        <v>2553300000</v>
      </c>
      <c r="F263" s="4">
        <v>1413400000</v>
      </c>
      <c r="G263" s="3">
        <v>1682300000</v>
      </c>
      <c r="H263" s="3">
        <v>1785600000</v>
      </c>
      <c r="I263" s="3">
        <v>2461000000</v>
      </c>
      <c r="J263" s="4">
        <v>1747800000</v>
      </c>
      <c r="K263" s="3">
        <v>2200300000</v>
      </c>
      <c r="L263" s="3">
        <v>2114100000</v>
      </c>
      <c r="M263" s="3">
        <v>1960200000</v>
      </c>
      <c r="N263" s="3">
        <v>1705500000</v>
      </c>
      <c r="O263" s="17">
        <v>1796600000</v>
      </c>
      <c r="P263" s="3">
        <v>1830000000</v>
      </c>
      <c r="Q263" s="3">
        <v>1539500000</v>
      </c>
      <c r="R263" s="3">
        <v>1373200000</v>
      </c>
      <c r="S263" s="17">
        <v>1756100000</v>
      </c>
      <c r="T263" s="3">
        <v>1452700000</v>
      </c>
      <c r="U263" s="3">
        <v>1955500000</v>
      </c>
      <c r="V263" s="3">
        <v>2047300000</v>
      </c>
      <c r="W263" s="17">
        <v>1841600000</v>
      </c>
      <c r="X263" s="3">
        <v>1723300000</v>
      </c>
      <c r="Y263" s="3">
        <v>1453500000</v>
      </c>
      <c r="Z263" s="3">
        <v>1768900000</v>
      </c>
      <c r="AA263" s="17">
        <v>1375000000</v>
      </c>
      <c r="AB263" s="3">
        <v>1389700000</v>
      </c>
      <c r="AC263" s="3">
        <v>1501800000</v>
      </c>
      <c r="AD263" s="3">
        <v>2050600000</v>
      </c>
      <c r="AE263" s="17">
        <v>1512600000</v>
      </c>
      <c r="AF263" s="3">
        <v>1219700000</v>
      </c>
      <c r="AG263" s="3">
        <v>1943300000</v>
      </c>
      <c r="AH263" s="3">
        <v>1650800000</v>
      </c>
      <c r="AI263" s="17">
        <v>1933000000</v>
      </c>
      <c r="AJ263" s="3">
        <v>1900300000</v>
      </c>
      <c r="AK263" s="3">
        <v>1815500000</v>
      </c>
      <c r="AL263" s="3">
        <v>2080700000</v>
      </c>
      <c r="AM263" s="3">
        <v>60.16</v>
      </c>
      <c r="AN263" s="3">
        <v>581</v>
      </c>
      <c r="AO263" s="3">
        <v>10</v>
      </c>
      <c r="AP263" s="3">
        <v>58.3</v>
      </c>
      <c r="AQ263" s="32">
        <v>1821650000</v>
      </c>
      <c r="AR263" s="32">
        <v>1919175000</v>
      </c>
      <c r="AS263" s="32">
        <v>1995025000</v>
      </c>
      <c r="AT263" s="32">
        <v>1634825000</v>
      </c>
      <c r="AU263" s="32">
        <v>1802900000</v>
      </c>
      <c r="AV263" s="32">
        <v>1696825000</v>
      </c>
      <c r="AW263" s="32">
        <v>1579275000</v>
      </c>
      <c r="AX263" s="32">
        <v>1581600000</v>
      </c>
      <c r="AY263" s="32">
        <v>1932375000</v>
      </c>
      <c r="AZ263" s="32">
        <f t="shared" si="88"/>
        <v>1</v>
      </c>
      <c r="BA263" s="32">
        <f t="shared" si="88"/>
        <v>1</v>
      </c>
      <c r="BB263" s="32">
        <f t="shared" si="88"/>
        <v>1</v>
      </c>
      <c r="BC263" s="32">
        <f t="shared" si="88"/>
        <v>1</v>
      </c>
      <c r="BD263" s="32">
        <f t="shared" si="88"/>
        <v>1</v>
      </c>
      <c r="BE263" s="32">
        <f t="shared" si="88"/>
        <v>1</v>
      </c>
      <c r="BF263" s="32">
        <f t="shared" si="88"/>
        <v>1</v>
      </c>
      <c r="BG263" s="32">
        <f t="shared" si="88"/>
        <v>1</v>
      </c>
      <c r="BH263" s="32">
        <f t="shared" si="88"/>
        <v>1</v>
      </c>
      <c r="BI263" s="32">
        <f t="shared" si="89"/>
        <v>2</v>
      </c>
      <c r="BJ263" s="32">
        <f t="shared" si="90"/>
        <v>2</v>
      </c>
      <c r="BK263" s="32">
        <f t="shared" si="91"/>
        <v>2</v>
      </c>
      <c r="BL263" s="32">
        <f t="shared" si="92"/>
        <v>2</v>
      </c>
      <c r="BM263" s="32">
        <f t="shared" si="93"/>
        <v>1</v>
      </c>
      <c r="BN263" s="32">
        <f t="shared" si="94"/>
        <v>0</v>
      </c>
      <c r="BO263" s="32">
        <f t="shared" si="95"/>
        <v>0</v>
      </c>
      <c r="BP263" s="32">
        <f t="shared" si="96"/>
        <v>1</v>
      </c>
      <c r="BQ263" s="32">
        <f t="shared" si="97"/>
        <v>0</v>
      </c>
      <c r="BR263" s="32">
        <f t="shared" si="98"/>
        <v>0</v>
      </c>
      <c r="BS263" s="32">
        <f t="shared" si="99"/>
        <v>1</v>
      </c>
      <c r="BT263" s="32">
        <f t="shared" si="100"/>
        <v>0</v>
      </c>
      <c r="BU263" s="32">
        <f t="shared" si="101"/>
        <v>0</v>
      </c>
      <c r="BV263" s="32">
        <f t="shared" si="102"/>
        <v>1</v>
      </c>
      <c r="BW263" s="32">
        <f t="shared" si="103"/>
        <v>0</v>
      </c>
      <c r="BX263" s="32">
        <f t="shared" si="104"/>
        <v>0</v>
      </c>
      <c r="BY263" s="31">
        <f t="shared" si="105"/>
        <v>1</v>
      </c>
      <c r="BZ263" s="31">
        <f t="shared" si="106"/>
        <v>1</v>
      </c>
    </row>
    <row r="264" spans="1:78" x14ac:dyDescent="0.2">
      <c r="A264" s="3" t="s">
        <v>1113</v>
      </c>
      <c r="B264" s="3" t="s">
        <v>1900</v>
      </c>
      <c r="C264" s="3">
        <v>119170000</v>
      </c>
      <c r="D264" s="3">
        <v>127530000</v>
      </c>
      <c r="E264" s="3">
        <v>136850000</v>
      </c>
      <c r="F264" s="4">
        <v>105770000</v>
      </c>
      <c r="G264" s="3">
        <v>128830000</v>
      </c>
      <c r="H264" s="3">
        <v>116830000</v>
      </c>
      <c r="I264" s="3">
        <v>109060000</v>
      </c>
      <c r="J264" s="4">
        <v>113550000</v>
      </c>
      <c r="K264" s="3">
        <v>108810000</v>
      </c>
      <c r="L264" s="3">
        <v>112930000</v>
      </c>
      <c r="M264" s="3">
        <v>114530000</v>
      </c>
      <c r="N264" s="3">
        <v>113940000</v>
      </c>
      <c r="O264" s="17">
        <v>125630000</v>
      </c>
      <c r="P264" s="3">
        <v>113330000</v>
      </c>
      <c r="Q264" s="3">
        <v>111710000</v>
      </c>
      <c r="R264" s="3">
        <v>119200000</v>
      </c>
      <c r="S264" s="17">
        <v>129580000</v>
      </c>
      <c r="T264" s="3">
        <v>128060000</v>
      </c>
      <c r="U264" s="3">
        <v>151500000</v>
      </c>
      <c r="V264" s="3">
        <v>129220000</v>
      </c>
      <c r="W264" s="17">
        <v>120660000</v>
      </c>
      <c r="X264" s="3">
        <v>109630000</v>
      </c>
      <c r="Y264" s="3">
        <v>117190000</v>
      </c>
      <c r="Z264" s="3">
        <v>119350000</v>
      </c>
      <c r="AA264" s="17">
        <v>53878000</v>
      </c>
      <c r="AB264" s="3">
        <v>123730000</v>
      </c>
      <c r="AC264" s="3">
        <v>127270000</v>
      </c>
      <c r="AD264" s="3">
        <v>133910000</v>
      </c>
      <c r="AE264" s="17">
        <v>108050000</v>
      </c>
      <c r="AF264" s="3">
        <v>101250000</v>
      </c>
      <c r="AG264" s="3">
        <v>115510000</v>
      </c>
      <c r="AH264" s="3">
        <v>99046000</v>
      </c>
      <c r="AI264" s="17">
        <v>119620000</v>
      </c>
      <c r="AJ264" s="3">
        <v>121890000</v>
      </c>
      <c r="AK264" s="3">
        <v>128140000</v>
      </c>
      <c r="AL264" s="3">
        <v>159820000</v>
      </c>
      <c r="AM264" s="3">
        <v>323.31</v>
      </c>
      <c r="AN264" s="3">
        <v>776</v>
      </c>
      <c r="AO264" s="3">
        <v>21</v>
      </c>
      <c r="AP264" s="3">
        <v>56.3</v>
      </c>
      <c r="AQ264" s="32">
        <v>122330000</v>
      </c>
      <c r="AR264" s="32">
        <v>117067500</v>
      </c>
      <c r="AS264" s="32">
        <v>112552500</v>
      </c>
      <c r="AT264" s="32">
        <v>117467500</v>
      </c>
      <c r="AU264" s="32">
        <v>134590000</v>
      </c>
      <c r="AV264" s="32">
        <v>116707500</v>
      </c>
      <c r="AW264" s="32">
        <v>109697000</v>
      </c>
      <c r="AX264" s="32">
        <v>105964000</v>
      </c>
      <c r="AY264" s="32">
        <v>132367500</v>
      </c>
      <c r="AZ264" s="32">
        <f t="shared" si="88"/>
        <v>1</v>
      </c>
      <c r="BA264" s="32">
        <f t="shared" si="88"/>
        <v>1</v>
      </c>
      <c r="BB264" s="32">
        <f t="shared" si="88"/>
        <v>1</v>
      </c>
      <c r="BC264" s="32">
        <f t="shared" si="88"/>
        <v>1</v>
      </c>
      <c r="BD264" s="32">
        <f t="shared" si="88"/>
        <v>1</v>
      </c>
      <c r="BE264" s="32">
        <f t="shared" si="88"/>
        <v>1</v>
      </c>
      <c r="BF264" s="32">
        <f t="shared" si="88"/>
        <v>1</v>
      </c>
      <c r="BG264" s="32">
        <f t="shared" si="88"/>
        <v>1</v>
      </c>
      <c r="BH264" s="32">
        <f t="shared" si="88"/>
        <v>1</v>
      </c>
      <c r="BI264" s="32">
        <f t="shared" si="89"/>
        <v>2</v>
      </c>
      <c r="BJ264" s="32">
        <f t="shared" si="90"/>
        <v>2</v>
      </c>
      <c r="BK264" s="32">
        <f t="shared" si="91"/>
        <v>2</v>
      </c>
      <c r="BL264" s="32">
        <f t="shared" si="92"/>
        <v>2</v>
      </c>
      <c r="BM264" s="32">
        <f t="shared" si="93"/>
        <v>1</v>
      </c>
      <c r="BN264" s="32">
        <f t="shared" si="94"/>
        <v>0</v>
      </c>
      <c r="BO264" s="32">
        <f t="shared" si="95"/>
        <v>0</v>
      </c>
      <c r="BP264" s="32">
        <f t="shared" si="96"/>
        <v>1</v>
      </c>
      <c r="BQ264" s="32">
        <f t="shared" si="97"/>
        <v>0</v>
      </c>
      <c r="BR264" s="32">
        <f t="shared" si="98"/>
        <v>0</v>
      </c>
      <c r="BS264" s="32">
        <f t="shared" si="99"/>
        <v>1</v>
      </c>
      <c r="BT264" s="32">
        <f t="shared" si="100"/>
        <v>0</v>
      </c>
      <c r="BU264" s="32">
        <f t="shared" si="101"/>
        <v>0</v>
      </c>
      <c r="BV264" s="32">
        <f t="shared" si="102"/>
        <v>1</v>
      </c>
      <c r="BW264" s="32">
        <f t="shared" si="103"/>
        <v>0</v>
      </c>
      <c r="BX264" s="32">
        <f t="shared" si="104"/>
        <v>0</v>
      </c>
      <c r="BY264" s="31">
        <f t="shared" si="105"/>
        <v>1</v>
      </c>
      <c r="BZ264" s="31">
        <f t="shared" si="106"/>
        <v>1</v>
      </c>
    </row>
    <row r="265" spans="1:78" x14ac:dyDescent="0.2">
      <c r="A265" s="3" t="s">
        <v>1115</v>
      </c>
      <c r="B265" s="3" t="s">
        <v>1471</v>
      </c>
      <c r="C265" s="3">
        <v>2593300</v>
      </c>
      <c r="D265" s="3">
        <v>2783000</v>
      </c>
      <c r="E265" s="3">
        <f>AVERAGE(C265:D265,F265)</f>
        <v>2880966.6666666665</v>
      </c>
      <c r="F265" s="4">
        <v>3266600</v>
      </c>
      <c r="G265" s="3">
        <v>4493900</v>
      </c>
      <c r="H265" s="3">
        <v>3566500</v>
      </c>
      <c r="I265" s="3">
        <v>1256000</v>
      </c>
      <c r="J265" s="4">
        <v>2202100</v>
      </c>
      <c r="K265" s="3">
        <v>2324700</v>
      </c>
      <c r="L265" s="3">
        <v>3716100</v>
      </c>
      <c r="M265" s="3">
        <v>2262500</v>
      </c>
      <c r="N265" s="3">
        <v>2785000</v>
      </c>
      <c r="O265" s="17">
        <v>4158500</v>
      </c>
      <c r="P265" s="3">
        <f>AVERAGE(O265,Q265:R265)</f>
        <v>3671166.6666666665</v>
      </c>
      <c r="Q265" s="3">
        <v>4632800</v>
      </c>
      <c r="R265" s="3">
        <v>2222200</v>
      </c>
      <c r="S265" s="17">
        <v>5178400</v>
      </c>
      <c r="T265" s="3">
        <v>4080700</v>
      </c>
      <c r="U265" s="3">
        <v>3121800</v>
      </c>
      <c r="V265" s="3">
        <f>AVERAGE(S265:U265)</f>
        <v>4126966.6666666665</v>
      </c>
      <c r="W265" s="17">
        <v>3909000</v>
      </c>
      <c r="X265" s="3">
        <v>3317700</v>
      </c>
      <c r="Y265" s="3">
        <v>3278600</v>
      </c>
      <c r="Z265" s="3">
        <v>3002800</v>
      </c>
      <c r="AA265" s="17">
        <f>AVERAGE(AB265:AD265)</f>
        <v>3138866.6666666665</v>
      </c>
      <c r="AB265" s="3">
        <v>3433200</v>
      </c>
      <c r="AC265" s="3">
        <v>3410700</v>
      </c>
      <c r="AD265" s="3">
        <v>2572700</v>
      </c>
      <c r="AE265" s="17">
        <v>4050600</v>
      </c>
      <c r="AF265" s="3">
        <v>1769900</v>
      </c>
      <c r="AG265" s="3">
        <v>2072300</v>
      </c>
      <c r="AH265" s="3">
        <v>2885600</v>
      </c>
      <c r="AI265" s="17">
        <v>4533600</v>
      </c>
      <c r="AJ265" s="3">
        <v>3177000</v>
      </c>
      <c r="AK265" s="3">
        <v>2608200</v>
      </c>
      <c r="AL265" s="3">
        <v>3212400</v>
      </c>
      <c r="AM265" s="3">
        <v>53.63</v>
      </c>
      <c r="AN265" s="3">
        <v>119</v>
      </c>
      <c r="AO265" s="3">
        <v>8</v>
      </c>
      <c r="AP265" s="3">
        <v>11.8</v>
      </c>
      <c r="AQ265" s="32">
        <v>2880966.6666666665</v>
      </c>
      <c r="AR265" s="32">
        <v>2879625</v>
      </c>
      <c r="AS265" s="32">
        <v>2772075</v>
      </c>
      <c r="AT265" s="32">
        <v>3671166.6666666665</v>
      </c>
      <c r="AU265" s="32">
        <v>4126966.6666666665</v>
      </c>
      <c r="AV265" s="32">
        <v>3377025</v>
      </c>
      <c r="AW265" s="32">
        <v>3138866.6666666665</v>
      </c>
      <c r="AX265" s="32">
        <v>2694600</v>
      </c>
      <c r="AY265" s="32">
        <v>3382800</v>
      </c>
      <c r="AZ265" s="32">
        <f t="shared" si="88"/>
        <v>1</v>
      </c>
      <c r="BA265" s="32">
        <f t="shared" si="88"/>
        <v>1</v>
      </c>
      <c r="BB265" s="32">
        <f t="shared" si="88"/>
        <v>1</v>
      </c>
      <c r="BC265" s="32">
        <f t="shared" si="88"/>
        <v>1</v>
      </c>
      <c r="BD265" s="32">
        <f t="shared" si="88"/>
        <v>1</v>
      </c>
      <c r="BE265" s="32">
        <f t="shared" si="88"/>
        <v>1</v>
      </c>
      <c r="BF265" s="32">
        <f t="shared" si="88"/>
        <v>1</v>
      </c>
      <c r="BG265" s="32">
        <f t="shared" si="88"/>
        <v>1</v>
      </c>
      <c r="BH265" s="32">
        <f t="shared" si="88"/>
        <v>1</v>
      </c>
      <c r="BI265" s="32">
        <f t="shared" si="89"/>
        <v>2</v>
      </c>
      <c r="BJ265" s="32">
        <f t="shared" si="90"/>
        <v>2</v>
      </c>
      <c r="BK265" s="32">
        <f t="shared" si="91"/>
        <v>2</v>
      </c>
      <c r="BL265" s="32">
        <f t="shared" si="92"/>
        <v>2</v>
      </c>
      <c r="BM265" s="32">
        <f t="shared" si="93"/>
        <v>1</v>
      </c>
      <c r="BN265" s="32">
        <f t="shared" si="94"/>
        <v>0</v>
      </c>
      <c r="BO265" s="32">
        <f t="shared" si="95"/>
        <v>0</v>
      </c>
      <c r="BP265" s="32">
        <f t="shared" si="96"/>
        <v>1</v>
      </c>
      <c r="BQ265" s="32">
        <f t="shared" si="97"/>
        <v>0</v>
      </c>
      <c r="BR265" s="32">
        <f t="shared" si="98"/>
        <v>0</v>
      </c>
      <c r="BS265" s="32">
        <f t="shared" si="99"/>
        <v>1</v>
      </c>
      <c r="BT265" s="32">
        <f t="shared" si="100"/>
        <v>0</v>
      </c>
      <c r="BU265" s="32">
        <f t="shared" si="101"/>
        <v>0</v>
      </c>
      <c r="BV265" s="32">
        <f t="shared" si="102"/>
        <v>1</v>
      </c>
      <c r="BW265" s="32">
        <f t="shared" si="103"/>
        <v>0</v>
      </c>
      <c r="BX265" s="32">
        <f t="shared" si="104"/>
        <v>0</v>
      </c>
      <c r="BY265" s="31">
        <f t="shared" si="105"/>
        <v>1</v>
      </c>
      <c r="BZ265" s="31">
        <f t="shared" si="106"/>
        <v>1</v>
      </c>
    </row>
    <row r="266" spans="1:78" x14ac:dyDescent="0.2">
      <c r="A266" s="3" t="s">
        <v>1120</v>
      </c>
      <c r="B266" s="3" t="s">
        <v>1471</v>
      </c>
      <c r="C266" s="3">
        <v>84862000</v>
      </c>
      <c r="D266" s="3">
        <v>80639000</v>
      </c>
      <c r="E266" s="3">
        <v>84476000</v>
      </c>
      <c r="F266" s="4">
        <v>84431000</v>
      </c>
      <c r="G266" s="3">
        <v>84272000</v>
      </c>
      <c r="H266" s="3">
        <v>75976000</v>
      </c>
      <c r="I266" s="3">
        <v>56646000</v>
      </c>
      <c r="J266" s="4">
        <v>54632000</v>
      </c>
      <c r="K266" s="3">
        <v>63880000</v>
      </c>
      <c r="L266" s="3">
        <v>86057000</v>
      </c>
      <c r="M266" s="3">
        <v>62249000</v>
      </c>
      <c r="N266" s="3">
        <v>86656000</v>
      </c>
      <c r="O266" s="17">
        <v>105760000</v>
      </c>
      <c r="P266" s="3">
        <v>86762000</v>
      </c>
      <c r="Q266" s="3">
        <v>101560000</v>
      </c>
      <c r="R266" s="3">
        <v>112860000</v>
      </c>
      <c r="S266" s="17">
        <v>106100000</v>
      </c>
      <c r="T266" s="3">
        <v>100380000</v>
      </c>
      <c r="U266" s="3">
        <v>123280000</v>
      </c>
      <c r="V266" s="3">
        <v>94429000</v>
      </c>
      <c r="W266" s="17">
        <v>80684000</v>
      </c>
      <c r="X266" s="3">
        <v>70956000</v>
      </c>
      <c r="Y266" s="3">
        <v>83845000</v>
      </c>
      <c r="Z266" s="3">
        <v>96404000</v>
      </c>
      <c r="AA266" s="17">
        <v>30817000</v>
      </c>
      <c r="AB266" s="3">
        <v>103500000</v>
      </c>
      <c r="AC266" s="3">
        <v>90648000</v>
      </c>
      <c r="AD266" s="3">
        <v>79744000</v>
      </c>
      <c r="AE266" s="17">
        <v>72554000</v>
      </c>
      <c r="AF266" s="3">
        <v>82080000</v>
      </c>
      <c r="AG266" s="3">
        <v>59361000</v>
      </c>
      <c r="AH266" s="3">
        <v>72580000</v>
      </c>
      <c r="AI266" s="17">
        <v>106730000</v>
      </c>
      <c r="AJ266" s="3">
        <v>95561000</v>
      </c>
      <c r="AK266" s="3">
        <v>80724000</v>
      </c>
      <c r="AL266" s="3">
        <v>88059000</v>
      </c>
      <c r="AM266" s="3">
        <v>323.31</v>
      </c>
      <c r="AN266" s="3">
        <v>463</v>
      </c>
      <c r="AO266" s="3">
        <v>13</v>
      </c>
      <c r="AP266" s="3">
        <v>84.4</v>
      </c>
      <c r="AQ266" s="32">
        <v>83602000</v>
      </c>
      <c r="AR266" s="32">
        <v>67881500</v>
      </c>
      <c r="AS266" s="32">
        <v>74710500</v>
      </c>
      <c r="AT266" s="32">
        <v>101735500</v>
      </c>
      <c r="AU266" s="32">
        <v>106047250</v>
      </c>
      <c r="AV266" s="32">
        <v>82972250</v>
      </c>
      <c r="AW266" s="32">
        <v>76177250</v>
      </c>
      <c r="AX266" s="32">
        <v>71643750</v>
      </c>
      <c r="AY266" s="32">
        <v>92768500</v>
      </c>
      <c r="AZ266" s="32">
        <f t="shared" si="88"/>
        <v>1</v>
      </c>
      <c r="BA266" s="32">
        <f t="shared" si="88"/>
        <v>1</v>
      </c>
      <c r="BB266" s="32">
        <f t="shared" si="88"/>
        <v>1</v>
      </c>
      <c r="BC266" s="32">
        <f t="shared" si="88"/>
        <v>1</v>
      </c>
      <c r="BD266" s="32">
        <f t="shared" si="88"/>
        <v>1</v>
      </c>
      <c r="BE266" s="32">
        <f t="shared" si="88"/>
        <v>1</v>
      </c>
      <c r="BF266" s="32">
        <f t="shared" si="88"/>
        <v>1</v>
      </c>
      <c r="BG266" s="32">
        <f t="shared" si="88"/>
        <v>1</v>
      </c>
      <c r="BH266" s="32">
        <f t="shared" si="88"/>
        <v>1</v>
      </c>
      <c r="BI266" s="32">
        <f t="shared" si="89"/>
        <v>2</v>
      </c>
      <c r="BJ266" s="32">
        <f t="shared" si="90"/>
        <v>2</v>
      </c>
      <c r="BK266" s="32">
        <f t="shared" si="91"/>
        <v>2</v>
      </c>
      <c r="BL266" s="32">
        <f t="shared" si="92"/>
        <v>2</v>
      </c>
      <c r="BM266" s="32">
        <f t="shared" si="93"/>
        <v>1</v>
      </c>
      <c r="BN266" s="32">
        <f t="shared" si="94"/>
        <v>0</v>
      </c>
      <c r="BO266" s="32">
        <f t="shared" si="95"/>
        <v>0</v>
      </c>
      <c r="BP266" s="32">
        <f t="shared" si="96"/>
        <v>1</v>
      </c>
      <c r="BQ266" s="32">
        <f t="shared" si="97"/>
        <v>0</v>
      </c>
      <c r="BR266" s="32">
        <f t="shared" si="98"/>
        <v>0</v>
      </c>
      <c r="BS266" s="32">
        <f t="shared" si="99"/>
        <v>1</v>
      </c>
      <c r="BT266" s="32">
        <f t="shared" si="100"/>
        <v>0</v>
      </c>
      <c r="BU266" s="32">
        <f t="shared" si="101"/>
        <v>0</v>
      </c>
      <c r="BV266" s="32">
        <f t="shared" si="102"/>
        <v>1</v>
      </c>
      <c r="BW266" s="32">
        <f t="shared" si="103"/>
        <v>0</v>
      </c>
      <c r="BX266" s="32">
        <f t="shared" si="104"/>
        <v>0</v>
      </c>
      <c r="BY266" s="31">
        <f t="shared" si="105"/>
        <v>1</v>
      </c>
      <c r="BZ266" s="31">
        <f t="shared" si="106"/>
        <v>1</v>
      </c>
    </row>
    <row r="267" spans="1:78" x14ac:dyDescent="0.2">
      <c r="A267" s="3" t="s">
        <v>1124</v>
      </c>
      <c r="B267" s="3" t="s">
        <v>1902</v>
      </c>
      <c r="C267" s="3">
        <v>54493000</v>
      </c>
      <c r="D267" s="3">
        <v>53226000</v>
      </c>
      <c r="E267" s="3">
        <v>50522000</v>
      </c>
      <c r="F267" s="4">
        <v>55433000</v>
      </c>
      <c r="G267" s="3">
        <v>62621000</v>
      </c>
      <c r="H267" s="3">
        <v>54738000</v>
      </c>
      <c r="I267" s="3">
        <v>72009000</v>
      </c>
      <c r="J267" s="4">
        <v>62797000</v>
      </c>
      <c r="K267" s="3">
        <v>67334000</v>
      </c>
      <c r="L267" s="3">
        <v>65130000</v>
      </c>
      <c r="M267" s="3">
        <v>60819000</v>
      </c>
      <c r="N267" s="3">
        <v>60987000</v>
      </c>
      <c r="O267" s="17">
        <v>70471000</v>
      </c>
      <c r="P267" s="3">
        <v>69523000</v>
      </c>
      <c r="Q267" s="3">
        <v>59555000</v>
      </c>
      <c r="R267" s="3">
        <v>63238000</v>
      </c>
      <c r="S267" s="17">
        <v>55224000</v>
      </c>
      <c r="T267" s="3">
        <v>60207000</v>
      </c>
      <c r="U267" s="3">
        <v>52690000</v>
      </c>
      <c r="V267" s="3">
        <v>59042000</v>
      </c>
      <c r="W267" s="17">
        <v>54092000</v>
      </c>
      <c r="X267" s="3">
        <v>59530000</v>
      </c>
      <c r="Y267" s="3">
        <v>55765000</v>
      </c>
      <c r="Z267" s="3">
        <v>53807000</v>
      </c>
      <c r="AA267" s="17">
        <v>50369000</v>
      </c>
      <c r="AB267" s="3">
        <v>64045000</v>
      </c>
      <c r="AC267" s="3">
        <v>73787000</v>
      </c>
      <c r="AD267" s="3">
        <v>61175000</v>
      </c>
      <c r="AE267" s="17">
        <v>54762000</v>
      </c>
      <c r="AF267" s="3">
        <v>54892000</v>
      </c>
      <c r="AG267" s="3">
        <v>49082000</v>
      </c>
      <c r="AH267" s="3">
        <v>54606000</v>
      </c>
      <c r="AI267" s="17">
        <v>62398000</v>
      </c>
      <c r="AJ267" s="3">
        <v>67273000</v>
      </c>
      <c r="AK267" s="3">
        <v>63810000</v>
      </c>
      <c r="AL267" s="3">
        <v>56614000</v>
      </c>
      <c r="AM267" s="3">
        <v>218.26</v>
      </c>
      <c r="AN267" s="3">
        <v>463</v>
      </c>
      <c r="AO267" s="3">
        <v>13</v>
      </c>
      <c r="AP267" s="3">
        <v>63.9</v>
      </c>
      <c r="AQ267" s="32">
        <v>53418500</v>
      </c>
      <c r="AR267" s="32">
        <v>63041250</v>
      </c>
      <c r="AS267" s="32">
        <v>63567500</v>
      </c>
      <c r="AT267" s="32">
        <v>65696750</v>
      </c>
      <c r="AU267" s="32">
        <v>56790750</v>
      </c>
      <c r="AV267" s="32">
        <v>55798500</v>
      </c>
      <c r="AW267" s="32">
        <v>62344000</v>
      </c>
      <c r="AX267" s="32">
        <v>53335500</v>
      </c>
      <c r="AY267" s="32">
        <v>62523750</v>
      </c>
      <c r="AZ267" s="32">
        <f t="shared" si="88"/>
        <v>1</v>
      </c>
      <c r="BA267" s="32">
        <f t="shared" si="88"/>
        <v>1</v>
      </c>
      <c r="BB267" s="32">
        <f t="shared" si="88"/>
        <v>1</v>
      </c>
      <c r="BC267" s="32">
        <f t="shared" si="88"/>
        <v>1</v>
      </c>
      <c r="BD267" s="32">
        <f t="shared" si="88"/>
        <v>1</v>
      </c>
      <c r="BE267" s="32">
        <f t="shared" si="88"/>
        <v>1</v>
      </c>
      <c r="BF267" s="32">
        <f t="shared" si="88"/>
        <v>1</v>
      </c>
      <c r="BG267" s="32">
        <f t="shared" si="88"/>
        <v>1</v>
      </c>
      <c r="BH267" s="32">
        <f t="shared" si="88"/>
        <v>1</v>
      </c>
      <c r="BI267" s="32">
        <f t="shared" si="89"/>
        <v>2</v>
      </c>
      <c r="BJ267" s="32">
        <f t="shared" si="90"/>
        <v>2</v>
      </c>
      <c r="BK267" s="32">
        <f t="shared" si="91"/>
        <v>2</v>
      </c>
      <c r="BL267" s="32">
        <f t="shared" si="92"/>
        <v>2</v>
      </c>
      <c r="BM267" s="32">
        <f t="shared" si="93"/>
        <v>1</v>
      </c>
      <c r="BN267" s="32">
        <f t="shared" si="94"/>
        <v>0</v>
      </c>
      <c r="BO267" s="32">
        <f t="shared" si="95"/>
        <v>0</v>
      </c>
      <c r="BP267" s="32">
        <f t="shared" si="96"/>
        <v>1</v>
      </c>
      <c r="BQ267" s="32">
        <f t="shared" si="97"/>
        <v>0</v>
      </c>
      <c r="BR267" s="32">
        <f t="shared" si="98"/>
        <v>0</v>
      </c>
      <c r="BS267" s="32">
        <f t="shared" si="99"/>
        <v>1</v>
      </c>
      <c r="BT267" s="32">
        <f t="shared" si="100"/>
        <v>0</v>
      </c>
      <c r="BU267" s="32">
        <f t="shared" si="101"/>
        <v>0</v>
      </c>
      <c r="BV267" s="32">
        <f t="shared" si="102"/>
        <v>1</v>
      </c>
      <c r="BW267" s="32">
        <f t="shared" si="103"/>
        <v>0</v>
      </c>
      <c r="BX267" s="32">
        <f t="shared" si="104"/>
        <v>0</v>
      </c>
      <c r="BY267" s="31">
        <f t="shared" si="105"/>
        <v>1</v>
      </c>
      <c r="BZ267" s="31">
        <f t="shared" si="106"/>
        <v>1</v>
      </c>
    </row>
    <row r="268" spans="1:78" x14ac:dyDescent="0.2">
      <c r="A268" s="3" t="s">
        <v>1127</v>
      </c>
      <c r="B268" s="3" t="s">
        <v>1471</v>
      </c>
      <c r="C268" s="3">
        <v>22340000</v>
      </c>
      <c r="D268" s="3">
        <v>16325000</v>
      </c>
      <c r="E268" s="3">
        <v>20270000</v>
      </c>
      <c r="F268" s="4">
        <v>19910000</v>
      </c>
      <c r="G268" s="3">
        <v>18175000</v>
      </c>
      <c r="H268" s="3">
        <v>20228000</v>
      </c>
      <c r="I268" s="3">
        <v>28464000</v>
      </c>
      <c r="J268" s="4">
        <v>26035000</v>
      </c>
      <c r="K268" s="3">
        <v>29120000</v>
      </c>
      <c r="L268" s="3">
        <v>21031000</v>
      </c>
      <c r="M268" s="3">
        <v>28339000</v>
      </c>
      <c r="N268" s="3">
        <v>24170000</v>
      </c>
      <c r="O268" s="17">
        <v>24023000</v>
      </c>
      <c r="P268" s="3">
        <v>21440000</v>
      </c>
      <c r="Q268" s="3">
        <v>23109000</v>
      </c>
      <c r="R268" s="3">
        <v>20060000</v>
      </c>
      <c r="S268" s="17">
        <v>22446000</v>
      </c>
      <c r="T268" s="3">
        <v>18268000</v>
      </c>
      <c r="U268" s="3">
        <v>19373000</v>
      </c>
      <c r="V268" s="3">
        <v>20408000</v>
      </c>
      <c r="W268" s="17">
        <v>21341000</v>
      </c>
      <c r="X268" s="3">
        <v>22370000</v>
      </c>
      <c r="Y268" s="3">
        <v>22244000</v>
      </c>
      <c r="Z268" s="3">
        <v>21301000</v>
      </c>
      <c r="AA268" s="17">
        <v>26707000</v>
      </c>
      <c r="AB268" s="3">
        <v>21220000</v>
      </c>
      <c r="AC268" s="3">
        <v>25029000</v>
      </c>
      <c r="AD268" s="3">
        <v>20392000</v>
      </c>
      <c r="AE268" s="17">
        <v>16431000</v>
      </c>
      <c r="AF268" s="3">
        <v>19823000</v>
      </c>
      <c r="AG268" s="3">
        <v>15540000</v>
      </c>
      <c r="AH268" s="3">
        <v>19341000</v>
      </c>
      <c r="AI268" s="17">
        <v>20441000</v>
      </c>
      <c r="AJ268" s="3">
        <v>21104000</v>
      </c>
      <c r="AK268" s="3">
        <v>18200000</v>
      </c>
      <c r="AL268" s="3">
        <v>20615000</v>
      </c>
      <c r="AM268" s="3">
        <v>137.82</v>
      </c>
      <c r="AN268" s="3">
        <v>238</v>
      </c>
      <c r="AO268" s="3">
        <v>11</v>
      </c>
      <c r="AP268" s="3">
        <v>8.6999999999999993</v>
      </c>
      <c r="AQ268" s="32">
        <v>19711250</v>
      </c>
      <c r="AR268" s="32">
        <v>23225500</v>
      </c>
      <c r="AS268" s="32">
        <v>25665000</v>
      </c>
      <c r="AT268" s="32">
        <v>22158000</v>
      </c>
      <c r="AU268" s="32">
        <v>20123750</v>
      </c>
      <c r="AV268" s="32">
        <v>21814000</v>
      </c>
      <c r="AW268" s="32">
        <v>23337000</v>
      </c>
      <c r="AX268" s="32">
        <v>17783750</v>
      </c>
      <c r="AY268" s="32">
        <v>20090000</v>
      </c>
      <c r="AZ268" s="32">
        <f t="shared" si="88"/>
        <v>1</v>
      </c>
      <c r="BA268" s="32">
        <f t="shared" si="88"/>
        <v>1</v>
      </c>
      <c r="BB268" s="32">
        <f t="shared" si="88"/>
        <v>1</v>
      </c>
      <c r="BC268" s="32">
        <f t="shared" si="88"/>
        <v>1</v>
      </c>
      <c r="BD268" s="32">
        <f t="shared" si="88"/>
        <v>1</v>
      </c>
      <c r="BE268" s="32">
        <f t="shared" si="88"/>
        <v>1</v>
      </c>
      <c r="BF268" s="32">
        <f t="shared" si="88"/>
        <v>1</v>
      </c>
      <c r="BG268" s="32">
        <f t="shared" si="88"/>
        <v>1</v>
      </c>
      <c r="BH268" s="32">
        <f t="shared" si="88"/>
        <v>1</v>
      </c>
      <c r="BI268" s="32">
        <f t="shared" si="89"/>
        <v>2</v>
      </c>
      <c r="BJ268" s="32">
        <f t="shared" si="90"/>
        <v>2</v>
      </c>
      <c r="BK268" s="32">
        <f t="shared" si="91"/>
        <v>2</v>
      </c>
      <c r="BL268" s="32">
        <f t="shared" si="92"/>
        <v>2</v>
      </c>
      <c r="BM268" s="32">
        <f t="shared" si="93"/>
        <v>1</v>
      </c>
      <c r="BN268" s="32">
        <f t="shared" si="94"/>
        <v>0</v>
      </c>
      <c r="BO268" s="32">
        <f t="shared" si="95"/>
        <v>0</v>
      </c>
      <c r="BP268" s="32">
        <f t="shared" si="96"/>
        <v>1</v>
      </c>
      <c r="BQ268" s="32">
        <f t="shared" si="97"/>
        <v>0</v>
      </c>
      <c r="BR268" s="32">
        <f t="shared" si="98"/>
        <v>0</v>
      </c>
      <c r="BS268" s="32">
        <f t="shared" si="99"/>
        <v>1</v>
      </c>
      <c r="BT268" s="32">
        <f t="shared" si="100"/>
        <v>0</v>
      </c>
      <c r="BU268" s="32">
        <f t="shared" si="101"/>
        <v>0</v>
      </c>
      <c r="BV268" s="32">
        <f t="shared" si="102"/>
        <v>1</v>
      </c>
      <c r="BW268" s="32">
        <f t="shared" si="103"/>
        <v>0</v>
      </c>
      <c r="BX268" s="32">
        <f t="shared" si="104"/>
        <v>0</v>
      </c>
      <c r="BY268" s="31">
        <f t="shared" si="105"/>
        <v>1</v>
      </c>
      <c r="BZ268" s="31">
        <f t="shared" si="106"/>
        <v>1</v>
      </c>
    </row>
    <row r="269" spans="1:78" x14ac:dyDescent="0.2">
      <c r="A269" s="3" t="s">
        <v>1133</v>
      </c>
      <c r="B269" s="3" t="s">
        <v>1819</v>
      </c>
      <c r="C269" s="3">
        <v>3149400</v>
      </c>
      <c r="D269" s="3">
        <v>2788900</v>
      </c>
      <c r="E269" s="3">
        <v>2606400</v>
      </c>
      <c r="F269" s="4">
        <v>3390700</v>
      </c>
      <c r="G269" s="3">
        <v>3594600</v>
      </c>
      <c r="H269" s="3">
        <v>4082500</v>
      </c>
      <c r="I269" s="3">
        <v>3448600</v>
      </c>
      <c r="J269" s="4">
        <v>3518800</v>
      </c>
      <c r="K269" s="3">
        <v>3496900</v>
      </c>
      <c r="L269" s="3">
        <v>3900700</v>
      </c>
      <c r="M269" s="3">
        <v>3152600</v>
      </c>
      <c r="N269" s="3">
        <v>3628900</v>
      </c>
      <c r="O269" s="17">
        <v>3156500</v>
      </c>
      <c r="P269" s="3">
        <v>3488700</v>
      </c>
      <c r="Q269" s="3">
        <v>2970900</v>
      </c>
      <c r="R269" s="3">
        <v>3441100</v>
      </c>
      <c r="S269" s="17">
        <v>2754600</v>
      </c>
      <c r="T269" s="3">
        <v>3643500</v>
      </c>
      <c r="U269" s="3">
        <v>3045300</v>
      </c>
      <c r="V269" s="3">
        <v>2575800</v>
      </c>
      <c r="W269" s="17">
        <v>2937900</v>
      </c>
      <c r="X269" s="3">
        <v>3351100</v>
      </c>
      <c r="Y269" s="3">
        <f>AVERAGE(W269:X269,Z269)</f>
        <v>3149700</v>
      </c>
      <c r="Z269" s="3">
        <v>3160100</v>
      </c>
      <c r="AA269" s="17">
        <v>4131600</v>
      </c>
      <c r="AB269" s="3">
        <v>3961800</v>
      </c>
      <c r="AC269" s="3">
        <v>3404200</v>
      </c>
      <c r="AD269" s="3">
        <v>3355700</v>
      </c>
      <c r="AE269" s="17">
        <v>2394500</v>
      </c>
      <c r="AF269" s="3">
        <v>2707800</v>
      </c>
      <c r="AG269" s="3">
        <v>3002000</v>
      </c>
      <c r="AH269" s="3">
        <v>3671300</v>
      </c>
      <c r="AI269" s="17">
        <v>2598200</v>
      </c>
      <c r="AJ269" s="3">
        <v>3657000</v>
      </c>
      <c r="AK269" s="3">
        <v>2841800</v>
      </c>
      <c r="AL269" s="3">
        <v>3079400</v>
      </c>
      <c r="AM269" s="3">
        <v>18.105</v>
      </c>
      <c r="AN269" s="3">
        <v>108</v>
      </c>
      <c r="AO269" s="3">
        <v>5</v>
      </c>
      <c r="AP269" s="3">
        <v>12.1</v>
      </c>
      <c r="AQ269" s="32">
        <v>2983850</v>
      </c>
      <c r="AR269" s="32">
        <v>3661125</v>
      </c>
      <c r="AS269" s="32">
        <v>3544775</v>
      </c>
      <c r="AT269" s="32">
        <v>3264300</v>
      </c>
      <c r="AU269" s="32">
        <v>3004800</v>
      </c>
      <c r="AV269" s="32">
        <v>3149700</v>
      </c>
      <c r="AW269" s="32">
        <v>3713325</v>
      </c>
      <c r="AX269" s="32">
        <v>2943900</v>
      </c>
      <c r="AY269" s="32">
        <v>3044100</v>
      </c>
      <c r="AZ269" s="32">
        <f t="shared" ref="AZ269:BH286" si="107">COUNTA(AQ269)</f>
        <v>1</v>
      </c>
      <c r="BA269" s="32">
        <f t="shared" si="107"/>
        <v>1</v>
      </c>
      <c r="BB269" s="32">
        <f t="shared" si="107"/>
        <v>1</v>
      </c>
      <c r="BC269" s="32">
        <f t="shared" si="107"/>
        <v>1</v>
      </c>
      <c r="BD269" s="32">
        <f t="shared" si="107"/>
        <v>1</v>
      </c>
      <c r="BE269" s="32">
        <f t="shared" si="107"/>
        <v>1</v>
      </c>
      <c r="BF269" s="32">
        <f t="shared" si="107"/>
        <v>1</v>
      </c>
      <c r="BG269" s="32">
        <f t="shared" si="107"/>
        <v>1</v>
      </c>
      <c r="BH269" s="32">
        <f t="shared" si="107"/>
        <v>1</v>
      </c>
      <c r="BI269" s="32">
        <f t="shared" si="89"/>
        <v>2</v>
      </c>
      <c r="BJ269" s="32">
        <f t="shared" si="90"/>
        <v>2</v>
      </c>
      <c r="BK269" s="32">
        <f t="shared" si="91"/>
        <v>2</v>
      </c>
      <c r="BL269" s="32">
        <f t="shared" si="92"/>
        <v>2</v>
      </c>
      <c r="BM269" s="32">
        <f t="shared" si="93"/>
        <v>1</v>
      </c>
      <c r="BN269" s="32">
        <f t="shared" si="94"/>
        <v>0</v>
      </c>
      <c r="BO269" s="32">
        <f t="shared" si="95"/>
        <v>0</v>
      </c>
      <c r="BP269" s="32">
        <f t="shared" si="96"/>
        <v>1</v>
      </c>
      <c r="BQ269" s="32">
        <f t="shared" si="97"/>
        <v>0</v>
      </c>
      <c r="BR269" s="32">
        <f t="shared" si="98"/>
        <v>0</v>
      </c>
      <c r="BS269" s="32">
        <f t="shared" si="99"/>
        <v>1</v>
      </c>
      <c r="BT269" s="32">
        <f t="shared" si="100"/>
        <v>0</v>
      </c>
      <c r="BU269" s="32">
        <f t="shared" si="101"/>
        <v>0</v>
      </c>
      <c r="BV269" s="32">
        <f t="shared" si="102"/>
        <v>1</v>
      </c>
      <c r="BW269" s="32">
        <f t="shared" si="103"/>
        <v>0</v>
      </c>
      <c r="BX269" s="32">
        <f t="shared" si="104"/>
        <v>0</v>
      </c>
      <c r="BY269" s="31">
        <f t="shared" si="105"/>
        <v>1</v>
      </c>
      <c r="BZ269" s="31">
        <f t="shared" si="106"/>
        <v>1</v>
      </c>
    </row>
    <row r="270" spans="1:78" x14ac:dyDescent="0.2">
      <c r="A270" s="3" t="s">
        <v>1134</v>
      </c>
      <c r="B270" s="3" t="s">
        <v>1471</v>
      </c>
      <c r="C270" s="3">
        <v>9048100</v>
      </c>
      <c r="D270" s="3">
        <v>7608000</v>
      </c>
      <c r="E270" s="3">
        <v>7580600</v>
      </c>
      <c r="F270" s="4">
        <v>8411400</v>
      </c>
      <c r="G270" s="3">
        <v>8320200</v>
      </c>
      <c r="H270" s="3">
        <v>7001300</v>
      </c>
      <c r="I270" s="3">
        <v>9930300</v>
      </c>
      <c r="J270" s="4">
        <v>9199700</v>
      </c>
      <c r="K270" s="3">
        <v>9710100</v>
      </c>
      <c r="L270" s="3">
        <v>7701400</v>
      </c>
      <c r="M270" s="3">
        <v>9018100</v>
      </c>
      <c r="N270" s="3">
        <v>8357300</v>
      </c>
      <c r="O270" s="17">
        <v>8047900</v>
      </c>
      <c r="P270" s="3">
        <v>10664000</v>
      </c>
      <c r="Q270" s="3">
        <v>8850500</v>
      </c>
      <c r="R270" s="3">
        <v>10841000</v>
      </c>
      <c r="S270" s="17">
        <v>9664000</v>
      </c>
      <c r="T270" s="3">
        <v>9229400</v>
      </c>
      <c r="U270" s="3">
        <v>9179700</v>
      </c>
      <c r="V270" s="3">
        <v>9261100</v>
      </c>
      <c r="W270" s="17">
        <v>7682300</v>
      </c>
      <c r="X270" s="3">
        <v>8252600</v>
      </c>
      <c r="Y270" s="3">
        <v>7973300</v>
      </c>
      <c r="Z270" s="3">
        <v>7221100</v>
      </c>
      <c r="AA270" s="17">
        <v>21456000</v>
      </c>
      <c r="AB270" s="3">
        <v>9451000</v>
      </c>
      <c r="AC270" s="3">
        <v>10179000</v>
      </c>
      <c r="AD270" s="3">
        <v>10252000</v>
      </c>
      <c r="AE270" s="17">
        <v>6522800</v>
      </c>
      <c r="AF270" s="3">
        <v>8265800</v>
      </c>
      <c r="AG270" s="3">
        <v>8962600</v>
      </c>
      <c r="AH270" s="3">
        <v>9316400</v>
      </c>
      <c r="AI270" s="17">
        <v>9301300</v>
      </c>
      <c r="AJ270" s="3">
        <v>8200900</v>
      </c>
      <c r="AK270" s="3">
        <v>8318100</v>
      </c>
      <c r="AL270" s="3">
        <v>7027300</v>
      </c>
      <c r="AM270" s="3">
        <v>10.782999999999999</v>
      </c>
      <c r="AN270" s="3">
        <v>164</v>
      </c>
      <c r="AO270" s="3">
        <v>4</v>
      </c>
      <c r="AP270" s="3">
        <v>19.899999999999999</v>
      </c>
      <c r="AQ270" s="32">
        <v>8162025</v>
      </c>
      <c r="AR270" s="32">
        <v>8612875</v>
      </c>
      <c r="AS270" s="32">
        <v>8696725</v>
      </c>
      <c r="AT270" s="32">
        <v>9600850</v>
      </c>
      <c r="AU270" s="32">
        <v>9333550</v>
      </c>
      <c r="AV270" s="32">
        <v>7782325</v>
      </c>
      <c r="AW270" s="32">
        <v>12834500</v>
      </c>
      <c r="AX270" s="32">
        <v>8266900</v>
      </c>
      <c r="AY270" s="32">
        <v>8211900</v>
      </c>
      <c r="AZ270" s="32">
        <f t="shared" si="107"/>
        <v>1</v>
      </c>
      <c r="BA270" s="32">
        <f t="shared" si="107"/>
        <v>1</v>
      </c>
      <c r="BB270" s="32">
        <f t="shared" si="107"/>
        <v>1</v>
      </c>
      <c r="BC270" s="32">
        <f t="shared" si="107"/>
        <v>1</v>
      </c>
      <c r="BD270" s="32">
        <f t="shared" si="107"/>
        <v>1</v>
      </c>
      <c r="BE270" s="32">
        <f t="shared" si="107"/>
        <v>1</v>
      </c>
      <c r="BF270" s="32">
        <f t="shared" si="107"/>
        <v>1</v>
      </c>
      <c r="BG270" s="32">
        <f t="shared" si="107"/>
        <v>1</v>
      </c>
      <c r="BH270" s="32">
        <f t="shared" si="107"/>
        <v>1</v>
      </c>
      <c r="BI270" s="32">
        <f t="shared" si="89"/>
        <v>2</v>
      </c>
      <c r="BJ270" s="32">
        <f t="shared" si="90"/>
        <v>2</v>
      </c>
      <c r="BK270" s="32">
        <f t="shared" si="91"/>
        <v>2</v>
      </c>
      <c r="BL270" s="32">
        <f t="shared" si="92"/>
        <v>2</v>
      </c>
      <c r="BM270" s="32">
        <f t="shared" si="93"/>
        <v>1</v>
      </c>
      <c r="BN270" s="32">
        <f t="shared" si="94"/>
        <v>0</v>
      </c>
      <c r="BO270" s="32">
        <f t="shared" si="95"/>
        <v>0</v>
      </c>
      <c r="BP270" s="32">
        <f t="shared" si="96"/>
        <v>1</v>
      </c>
      <c r="BQ270" s="32">
        <f t="shared" si="97"/>
        <v>0</v>
      </c>
      <c r="BR270" s="32">
        <f t="shared" si="98"/>
        <v>0</v>
      </c>
      <c r="BS270" s="32">
        <f t="shared" si="99"/>
        <v>1</v>
      </c>
      <c r="BT270" s="32">
        <f t="shared" si="100"/>
        <v>0</v>
      </c>
      <c r="BU270" s="32">
        <f t="shared" si="101"/>
        <v>0</v>
      </c>
      <c r="BV270" s="32">
        <f t="shared" si="102"/>
        <v>1</v>
      </c>
      <c r="BW270" s="32">
        <f t="shared" si="103"/>
        <v>0</v>
      </c>
      <c r="BX270" s="32">
        <f t="shared" si="104"/>
        <v>0</v>
      </c>
      <c r="BY270" s="31">
        <f t="shared" si="105"/>
        <v>1</v>
      </c>
      <c r="BZ270" s="31">
        <f t="shared" si="106"/>
        <v>1</v>
      </c>
    </row>
    <row r="271" spans="1:78" x14ac:dyDescent="0.2">
      <c r="A271" s="3" t="s">
        <v>1140</v>
      </c>
      <c r="B271" s="3" t="s">
        <v>1845</v>
      </c>
      <c r="C271" s="3">
        <v>21555000</v>
      </c>
      <c r="D271" s="3">
        <v>29505000</v>
      </c>
      <c r="E271" s="3">
        <v>36645000</v>
      </c>
      <c r="F271" s="4">
        <v>39931000</v>
      </c>
      <c r="G271" s="3">
        <v>108100000</v>
      </c>
      <c r="H271" s="3">
        <v>118330000</v>
      </c>
      <c r="I271" s="3">
        <v>12844000</v>
      </c>
      <c r="J271" s="4">
        <v>18186000</v>
      </c>
      <c r="K271" s="3">
        <v>12528000</v>
      </c>
      <c r="L271" s="3">
        <v>24428000</v>
      </c>
      <c r="M271" s="3">
        <v>32719000</v>
      </c>
      <c r="N271" s="3">
        <v>25914000</v>
      </c>
      <c r="O271" s="17">
        <v>30321000</v>
      </c>
      <c r="P271" s="3">
        <v>23750000</v>
      </c>
      <c r="Q271" s="3">
        <v>34729000</v>
      </c>
      <c r="R271" s="3">
        <v>45491000</v>
      </c>
      <c r="S271" s="17">
        <v>105130000</v>
      </c>
      <c r="T271" s="3">
        <v>33836000</v>
      </c>
      <c r="U271" s="3">
        <v>25204000</v>
      </c>
      <c r="V271" s="3">
        <v>31339000</v>
      </c>
      <c r="W271" s="17">
        <v>25974000</v>
      </c>
      <c r="X271" s="3">
        <v>26350000</v>
      </c>
      <c r="Y271" s="3">
        <v>202820000</v>
      </c>
      <c r="Z271" s="3">
        <v>167090000</v>
      </c>
      <c r="AA271" s="17">
        <v>10052000</v>
      </c>
      <c r="AB271" s="3">
        <v>39969000</v>
      </c>
      <c r="AC271" s="3">
        <v>45348000</v>
      </c>
      <c r="AD271" s="3">
        <v>24176000</v>
      </c>
      <c r="AE271" s="17">
        <v>23121000</v>
      </c>
      <c r="AF271" s="3">
        <v>59681000</v>
      </c>
      <c r="AG271" s="3">
        <v>12754000</v>
      </c>
      <c r="AH271" s="3">
        <v>19742000</v>
      </c>
      <c r="AI271" s="17">
        <v>54297000</v>
      </c>
      <c r="AJ271" s="3">
        <v>58442000</v>
      </c>
      <c r="AK271" s="3">
        <v>29962000</v>
      </c>
      <c r="AL271" s="3">
        <v>37653000</v>
      </c>
      <c r="AM271" s="3">
        <v>290.57</v>
      </c>
      <c r="AN271" s="3">
        <v>364</v>
      </c>
      <c r="AO271" s="3">
        <v>15</v>
      </c>
      <c r="AP271" s="3">
        <v>8.9</v>
      </c>
      <c r="AQ271" s="32">
        <v>31909000</v>
      </c>
      <c r="AR271" s="32">
        <v>64365000</v>
      </c>
      <c r="AS271" s="32">
        <v>23897250</v>
      </c>
      <c r="AT271" s="32">
        <v>33572750</v>
      </c>
      <c r="AU271" s="32">
        <v>48877250</v>
      </c>
      <c r="AV271" s="32">
        <v>105558500</v>
      </c>
      <c r="AW271" s="32">
        <v>29886250</v>
      </c>
      <c r="AX271" s="32">
        <v>28824500</v>
      </c>
      <c r="AY271" s="32">
        <v>45088500</v>
      </c>
      <c r="AZ271" s="32">
        <f t="shared" si="107"/>
        <v>1</v>
      </c>
      <c r="BA271" s="32">
        <f t="shared" si="107"/>
        <v>1</v>
      </c>
      <c r="BB271" s="32">
        <f t="shared" si="107"/>
        <v>1</v>
      </c>
      <c r="BC271" s="32">
        <f t="shared" si="107"/>
        <v>1</v>
      </c>
      <c r="BD271" s="32">
        <f t="shared" si="107"/>
        <v>1</v>
      </c>
      <c r="BE271" s="32">
        <f t="shared" si="107"/>
        <v>1</v>
      </c>
      <c r="BF271" s="32">
        <f t="shared" si="107"/>
        <v>1</v>
      </c>
      <c r="BG271" s="32">
        <f t="shared" si="107"/>
        <v>1</v>
      </c>
      <c r="BH271" s="32">
        <f t="shared" si="107"/>
        <v>1</v>
      </c>
      <c r="BI271" s="32">
        <f t="shared" si="89"/>
        <v>2</v>
      </c>
      <c r="BJ271" s="32">
        <f t="shared" si="90"/>
        <v>2</v>
      </c>
      <c r="BK271" s="32">
        <f t="shared" si="91"/>
        <v>2</v>
      </c>
      <c r="BL271" s="32">
        <f t="shared" si="92"/>
        <v>2</v>
      </c>
      <c r="BM271" s="32">
        <f t="shared" si="93"/>
        <v>1</v>
      </c>
      <c r="BN271" s="32">
        <f t="shared" si="94"/>
        <v>0</v>
      </c>
      <c r="BO271" s="32">
        <f t="shared" si="95"/>
        <v>0</v>
      </c>
      <c r="BP271" s="32">
        <f t="shared" si="96"/>
        <v>1</v>
      </c>
      <c r="BQ271" s="32">
        <f t="shared" si="97"/>
        <v>0</v>
      </c>
      <c r="BR271" s="32">
        <f t="shared" si="98"/>
        <v>0</v>
      </c>
      <c r="BS271" s="32">
        <f t="shared" si="99"/>
        <v>1</v>
      </c>
      <c r="BT271" s="32">
        <f t="shared" si="100"/>
        <v>0</v>
      </c>
      <c r="BU271" s="32">
        <f t="shared" si="101"/>
        <v>0</v>
      </c>
      <c r="BV271" s="32">
        <f t="shared" si="102"/>
        <v>1</v>
      </c>
      <c r="BW271" s="32">
        <f t="shared" si="103"/>
        <v>0</v>
      </c>
      <c r="BX271" s="32">
        <f t="shared" si="104"/>
        <v>0</v>
      </c>
      <c r="BY271" s="31">
        <f t="shared" si="105"/>
        <v>1</v>
      </c>
      <c r="BZ271" s="31">
        <f t="shared" si="106"/>
        <v>1</v>
      </c>
    </row>
    <row r="272" spans="1:78" x14ac:dyDescent="0.2">
      <c r="A272" s="3" t="s">
        <v>1142</v>
      </c>
      <c r="B272" s="3" t="s">
        <v>1470</v>
      </c>
      <c r="C272" s="3">
        <v>16319000</v>
      </c>
      <c r="D272" s="3">
        <v>21384000</v>
      </c>
      <c r="E272" s="3">
        <v>16372000</v>
      </c>
      <c r="F272" s="4">
        <v>17988000</v>
      </c>
      <c r="G272" s="3">
        <v>24207000</v>
      </c>
      <c r="H272" s="3">
        <v>14067000</v>
      </c>
      <c r="I272" s="3">
        <v>23283000</v>
      </c>
      <c r="J272" s="4">
        <v>23844000</v>
      </c>
      <c r="K272" s="3">
        <v>16452000</v>
      </c>
      <c r="L272" s="3">
        <v>17566000</v>
      </c>
      <c r="M272" s="3">
        <v>16897000</v>
      </c>
      <c r="N272" s="3">
        <v>20216000</v>
      </c>
      <c r="O272" s="17">
        <v>21859000</v>
      </c>
      <c r="P272" s="3">
        <v>16328000</v>
      </c>
      <c r="Q272" s="3">
        <v>19063000</v>
      </c>
      <c r="R272" s="3">
        <v>18526000</v>
      </c>
      <c r="S272" s="17">
        <v>25298000</v>
      </c>
      <c r="T272" s="3">
        <v>17624000</v>
      </c>
      <c r="U272" s="3">
        <v>26619000</v>
      </c>
      <c r="V272" s="3">
        <v>18769000</v>
      </c>
      <c r="W272" s="17">
        <v>20932000</v>
      </c>
      <c r="X272" s="3">
        <v>16007000</v>
      </c>
      <c r="Y272" s="3">
        <v>16824000</v>
      </c>
      <c r="Z272" s="3">
        <v>19462000</v>
      </c>
      <c r="AA272" s="17">
        <v>15068000</v>
      </c>
      <c r="AB272" s="3">
        <v>17686000</v>
      </c>
      <c r="AC272" s="3">
        <v>17233000</v>
      </c>
      <c r="AD272" s="3">
        <v>18695000</v>
      </c>
      <c r="AE272" s="17">
        <v>19669000</v>
      </c>
      <c r="AF272" s="3">
        <v>17646000</v>
      </c>
      <c r="AG272" s="3">
        <v>15228000</v>
      </c>
      <c r="AH272" s="3">
        <v>22172000</v>
      </c>
      <c r="AI272" s="17">
        <v>24717000</v>
      </c>
      <c r="AJ272" s="3">
        <v>21720000</v>
      </c>
      <c r="AK272" s="3">
        <v>20922000</v>
      </c>
      <c r="AL272" s="3">
        <v>14567000</v>
      </c>
      <c r="AM272" s="3">
        <v>32.734000000000002</v>
      </c>
      <c r="AN272" s="3">
        <v>235</v>
      </c>
      <c r="AO272" s="3">
        <v>8</v>
      </c>
      <c r="AP272" s="3">
        <v>24.2</v>
      </c>
      <c r="AQ272" s="32">
        <v>18015750</v>
      </c>
      <c r="AR272" s="32">
        <v>21350250</v>
      </c>
      <c r="AS272" s="32">
        <v>17782750</v>
      </c>
      <c r="AT272" s="32">
        <v>18944000</v>
      </c>
      <c r="AU272" s="32">
        <v>22077500</v>
      </c>
      <c r="AV272" s="32">
        <v>18306250</v>
      </c>
      <c r="AW272" s="32">
        <v>17170500</v>
      </c>
      <c r="AX272" s="32">
        <v>18678750</v>
      </c>
      <c r="AY272" s="32">
        <v>20481500</v>
      </c>
      <c r="AZ272" s="32">
        <f t="shared" si="107"/>
        <v>1</v>
      </c>
      <c r="BA272" s="32">
        <f t="shared" si="107"/>
        <v>1</v>
      </c>
      <c r="BB272" s="32">
        <f t="shared" si="107"/>
        <v>1</v>
      </c>
      <c r="BC272" s="32">
        <f t="shared" si="107"/>
        <v>1</v>
      </c>
      <c r="BD272" s="32">
        <f t="shared" si="107"/>
        <v>1</v>
      </c>
      <c r="BE272" s="32">
        <f t="shared" si="107"/>
        <v>1</v>
      </c>
      <c r="BF272" s="32">
        <f t="shared" si="107"/>
        <v>1</v>
      </c>
      <c r="BG272" s="32">
        <f t="shared" si="107"/>
        <v>1</v>
      </c>
      <c r="BH272" s="32">
        <f t="shared" si="107"/>
        <v>1</v>
      </c>
      <c r="BI272" s="32">
        <f t="shared" si="89"/>
        <v>2</v>
      </c>
      <c r="BJ272" s="32">
        <f t="shared" si="90"/>
        <v>2</v>
      </c>
      <c r="BK272" s="32">
        <f t="shared" si="91"/>
        <v>2</v>
      </c>
      <c r="BL272" s="32">
        <f t="shared" si="92"/>
        <v>2</v>
      </c>
      <c r="BM272" s="32">
        <f t="shared" si="93"/>
        <v>1</v>
      </c>
      <c r="BN272" s="32">
        <f t="shared" si="94"/>
        <v>0</v>
      </c>
      <c r="BO272" s="32">
        <f t="shared" si="95"/>
        <v>0</v>
      </c>
      <c r="BP272" s="32">
        <f t="shared" si="96"/>
        <v>1</v>
      </c>
      <c r="BQ272" s="32">
        <f t="shared" si="97"/>
        <v>0</v>
      </c>
      <c r="BR272" s="32">
        <f t="shared" si="98"/>
        <v>0</v>
      </c>
      <c r="BS272" s="32">
        <f t="shared" si="99"/>
        <v>1</v>
      </c>
      <c r="BT272" s="32">
        <f t="shared" si="100"/>
        <v>0</v>
      </c>
      <c r="BU272" s="32">
        <f t="shared" si="101"/>
        <v>0</v>
      </c>
      <c r="BV272" s="32">
        <f t="shared" si="102"/>
        <v>1</v>
      </c>
      <c r="BW272" s="32">
        <f t="shared" si="103"/>
        <v>0</v>
      </c>
      <c r="BX272" s="32">
        <f t="shared" si="104"/>
        <v>0</v>
      </c>
      <c r="BY272" s="31">
        <f t="shared" si="105"/>
        <v>1</v>
      </c>
      <c r="BZ272" s="31">
        <f t="shared" si="106"/>
        <v>1</v>
      </c>
    </row>
    <row r="273" spans="1:78" x14ac:dyDescent="0.2">
      <c r="A273" s="3" t="s">
        <v>1150</v>
      </c>
      <c r="B273" s="3" t="s">
        <v>1608</v>
      </c>
      <c r="C273" s="3">
        <v>39244000</v>
      </c>
      <c r="D273" s="3">
        <v>38474000</v>
      </c>
      <c r="E273" s="3">
        <v>30815000</v>
      </c>
      <c r="F273" s="4">
        <v>39062000</v>
      </c>
      <c r="G273" s="3">
        <v>46898000</v>
      </c>
      <c r="H273" s="3">
        <v>37479000</v>
      </c>
      <c r="I273" s="3">
        <v>34244000</v>
      </c>
      <c r="J273" s="4">
        <v>36311000</v>
      </c>
      <c r="K273" s="3">
        <v>41513000</v>
      </c>
      <c r="L273" s="3">
        <v>36245000</v>
      </c>
      <c r="M273" s="3">
        <v>50781000</v>
      </c>
      <c r="N273" s="3">
        <v>36736000</v>
      </c>
      <c r="O273" s="17">
        <v>56986000</v>
      </c>
      <c r="P273" s="3">
        <v>45290000</v>
      </c>
      <c r="Q273" s="3">
        <v>38765000</v>
      </c>
      <c r="R273" s="3">
        <v>46571000</v>
      </c>
      <c r="S273" s="17">
        <v>38225000</v>
      </c>
      <c r="T273" s="3">
        <v>50659000</v>
      </c>
      <c r="U273" s="3">
        <v>51183000</v>
      </c>
      <c r="V273" s="3">
        <v>40537000</v>
      </c>
      <c r="W273" s="17">
        <v>39767000</v>
      </c>
      <c r="X273" s="3">
        <v>40908000</v>
      </c>
      <c r="Y273" s="3">
        <v>44462000</v>
      </c>
      <c r="Z273" s="3">
        <v>43218000</v>
      </c>
      <c r="AA273" s="17">
        <v>28217000</v>
      </c>
      <c r="AB273" s="3">
        <v>42868000</v>
      </c>
      <c r="AC273" s="3">
        <v>46694000</v>
      </c>
      <c r="AD273" s="3">
        <v>32322000</v>
      </c>
      <c r="AE273" s="17">
        <v>42511000</v>
      </c>
      <c r="AF273" s="3">
        <v>32837000</v>
      </c>
      <c r="AG273" s="3">
        <v>47472000</v>
      </c>
      <c r="AH273" s="3">
        <v>39722000</v>
      </c>
      <c r="AI273" s="17">
        <v>34344000</v>
      </c>
      <c r="AJ273" s="3">
        <v>46167000</v>
      </c>
      <c r="AK273" s="3">
        <v>55699000</v>
      </c>
      <c r="AL273" s="3">
        <v>28306000</v>
      </c>
      <c r="AM273" s="3">
        <v>133.16</v>
      </c>
      <c r="AN273" s="3">
        <v>270</v>
      </c>
      <c r="AO273" s="3">
        <v>5</v>
      </c>
      <c r="AP273" s="3">
        <v>38.700000000000003</v>
      </c>
      <c r="AQ273" s="32">
        <v>36898750</v>
      </c>
      <c r="AR273" s="32">
        <v>38733000</v>
      </c>
      <c r="AS273" s="32">
        <v>41318750</v>
      </c>
      <c r="AT273" s="32">
        <v>46903000</v>
      </c>
      <c r="AU273" s="32">
        <v>45151000</v>
      </c>
      <c r="AV273" s="32">
        <v>42088750</v>
      </c>
      <c r="AW273" s="32">
        <v>37525250</v>
      </c>
      <c r="AX273" s="32">
        <v>40635500</v>
      </c>
      <c r="AY273" s="32">
        <v>41129000</v>
      </c>
      <c r="AZ273" s="32">
        <f t="shared" si="107"/>
        <v>1</v>
      </c>
      <c r="BA273" s="32">
        <f t="shared" si="107"/>
        <v>1</v>
      </c>
      <c r="BB273" s="32">
        <f t="shared" si="107"/>
        <v>1</v>
      </c>
      <c r="BC273" s="32">
        <f t="shared" si="107"/>
        <v>1</v>
      </c>
      <c r="BD273" s="32">
        <f t="shared" si="107"/>
        <v>1</v>
      </c>
      <c r="BE273" s="32">
        <f t="shared" si="107"/>
        <v>1</v>
      </c>
      <c r="BF273" s="32">
        <f t="shared" si="107"/>
        <v>1</v>
      </c>
      <c r="BG273" s="32">
        <f t="shared" si="107"/>
        <v>1</v>
      </c>
      <c r="BH273" s="32">
        <f t="shared" si="107"/>
        <v>1</v>
      </c>
      <c r="BI273" s="32">
        <f t="shared" si="89"/>
        <v>2</v>
      </c>
      <c r="BJ273" s="32">
        <f t="shared" si="90"/>
        <v>2</v>
      </c>
      <c r="BK273" s="32">
        <f t="shared" si="91"/>
        <v>2</v>
      </c>
      <c r="BL273" s="32">
        <f t="shared" si="92"/>
        <v>2</v>
      </c>
      <c r="BM273" s="32">
        <f t="shared" si="93"/>
        <v>1</v>
      </c>
      <c r="BN273" s="32">
        <f t="shared" si="94"/>
        <v>0</v>
      </c>
      <c r="BO273" s="32">
        <f t="shared" si="95"/>
        <v>0</v>
      </c>
      <c r="BP273" s="32">
        <f t="shared" si="96"/>
        <v>1</v>
      </c>
      <c r="BQ273" s="32">
        <f t="shared" si="97"/>
        <v>0</v>
      </c>
      <c r="BR273" s="32">
        <f t="shared" si="98"/>
        <v>0</v>
      </c>
      <c r="BS273" s="32">
        <f t="shared" si="99"/>
        <v>1</v>
      </c>
      <c r="BT273" s="32">
        <f t="shared" si="100"/>
        <v>0</v>
      </c>
      <c r="BU273" s="32">
        <f t="shared" si="101"/>
        <v>0</v>
      </c>
      <c r="BV273" s="32">
        <f t="shared" si="102"/>
        <v>1</v>
      </c>
      <c r="BW273" s="32">
        <f t="shared" si="103"/>
        <v>0</v>
      </c>
      <c r="BX273" s="32">
        <f t="shared" si="104"/>
        <v>0</v>
      </c>
      <c r="BY273" s="31">
        <f t="shared" si="105"/>
        <v>1</v>
      </c>
      <c r="BZ273" s="31">
        <f t="shared" si="106"/>
        <v>1</v>
      </c>
    </row>
    <row r="274" spans="1:78" x14ac:dyDescent="0.2">
      <c r="A274" s="3" t="s">
        <v>1161</v>
      </c>
      <c r="B274" s="3" t="s">
        <v>1907</v>
      </c>
      <c r="C274" s="3">
        <v>19155000</v>
      </c>
      <c r="D274" s="3">
        <v>16410000</v>
      </c>
      <c r="E274" s="3">
        <v>28795000</v>
      </c>
      <c r="F274" s="4">
        <v>17050000</v>
      </c>
      <c r="G274" s="3">
        <v>17650000</v>
      </c>
      <c r="H274" s="3">
        <v>16930000</v>
      </c>
      <c r="I274" s="3">
        <v>18642000</v>
      </c>
      <c r="J274" s="4">
        <v>21193000</v>
      </c>
      <c r="K274" s="3">
        <v>19331000</v>
      </c>
      <c r="L274" s="3">
        <v>18042000</v>
      </c>
      <c r="M274" s="3">
        <v>19750000</v>
      </c>
      <c r="N274" s="3">
        <v>18935000</v>
      </c>
      <c r="O274" s="17">
        <v>20646000</v>
      </c>
      <c r="P274" s="3">
        <v>17636000</v>
      </c>
      <c r="Q274" s="3">
        <v>18490000</v>
      </c>
      <c r="R274" s="3">
        <v>21692000</v>
      </c>
      <c r="S274" s="17">
        <v>21287000</v>
      </c>
      <c r="T274" s="3">
        <v>16935000</v>
      </c>
      <c r="U274" s="3">
        <v>13323000</v>
      </c>
      <c r="V274" s="3">
        <v>17642000</v>
      </c>
      <c r="W274" s="17">
        <v>17868000</v>
      </c>
      <c r="X274" s="3">
        <v>19585000</v>
      </c>
      <c r="Y274" s="3">
        <v>19194000</v>
      </c>
      <c r="Z274" s="3">
        <v>15070000</v>
      </c>
      <c r="AA274" s="17">
        <v>21835000</v>
      </c>
      <c r="AB274" s="3">
        <v>21464000</v>
      </c>
      <c r="AC274" s="3">
        <v>20237000</v>
      </c>
      <c r="AD274" s="3">
        <v>19006000</v>
      </c>
      <c r="AE274" s="17">
        <v>17457000</v>
      </c>
      <c r="AF274" s="3">
        <v>20582000</v>
      </c>
      <c r="AG274" s="3">
        <v>17508000</v>
      </c>
      <c r="AH274" s="3">
        <v>18462000</v>
      </c>
      <c r="AI274" s="17">
        <v>19087000</v>
      </c>
      <c r="AJ274" s="3">
        <v>19214000</v>
      </c>
      <c r="AK274" s="3">
        <v>20263000</v>
      </c>
      <c r="AL274" s="3">
        <v>21520000</v>
      </c>
      <c r="AM274" s="3">
        <v>167.68</v>
      </c>
      <c r="AN274" s="3">
        <v>207</v>
      </c>
      <c r="AO274" s="3">
        <v>8</v>
      </c>
      <c r="AP274" s="3">
        <v>39.700000000000003</v>
      </c>
      <c r="AQ274" s="32">
        <v>20352500</v>
      </c>
      <c r="AR274" s="32">
        <v>18603750</v>
      </c>
      <c r="AS274" s="32">
        <v>19014500</v>
      </c>
      <c r="AT274" s="32">
        <v>19616000</v>
      </c>
      <c r="AU274" s="32">
        <v>17296750</v>
      </c>
      <c r="AV274" s="32">
        <v>17929250</v>
      </c>
      <c r="AW274" s="32">
        <v>20635500</v>
      </c>
      <c r="AX274" s="32">
        <v>18502250</v>
      </c>
      <c r="AY274" s="32">
        <v>20021000</v>
      </c>
      <c r="AZ274" s="32">
        <f t="shared" si="107"/>
        <v>1</v>
      </c>
      <c r="BA274" s="32">
        <f t="shared" si="107"/>
        <v>1</v>
      </c>
      <c r="BB274" s="32">
        <f t="shared" si="107"/>
        <v>1</v>
      </c>
      <c r="BC274" s="32">
        <f t="shared" si="107"/>
        <v>1</v>
      </c>
      <c r="BD274" s="32">
        <f t="shared" si="107"/>
        <v>1</v>
      </c>
      <c r="BE274" s="32">
        <f t="shared" si="107"/>
        <v>1</v>
      </c>
      <c r="BF274" s="32">
        <f t="shared" si="107"/>
        <v>1</v>
      </c>
      <c r="BG274" s="32">
        <f t="shared" si="107"/>
        <v>1</v>
      </c>
      <c r="BH274" s="32">
        <f t="shared" si="107"/>
        <v>1</v>
      </c>
      <c r="BI274" s="32">
        <f t="shared" si="89"/>
        <v>2</v>
      </c>
      <c r="BJ274" s="32">
        <f t="shared" si="90"/>
        <v>2</v>
      </c>
      <c r="BK274" s="32">
        <f t="shared" si="91"/>
        <v>2</v>
      </c>
      <c r="BL274" s="32">
        <f t="shared" si="92"/>
        <v>2</v>
      </c>
      <c r="BM274" s="32">
        <f t="shared" si="93"/>
        <v>1</v>
      </c>
      <c r="BN274" s="32">
        <f t="shared" si="94"/>
        <v>0</v>
      </c>
      <c r="BO274" s="32">
        <f t="shared" si="95"/>
        <v>0</v>
      </c>
      <c r="BP274" s="32">
        <f t="shared" si="96"/>
        <v>1</v>
      </c>
      <c r="BQ274" s="32">
        <f t="shared" si="97"/>
        <v>0</v>
      </c>
      <c r="BR274" s="32">
        <f t="shared" si="98"/>
        <v>0</v>
      </c>
      <c r="BS274" s="32">
        <f t="shared" si="99"/>
        <v>1</v>
      </c>
      <c r="BT274" s="32">
        <f t="shared" si="100"/>
        <v>0</v>
      </c>
      <c r="BU274" s="32">
        <f t="shared" si="101"/>
        <v>0</v>
      </c>
      <c r="BV274" s="32">
        <f t="shared" si="102"/>
        <v>1</v>
      </c>
      <c r="BW274" s="32">
        <f t="shared" si="103"/>
        <v>0</v>
      </c>
      <c r="BX274" s="32">
        <f t="shared" si="104"/>
        <v>0</v>
      </c>
      <c r="BY274" s="31">
        <f t="shared" si="105"/>
        <v>1</v>
      </c>
      <c r="BZ274" s="31">
        <f t="shared" si="106"/>
        <v>1</v>
      </c>
    </row>
    <row r="275" spans="1:78" x14ac:dyDescent="0.2">
      <c r="A275" s="3" t="s">
        <v>1163</v>
      </c>
      <c r="B275" s="3" t="s">
        <v>1872</v>
      </c>
      <c r="C275" s="3">
        <v>124510000</v>
      </c>
      <c r="D275" s="3">
        <v>134170000</v>
      </c>
      <c r="E275" s="3">
        <v>94288000</v>
      </c>
      <c r="F275" s="4">
        <v>98168000</v>
      </c>
      <c r="G275" s="3">
        <v>99278000</v>
      </c>
      <c r="H275" s="3">
        <v>101850000</v>
      </c>
      <c r="I275" s="3">
        <v>93861000</v>
      </c>
      <c r="J275" s="4">
        <v>124690000</v>
      </c>
      <c r="K275" s="3">
        <v>95370000</v>
      </c>
      <c r="L275" s="3">
        <v>98493000</v>
      </c>
      <c r="M275" s="3">
        <v>107900000</v>
      </c>
      <c r="N275" s="3">
        <v>117430000</v>
      </c>
      <c r="O275" s="17">
        <v>130570000</v>
      </c>
      <c r="P275" s="3">
        <v>121850000</v>
      </c>
      <c r="Q275" s="3">
        <v>102680000</v>
      </c>
      <c r="R275" s="3">
        <v>110380000</v>
      </c>
      <c r="S275" s="17">
        <v>106560000</v>
      </c>
      <c r="T275" s="3">
        <v>121840000</v>
      </c>
      <c r="U275" s="3">
        <v>88771000</v>
      </c>
      <c r="V275" s="3">
        <v>105310000</v>
      </c>
      <c r="W275" s="17">
        <v>93258000</v>
      </c>
      <c r="X275" s="3">
        <v>89236000</v>
      </c>
      <c r="Y275" s="3">
        <v>116050000</v>
      </c>
      <c r="Z275" s="3">
        <v>89842000</v>
      </c>
      <c r="AA275" s="17">
        <v>124870000</v>
      </c>
      <c r="AB275" s="3">
        <v>104510000</v>
      </c>
      <c r="AC275" s="3">
        <v>104220000</v>
      </c>
      <c r="AD275" s="3">
        <v>101420000</v>
      </c>
      <c r="AE275" s="17">
        <v>112800000</v>
      </c>
      <c r="AF275" s="3">
        <v>114180000</v>
      </c>
      <c r="AG275" s="3">
        <v>103020000</v>
      </c>
      <c r="AH275" s="3">
        <v>95194000</v>
      </c>
      <c r="AI275" s="17">
        <v>111730000</v>
      </c>
      <c r="AJ275" s="3">
        <v>108040000</v>
      </c>
      <c r="AK275" s="3">
        <v>90103000</v>
      </c>
      <c r="AL275" s="3">
        <v>130170000</v>
      </c>
      <c r="AM275" s="3">
        <v>323.31</v>
      </c>
      <c r="AN275" s="3">
        <v>534</v>
      </c>
      <c r="AO275" s="3">
        <v>18</v>
      </c>
      <c r="AP275" s="3">
        <v>64.3</v>
      </c>
      <c r="AQ275" s="32">
        <v>112784000</v>
      </c>
      <c r="AR275" s="32">
        <v>104919750</v>
      </c>
      <c r="AS275" s="32">
        <v>104798250</v>
      </c>
      <c r="AT275" s="32">
        <v>116370000</v>
      </c>
      <c r="AU275" s="32">
        <v>105620250</v>
      </c>
      <c r="AV275" s="32">
        <v>97096500</v>
      </c>
      <c r="AW275" s="32">
        <v>108755000</v>
      </c>
      <c r="AX275" s="32">
        <v>106298500</v>
      </c>
      <c r="AY275" s="32">
        <v>110010750</v>
      </c>
      <c r="AZ275" s="32">
        <f t="shared" si="107"/>
        <v>1</v>
      </c>
      <c r="BA275" s="32">
        <f t="shared" si="107"/>
        <v>1</v>
      </c>
      <c r="BB275" s="32">
        <f t="shared" si="107"/>
        <v>1</v>
      </c>
      <c r="BC275" s="32">
        <f t="shared" si="107"/>
        <v>1</v>
      </c>
      <c r="BD275" s="32">
        <f t="shared" si="107"/>
        <v>1</v>
      </c>
      <c r="BE275" s="32">
        <f t="shared" si="107"/>
        <v>1</v>
      </c>
      <c r="BF275" s="32">
        <f t="shared" si="107"/>
        <v>1</v>
      </c>
      <c r="BG275" s="32">
        <f t="shared" si="107"/>
        <v>1</v>
      </c>
      <c r="BH275" s="32">
        <f t="shared" si="107"/>
        <v>1</v>
      </c>
      <c r="BI275" s="32">
        <f t="shared" si="89"/>
        <v>2</v>
      </c>
      <c r="BJ275" s="32">
        <f t="shared" si="90"/>
        <v>2</v>
      </c>
      <c r="BK275" s="32">
        <f t="shared" si="91"/>
        <v>2</v>
      </c>
      <c r="BL275" s="32">
        <f t="shared" si="92"/>
        <v>2</v>
      </c>
      <c r="BM275" s="32">
        <f t="shared" si="93"/>
        <v>1</v>
      </c>
      <c r="BN275" s="32">
        <f t="shared" si="94"/>
        <v>0</v>
      </c>
      <c r="BO275" s="32">
        <f t="shared" si="95"/>
        <v>0</v>
      </c>
      <c r="BP275" s="32">
        <f t="shared" si="96"/>
        <v>1</v>
      </c>
      <c r="BQ275" s="32">
        <f t="shared" si="97"/>
        <v>0</v>
      </c>
      <c r="BR275" s="32">
        <f t="shared" si="98"/>
        <v>0</v>
      </c>
      <c r="BS275" s="32">
        <f t="shared" si="99"/>
        <v>1</v>
      </c>
      <c r="BT275" s="32">
        <f t="shared" si="100"/>
        <v>0</v>
      </c>
      <c r="BU275" s="32">
        <f t="shared" si="101"/>
        <v>0</v>
      </c>
      <c r="BV275" s="32">
        <f t="shared" si="102"/>
        <v>1</v>
      </c>
      <c r="BW275" s="32">
        <f t="shared" si="103"/>
        <v>0</v>
      </c>
      <c r="BX275" s="32">
        <f t="shared" si="104"/>
        <v>0</v>
      </c>
      <c r="BY275" s="31">
        <f t="shared" si="105"/>
        <v>1</v>
      </c>
      <c r="BZ275" s="31">
        <f t="shared" si="106"/>
        <v>1</v>
      </c>
    </row>
    <row r="276" spans="1:78" x14ac:dyDescent="0.2">
      <c r="A276" s="3" t="s">
        <v>1165</v>
      </c>
      <c r="B276" s="3" t="s">
        <v>1909</v>
      </c>
      <c r="C276" s="3">
        <v>7088000</v>
      </c>
      <c r="D276" s="3">
        <v>6160800</v>
      </c>
      <c r="E276" s="3">
        <v>8319900</v>
      </c>
      <c r="F276" s="4">
        <v>5316600</v>
      </c>
      <c r="G276" s="3">
        <v>9480100</v>
      </c>
      <c r="H276" s="3">
        <v>11235000</v>
      </c>
      <c r="I276" s="3">
        <v>8031500</v>
      </c>
      <c r="J276" s="4">
        <v>9032700</v>
      </c>
      <c r="K276" s="3">
        <v>3190900</v>
      </c>
      <c r="L276" s="3">
        <v>5103700</v>
      </c>
      <c r="M276" s="3">
        <v>4477400</v>
      </c>
      <c r="N276" s="3">
        <f>AVERAGE(K276:M276)</f>
        <v>4257333.333333333</v>
      </c>
      <c r="O276" s="17">
        <v>8526300</v>
      </c>
      <c r="P276" s="3">
        <v>5143900</v>
      </c>
      <c r="Q276" s="3">
        <v>10149000</v>
      </c>
      <c r="R276" s="3">
        <v>8739800</v>
      </c>
      <c r="S276" s="17">
        <v>7180000</v>
      </c>
      <c r="T276" s="3">
        <v>6857600</v>
      </c>
      <c r="U276" s="3">
        <v>9889100</v>
      </c>
      <c r="V276" s="3">
        <v>8245700</v>
      </c>
      <c r="W276" s="17">
        <v>6216300</v>
      </c>
      <c r="X276" s="3">
        <v>18854000</v>
      </c>
      <c r="Y276" s="3">
        <v>5890000</v>
      </c>
      <c r="Z276" s="3">
        <v>6308400</v>
      </c>
      <c r="AA276" s="17">
        <v>5989800</v>
      </c>
      <c r="AB276" s="3">
        <v>7063900</v>
      </c>
      <c r="AC276" s="3">
        <v>9684000</v>
      </c>
      <c r="AD276" s="3">
        <v>25916000</v>
      </c>
      <c r="AE276" s="17">
        <v>7518300</v>
      </c>
      <c r="AF276" s="3">
        <v>7209900</v>
      </c>
      <c r="AG276" s="3">
        <v>7661300</v>
      </c>
      <c r="AH276" s="3">
        <v>9353900</v>
      </c>
      <c r="AI276" s="17">
        <v>7301000</v>
      </c>
      <c r="AJ276" s="3">
        <v>4238900</v>
      </c>
      <c r="AK276" s="3">
        <v>5833100</v>
      </c>
      <c r="AL276" s="3">
        <v>6615400</v>
      </c>
      <c r="AM276" s="3">
        <v>27.391999999999999</v>
      </c>
      <c r="AN276" s="3">
        <v>153</v>
      </c>
      <c r="AO276" s="3">
        <v>7</v>
      </c>
      <c r="AP276" s="3">
        <v>43.1</v>
      </c>
      <c r="AQ276" s="32">
        <v>6721325</v>
      </c>
      <c r="AR276" s="32">
        <v>9444825</v>
      </c>
      <c r="AS276" s="32">
        <v>4257333.333333333</v>
      </c>
      <c r="AT276" s="32">
        <v>8139750</v>
      </c>
      <c r="AU276" s="32">
        <v>8043100</v>
      </c>
      <c r="AV276" s="32">
        <v>9317175</v>
      </c>
      <c r="AW276" s="32">
        <v>12163425</v>
      </c>
      <c r="AX276" s="32">
        <v>7935850</v>
      </c>
      <c r="AY276" s="32">
        <v>5997100</v>
      </c>
      <c r="AZ276" s="32">
        <f t="shared" si="107"/>
        <v>1</v>
      </c>
      <c r="BA276" s="32">
        <f t="shared" si="107"/>
        <v>1</v>
      </c>
      <c r="BB276" s="32">
        <f t="shared" si="107"/>
        <v>1</v>
      </c>
      <c r="BC276" s="32">
        <f t="shared" si="107"/>
        <v>1</v>
      </c>
      <c r="BD276" s="32">
        <f t="shared" si="107"/>
        <v>1</v>
      </c>
      <c r="BE276" s="32">
        <f t="shared" si="107"/>
        <v>1</v>
      </c>
      <c r="BF276" s="32">
        <f t="shared" si="107"/>
        <v>1</v>
      </c>
      <c r="BG276" s="32">
        <f t="shared" si="107"/>
        <v>1</v>
      </c>
      <c r="BH276" s="32">
        <f t="shared" si="107"/>
        <v>1</v>
      </c>
      <c r="BI276" s="32">
        <f t="shared" si="89"/>
        <v>2</v>
      </c>
      <c r="BJ276" s="32">
        <f t="shared" si="90"/>
        <v>2</v>
      </c>
      <c r="BK276" s="32">
        <f t="shared" si="91"/>
        <v>2</v>
      </c>
      <c r="BL276" s="32">
        <f t="shared" si="92"/>
        <v>2</v>
      </c>
      <c r="BM276" s="32">
        <f t="shared" si="93"/>
        <v>1</v>
      </c>
      <c r="BN276" s="32">
        <f t="shared" si="94"/>
        <v>0</v>
      </c>
      <c r="BO276" s="32">
        <f t="shared" si="95"/>
        <v>0</v>
      </c>
      <c r="BP276" s="32">
        <f t="shared" si="96"/>
        <v>1</v>
      </c>
      <c r="BQ276" s="32">
        <f t="shared" si="97"/>
        <v>0</v>
      </c>
      <c r="BR276" s="32">
        <f t="shared" si="98"/>
        <v>0</v>
      </c>
      <c r="BS276" s="32">
        <f t="shared" si="99"/>
        <v>1</v>
      </c>
      <c r="BT276" s="32">
        <f t="shared" si="100"/>
        <v>0</v>
      </c>
      <c r="BU276" s="32">
        <f t="shared" si="101"/>
        <v>0</v>
      </c>
      <c r="BV276" s="32">
        <f t="shared" si="102"/>
        <v>1</v>
      </c>
      <c r="BW276" s="32">
        <f t="shared" si="103"/>
        <v>0</v>
      </c>
      <c r="BX276" s="32">
        <f t="shared" si="104"/>
        <v>0</v>
      </c>
      <c r="BY276" s="31">
        <f t="shared" si="105"/>
        <v>1</v>
      </c>
      <c r="BZ276" s="31">
        <f t="shared" si="106"/>
        <v>1</v>
      </c>
    </row>
    <row r="277" spans="1:78" x14ac:dyDescent="0.2">
      <c r="A277" s="3" t="s">
        <v>1168</v>
      </c>
      <c r="B277" s="3" t="s">
        <v>1820</v>
      </c>
      <c r="C277" s="3">
        <v>5356300</v>
      </c>
      <c r="D277" s="3">
        <v>4633600</v>
      </c>
      <c r="E277" s="3">
        <v>4249800</v>
      </c>
      <c r="F277" s="4">
        <v>4573800</v>
      </c>
      <c r="G277" s="3">
        <v>5304800</v>
      </c>
      <c r="H277" s="3">
        <v>4808300</v>
      </c>
      <c r="I277" s="3">
        <v>8851400</v>
      </c>
      <c r="J277" s="4">
        <v>7525500</v>
      </c>
      <c r="K277" s="3">
        <v>5764900</v>
      </c>
      <c r="L277" s="3">
        <v>5008500</v>
      </c>
      <c r="M277" s="3">
        <v>6659800</v>
      </c>
      <c r="N277" s="3">
        <v>6027500</v>
      </c>
      <c r="O277" s="17">
        <v>6803200</v>
      </c>
      <c r="P277" s="3">
        <v>5525600</v>
      </c>
      <c r="Q277" s="3">
        <v>5129100</v>
      </c>
      <c r="R277" s="3">
        <v>6733900</v>
      </c>
      <c r="S277" s="17">
        <v>4745200</v>
      </c>
      <c r="T277" s="3">
        <v>5473100</v>
      </c>
      <c r="U277" s="3">
        <v>4780000</v>
      </c>
      <c r="V277" s="3">
        <v>6583200</v>
      </c>
      <c r="W277" s="17">
        <v>4737400</v>
      </c>
      <c r="X277" s="3">
        <v>4806100</v>
      </c>
      <c r="Y277" s="3">
        <v>5176200</v>
      </c>
      <c r="Z277" s="3">
        <v>6259100</v>
      </c>
      <c r="AA277" s="17">
        <v>5644800</v>
      </c>
      <c r="AB277" s="3">
        <v>6730300</v>
      </c>
      <c r="AC277" s="3">
        <v>6612700</v>
      </c>
      <c r="AD277" s="3">
        <v>5959800</v>
      </c>
      <c r="AE277" s="17">
        <v>5424600</v>
      </c>
      <c r="AF277" s="3">
        <v>4352100</v>
      </c>
      <c r="AG277" s="3">
        <v>4440200</v>
      </c>
      <c r="AH277" s="3">
        <v>5725500</v>
      </c>
      <c r="AI277" s="17">
        <v>6290800</v>
      </c>
      <c r="AJ277" s="3">
        <v>5960500</v>
      </c>
      <c r="AK277" s="3">
        <v>4775200</v>
      </c>
      <c r="AL277" s="3">
        <v>4213000</v>
      </c>
      <c r="AM277" s="3">
        <v>51.646000000000001</v>
      </c>
      <c r="AN277" s="3">
        <v>155</v>
      </c>
      <c r="AO277" s="3">
        <v>10</v>
      </c>
      <c r="AP277" s="3">
        <v>48.8</v>
      </c>
      <c r="AQ277" s="32">
        <v>4703375</v>
      </c>
      <c r="AR277" s="32">
        <v>6622500</v>
      </c>
      <c r="AS277" s="32">
        <v>5865175</v>
      </c>
      <c r="AT277" s="32">
        <v>6047950</v>
      </c>
      <c r="AU277" s="32">
        <v>5395375</v>
      </c>
      <c r="AV277" s="32">
        <v>5244700</v>
      </c>
      <c r="AW277" s="32">
        <v>6236900</v>
      </c>
      <c r="AX277" s="32">
        <v>4985600</v>
      </c>
      <c r="AY277" s="32">
        <v>5309875</v>
      </c>
      <c r="AZ277" s="32">
        <f t="shared" si="107"/>
        <v>1</v>
      </c>
      <c r="BA277" s="32">
        <f t="shared" si="107"/>
        <v>1</v>
      </c>
      <c r="BB277" s="32">
        <f t="shared" si="107"/>
        <v>1</v>
      </c>
      <c r="BC277" s="32">
        <f t="shared" si="107"/>
        <v>1</v>
      </c>
      <c r="BD277" s="32">
        <f t="shared" si="107"/>
        <v>1</v>
      </c>
      <c r="BE277" s="32">
        <f t="shared" si="107"/>
        <v>1</v>
      </c>
      <c r="BF277" s="32">
        <f t="shared" si="107"/>
        <v>1</v>
      </c>
      <c r="BG277" s="32">
        <f t="shared" si="107"/>
        <v>1</v>
      </c>
      <c r="BH277" s="32">
        <f t="shared" si="107"/>
        <v>1</v>
      </c>
      <c r="BI277" s="32">
        <f t="shared" si="89"/>
        <v>2</v>
      </c>
      <c r="BJ277" s="32">
        <f t="shared" si="90"/>
        <v>2</v>
      </c>
      <c r="BK277" s="32">
        <f t="shared" si="91"/>
        <v>2</v>
      </c>
      <c r="BL277" s="32">
        <f t="shared" si="92"/>
        <v>2</v>
      </c>
      <c r="BM277" s="32">
        <f t="shared" si="93"/>
        <v>1</v>
      </c>
      <c r="BN277" s="32">
        <f t="shared" si="94"/>
        <v>0</v>
      </c>
      <c r="BO277" s="32">
        <f t="shared" si="95"/>
        <v>0</v>
      </c>
      <c r="BP277" s="32">
        <f t="shared" si="96"/>
        <v>1</v>
      </c>
      <c r="BQ277" s="32">
        <f t="shared" si="97"/>
        <v>0</v>
      </c>
      <c r="BR277" s="32">
        <f t="shared" si="98"/>
        <v>0</v>
      </c>
      <c r="BS277" s="32">
        <f t="shared" si="99"/>
        <v>1</v>
      </c>
      <c r="BT277" s="32">
        <f t="shared" si="100"/>
        <v>0</v>
      </c>
      <c r="BU277" s="32">
        <f t="shared" si="101"/>
        <v>0</v>
      </c>
      <c r="BV277" s="32">
        <f t="shared" si="102"/>
        <v>1</v>
      </c>
      <c r="BW277" s="32">
        <f t="shared" si="103"/>
        <v>0</v>
      </c>
      <c r="BX277" s="32">
        <f t="shared" si="104"/>
        <v>0</v>
      </c>
      <c r="BY277" s="31">
        <f t="shared" si="105"/>
        <v>1</v>
      </c>
      <c r="BZ277" s="31">
        <f t="shared" si="106"/>
        <v>1</v>
      </c>
    </row>
    <row r="278" spans="1:78" x14ac:dyDescent="0.2">
      <c r="A278" s="3" t="s">
        <v>1176</v>
      </c>
      <c r="B278" s="3" t="s">
        <v>1471</v>
      </c>
      <c r="C278" s="3">
        <v>4587000</v>
      </c>
      <c r="D278" s="3">
        <v>3983900</v>
      </c>
      <c r="E278" s="3">
        <v>5540900</v>
      </c>
      <c r="F278" s="4">
        <v>6928500</v>
      </c>
      <c r="G278" s="3">
        <v>4945700</v>
      </c>
      <c r="H278" s="3">
        <v>4528500</v>
      </c>
      <c r="I278" s="3">
        <v>6184800</v>
      </c>
      <c r="J278" s="4">
        <v>5948000</v>
      </c>
      <c r="K278" s="3">
        <v>5952700</v>
      </c>
      <c r="L278" s="3">
        <v>5024600</v>
      </c>
      <c r="M278" s="3">
        <v>4748300</v>
      </c>
      <c r="N278" s="3">
        <v>5418000</v>
      </c>
      <c r="O278" s="17">
        <v>6645500</v>
      </c>
      <c r="P278" s="3">
        <v>7118400</v>
      </c>
      <c r="Q278" s="3">
        <v>4330400</v>
      </c>
      <c r="R278" s="3">
        <v>5663500</v>
      </c>
      <c r="S278" s="17">
        <v>5177800</v>
      </c>
      <c r="T278" s="3">
        <v>4762400</v>
      </c>
      <c r="U278" s="3">
        <v>4699000</v>
      </c>
      <c r="V278" s="3">
        <v>3510300</v>
      </c>
      <c r="W278" s="17">
        <v>4801900</v>
      </c>
      <c r="X278" s="3">
        <v>5811500</v>
      </c>
      <c r="Y278" s="3">
        <v>4932200</v>
      </c>
      <c r="Z278" s="3">
        <v>4685600</v>
      </c>
      <c r="AA278" s="17">
        <v>14010000</v>
      </c>
      <c r="AB278" s="3">
        <v>5616100</v>
      </c>
      <c r="AC278" s="3">
        <v>7415200</v>
      </c>
      <c r="AD278" s="3">
        <v>7034900</v>
      </c>
      <c r="AE278" s="17">
        <v>3997700</v>
      </c>
      <c r="AF278" s="3">
        <v>5569000</v>
      </c>
      <c r="AG278" s="3">
        <v>5392600</v>
      </c>
      <c r="AH278" s="3">
        <v>6328100</v>
      </c>
      <c r="AI278" s="17">
        <v>2460100</v>
      </c>
      <c r="AJ278" s="3">
        <v>5639200</v>
      </c>
      <c r="AK278" s="3">
        <v>3435700</v>
      </c>
      <c r="AL278" s="3">
        <v>3434300</v>
      </c>
      <c r="AM278" s="3">
        <v>40.225999999999999</v>
      </c>
      <c r="AN278" s="3">
        <v>124</v>
      </c>
      <c r="AO278" s="3">
        <v>3</v>
      </c>
      <c r="AP278" s="3">
        <v>11</v>
      </c>
      <c r="AQ278" s="32">
        <v>5260075</v>
      </c>
      <c r="AR278" s="32">
        <v>5401750</v>
      </c>
      <c r="AS278" s="32">
        <v>5285900</v>
      </c>
      <c r="AT278" s="32">
        <v>5939450</v>
      </c>
      <c r="AU278" s="32">
        <v>4537375</v>
      </c>
      <c r="AV278" s="32">
        <v>5057800</v>
      </c>
      <c r="AW278" s="32">
        <v>8519050</v>
      </c>
      <c r="AX278" s="32">
        <v>5321850</v>
      </c>
      <c r="AY278" s="32">
        <v>3742325</v>
      </c>
      <c r="AZ278" s="32">
        <f t="shared" si="107"/>
        <v>1</v>
      </c>
      <c r="BA278" s="32">
        <f t="shared" si="107"/>
        <v>1</v>
      </c>
      <c r="BB278" s="32">
        <f t="shared" si="107"/>
        <v>1</v>
      </c>
      <c r="BC278" s="32">
        <f t="shared" si="107"/>
        <v>1</v>
      </c>
      <c r="BD278" s="32">
        <f t="shared" si="107"/>
        <v>1</v>
      </c>
      <c r="BE278" s="32">
        <f t="shared" si="107"/>
        <v>1</v>
      </c>
      <c r="BF278" s="32">
        <f t="shared" si="107"/>
        <v>1</v>
      </c>
      <c r="BG278" s="32">
        <f t="shared" si="107"/>
        <v>1</v>
      </c>
      <c r="BH278" s="32">
        <f t="shared" si="107"/>
        <v>1</v>
      </c>
      <c r="BI278" s="32">
        <f t="shared" si="89"/>
        <v>2</v>
      </c>
      <c r="BJ278" s="32">
        <f t="shared" si="90"/>
        <v>2</v>
      </c>
      <c r="BK278" s="32">
        <f t="shared" si="91"/>
        <v>2</v>
      </c>
      <c r="BL278" s="32">
        <f t="shared" si="92"/>
        <v>2</v>
      </c>
      <c r="BM278" s="32">
        <f t="shared" si="93"/>
        <v>1</v>
      </c>
      <c r="BN278" s="32">
        <f t="shared" si="94"/>
        <v>0</v>
      </c>
      <c r="BO278" s="32">
        <f t="shared" si="95"/>
        <v>0</v>
      </c>
      <c r="BP278" s="32">
        <f t="shared" si="96"/>
        <v>1</v>
      </c>
      <c r="BQ278" s="32">
        <f t="shared" si="97"/>
        <v>0</v>
      </c>
      <c r="BR278" s="32">
        <f t="shared" si="98"/>
        <v>0</v>
      </c>
      <c r="BS278" s="32">
        <f t="shared" si="99"/>
        <v>1</v>
      </c>
      <c r="BT278" s="32">
        <f t="shared" si="100"/>
        <v>0</v>
      </c>
      <c r="BU278" s="32">
        <f t="shared" si="101"/>
        <v>0</v>
      </c>
      <c r="BV278" s="32">
        <f t="shared" si="102"/>
        <v>1</v>
      </c>
      <c r="BW278" s="32">
        <f t="shared" si="103"/>
        <v>0</v>
      </c>
      <c r="BX278" s="32">
        <f t="shared" si="104"/>
        <v>0</v>
      </c>
      <c r="BY278" s="31">
        <f t="shared" si="105"/>
        <v>1</v>
      </c>
      <c r="BZ278" s="31">
        <f t="shared" si="106"/>
        <v>1</v>
      </c>
    </row>
    <row r="279" spans="1:78" x14ac:dyDescent="0.2">
      <c r="A279" s="3" t="s">
        <v>1183</v>
      </c>
      <c r="B279" s="3" t="s">
        <v>1471</v>
      </c>
      <c r="C279" s="3">
        <v>75097000</v>
      </c>
      <c r="D279" s="3">
        <v>81678000</v>
      </c>
      <c r="E279" s="3">
        <v>71585000</v>
      </c>
      <c r="F279" s="4">
        <v>91798000</v>
      </c>
      <c r="G279" s="3">
        <v>67185000</v>
      </c>
      <c r="H279" s="3">
        <v>69512000</v>
      </c>
      <c r="I279" s="3">
        <v>74143000</v>
      </c>
      <c r="J279" s="4">
        <v>87045000</v>
      </c>
      <c r="K279" s="3">
        <v>74713000</v>
      </c>
      <c r="L279" s="3">
        <v>77883000</v>
      </c>
      <c r="M279" s="3">
        <v>75417000</v>
      </c>
      <c r="N279" s="3">
        <v>82697000</v>
      </c>
      <c r="O279" s="17">
        <v>67183000</v>
      </c>
      <c r="P279" s="3">
        <v>83889000</v>
      </c>
      <c r="Q279" s="3">
        <v>74330000</v>
      </c>
      <c r="R279" s="3">
        <v>82423000</v>
      </c>
      <c r="S279" s="17">
        <v>82910000</v>
      </c>
      <c r="T279" s="3">
        <v>83838000</v>
      </c>
      <c r="U279" s="3">
        <v>85090000</v>
      </c>
      <c r="V279" s="3">
        <v>77735000</v>
      </c>
      <c r="W279" s="17">
        <v>82656000</v>
      </c>
      <c r="X279" s="3">
        <v>78023000</v>
      </c>
      <c r="Y279" s="3">
        <v>87402000</v>
      </c>
      <c r="Z279" s="3">
        <v>101020000</v>
      </c>
      <c r="AA279" s="17">
        <v>78276000</v>
      </c>
      <c r="AB279" s="3">
        <v>87416000</v>
      </c>
      <c r="AC279" s="3">
        <v>88109000</v>
      </c>
      <c r="AD279" s="3">
        <v>79097000</v>
      </c>
      <c r="AE279" s="17">
        <v>89919000</v>
      </c>
      <c r="AF279" s="3">
        <v>78158000</v>
      </c>
      <c r="AG279" s="3">
        <v>102260000</v>
      </c>
      <c r="AH279" s="3">
        <v>97394000</v>
      </c>
      <c r="AI279" s="17">
        <v>75226000</v>
      </c>
      <c r="AJ279" s="3">
        <v>69780000</v>
      </c>
      <c r="AK279" s="3">
        <v>88738000</v>
      </c>
      <c r="AL279" s="3">
        <v>88143000</v>
      </c>
      <c r="AM279" s="3">
        <v>323.31</v>
      </c>
      <c r="AN279" s="3">
        <v>469</v>
      </c>
      <c r="AO279" s="3">
        <v>17</v>
      </c>
      <c r="AP279" s="3">
        <v>41.5</v>
      </c>
      <c r="AQ279" s="32">
        <v>80039500</v>
      </c>
      <c r="AR279" s="32">
        <v>74471250</v>
      </c>
      <c r="AS279" s="32">
        <v>77677500</v>
      </c>
      <c r="AT279" s="32">
        <v>76956250</v>
      </c>
      <c r="AU279" s="32">
        <v>82393250</v>
      </c>
      <c r="AV279" s="32">
        <v>87275250</v>
      </c>
      <c r="AW279" s="32">
        <v>83224500</v>
      </c>
      <c r="AX279" s="32">
        <v>91932750</v>
      </c>
      <c r="AY279" s="32">
        <v>80471750</v>
      </c>
      <c r="AZ279" s="32">
        <f t="shared" si="107"/>
        <v>1</v>
      </c>
      <c r="BA279" s="32">
        <f t="shared" si="107"/>
        <v>1</v>
      </c>
      <c r="BB279" s="32">
        <f t="shared" si="107"/>
        <v>1</v>
      </c>
      <c r="BC279" s="32">
        <f t="shared" si="107"/>
        <v>1</v>
      </c>
      <c r="BD279" s="32">
        <f t="shared" si="107"/>
        <v>1</v>
      </c>
      <c r="BE279" s="32">
        <f t="shared" si="107"/>
        <v>1</v>
      </c>
      <c r="BF279" s="32">
        <f t="shared" si="107"/>
        <v>1</v>
      </c>
      <c r="BG279" s="32">
        <f t="shared" si="107"/>
        <v>1</v>
      </c>
      <c r="BH279" s="32">
        <f t="shared" si="107"/>
        <v>1</v>
      </c>
      <c r="BI279" s="32">
        <f t="shared" si="89"/>
        <v>2</v>
      </c>
      <c r="BJ279" s="32">
        <f t="shared" si="90"/>
        <v>2</v>
      </c>
      <c r="BK279" s="32">
        <f t="shared" si="91"/>
        <v>2</v>
      </c>
      <c r="BL279" s="32">
        <f t="shared" si="92"/>
        <v>2</v>
      </c>
      <c r="BM279" s="32">
        <f t="shared" si="93"/>
        <v>1</v>
      </c>
      <c r="BN279" s="32">
        <f t="shared" si="94"/>
        <v>0</v>
      </c>
      <c r="BO279" s="32">
        <f t="shared" si="95"/>
        <v>0</v>
      </c>
      <c r="BP279" s="32">
        <f t="shared" si="96"/>
        <v>1</v>
      </c>
      <c r="BQ279" s="32">
        <f t="shared" si="97"/>
        <v>0</v>
      </c>
      <c r="BR279" s="32">
        <f t="shared" si="98"/>
        <v>0</v>
      </c>
      <c r="BS279" s="32">
        <f t="shared" si="99"/>
        <v>1</v>
      </c>
      <c r="BT279" s="32">
        <f t="shared" si="100"/>
        <v>0</v>
      </c>
      <c r="BU279" s="32">
        <f t="shared" si="101"/>
        <v>0</v>
      </c>
      <c r="BV279" s="32">
        <f t="shared" si="102"/>
        <v>1</v>
      </c>
      <c r="BW279" s="32">
        <f t="shared" si="103"/>
        <v>0</v>
      </c>
      <c r="BX279" s="32">
        <f t="shared" si="104"/>
        <v>0</v>
      </c>
      <c r="BY279" s="31">
        <f t="shared" si="105"/>
        <v>1</v>
      </c>
      <c r="BZ279" s="31">
        <f t="shared" si="106"/>
        <v>1</v>
      </c>
    </row>
    <row r="280" spans="1:78" x14ac:dyDescent="0.2">
      <c r="A280" s="3" t="s">
        <v>1200</v>
      </c>
      <c r="B280" s="3" t="s">
        <v>1914</v>
      </c>
      <c r="C280" s="3">
        <v>0</v>
      </c>
      <c r="D280" s="3">
        <v>0</v>
      </c>
      <c r="E280" s="3">
        <v>0</v>
      </c>
      <c r="F280" s="4">
        <v>0</v>
      </c>
      <c r="G280" s="3">
        <v>0</v>
      </c>
      <c r="H280" s="3">
        <v>0</v>
      </c>
      <c r="I280" s="3">
        <v>0</v>
      </c>
      <c r="J280" s="4">
        <v>0</v>
      </c>
      <c r="K280" s="3">
        <v>0</v>
      </c>
      <c r="L280" s="3">
        <v>0</v>
      </c>
      <c r="M280" s="3">
        <v>0</v>
      </c>
      <c r="N280" s="3">
        <v>0</v>
      </c>
      <c r="O280" s="17">
        <v>0</v>
      </c>
      <c r="P280" s="3">
        <v>0</v>
      </c>
      <c r="Q280" s="3">
        <v>0</v>
      </c>
      <c r="R280" s="3">
        <v>0</v>
      </c>
      <c r="S280" s="17">
        <v>0</v>
      </c>
      <c r="T280" s="3">
        <v>0</v>
      </c>
      <c r="U280" s="3">
        <v>0</v>
      </c>
      <c r="V280" s="3">
        <v>0</v>
      </c>
      <c r="W280" s="17">
        <v>0</v>
      </c>
      <c r="X280" s="3">
        <v>0</v>
      </c>
      <c r="Y280" s="3">
        <v>0</v>
      </c>
      <c r="Z280" s="3">
        <v>0</v>
      </c>
      <c r="AA280" s="17">
        <v>0</v>
      </c>
      <c r="AB280" s="3">
        <v>0</v>
      </c>
      <c r="AC280" s="3">
        <v>0</v>
      </c>
      <c r="AD280" s="3">
        <v>0</v>
      </c>
      <c r="AE280" s="17">
        <v>4312200</v>
      </c>
      <c r="AF280" s="3">
        <v>6004200</v>
      </c>
      <c r="AG280" s="3">
        <f>AVERAGE(AE280:AF280,AH280)</f>
        <v>4399333.333333333</v>
      </c>
      <c r="AH280" s="3">
        <v>2881600</v>
      </c>
      <c r="AI280" s="17">
        <v>0</v>
      </c>
      <c r="AJ280" s="3">
        <v>0</v>
      </c>
      <c r="AK280" s="3">
        <v>0</v>
      </c>
      <c r="AL280" s="3">
        <v>0</v>
      </c>
      <c r="AM280" s="3">
        <v>7.1516999999999999</v>
      </c>
      <c r="AN280" s="3">
        <v>12</v>
      </c>
      <c r="AO280" s="3">
        <v>5</v>
      </c>
      <c r="AP280" s="3">
        <v>7.8</v>
      </c>
      <c r="AQ280" s="32"/>
      <c r="AR280" s="32"/>
      <c r="AS280" s="32"/>
      <c r="AT280" s="32"/>
      <c r="AU280" s="32"/>
      <c r="AV280" s="32"/>
      <c r="AW280" s="32"/>
      <c r="AX280" s="32">
        <v>4399333.333333333</v>
      </c>
      <c r="AY280" s="32"/>
      <c r="AZ280" s="32">
        <f t="shared" si="107"/>
        <v>0</v>
      </c>
      <c r="BA280" s="32">
        <f t="shared" si="107"/>
        <v>0</v>
      </c>
      <c r="BB280" s="32">
        <f t="shared" si="107"/>
        <v>0</v>
      </c>
      <c r="BC280" s="32">
        <f t="shared" si="107"/>
        <v>0</v>
      </c>
      <c r="BD280" s="32">
        <f t="shared" si="107"/>
        <v>0</v>
      </c>
      <c r="BE280" s="32">
        <f t="shared" si="107"/>
        <v>0</v>
      </c>
      <c r="BF280" s="32">
        <f t="shared" si="107"/>
        <v>0</v>
      </c>
      <c r="BG280" s="32">
        <f t="shared" si="107"/>
        <v>1</v>
      </c>
      <c r="BH280" s="32">
        <f t="shared" si="107"/>
        <v>0</v>
      </c>
      <c r="BI280" s="32">
        <f t="shared" si="89"/>
        <v>0</v>
      </c>
      <c r="BJ280" s="32">
        <f t="shared" si="90"/>
        <v>0</v>
      </c>
      <c r="BK280" s="32">
        <f t="shared" si="91"/>
        <v>0</v>
      </c>
      <c r="BL280" s="32">
        <f t="shared" si="92"/>
        <v>1</v>
      </c>
      <c r="BM280" s="32">
        <f t="shared" si="93"/>
        <v>0</v>
      </c>
      <c r="BN280" s="32">
        <f t="shared" si="94"/>
        <v>0</v>
      </c>
      <c r="BO280" s="32">
        <f t="shared" si="95"/>
        <v>0</v>
      </c>
      <c r="BP280" s="32">
        <f t="shared" si="96"/>
        <v>0</v>
      </c>
      <c r="BQ280" s="32">
        <f t="shared" si="97"/>
        <v>0</v>
      </c>
      <c r="BR280" s="32">
        <f t="shared" si="98"/>
        <v>0</v>
      </c>
      <c r="BS280" s="32">
        <f t="shared" si="99"/>
        <v>0</v>
      </c>
      <c r="BT280" s="32">
        <f t="shared" si="100"/>
        <v>0</v>
      </c>
      <c r="BU280" s="32">
        <f t="shared" si="101"/>
        <v>0</v>
      </c>
      <c r="BV280" s="32">
        <f t="shared" si="102"/>
        <v>0</v>
      </c>
      <c r="BW280" s="32">
        <f t="shared" si="103"/>
        <v>1</v>
      </c>
      <c r="BX280" s="32">
        <f t="shared" si="104"/>
        <v>0</v>
      </c>
      <c r="BY280" s="31">
        <f t="shared" si="105"/>
        <v>1</v>
      </c>
      <c r="BZ280" s="31">
        <f t="shared" si="106"/>
        <v>0</v>
      </c>
    </row>
    <row r="281" spans="1:78" x14ac:dyDescent="0.2">
      <c r="A281" s="3" t="s">
        <v>1206</v>
      </c>
      <c r="B281" s="3" t="s">
        <v>1836</v>
      </c>
      <c r="C281" s="3">
        <v>3414800</v>
      </c>
      <c r="D281" s="3">
        <v>3803300</v>
      </c>
      <c r="E281" s="3">
        <v>1841300</v>
      </c>
      <c r="F281" s="4">
        <v>1633000</v>
      </c>
      <c r="G281" s="3">
        <v>3755200</v>
      </c>
      <c r="H281" s="3">
        <v>3766300</v>
      </c>
      <c r="I281" s="3">
        <v>2558800</v>
      </c>
      <c r="J281" s="4">
        <v>4756100</v>
      </c>
      <c r="K281" s="3">
        <v>2698400</v>
      </c>
      <c r="L281" s="3">
        <v>3212300</v>
      </c>
      <c r="M281" s="3">
        <v>3247700</v>
      </c>
      <c r="N281" s="3">
        <v>3071800</v>
      </c>
      <c r="O281" s="17">
        <v>4170700</v>
      </c>
      <c r="P281" s="3">
        <v>2369300</v>
      </c>
      <c r="Q281" s="3">
        <v>3107400</v>
      </c>
      <c r="R281" s="3">
        <v>3513600</v>
      </c>
      <c r="S281" s="17">
        <v>3235200</v>
      </c>
      <c r="T281" s="3">
        <v>3327900</v>
      </c>
      <c r="U281" s="3">
        <v>2690700</v>
      </c>
      <c r="V281" s="3">
        <v>2501900</v>
      </c>
      <c r="W281" s="17">
        <v>2215100</v>
      </c>
      <c r="X281" s="3">
        <v>2633400</v>
      </c>
      <c r="Y281" s="3">
        <v>3364500</v>
      </c>
      <c r="Z281" s="3">
        <v>4610600</v>
      </c>
      <c r="AA281" s="17">
        <f>AVERAGE(AB281:AD281)</f>
        <v>3581566.6666666665</v>
      </c>
      <c r="AB281" s="3">
        <v>4121000</v>
      </c>
      <c r="AC281" s="3">
        <v>3686300</v>
      </c>
      <c r="AD281" s="3">
        <v>2937400</v>
      </c>
      <c r="AE281" s="17">
        <v>3238700</v>
      </c>
      <c r="AF281" s="3">
        <v>2724200</v>
      </c>
      <c r="AG281" s="3">
        <v>2472300</v>
      </c>
      <c r="AH281" s="3">
        <v>2731000</v>
      </c>
      <c r="AI281" s="17">
        <v>2295300</v>
      </c>
      <c r="AJ281" s="3">
        <f>AVERAGE(AI281,AK281:AL281)</f>
        <v>2891366.6666666665</v>
      </c>
      <c r="AK281" s="3">
        <v>2816300</v>
      </c>
      <c r="AL281" s="3">
        <v>3562500</v>
      </c>
      <c r="AM281" s="3">
        <v>271.48</v>
      </c>
      <c r="AN281" s="3">
        <v>138</v>
      </c>
      <c r="AO281" s="3">
        <v>9</v>
      </c>
      <c r="AP281" s="3">
        <v>4.5999999999999996</v>
      </c>
      <c r="AQ281" s="32">
        <v>2673100</v>
      </c>
      <c r="AR281" s="32">
        <v>3709100</v>
      </c>
      <c r="AS281" s="32">
        <v>3057550</v>
      </c>
      <c r="AT281" s="32">
        <v>3290250</v>
      </c>
      <c r="AU281" s="32">
        <v>2938925</v>
      </c>
      <c r="AV281" s="32">
        <v>3205900</v>
      </c>
      <c r="AW281" s="32">
        <v>3581566.6666666665</v>
      </c>
      <c r="AX281" s="32">
        <v>2791550</v>
      </c>
      <c r="AY281" s="32">
        <v>2891366.6666666665</v>
      </c>
      <c r="AZ281" s="32">
        <f t="shared" si="107"/>
        <v>1</v>
      </c>
      <c r="BA281" s="32">
        <f t="shared" si="107"/>
        <v>1</v>
      </c>
      <c r="BB281" s="32">
        <f t="shared" si="107"/>
        <v>1</v>
      </c>
      <c r="BC281" s="32">
        <f t="shared" si="107"/>
        <v>1</v>
      </c>
      <c r="BD281" s="32">
        <f t="shared" si="107"/>
        <v>1</v>
      </c>
      <c r="BE281" s="32">
        <f t="shared" si="107"/>
        <v>1</v>
      </c>
      <c r="BF281" s="32">
        <f t="shared" si="107"/>
        <v>1</v>
      </c>
      <c r="BG281" s="32">
        <f t="shared" si="107"/>
        <v>1</v>
      </c>
      <c r="BH281" s="32">
        <f t="shared" si="107"/>
        <v>1</v>
      </c>
      <c r="BI281" s="32">
        <f t="shared" si="89"/>
        <v>2</v>
      </c>
      <c r="BJ281" s="32">
        <f t="shared" si="90"/>
        <v>2</v>
      </c>
      <c r="BK281" s="32">
        <f t="shared" si="91"/>
        <v>2</v>
      </c>
      <c r="BL281" s="32">
        <f t="shared" si="92"/>
        <v>2</v>
      </c>
      <c r="BM281" s="32">
        <f t="shared" si="93"/>
        <v>1</v>
      </c>
      <c r="BN281" s="32">
        <f t="shared" si="94"/>
        <v>0</v>
      </c>
      <c r="BO281" s="32">
        <f t="shared" si="95"/>
        <v>0</v>
      </c>
      <c r="BP281" s="32">
        <f t="shared" si="96"/>
        <v>1</v>
      </c>
      <c r="BQ281" s="32">
        <f t="shared" si="97"/>
        <v>0</v>
      </c>
      <c r="BR281" s="32">
        <f t="shared" si="98"/>
        <v>0</v>
      </c>
      <c r="BS281" s="32">
        <f t="shared" si="99"/>
        <v>1</v>
      </c>
      <c r="BT281" s="32">
        <f t="shared" si="100"/>
        <v>0</v>
      </c>
      <c r="BU281" s="32">
        <f t="shared" si="101"/>
        <v>0</v>
      </c>
      <c r="BV281" s="32">
        <f t="shared" si="102"/>
        <v>1</v>
      </c>
      <c r="BW281" s="32">
        <f t="shared" si="103"/>
        <v>0</v>
      </c>
      <c r="BX281" s="32">
        <f t="shared" si="104"/>
        <v>0</v>
      </c>
      <c r="BY281" s="31">
        <f t="shared" si="105"/>
        <v>1</v>
      </c>
      <c r="BZ281" s="31">
        <f t="shared" si="106"/>
        <v>1</v>
      </c>
    </row>
    <row r="282" spans="1:78" x14ac:dyDescent="0.2">
      <c r="A282" s="3" t="s">
        <v>1212</v>
      </c>
      <c r="B282" s="3" t="s">
        <v>1807</v>
      </c>
      <c r="C282" s="3">
        <v>3871500</v>
      </c>
      <c r="D282" s="3">
        <v>3309900</v>
      </c>
      <c r="E282" s="3">
        <v>3400800</v>
      </c>
      <c r="F282" s="4">
        <v>4066000</v>
      </c>
      <c r="G282" s="3">
        <v>3096700</v>
      </c>
      <c r="H282" s="3">
        <v>3130600</v>
      </c>
      <c r="I282" s="3">
        <v>4817300</v>
      </c>
      <c r="J282" s="4">
        <v>3372500</v>
      </c>
      <c r="K282" s="3">
        <v>4483200</v>
      </c>
      <c r="L282" s="3">
        <v>5320500</v>
      </c>
      <c r="M282" s="3">
        <v>4314200</v>
      </c>
      <c r="N282" s="3">
        <v>4342500</v>
      </c>
      <c r="O282" s="17">
        <v>4257000</v>
      </c>
      <c r="P282" s="3">
        <v>4597000</v>
      </c>
      <c r="Q282" s="3">
        <v>4090400</v>
      </c>
      <c r="R282" s="3">
        <v>4036900</v>
      </c>
      <c r="S282" s="17">
        <v>3559600</v>
      </c>
      <c r="T282" s="3">
        <v>3724100</v>
      </c>
      <c r="U282" s="3">
        <v>4122800</v>
      </c>
      <c r="V282" s="3">
        <v>3279500</v>
      </c>
      <c r="W282" s="17">
        <v>4554500</v>
      </c>
      <c r="X282" s="3">
        <v>3907000</v>
      </c>
      <c r="Y282" s="3">
        <v>3967000</v>
      </c>
      <c r="Z282" s="3">
        <v>4408600</v>
      </c>
      <c r="AA282" s="17">
        <v>5724100</v>
      </c>
      <c r="AB282" s="3">
        <v>3542200</v>
      </c>
      <c r="AC282" s="3">
        <v>4499400</v>
      </c>
      <c r="AD282" s="3">
        <v>4299500</v>
      </c>
      <c r="AE282" s="17">
        <v>4283200</v>
      </c>
      <c r="AF282" s="3">
        <v>4206000</v>
      </c>
      <c r="AG282" s="3">
        <v>4261700</v>
      </c>
      <c r="AH282" s="3">
        <v>3800000</v>
      </c>
      <c r="AI282" s="17">
        <f>AVERAGE(AJ282:AL282)</f>
        <v>3411233.3333333335</v>
      </c>
      <c r="AJ282" s="3">
        <v>4211500</v>
      </c>
      <c r="AK282" s="3">
        <v>2835800</v>
      </c>
      <c r="AL282" s="3">
        <v>3186400</v>
      </c>
      <c r="AM282" s="3">
        <v>40.186</v>
      </c>
      <c r="AN282" s="3">
        <v>144</v>
      </c>
      <c r="AO282" s="3">
        <v>9</v>
      </c>
      <c r="AP282" s="3">
        <v>10.5</v>
      </c>
      <c r="AQ282" s="32">
        <v>3662050</v>
      </c>
      <c r="AR282" s="32">
        <v>3604275</v>
      </c>
      <c r="AS282" s="32">
        <v>4615100</v>
      </c>
      <c r="AT282" s="32">
        <v>4245325</v>
      </c>
      <c r="AU282" s="32">
        <v>3671500</v>
      </c>
      <c r="AV282" s="32">
        <v>4209275</v>
      </c>
      <c r="AW282" s="32">
        <v>4516300</v>
      </c>
      <c r="AX282" s="32">
        <v>4137725</v>
      </c>
      <c r="AY282" s="32">
        <v>3411233.3333333335</v>
      </c>
      <c r="AZ282" s="32">
        <f t="shared" si="107"/>
        <v>1</v>
      </c>
      <c r="BA282" s="32">
        <f t="shared" si="107"/>
        <v>1</v>
      </c>
      <c r="BB282" s="32">
        <f t="shared" si="107"/>
        <v>1</v>
      </c>
      <c r="BC282" s="32">
        <f t="shared" si="107"/>
        <v>1</v>
      </c>
      <c r="BD282" s="32">
        <f t="shared" si="107"/>
        <v>1</v>
      </c>
      <c r="BE282" s="32">
        <f t="shared" si="107"/>
        <v>1</v>
      </c>
      <c r="BF282" s="32">
        <f t="shared" si="107"/>
        <v>1</v>
      </c>
      <c r="BG282" s="32">
        <f t="shared" si="107"/>
        <v>1</v>
      </c>
      <c r="BH282" s="32">
        <f t="shared" si="107"/>
        <v>1</v>
      </c>
      <c r="BI282" s="32">
        <f t="shared" si="89"/>
        <v>2</v>
      </c>
      <c r="BJ282" s="32">
        <f t="shared" si="90"/>
        <v>2</v>
      </c>
      <c r="BK282" s="32">
        <f t="shared" si="91"/>
        <v>2</v>
      </c>
      <c r="BL282" s="32">
        <f t="shared" si="92"/>
        <v>2</v>
      </c>
      <c r="BM282" s="32">
        <f t="shared" si="93"/>
        <v>1</v>
      </c>
      <c r="BN282" s="32">
        <f t="shared" si="94"/>
        <v>0</v>
      </c>
      <c r="BO282" s="32">
        <f t="shared" si="95"/>
        <v>0</v>
      </c>
      <c r="BP282" s="32">
        <f t="shared" si="96"/>
        <v>1</v>
      </c>
      <c r="BQ282" s="32">
        <f t="shared" si="97"/>
        <v>0</v>
      </c>
      <c r="BR282" s="32">
        <f t="shared" si="98"/>
        <v>0</v>
      </c>
      <c r="BS282" s="32">
        <f t="shared" si="99"/>
        <v>1</v>
      </c>
      <c r="BT282" s="32">
        <f t="shared" si="100"/>
        <v>0</v>
      </c>
      <c r="BU282" s="32">
        <f t="shared" si="101"/>
        <v>0</v>
      </c>
      <c r="BV282" s="32">
        <f t="shared" si="102"/>
        <v>1</v>
      </c>
      <c r="BW282" s="32">
        <f t="shared" si="103"/>
        <v>0</v>
      </c>
      <c r="BX282" s="32">
        <f t="shared" si="104"/>
        <v>0</v>
      </c>
      <c r="BY282" s="31">
        <f t="shared" si="105"/>
        <v>1</v>
      </c>
      <c r="BZ282" s="31">
        <f t="shared" si="106"/>
        <v>1</v>
      </c>
    </row>
    <row r="283" spans="1:78" x14ac:dyDescent="0.2">
      <c r="A283" s="3" t="s">
        <v>1216</v>
      </c>
      <c r="B283" s="3" t="s">
        <v>1471</v>
      </c>
      <c r="C283" s="3">
        <v>0</v>
      </c>
      <c r="D283" s="3">
        <v>0</v>
      </c>
      <c r="E283" s="3">
        <v>0</v>
      </c>
      <c r="F283" s="4">
        <v>0</v>
      </c>
      <c r="G283" s="3">
        <v>0</v>
      </c>
      <c r="H283" s="3">
        <v>0</v>
      </c>
      <c r="I283" s="3">
        <v>0</v>
      </c>
      <c r="J283" s="4">
        <v>0</v>
      </c>
      <c r="K283" s="3">
        <v>0</v>
      </c>
      <c r="L283" s="3">
        <v>0</v>
      </c>
      <c r="M283" s="3">
        <v>0</v>
      </c>
      <c r="N283" s="3">
        <v>0</v>
      </c>
      <c r="O283" s="17">
        <v>0</v>
      </c>
      <c r="P283" s="3">
        <v>0</v>
      </c>
      <c r="Q283" s="3">
        <v>0</v>
      </c>
      <c r="R283" s="3">
        <v>0</v>
      </c>
      <c r="S283" s="17">
        <v>0</v>
      </c>
      <c r="T283" s="3">
        <v>0</v>
      </c>
      <c r="U283" s="3">
        <v>0</v>
      </c>
      <c r="V283" s="3">
        <v>0</v>
      </c>
      <c r="W283" s="17">
        <v>3902300</v>
      </c>
      <c r="X283" s="3">
        <v>3922700</v>
      </c>
      <c r="Y283" s="3">
        <v>4039600</v>
      </c>
      <c r="Z283" s="3">
        <v>3765100</v>
      </c>
      <c r="AA283" s="17">
        <v>0</v>
      </c>
      <c r="AB283" s="3">
        <v>0</v>
      </c>
      <c r="AC283" s="3">
        <v>0</v>
      </c>
      <c r="AD283" s="3">
        <v>0</v>
      </c>
      <c r="AE283" s="17">
        <v>9953700</v>
      </c>
      <c r="AF283" s="3">
        <v>10274000</v>
      </c>
      <c r="AG283" s="3">
        <v>13357000</v>
      </c>
      <c r="AH283" s="3">
        <v>11810000</v>
      </c>
      <c r="AI283" s="17">
        <v>0</v>
      </c>
      <c r="AJ283" s="3">
        <v>0</v>
      </c>
      <c r="AK283" s="3">
        <v>0</v>
      </c>
      <c r="AL283" s="3">
        <v>0</v>
      </c>
      <c r="AM283" s="3">
        <v>187.04</v>
      </c>
      <c r="AN283" s="3">
        <v>53</v>
      </c>
      <c r="AO283" s="3">
        <v>7</v>
      </c>
      <c r="AP283" s="3">
        <v>38.700000000000003</v>
      </c>
      <c r="AQ283" s="32"/>
      <c r="AR283" s="32"/>
      <c r="AS283" s="32"/>
      <c r="AT283" s="32"/>
      <c r="AU283" s="32"/>
      <c r="AV283" s="32">
        <v>3907425</v>
      </c>
      <c r="AW283" s="32"/>
      <c r="AX283" s="32">
        <v>11348675</v>
      </c>
      <c r="AY283" s="32"/>
      <c r="AZ283" s="32">
        <f t="shared" si="107"/>
        <v>0</v>
      </c>
      <c r="BA283" s="32">
        <f t="shared" si="107"/>
        <v>0</v>
      </c>
      <c r="BB283" s="32">
        <f t="shared" si="107"/>
        <v>0</v>
      </c>
      <c r="BC283" s="32">
        <f t="shared" si="107"/>
        <v>0</v>
      </c>
      <c r="BD283" s="32">
        <f t="shared" si="107"/>
        <v>0</v>
      </c>
      <c r="BE283" s="32">
        <f t="shared" si="107"/>
        <v>1</v>
      </c>
      <c r="BF283" s="32">
        <f t="shared" si="107"/>
        <v>0</v>
      </c>
      <c r="BG283" s="32">
        <f t="shared" si="107"/>
        <v>1</v>
      </c>
      <c r="BH283" s="32">
        <f t="shared" si="107"/>
        <v>0</v>
      </c>
      <c r="BI283" s="32">
        <f t="shared" si="89"/>
        <v>0</v>
      </c>
      <c r="BJ283" s="32">
        <f t="shared" si="90"/>
        <v>0</v>
      </c>
      <c r="BK283" s="32">
        <f t="shared" si="91"/>
        <v>1</v>
      </c>
      <c r="BL283" s="32">
        <f t="shared" si="92"/>
        <v>1</v>
      </c>
      <c r="BM283" s="32">
        <f t="shared" si="93"/>
        <v>0</v>
      </c>
      <c r="BN283" s="32">
        <f t="shared" si="94"/>
        <v>0</v>
      </c>
      <c r="BO283" s="32">
        <f t="shared" si="95"/>
        <v>0</v>
      </c>
      <c r="BP283" s="32">
        <f t="shared" si="96"/>
        <v>0</v>
      </c>
      <c r="BQ283" s="32">
        <f t="shared" si="97"/>
        <v>0</v>
      </c>
      <c r="BR283" s="32">
        <f t="shared" si="98"/>
        <v>0</v>
      </c>
      <c r="BS283" s="32">
        <f t="shared" si="99"/>
        <v>0</v>
      </c>
      <c r="BT283" s="32">
        <f t="shared" si="100"/>
        <v>1</v>
      </c>
      <c r="BU283" s="32">
        <f t="shared" si="101"/>
        <v>0</v>
      </c>
      <c r="BV283" s="32">
        <f t="shared" si="102"/>
        <v>0</v>
      </c>
      <c r="BW283" s="32">
        <f t="shared" si="103"/>
        <v>1</v>
      </c>
      <c r="BX283" s="32">
        <f t="shared" si="104"/>
        <v>0</v>
      </c>
      <c r="BY283" s="31">
        <f t="shared" si="105"/>
        <v>1</v>
      </c>
      <c r="BZ283" s="31">
        <f t="shared" si="106"/>
        <v>0</v>
      </c>
    </row>
    <row r="284" spans="1:78" x14ac:dyDescent="0.2">
      <c r="A284" s="3" t="s">
        <v>1220</v>
      </c>
      <c r="B284" s="3" t="s">
        <v>1918</v>
      </c>
      <c r="C284" s="3">
        <v>82400000</v>
      </c>
      <c r="D284" s="3">
        <v>67952000</v>
      </c>
      <c r="E284" s="3">
        <v>79460000</v>
      </c>
      <c r="F284" s="4">
        <v>69923000</v>
      </c>
      <c r="G284" s="3">
        <v>90479000</v>
      </c>
      <c r="H284" s="3">
        <v>81767000</v>
      </c>
      <c r="I284" s="3">
        <v>136120000</v>
      </c>
      <c r="J284" s="4">
        <v>134580000</v>
      </c>
      <c r="K284" s="3">
        <v>104510000</v>
      </c>
      <c r="L284" s="3">
        <v>86964000</v>
      </c>
      <c r="M284" s="3">
        <v>96564000</v>
      </c>
      <c r="N284" s="3">
        <v>91072000</v>
      </c>
      <c r="O284" s="17">
        <v>102900000</v>
      </c>
      <c r="P284" s="3">
        <v>107800000</v>
      </c>
      <c r="Q284" s="3">
        <v>93939000</v>
      </c>
      <c r="R284" s="3">
        <v>87347000</v>
      </c>
      <c r="S284" s="17">
        <v>107590000</v>
      </c>
      <c r="T284" s="3">
        <v>84026000</v>
      </c>
      <c r="U284" s="3">
        <v>75712000</v>
      </c>
      <c r="V284" s="3">
        <v>78786000</v>
      </c>
      <c r="W284" s="17">
        <v>177920000</v>
      </c>
      <c r="X284" s="3">
        <v>164840000</v>
      </c>
      <c r="Y284" s="3">
        <v>140220000</v>
      </c>
      <c r="Z284" s="3">
        <v>162830000</v>
      </c>
      <c r="AA284" s="17">
        <v>72380000</v>
      </c>
      <c r="AB284" s="3">
        <v>128290000</v>
      </c>
      <c r="AC284" s="3">
        <v>133620000</v>
      </c>
      <c r="AD284" s="3">
        <v>108280000</v>
      </c>
      <c r="AE284" s="17">
        <v>205720000</v>
      </c>
      <c r="AF284" s="3">
        <v>221230000</v>
      </c>
      <c r="AG284" s="3">
        <v>275640000</v>
      </c>
      <c r="AH284" s="3">
        <v>232360000</v>
      </c>
      <c r="AI284" s="17">
        <v>112450000</v>
      </c>
      <c r="AJ284" s="3">
        <v>116060000</v>
      </c>
      <c r="AK284" s="3">
        <v>120320000</v>
      </c>
      <c r="AL284" s="3">
        <v>131580000</v>
      </c>
      <c r="AM284" s="3">
        <v>323.31</v>
      </c>
      <c r="AN284" s="3">
        <v>439</v>
      </c>
      <c r="AO284" s="3">
        <v>11</v>
      </c>
      <c r="AP284" s="3">
        <v>36.4</v>
      </c>
      <c r="AQ284" s="32">
        <v>74933750</v>
      </c>
      <c r="AR284" s="32">
        <v>110736500</v>
      </c>
      <c r="AS284" s="32">
        <v>94777500</v>
      </c>
      <c r="AT284" s="32">
        <v>97996500</v>
      </c>
      <c r="AU284" s="32">
        <v>86528500</v>
      </c>
      <c r="AV284" s="32">
        <v>161452500</v>
      </c>
      <c r="AW284" s="32">
        <v>110642500</v>
      </c>
      <c r="AX284" s="32">
        <v>233737500</v>
      </c>
      <c r="AY284" s="32">
        <v>120102500</v>
      </c>
      <c r="AZ284" s="32">
        <f t="shared" si="107"/>
        <v>1</v>
      </c>
      <c r="BA284" s="32">
        <f t="shared" si="107"/>
        <v>1</v>
      </c>
      <c r="BB284" s="32">
        <f t="shared" si="107"/>
        <v>1</v>
      </c>
      <c r="BC284" s="32">
        <f t="shared" si="107"/>
        <v>1</v>
      </c>
      <c r="BD284" s="32">
        <f t="shared" si="107"/>
        <v>1</v>
      </c>
      <c r="BE284" s="32">
        <f t="shared" si="107"/>
        <v>1</v>
      </c>
      <c r="BF284" s="32">
        <f t="shared" si="107"/>
        <v>1</v>
      </c>
      <c r="BG284" s="32">
        <f t="shared" si="107"/>
        <v>1</v>
      </c>
      <c r="BH284" s="32">
        <f t="shared" si="107"/>
        <v>1</v>
      </c>
      <c r="BI284" s="32">
        <f t="shared" si="89"/>
        <v>2</v>
      </c>
      <c r="BJ284" s="32">
        <f t="shared" si="90"/>
        <v>2</v>
      </c>
      <c r="BK284" s="32">
        <f t="shared" si="91"/>
        <v>2</v>
      </c>
      <c r="BL284" s="32">
        <f t="shared" si="92"/>
        <v>2</v>
      </c>
      <c r="BM284" s="32">
        <f t="shared" si="93"/>
        <v>1</v>
      </c>
      <c r="BN284" s="32">
        <f t="shared" si="94"/>
        <v>0</v>
      </c>
      <c r="BO284" s="32">
        <f t="shared" si="95"/>
        <v>0</v>
      </c>
      <c r="BP284" s="32">
        <f t="shared" si="96"/>
        <v>1</v>
      </c>
      <c r="BQ284" s="32">
        <f t="shared" si="97"/>
        <v>0</v>
      </c>
      <c r="BR284" s="32">
        <f t="shared" si="98"/>
        <v>0</v>
      </c>
      <c r="BS284" s="32">
        <f t="shared" si="99"/>
        <v>1</v>
      </c>
      <c r="BT284" s="32">
        <f t="shared" si="100"/>
        <v>0</v>
      </c>
      <c r="BU284" s="32">
        <f t="shared" si="101"/>
        <v>0</v>
      </c>
      <c r="BV284" s="32">
        <f t="shared" si="102"/>
        <v>1</v>
      </c>
      <c r="BW284" s="32">
        <f t="shared" si="103"/>
        <v>0</v>
      </c>
      <c r="BX284" s="32">
        <f t="shared" si="104"/>
        <v>0</v>
      </c>
      <c r="BY284" s="31">
        <f t="shared" si="105"/>
        <v>1</v>
      </c>
      <c r="BZ284" s="31">
        <f t="shared" si="106"/>
        <v>1</v>
      </c>
    </row>
    <row r="285" spans="1:78" x14ac:dyDescent="0.2">
      <c r="A285" s="3" t="s">
        <v>1222</v>
      </c>
      <c r="B285" s="3" t="s">
        <v>1919</v>
      </c>
      <c r="C285" s="3">
        <v>5092600</v>
      </c>
      <c r="D285" s="3">
        <v>4498100</v>
      </c>
      <c r="E285" s="3">
        <v>8974300</v>
      </c>
      <c r="F285" s="4">
        <v>6116500</v>
      </c>
      <c r="G285" s="3">
        <v>5427500</v>
      </c>
      <c r="H285" s="3">
        <v>5288300</v>
      </c>
      <c r="I285" s="3">
        <v>8102300</v>
      </c>
      <c r="J285" s="4">
        <v>9285700</v>
      </c>
      <c r="K285" s="3">
        <v>6527200</v>
      </c>
      <c r="L285" s="3">
        <v>6815900</v>
      </c>
      <c r="M285" s="3">
        <v>6906200</v>
      </c>
      <c r="N285" s="3">
        <v>6847000</v>
      </c>
      <c r="O285" s="17">
        <v>7398700</v>
      </c>
      <c r="P285" s="3">
        <v>6640900</v>
      </c>
      <c r="Q285" s="3">
        <v>5848100</v>
      </c>
      <c r="R285" s="3">
        <v>6169800</v>
      </c>
      <c r="S285" s="17">
        <v>8002200</v>
      </c>
      <c r="T285" s="3">
        <v>5937200</v>
      </c>
      <c r="U285" s="3">
        <v>5551100</v>
      </c>
      <c r="V285" s="3">
        <v>6424100</v>
      </c>
      <c r="W285" s="17">
        <v>4944000</v>
      </c>
      <c r="X285" s="3">
        <v>4799600</v>
      </c>
      <c r="Y285" s="3">
        <v>5099700</v>
      </c>
      <c r="Z285" s="3">
        <v>5667900</v>
      </c>
      <c r="AA285" s="17">
        <f>AVERAGE(AB285:AD285)</f>
        <v>6105233.333333333</v>
      </c>
      <c r="AB285" s="3">
        <v>6370200</v>
      </c>
      <c r="AC285" s="3">
        <v>5812300</v>
      </c>
      <c r="AD285" s="3">
        <v>6133200</v>
      </c>
      <c r="AE285" s="17">
        <v>4456900</v>
      </c>
      <c r="AF285" s="3">
        <v>5247900</v>
      </c>
      <c r="AG285" s="3">
        <v>5151100</v>
      </c>
      <c r="AH285" s="3">
        <v>5194300</v>
      </c>
      <c r="AI285" s="17">
        <v>6766000</v>
      </c>
      <c r="AJ285" s="3">
        <v>5282500</v>
      </c>
      <c r="AK285" s="3">
        <v>5584300</v>
      </c>
      <c r="AL285" s="3">
        <v>6833100</v>
      </c>
      <c r="AM285" s="3">
        <v>174.77</v>
      </c>
      <c r="AN285" s="3">
        <v>139</v>
      </c>
      <c r="AO285" s="3">
        <v>8</v>
      </c>
      <c r="AP285" s="3">
        <v>34.5</v>
      </c>
      <c r="AQ285" s="32">
        <v>6170375</v>
      </c>
      <c r="AR285" s="32">
        <v>7025950</v>
      </c>
      <c r="AS285" s="32">
        <v>6774075</v>
      </c>
      <c r="AT285" s="32">
        <v>6514375</v>
      </c>
      <c r="AU285" s="32">
        <v>6478650</v>
      </c>
      <c r="AV285" s="32">
        <v>5127800</v>
      </c>
      <c r="AW285" s="32">
        <v>6105233.333333333</v>
      </c>
      <c r="AX285" s="32">
        <v>5012550</v>
      </c>
      <c r="AY285" s="32">
        <v>6116475</v>
      </c>
      <c r="AZ285" s="32">
        <f t="shared" si="107"/>
        <v>1</v>
      </c>
      <c r="BA285" s="32">
        <f t="shared" si="107"/>
        <v>1</v>
      </c>
      <c r="BB285" s="32">
        <f t="shared" si="107"/>
        <v>1</v>
      </c>
      <c r="BC285" s="32">
        <f t="shared" si="107"/>
        <v>1</v>
      </c>
      <c r="BD285" s="32">
        <f t="shared" si="107"/>
        <v>1</v>
      </c>
      <c r="BE285" s="32">
        <f t="shared" si="107"/>
        <v>1</v>
      </c>
      <c r="BF285" s="32">
        <f t="shared" si="107"/>
        <v>1</v>
      </c>
      <c r="BG285" s="32">
        <f t="shared" si="107"/>
        <v>1</v>
      </c>
      <c r="BH285" s="32">
        <f t="shared" si="107"/>
        <v>1</v>
      </c>
      <c r="BI285" s="32">
        <f t="shared" si="89"/>
        <v>2</v>
      </c>
      <c r="BJ285" s="32">
        <f t="shared" si="90"/>
        <v>2</v>
      </c>
      <c r="BK285" s="32">
        <f t="shared" si="91"/>
        <v>2</v>
      </c>
      <c r="BL285" s="32">
        <f t="shared" si="92"/>
        <v>2</v>
      </c>
      <c r="BM285" s="32">
        <f t="shared" si="93"/>
        <v>1</v>
      </c>
      <c r="BN285" s="32">
        <f t="shared" si="94"/>
        <v>0</v>
      </c>
      <c r="BO285" s="32">
        <f t="shared" si="95"/>
        <v>0</v>
      </c>
      <c r="BP285" s="32">
        <f t="shared" si="96"/>
        <v>1</v>
      </c>
      <c r="BQ285" s="32">
        <f t="shared" si="97"/>
        <v>0</v>
      </c>
      <c r="BR285" s="32">
        <f t="shared" si="98"/>
        <v>0</v>
      </c>
      <c r="BS285" s="32">
        <f t="shared" si="99"/>
        <v>1</v>
      </c>
      <c r="BT285" s="32">
        <f t="shared" si="100"/>
        <v>0</v>
      </c>
      <c r="BU285" s="32">
        <f t="shared" si="101"/>
        <v>0</v>
      </c>
      <c r="BV285" s="32">
        <f t="shared" si="102"/>
        <v>1</v>
      </c>
      <c r="BW285" s="32">
        <f t="shared" si="103"/>
        <v>0</v>
      </c>
      <c r="BX285" s="32">
        <f t="shared" si="104"/>
        <v>0</v>
      </c>
      <c r="BY285" s="31">
        <f t="shared" si="105"/>
        <v>1</v>
      </c>
      <c r="BZ285" s="31">
        <f t="shared" si="106"/>
        <v>1</v>
      </c>
    </row>
    <row r="286" spans="1:78" x14ac:dyDescent="0.2">
      <c r="A286" s="3" t="s">
        <v>1223</v>
      </c>
      <c r="B286" s="3" t="s">
        <v>1555</v>
      </c>
      <c r="C286" s="3">
        <v>20150000</v>
      </c>
      <c r="D286" s="3">
        <v>17855000</v>
      </c>
      <c r="E286" s="3">
        <v>34295000</v>
      </c>
      <c r="F286" s="4">
        <v>20539000</v>
      </c>
      <c r="G286" s="3">
        <v>18374000</v>
      </c>
      <c r="H286" s="3">
        <v>17450000</v>
      </c>
      <c r="I286" s="3">
        <v>34163000</v>
      </c>
      <c r="J286" s="4">
        <v>26888000</v>
      </c>
      <c r="K286" s="3">
        <v>27953000</v>
      </c>
      <c r="L286" s="3">
        <v>21012000</v>
      </c>
      <c r="M286" s="3">
        <v>23781000</v>
      </c>
      <c r="N286" s="3">
        <v>21585000</v>
      </c>
      <c r="O286" s="17">
        <v>24304000</v>
      </c>
      <c r="P286" s="3">
        <v>22679000</v>
      </c>
      <c r="Q286" s="3">
        <v>19811000</v>
      </c>
      <c r="R286" s="3">
        <v>23764000</v>
      </c>
      <c r="S286" s="17">
        <v>22489000</v>
      </c>
      <c r="T286" s="3">
        <v>16971000</v>
      </c>
      <c r="U286" s="3">
        <v>19658000</v>
      </c>
      <c r="V286" s="3">
        <v>22905000</v>
      </c>
      <c r="W286" s="17">
        <v>16687000</v>
      </c>
      <c r="X286" s="3">
        <v>25494000</v>
      </c>
      <c r="Y286" s="3">
        <v>20799000</v>
      </c>
      <c r="Z286" s="3">
        <v>23332000</v>
      </c>
      <c r="AA286" s="17">
        <v>36804000</v>
      </c>
      <c r="AB286" s="3">
        <v>20956000</v>
      </c>
      <c r="AC286" s="3">
        <v>23605000</v>
      </c>
      <c r="AD286" s="3">
        <v>19753000</v>
      </c>
      <c r="AE286" s="17">
        <v>22827000</v>
      </c>
      <c r="AF286" s="3">
        <v>20726000</v>
      </c>
      <c r="AG286" s="3">
        <v>18880000</v>
      </c>
      <c r="AH286" s="3">
        <v>18782000</v>
      </c>
      <c r="AI286" s="17">
        <v>17851000</v>
      </c>
      <c r="AJ286" s="3">
        <v>23291000</v>
      </c>
      <c r="AK286" s="3">
        <v>16296000</v>
      </c>
      <c r="AL286" s="3">
        <v>19052000</v>
      </c>
      <c r="AM286" s="3">
        <v>241.84</v>
      </c>
      <c r="AN286" s="3">
        <v>241</v>
      </c>
      <c r="AO286" s="3">
        <v>10</v>
      </c>
      <c r="AP286" s="3">
        <v>5.6</v>
      </c>
      <c r="AQ286" s="32">
        <v>23209750</v>
      </c>
      <c r="AR286" s="32">
        <v>24218750</v>
      </c>
      <c r="AS286" s="32">
        <v>23582750</v>
      </c>
      <c r="AT286" s="32">
        <v>22639500</v>
      </c>
      <c r="AU286" s="32">
        <v>20505750</v>
      </c>
      <c r="AV286" s="32">
        <v>21578000</v>
      </c>
      <c r="AW286" s="32">
        <v>25279500</v>
      </c>
      <c r="AX286" s="32">
        <v>20303750</v>
      </c>
      <c r="AY286" s="32">
        <v>19122500</v>
      </c>
      <c r="AZ286" s="32">
        <f t="shared" si="107"/>
        <v>1</v>
      </c>
      <c r="BA286" s="32">
        <f t="shared" si="107"/>
        <v>1</v>
      </c>
      <c r="BB286" s="32">
        <f t="shared" si="107"/>
        <v>1</v>
      </c>
      <c r="BC286" s="32">
        <f t="shared" si="107"/>
        <v>1</v>
      </c>
      <c r="BD286" s="32">
        <f t="shared" si="107"/>
        <v>1</v>
      </c>
      <c r="BE286" s="32">
        <f t="shared" si="107"/>
        <v>1</v>
      </c>
      <c r="BF286" s="32">
        <f t="shared" si="107"/>
        <v>1</v>
      </c>
      <c r="BG286" s="32">
        <f t="shared" si="107"/>
        <v>1</v>
      </c>
      <c r="BH286" s="32">
        <f t="shared" si="107"/>
        <v>1</v>
      </c>
      <c r="BI286" s="32">
        <f t="shared" si="89"/>
        <v>2</v>
      </c>
      <c r="BJ286" s="32">
        <f t="shared" si="90"/>
        <v>2</v>
      </c>
      <c r="BK286" s="32">
        <f t="shared" si="91"/>
        <v>2</v>
      </c>
      <c r="BL286" s="32">
        <f t="shared" si="92"/>
        <v>2</v>
      </c>
      <c r="BM286" s="32">
        <f t="shared" si="93"/>
        <v>1</v>
      </c>
      <c r="BN286" s="32">
        <f t="shared" si="94"/>
        <v>0</v>
      </c>
      <c r="BO286" s="32">
        <f t="shared" si="95"/>
        <v>0</v>
      </c>
      <c r="BP286" s="32">
        <f t="shared" si="96"/>
        <v>1</v>
      </c>
      <c r="BQ286" s="32">
        <f t="shared" si="97"/>
        <v>0</v>
      </c>
      <c r="BR286" s="32">
        <f t="shared" si="98"/>
        <v>0</v>
      </c>
      <c r="BS286" s="32">
        <f t="shared" si="99"/>
        <v>1</v>
      </c>
      <c r="BT286" s="32">
        <f t="shared" si="100"/>
        <v>0</v>
      </c>
      <c r="BU286" s="32">
        <f t="shared" si="101"/>
        <v>0</v>
      </c>
      <c r="BV286" s="32">
        <f t="shared" si="102"/>
        <v>1</v>
      </c>
      <c r="BW286" s="32">
        <f t="shared" si="103"/>
        <v>0</v>
      </c>
      <c r="BX286" s="32">
        <f t="shared" si="104"/>
        <v>0</v>
      </c>
      <c r="BY286" s="31">
        <f t="shared" si="105"/>
        <v>1</v>
      </c>
      <c r="BZ286" s="31">
        <f t="shared" si="106"/>
        <v>1</v>
      </c>
    </row>
    <row r="287" spans="1:78" x14ac:dyDescent="0.2">
      <c r="A287" s="3" t="s">
        <v>1225</v>
      </c>
      <c r="B287" s="3" t="s">
        <v>1920</v>
      </c>
      <c r="C287" s="3">
        <v>14047000</v>
      </c>
      <c r="D287" s="3">
        <v>15910000</v>
      </c>
      <c r="E287" s="3">
        <v>21659000</v>
      </c>
      <c r="F287" s="4">
        <v>43103000</v>
      </c>
      <c r="G287" s="3">
        <v>21760000</v>
      </c>
      <c r="H287" s="3">
        <v>12403000</v>
      </c>
      <c r="I287" s="3">
        <v>12149000</v>
      </c>
      <c r="J287" s="4">
        <v>9465200</v>
      </c>
      <c r="K287" s="3">
        <v>7426800</v>
      </c>
      <c r="L287" s="3">
        <v>25739000</v>
      </c>
      <c r="M287" s="3">
        <v>14454000</v>
      </c>
      <c r="N287" s="3">
        <v>23967000</v>
      </c>
      <c r="O287" s="17">
        <v>23719000</v>
      </c>
      <c r="P287" s="3">
        <v>12909000</v>
      </c>
      <c r="Q287" s="3">
        <v>17436000</v>
      </c>
      <c r="R287" s="3">
        <v>19063000</v>
      </c>
      <c r="S287" s="17">
        <v>16230000</v>
      </c>
      <c r="T287" s="3">
        <v>18893000</v>
      </c>
      <c r="U287" s="3">
        <v>12497000</v>
      </c>
      <c r="V287" s="3">
        <v>13998000</v>
      </c>
      <c r="W287" s="17">
        <v>21384000</v>
      </c>
      <c r="X287" s="3">
        <v>20405000</v>
      </c>
      <c r="Y287" s="3">
        <v>11207000</v>
      </c>
      <c r="Z287" s="3">
        <v>7131800</v>
      </c>
      <c r="AA287" s="17">
        <f>AVERAGE(AB287:AD287)</f>
        <v>14372000</v>
      </c>
      <c r="AB287" s="3">
        <v>15153000</v>
      </c>
      <c r="AC287" s="3">
        <v>14046000</v>
      </c>
      <c r="AD287" s="3">
        <v>13917000</v>
      </c>
      <c r="AE287" s="17">
        <v>7996100</v>
      </c>
      <c r="AF287" s="3">
        <v>11688000</v>
      </c>
      <c r="AG287" s="3">
        <v>7899200</v>
      </c>
      <c r="AH287" s="3">
        <v>9693900</v>
      </c>
      <c r="AI287" s="17">
        <v>28202000</v>
      </c>
      <c r="AJ287" s="3">
        <v>14362000</v>
      </c>
      <c r="AK287" s="3">
        <v>8815700</v>
      </c>
      <c r="AL287" s="3">
        <v>6612800</v>
      </c>
      <c r="AM287" s="3">
        <v>61.134999999999998</v>
      </c>
      <c r="AN287" s="3">
        <v>72</v>
      </c>
      <c r="AO287" s="3">
        <v>1</v>
      </c>
      <c r="AP287" s="3">
        <v>16.7</v>
      </c>
      <c r="AQ287" s="32">
        <v>23679750</v>
      </c>
      <c r="AR287" s="32">
        <v>13944300</v>
      </c>
      <c r="AS287" s="32">
        <v>17896700</v>
      </c>
      <c r="AT287" s="32">
        <v>18281750</v>
      </c>
      <c r="AU287" s="32">
        <v>15404500</v>
      </c>
      <c r="AV287" s="32">
        <v>15031950</v>
      </c>
      <c r="AW287" s="32">
        <v>14372000</v>
      </c>
      <c r="AX287" s="32">
        <v>9319300</v>
      </c>
      <c r="AY287" s="32">
        <v>14498125</v>
      </c>
      <c r="AZ287" s="32">
        <f t="shared" ref="AZ287:BH302" si="108">COUNTA(AQ287)</f>
        <v>1</v>
      </c>
      <c r="BA287" s="32">
        <f t="shared" si="108"/>
        <v>1</v>
      </c>
      <c r="BB287" s="32">
        <f t="shared" si="108"/>
        <v>1</v>
      </c>
      <c r="BC287" s="32">
        <f t="shared" si="108"/>
        <v>1</v>
      </c>
      <c r="BD287" s="32">
        <f t="shared" si="108"/>
        <v>1</v>
      </c>
      <c r="BE287" s="32">
        <f t="shared" si="108"/>
        <v>1</v>
      </c>
      <c r="BF287" s="32">
        <f t="shared" si="108"/>
        <v>1</v>
      </c>
      <c r="BG287" s="32">
        <f t="shared" si="108"/>
        <v>1</v>
      </c>
      <c r="BH287" s="32">
        <f t="shared" si="108"/>
        <v>1</v>
      </c>
      <c r="BI287" s="32">
        <f t="shared" si="89"/>
        <v>2</v>
      </c>
      <c r="BJ287" s="32">
        <f t="shared" si="90"/>
        <v>2</v>
      </c>
      <c r="BK287" s="32">
        <f t="shared" si="91"/>
        <v>2</v>
      </c>
      <c r="BL287" s="32">
        <f t="shared" si="92"/>
        <v>2</v>
      </c>
      <c r="BM287" s="32">
        <f t="shared" si="93"/>
        <v>1</v>
      </c>
      <c r="BN287" s="32">
        <f t="shared" si="94"/>
        <v>0</v>
      </c>
      <c r="BO287" s="32">
        <f t="shared" si="95"/>
        <v>0</v>
      </c>
      <c r="BP287" s="32">
        <f t="shared" si="96"/>
        <v>1</v>
      </c>
      <c r="BQ287" s="32">
        <f t="shared" si="97"/>
        <v>0</v>
      </c>
      <c r="BR287" s="32">
        <f t="shared" si="98"/>
        <v>0</v>
      </c>
      <c r="BS287" s="32">
        <f t="shared" si="99"/>
        <v>1</v>
      </c>
      <c r="BT287" s="32">
        <f t="shared" si="100"/>
        <v>0</v>
      </c>
      <c r="BU287" s="32">
        <f t="shared" si="101"/>
        <v>0</v>
      </c>
      <c r="BV287" s="32">
        <f t="shared" si="102"/>
        <v>1</v>
      </c>
      <c r="BW287" s="32">
        <f t="shared" si="103"/>
        <v>0</v>
      </c>
      <c r="BX287" s="32">
        <f t="shared" si="104"/>
        <v>0</v>
      </c>
      <c r="BY287" s="31">
        <f t="shared" si="105"/>
        <v>1</v>
      </c>
      <c r="BZ287" s="31">
        <f t="shared" si="106"/>
        <v>1</v>
      </c>
    </row>
    <row r="288" spans="1:78" x14ac:dyDescent="0.2">
      <c r="A288" s="3" t="s">
        <v>1226</v>
      </c>
      <c r="B288" s="3" t="s">
        <v>1585</v>
      </c>
      <c r="C288" s="3">
        <v>89803000</v>
      </c>
      <c r="D288" s="3">
        <v>91844000</v>
      </c>
      <c r="E288" s="3">
        <v>80189000</v>
      </c>
      <c r="F288" s="4">
        <v>86965000</v>
      </c>
      <c r="G288" s="3">
        <v>110520000</v>
      </c>
      <c r="H288" s="3">
        <v>109000000</v>
      </c>
      <c r="I288" s="3">
        <v>161710000</v>
      </c>
      <c r="J288" s="4">
        <v>173650000</v>
      </c>
      <c r="K288" s="3">
        <v>137180000</v>
      </c>
      <c r="L288" s="3">
        <v>117940000</v>
      </c>
      <c r="M288" s="3">
        <v>134730000</v>
      </c>
      <c r="N288" s="3">
        <v>112430000</v>
      </c>
      <c r="O288" s="17">
        <v>118320000</v>
      </c>
      <c r="P288" s="3">
        <v>127410000</v>
      </c>
      <c r="Q288" s="3">
        <v>96321000</v>
      </c>
      <c r="R288" s="3">
        <v>110490000</v>
      </c>
      <c r="S288" s="17">
        <v>120170000</v>
      </c>
      <c r="T288" s="3">
        <v>114440000</v>
      </c>
      <c r="U288" s="3">
        <v>114050000</v>
      </c>
      <c r="V288" s="3">
        <v>109380000</v>
      </c>
      <c r="W288" s="17">
        <v>98608000</v>
      </c>
      <c r="X288" s="3">
        <v>93568000</v>
      </c>
      <c r="Y288" s="3">
        <v>115790000</v>
      </c>
      <c r="Z288" s="3">
        <v>93640000</v>
      </c>
      <c r="AA288" s="17">
        <v>89788000</v>
      </c>
      <c r="AB288" s="3">
        <v>117560000</v>
      </c>
      <c r="AC288" s="3">
        <v>108130000</v>
      </c>
      <c r="AD288" s="3">
        <v>104090000</v>
      </c>
      <c r="AE288" s="17">
        <v>81365000</v>
      </c>
      <c r="AF288" s="3">
        <v>70127000</v>
      </c>
      <c r="AG288" s="3">
        <v>118860000</v>
      </c>
      <c r="AH288" s="3">
        <v>92044000</v>
      </c>
      <c r="AI288" s="17">
        <v>79161000</v>
      </c>
      <c r="AJ288" s="3">
        <v>96483000</v>
      </c>
      <c r="AK288" s="3">
        <v>102480000</v>
      </c>
      <c r="AL288" s="3">
        <v>123830000</v>
      </c>
      <c r="AM288" s="3">
        <v>323.31</v>
      </c>
      <c r="AN288" s="3">
        <v>759</v>
      </c>
      <c r="AO288" s="3">
        <v>24</v>
      </c>
      <c r="AP288" s="3">
        <v>60.5</v>
      </c>
      <c r="AQ288" s="32">
        <v>87200250</v>
      </c>
      <c r="AR288" s="32">
        <v>138720000</v>
      </c>
      <c r="AS288" s="32">
        <v>125570000</v>
      </c>
      <c r="AT288" s="32">
        <v>113135250</v>
      </c>
      <c r="AU288" s="32">
        <v>114510000</v>
      </c>
      <c r="AV288" s="32">
        <v>100401500</v>
      </c>
      <c r="AW288" s="32">
        <v>104892000</v>
      </c>
      <c r="AX288" s="32">
        <v>90599000</v>
      </c>
      <c r="AY288" s="32">
        <v>100488500</v>
      </c>
      <c r="AZ288" s="32">
        <f t="shared" si="108"/>
        <v>1</v>
      </c>
      <c r="BA288" s="32">
        <f t="shared" si="108"/>
        <v>1</v>
      </c>
      <c r="BB288" s="32">
        <f t="shared" si="108"/>
        <v>1</v>
      </c>
      <c r="BC288" s="32">
        <f t="shared" si="108"/>
        <v>1</v>
      </c>
      <c r="BD288" s="32">
        <f t="shared" si="108"/>
        <v>1</v>
      </c>
      <c r="BE288" s="32">
        <f t="shared" si="108"/>
        <v>1</v>
      </c>
      <c r="BF288" s="32">
        <f t="shared" si="108"/>
        <v>1</v>
      </c>
      <c r="BG288" s="32">
        <f t="shared" si="108"/>
        <v>1</v>
      </c>
      <c r="BH288" s="32">
        <f t="shared" si="108"/>
        <v>1</v>
      </c>
      <c r="BI288" s="32">
        <f t="shared" si="89"/>
        <v>2</v>
      </c>
      <c r="BJ288" s="32">
        <f t="shared" si="90"/>
        <v>2</v>
      </c>
      <c r="BK288" s="32">
        <f t="shared" si="91"/>
        <v>2</v>
      </c>
      <c r="BL288" s="32">
        <f t="shared" si="92"/>
        <v>2</v>
      </c>
      <c r="BM288" s="32">
        <f t="shared" si="93"/>
        <v>1</v>
      </c>
      <c r="BN288" s="32">
        <f t="shared" si="94"/>
        <v>0</v>
      </c>
      <c r="BO288" s="32">
        <f t="shared" si="95"/>
        <v>0</v>
      </c>
      <c r="BP288" s="32">
        <f t="shared" si="96"/>
        <v>1</v>
      </c>
      <c r="BQ288" s="32">
        <f t="shared" si="97"/>
        <v>0</v>
      </c>
      <c r="BR288" s="32">
        <f t="shared" si="98"/>
        <v>0</v>
      </c>
      <c r="BS288" s="32">
        <f t="shared" si="99"/>
        <v>1</v>
      </c>
      <c r="BT288" s="32">
        <f t="shared" si="100"/>
        <v>0</v>
      </c>
      <c r="BU288" s="32">
        <f t="shared" si="101"/>
        <v>0</v>
      </c>
      <c r="BV288" s="32">
        <f t="shared" si="102"/>
        <v>1</v>
      </c>
      <c r="BW288" s="32">
        <f t="shared" si="103"/>
        <v>0</v>
      </c>
      <c r="BX288" s="32">
        <f t="shared" si="104"/>
        <v>0</v>
      </c>
      <c r="BY288" s="31">
        <f t="shared" si="105"/>
        <v>1</v>
      </c>
      <c r="BZ288" s="31">
        <f t="shared" si="106"/>
        <v>1</v>
      </c>
    </row>
    <row r="289" spans="1:78" x14ac:dyDescent="0.2">
      <c r="A289" s="3" t="s">
        <v>1228</v>
      </c>
      <c r="B289" s="3" t="s">
        <v>1470</v>
      </c>
      <c r="C289" s="3">
        <v>0</v>
      </c>
      <c r="D289" s="3">
        <v>0</v>
      </c>
      <c r="E289" s="3">
        <v>0</v>
      </c>
      <c r="F289" s="4">
        <v>0</v>
      </c>
      <c r="G289" s="3">
        <v>0</v>
      </c>
      <c r="H289" s="3">
        <v>0</v>
      </c>
      <c r="I289" s="3">
        <v>0</v>
      </c>
      <c r="J289" s="4">
        <v>0</v>
      </c>
      <c r="K289" s="3">
        <v>0</v>
      </c>
      <c r="L289" s="3">
        <v>0</v>
      </c>
      <c r="M289" s="3">
        <v>0</v>
      </c>
      <c r="N289" s="3">
        <v>0</v>
      </c>
      <c r="O289" s="17">
        <v>0</v>
      </c>
      <c r="P289" s="3">
        <v>0</v>
      </c>
      <c r="Q289" s="3">
        <v>0</v>
      </c>
      <c r="R289" s="3">
        <v>0</v>
      </c>
      <c r="S289" s="17">
        <v>0</v>
      </c>
      <c r="T289" s="3">
        <v>0</v>
      </c>
      <c r="U289" s="3">
        <v>0</v>
      </c>
      <c r="V289" s="3">
        <v>0</v>
      </c>
      <c r="W289" s="17">
        <v>0</v>
      </c>
      <c r="X289" s="3">
        <v>0</v>
      </c>
      <c r="Y289" s="3">
        <v>3152800</v>
      </c>
      <c r="Z289" s="3">
        <v>0</v>
      </c>
      <c r="AA289" s="17">
        <v>0</v>
      </c>
      <c r="AB289" s="3">
        <v>0</v>
      </c>
      <c r="AC289" s="3">
        <v>0</v>
      </c>
      <c r="AD289" s="3">
        <v>0</v>
      </c>
      <c r="AE289" s="17">
        <v>6169000</v>
      </c>
      <c r="AF289" s="3">
        <v>10102000</v>
      </c>
      <c r="AG289" s="3">
        <f>AVERAGE(AE289:AF289,AH289)</f>
        <v>7043233.333333333</v>
      </c>
      <c r="AH289" s="3">
        <v>4858700</v>
      </c>
      <c r="AI289" s="17">
        <v>0</v>
      </c>
      <c r="AJ289" s="3">
        <v>0</v>
      </c>
      <c r="AK289" s="3">
        <v>0</v>
      </c>
      <c r="AL289" s="3">
        <v>0</v>
      </c>
      <c r="AM289" s="3">
        <v>211.2</v>
      </c>
      <c r="AN289" s="3">
        <v>18</v>
      </c>
      <c r="AO289" s="3">
        <v>5</v>
      </c>
      <c r="AP289" s="3">
        <v>21</v>
      </c>
      <c r="AQ289" s="32"/>
      <c r="AR289" s="32"/>
      <c r="AS289" s="32"/>
      <c r="AT289" s="32"/>
      <c r="AU289" s="32"/>
      <c r="AV289" s="32">
        <v>3152800</v>
      </c>
      <c r="AW289" s="32"/>
      <c r="AX289" s="32">
        <v>7043233.333333333</v>
      </c>
      <c r="AY289" s="32"/>
      <c r="AZ289" s="32">
        <f t="shared" si="108"/>
        <v>0</v>
      </c>
      <c r="BA289" s="32">
        <f t="shared" si="108"/>
        <v>0</v>
      </c>
      <c r="BB289" s="32">
        <f t="shared" si="108"/>
        <v>0</v>
      </c>
      <c r="BC289" s="32">
        <f t="shared" si="108"/>
        <v>0</v>
      </c>
      <c r="BD289" s="32">
        <f t="shared" si="108"/>
        <v>0</v>
      </c>
      <c r="BE289" s="32">
        <f t="shared" si="108"/>
        <v>1</v>
      </c>
      <c r="BF289" s="32">
        <f t="shared" si="108"/>
        <v>0</v>
      </c>
      <c r="BG289" s="32">
        <f t="shared" si="108"/>
        <v>1</v>
      </c>
      <c r="BH289" s="32">
        <f t="shared" si="108"/>
        <v>0</v>
      </c>
      <c r="BI289" s="32">
        <f t="shared" si="89"/>
        <v>0</v>
      </c>
      <c r="BJ289" s="32">
        <f t="shared" si="90"/>
        <v>0</v>
      </c>
      <c r="BK289" s="32">
        <f t="shared" si="91"/>
        <v>1</v>
      </c>
      <c r="BL289" s="32">
        <f t="shared" si="92"/>
        <v>1</v>
      </c>
      <c r="BM289" s="32">
        <f t="shared" si="93"/>
        <v>0</v>
      </c>
      <c r="BN289" s="32">
        <f t="shared" si="94"/>
        <v>0</v>
      </c>
      <c r="BO289" s="32">
        <f t="shared" si="95"/>
        <v>0</v>
      </c>
      <c r="BP289" s="32">
        <f t="shared" si="96"/>
        <v>0</v>
      </c>
      <c r="BQ289" s="32">
        <f t="shared" si="97"/>
        <v>0</v>
      </c>
      <c r="BR289" s="32">
        <f t="shared" si="98"/>
        <v>0</v>
      </c>
      <c r="BS289" s="32">
        <f t="shared" si="99"/>
        <v>0</v>
      </c>
      <c r="BT289" s="32">
        <f t="shared" si="100"/>
        <v>1</v>
      </c>
      <c r="BU289" s="32">
        <f t="shared" si="101"/>
        <v>0</v>
      </c>
      <c r="BV289" s="32">
        <f t="shared" si="102"/>
        <v>0</v>
      </c>
      <c r="BW289" s="32">
        <f t="shared" si="103"/>
        <v>1</v>
      </c>
      <c r="BX289" s="32">
        <f t="shared" si="104"/>
        <v>0</v>
      </c>
      <c r="BY289" s="31">
        <f t="shared" si="105"/>
        <v>1</v>
      </c>
      <c r="BZ289" s="31">
        <f t="shared" si="106"/>
        <v>0</v>
      </c>
    </row>
    <row r="290" spans="1:78" x14ac:dyDescent="0.2">
      <c r="A290" s="3" t="s">
        <v>1231</v>
      </c>
      <c r="B290" s="3" t="s">
        <v>1922</v>
      </c>
      <c r="C290" s="3">
        <v>34316000</v>
      </c>
      <c r="D290" s="3">
        <v>36778000</v>
      </c>
      <c r="E290" s="3">
        <v>27710000</v>
      </c>
      <c r="F290" s="4">
        <v>35842000</v>
      </c>
      <c r="G290" s="3">
        <v>38557000</v>
      </c>
      <c r="H290" s="3">
        <v>29784000</v>
      </c>
      <c r="I290" s="3">
        <v>45488000</v>
      </c>
      <c r="J290" s="4">
        <v>36468000</v>
      </c>
      <c r="K290" s="3">
        <v>45605000</v>
      </c>
      <c r="L290" s="3">
        <v>36891000</v>
      </c>
      <c r="M290" s="3">
        <v>35273000</v>
      </c>
      <c r="N290" s="3">
        <v>37309000</v>
      </c>
      <c r="O290" s="17">
        <v>42316000</v>
      </c>
      <c r="P290" s="3">
        <v>41745000</v>
      </c>
      <c r="Q290" s="3">
        <v>34010000</v>
      </c>
      <c r="R290" s="3">
        <v>37686000</v>
      </c>
      <c r="S290" s="17">
        <v>37925000</v>
      </c>
      <c r="T290" s="3">
        <v>39271000</v>
      </c>
      <c r="U290" s="3">
        <v>40229000</v>
      </c>
      <c r="V290" s="3">
        <v>40005000</v>
      </c>
      <c r="W290" s="17">
        <v>24901000</v>
      </c>
      <c r="X290" s="3">
        <v>31971000</v>
      </c>
      <c r="Y290" s="3">
        <v>34382000</v>
      </c>
      <c r="Z290" s="3">
        <v>31633000</v>
      </c>
      <c r="AA290" s="17">
        <v>54863000</v>
      </c>
      <c r="AB290" s="3">
        <v>34254000</v>
      </c>
      <c r="AC290" s="3">
        <v>41759000</v>
      </c>
      <c r="AD290" s="3">
        <v>37817000</v>
      </c>
      <c r="AE290" s="17">
        <v>33711000</v>
      </c>
      <c r="AF290" s="3">
        <v>30788000</v>
      </c>
      <c r="AG290" s="3">
        <v>41010000</v>
      </c>
      <c r="AH290" s="3">
        <v>35780000</v>
      </c>
      <c r="AI290" s="17">
        <v>33599000</v>
      </c>
      <c r="AJ290" s="3">
        <v>33463000</v>
      </c>
      <c r="AK290" s="3">
        <v>31493000</v>
      </c>
      <c r="AL290" s="3">
        <v>40121000</v>
      </c>
      <c r="AM290" s="3">
        <v>69.245999999999995</v>
      </c>
      <c r="AN290" s="3">
        <v>224</v>
      </c>
      <c r="AO290" s="3">
        <v>7</v>
      </c>
      <c r="AP290" s="3">
        <v>20.8</v>
      </c>
      <c r="AQ290" s="32">
        <v>33661500</v>
      </c>
      <c r="AR290" s="32">
        <v>37574250</v>
      </c>
      <c r="AS290" s="32">
        <v>38769500</v>
      </c>
      <c r="AT290" s="32">
        <v>38939250</v>
      </c>
      <c r="AU290" s="32">
        <v>39357500</v>
      </c>
      <c r="AV290" s="32">
        <v>30721750</v>
      </c>
      <c r="AW290" s="32">
        <v>42173250</v>
      </c>
      <c r="AX290" s="32">
        <v>35322250</v>
      </c>
      <c r="AY290" s="32">
        <v>34669000</v>
      </c>
      <c r="AZ290" s="32">
        <f t="shared" si="108"/>
        <v>1</v>
      </c>
      <c r="BA290" s="32">
        <f t="shared" si="108"/>
        <v>1</v>
      </c>
      <c r="BB290" s="32">
        <f t="shared" si="108"/>
        <v>1</v>
      </c>
      <c r="BC290" s="32">
        <f t="shared" si="108"/>
        <v>1</v>
      </c>
      <c r="BD290" s="32">
        <f t="shared" si="108"/>
        <v>1</v>
      </c>
      <c r="BE290" s="32">
        <f t="shared" si="108"/>
        <v>1</v>
      </c>
      <c r="BF290" s="32">
        <f t="shared" si="108"/>
        <v>1</v>
      </c>
      <c r="BG290" s="32">
        <f t="shared" si="108"/>
        <v>1</v>
      </c>
      <c r="BH290" s="32">
        <f t="shared" si="108"/>
        <v>1</v>
      </c>
      <c r="BI290" s="32">
        <f t="shared" si="89"/>
        <v>2</v>
      </c>
      <c r="BJ290" s="32">
        <f t="shared" si="90"/>
        <v>2</v>
      </c>
      <c r="BK290" s="32">
        <f t="shared" si="91"/>
        <v>2</v>
      </c>
      <c r="BL290" s="32">
        <f t="shared" si="92"/>
        <v>2</v>
      </c>
      <c r="BM290" s="32">
        <f t="shared" si="93"/>
        <v>1</v>
      </c>
      <c r="BN290" s="32">
        <f t="shared" si="94"/>
        <v>0</v>
      </c>
      <c r="BO290" s="32">
        <f t="shared" si="95"/>
        <v>0</v>
      </c>
      <c r="BP290" s="32">
        <f t="shared" si="96"/>
        <v>1</v>
      </c>
      <c r="BQ290" s="32">
        <f t="shared" si="97"/>
        <v>0</v>
      </c>
      <c r="BR290" s="32">
        <f t="shared" si="98"/>
        <v>0</v>
      </c>
      <c r="BS290" s="32">
        <f t="shared" si="99"/>
        <v>1</v>
      </c>
      <c r="BT290" s="32">
        <f t="shared" si="100"/>
        <v>0</v>
      </c>
      <c r="BU290" s="32">
        <f t="shared" si="101"/>
        <v>0</v>
      </c>
      <c r="BV290" s="32">
        <f t="shared" si="102"/>
        <v>1</v>
      </c>
      <c r="BW290" s="32">
        <f t="shared" si="103"/>
        <v>0</v>
      </c>
      <c r="BX290" s="32">
        <f t="shared" si="104"/>
        <v>0</v>
      </c>
      <c r="BY290" s="31">
        <f t="shared" si="105"/>
        <v>1</v>
      </c>
      <c r="BZ290" s="31">
        <f t="shared" si="106"/>
        <v>1</v>
      </c>
    </row>
    <row r="291" spans="1:78" x14ac:dyDescent="0.2">
      <c r="A291" s="3" t="s">
        <v>1232</v>
      </c>
      <c r="B291" s="3" t="s">
        <v>1746</v>
      </c>
      <c r="C291" s="3">
        <v>23015000</v>
      </c>
      <c r="D291" s="3">
        <v>28546000</v>
      </c>
      <c r="E291" s="3">
        <v>21146000</v>
      </c>
      <c r="F291" s="4">
        <v>21741000</v>
      </c>
      <c r="G291" s="3">
        <v>25932000</v>
      </c>
      <c r="H291" s="3">
        <v>29234000</v>
      </c>
      <c r="I291" s="3">
        <v>42963000</v>
      </c>
      <c r="J291" s="4">
        <v>40612000</v>
      </c>
      <c r="K291" s="3">
        <v>33909000</v>
      </c>
      <c r="L291" s="3">
        <v>32559000</v>
      </c>
      <c r="M291" s="3">
        <v>33761000</v>
      </c>
      <c r="N291" s="3">
        <v>33316000</v>
      </c>
      <c r="O291" s="17">
        <v>28926000</v>
      </c>
      <c r="P291" s="3">
        <v>29178000</v>
      </c>
      <c r="Q291" s="3">
        <v>28302000</v>
      </c>
      <c r="R291" s="3">
        <v>29627000</v>
      </c>
      <c r="S291" s="17">
        <v>30158000</v>
      </c>
      <c r="T291" s="3">
        <v>33870000</v>
      </c>
      <c r="U291" s="3">
        <v>25989000</v>
      </c>
      <c r="V291" s="3">
        <v>28752000</v>
      </c>
      <c r="W291" s="17">
        <v>22083000</v>
      </c>
      <c r="X291" s="3">
        <v>23073000</v>
      </c>
      <c r="Y291" s="3">
        <v>23563000</v>
      </c>
      <c r="Z291" s="3">
        <v>27439000</v>
      </c>
      <c r="AA291" s="17">
        <v>29505000</v>
      </c>
      <c r="AB291" s="3">
        <v>25768000</v>
      </c>
      <c r="AC291" s="3">
        <v>28753000</v>
      </c>
      <c r="AD291" s="3">
        <v>25719000</v>
      </c>
      <c r="AE291" s="17">
        <v>22299000</v>
      </c>
      <c r="AF291" s="3">
        <v>21151000</v>
      </c>
      <c r="AG291" s="3">
        <v>25883000</v>
      </c>
      <c r="AH291" s="3">
        <v>27263000</v>
      </c>
      <c r="AI291" s="17">
        <v>26475000</v>
      </c>
      <c r="AJ291" s="3">
        <v>25273000</v>
      </c>
      <c r="AK291" s="3">
        <v>29208000</v>
      </c>
      <c r="AL291" s="3">
        <v>27062000</v>
      </c>
      <c r="AM291" s="3">
        <v>245.19</v>
      </c>
      <c r="AN291" s="3">
        <v>284</v>
      </c>
      <c r="AO291" s="3">
        <v>14</v>
      </c>
      <c r="AP291" s="3">
        <v>11.9</v>
      </c>
      <c r="AQ291" s="32">
        <v>23612000</v>
      </c>
      <c r="AR291" s="32">
        <v>34685250</v>
      </c>
      <c r="AS291" s="32">
        <v>33386250</v>
      </c>
      <c r="AT291" s="32">
        <v>29008250</v>
      </c>
      <c r="AU291" s="32">
        <v>29692250</v>
      </c>
      <c r="AV291" s="32">
        <v>24039500</v>
      </c>
      <c r="AW291" s="32">
        <v>27436250</v>
      </c>
      <c r="AX291" s="32">
        <v>24149000</v>
      </c>
      <c r="AY291" s="32">
        <v>27004500</v>
      </c>
      <c r="AZ291" s="32">
        <f t="shared" si="108"/>
        <v>1</v>
      </c>
      <c r="BA291" s="32">
        <f t="shared" si="108"/>
        <v>1</v>
      </c>
      <c r="BB291" s="32">
        <f t="shared" si="108"/>
        <v>1</v>
      </c>
      <c r="BC291" s="32">
        <f t="shared" si="108"/>
        <v>1</v>
      </c>
      <c r="BD291" s="32">
        <f t="shared" si="108"/>
        <v>1</v>
      </c>
      <c r="BE291" s="32">
        <f t="shared" si="108"/>
        <v>1</v>
      </c>
      <c r="BF291" s="32">
        <f t="shared" si="108"/>
        <v>1</v>
      </c>
      <c r="BG291" s="32">
        <f t="shared" si="108"/>
        <v>1</v>
      </c>
      <c r="BH291" s="32">
        <f t="shared" si="108"/>
        <v>1</v>
      </c>
      <c r="BI291" s="32">
        <f t="shared" si="89"/>
        <v>2</v>
      </c>
      <c r="BJ291" s="32">
        <f t="shared" si="90"/>
        <v>2</v>
      </c>
      <c r="BK291" s="32">
        <f t="shared" si="91"/>
        <v>2</v>
      </c>
      <c r="BL291" s="32">
        <f t="shared" si="92"/>
        <v>2</v>
      </c>
      <c r="BM291" s="32">
        <f t="shared" si="93"/>
        <v>1</v>
      </c>
      <c r="BN291" s="32">
        <f t="shared" si="94"/>
        <v>0</v>
      </c>
      <c r="BO291" s="32">
        <f t="shared" si="95"/>
        <v>0</v>
      </c>
      <c r="BP291" s="32">
        <f t="shared" si="96"/>
        <v>1</v>
      </c>
      <c r="BQ291" s="32">
        <f t="shared" si="97"/>
        <v>0</v>
      </c>
      <c r="BR291" s="32">
        <f t="shared" si="98"/>
        <v>0</v>
      </c>
      <c r="BS291" s="32">
        <f t="shared" si="99"/>
        <v>1</v>
      </c>
      <c r="BT291" s="32">
        <f t="shared" si="100"/>
        <v>0</v>
      </c>
      <c r="BU291" s="32">
        <f t="shared" si="101"/>
        <v>0</v>
      </c>
      <c r="BV291" s="32">
        <f t="shared" si="102"/>
        <v>1</v>
      </c>
      <c r="BW291" s="32">
        <f t="shared" si="103"/>
        <v>0</v>
      </c>
      <c r="BX291" s="32">
        <f t="shared" si="104"/>
        <v>0</v>
      </c>
      <c r="BY291" s="31">
        <f t="shared" si="105"/>
        <v>1</v>
      </c>
      <c r="BZ291" s="31">
        <f t="shared" si="106"/>
        <v>1</v>
      </c>
    </row>
    <row r="292" spans="1:78" x14ac:dyDescent="0.2">
      <c r="A292" s="3" t="s">
        <v>1234</v>
      </c>
      <c r="B292" s="3" t="s">
        <v>1470</v>
      </c>
      <c r="C292" s="3">
        <v>35099000</v>
      </c>
      <c r="D292" s="3">
        <v>40183000</v>
      </c>
      <c r="E292" s="3">
        <v>33548000</v>
      </c>
      <c r="F292" s="4">
        <v>33414000</v>
      </c>
      <c r="G292" s="3">
        <v>30193000</v>
      </c>
      <c r="H292" s="3">
        <v>34273000</v>
      </c>
      <c r="I292" s="3">
        <v>58786000</v>
      </c>
      <c r="J292" s="4">
        <v>50030000</v>
      </c>
      <c r="K292" s="3">
        <v>38624000</v>
      </c>
      <c r="L292" s="3">
        <v>34135000</v>
      </c>
      <c r="M292" s="3">
        <v>44371000</v>
      </c>
      <c r="N292" s="3">
        <v>35545000</v>
      </c>
      <c r="O292" s="17">
        <v>38635000</v>
      </c>
      <c r="P292" s="3">
        <v>38334000</v>
      </c>
      <c r="Q292" s="3">
        <v>32523000</v>
      </c>
      <c r="R292" s="3">
        <v>37037000</v>
      </c>
      <c r="S292" s="17">
        <v>26652000</v>
      </c>
      <c r="T292" s="3">
        <v>32509000</v>
      </c>
      <c r="U292" s="3">
        <v>30440000</v>
      </c>
      <c r="V292" s="3">
        <v>36660000</v>
      </c>
      <c r="W292" s="17">
        <v>40347000</v>
      </c>
      <c r="X292" s="3">
        <v>34643000</v>
      </c>
      <c r="Y292" s="3">
        <v>39380000</v>
      </c>
      <c r="Z292" s="3">
        <v>38193000</v>
      </c>
      <c r="AA292" s="17">
        <v>25910000</v>
      </c>
      <c r="AB292" s="3">
        <v>43537000</v>
      </c>
      <c r="AC292" s="3">
        <v>33664000</v>
      </c>
      <c r="AD292" s="3">
        <v>40482000</v>
      </c>
      <c r="AE292" s="17">
        <v>40862000</v>
      </c>
      <c r="AF292" s="3">
        <v>46887000</v>
      </c>
      <c r="AG292" s="3">
        <v>37787000</v>
      </c>
      <c r="AH292" s="3">
        <v>45918000</v>
      </c>
      <c r="AI292" s="17">
        <v>29055000</v>
      </c>
      <c r="AJ292" s="3">
        <v>42148000</v>
      </c>
      <c r="AK292" s="3">
        <v>28311000</v>
      </c>
      <c r="AL292" s="3">
        <v>48658000</v>
      </c>
      <c r="AM292" s="3">
        <v>144.18</v>
      </c>
      <c r="AN292" s="3">
        <v>514</v>
      </c>
      <c r="AO292" s="3">
        <v>21</v>
      </c>
      <c r="AP292" s="3">
        <v>21.7</v>
      </c>
      <c r="AQ292" s="32">
        <v>35561000</v>
      </c>
      <c r="AR292" s="32">
        <v>43320500</v>
      </c>
      <c r="AS292" s="32">
        <v>38168750</v>
      </c>
      <c r="AT292" s="32">
        <v>36632250</v>
      </c>
      <c r="AU292" s="32">
        <v>31565250</v>
      </c>
      <c r="AV292" s="32">
        <v>38140750</v>
      </c>
      <c r="AW292" s="32">
        <v>35898250</v>
      </c>
      <c r="AX292" s="32">
        <v>42863500</v>
      </c>
      <c r="AY292" s="32">
        <v>37043000</v>
      </c>
      <c r="AZ292" s="32">
        <f t="shared" si="108"/>
        <v>1</v>
      </c>
      <c r="BA292" s="32">
        <f t="shared" si="108"/>
        <v>1</v>
      </c>
      <c r="BB292" s="32">
        <f t="shared" si="108"/>
        <v>1</v>
      </c>
      <c r="BC292" s="32">
        <f t="shared" si="108"/>
        <v>1</v>
      </c>
      <c r="BD292" s="32">
        <f t="shared" si="108"/>
        <v>1</v>
      </c>
      <c r="BE292" s="32">
        <f t="shared" si="108"/>
        <v>1</v>
      </c>
      <c r="BF292" s="32">
        <f t="shared" si="108"/>
        <v>1</v>
      </c>
      <c r="BG292" s="32">
        <f t="shared" si="108"/>
        <v>1</v>
      </c>
      <c r="BH292" s="32">
        <f t="shared" si="108"/>
        <v>1</v>
      </c>
      <c r="BI292" s="32">
        <f t="shared" si="89"/>
        <v>2</v>
      </c>
      <c r="BJ292" s="32">
        <f t="shared" si="90"/>
        <v>2</v>
      </c>
      <c r="BK292" s="32">
        <f t="shared" si="91"/>
        <v>2</v>
      </c>
      <c r="BL292" s="32">
        <f t="shared" si="92"/>
        <v>2</v>
      </c>
      <c r="BM292" s="32">
        <f t="shared" si="93"/>
        <v>1</v>
      </c>
      <c r="BN292" s="32">
        <f t="shared" si="94"/>
        <v>0</v>
      </c>
      <c r="BO292" s="32">
        <f t="shared" si="95"/>
        <v>0</v>
      </c>
      <c r="BP292" s="32">
        <f t="shared" si="96"/>
        <v>1</v>
      </c>
      <c r="BQ292" s="32">
        <f t="shared" si="97"/>
        <v>0</v>
      </c>
      <c r="BR292" s="32">
        <f t="shared" si="98"/>
        <v>0</v>
      </c>
      <c r="BS292" s="32">
        <f t="shared" si="99"/>
        <v>1</v>
      </c>
      <c r="BT292" s="32">
        <f t="shared" si="100"/>
        <v>0</v>
      </c>
      <c r="BU292" s="32">
        <f t="shared" si="101"/>
        <v>0</v>
      </c>
      <c r="BV292" s="32">
        <f t="shared" si="102"/>
        <v>1</v>
      </c>
      <c r="BW292" s="32">
        <f t="shared" si="103"/>
        <v>0</v>
      </c>
      <c r="BX292" s="32">
        <f t="shared" si="104"/>
        <v>0</v>
      </c>
      <c r="BY292" s="31">
        <f t="shared" si="105"/>
        <v>1</v>
      </c>
      <c r="BZ292" s="31">
        <f t="shared" si="106"/>
        <v>1</v>
      </c>
    </row>
    <row r="293" spans="1:78" x14ac:dyDescent="0.2">
      <c r="A293" s="3" t="s">
        <v>1236</v>
      </c>
      <c r="B293" s="3" t="s">
        <v>1470</v>
      </c>
      <c r="C293" s="3">
        <v>27630000</v>
      </c>
      <c r="D293" s="3">
        <v>26909000</v>
      </c>
      <c r="E293" s="3">
        <v>22116000</v>
      </c>
      <c r="F293" s="4">
        <v>27287000</v>
      </c>
      <c r="G293" s="3">
        <v>22782000</v>
      </c>
      <c r="H293" s="3">
        <v>18093000</v>
      </c>
      <c r="I293" s="3">
        <v>27237000</v>
      </c>
      <c r="J293" s="4">
        <v>24413000</v>
      </c>
      <c r="K293" s="3">
        <v>29564000</v>
      </c>
      <c r="L293" s="3">
        <v>24691000</v>
      </c>
      <c r="M293" s="3">
        <v>28839000</v>
      </c>
      <c r="N293" s="3">
        <v>30759000</v>
      </c>
      <c r="O293" s="17">
        <v>16259000</v>
      </c>
      <c r="P293" s="3">
        <v>20152000</v>
      </c>
      <c r="Q293" s="3">
        <v>20371000</v>
      </c>
      <c r="R293" s="3">
        <v>12949000</v>
      </c>
      <c r="S293" s="17">
        <v>16754000</v>
      </c>
      <c r="T293" s="3">
        <v>15746000</v>
      </c>
      <c r="U293" s="3">
        <v>16963000</v>
      </c>
      <c r="V293" s="3">
        <v>15273000</v>
      </c>
      <c r="W293" s="17">
        <v>21871000</v>
      </c>
      <c r="X293" s="3">
        <v>19606000</v>
      </c>
      <c r="Y293" s="3">
        <v>25507000</v>
      </c>
      <c r="Z293" s="3">
        <v>22726000</v>
      </c>
      <c r="AA293" s="17">
        <v>45723000</v>
      </c>
      <c r="AB293" s="3">
        <v>17033000</v>
      </c>
      <c r="AC293" s="3">
        <v>25791000</v>
      </c>
      <c r="AD293" s="3">
        <v>21187000</v>
      </c>
      <c r="AE293" s="17">
        <v>23455000</v>
      </c>
      <c r="AF293" s="3">
        <v>30970000</v>
      </c>
      <c r="AG293" s="3">
        <v>29093000</v>
      </c>
      <c r="AH293" s="3">
        <v>26238000</v>
      </c>
      <c r="AI293" s="17">
        <v>20139000</v>
      </c>
      <c r="AJ293" s="3">
        <v>25754000</v>
      </c>
      <c r="AK293" s="3">
        <v>19140000</v>
      </c>
      <c r="AL293" s="3">
        <v>24937000</v>
      </c>
      <c r="AM293" s="3">
        <v>76.771000000000001</v>
      </c>
      <c r="AN293" s="3">
        <v>260</v>
      </c>
      <c r="AO293" s="3">
        <v>10</v>
      </c>
      <c r="AP293" s="3">
        <v>49.4</v>
      </c>
      <c r="AQ293" s="32">
        <v>25985500</v>
      </c>
      <c r="AR293" s="32">
        <v>23131250</v>
      </c>
      <c r="AS293" s="32">
        <v>28463250</v>
      </c>
      <c r="AT293" s="32">
        <v>17432750</v>
      </c>
      <c r="AU293" s="32">
        <v>16184000</v>
      </c>
      <c r="AV293" s="32">
        <v>22427500</v>
      </c>
      <c r="AW293" s="32">
        <v>27433500</v>
      </c>
      <c r="AX293" s="32">
        <v>27439000</v>
      </c>
      <c r="AY293" s="32">
        <v>22492500</v>
      </c>
      <c r="AZ293" s="32">
        <f t="shared" si="108"/>
        <v>1</v>
      </c>
      <c r="BA293" s="32">
        <f t="shared" si="108"/>
        <v>1</v>
      </c>
      <c r="BB293" s="32">
        <f t="shared" si="108"/>
        <v>1</v>
      </c>
      <c r="BC293" s="32">
        <f t="shared" si="108"/>
        <v>1</v>
      </c>
      <c r="BD293" s="32">
        <f t="shared" si="108"/>
        <v>1</v>
      </c>
      <c r="BE293" s="32">
        <f t="shared" si="108"/>
        <v>1</v>
      </c>
      <c r="BF293" s="32">
        <f t="shared" si="108"/>
        <v>1</v>
      </c>
      <c r="BG293" s="32">
        <f t="shared" si="108"/>
        <v>1</v>
      </c>
      <c r="BH293" s="32">
        <f t="shared" si="108"/>
        <v>1</v>
      </c>
      <c r="BI293" s="32">
        <f t="shared" si="89"/>
        <v>2</v>
      </c>
      <c r="BJ293" s="32">
        <f t="shared" si="90"/>
        <v>2</v>
      </c>
      <c r="BK293" s="32">
        <f t="shared" si="91"/>
        <v>2</v>
      </c>
      <c r="BL293" s="32">
        <f t="shared" si="92"/>
        <v>2</v>
      </c>
      <c r="BM293" s="32">
        <f t="shared" si="93"/>
        <v>1</v>
      </c>
      <c r="BN293" s="32">
        <f t="shared" si="94"/>
        <v>0</v>
      </c>
      <c r="BO293" s="32">
        <f t="shared" si="95"/>
        <v>0</v>
      </c>
      <c r="BP293" s="32">
        <f t="shared" si="96"/>
        <v>1</v>
      </c>
      <c r="BQ293" s="32">
        <f t="shared" si="97"/>
        <v>0</v>
      </c>
      <c r="BR293" s="32">
        <f t="shared" si="98"/>
        <v>0</v>
      </c>
      <c r="BS293" s="32">
        <f t="shared" si="99"/>
        <v>1</v>
      </c>
      <c r="BT293" s="32">
        <f t="shared" si="100"/>
        <v>0</v>
      </c>
      <c r="BU293" s="32">
        <f t="shared" si="101"/>
        <v>0</v>
      </c>
      <c r="BV293" s="32">
        <f t="shared" si="102"/>
        <v>1</v>
      </c>
      <c r="BW293" s="32">
        <f t="shared" si="103"/>
        <v>0</v>
      </c>
      <c r="BX293" s="32">
        <f t="shared" si="104"/>
        <v>0</v>
      </c>
      <c r="BY293" s="31">
        <f t="shared" si="105"/>
        <v>1</v>
      </c>
      <c r="BZ293" s="31">
        <f t="shared" si="106"/>
        <v>1</v>
      </c>
    </row>
    <row r="294" spans="1:78" x14ac:dyDescent="0.2">
      <c r="A294" s="3" t="s">
        <v>1241</v>
      </c>
      <c r="B294" s="3" t="s">
        <v>1470</v>
      </c>
      <c r="C294" s="3">
        <v>19186000</v>
      </c>
      <c r="D294" s="3">
        <v>19207000</v>
      </c>
      <c r="E294" s="3">
        <v>13240000</v>
      </c>
      <c r="F294" s="4">
        <v>17415000</v>
      </c>
      <c r="G294" s="3">
        <v>6092200</v>
      </c>
      <c r="H294" s="3">
        <v>4638400</v>
      </c>
      <c r="I294" s="3">
        <v>9776300</v>
      </c>
      <c r="J294" s="4">
        <v>6463300</v>
      </c>
      <c r="K294" s="3">
        <v>12746000</v>
      </c>
      <c r="L294" s="3">
        <v>10765000</v>
      </c>
      <c r="M294" s="3">
        <v>12040000</v>
      </c>
      <c r="N294" s="3">
        <v>12343000</v>
      </c>
      <c r="O294" s="17">
        <v>4995500</v>
      </c>
      <c r="P294" s="3">
        <v>7069600</v>
      </c>
      <c r="Q294" s="3">
        <v>5996300</v>
      </c>
      <c r="R294" s="3">
        <v>5125300</v>
      </c>
      <c r="S294" s="17">
        <v>4069900</v>
      </c>
      <c r="T294" s="3">
        <v>5648500</v>
      </c>
      <c r="U294" s="3">
        <v>5775400</v>
      </c>
      <c r="V294" s="3">
        <v>7908500</v>
      </c>
      <c r="W294" s="17">
        <v>6763700</v>
      </c>
      <c r="X294" s="3">
        <v>4539400</v>
      </c>
      <c r="Y294" s="3">
        <v>4065100</v>
      </c>
      <c r="Z294" s="3">
        <v>4226700</v>
      </c>
      <c r="AA294" s="17">
        <v>74453000</v>
      </c>
      <c r="AB294" s="3">
        <v>5295400</v>
      </c>
      <c r="AC294" s="3">
        <v>5050200</v>
      </c>
      <c r="AD294" s="3">
        <v>6478800</v>
      </c>
      <c r="AE294" s="17">
        <v>8737800</v>
      </c>
      <c r="AF294" s="3">
        <v>12107000</v>
      </c>
      <c r="AG294" s="3">
        <v>7778000</v>
      </c>
      <c r="AH294" s="3">
        <v>7287300</v>
      </c>
      <c r="AI294" s="17">
        <v>6531500</v>
      </c>
      <c r="AJ294" s="3">
        <v>7064300</v>
      </c>
      <c r="AK294" s="3">
        <v>4739700</v>
      </c>
      <c r="AL294" s="3">
        <v>5076200</v>
      </c>
      <c r="AM294" s="3">
        <v>234.81</v>
      </c>
      <c r="AN294" s="3">
        <v>77</v>
      </c>
      <c r="AO294" s="3">
        <v>2</v>
      </c>
      <c r="AP294" s="3">
        <v>43.9</v>
      </c>
      <c r="AQ294" s="32">
        <v>17262000</v>
      </c>
      <c r="AR294" s="32">
        <v>6742550</v>
      </c>
      <c r="AS294" s="32">
        <v>11973500</v>
      </c>
      <c r="AT294" s="32">
        <v>5796675</v>
      </c>
      <c r="AU294" s="32">
        <v>5850575</v>
      </c>
      <c r="AV294" s="32">
        <v>4898725</v>
      </c>
      <c r="AW294" s="32">
        <v>22819350</v>
      </c>
      <c r="AX294" s="32">
        <v>8977525</v>
      </c>
      <c r="AY294" s="32">
        <v>5852925</v>
      </c>
      <c r="AZ294" s="32">
        <f t="shared" si="108"/>
        <v>1</v>
      </c>
      <c r="BA294" s="32">
        <f t="shared" si="108"/>
        <v>1</v>
      </c>
      <c r="BB294" s="32">
        <f t="shared" si="108"/>
        <v>1</v>
      </c>
      <c r="BC294" s="32">
        <f t="shared" si="108"/>
        <v>1</v>
      </c>
      <c r="BD294" s="32">
        <f t="shared" si="108"/>
        <v>1</v>
      </c>
      <c r="BE294" s="32">
        <f t="shared" si="108"/>
        <v>1</v>
      </c>
      <c r="BF294" s="32">
        <f t="shared" si="108"/>
        <v>1</v>
      </c>
      <c r="BG294" s="32">
        <f t="shared" si="108"/>
        <v>1</v>
      </c>
      <c r="BH294" s="32">
        <f t="shared" si="108"/>
        <v>1</v>
      </c>
      <c r="BI294" s="32">
        <f t="shared" si="89"/>
        <v>2</v>
      </c>
      <c r="BJ294" s="32">
        <f t="shared" si="90"/>
        <v>2</v>
      </c>
      <c r="BK294" s="32">
        <f t="shared" si="91"/>
        <v>2</v>
      </c>
      <c r="BL294" s="32">
        <f t="shared" si="92"/>
        <v>2</v>
      </c>
      <c r="BM294" s="32">
        <f t="shared" si="93"/>
        <v>1</v>
      </c>
      <c r="BN294" s="32">
        <f t="shared" si="94"/>
        <v>0</v>
      </c>
      <c r="BO294" s="32">
        <f t="shared" si="95"/>
        <v>0</v>
      </c>
      <c r="BP294" s="32">
        <f t="shared" si="96"/>
        <v>1</v>
      </c>
      <c r="BQ294" s="32">
        <f t="shared" si="97"/>
        <v>0</v>
      </c>
      <c r="BR294" s="32">
        <f t="shared" si="98"/>
        <v>0</v>
      </c>
      <c r="BS294" s="32">
        <f t="shared" si="99"/>
        <v>1</v>
      </c>
      <c r="BT294" s="32">
        <f t="shared" si="100"/>
        <v>0</v>
      </c>
      <c r="BU294" s="32">
        <f t="shared" si="101"/>
        <v>0</v>
      </c>
      <c r="BV294" s="32">
        <f t="shared" si="102"/>
        <v>1</v>
      </c>
      <c r="BW294" s="32">
        <f t="shared" si="103"/>
        <v>0</v>
      </c>
      <c r="BX294" s="32">
        <f t="shared" si="104"/>
        <v>0</v>
      </c>
      <c r="BY294" s="31">
        <f t="shared" si="105"/>
        <v>1</v>
      </c>
      <c r="BZ294" s="31">
        <f t="shared" si="106"/>
        <v>1</v>
      </c>
    </row>
    <row r="295" spans="1:78" x14ac:dyDescent="0.2">
      <c r="A295" s="3" t="s">
        <v>1243</v>
      </c>
      <c r="B295" s="3" t="s">
        <v>1573</v>
      </c>
      <c r="C295" s="3">
        <v>51977000</v>
      </c>
      <c r="D295" s="3">
        <v>39294000</v>
      </c>
      <c r="E295" s="3">
        <f>AVERAGE(C295:D295,F295)</f>
        <v>42684333.333333336</v>
      </c>
      <c r="F295" s="4">
        <v>36782000</v>
      </c>
      <c r="G295" s="3">
        <v>28451000</v>
      </c>
      <c r="H295" s="3">
        <f>AVERAGE(G295,I295:J295)</f>
        <v>32961333.333333332</v>
      </c>
      <c r="I295" s="3">
        <v>34477000</v>
      </c>
      <c r="J295" s="4">
        <v>35956000</v>
      </c>
      <c r="K295" s="3">
        <v>27877000</v>
      </c>
      <c r="L295" s="3">
        <f>AVERAGE(K295,M295:N295)</f>
        <v>30404333.333333332</v>
      </c>
      <c r="M295" s="3">
        <v>35053000</v>
      </c>
      <c r="N295" s="3">
        <v>28283000</v>
      </c>
      <c r="O295" s="17">
        <v>35116000</v>
      </c>
      <c r="P295" s="3">
        <v>28888000</v>
      </c>
      <c r="Q295" s="3">
        <v>25946000</v>
      </c>
      <c r="R295" s="3">
        <v>37742000</v>
      </c>
      <c r="S295" s="17">
        <v>26289000</v>
      </c>
      <c r="T295" s="3">
        <v>40323000</v>
      </c>
      <c r="U295" s="3">
        <f>AVERAGE(S295:T295,V295)</f>
        <v>34438333.333333336</v>
      </c>
      <c r="V295" s="3">
        <v>36703000</v>
      </c>
      <c r="W295" s="17">
        <v>60186000</v>
      </c>
      <c r="X295" s="3">
        <v>43628000</v>
      </c>
      <c r="Y295" s="3">
        <f>AVERAGE(W295:X295,Z295)</f>
        <v>53157666.666666664</v>
      </c>
      <c r="Z295" s="3">
        <v>55659000</v>
      </c>
      <c r="AA295" s="17">
        <v>27260000</v>
      </c>
      <c r="AB295" s="3">
        <v>37736000</v>
      </c>
      <c r="AC295" s="3">
        <v>34516000</v>
      </c>
      <c r="AD295" s="3">
        <f>AVERAGE(AA295:AC295)</f>
        <v>33170666.666666668</v>
      </c>
      <c r="AE295" s="17">
        <v>35993000</v>
      </c>
      <c r="AF295" s="3">
        <v>36639000</v>
      </c>
      <c r="AG295" s="3">
        <f>AVERAGE(AE295:AF295,AH295)</f>
        <v>34646000</v>
      </c>
      <c r="AH295" s="3">
        <v>31306000</v>
      </c>
      <c r="AI295" s="17">
        <f>AVERAGE(AJ295:AL295)</f>
        <v>43550333.333333336</v>
      </c>
      <c r="AJ295" s="3">
        <v>41786000</v>
      </c>
      <c r="AK295" s="3">
        <v>43517000</v>
      </c>
      <c r="AL295" s="3">
        <v>45348000</v>
      </c>
      <c r="AM295" s="3">
        <v>163.22</v>
      </c>
      <c r="AN295" s="3">
        <v>81</v>
      </c>
      <c r="AO295" s="3">
        <v>10</v>
      </c>
      <c r="AP295" s="3">
        <v>16.5</v>
      </c>
      <c r="AQ295" s="32">
        <v>42684333.333333336</v>
      </c>
      <c r="AR295" s="32">
        <v>32961333.333333332</v>
      </c>
      <c r="AS295" s="32">
        <v>30404333.333333332</v>
      </c>
      <c r="AT295" s="32">
        <v>31923000</v>
      </c>
      <c r="AU295" s="32">
        <v>34438333.333333336</v>
      </c>
      <c r="AV295" s="32">
        <v>53157666.666666664</v>
      </c>
      <c r="AW295" s="32">
        <v>33170666.666666668</v>
      </c>
      <c r="AX295" s="32">
        <v>34646000</v>
      </c>
      <c r="AY295" s="32">
        <v>43550333.333333336</v>
      </c>
      <c r="AZ295" s="32">
        <f t="shared" si="108"/>
        <v>1</v>
      </c>
      <c r="BA295" s="32">
        <f t="shared" si="108"/>
        <v>1</v>
      </c>
      <c r="BB295" s="32">
        <f t="shared" si="108"/>
        <v>1</v>
      </c>
      <c r="BC295" s="32">
        <f t="shared" si="108"/>
        <v>1</v>
      </c>
      <c r="BD295" s="32">
        <f t="shared" si="108"/>
        <v>1</v>
      </c>
      <c r="BE295" s="32">
        <f t="shared" si="108"/>
        <v>1</v>
      </c>
      <c r="BF295" s="32">
        <f t="shared" si="108"/>
        <v>1</v>
      </c>
      <c r="BG295" s="32">
        <f t="shared" si="108"/>
        <v>1</v>
      </c>
      <c r="BH295" s="32">
        <f t="shared" si="108"/>
        <v>1</v>
      </c>
      <c r="BI295" s="32">
        <f t="shared" si="89"/>
        <v>2</v>
      </c>
      <c r="BJ295" s="32">
        <f t="shared" si="90"/>
        <v>2</v>
      </c>
      <c r="BK295" s="32">
        <f t="shared" si="91"/>
        <v>2</v>
      </c>
      <c r="BL295" s="32">
        <f t="shared" si="92"/>
        <v>2</v>
      </c>
      <c r="BM295" s="32">
        <f t="shared" si="93"/>
        <v>1</v>
      </c>
      <c r="BN295" s="32">
        <f t="shared" si="94"/>
        <v>0</v>
      </c>
      <c r="BO295" s="32">
        <f t="shared" si="95"/>
        <v>0</v>
      </c>
      <c r="BP295" s="32">
        <f t="shared" si="96"/>
        <v>1</v>
      </c>
      <c r="BQ295" s="32">
        <f t="shared" si="97"/>
        <v>0</v>
      </c>
      <c r="BR295" s="32">
        <f t="shared" si="98"/>
        <v>0</v>
      </c>
      <c r="BS295" s="32">
        <f t="shared" si="99"/>
        <v>1</v>
      </c>
      <c r="BT295" s="32">
        <f t="shared" si="100"/>
        <v>0</v>
      </c>
      <c r="BU295" s="32">
        <f t="shared" si="101"/>
        <v>0</v>
      </c>
      <c r="BV295" s="32">
        <f t="shared" si="102"/>
        <v>1</v>
      </c>
      <c r="BW295" s="32">
        <f t="shared" si="103"/>
        <v>0</v>
      </c>
      <c r="BX295" s="32">
        <f t="shared" si="104"/>
        <v>0</v>
      </c>
      <c r="BY295" s="31">
        <f t="shared" si="105"/>
        <v>1</v>
      </c>
      <c r="BZ295" s="31">
        <f t="shared" si="106"/>
        <v>1</v>
      </c>
    </row>
    <row r="296" spans="1:78" x14ac:dyDescent="0.2">
      <c r="A296" s="3" t="s">
        <v>1254</v>
      </c>
      <c r="B296" s="3" t="s">
        <v>1589</v>
      </c>
      <c r="C296" s="3">
        <v>71314000</v>
      </c>
      <c r="D296" s="3">
        <v>71429000</v>
      </c>
      <c r="E296" s="3">
        <v>78296000</v>
      </c>
      <c r="F296" s="4">
        <v>76105000</v>
      </c>
      <c r="G296" s="3">
        <v>77995000</v>
      </c>
      <c r="H296" s="3">
        <v>65756000</v>
      </c>
      <c r="I296" s="3">
        <v>68120000</v>
      </c>
      <c r="J296" s="4">
        <v>58057000</v>
      </c>
      <c r="K296" s="3">
        <v>81488000</v>
      </c>
      <c r="L296" s="3">
        <v>88105000</v>
      </c>
      <c r="M296" s="3">
        <v>70732000</v>
      </c>
      <c r="N296" s="3">
        <v>79867000</v>
      </c>
      <c r="O296" s="17">
        <v>88144000</v>
      </c>
      <c r="P296" s="3">
        <v>68700000</v>
      </c>
      <c r="Q296" s="3">
        <v>67194000</v>
      </c>
      <c r="R296" s="3">
        <v>82374000</v>
      </c>
      <c r="S296" s="17">
        <v>77265000</v>
      </c>
      <c r="T296" s="3">
        <v>73141000</v>
      </c>
      <c r="U296" s="3">
        <v>115210000</v>
      </c>
      <c r="V296" s="3">
        <v>82462000</v>
      </c>
      <c r="W296" s="17">
        <v>65269000</v>
      </c>
      <c r="X296" s="3">
        <v>70726000</v>
      </c>
      <c r="Y296" s="3">
        <v>67951000</v>
      </c>
      <c r="Z296" s="3">
        <v>76691000</v>
      </c>
      <c r="AA296" s="17">
        <v>64676000</v>
      </c>
      <c r="AB296" s="3">
        <v>77828000</v>
      </c>
      <c r="AC296" s="3">
        <v>87860000</v>
      </c>
      <c r="AD296" s="3">
        <v>81796000</v>
      </c>
      <c r="AE296" s="17">
        <v>61058000</v>
      </c>
      <c r="AF296" s="3">
        <v>62607000</v>
      </c>
      <c r="AG296" s="3">
        <v>76396000</v>
      </c>
      <c r="AH296" s="3">
        <v>72353000</v>
      </c>
      <c r="AI296" s="17">
        <v>92951000</v>
      </c>
      <c r="AJ296" s="3">
        <v>86824000</v>
      </c>
      <c r="AK296" s="3">
        <v>86933000</v>
      </c>
      <c r="AL296" s="3">
        <v>76104000</v>
      </c>
      <c r="AM296" s="3">
        <v>204.01</v>
      </c>
      <c r="AN296" s="3">
        <v>344</v>
      </c>
      <c r="AO296" s="3">
        <v>9</v>
      </c>
      <c r="AP296" s="3">
        <v>76.7</v>
      </c>
      <c r="AQ296" s="32">
        <v>74286000</v>
      </c>
      <c r="AR296" s="32">
        <v>67482000</v>
      </c>
      <c r="AS296" s="32">
        <v>80048000</v>
      </c>
      <c r="AT296" s="32">
        <v>76603000</v>
      </c>
      <c r="AU296" s="32">
        <v>87019500</v>
      </c>
      <c r="AV296" s="32">
        <v>70159250</v>
      </c>
      <c r="AW296" s="32">
        <v>78040000</v>
      </c>
      <c r="AX296" s="32">
        <v>68103500</v>
      </c>
      <c r="AY296" s="32">
        <v>85703000</v>
      </c>
      <c r="AZ296" s="32">
        <f t="shared" si="108"/>
        <v>1</v>
      </c>
      <c r="BA296" s="32">
        <f t="shared" si="108"/>
        <v>1</v>
      </c>
      <c r="BB296" s="32">
        <f t="shared" si="108"/>
        <v>1</v>
      </c>
      <c r="BC296" s="32">
        <f t="shared" si="108"/>
        <v>1</v>
      </c>
      <c r="BD296" s="32">
        <f t="shared" si="108"/>
        <v>1</v>
      </c>
      <c r="BE296" s="32">
        <f t="shared" si="108"/>
        <v>1</v>
      </c>
      <c r="BF296" s="32">
        <f t="shared" si="108"/>
        <v>1</v>
      </c>
      <c r="BG296" s="32">
        <f t="shared" si="108"/>
        <v>1</v>
      </c>
      <c r="BH296" s="32">
        <f t="shared" si="108"/>
        <v>1</v>
      </c>
      <c r="BI296" s="32">
        <f t="shared" si="89"/>
        <v>2</v>
      </c>
      <c r="BJ296" s="32">
        <f t="shared" si="90"/>
        <v>2</v>
      </c>
      <c r="BK296" s="32">
        <f t="shared" si="91"/>
        <v>2</v>
      </c>
      <c r="BL296" s="32">
        <f t="shared" si="92"/>
        <v>2</v>
      </c>
      <c r="BM296" s="32">
        <f t="shared" si="93"/>
        <v>1</v>
      </c>
      <c r="BN296" s="32">
        <f t="shared" si="94"/>
        <v>0</v>
      </c>
      <c r="BO296" s="32">
        <f t="shared" si="95"/>
        <v>0</v>
      </c>
      <c r="BP296" s="32">
        <f t="shared" si="96"/>
        <v>1</v>
      </c>
      <c r="BQ296" s="32">
        <f t="shared" si="97"/>
        <v>0</v>
      </c>
      <c r="BR296" s="32">
        <f t="shared" si="98"/>
        <v>0</v>
      </c>
      <c r="BS296" s="32">
        <f t="shared" si="99"/>
        <v>1</v>
      </c>
      <c r="BT296" s="32">
        <f t="shared" si="100"/>
        <v>0</v>
      </c>
      <c r="BU296" s="32">
        <f t="shared" si="101"/>
        <v>0</v>
      </c>
      <c r="BV296" s="32">
        <f t="shared" si="102"/>
        <v>1</v>
      </c>
      <c r="BW296" s="32">
        <f t="shared" si="103"/>
        <v>0</v>
      </c>
      <c r="BX296" s="32">
        <f t="shared" si="104"/>
        <v>0</v>
      </c>
      <c r="BY296" s="31">
        <f t="shared" si="105"/>
        <v>1</v>
      </c>
      <c r="BZ296" s="31">
        <f t="shared" si="106"/>
        <v>1</v>
      </c>
    </row>
    <row r="297" spans="1:78" x14ac:dyDescent="0.2">
      <c r="A297" s="3" t="s">
        <v>1261</v>
      </c>
      <c r="B297" s="3" t="s">
        <v>1470</v>
      </c>
      <c r="C297" s="3">
        <v>7154200</v>
      </c>
      <c r="D297" s="3">
        <v>8021900</v>
      </c>
      <c r="E297" s="3">
        <v>8037600</v>
      </c>
      <c r="F297" s="4">
        <v>8177300</v>
      </c>
      <c r="G297" s="3">
        <v>12672000</v>
      </c>
      <c r="H297" s="3">
        <v>6988300</v>
      </c>
      <c r="I297" s="3">
        <v>9063700</v>
      </c>
      <c r="J297" s="4">
        <v>7446600</v>
      </c>
      <c r="K297" s="3">
        <v>8367700</v>
      </c>
      <c r="L297" s="3">
        <v>8270300</v>
      </c>
      <c r="M297" s="3">
        <v>7928200</v>
      </c>
      <c r="N297" s="3">
        <v>8422800</v>
      </c>
      <c r="O297" s="17">
        <v>8797500</v>
      </c>
      <c r="P297" s="3">
        <v>8957100</v>
      </c>
      <c r="Q297" s="3">
        <v>7838500</v>
      </c>
      <c r="R297" s="3">
        <v>11453000</v>
      </c>
      <c r="S297" s="17">
        <v>9041900</v>
      </c>
      <c r="T297" s="3">
        <v>9242600</v>
      </c>
      <c r="U297" s="3">
        <v>11019000</v>
      </c>
      <c r="V297" s="3">
        <v>10690000</v>
      </c>
      <c r="W297" s="17">
        <v>7653000</v>
      </c>
      <c r="X297" s="3">
        <v>6964500</v>
      </c>
      <c r="Y297" s="3">
        <v>6793900</v>
      </c>
      <c r="Z297" s="3">
        <v>5057300</v>
      </c>
      <c r="AA297" s="17">
        <v>16994000</v>
      </c>
      <c r="AB297" s="3">
        <v>7936600</v>
      </c>
      <c r="AC297" s="3">
        <v>8245100</v>
      </c>
      <c r="AD297" s="3">
        <v>9218000</v>
      </c>
      <c r="AE297" s="17">
        <v>7763500</v>
      </c>
      <c r="AF297" s="3">
        <v>8328300</v>
      </c>
      <c r="AG297" s="3">
        <v>8151200</v>
      </c>
      <c r="AH297" s="3">
        <v>9443500</v>
      </c>
      <c r="AI297" s="17">
        <f>AVERAGE(AJ297:AL297)</f>
        <v>7391300</v>
      </c>
      <c r="AJ297" s="3">
        <v>8758700</v>
      </c>
      <c r="AK297" s="3">
        <v>6222500</v>
      </c>
      <c r="AL297" s="3">
        <v>7192700</v>
      </c>
      <c r="AM297" s="3">
        <v>12.510999999999999</v>
      </c>
      <c r="AN297" s="3">
        <v>117</v>
      </c>
      <c r="AO297" s="3">
        <v>8</v>
      </c>
      <c r="AP297" s="3">
        <v>41.5</v>
      </c>
      <c r="AQ297" s="32">
        <v>7847750</v>
      </c>
      <c r="AR297" s="32">
        <v>9042650</v>
      </c>
      <c r="AS297" s="32">
        <v>8247250</v>
      </c>
      <c r="AT297" s="32">
        <v>9261525</v>
      </c>
      <c r="AU297" s="32">
        <v>9998375</v>
      </c>
      <c r="AV297" s="32">
        <v>6617175</v>
      </c>
      <c r="AW297" s="32">
        <v>10598425</v>
      </c>
      <c r="AX297" s="32">
        <v>8421625</v>
      </c>
      <c r="AY297" s="32">
        <v>7391300</v>
      </c>
      <c r="AZ297" s="32">
        <f t="shared" si="108"/>
        <v>1</v>
      </c>
      <c r="BA297" s="32">
        <f t="shared" si="108"/>
        <v>1</v>
      </c>
      <c r="BB297" s="32">
        <f t="shared" si="108"/>
        <v>1</v>
      </c>
      <c r="BC297" s="32">
        <f t="shared" si="108"/>
        <v>1</v>
      </c>
      <c r="BD297" s="32">
        <f t="shared" si="108"/>
        <v>1</v>
      </c>
      <c r="BE297" s="32">
        <f t="shared" si="108"/>
        <v>1</v>
      </c>
      <c r="BF297" s="32">
        <f t="shared" si="108"/>
        <v>1</v>
      </c>
      <c r="BG297" s="32">
        <f t="shared" si="108"/>
        <v>1</v>
      </c>
      <c r="BH297" s="32">
        <f t="shared" si="108"/>
        <v>1</v>
      </c>
      <c r="BI297" s="32">
        <f t="shared" si="89"/>
        <v>2</v>
      </c>
      <c r="BJ297" s="32">
        <f t="shared" si="90"/>
        <v>2</v>
      </c>
      <c r="BK297" s="32">
        <f t="shared" si="91"/>
        <v>2</v>
      </c>
      <c r="BL297" s="32">
        <f t="shared" si="92"/>
        <v>2</v>
      </c>
      <c r="BM297" s="32">
        <f t="shared" si="93"/>
        <v>1</v>
      </c>
      <c r="BN297" s="32">
        <f t="shared" si="94"/>
        <v>0</v>
      </c>
      <c r="BO297" s="32">
        <f t="shared" si="95"/>
        <v>0</v>
      </c>
      <c r="BP297" s="32">
        <f t="shared" si="96"/>
        <v>1</v>
      </c>
      <c r="BQ297" s="32">
        <f t="shared" si="97"/>
        <v>0</v>
      </c>
      <c r="BR297" s="32">
        <f t="shared" si="98"/>
        <v>0</v>
      </c>
      <c r="BS297" s="32">
        <f t="shared" si="99"/>
        <v>1</v>
      </c>
      <c r="BT297" s="32">
        <f t="shared" si="100"/>
        <v>0</v>
      </c>
      <c r="BU297" s="32">
        <f t="shared" si="101"/>
        <v>0</v>
      </c>
      <c r="BV297" s="32">
        <f t="shared" si="102"/>
        <v>1</v>
      </c>
      <c r="BW297" s="32">
        <f t="shared" si="103"/>
        <v>0</v>
      </c>
      <c r="BX297" s="32">
        <f t="shared" si="104"/>
        <v>0</v>
      </c>
      <c r="BY297" s="31">
        <f t="shared" si="105"/>
        <v>1</v>
      </c>
      <c r="BZ297" s="31">
        <f t="shared" si="106"/>
        <v>1</v>
      </c>
    </row>
    <row r="298" spans="1:78" x14ac:dyDescent="0.2">
      <c r="A298" s="3" t="s">
        <v>1264</v>
      </c>
      <c r="B298" s="3" t="s">
        <v>1470</v>
      </c>
      <c r="C298" s="3">
        <v>10022000</v>
      </c>
      <c r="D298" s="3">
        <v>10537000</v>
      </c>
      <c r="E298" s="3">
        <v>8630600</v>
      </c>
      <c r="F298" s="4">
        <v>10402000</v>
      </c>
      <c r="G298" s="3">
        <v>10510000</v>
      </c>
      <c r="H298" s="3">
        <f>AVERAGE(G298,I298:J298)</f>
        <v>10833100</v>
      </c>
      <c r="I298" s="3">
        <v>12044000</v>
      </c>
      <c r="J298" s="4">
        <v>9945300</v>
      </c>
      <c r="K298" s="3">
        <v>8565700</v>
      </c>
      <c r="L298" s="3">
        <v>12196000</v>
      </c>
      <c r="M298" s="3">
        <v>8618300</v>
      </c>
      <c r="N298" s="3">
        <v>7327200</v>
      </c>
      <c r="O298" s="17">
        <v>13153000</v>
      </c>
      <c r="P298" s="3">
        <v>9381700</v>
      </c>
      <c r="Q298" s="3">
        <v>9444700</v>
      </c>
      <c r="R298" s="3">
        <v>13861000</v>
      </c>
      <c r="S298" s="17">
        <v>9794400</v>
      </c>
      <c r="T298" s="3">
        <v>11488000</v>
      </c>
      <c r="U298" s="3">
        <v>10580000</v>
      </c>
      <c r="V298" s="3">
        <v>10879000</v>
      </c>
      <c r="W298" s="17">
        <v>9044200</v>
      </c>
      <c r="X298" s="3">
        <v>10933000</v>
      </c>
      <c r="Y298" s="3">
        <v>9254400</v>
      </c>
      <c r="Z298" s="3">
        <v>10133000</v>
      </c>
      <c r="AA298" s="17">
        <v>23154000</v>
      </c>
      <c r="AB298" s="3">
        <v>12147000</v>
      </c>
      <c r="AC298" s="3">
        <v>10902000</v>
      </c>
      <c r="AD298" s="3">
        <v>9744200</v>
      </c>
      <c r="AE298" s="17">
        <v>11354000</v>
      </c>
      <c r="AF298" s="3">
        <v>12433000</v>
      </c>
      <c r="AG298" s="3">
        <v>9407100</v>
      </c>
      <c r="AH298" s="3">
        <v>9698600</v>
      </c>
      <c r="AI298" s="17">
        <v>9379100</v>
      </c>
      <c r="AJ298" s="3">
        <v>8091100</v>
      </c>
      <c r="AK298" s="3">
        <v>9668900</v>
      </c>
      <c r="AL298" s="3">
        <v>8430400</v>
      </c>
      <c r="AM298" s="3">
        <v>10.909000000000001</v>
      </c>
      <c r="AN298" s="3">
        <v>100</v>
      </c>
      <c r="AO298" s="3">
        <v>5</v>
      </c>
      <c r="AP298" s="3">
        <v>28.9</v>
      </c>
      <c r="AQ298" s="32">
        <v>9897900</v>
      </c>
      <c r="AR298" s="32">
        <v>10833100</v>
      </c>
      <c r="AS298" s="32">
        <v>9176800</v>
      </c>
      <c r="AT298" s="32">
        <v>11460100</v>
      </c>
      <c r="AU298" s="32">
        <v>10685350</v>
      </c>
      <c r="AV298" s="32">
        <v>9841150</v>
      </c>
      <c r="AW298" s="32">
        <v>13986800</v>
      </c>
      <c r="AX298" s="32">
        <v>10723175</v>
      </c>
      <c r="AY298" s="32">
        <v>8892375</v>
      </c>
      <c r="AZ298" s="32">
        <f t="shared" si="108"/>
        <v>1</v>
      </c>
      <c r="BA298" s="32">
        <f t="shared" si="108"/>
        <v>1</v>
      </c>
      <c r="BB298" s="32">
        <f t="shared" si="108"/>
        <v>1</v>
      </c>
      <c r="BC298" s="32">
        <f t="shared" si="108"/>
        <v>1</v>
      </c>
      <c r="BD298" s="32">
        <f t="shared" si="108"/>
        <v>1</v>
      </c>
      <c r="BE298" s="32">
        <f t="shared" si="108"/>
        <v>1</v>
      </c>
      <c r="BF298" s="32">
        <f t="shared" si="108"/>
        <v>1</v>
      </c>
      <c r="BG298" s="32">
        <f t="shared" si="108"/>
        <v>1</v>
      </c>
      <c r="BH298" s="32">
        <f t="shared" si="108"/>
        <v>1</v>
      </c>
      <c r="BI298" s="32">
        <f t="shared" si="89"/>
        <v>2</v>
      </c>
      <c r="BJ298" s="32">
        <f t="shared" si="90"/>
        <v>2</v>
      </c>
      <c r="BK298" s="32">
        <f t="shared" si="91"/>
        <v>2</v>
      </c>
      <c r="BL298" s="32">
        <f t="shared" si="92"/>
        <v>2</v>
      </c>
      <c r="BM298" s="32">
        <f t="shared" si="93"/>
        <v>1</v>
      </c>
      <c r="BN298" s="32">
        <f t="shared" si="94"/>
        <v>0</v>
      </c>
      <c r="BO298" s="32">
        <f t="shared" si="95"/>
        <v>0</v>
      </c>
      <c r="BP298" s="32">
        <f t="shared" si="96"/>
        <v>1</v>
      </c>
      <c r="BQ298" s="32">
        <f t="shared" si="97"/>
        <v>0</v>
      </c>
      <c r="BR298" s="32">
        <f t="shared" si="98"/>
        <v>0</v>
      </c>
      <c r="BS298" s="32">
        <f t="shared" si="99"/>
        <v>1</v>
      </c>
      <c r="BT298" s="32">
        <f t="shared" si="100"/>
        <v>0</v>
      </c>
      <c r="BU298" s="32">
        <f t="shared" si="101"/>
        <v>0</v>
      </c>
      <c r="BV298" s="32">
        <f t="shared" si="102"/>
        <v>1</v>
      </c>
      <c r="BW298" s="32">
        <f t="shared" si="103"/>
        <v>0</v>
      </c>
      <c r="BX298" s="32">
        <f t="shared" si="104"/>
        <v>0</v>
      </c>
      <c r="BY298" s="31">
        <f t="shared" si="105"/>
        <v>1</v>
      </c>
      <c r="BZ298" s="31">
        <f t="shared" si="106"/>
        <v>1</v>
      </c>
    </row>
    <row r="299" spans="1:78" x14ac:dyDescent="0.2">
      <c r="A299" s="3" t="s">
        <v>1266</v>
      </c>
      <c r="B299" s="3" t="s">
        <v>1470</v>
      </c>
      <c r="C299" s="3">
        <v>13673000</v>
      </c>
      <c r="D299" s="3">
        <v>16453000</v>
      </c>
      <c r="E299" s="3">
        <v>23875000</v>
      </c>
      <c r="F299" s="4">
        <v>13702000</v>
      </c>
      <c r="G299" s="3">
        <v>12351000</v>
      </c>
      <c r="H299" s="3">
        <v>14013000</v>
      </c>
      <c r="I299" s="3">
        <v>11171000</v>
      </c>
      <c r="J299" s="4">
        <v>14468000</v>
      </c>
      <c r="K299" s="3">
        <v>12477000</v>
      </c>
      <c r="L299" s="3">
        <v>15600000</v>
      </c>
      <c r="M299" s="3">
        <v>14910000</v>
      </c>
      <c r="N299" s="3">
        <v>15681000</v>
      </c>
      <c r="O299" s="17">
        <v>13803000</v>
      </c>
      <c r="P299" s="3">
        <v>16770000</v>
      </c>
      <c r="Q299" s="3">
        <v>12142000</v>
      </c>
      <c r="R299" s="3">
        <v>13086000</v>
      </c>
      <c r="S299" s="17">
        <v>13640000</v>
      </c>
      <c r="T299" s="3">
        <v>16185000</v>
      </c>
      <c r="U299" s="3">
        <v>14330000</v>
      </c>
      <c r="V299" s="3">
        <v>13340000</v>
      </c>
      <c r="W299" s="17">
        <v>17382000</v>
      </c>
      <c r="X299" s="3">
        <v>12589000</v>
      </c>
      <c r="Y299" s="3">
        <v>15102000</v>
      </c>
      <c r="Z299" s="3">
        <v>19110000</v>
      </c>
      <c r="AA299" s="17">
        <v>14708000</v>
      </c>
      <c r="AB299" s="3">
        <v>12942000</v>
      </c>
      <c r="AC299" s="3">
        <v>13805000</v>
      </c>
      <c r="AD299" s="3">
        <v>14064000</v>
      </c>
      <c r="AE299" s="17">
        <v>16962000</v>
      </c>
      <c r="AF299" s="3">
        <v>16844000</v>
      </c>
      <c r="AG299" s="3">
        <v>15429000</v>
      </c>
      <c r="AH299" s="3">
        <v>17737000</v>
      </c>
      <c r="AI299" s="17">
        <v>8947900</v>
      </c>
      <c r="AJ299" s="3">
        <v>14406000</v>
      </c>
      <c r="AK299" s="3">
        <v>12794000</v>
      </c>
      <c r="AL299" s="3">
        <v>15678000</v>
      </c>
      <c r="AM299" s="3">
        <v>132.34</v>
      </c>
      <c r="AN299" s="3">
        <v>236</v>
      </c>
      <c r="AO299" s="3">
        <v>7</v>
      </c>
      <c r="AP299" s="3">
        <v>44.9</v>
      </c>
      <c r="AQ299" s="32">
        <v>16925750</v>
      </c>
      <c r="AR299" s="32">
        <v>13000750</v>
      </c>
      <c r="AS299" s="32">
        <v>14667000</v>
      </c>
      <c r="AT299" s="32">
        <v>13950250</v>
      </c>
      <c r="AU299" s="32">
        <v>14373750</v>
      </c>
      <c r="AV299" s="32">
        <v>16045750</v>
      </c>
      <c r="AW299" s="32">
        <v>13879750</v>
      </c>
      <c r="AX299" s="32">
        <v>16743000</v>
      </c>
      <c r="AY299" s="32">
        <v>12956475</v>
      </c>
      <c r="AZ299" s="32">
        <f t="shared" si="108"/>
        <v>1</v>
      </c>
      <c r="BA299" s="32">
        <f t="shared" si="108"/>
        <v>1</v>
      </c>
      <c r="BB299" s="32">
        <f t="shared" si="108"/>
        <v>1</v>
      </c>
      <c r="BC299" s="32">
        <f t="shared" si="108"/>
        <v>1</v>
      </c>
      <c r="BD299" s="32">
        <f t="shared" si="108"/>
        <v>1</v>
      </c>
      <c r="BE299" s="32">
        <f t="shared" si="108"/>
        <v>1</v>
      </c>
      <c r="BF299" s="32">
        <f t="shared" si="108"/>
        <v>1</v>
      </c>
      <c r="BG299" s="32">
        <f t="shared" si="108"/>
        <v>1</v>
      </c>
      <c r="BH299" s="32">
        <f t="shared" si="108"/>
        <v>1</v>
      </c>
      <c r="BI299" s="32">
        <f t="shared" si="89"/>
        <v>2</v>
      </c>
      <c r="BJ299" s="32">
        <f t="shared" si="90"/>
        <v>2</v>
      </c>
      <c r="BK299" s="32">
        <f t="shared" si="91"/>
        <v>2</v>
      </c>
      <c r="BL299" s="32">
        <f t="shared" si="92"/>
        <v>2</v>
      </c>
      <c r="BM299" s="32">
        <f t="shared" si="93"/>
        <v>1</v>
      </c>
      <c r="BN299" s="32">
        <f t="shared" si="94"/>
        <v>0</v>
      </c>
      <c r="BO299" s="32">
        <f t="shared" si="95"/>
        <v>0</v>
      </c>
      <c r="BP299" s="32">
        <f t="shared" si="96"/>
        <v>1</v>
      </c>
      <c r="BQ299" s="32">
        <f t="shared" si="97"/>
        <v>0</v>
      </c>
      <c r="BR299" s="32">
        <f t="shared" si="98"/>
        <v>0</v>
      </c>
      <c r="BS299" s="32">
        <f t="shared" si="99"/>
        <v>1</v>
      </c>
      <c r="BT299" s="32">
        <f t="shared" si="100"/>
        <v>0</v>
      </c>
      <c r="BU299" s="32">
        <f t="shared" si="101"/>
        <v>0</v>
      </c>
      <c r="BV299" s="32">
        <f t="shared" si="102"/>
        <v>1</v>
      </c>
      <c r="BW299" s="32">
        <f t="shared" si="103"/>
        <v>0</v>
      </c>
      <c r="BX299" s="32">
        <f t="shared" si="104"/>
        <v>0</v>
      </c>
      <c r="BY299" s="31">
        <f t="shared" si="105"/>
        <v>1</v>
      </c>
      <c r="BZ299" s="31">
        <f t="shared" si="106"/>
        <v>1</v>
      </c>
    </row>
    <row r="300" spans="1:78" x14ac:dyDescent="0.2">
      <c r="A300" s="3" t="s">
        <v>1270</v>
      </c>
      <c r="B300" s="3" t="s">
        <v>1470</v>
      </c>
      <c r="C300" s="3">
        <v>5040000</v>
      </c>
      <c r="D300" s="3">
        <v>3214200</v>
      </c>
      <c r="E300" s="3">
        <v>7080400</v>
      </c>
      <c r="F300" s="4">
        <v>3396400</v>
      </c>
      <c r="G300" s="3">
        <v>6314500</v>
      </c>
      <c r="H300" s="3">
        <v>7637300</v>
      </c>
      <c r="I300" s="3">
        <v>6230100</v>
      </c>
      <c r="J300" s="4">
        <v>7144400</v>
      </c>
      <c r="K300" s="3">
        <v>4673200</v>
      </c>
      <c r="L300" s="3">
        <v>5335500</v>
      </c>
      <c r="M300" s="3">
        <v>6015400</v>
      </c>
      <c r="N300" s="3">
        <v>6079500</v>
      </c>
      <c r="O300" s="17">
        <v>5606400</v>
      </c>
      <c r="P300" s="3">
        <v>4801400</v>
      </c>
      <c r="Q300" s="3">
        <v>4345800</v>
      </c>
      <c r="R300" s="3">
        <v>5646600</v>
      </c>
      <c r="S300" s="17">
        <v>4776500</v>
      </c>
      <c r="T300" s="3">
        <v>4792100</v>
      </c>
      <c r="U300" s="3">
        <v>6696200</v>
      </c>
      <c r="V300" s="3">
        <v>6288300</v>
      </c>
      <c r="W300" s="17">
        <v>5326800</v>
      </c>
      <c r="X300" s="3">
        <v>5411900</v>
      </c>
      <c r="Y300" s="3">
        <v>6632300</v>
      </c>
      <c r="Z300" s="3">
        <v>9272400</v>
      </c>
      <c r="AA300" s="17">
        <f>AVERAGE(AB300:AD300)</f>
        <v>5778400</v>
      </c>
      <c r="AB300" s="3">
        <v>5822100</v>
      </c>
      <c r="AC300" s="3">
        <v>6207600</v>
      </c>
      <c r="AD300" s="3">
        <v>5305500</v>
      </c>
      <c r="AE300" s="17">
        <v>4537000</v>
      </c>
      <c r="AF300" s="3">
        <v>5689600</v>
      </c>
      <c r="AG300" s="3">
        <v>3334700</v>
      </c>
      <c r="AH300" s="3">
        <v>4666600</v>
      </c>
      <c r="AI300" s="17">
        <v>5066300</v>
      </c>
      <c r="AJ300" s="3">
        <v>9438600</v>
      </c>
      <c r="AK300" s="3">
        <v>6129900</v>
      </c>
      <c r="AL300" s="3">
        <v>5200800</v>
      </c>
      <c r="AM300" s="3">
        <v>135.97</v>
      </c>
      <c r="AN300" s="3">
        <v>109</v>
      </c>
      <c r="AO300" s="3">
        <v>4</v>
      </c>
      <c r="AP300" s="3">
        <v>20.8</v>
      </c>
      <c r="AQ300" s="32">
        <v>4682750</v>
      </c>
      <c r="AR300" s="32">
        <v>6831575</v>
      </c>
      <c r="AS300" s="32">
        <v>5525900</v>
      </c>
      <c r="AT300" s="32">
        <v>5100050</v>
      </c>
      <c r="AU300" s="32">
        <v>5638275</v>
      </c>
      <c r="AV300" s="32">
        <v>6660850</v>
      </c>
      <c r="AW300" s="32">
        <v>5778400</v>
      </c>
      <c r="AX300" s="32">
        <v>4556975</v>
      </c>
      <c r="AY300" s="32">
        <v>6458900</v>
      </c>
      <c r="AZ300" s="32">
        <f t="shared" si="108"/>
        <v>1</v>
      </c>
      <c r="BA300" s="32">
        <f t="shared" si="108"/>
        <v>1</v>
      </c>
      <c r="BB300" s="32">
        <f t="shared" si="108"/>
        <v>1</v>
      </c>
      <c r="BC300" s="32">
        <f t="shared" si="108"/>
        <v>1</v>
      </c>
      <c r="BD300" s="32">
        <f t="shared" si="108"/>
        <v>1</v>
      </c>
      <c r="BE300" s="32">
        <f t="shared" si="108"/>
        <v>1</v>
      </c>
      <c r="BF300" s="32">
        <f t="shared" si="108"/>
        <v>1</v>
      </c>
      <c r="BG300" s="32">
        <f t="shared" si="108"/>
        <v>1</v>
      </c>
      <c r="BH300" s="32">
        <f t="shared" si="108"/>
        <v>1</v>
      </c>
      <c r="BI300" s="32">
        <f t="shared" si="89"/>
        <v>2</v>
      </c>
      <c r="BJ300" s="32">
        <f t="shared" si="90"/>
        <v>2</v>
      </c>
      <c r="BK300" s="32">
        <f t="shared" si="91"/>
        <v>2</v>
      </c>
      <c r="BL300" s="32">
        <f t="shared" si="92"/>
        <v>2</v>
      </c>
      <c r="BM300" s="32">
        <f t="shared" si="93"/>
        <v>1</v>
      </c>
      <c r="BN300" s="32">
        <f t="shared" si="94"/>
        <v>0</v>
      </c>
      <c r="BO300" s="32">
        <f t="shared" si="95"/>
        <v>0</v>
      </c>
      <c r="BP300" s="32">
        <f t="shared" si="96"/>
        <v>1</v>
      </c>
      <c r="BQ300" s="32">
        <f t="shared" si="97"/>
        <v>0</v>
      </c>
      <c r="BR300" s="32">
        <f t="shared" si="98"/>
        <v>0</v>
      </c>
      <c r="BS300" s="32">
        <f t="shared" si="99"/>
        <v>1</v>
      </c>
      <c r="BT300" s="32">
        <f t="shared" si="100"/>
        <v>0</v>
      </c>
      <c r="BU300" s="32">
        <f t="shared" si="101"/>
        <v>0</v>
      </c>
      <c r="BV300" s="32">
        <f t="shared" si="102"/>
        <v>1</v>
      </c>
      <c r="BW300" s="32">
        <f t="shared" si="103"/>
        <v>0</v>
      </c>
      <c r="BX300" s="32">
        <f t="shared" si="104"/>
        <v>0</v>
      </c>
      <c r="BY300" s="31">
        <f t="shared" si="105"/>
        <v>1</v>
      </c>
      <c r="BZ300" s="31">
        <f t="shared" si="106"/>
        <v>1</v>
      </c>
    </row>
    <row r="301" spans="1:78" x14ac:dyDescent="0.2">
      <c r="A301" s="3" t="s">
        <v>1278</v>
      </c>
      <c r="B301" s="3" t="s">
        <v>1470</v>
      </c>
      <c r="C301" s="3">
        <v>30745000</v>
      </c>
      <c r="D301" s="3">
        <v>29503000</v>
      </c>
      <c r="E301" s="3">
        <v>35846000</v>
      </c>
      <c r="F301" s="4">
        <v>35141000</v>
      </c>
      <c r="G301" s="3">
        <v>31550000</v>
      </c>
      <c r="H301" s="3">
        <v>29316000</v>
      </c>
      <c r="I301" s="3">
        <v>38555000</v>
      </c>
      <c r="J301" s="4">
        <v>35845000</v>
      </c>
      <c r="K301" s="3">
        <v>34218000</v>
      </c>
      <c r="L301" s="3">
        <v>34445000</v>
      </c>
      <c r="M301" s="3">
        <v>34508000</v>
      </c>
      <c r="N301" s="3">
        <v>35229000</v>
      </c>
      <c r="O301" s="17">
        <v>41279000</v>
      </c>
      <c r="P301" s="3">
        <v>37544000</v>
      </c>
      <c r="Q301" s="3">
        <v>37487000</v>
      </c>
      <c r="R301" s="3">
        <v>45774000</v>
      </c>
      <c r="S301" s="17">
        <v>32458000</v>
      </c>
      <c r="T301" s="3">
        <v>38648000</v>
      </c>
      <c r="U301" s="3">
        <v>34525000</v>
      </c>
      <c r="V301" s="3">
        <v>38652000</v>
      </c>
      <c r="W301" s="17">
        <v>35609000</v>
      </c>
      <c r="X301" s="3">
        <v>34051000</v>
      </c>
      <c r="Y301" s="3">
        <v>31265000</v>
      </c>
      <c r="Z301" s="3">
        <v>37915000</v>
      </c>
      <c r="AA301" s="17">
        <v>28584000</v>
      </c>
      <c r="AB301" s="3">
        <v>40067000</v>
      </c>
      <c r="AC301" s="3">
        <v>42727000</v>
      </c>
      <c r="AD301" s="3">
        <v>34307000</v>
      </c>
      <c r="AE301" s="17">
        <v>34996000</v>
      </c>
      <c r="AF301" s="3">
        <v>39025000</v>
      </c>
      <c r="AG301" s="3">
        <v>38014000</v>
      </c>
      <c r="AH301" s="3">
        <v>38096000</v>
      </c>
      <c r="AI301" s="17">
        <v>43509000</v>
      </c>
      <c r="AJ301" s="3">
        <v>37796000</v>
      </c>
      <c r="AK301" s="3">
        <v>35684000</v>
      </c>
      <c r="AL301" s="3">
        <v>35617000</v>
      </c>
      <c r="AM301" s="3">
        <v>211.68</v>
      </c>
      <c r="AN301" s="3">
        <v>342</v>
      </c>
      <c r="AO301" s="3">
        <v>13</v>
      </c>
      <c r="AP301" s="3">
        <v>56.4</v>
      </c>
      <c r="AQ301" s="32">
        <v>32808750</v>
      </c>
      <c r="AR301" s="32">
        <v>33816500</v>
      </c>
      <c r="AS301" s="32">
        <v>34600000</v>
      </c>
      <c r="AT301" s="32">
        <v>40521000</v>
      </c>
      <c r="AU301" s="32">
        <v>36070750</v>
      </c>
      <c r="AV301" s="32">
        <v>34710000</v>
      </c>
      <c r="AW301" s="32">
        <v>36421250</v>
      </c>
      <c r="AX301" s="32">
        <v>37532750</v>
      </c>
      <c r="AY301" s="32">
        <v>38151500</v>
      </c>
      <c r="AZ301" s="32">
        <f t="shared" si="108"/>
        <v>1</v>
      </c>
      <c r="BA301" s="32">
        <f t="shared" si="108"/>
        <v>1</v>
      </c>
      <c r="BB301" s="32">
        <f t="shared" si="108"/>
        <v>1</v>
      </c>
      <c r="BC301" s="32">
        <f t="shared" si="108"/>
        <v>1</v>
      </c>
      <c r="BD301" s="32">
        <f t="shared" si="108"/>
        <v>1</v>
      </c>
      <c r="BE301" s="32">
        <f t="shared" si="108"/>
        <v>1</v>
      </c>
      <c r="BF301" s="32">
        <f t="shared" si="108"/>
        <v>1</v>
      </c>
      <c r="BG301" s="32">
        <f t="shared" si="108"/>
        <v>1</v>
      </c>
      <c r="BH301" s="32">
        <f t="shared" si="108"/>
        <v>1</v>
      </c>
      <c r="BI301" s="32">
        <f t="shared" si="89"/>
        <v>2</v>
      </c>
      <c r="BJ301" s="32">
        <f t="shared" si="90"/>
        <v>2</v>
      </c>
      <c r="BK301" s="32">
        <f t="shared" si="91"/>
        <v>2</v>
      </c>
      <c r="BL301" s="32">
        <f t="shared" si="92"/>
        <v>2</v>
      </c>
      <c r="BM301" s="32">
        <f t="shared" si="93"/>
        <v>1</v>
      </c>
      <c r="BN301" s="32">
        <f t="shared" si="94"/>
        <v>0</v>
      </c>
      <c r="BO301" s="32">
        <f t="shared" si="95"/>
        <v>0</v>
      </c>
      <c r="BP301" s="32">
        <f t="shared" si="96"/>
        <v>1</v>
      </c>
      <c r="BQ301" s="32">
        <f t="shared" si="97"/>
        <v>0</v>
      </c>
      <c r="BR301" s="32">
        <f t="shared" si="98"/>
        <v>0</v>
      </c>
      <c r="BS301" s="32">
        <f t="shared" si="99"/>
        <v>1</v>
      </c>
      <c r="BT301" s="32">
        <f t="shared" si="100"/>
        <v>0</v>
      </c>
      <c r="BU301" s="32">
        <f t="shared" si="101"/>
        <v>0</v>
      </c>
      <c r="BV301" s="32">
        <f t="shared" si="102"/>
        <v>1</v>
      </c>
      <c r="BW301" s="32">
        <f t="shared" si="103"/>
        <v>0</v>
      </c>
      <c r="BX301" s="32">
        <f t="shared" si="104"/>
        <v>0</v>
      </c>
      <c r="BY301" s="31">
        <f t="shared" si="105"/>
        <v>1</v>
      </c>
      <c r="BZ301" s="31">
        <f t="shared" si="106"/>
        <v>1</v>
      </c>
    </row>
    <row r="302" spans="1:78" x14ac:dyDescent="0.2">
      <c r="A302" s="3" t="s">
        <v>1284</v>
      </c>
      <c r="B302" s="3" t="s">
        <v>1470</v>
      </c>
      <c r="C302" s="3">
        <v>6999000</v>
      </c>
      <c r="D302" s="3">
        <v>7302700</v>
      </c>
      <c r="E302" s="3">
        <v>6607500</v>
      </c>
      <c r="F302" s="4">
        <v>6745000</v>
      </c>
      <c r="G302" s="3">
        <v>7406900</v>
      </c>
      <c r="H302" s="3">
        <v>7018200</v>
      </c>
      <c r="I302" s="3">
        <v>10039000</v>
      </c>
      <c r="J302" s="4">
        <v>8610200</v>
      </c>
      <c r="K302" s="3">
        <v>8465700</v>
      </c>
      <c r="L302" s="3">
        <v>8119300</v>
      </c>
      <c r="M302" s="3">
        <v>8964300</v>
      </c>
      <c r="N302" s="3">
        <v>8034900</v>
      </c>
      <c r="O302" s="17">
        <v>8472600</v>
      </c>
      <c r="P302" s="3">
        <v>8286300</v>
      </c>
      <c r="Q302" s="3">
        <v>7611900</v>
      </c>
      <c r="R302" s="3">
        <v>6346300</v>
      </c>
      <c r="S302" s="17">
        <v>6579200</v>
      </c>
      <c r="T302" s="3">
        <v>7937200</v>
      </c>
      <c r="U302" s="3">
        <v>6183500</v>
      </c>
      <c r="V302" s="3">
        <v>7720600</v>
      </c>
      <c r="W302" s="17">
        <v>6394200</v>
      </c>
      <c r="X302" s="3">
        <v>8690600</v>
      </c>
      <c r="Y302" s="3">
        <v>5678900</v>
      </c>
      <c r="Z302" s="3">
        <v>6864400</v>
      </c>
      <c r="AA302" s="17">
        <v>8166200</v>
      </c>
      <c r="AB302" s="3">
        <v>8905400</v>
      </c>
      <c r="AC302" s="3">
        <v>7037800</v>
      </c>
      <c r="AD302" s="3">
        <v>6535000</v>
      </c>
      <c r="AE302" s="17">
        <v>8591700</v>
      </c>
      <c r="AF302" s="3">
        <v>9066700</v>
      </c>
      <c r="AG302" s="3">
        <v>6872000</v>
      </c>
      <c r="AH302" s="3">
        <v>6913100</v>
      </c>
      <c r="AI302" s="17">
        <v>7849800</v>
      </c>
      <c r="AJ302" s="3">
        <v>7281700</v>
      </c>
      <c r="AK302" s="3">
        <v>5819400</v>
      </c>
      <c r="AL302" s="3">
        <v>5981900</v>
      </c>
      <c r="AM302" s="3">
        <v>200.11</v>
      </c>
      <c r="AN302" s="3">
        <v>210</v>
      </c>
      <c r="AO302" s="3">
        <v>10</v>
      </c>
      <c r="AP302" s="3">
        <v>36.9</v>
      </c>
      <c r="AQ302" s="32">
        <v>6913550</v>
      </c>
      <c r="AR302" s="32">
        <v>8268575</v>
      </c>
      <c r="AS302" s="32">
        <v>8396050</v>
      </c>
      <c r="AT302" s="32">
        <v>7679275</v>
      </c>
      <c r="AU302" s="32">
        <v>7105125</v>
      </c>
      <c r="AV302" s="32">
        <v>6907025</v>
      </c>
      <c r="AW302" s="32">
        <v>7661100</v>
      </c>
      <c r="AX302" s="32">
        <v>7860875</v>
      </c>
      <c r="AY302" s="32">
        <v>6733200</v>
      </c>
      <c r="AZ302" s="32">
        <f t="shared" si="108"/>
        <v>1</v>
      </c>
      <c r="BA302" s="32">
        <f t="shared" si="108"/>
        <v>1</v>
      </c>
      <c r="BB302" s="32">
        <f t="shared" si="108"/>
        <v>1</v>
      </c>
      <c r="BC302" s="32">
        <f t="shared" si="108"/>
        <v>1</v>
      </c>
      <c r="BD302" s="32">
        <f t="shared" si="108"/>
        <v>1</v>
      </c>
      <c r="BE302" s="32">
        <f t="shared" si="108"/>
        <v>1</v>
      </c>
      <c r="BF302" s="32">
        <f t="shared" si="108"/>
        <v>1</v>
      </c>
      <c r="BG302" s="32">
        <f t="shared" si="108"/>
        <v>1</v>
      </c>
      <c r="BH302" s="32">
        <f t="shared" si="108"/>
        <v>1</v>
      </c>
      <c r="BI302" s="32">
        <f t="shared" si="89"/>
        <v>2</v>
      </c>
      <c r="BJ302" s="32">
        <f t="shared" si="90"/>
        <v>2</v>
      </c>
      <c r="BK302" s="32">
        <f t="shared" si="91"/>
        <v>2</v>
      </c>
      <c r="BL302" s="32">
        <f t="shared" si="92"/>
        <v>2</v>
      </c>
      <c r="BM302" s="32">
        <f t="shared" si="93"/>
        <v>1</v>
      </c>
      <c r="BN302" s="32">
        <f t="shared" si="94"/>
        <v>0</v>
      </c>
      <c r="BO302" s="32">
        <f t="shared" si="95"/>
        <v>0</v>
      </c>
      <c r="BP302" s="32">
        <f t="shared" si="96"/>
        <v>1</v>
      </c>
      <c r="BQ302" s="32">
        <f t="shared" si="97"/>
        <v>0</v>
      </c>
      <c r="BR302" s="32">
        <f t="shared" si="98"/>
        <v>0</v>
      </c>
      <c r="BS302" s="32">
        <f t="shared" si="99"/>
        <v>1</v>
      </c>
      <c r="BT302" s="32">
        <f t="shared" si="100"/>
        <v>0</v>
      </c>
      <c r="BU302" s="32">
        <f t="shared" si="101"/>
        <v>0</v>
      </c>
      <c r="BV302" s="32">
        <f t="shared" si="102"/>
        <v>1</v>
      </c>
      <c r="BW302" s="32">
        <f t="shared" si="103"/>
        <v>0</v>
      </c>
      <c r="BX302" s="32">
        <f t="shared" si="104"/>
        <v>0</v>
      </c>
      <c r="BY302" s="31">
        <f t="shared" si="105"/>
        <v>1</v>
      </c>
      <c r="BZ302" s="31">
        <f t="shared" si="106"/>
        <v>1</v>
      </c>
    </row>
    <row r="303" spans="1:78" x14ac:dyDescent="0.2">
      <c r="A303" s="3" t="s">
        <v>1287</v>
      </c>
      <c r="B303" s="3" t="s">
        <v>1880</v>
      </c>
      <c r="C303" s="3">
        <v>43685000</v>
      </c>
      <c r="D303" s="3">
        <v>46599000</v>
      </c>
      <c r="E303" s="3">
        <v>46063000</v>
      </c>
      <c r="F303" s="4">
        <v>42862000</v>
      </c>
      <c r="G303" s="3">
        <v>52028000</v>
      </c>
      <c r="H303" s="3">
        <v>47505000</v>
      </c>
      <c r="I303" s="3">
        <v>50864000</v>
      </c>
      <c r="J303" s="4">
        <v>48164000</v>
      </c>
      <c r="K303" s="3">
        <v>52227000</v>
      </c>
      <c r="L303" s="3">
        <v>44163000</v>
      </c>
      <c r="M303" s="3">
        <v>40008000</v>
      </c>
      <c r="N303" s="3">
        <v>49033000</v>
      </c>
      <c r="O303" s="17">
        <v>51118000</v>
      </c>
      <c r="P303" s="3">
        <v>49615000</v>
      </c>
      <c r="Q303" s="3">
        <v>47143000</v>
      </c>
      <c r="R303" s="3">
        <v>54392000</v>
      </c>
      <c r="S303" s="17">
        <v>46608000</v>
      </c>
      <c r="T303" s="3">
        <v>50954000</v>
      </c>
      <c r="U303" s="3">
        <v>54528000</v>
      </c>
      <c r="V303" s="3">
        <v>47347000</v>
      </c>
      <c r="W303" s="17">
        <v>39219000</v>
      </c>
      <c r="X303" s="3">
        <v>57723000</v>
      </c>
      <c r="Y303" s="3">
        <v>54930000</v>
      </c>
      <c r="Z303" s="3">
        <v>43758000</v>
      </c>
      <c r="AA303" s="17">
        <v>25902000</v>
      </c>
      <c r="AB303" s="3">
        <v>49163000</v>
      </c>
      <c r="AC303" s="3">
        <v>54169000</v>
      </c>
      <c r="AD303" s="3">
        <v>42785000</v>
      </c>
      <c r="AE303" s="17">
        <v>40182000</v>
      </c>
      <c r="AF303" s="3">
        <v>32353000</v>
      </c>
      <c r="AG303" s="3">
        <v>39297000</v>
      </c>
      <c r="AH303" s="3">
        <v>41945000</v>
      </c>
      <c r="AI303" s="17">
        <v>42245000</v>
      </c>
      <c r="AJ303" s="3">
        <v>41432000</v>
      </c>
      <c r="AK303" s="3">
        <v>42990000</v>
      </c>
      <c r="AL303" s="3">
        <v>51621000</v>
      </c>
      <c r="AM303" s="3">
        <v>323.31</v>
      </c>
      <c r="AN303" s="3">
        <v>363</v>
      </c>
      <c r="AO303" s="3">
        <v>19</v>
      </c>
      <c r="AP303" s="3">
        <v>43.1</v>
      </c>
      <c r="AQ303" s="32">
        <v>44802250</v>
      </c>
      <c r="AR303" s="32">
        <v>49640250</v>
      </c>
      <c r="AS303" s="32">
        <v>46357750</v>
      </c>
      <c r="AT303" s="32">
        <v>50567000</v>
      </c>
      <c r="AU303" s="32">
        <v>49859250</v>
      </c>
      <c r="AV303" s="32">
        <v>48907500</v>
      </c>
      <c r="AW303" s="32">
        <v>43004750</v>
      </c>
      <c r="AX303" s="32">
        <v>38444250</v>
      </c>
      <c r="AY303" s="32">
        <v>44572000</v>
      </c>
      <c r="AZ303" s="32">
        <f t="shared" ref="AZ303:BH318" si="109">COUNTA(AQ303)</f>
        <v>1</v>
      </c>
      <c r="BA303" s="32">
        <f t="shared" si="109"/>
        <v>1</v>
      </c>
      <c r="BB303" s="32">
        <f t="shared" si="109"/>
        <v>1</v>
      </c>
      <c r="BC303" s="32">
        <f t="shared" si="109"/>
        <v>1</v>
      </c>
      <c r="BD303" s="32">
        <f t="shared" si="109"/>
        <v>1</v>
      </c>
      <c r="BE303" s="32">
        <f t="shared" si="109"/>
        <v>1</v>
      </c>
      <c r="BF303" s="32">
        <f t="shared" si="109"/>
        <v>1</v>
      </c>
      <c r="BG303" s="32">
        <f t="shared" si="109"/>
        <v>1</v>
      </c>
      <c r="BH303" s="32">
        <f t="shared" si="109"/>
        <v>1</v>
      </c>
      <c r="BI303" s="32">
        <f t="shared" si="89"/>
        <v>2</v>
      </c>
      <c r="BJ303" s="32">
        <f t="shared" si="90"/>
        <v>2</v>
      </c>
      <c r="BK303" s="32">
        <f t="shared" si="91"/>
        <v>2</v>
      </c>
      <c r="BL303" s="32">
        <f t="shared" si="92"/>
        <v>2</v>
      </c>
      <c r="BM303" s="32">
        <f t="shared" si="93"/>
        <v>1</v>
      </c>
      <c r="BN303" s="32">
        <f t="shared" si="94"/>
        <v>0</v>
      </c>
      <c r="BO303" s="32">
        <f t="shared" si="95"/>
        <v>0</v>
      </c>
      <c r="BP303" s="32">
        <f t="shared" si="96"/>
        <v>1</v>
      </c>
      <c r="BQ303" s="32">
        <f t="shared" si="97"/>
        <v>0</v>
      </c>
      <c r="BR303" s="32">
        <f t="shared" si="98"/>
        <v>0</v>
      </c>
      <c r="BS303" s="32">
        <f t="shared" si="99"/>
        <v>1</v>
      </c>
      <c r="BT303" s="32">
        <f t="shared" si="100"/>
        <v>0</v>
      </c>
      <c r="BU303" s="32">
        <f t="shared" si="101"/>
        <v>0</v>
      </c>
      <c r="BV303" s="32">
        <f t="shared" si="102"/>
        <v>1</v>
      </c>
      <c r="BW303" s="32">
        <f t="shared" si="103"/>
        <v>0</v>
      </c>
      <c r="BX303" s="32">
        <f t="shared" si="104"/>
        <v>0</v>
      </c>
      <c r="BY303" s="31">
        <f t="shared" si="105"/>
        <v>1</v>
      </c>
      <c r="BZ303" s="31">
        <f t="shared" si="106"/>
        <v>1</v>
      </c>
    </row>
    <row r="304" spans="1:78" x14ac:dyDescent="0.2">
      <c r="A304" s="3" t="s">
        <v>1288</v>
      </c>
      <c r="B304" s="3" t="s">
        <v>1470</v>
      </c>
      <c r="C304" s="3">
        <v>8786500</v>
      </c>
      <c r="D304" s="3">
        <v>8389900</v>
      </c>
      <c r="E304" s="3">
        <v>9198600</v>
      </c>
      <c r="F304" s="4">
        <v>10266000</v>
      </c>
      <c r="G304" s="3">
        <v>7819800</v>
      </c>
      <c r="H304" s="3">
        <v>11673000</v>
      </c>
      <c r="I304" s="3">
        <v>10955000</v>
      </c>
      <c r="J304" s="4">
        <v>11798000</v>
      </c>
      <c r="K304" s="3">
        <v>8677300</v>
      </c>
      <c r="L304" s="3">
        <v>10641000</v>
      </c>
      <c r="M304" s="3">
        <v>11500000</v>
      </c>
      <c r="N304" s="3">
        <v>7300700</v>
      </c>
      <c r="O304" s="17">
        <v>9411200</v>
      </c>
      <c r="P304" s="3">
        <v>11196000</v>
      </c>
      <c r="Q304" s="3">
        <v>15134000</v>
      </c>
      <c r="R304" s="3">
        <v>9855500</v>
      </c>
      <c r="S304" s="17">
        <v>10016000</v>
      </c>
      <c r="T304" s="3">
        <v>12524000</v>
      </c>
      <c r="U304" s="3">
        <v>5629400</v>
      </c>
      <c r="V304" s="3">
        <v>11784000</v>
      </c>
      <c r="W304" s="17">
        <v>8726700</v>
      </c>
      <c r="X304" s="3">
        <f>AVERAGE(W304,Y304:Z304)</f>
        <v>8885366.666666666</v>
      </c>
      <c r="Y304" s="3">
        <v>7759400</v>
      </c>
      <c r="Z304" s="3">
        <v>10170000</v>
      </c>
      <c r="AA304" s="17">
        <v>9178700</v>
      </c>
      <c r="AB304" s="3">
        <v>13355000</v>
      </c>
      <c r="AC304" s="3">
        <v>11302000</v>
      </c>
      <c r="AD304" s="3">
        <v>7513100</v>
      </c>
      <c r="AE304" s="17">
        <v>10188000</v>
      </c>
      <c r="AF304" s="3">
        <v>12748000</v>
      </c>
      <c r="AG304" s="3">
        <v>9800000</v>
      </c>
      <c r="AH304" s="3">
        <v>8864500</v>
      </c>
      <c r="AI304" s="17">
        <v>11602000</v>
      </c>
      <c r="AJ304" s="3">
        <v>7387700</v>
      </c>
      <c r="AK304" s="3">
        <v>11447000</v>
      </c>
      <c r="AL304" s="3">
        <v>10037000</v>
      </c>
      <c r="AM304" s="3">
        <v>69.576999999999998</v>
      </c>
      <c r="AN304" s="3">
        <v>114</v>
      </c>
      <c r="AO304" s="3">
        <v>4</v>
      </c>
      <c r="AP304" s="3">
        <v>19.600000000000001</v>
      </c>
      <c r="AQ304" s="32">
        <v>9160250</v>
      </c>
      <c r="AR304" s="32">
        <v>10561450</v>
      </c>
      <c r="AS304" s="32">
        <v>9529750</v>
      </c>
      <c r="AT304" s="32">
        <v>11399175</v>
      </c>
      <c r="AU304" s="32">
        <v>9988350</v>
      </c>
      <c r="AV304" s="32">
        <v>8885366.666666666</v>
      </c>
      <c r="AW304" s="32">
        <v>10337200</v>
      </c>
      <c r="AX304" s="32">
        <v>10400125</v>
      </c>
      <c r="AY304" s="32">
        <v>10118425</v>
      </c>
      <c r="AZ304" s="32">
        <f t="shared" si="109"/>
        <v>1</v>
      </c>
      <c r="BA304" s="32">
        <f t="shared" si="109"/>
        <v>1</v>
      </c>
      <c r="BB304" s="32">
        <f t="shared" si="109"/>
        <v>1</v>
      </c>
      <c r="BC304" s="32">
        <f t="shared" si="109"/>
        <v>1</v>
      </c>
      <c r="BD304" s="32">
        <f t="shared" si="109"/>
        <v>1</v>
      </c>
      <c r="BE304" s="32">
        <f t="shared" si="109"/>
        <v>1</v>
      </c>
      <c r="BF304" s="32">
        <f t="shared" si="109"/>
        <v>1</v>
      </c>
      <c r="BG304" s="32">
        <f t="shared" si="109"/>
        <v>1</v>
      </c>
      <c r="BH304" s="32">
        <f t="shared" si="109"/>
        <v>1</v>
      </c>
      <c r="BI304" s="32">
        <f t="shared" si="89"/>
        <v>2</v>
      </c>
      <c r="BJ304" s="32">
        <f t="shared" si="90"/>
        <v>2</v>
      </c>
      <c r="BK304" s="32">
        <f t="shared" si="91"/>
        <v>2</v>
      </c>
      <c r="BL304" s="32">
        <f t="shared" si="92"/>
        <v>2</v>
      </c>
      <c r="BM304" s="32">
        <f t="shared" si="93"/>
        <v>1</v>
      </c>
      <c r="BN304" s="32">
        <f t="shared" si="94"/>
        <v>0</v>
      </c>
      <c r="BO304" s="32">
        <f t="shared" si="95"/>
        <v>0</v>
      </c>
      <c r="BP304" s="32">
        <f t="shared" si="96"/>
        <v>1</v>
      </c>
      <c r="BQ304" s="32">
        <f t="shared" si="97"/>
        <v>0</v>
      </c>
      <c r="BR304" s="32">
        <f t="shared" si="98"/>
        <v>0</v>
      </c>
      <c r="BS304" s="32">
        <f t="shared" si="99"/>
        <v>1</v>
      </c>
      <c r="BT304" s="32">
        <f t="shared" si="100"/>
        <v>0</v>
      </c>
      <c r="BU304" s="32">
        <f t="shared" si="101"/>
        <v>0</v>
      </c>
      <c r="BV304" s="32">
        <f t="shared" si="102"/>
        <v>1</v>
      </c>
      <c r="BW304" s="32">
        <f t="shared" si="103"/>
        <v>0</v>
      </c>
      <c r="BX304" s="32">
        <f t="shared" si="104"/>
        <v>0</v>
      </c>
      <c r="BY304" s="31">
        <f t="shared" si="105"/>
        <v>1</v>
      </c>
      <c r="BZ304" s="31">
        <f t="shared" si="106"/>
        <v>1</v>
      </c>
    </row>
    <row r="305" spans="1:78" x14ac:dyDescent="0.2">
      <c r="A305" s="3" t="s">
        <v>1289</v>
      </c>
      <c r="B305" s="3" t="s">
        <v>1470</v>
      </c>
      <c r="C305" s="3">
        <v>0</v>
      </c>
      <c r="D305" s="3">
        <v>0</v>
      </c>
      <c r="E305" s="3">
        <v>0</v>
      </c>
      <c r="F305" s="4">
        <v>3992800</v>
      </c>
      <c r="G305" s="3">
        <v>0</v>
      </c>
      <c r="H305" s="3">
        <v>0</v>
      </c>
      <c r="I305" s="3">
        <v>0</v>
      </c>
      <c r="J305" s="4">
        <v>0</v>
      </c>
      <c r="K305" s="3">
        <v>0</v>
      </c>
      <c r="L305" s="3">
        <v>0</v>
      </c>
      <c r="M305" s="3">
        <v>0</v>
      </c>
      <c r="N305" s="3">
        <v>0</v>
      </c>
      <c r="O305" s="17">
        <v>0</v>
      </c>
      <c r="P305" s="3">
        <v>3787900</v>
      </c>
      <c r="Q305" s="3">
        <v>0</v>
      </c>
      <c r="R305" s="3">
        <v>0</v>
      </c>
      <c r="S305" s="17">
        <v>0</v>
      </c>
      <c r="T305" s="3">
        <v>0</v>
      </c>
      <c r="U305" s="3">
        <v>0</v>
      </c>
      <c r="V305" s="3">
        <v>0</v>
      </c>
      <c r="W305" s="17">
        <v>0</v>
      </c>
      <c r="X305" s="3">
        <v>0</v>
      </c>
      <c r="Y305" s="3">
        <v>0</v>
      </c>
      <c r="Z305" s="3">
        <v>0</v>
      </c>
      <c r="AA305" s="17">
        <v>19205000</v>
      </c>
      <c r="AB305" s="3">
        <v>0</v>
      </c>
      <c r="AC305" s="3">
        <v>0</v>
      </c>
      <c r="AD305" s="3">
        <v>0</v>
      </c>
      <c r="AE305" s="17">
        <v>5515200</v>
      </c>
      <c r="AF305" s="3">
        <v>4406900</v>
      </c>
      <c r="AG305" s="3">
        <v>8121900</v>
      </c>
      <c r="AH305" s="3">
        <f>AVERAGE(AE305:AG305)</f>
        <v>6014666.666666667</v>
      </c>
      <c r="AI305" s="17">
        <v>0</v>
      </c>
      <c r="AJ305" s="3">
        <v>0</v>
      </c>
      <c r="AK305" s="3">
        <v>0</v>
      </c>
      <c r="AL305" s="3">
        <v>0</v>
      </c>
      <c r="AM305" s="3">
        <v>35.326000000000001</v>
      </c>
      <c r="AN305" s="3">
        <v>37</v>
      </c>
      <c r="AO305" s="3">
        <v>9</v>
      </c>
      <c r="AP305" s="3">
        <v>54.2</v>
      </c>
      <c r="AQ305" s="32">
        <v>3992800</v>
      </c>
      <c r="AR305" s="32"/>
      <c r="AS305" s="32"/>
      <c r="AT305" s="32">
        <v>3787900</v>
      </c>
      <c r="AU305" s="32"/>
      <c r="AV305" s="32"/>
      <c r="AW305" s="32">
        <v>19205000</v>
      </c>
      <c r="AX305" s="32">
        <v>6014666.666666667</v>
      </c>
      <c r="AY305" s="32"/>
      <c r="AZ305" s="32">
        <f t="shared" si="109"/>
        <v>1</v>
      </c>
      <c r="BA305" s="32">
        <f t="shared" si="109"/>
        <v>0</v>
      </c>
      <c r="BB305" s="32">
        <f t="shared" si="109"/>
        <v>0</v>
      </c>
      <c r="BC305" s="32">
        <f t="shared" si="109"/>
        <v>1</v>
      </c>
      <c r="BD305" s="32">
        <f t="shared" si="109"/>
        <v>0</v>
      </c>
      <c r="BE305" s="32">
        <f t="shared" si="109"/>
        <v>0</v>
      </c>
      <c r="BF305" s="32">
        <f t="shared" si="109"/>
        <v>1</v>
      </c>
      <c r="BG305" s="32">
        <f t="shared" si="109"/>
        <v>1</v>
      </c>
      <c r="BH305" s="32">
        <f t="shared" si="109"/>
        <v>0</v>
      </c>
      <c r="BI305" s="32">
        <f t="shared" si="89"/>
        <v>0</v>
      </c>
      <c r="BJ305" s="32">
        <f t="shared" si="90"/>
        <v>1</v>
      </c>
      <c r="BK305" s="32">
        <f t="shared" si="91"/>
        <v>1</v>
      </c>
      <c r="BL305" s="32">
        <f t="shared" si="92"/>
        <v>1</v>
      </c>
      <c r="BM305" s="32">
        <f t="shared" si="93"/>
        <v>0</v>
      </c>
      <c r="BN305" s="32">
        <f t="shared" si="94"/>
        <v>0</v>
      </c>
      <c r="BO305" s="32">
        <f t="shared" si="95"/>
        <v>0</v>
      </c>
      <c r="BP305" s="32">
        <f t="shared" si="96"/>
        <v>0</v>
      </c>
      <c r="BQ305" s="32">
        <f t="shared" si="97"/>
        <v>1</v>
      </c>
      <c r="BR305" s="32">
        <f t="shared" si="98"/>
        <v>0</v>
      </c>
      <c r="BS305" s="32">
        <f t="shared" si="99"/>
        <v>0</v>
      </c>
      <c r="BT305" s="32">
        <f t="shared" si="100"/>
        <v>0</v>
      </c>
      <c r="BU305" s="32">
        <f t="shared" si="101"/>
        <v>1</v>
      </c>
      <c r="BV305" s="32">
        <f t="shared" si="102"/>
        <v>0</v>
      </c>
      <c r="BW305" s="32">
        <f t="shared" si="103"/>
        <v>1</v>
      </c>
      <c r="BX305" s="32">
        <f t="shared" si="104"/>
        <v>0</v>
      </c>
      <c r="BY305" s="31">
        <f t="shared" si="105"/>
        <v>1</v>
      </c>
      <c r="BZ305" s="31">
        <f t="shared" si="106"/>
        <v>1</v>
      </c>
    </row>
    <row r="306" spans="1:78" x14ac:dyDescent="0.2">
      <c r="A306" s="3" t="s">
        <v>1296</v>
      </c>
      <c r="B306" s="3" t="s">
        <v>1883</v>
      </c>
      <c r="C306" s="3">
        <v>9035200</v>
      </c>
      <c r="D306" s="3">
        <v>8410000</v>
      </c>
      <c r="E306" s="3">
        <v>11039000</v>
      </c>
      <c r="F306" s="4">
        <v>8677700</v>
      </c>
      <c r="G306" s="3">
        <v>9499700</v>
      </c>
      <c r="H306" s="3">
        <v>8236800</v>
      </c>
      <c r="I306" s="3">
        <v>13099000</v>
      </c>
      <c r="J306" s="4">
        <v>13433000</v>
      </c>
      <c r="K306" s="3">
        <v>9252800</v>
      </c>
      <c r="L306" s="3">
        <v>8277500</v>
      </c>
      <c r="M306" s="3">
        <v>13406000</v>
      </c>
      <c r="N306" s="3">
        <v>8979400</v>
      </c>
      <c r="O306" s="17">
        <v>8208100</v>
      </c>
      <c r="P306" s="3">
        <v>10292000</v>
      </c>
      <c r="Q306" s="3">
        <v>9492600</v>
      </c>
      <c r="R306" s="3">
        <v>6815900</v>
      </c>
      <c r="S306" s="17">
        <v>9299600</v>
      </c>
      <c r="T306" s="3">
        <v>7874900</v>
      </c>
      <c r="U306" s="3">
        <v>6417000</v>
      </c>
      <c r="V306" s="3">
        <v>8673400</v>
      </c>
      <c r="W306" s="17">
        <v>8684200</v>
      </c>
      <c r="X306" s="3">
        <v>8890500</v>
      </c>
      <c r="Y306" s="3">
        <v>6875100</v>
      </c>
      <c r="Z306" s="3">
        <v>8954300</v>
      </c>
      <c r="AA306" s="17">
        <v>5465000</v>
      </c>
      <c r="AB306" s="3">
        <v>8526300</v>
      </c>
      <c r="AC306" s="3">
        <v>7363300</v>
      </c>
      <c r="AD306" s="3">
        <v>8736000</v>
      </c>
      <c r="AE306" s="17">
        <v>7707800</v>
      </c>
      <c r="AF306" s="3">
        <v>6736900</v>
      </c>
      <c r="AG306" s="3">
        <v>8639700</v>
      </c>
      <c r="AH306" s="3">
        <v>8044300</v>
      </c>
      <c r="AI306" s="17">
        <v>8561100</v>
      </c>
      <c r="AJ306" s="3">
        <v>7862200</v>
      </c>
      <c r="AK306" s="3">
        <v>9248200</v>
      </c>
      <c r="AL306" s="3">
        <v>11087000</v>
      </c>
      <c r="AM306" s="3">
        <v>80.11</v>
      </c>
      <c r="AN306" s="3">
        <v>203</v>
      </c>
      <c r="AO306" s="3">
        <v>11</v>
      </c>
      <c r="AP306" s="3">
        <v>46.2</v>
      </c>
      <c r="AQ306" s="32">
        <v>9290475</v>
      </c>
      <c r="AR306" s="32">
        <v>11067125</v>
      </c>
      <c r="AS306" s="32">
        <v>9978925</v>
      </c>
      <c r="AT306" s="32">
        <v>8702150</v>
      </c>
      <c r="AU306" s="32">
        <v>8066225</v>
      </c>
      <c r="AV306" s="32">
        <v>8351025</v>
      </c>
      <c r="AW306" s="32">
        <v>7522650</v>
      </c>
      <c r="AX306" s="32">
        <v>7782175</v>
      </c>
      <c r="AY306" s="32">
        <v>9189625</v>
      </c>
      <c r="AZ306" s="32">
        <f t="shared" si="109"/>
        <v>1</v>
      </c>
      <c r="BA306" s="32">
        <f t="shared" si="109"/>
        <v>1</v>
      </c>
      <c r="BB306" s="32">
        <f t="shared" si="109"/>
        <v>1</v>
      </c>
      <c r="BC306" s="32">
        <f t="shared" si="109"/>
        <v>1</v>
      </c>
      <c r="BD306" s="32">
        <f t="shared" si="109"/>
        <v>1</v>
      </c>
      <c r="BE306" s="32">
        <f t="shared" si="109"/>
        <v>1</v>
      </c>
      <c r="BF306" s="32">
        <f t="shared" si="109"/>
        <v>1</v>
      </c>
      <c r="BG306" s="32">
        <f t="shared" si="109"/>
        <v>1</v>
      </c>
      <c r="BH306" s="32">
        <f t="shared" si="109"/>
        <v>1</v>
      </c>
      <c r="BI306" s="32">
        <f t="shared" si="89"/>
        <v>2</v>
      </c>
      <c r="BJ306" s="32">
        <f t="shared" si="90"/>
        <v>2</v>
      </c>
      <c r="BK306" s="32">
        <f t="shared" si="91"/>
        <v>2</v>
      </c>
      <c r="BL306" s="32">
        <f t="shared" si="92"/>
        <v>2</v>
      </c>
      <c r="BM306" s="32">
        <f t="shared" si="93"/>
        <v>1</v>
      </c>
      <c r="BN306" s="32">
        <f t="shared" si="94"/>
        <v>0</v>
      </c>
      <c r="BO306" s="32">
        <f t="shared" si="95"/>
        <v>0</v>
      </c>
      <c r="BP306" s="32">
        <f t="shared" si="96"/>
        <v>1</v>
      </c>
      <c r="BQ306" s="32">
        <f t="shared" si="97"/>
        <v>0</v>
      </c>
      <c r="BR306" s="32">
        <f t="shared" si="98"/>
        <v>0</v>
      </c>
      <c r="BS306" s="32">
        <f t="shared" si="99"/>
        <v>1</v>
      </c>
      <c r="BT306" s="32">
        <f t="shared" si="100"/>
        <v>0</v>
      </c>
      <c r="BU306" s="32">
        <f t="shared" si="101"/>
        <v>0</v>
      </c>
      <c r="BV306" s="32">
        <f t="shared" si="102"/>
        <v>1</v>
      </c>
      <c r="BW306" s="32">
        <f t="shared" si="103"/>
        <v>0</v>
      </c>
      <c r="BX306" s="32">
        <f t="shared" si="104"/>
        <v>0</v>
      </c>
      <c r="BY306" s="31">
        <f t="shared" si="105"/>
        <v>1</v>
      </c>
      <c r="BZ306" s="31">
        <f t="shared" si="106"/>
        <v>1</v>
      </c>
    </row>
    <row r="307" spans="1:78" x14ac:dyDescent="0.2">
      <c r="A307" s="3" t="s">
        <v>1299</v>
      </c>
      <c r="B307" s="3" t="s">
        <v>1470</v>
      </c>
      <c r="C307" s="3">
        <v>170520000</v>
      </c>
      <c r="D307" s="3">
        <v>167530000</v>
      </c>
      <c r="E307" s="3">
        <v>168790000</v>
      </c>
      <c r="F307" s="4">
        <v>189200000</v>
      </c>
      <c r="G307" s="3">
        <v>189990000</v>
      </c>
      <c r="H307" s="3">
        <v>203000000</v>
      </c>
      <c r="I307" s="3">
        <v>194420000</v>
      </c>
      <c r="J307" s="4">
        <v>185920000</v>
      </c>
      <c r="K307" s="3">
        <v>189000000</v>
      </c>
      <c r="L307" s="3">
        <v>203790000</v>
      </c>
      <c r="M307" s="3">
        <v>176840000</v>
      </c>
      <c r="N307" s="3">
        <v>180980000</v>
      </c>
      <c r="O307" s="17">
        <v>202540000</v>
      </c>
      <c r="P307" s="3">
        <v>193370000</v>
      </c>
      <c r="Q307" s="3">
        <v>186080000</v>
      </c>
      <c r="R307" s="3">
        <v>214320000</v>
      </c>
      <c r="S307" s="17">
        <v>196190000</v>
      </c>
      <c r="T307" s="3">
        <v>231330000</v>
      </c>
      <c r="U307" s="3">
        <v>212170000</v>
      </c>
      <c r="V307" s="3">
        <v>215140000</v>
      </c>
      <c r="W307" s="17">
        <v>174060000</v>
      </c>
      <c r="X307" s="3">
        <v>197620000</v>
      </c>
      <c r="Y307" s="3">
        <v>152540000</v>
      </c>
      <c r="Z307" s="3">
        <v>162020000</v>
      </c>
      <c r="AA307" s="17">
        <v>141280000</v>
      </c>
      <c r="AB307" s="3">
        <v>204190000</v>
      </c>
      <c r="AC307" s="3">
        <v>195340000</v>
      </c>
      <c r="AD307" s="3">
        <v>184910000</v>
      </c>
      <c r="AE307" s="17">
        <v>162480000</v>
      </c>
      <c r="AF307" s="3">
        <v>143270000</v>
      </c>
      <c r="AG307" s="3">
        <v>178600000</v>
      </c>
      <c r="AH307" s="3">
        <v>155730000</v>
      </c>
      <c r="AI307" s="17">
        <v>201260000</v>
      </c>
      <c r="AJ307" s="3">
        <v>186600000</v>
      </c>
      <c r="AK307" s="3">
        <v>192340000</v>
      </c>
      <c r="AL307" s="3">
        <v>188660000</v>
      </c>
      <c r="AM307" s="3">
        <v>243.3</v>
      </c>
      <c r="AN307" s="3">
        <v>538</v>
      </c>
      <c r="AO307" s="3">
        <v>16</v>
      </c>
      <c r="AP307" s="3">
        <v>64.8</v>
      </c>
      <c r="AQ307" s="32">
        <v>174010000</v>
      </c>
      <c r="AR307" s="32">
        <v>193332500</v>
      </c>
      <c r="AS307" s="32">
        <v>187652500</v>
      </c>
      <c r="AT307" s="32">
        <v>199077500</v>
      </c>
      <c r="AU307" s="32">
        <v>213707500</v>
      </c>
      <c r="AV307" s="32">
        <v>171560000</v>
      </c>
      <c r="AW307" s="32">
        <v>181430000</v>
      </c>
      <c r="AX307" s="32">
        <v>160020000</v>
      </c>
      <c r="AY307" s="32">
        <v>192215000</v>
      </c>
      <c r="AZ307" s="32">
        <f t="shared" si="109"/>
        <v>1</v>
      </c>
      <c r="BA307" s="32">
        <f t="shared" si="109"/>
        <v>1</v>
      </c>
      <c r="BB307" s="32">
        <f t="shared" si="109"/>
        <v>1</v>
      </c>
      <c r="BC307" s="32">
        <f t="shared" si="109"/>
        <v>1</v>
      </c>
      <c r="BD307" s="32">
        <f t="shared" si="109"/>
        <v>1</v>
      </c>
      <c r="BE307" s="32">
        <f t="shared" si="109"/>
        <v>1</v>
      </c>
      <c r="BF307" s="32">
        <f t="shared" si="109"/>
        <v>1</v>
      </c>
      <c r="BG307" s="32">
        <f t="shared" si="109"/>
        <v>1</v>
      </c>
      <c r="BH307" s="32">
        <f t="shared" si="109"/>
        <v>1</v>
      </c>
      <c r="BI307" s="32">
        <f t="shared" si="89"/>
        <v>2</v>
      </c>
      <c r="BJ307" s="32">
        <f t="shared" si="90"/>
        <v>2</v>
      </c>
      <c r="BK307" s="32">
        <f t="shared" si="91"/>
        <v>2</v>
      </c>
      <c r="BL307" s="32">
        <f t="shared" si="92"/>
        <v>2</v>
      </c>
      <c r="BM307" s="32">
        <f t="shared" si="93"/>
        <v>1</v>
      </c>
      <c r="BN307" s="32">
        <f t="shared" si="94"/>
        <v>0</v>
      </c>
      <c r="BO307" s="32">
        <f t="shared" si="95"/>
        <v>0</v>
      </c>
      <c r="BP307" s="32">
        <f t="shared" si="96"/>
        <v>1</v>
      </c>
      <c r="BQ307" s="32">
        <f t="shared" si="97"/>
        <v>0</v>
      </c>
      <c r="BR307" s="32">
        <f t="shared" si="98"/>
        <v>0</v>
      </c>
      <c r="BS307" s="32">
        <f t="shared" si="99"/>
        <v>1</v>
      </c>
      <c r="BT307" s="32">
        <f t="shared" si="100"/>
        <v>0</v>
      </c>
      <c r="BU307" s="32">
        <f t="shared" si="101"/>
        <v>0</v>
      </c>
      <c r="BV307" s="32">
        <f t="shared" si="102"/>
        <v>1</v>
      </c>
      <c r="BW307" s="32">
        <f t="shared" si="103"/>
        <v>0</v>
      </c>
      <c r="BX307" s="32">
        <f t="shared" si="104"/>
        <v>0</v>
      </c>
      <c r="BY307" s="31">
        <f t="shared" si="105"/>
        <v>1</v>
      </c>
      <c r="BZ307" s="31">
        <f t="shared" si="106"/>
        <v>1</v>
      </c>
    </row>
    <row r="308" spans="1:78" x14ac:dyDescent="0.2">
      <c r="A308" s="3" t="s">
        <v>1300</v>
      </c>
      <c r="B308" s="3" t="s">
        <v>1470</v>
      </c>
      <c r="C308" s="3">
        <v>17611000</v>
      </c>
      <c r="D308" s="3">
        <v>15894000</v>
      </c>
      <c r="E308" s="3">
        <v>17250000</v>
      </c>
      <c r="F308" s="4">
        <v>19227000</v>
      </c>
      <c r="G308" s="3">
        <v>15844000</v>
      </c>
      <c r="H308" s="3">
        <v>18343000</v>
      </c>
      <c r="I308" s="3">
        <v>23135000</v>
      </c>
      <c r="J308" s="4">
        <v>20025000</v>
      </c>
      <c r="K308" s="3">
        <v>18741000</v>
      </c>
      <c r="L308" s="3">
        <v>22880000</v>
      </c>
      <c r="M308" s="3">
        <v>20491000</v>
      </c>
      <c r="N308" s="3">
        <v>20611000</v>
      </c>
      <c r="O308" s="17">
        <v>18489000</v>
      </c>
      <c r="P308" s="3">
        <v>17790000</v>
      </c>
      <c r="Q308" s="3">
        <v>18040000</v>
      </c>
      <c r="R308" s="3">
        <v>21374000</v>
      </c>
      <c r="S308" s="17">
        <v>20434000</v>
      </c>
      <c r="T308" s="3">
        <v>17335000</v>
      </c>
      <c r="U308" s="3">
        <v>25675000</v>
      </c>
      <c r="V308" s="3">
        <v>20953000</v>
      </c>
      <c r="W308" s="17">
        <v>17246000</v>
      </c>
      <c r="X308" s="3">
        <v>20554000</v>
      </c>
      <c r="Y308" s="3">
        <v>22265000</v>
      </c>
      <c r="Z308" s="3">
        <v>20255000</v>
      </c>
      <c r="AA308" s="17">
        <v>15707000</v>
      </c>
      <c r="AB308" s="3">
        <v>17735000</v>
      </c>
      <c r="AC308" s="3">
        <v>27623000</v>
      </c>
      <c r="AD308" s="3">
        <v>18644000</v>
      </c>
      <c r="AE308" s="17">
        <v>20739000</v>
      </c>
      <c r="AF308" s="3">
        <v>15934000</v>
      </c>
      <c r="AG308" s="3">
        <v>27974000</v>
      </c>
      <c r="AH308" s="3">
        <v>19996000</v>
      </c>
      <c r="AI308" s="17">
        <v>21920000</v>
      </c>
      <c r="AJ308" s="3">
        <v>14294000</v>
      </c>
      <c r="AK308" s="3">
        <v>16073000</v>
      </c>
      <c r="AL308" s="3">
        <v>18867000</v>
      </c>
      <c r="AM308" s="3">
        <v>63.445</v>
      </c>
      <c r="AN308" s="3">
        <v>222</v>
      </c>
      <c r="AO308" s="3">
        <v>7</v>
      </c>
      <c r="AP308" s="3">
        <v>51.5</v>
      </c>
      <c r="AQ308" s="32">
        <v>17495500</v>
      </c>
      <c r="AR308" s="32">
        <v>19336750</v>
      </c>
      <c r="AS308" s="32">
        <v>20680750</v>
      </c>
      <c r="AT308" s="32">
        <v>18923250</v>
      </c>
      <c r="AU308" s="32">
        <v>21099250</v>
      </c>
      <c r="AV308" s="32">
        <v>20080000</v>
      </c>
      <c r="AW308" s="32">
        <v>19927250</v>
      </c>
      <c r="AX308" s="32">
        <v>21160750</v>
      </c>
      <c r="AY308" s="32">
        <v>17788500</v>
      </c>
      <c r="AZ308" s="32">
        <f t="shared" si="109"/>
        <v>1</v>
      </c>
      <c r="BA308" s="32">
        <f t="shared" si="109"/>
        <v>1</v>
      </c>
      <c r="BB308" s="32">
        <f t="shared" si="109"/>
        <v>1</v>
      </c>
      <c r="BC308" s="32">
        <f t="shared" si="109"/>
        <v>1</v>
      </c>
      <c r="BD308" s="32">
        <f t="shared" si="109"/>
        <v>1</v>
      </c>
      <c r="BE308" s="32">
        <f t="shared" si="109"/>
        <v>1</v>
      </c>
      <c r="BF308" s="32">
        <f t="shared" si="109"/>
        <v>1</v>
      </c>
      <c r="BG308" s="32">
        <f t="shared" si="109"/>
        <v>1</v>
      </c>
      <c r="BH308" s="32">
        <f t="shared" si="109"/>
        <v>1</v>
      </c>
      <c r="BI308" s="32">
        <f t="shared" si="89"/>
        <v>2</v>
      </c>
      <c r="BJ308" s="32">
        <f t="shared" si="90"/>
        <v>2</v>
      </c>
      <c r="BK308" s="32">
        <f t="shared" si="91"/>
        <v>2</v>
      </c>
      <c r="BL308" s="32">
        <f t="shared" si="92"/>
        <v>2</v>
      </c>
      <c r="BM308" s="32">
        <f t="shared" si="93"/>
        <v>1</v>
      </c>
      <c r="BN308" s="32">
        <f t="shared" si="94"/>
        <v>0</v>
      </c>
      <c r="BO308" s="32">
        <f t="shared" si="95"/>
        <v>0</v>
      </c>
      <c r="BP308" s="32">
        <f t="shared" si="96"/>
        <v>1</v>
      </c>
      <c r="BQ308" s="32">
        <f t="shared" si="97"/>
        <v>0</v>
      </c>
      <c r="BR308" s="32">
        <f t="shared" si="98"/>
        <v>0</v>
      </c>
      <c r="BS308" s="32">
        <f t="shared" si="99"/>
        <v>1</v>
      </c>
      <c r="BT308" s="32">
        <f t="shared" si="100"/>
        <v>0</v>
      </c>
      <c r="BU308" s="32">
        <f t="shared" si="101"/>
        <v>0</v>
      </c>
      <c r="BV308" s="32">
        <f t="shared" si="102"/>
        <v>1</v>
      </c>
      <c r="BW308" s="32">
        <f t="shared" si="103"/>
        <v>0</v>
      </c>
      <c r="BX308" s="32">
        <f t="shared" si="104"/>
        <v>0</v>
      </c>
      <c r="BY308" s="31">
        <f t="shared" si="105"/>
        <v>1</v>
      </c>
      <c r="BZ308" s="31">
        <f t="shared" si="106"/>
        <v>1</v>
      </c>
    </row>
    <row r="309" spans="1:78" x14ac:dyDescent="0.2">
      <c r="A309" s="3" t="s">
        <v>1302</v>
      </c>
      <c r="B309" s="3" t="s">
        <v>1929</v>
      </c>
      <c r="C309" s="3">
        <v>3175500</v>
      </c>
      <c r="D309" s="3">
        <v>3079000</v>
      </c>
      <c r="E309" s="3">
        <v>2717700</v>
      </c>
      <c r="F309" s="4">
        <v>4006600</v>
      </c>
      <c r="G309" s="3">
        <v>3083000</v>
      </c>
      <c r="H309" s="3">
        <v>3170600</v>
      </c>
      <c r="I309" s="3">
        <f>AVERAGE(G309:H309,J309)</f>
        <v>3538400</v>
      </c>
      <c r="J309" s="4">
        <v>4361600</v>
      </c>
      <c r="K309" s="3">
        <v>834060</v>
      </c>
      <c r="L309" s="3">
        <v>3442600</v>
      </c>
      <c r="M309" s="3">
        <v>3357900</v>
      </c>
      <c r="N309" s="3">
        <v>3598600</v>
      </c>
      <c r="O309" s="17">
        <v>2519300</v>
      </c>
      <c r="P309" s="3">
        <v>3786800</v>
      </c>
      <c r="Q309" s="3">
        <v>3884100</v>
      </c>
      <c r="R309" s="3">
        <v>4332000</v>
      </c>
      <c r="S309" s="17">
        <v>3094600</v>
      </c>
      <c r="T309" s="3">
        <v>3575000</v>
      </c>
      <c r="U309" s="3">
        <v>3431400</v>
      </c>
      <c r="V309" s="3">
        <v>3419800</v>
      </c>
      <c r="W309" s="17">
        <v>3090300</v>
      </c>
      <c r="X309" s="3">
        <v>3027500</v>
      </c>
      <c r="Y309" s="3">
        <v>2399000</v>
      </c>
      <c r="Z309" s="3">
        <v>2510900</v>
      </c>
      <c r="AA309" s="17">
        <v>8013800</v>
      </c>
      <c r="AB309" s="3">
        <v>2282100</v>
      </c>
      <c r="AC309" s="3">
        <v>4089300</v>
      </c>
      <c r="AD309" s="3">
        <v>3883700</v>
      </c>
      <c r="AE309" s="17">
        <v>3605900</v>
      </c>
      <c r="AF309" s="3">
        <v>3734200</v>
      </c>
      <c r="AG309" s="3">
        <v>3747900</v>
      </c>
      <c r="AH309" s="3">
        <v>3683800</v>
      </c>
      <c r="AI309" s="17">
        <v>3465700</v>
      </c>
      <c r="AJ309" s="3">
        <v>3805100</v>
      </c>
      <c r="AK309" s="3">
        <v>2911000</v>
      </c>
      <c r="AL309" s="3">
        <v>2703300</v>
      </c>
      <c r="AM309" s="3">
        <v>97.962000000000003</v>
      </c>
      <c r="AN309" s="3">
        <v>120</v>
      </c>
      <c r="AO309" s="3">
        <v>6</v>
      </c>
      <c r="AP309" s="3">
        <v>34.1</v>
      </c>
      <c r="AQ309" s="32">
        <v>3244700</v>
      </c>
      <c r="AR309" s="32">
        <v>3538400</v>
      </c>
      <c r="AS309" s="32">
        <v>2808290</v>
      </c>
      <c r="AT309" s="32">
        <v>3630550</v>
      </c>
      <c r="AU309" s="32">
        <v>3380200</v>
      </c>
      <c r="AV309" s="32">
        <v>2756925</v>
      </c>
      <c r="AW309" s="32">
        <v>4567225</v>
      </c>
      <c r="AX309" s="32">
        <v>3692950</v>
      </c>
      <c r="AY309" s="32">
        <v>3221275</v>
      </c>
      <c r="AZ309" s="32">
        <f t="shared" si="109"/>
        <v>1</v>
      </c>
      <c r="BA309" s="32">
        <f t="shared" si="109"/>
        <v>1</v>
      </c>
      <c r="BB309" s="32">
        <f t="shared" si="109"/>
        <v>1</v>
      </c>
      <c r="BC309" s="32">
        <f t="shared" si="109"/>
        <v>1</v>
      </c>
      <c r="BD309" s="32">
        <f t="shared" si="109"/>
        <v>1</v>
      </c>
      <c r="BE309" s="32">
        <f t="shared" si="109"/>
        <v>1</v>
      </c>
      <c r="BF309" s="32">
        <f t="shared" si="109"/>
        <v>1</v>
      </c>
      <c r="BG309" s="32">
        <f t="shared" si="109"/>
        <v>1</v>
      </c>
      <c r="BH309" s="32">
        <f t="shared" si="109"/>
        <v>1</v>
      </c>
      <c r="BI309" s="32">
        <f t="shared" si="89"/>
        <v>2</v>
      </c>
      <c r="BJ309" s="32">
        <f t="shared" si="90"/>
        <v>2</v>
      </c>
      <c r="BK309" s="32">
        <f t="shared" si="91"/>
        <v>2</v>
      </c>
      <c r="BL309" s="32">
        <f t="shared" si="92"/>
        <v>2</v>
      </c>
      <c r="BM309" s="32">
        <f t="shared" si="93"/>
        <v>1</v>
      </c>
      <c r="BN309" s="32">
        <f t="shared" si="94"/>
        <v>0</v>
      </c>
      <c r="BO309" s="32">
        <f t="shared" si="95"/>
        <v>0</v>
      </c>
      <c r="BP309" s="32">
        <f t="shared" si="96"/>
        <v>1</v>
      </c>
      <c r="BQ309" s="32">
        <f t="shared" si="97"/>
        <v>0</v>
      </c>
      <c r="BR309" s="32">
        <f t="shared" si="98"/>
        <v>0</v>
      </c>
      <c r="BS309" s="32">
        <f t="shared" si="99"/>
        <v>1</v>
      </c>
      <c r="BT309" s="32">
        <f t="shared" si="100"/>
        <v>0</v>
      </c>
      <c r="BU309" s="32">
        <f t="shared" si="101"/>
        <v>0</v>
      </c>
      <c r="BV309" s="32">
        <f t="shared" si="102"/>
        <v>1</v>
      </c>
      <c r="BW309" s="32">
        <f t="shared" si="103"/>
        <v>0</v>
      </c>
      <c r="BX309" s="32">
        <f t="shared" si="104"/>
        <v>0</v>
      </c>
      <c r="BY309" s="31">
        <f t="shared" si="105"/>
        <v>1</v>
      </c>
      <c r="BZ309" s="31">
        <f t="shared" si="106"/>
        <v>1</v>
      </c>
    </row>
    <row r="310" spans="1:78" x14ac:dyDescent="0.2">
      <c r="A310" s="3" t="s">
        <v>1304</v>
      </c>
      <c r="B310" s="3" t="s">
        <v>1470</v>
      </c>
      <c r="C310" s="3">
        <v>20744000</v>
      </c>
      <c r="D310" s="3">
        <v>18713000</v>
      </c>
      <c r="E310" s="3">
        <v>16627000</v>
      </c>
      <c r="F310" s="4">
        <v>28050000</v>
      </c>
      <c r="G310" s="3">
        <v>29735000</v>
      </c>
      <c r="H310" s="3">
        <v>22357000</v>
      </c>
      <c r="I310" s="3">
        <v>28872000</v>
      </c>
      <c r="J310" s="4">
        <v>28334000</v>
      </c>
      <c r="K310" s="3">
        <v>30089000</v>
      </c>
      <c r="L310" s="3">
        <v>22443000</v>
      </c>
      <c r="M310" s="3">
        <v>25644000</v>
      </c>
      <c r="N310" s="3">
        <v>26262000</v>
      </c>
      <c r="O310" s="17">
        <v>19651000</v>
      </c>
      <c r="P310" s="3">
        <v>24213000</v>
      </c>
      <c r="Q310" s="3">
        <v>19516000</v>
      </c>
      <c r="R310" s="3">
        <v>16512000</v>
      </c>
      <c r="S310" s="17">
        <v>19380000</v>
      </c>
      <c r="T310" s="3">
        <v>17992000</v>
      </c>
      <c r="U310" s="3">
        <v>17142000</v>
      </c>
      <c r="V310" s="3">
        <v>27231000</v>
      </c>
      <c r="W310" s="17">
        <v>25118000</v>
      </c>
      <c r="X310" s="3">
        <v>24030000</v>
      </c>
      <c r="Y310" s="3">
        <v>22543000</v>
      </c>
      <c r="Z310" s="3">
        <v>28006000</v>
      </c>
      <c r="AA310" s="17">
        <v>25811000</v>
      </c>
      <c r="AB310" s="3">
        <v>19175000</v>
      </c>
      <c r="AC310" s="3">
        <v>20705000</v>
      </c>
      <c r="AD310" s="3">
        <v>20814000</v>
      </c>
      <c r="AE310" s="17">
        <v>14612000</v>
      </c>
      <c r="AF310" s="3">
        <v>17133000</v>
      </c>
      <c r="AG310" s="3">
        <v>22970000</v>
      </c>
      <c r="AH310" s="3">
        <v>20687000</v>
      </c>
      <c r="AI310" s="17">
        <v>23576000</v>
      </c>
      <c r="AJ310" s="3">
        <v>28850000</v>
      </c>
      <c r="AK310" s="3">
        <v>20204000</v>
      </c>
      <c r="AL310" s="3">
        <v>20099000</v>
      </c>
      <c r="AM310" s="3">
        <v>160.1</v>
      </c>
      <c r="AN310" s="3">
        <v>180</v>
      </c>
      <c r="AO310" s="3">
        <v>4</v>
      </c>
      <c r="AP310" s="3">
        <v>42.8</v>
      </c>
      <c r="AQ310" s="32">
        <v>21033500</v>
      </c>
      <c r="AR310" s="32">
        <v>27324500</v>
      </c>
      <c r="AS310" s="32">
        <v>26109500</v>
      </c>
      <c r="AT310" s="32">
        <v>19973000</v>
      </c>
      <c r="AU310" s="32">
        <v>20436250</v>
      </c>
      <c r="AV310" s="32">
        <v>24924250</v>
      </c>
      <c r="AW310" s="32">
        <v>21626250</v>
      </c>
      <c r="AX310" s="32">
        <v>18850500</v>
      </c>
      <c r="AY310" s="32">
        <v>23182250</v>
      </c>
      <c r="AZ310" s="32">
        <f t="shared" si="109"/>
        <v>1</v>
      </c>
      <c r="BA310" s="32">
        <f t="shared" si="109"/>
        <v>1</v>
      </c>
      <c r="BB310" s="32">
        <f t="shared" si="109"/>
        <v>1</v>
      </c>
      <c r="BC310" s="32">
        <f t="shared" si="109"/>
        <v>1</v>
      </c>
      <c r="BD310" s="32">
        <f t="shared" si="109"/>
        <v>1</v>
      </c>
      <c r="BE310" s="32">
        <f t="shared" si="109"/>
        <v>1</v>
      </c>
      <c r="BF310" s="32">
        <f t="shared" si="109"/>
        <v>1</v>
      </c>
      <c r="BG310" s="32">
        <f t="shared" si="109"/>
        <v>1</v>
      </c>
      <c r="BH310" s="32">
        <f t="shared" si="109"/>
        <v>1</v>
      </c>
      <c r="BI310" s="32">
        <f t="shared" si="89"/>
        <v>2</v>
      </c>
      <c r="BJ310" s="32">
        <f t="shared" si="90"/>
        <v>2</v>
      </c>
      <c r="BK310" s="32">
        <f t="shared" si="91"/>
        <v>2</v>
      </c>
      <c r="BL310" s="32">
        <f t="shared" si="92"/>
        <v>2</v>
      </c>
      <c r="BM310" s="32">
        <f t="shared" si="93"/>
        <v>1</v>
      </c>
      <c r="BN310" s="32">
        <f t="shared" si="94"/>
        <v>0</v>
      </c>
      <c r="BO310" s="32">
        <f t="shared" si="95"/>
        <v>0</v>
      </c>
      <c r="BP310" s="32">
        <f t="shared" si="96"/>
        <v>1</v>
      </c>
      <c r="BQ310" s="32">
        <f t="shared" si="97"/>
        <v>0</v>
      </c>
      <c r="BR310" s="32">
        <f t="shared" si="98"/>
        <v>0</v>
      </c>
      <c r="BS310" s="32">
        <f t="shared" si="99"/>
        <v>1</v>
      </c>
      <c r="BT310" s="32">
        <f t="shared" si="100"/>
        <v>0</v>
      </c>
      <c r="BU310" s="32">
        <f t="shared" si="101"/>
        <v>0</v>
      </c>
      <c r="BV310" s="32">
        <f t="shared" si="102"/>
        <v>1</v>
      </c>
      <c r="BW310" s="32">
        <f t="shared" si="103"/>
        <v>0</v>
      </c>
      <c r="BX310" s="32">
        <f t="shared" si="104"/>
        <v>0</v>
      </c>
      <c r="BY310" s="31">
        <f t="shared" si="105"/>
        <v>1</v>
      </c>
      <c r="BZ310" s="31">
        <f t="shared" si="106"/>
        <v>1</v>
      </c>
    </row>
    <row r="311" spans="1:78" x14ac:dyDescent="0.2">
      <c r="A311" s="3" t="s">
        <v>1305</v>
      </c>
      <c r="B311" s="3" t="s">
        <v>1470</v>
      </c>
      <c r="C311" s="3">
        <v>3564900</v>
      </c>
      <c r="D311" s="3">
        <v>4645100</v>
      </c>
      <c r="E311" s="3">
        <v>4942000</v>
      </c>
      <c r="F311" s="4">
        <v>5558200</v>
      </c>
      <c r="G311" s="3">
        <v>4279300</v>
      </c>
      <c r="H311" s="3">
        <v>4450600</v>
      </c>
      <c r="I311" s="3">
        <v>6653100</v>
      </c>
      <c r="J311" s="4">
        <v>5017900</v>
      </c>
      <c r="K311" s="3">
        <v>5624100</v>
      </c>
      <c r="L311" s="3">
        <v>6815300</v>
      </c>
      <c r="M311" s="3">
        <v>5810800</v>
      </c>
      <c r="N311" s="3">
        <v>5229500</v>
      </c>
      <c r="O311" s="17">
        <v>5583300</v>
      </c>
      <c r="P311" s="3">
        <v>5006000</v>
      </c>
      <c r="Q311" s="3">
        <v>4830900</v>
      </c>
      <c r="R311" s="3">
        <v>3800900</v>
      </c>
      <c r="S311" s="17">
        <v>5049900</v>
      </c>
      <c r="T311" s="3">
        <v>4332600</v>
      </c>
      <c r="U311" s="3">
        <v>5036900</v>
      </c>
      <c r="V311" s="3">
        <v>5258500</v>
      </c>
      <c r="W311" s="17">
        <v>4657700</v>
      </c>
      <c r="X311" s="3">
        <v>4632100</v>
      </c>
      <c r="Y311" s="3">
        <v>4592000</v>
      </c>
      <c r="Z311" s="3">
        <v>3562200</v>
      </c>
      <c r="AA311" s="17">
        <v>4638800</v>
      </c>
      <c r="AB311" s="3">
        <v>5249500</v>
      </c>
      <c r="AC311" s="3">
        <v>3604900</v>
      </c>
      <c r="AD311" s="3">
        <v>4502700</v>
      </c>
      <c r="AE311" s="17">
        <v>3151600</v>
      </c>
      <c r="AF311" s="3">
        <v>3257800</v>
      </c>
      <c r="AG311" s="3">
        <v>5098000</v>
      </c>
      <c r="AH311" s="3">
        <v>3963900</v>
      </c>
      <c r="AI311" s="17">
        <v>5512200</v>
      </c>
      <c r="AJ311" s="3">
        <v>5213900</v>
      </c>
      <c r="AK311" s="3">
        <v>5017100</v>
      </c>
      <c r="AL311" s="3">
        <v>3459200</v>
      </c>
      <c r="AM311" s="3">
        <v>37.286999999999999</v>
      </c>
      <c r="AN311" s="3">
        <v>134</v>
      </c>
      <c r="AO311" s="3">
        <v>5</v>
      </c>
      <c r="AP311" s="3">
        <v>42.5</v>
      </c>
      <c r="AQ311" s="32">
        <v>4677550</v>
      </c>
      <c r="AR311" s="32">
        <v>5100225</v>
      </c>
      <c r="AS311" s="32">
        <v>5869925</v>
      </c>
      <c r="AT311" s="32">
        <v>4805275</v>
      </c>
      <c r="AU311" s="32">
        <v>4919475</v>
      </c>
      <c r="AV311" s="32">
        <v>4361000</v>
      </c>
      <c r="AW311" s="32">
        <v>4498975</v>
      </c>
      <c r="AX311" s="32">
        <v>3867825</v>
      </c>
      <c r="AY311" s="32">
        <v>4800600</v>
      </c>
      <c r="AZ311" s="32">
        <f t="shared" si="109"/>
        <v>1</v>
      </c>
      <c r="BA311" s="32">
        <f t="shared" si="109"/>
        <v>1</v>
      </c>
      <c r="BB311" s="32">
        <f t="shared" si="109"/>
        <v>1</v>
      </c>
      <c r="BC311" s="32">
        <f t="shared" si="109"/>
        <v>1</v>
      </c>
      <c r="BD311" s="32">
        <f t="shared" si="109"/>
        <v>1</v>
      </c>
      <c r="BE311" s="32">
        <f t="shared" si="109"/>
        <v>1</v>
      </c>
      <c r="BF311" s="32">
        <f t="shared" si="109"/>
        <v>1</v>
      </c>
      <c r="BG311" s="32">
        <f t="shared" si="109"/>
        <v>1</v>
      </c>
      <c r="BH311" s="32">
        <f t="shared" si="109"/>
        <v>1</v>
      </c>
      <c r="BI311" s="32">
        <f t="shared" si="89"/>
        <v>2</v>
      </c>
      <c r="BJ311" s="32">
        <f t="shared" si="90"/>
        <v>2</v>
      </c>
      <c r="BK311" s="32">
        <f t="shared" si="91"/>
        <v>2</v>
      </c>
      <c r="BL311" s="32">
        <f t="shared" si="92"/>
        <v>2</v>
      </c>
      <c r="BM311" s="32">
        <f t="shared" si="93"/>
        <v>1</v>
      </c>
      <c r="BN311" s="32">
        <f t="shared" si="94"/>
        <v>0</v>
      </c>
      <c r="BO311" s="32">
        <f t="shared" si="95"/>
        <v>0</v>
      </c>
      <c r="BP311" s="32">
        <f t="shared" si="96"/>
        <v>1</v>
      </c>
      <c r="BQ311" s="32">
        <f t="shared" si="97"/>
        <v>0</v>
      </c>
      <c r="BR311" s="32">
        <f t="shared" si="98"/>
        <v>0</v>
      </c>
      <c r="BS311" s="32">
        <f t="shared" si="99"/>
        <v>1</v>
      </c>
      <c r="BT311" s="32">
        <f t="shared" si="100"/>
        <v>0</v>
      </c>
      <c r="BU311" s="32">
        <f t="shared" si="101"/>
        <v>0</v>
      </c>
      <c r="BV311" s="32">
        <f t="shared" si="102"/>
        <v>1</v>
      </c>
      <c r="BW311" s="32">
        <f t="shared" si="103"/>
        <v>0</v>
      </c>
      <c r="BX311" s="32">
        <f t="shared" si="104"/>
        <v>0</v>
      </c>
      <c r="BY311" s="31">
        <f t="shared" si="105"/>
        <v>1</v>
      </c>
      <c r="BZ311" s="31">
        <f t="shared" si="106"/>
        <v>1</v>
      </c>
    </row>
    <row r="312" spans="1:78" x14ac:dyDescent="0.2">
      <c r="A312" s="3" t="s">
        <v>1308</v>
      </c>
      <c r="B312" s="3" t="s">
        <v>1470</v>
      </c>
      <c r="C312" s="3">
        <v>5588400</v>
      </c>
      <c r="D312" s="3">
        <v>5519800</v>
      </c>
      <c r="E312" s="3">
        <v>4719200</v>
      </c>
      <c r="F312" s="4">
        <v>6173000</v>
      </c>
      <c r="G312" s="3">
        <v>6512700</v>
      </c>
      <c r="H312" s="3">
        <v>7759100</v>
      </c>
      <c r="I312" s="3">
        <v>10285000</v>
      </c>
      <c r="J312" s="4">
        <v>8241800</v>
      </c>
      <c r="K312" s="3">
        <v>7183700</v>
      </c>
      <c r="L312" s="3">
        <v>7327600</v>
      </c>
      <c r="M312" s="3">
        <v>7008700</v>
      </c>
      <c r="N312" s="3">
        <v>5896900</v>
      </c>
      <c r="O312" s="17">
        <v>7126800</v>
      </c>
      <c r="P312" s="3">
        <v>7926400</v>
      </c>
      <c r="Q312" s="3">
        <v>6181200</v>
      </c>
      <c r="R312" s="3">
        <v>6874400</v>
      </c>
      <c r="S312" s="17">
        <v>5462500</v>
      </c>
      <c r="T312" s="3">
        <v>6530000</v>
      </c>
      <c r="U312" s="3">
        <v>5163800</v>
      </c>
      <c r="V312" s="3">
        <v>6158500</v>
      </c>
      <c r="W312" s="17">
        <v>6346300</v>
      </c>
      <c r="X312" s="3">
        <v>8719600</v>
      </c>
      <c r="Y312" s="3">
        <v>6396400</v>
      </c>
      <c r="Z312" s="3">
        <v>7011600</v>
      </c>
      <c r="AA312" s="17">
        <v>8068800</v>
      </c>
      <c r="AB312" s="3">
        <v>7672800</v>
      </c>
      <c r="AC312" s="3">
        <v>6737500</v>
      </c>
      <c r="AD312" s="3">
        <v>6669700</v>
      </c>
      <c r="AE312" s="17">
        <v>5557000</v>
      </c>
      <c r="AF312" s="3">
        <v>4636400</v>
      </c>
      <c r="AG312" s="3">
        <v>6335000</v>
      </c>
      <c r="AH312" s="3">
        <v>6970800</v>
      </c>
      <c r="AI312" s="17">
        <v>7277100</v>
      </c>
      <c r="AJ312" s="3">
        <v>6802200</v>
      </c>
      <c r="AK312" s="3">
        <v>6984800</v>
      </c>
      <c r="AL312" s="3">
        <v>5845600</v>
      </c>
      <c r="AM312" s="3">
        <v>156.93</v>
      </c>
      <c r="AN312" s="3">
        <v>132</v>
      </c>
      <c r="AO312" s="3">
        <v>6</v>
      </c>
      <c r="AP312" s="3">
        <v>29.2</v>
      </c>
      <c r="AQ312" s="32">
        <v>5500100</v>
      </c>
      <c r="AR312" s="32">
        <v>8199650</v>
      </c>
      <c r="AS312" s="32">
        <v>6854225</v>
      </c>
      <c r="AT312" s="32">
        <v>7027200</v>
      </c>
      <c r="AU312" s="32">
        <v>5828700</v>
      </c>
      <c r="AV312" s="32">
        <v>7118475</v>
      </c>
      <c r="AW312" s="32">
        <v>7287200</v>
      </c>
      <c r="AX312" s="32">
        <v>5874800</v>
      </c>
      <c r="AY312" s="32">
        <v>6727425</v>
      </c>
      <c r="AZ312" s="32">
        <f t="shared" si="109"/>
        <v>1</v>
      </c>
      <c r="BA312" s="32">
        <f t="shared" si="109"/>
        <v>1</v>
      </c>
      <c r="BB312" s="32">
        <f t="shared" si="109"/>
        <v>1</v>
      </c>
      <c r="BC312" s="32">
        <f t="shared" si="109"/>
        <v>1</v>
      </c>
      <c r="BD312" s="32">
        <f t="shared" si="109"/>
        <v>1</v>
      </c>
      <c r="BE312" s="32">
        <f t="shared" si="109"/>
        <v>1</v>
      </c>
      <c r="BF312" s="32">
        <f t="shared" si="109"/>
        <v>1</v>
      </c>
      <c r="BG312" s="32">
        <f t="shared" si="109"/>
        <v>1</v>
      </c>
      <c r="BH312" s="32">
        <f t="shared" si="109"/>
        <v>1</v>
      </c>
      <c r="BI312" s="32">
        <f t="shared" si="89"/>
        <v>2</v>
      </c>
      <c r="BJ312" s="32">
        <f t="shared" si="90"/>
        <v>2</v>
      </c>
      <c r="BK312" s="32">
        <f t="shared" si="91"/>
        <v>2</v>
      </c>
      <c r="BL312" s="32">
        <f t="shared" si="92"/>
        <v>2</v>
      </c>
      <c r="BM312" s="32">
        <f t="shared" si="93"/>
        <v>1</v>
      </c>
      <c r="BN312" s="32">
        <f t="shared" si="94"/>
        <v>0</v>
      </c>
      <c r="BO312" s="32">
        <f t="shared" si="95"/>
        <v>0</v>
      </c>
      <c r="BP312" s="32">
        <f t="shared" si="96"/>
        <v>1</v>
      </c>
      <c r="BQ312" s="32">
        <f t="shared" si="97"/>
        <v>0</v>
      </c>
      <c r="BR312" s="32">
        <f t="shared" si="98"/>
        <v>0</v>
      </c>
      <c r="BS312" s="32">
        <f t="shared" si="99"/>
        <v>1</v>
      </c>
      <c r="BT312" s="32">
        <f t="shared" si="100"/>
        <v>0</v>
      </c>
      <c r="BU312" s="32">
        <f t="shared" si="101"/>
        <v>0</v>
      </c>
      <c r="BV312" s="32">
        <f t="shared" si="102"/>
        <v>1</v>
      </c>
      <c r="BW312" s="32">
        <f t="shared" si="103"/>
        <v>0</v>
      </c>
      <c r="BX312" s="32">
        <f t="shared" si="104"/>
        <v>0</v>
      </c>
      <c r="BY312" s="31">
        <f t="shared" si="105"/>
        <v>1</v>
      </c>
      <c r="BZ312" s="31">
        <f t="shared" si="106"/>
        <v>1</v>
      </c>
    </row>
    <row r="313" spans="1:78" x14ac:dyDescent="0.2">
      <c r="A313" s="3" t="s">
        <v>1309</v>
      </c>
      <c r="B313" s="3" t="s">
        <v>1868</v>
      </c>
      <c r="C313" s="3">
        <v>3754300</v>
      </c>
      <c r="D313" s="3">
        <v>11040000</v>
      </c>
      <c r="E313" s="3">
        <v>6983900</v>
      </c>
      <c r="F313" s="4">
        <v>6434800</v>
      </c>
      <c r="G313" s="3">
        <v>2629900</v>
      </c>
      <c r="H313" s="3">
        <v>6235300</v>
      </c>
      <c r="I313" s="3">
        <v>3284900</v>
      </c>
      <c r="J313" s="4">
        <v>5323600</v>
      </c>
      <c r="K313" s="3">
        <v>5726100</v>
      </c>
      <c r="L313" s="3">
        <f>AVERAGE(K313,M313:N313)</f>
        <v>5498666.666666667</v>
      </c>
      <c r="M313" s="3">
        <v>5502000</v>
      </c>
      <c r="N313" s="3">
        <v>5267900</v>
      </c>
      <c r="O313" s="17">
        <v>7784800</v>
      </c>
      <c r="P313" s="3">
        <v>4786500</v>
      </c>
      <c r="Q313" s="3">
        <f>AVERAGE(O313:P313,R313)</f>
        <v>5946766.666666667</v>
      </c>
      <c r="R313" s="3">
        <v>5269000</v>
      </c>
      <c r="S313" s="17">
        <v>5754000</v>
      </c>
      <c r="T313" s="3">
        <v>8381600</v>
      </c>
      <c r="U313" s="3">
        <f>AVERAGE(S313:T313,V313)</f>
        <v>6048933.333333333</v>
      </c>
      <c r="V313" s="3">
        <v>4011200</v>
      </c>
      <c r="W313" s="17">
        <v>9115200</v>
      </c>
      <c r="X313" s="3">
        <v>8605600</v>
      </c>
      <c r="Y313" s="3">
        <v>8303800</v>
      </c>
      <c r="Z313" s="3">
        <v>5565600</v>
      </c>
      <c r="AA313" s="17">
        <v>6115600</v>
      </c>
      <c r="AB313" s="3">
        <v>4920600</v>
      </c>
      <c r="AC313" s="3">
        <f>AVERAGE(AA313:AB313,AD313)</f>
        <v>6932066.666666667</v>
      </c>
      <c r="AD313" s="3">
        <v>9760000</v>
      </c>
      <c r="AE313" s="17">
        <v>4319200</v>
      </c>
      <c r="AF313" s="3">
        <v>0</v>
      </c>
      <c r="AG313" s="3">
        <v>0</v>
      </c>
      <c r="AH313" s="3">
        <v>0</v>
      </c>
      <c r="AI313" s="17">
        <v>3534700</v>
      </c>
      <c r="AJ313" s="3">
        <v>4477600</v>
      </c>
      <c r="AK313" s="3">
        <f>AVERAGE(AI313:AJ313,AL313)</f>
        <v>4343500</v>
      </c>
      <c r="AL313" s="3">
        <v>5018200</v>
      </c>
      <c r="AM313" s="3">
        <v>323.31</v>
      </c>
      <c r="AN313" s="3">
        <v>94</v>
      </c>
      <c r="AO313" s="3">
        <v>5</v>
      </c>
      <c r="AP313" s="3">
        <v>26.3</v>
      </c>
      <c r="AQ313" s="32">
        <v>7053250</v>
      </c>
      <c r="AR313" s="32">
        <v>4368425</v>
      </c>
      <c r="AS313" s="32">
        <v>5498666.666666667</v>
      </c>
      <c r="AT313" s="32">
        <v>5946766.666666667</v>
      </c>
      <c r="AU313" s="32">
        <v>6048933.333333333</v>
      </c>
      <c r="AV313" s="32">
        <v>7897550</v>
      </c>
      <c r="AW313" s="32">
        <v>6932066.666666667</v>
      </c>
      <c r="AX313" s="32">
        <v>4319200</v>
      </c>
      <c r="AY313" s="32">
        <v>4343500</v>
      </c>
      <c r="AZ313" s="32">
        <f t="shared" si="109"/>
        <v>1</v>
      </c>
      <c r="BA313" s="32">
        <f t="shared" si="109"/>
        <v>1</v>
      </c>
      <c r="BB313" s="32">
        <f t="shared" si="109"/>
        <v>1</v>
      </c>
      <c r="BC313" s="32">
        <f t="shared" si="109"/>
        <v>1</v>
      </c>
      <c r="BD313" s="32">
        <f t="shared" si="109"/>
        <v>1</v>
      </c>
      <c r="BE313" s="32">
        <f t="shared" si="109"/>
        <v>1</v>
      </c>
      <c r="BF313" s="32">
        <f t="shared" si="109"/>
        <v>1</v>
      </c>
      <c r="BG313" s="32">
        <f t="shared" si="109"/>
        <v>1</v>
      </c>
      <c r="BH313" s="32">
        <f t="shared" si="109"/>
        <v>1</v>
      </c>
      <c r="BI313" s="32">
        <f t="shared" si="89"/>
        <v>2</v>
      </c>
      <c r="BJ313" s="32">
        <f t="shared" si="90"/>
        <v>2</v>
      </c>
      <c r="BK313" s="32">
        <f t="shared" si="91"/>
        <v>2</v>
      </c>
      <c r="BL313" s="32">
        <f t="shared" si="92"/>
        <v>2</v>
      </c>
      <c r="BM313" s="32">
        <f t="shared" si="93"/>
        <v>1</v>
      </c>
      <c r="BN313" s="32">
        <f t="shared" si="94"/>
        <v>0</v>
      </c>
      <c r="BO313" s="32">
        <f t="shared" si="95"/>
        <v>0</v>
      </c>
      <c r="BP313" s="32">
        <f t="shared" si="96"/>
        <v>1</v>
      </c>
      <c r="BQ313" s="32">
        <f t="shared" si="97"/>
        <v>0</v>
      </c>
      <c r="BR313" s="32">
        <f t="shared" si="98"/>
        <v>0</v>
      </c>
      <c r="BS313" s="32">
        <f t="shared" si="99"/>
        <v>1</v>
      </c>
      <c r="BT313" s="32">
        <f t="shared" si="100"/>
        <v>0</v>
      </c>
      <c r="BU313" s="32">
        <f t="shared" si="101"/>
        <v>0</v>
      </c>
      <c r="BV313" s="32">
        <f t="shared" si="102"/>
        <v>1</v>
      </c>
      <c r="BW313" s="32">
        <f t="shared" si="103"/>
        <v>0</v>
      </c>
      <c r="BX313" s="32">
        <f t="shared" si="104"/>
        <v>0</v>
      </c>
      <c r="BY313" s="31">
        <f t="shared" si="105"/>
        <v>1</v>
      </c>
      <c r="BZ313" s="31">
        <f t="shared" si="106"/>
        <v>1</v>
      </c>
    </row>
    <row r="314" spans="1:78" x14ac:dyDescent="0.2">
      <c r="A314" s="3" t="s">
        <v>1310</v>
      </c>
      <c r="B314" s="3" t="s">
        <v>1470</v>
      </c>
      <c r="C314" s="3">
        <v>25037000</v>
      </c>
      <c r="D314" s="3">
        <v>23752000</v>
      </c>
      <c r="E314" s="3">
        <v>23763000</v>
      </c>
      <c r="F314" s="4">
        <v>26733000</v>
      </c>
      <c r="G314" s="3">
        <v>27705000</v>
      </c>
      <c r="H314" s="3">
        <v>25737000</v>
      </c>
      <c r="I314" s="3">
        <v>31259000</v>
      </c>
      <c r="J314" s="4">
        <v>31696000</v>
      </c>
      <c r="K314" s="3">
        <v>29079000</v>
      </c>
      <c r="L314" s="3">
        <v>25584000</v>
      </c>
      <c r="M314" s="3">
        <v>31625000</v>
      </c>
      <c r="N314" s="3">
        <v>25388000</v>
      </c>
      <c r="O314" s="17">
        <v>25199000</v>
      </c>
      <c r="P314" s="3">
        <v>27393000</v>
      </c>
      <c r="Q314" s="3">
        <v>25732000</v>
      </c>
      <c r="R314" s="3">
        <v>26328000</v>
      </c>
      <c r="S314" s="17">
        <v>23698000</v>
      </c>
      <c r="T314" s="3">
        <v>26807000</v>
      </c>
      <c r="U314" s="3">
        <v>29322000</v>
      </c>
      <c r="V314" s="3">
        <v>27336000</v>
      </c>
      <c r="W314" s="17">
        <v>23148000</v>
      </c>
      <c r="X314" s="3">
        <v>23814000</v>
      </c>
      <c r="Y314" s="3">
        <v>23330000</v>
      </c>
      <c r="Z314" s="3">
        <v>24526000</v>
      </c>
      <c r="AA314" s="17">
        <v>30646000</v>
      </c>
      <c r="AB314" s="3">
        <v>26393000</v>
      </c>
      <c r="AC314" s="3">
        <v>28021000</v>
      </c>
      <c r="AD314" s="3">
        <v>28469000</v>
      </c>
      <c r="AE314" s="17">
        <v>20631000</v>
      </c>
      <c r="AF314" s="3">
        <v>27436000</v>
      </c>
      <c r="AG314" s="3">
        <v>25414000</v>
      </c>
      <c r="AH314" s="3">
        <v>22452000</v>
      </c>
      <c r="AI314" s="17">
        <v>24108000</v>
      </c>
      <c r="AJ314" s="3">
        <v>24643000</v>
      </c>
      <c r="AK314" s="3">
        <v>27251000</v>
      </c>
      <c r="AL314" s="3">
        <v>26255000</v>
      </c>
      <c r="AM314" s="3">
        <v>323.31</v>
      </c>
      <c r="AN314" s="3">
        <v>507</v>
      </c>
      <c r="AO314" s="3">
        <v>21</v>
      </c>
      <c r="AP314" s="3">
        <v>17</v>
      </c>
      <c r="AQ314" s="32">
        <v>24821250</v>
      </c>
      <c r="AR314" s="32">
        <v>29099250</v>
      </c>
      <c r="AS314" s="32">
        <v>27919000</v>
      </c>
      <c r="AT314" s="32">
        <v>26163000</v>
      </c>
      <c r="AU314" s="32">
        <v>26790750</v>
      </c>
      <c r="AV314" s="32">
        <v>23704500</v>
      </c>
      <c r="AW314" s="32">
        <v>28382250</v>
      </c>
      <c r="AX314" s="32">
        <v>23983250</v>
      </c>
      <c r="AY314" s="32">
        <v>25564250</v>
      </c>
      <c r="AZ314" s="32">
        <f t="shared" si="109"/>
        <v>1</v>
      </c>
      <c r="BA314" s="32">
        <f t="shared" si="109"/>
        <v>1</v>
      </c>
      <c r="BB314" s="32">
        <f t="shared" si="109"/>
        <v>1</v>
      </c>
      <c r="BC314" s="32">
        <f t="shared" si="109"/>
        <v>1</v>
      </c>
      <c r="BD314" s="32">
        <f t="shared" si="109"/>
        <v>1</v>
      </c>
      <c r="BE314" s="32">
        <f t="shared" si="109"/>
        <v>1</v>
      </c>
      <c r="BF314" s="32">
        <f t="shared" si="109"/>
        <v>1</v>
      </c>
      <c r="BG314" s="32">
        <f t="shared" si="109"/>
        <v>1</v>
      </c>
      <c r="BH314" s="32">
        <f t="shared" si="109"/>
        <v>1</v>
      </c>
      <c r="BI314" s="32">
        <f t="shared" si="89"/>
        <v>2</v>
      </c>
      <c r="BJ314" s="32">
        <f t="shared" si="90"/>
        <v>2</v>
      </c>
      <c r="BK314" s="32">
        <f t="shared" si="91"/>
        <v>2</v>
      </c>
      <c r="BL314" s="32">
        <f t="shared" si="92"/>
        <v>2</v>
      </c>
      <c r="BM314" s="32">
        <f t="shared" si="93"/>
        <v>1</v>
      </c>
      <c r="BN314" s="32">
        <f t="shared" si="94"/>
        <v>0</v>
      </c>
      <c r="BO314" s="32">
        <f t="shared" si="95"/>
        <v>0</v>
      </c>
      <c r="BP314" s="32">
        <f t="shared" si="96"/>
        <v>1</v>
      </c>
      <c r="BQ314" s="32">
        <f t="shared" si="97"/>
        <v>0</v>
      </c>
      <c r="BR314" s="32">
        <f t="shared" si="98"/>
        <v>0</v>
      </c>
      <c r="BS314" s="32">
        <f t="shared" si="99"/>
        <v>1</v>
      </c>
      <c r="BT314" s="32">
        <f t="shared" si="100"/>
        <v>0</v>
      </c>
      <c r="BU314" s="32">
        <f t="shared" si="101"/>
        <v>0</v>
      </c>
      <c r="BV314" s="32">
        <f t="shared" si="102"/>
        <v>1</v>
      </c>
      <c r="BW314" s="32">
        <f t="shared" si="103"/>
        <v>0</v>
      </c>
      <c r="BX314" s="32">
        <f t="shared" si="104"/>
        <v>0</v>
      </c>
      <c r="BY314" s="31">
        <f t="shared" si="105"/>
        <v>1</v>
      </c>
      <c r="BZ314" s="31">
        <f t="shared" si="106"/>
        <v>1</v>
      </c>
    </row>
    <row r="315" spans="1:78" x14ac:dyDescent="0.2">
      <c r="A315" s="3" t="s">
        <v>1315</v>
      </c>
      <c r="B315" s="3" t="s">
        <v>1470</v>
      </c>
      <c r="C315" s="3">
        <v>19454000</v>
      </c>
      <c r="D315" s="3">
        <v>21125000</v>
      </c>
      <c r="E315" s="3">
        <v>16728000</v>
      </c>
      <c r="F315" s="4">
        <v>22575000</v>
      </c>
      <c r="G315" s="3">
        <v>18663000</v>
      </c>
      <c r="H315" s="3">
        <v>21031000</v>
      </c>
      <c r="I315" s="3">
        <v>20918000</v>
      </c>
      <c r="J315" s="4">
        <v>16828000</v>
      </c>
      <c r="K315" s="3">
        <v>17574000</v>
      </c>
      <c r="L315" s="3">
        <v>21210000</v>
      </c>
      <c r="M315" s="3">
        <v>16805000</v>
      </c>
      <c r="N315" s="3">
        <v>22768000</v>
      </c>
      <c r="O315" s="17">
        <v>18349000</v>
      </c>
      <c r="P315" s="3">
        <v>22072000</v>
      </c>
      <c r="Q315" s="3">
        <v>20425000</v>
      </c>
      <c r="R315" s="3">
        <v>20543000</v>
      </c>
      <c r="S315" s="17">
        <v>21389000</v>
      </c>
      <c r="T315" s="3">
        <v>21676000</v>
      </c>
      <c r="U315" s="3">
        <v>19969000</v>
      </c>
      <c r="V315" s="3">
        <v>18654000</v>
      </c>
      <c r="W315" s="17">
        <v>23623000</v>
      </c>
      <c r="X315" s="3">
        <v>17377000</v>
      </c>
      <c r="Y315" s="3">
        <v>19347000</v>
      </c>
      <c r="Z315" s="3">
        <v>17215000</v>
      </c>
      <c r="AA315" s="17">
        <v>35026000</v>
      </c>
      <c r="AB315" s="3">
        <v>20280000</v>
      </c>
      <c r="AC315" s="3">
        <v>18177000</v>
      </c>
      <c r="AD315" s="3">
        <v>19164000</v>
      </c>
      <c r="AE315" s="17">
        <v>19234000</v>
      </c>
      <c r="AF315" s="3">
        <v>22186000</v>
      </c>
      <c r="AG315" s="3">
        <v>19836000</v>
      </c>
      <c r="AH315" s="3">
        <v>20159000</v>
      </c>
      <c r="AI315" s="17">
        <v>19036000</v>
      </c>
      <c r="AJ315" s="3">
        <v>19887000</v>
      </c>
      <c r="AK315" s="3">
        <v>17438000</v>
      </c>
      <c r="AL315" s="3">
        <v>13031000</v>
      </c>
      <c r="AM315" s="3">
        <v>24.69</v>
      </c>
      <c r="AN315" s="3">
        <v>171</v>
      </c>
      <c r="AO315" s="3">
        <v>8</v>
      </c>
      <c r="AP315" s="3">
        <v>57.4</v>
      </c>
      <c r="AQ315" s="32">
        <v>19970500</v>
      </c>
      <c r="AR315" s="32">
        <v>19360000</v>
      </c>
      <c r="AS315" s="32">
        <v>19589250</v>
      </c>
      <c r="AT315" s="32">
        <v>20347250</v>
      </c>
      <c r="AU315" s="32">
        <v>20422000</v>
      </c>
      <c r="AV315" s="32">
        <v>19390500</v>
      </c>
      <c r="AW315" s="32">
        <v>23161750</v>
      </c>
      <c r="AX315" s="32">
        <v>20353750</v>
      </c>
      <c r="AY315" s="32">
        <v>17348000</v>
      </c>
      <c r="AZ315" s="32">
        <f t="shared" si="109"/>
        <v>1</v>
      </c>
      <c r="BA315" s="32">
        <f t="shared" si="109"/>
        <v>1</v>
      </c>
      <c r="BB315" s="32">
        <f t="shared" si="109"/>
        <v>1</v>
      </c>
      <c r="BC315" s="32">
        <f t="shared" si="109"/>
        <v>1</v>
      </c>
      <c r="BD315" s="32">
        <f t="shared" si="109"/>
        <v>1</v>
      </c>
      <c r="BE315" s="32">
        <f t="shared" si="109"/>
        <v>1</v>
      </c>
      <c r="BF315" s="32">
        <f t="shared" si="109"/>
        <v>1</v>
      </c>
      <c r="BG315" s="32">
        <f t="shared" si="109"/>
        <v>1</v>
      </c>
      <c r="BH315" s="32">
        <f t="shared" si="109"/>
        <v>1</v>
      </c>
      <c r="BI315" s="32">
        <f t="shared" si="89"/>
        <v>2</v>
      </c>
      <c r="BJ315" s="32">
        <f t="shared" si="90"/>
        <v>2</v>
      </c>
      <c r="BK315" s="32">
        <f t="shared" si="91"/>
        <v>2</v>
      </c>
      <c r="BL315" s="32">
        <f t="shared" si="92"/>
        <v>2</v>
      </c>
      <c r="BM315" s="32">
        <f t="shared" si="93"/>
        <v>1</v>
      </c>
      <c r="BN315" s="32">
        <f t="shared" si="94"/>
        <v>0</v>
      </c>
      <c r="BO315" s="32">
        <f t="shared" si="95"/>
        <v>0</v>
      </c>
      <c r="BP315" s="32">
        <f t="shared" si="96"/>
        <v>1</v>
      </c>
      <c r="BQ315" s="32">
        <f t="shared" si="97"/>
        <v>0</v>
      </c>
      <c r="BR315" s="32">
        <f t="shared" si="98"/>
        <v>0</v>
      </c>
      <c r="BS315" s="32">
        <f t="shared" si="99"/>
        <v>1</v>
      </c>
      <c r="BT315" s="32">
        <f t="shared" si="100"/>
        <v>0</v>
      </c>
      <c r="BU315" s="32">
        <f t="shared" si="101"/>
        <v>0</v>
      </c>
      <c r="BV315" s="32">
        <f t="shared" si="102"/>
        <v>1</v>
      </c>
      <c r="BW315" s="32">
        <f t="shared" si="103"/>
        <v>0</v>
      </c>
      <c r="BX315" s="32">
        <f t="shared" si="104"/>
        <v>0</v>
      </c>
      <c r="BY315" s="31">
        <f t="shared" si="105"/>
        <v>1</v>
      </c>
      <c r="BZ315" s="31">
        <f t="shared" si="106"/>
        <v>1</v>
      </c>
    </row>
    <row r="316" spans="1:78" x14ac:dyDescent="0.2">
      <c r="A316" s="3" t="s">
        <v>1316</v>
      </c>
      <c r="B316" s="3" t="s">
        <v>1470</v>
      </c>
      <c r="C316" s="3">
        <v>9695600</v>
      </c>
      <c r="D316" s="3">
        <v>9154400</v>
      </c>
      <c r="E316" s="3">
        <v>10951000</v>
      </c>
      <c r="F316" s="4">
        <v>5439300</v>
      </c>
      <c r="G316" s="3">
        <v>7507500</v>
      </c>
      <c r="H316" s="3">
        <v>7913800</v>
      </c>
      <c r="I316" s="3">
        <v>8774800</v>
      </c>
      <c r="J316" s="4">
        <v>7292300</v>
      </c>
      <c r="K316" s="3">
        <v>13487000</v>
      </c>
      <c r="L316" s="3">
        <v>8890400</v>
      </c>
      <c r="M316" s="3">
        <v>9199600</v>
      </c>
      <c r="N316" s="3">
        <v>9310800</v>
      </c>
      <c r="O316" s="17">
        <v>5594600</v>
      </c>
      <c r="P316" s="3">
        <v>9066400</v>
      </c>
      <c r="Q316" s="3">
        <v>9806100</v>
      </c>
      <c r="R316" s="3">
        <v>5245200</v>
      </c>
      <c r="S316" s="17">
        <v>7344900</v>
      </c>
      <c r="T316" s="3">
        <v>6593200</v>
      </c>
      <c r="U316" s="3">
        <v>8014100</v>
      </c>
      <c r="V316" s="3">
        <v>6075000</v>
      </c>
      <c r="W316" s="17">
        <v>8286500</v>
      </c>
      <c r="X316" s="3">
        <v>10508000</v>
      </c>
      <c r="Y316" s="3">
        <v>11166000</v>
      </c>
      <c r="Z316" s="3">
        <v>7225500</v>
      </c>
      <c r="AA316" s="17">
        <v>7188700</v>
      </c>
      <c r="AB316" s="3">
        <v>6744300</v>
      </c>
      <c r="AC316" s="3">
        <v>8902400</v>
      </c>
      <c r="AD316" s="3">
        <v>10087000</v>
      </c>
      <c r="AE316" s="17">
        <v>10519000</v>
      </c>
      <c r="AF316" s="3">
        <v>12497000</v>
      </c>
      <c r="AG316" s="3">
        <v>15279000</v>
      </c>
      <c r="AH316" s="3">
        <v>13537000</v>
      </c>
      <c r="AI316" s="17">
        <v>6389400</v>
      </c>
      <c r="AJ316" s="3">
        <v>8476200</v>
      </c>
      <c r="AK316" s="3">
        <v>9161000</v>
      </c>
      <c r="AL316" s="3">
        <v>11501000</v>
      </c>
      <c r="AM316" s="3">
        <v>323.31</v>
      </c>
      <c r="AN316" s="3">
        <v>248</v>
      </c>
      <c r="AO316" s="3">
        <v>5</v>
      </c>
      <c r="AP316" s="3">
        <v>26.3</v>
      </c>
      <c r="AQ316" s="32">
        <v>8810075</v>
      </c>
      <c r="AR316" s="32">
        <v>7872100</v>
      </c>
      <c r="AS316" s="32">
        <v>10221950</v>
      </c>
      <c r="AT316" s="32">
        <v>7428075</v>
      </c>
      <c r="AU316" s="32">
        <v>7006800</v>
      </c>
      <c r="AV316" s="32">
        <v>9296500</v>
      </c>
      <c r="AW316" s="32">
        <v>8230600</v>
      </c>
      <c r="AX316" s="32">
        <v>12958000</v>
      </c>
      <c r="AY316" s="32">
        <v>8881900</v>
      </c>
      <c r="AZ316" s="32">
        <f t="shared" si="109"/>
        <v>1</v>
      </c>
      <c r="BA316" s="32">
        <f t="shared" si="109"/>
        <v>1</v>
      </c>
      <c r="BB316" s="32">
        <f t="shared" si="109"/>
        <v>1</v>
      </c>
      <c r="BC316" s="32">
        <f t="shared" si="109"/>
        <v>1</v>
      </c>
      <c r="BD316" s="32">
        <f t="shared" si="109"/>
        <v>1</v>
      </c>
      <c r="BE316" s="32">
        <f t="shared" si="109"/>
        <v>1</v>
      </c>
      <c r="BF316" s="32">
        <f t="shared" si="109"/>
        <v>1</v>
      </c>
      <c r="BG316" s="32">
        <f t="shared" si="109"/>
        <v>1</v>
      </c>
      <c r="BH316" s="32">
        <f t="shared" si="109"/>
        <v>1</v>
      </c>
      <c r="BI316" s="32">
        <f t="shared" si="89"/>
        <v>2</v>
      </c>
      <c r="BJ316" s="32">
        <f t="shared" si="90"/>
        <v>2</v>
      </c>
      <c r="BK316" s="32">
        <f t="shared" si="91"/>
        <v>2</v>
      </c>
      <c r="BL316" s="32">
        <f t="shared" si="92"/>
        <v>2</v>
      </c>
      <c r="BM316" s="32">
        <f t="shared" si="93"/>
        <v>1</v>
      </c>
      <c r="BN316" s="32">
        <f t="shared" si="94"/>
        <v>0</v>
      </c>
      <c r="BO316" s="32">
        <f t="shared" si="95"/>
        <v>0</v>
      </c>
      <c r="BP316" s="32">
        <f t="shared" si="96"/>
        <v>1</v>
      </c>
      <c r="BQ316" s="32">
        <f t="shared" si="97"/>
        <v>0</v>
      </c>
      <c r="BR316" s="32">
        <f t="shared" si="98"/>
        <v>0</v>
      </c>
      <c r="BS316" s="32">
        <f t="shared" si="99"/>
        <v>1</v>
      </c>
      <c r="BT316" s="32">
        <f t="shared" si="100"/>
        <v>0</v>
      </c>
      <c r="BU316" s="32">
        <f t="shared" si="101"/>
        <v>0</v>
      </c>
      <c r="BV316" s="32">
        <f t="shared" si="102"/>
        <v>1</v>
      </c>
      <c r="BW316" s="32">
        <f t="shared" si="103"/>
        <v>0</v>
      </c>
      <c r="BX316" s="32">
        <f t="shared" si="104"/>
        <v>0</v>
      </c>
      <c r="BY316" s="31">
        <f t="shared" si="105"/>
        <v>1</v>
      </c>
      <c r="BZ316" s="31">
        <f t="shared" si="106"/>
        <v>1</v>
      </c>
    </row>
    <row r="317" spans="1:78" x14ac:dyDescent="0.2">
      <c r="A317" s="3" t="s">
        <v>1319</v>
      </c>
      <c r="B317" s="3" t="s">
        <v>1470</v>
      </c>
      <c r="C317" s="3">
        <v>0</v>
      </c>
      <c r="D317" s="3">
        <v>4251800</v>
      </c>
      <c r="E317" s="3">
        <v>0</v>
      </c>
      <c r="F317" s="4">
        <v>0</v>
      </c>
      <c r="G317" s="3">
        <v>0</v>
      </c>
      <c r="H317" s="3">
        <v>0</v>
      </c>
      <c r="I317" s="3">
        <v>0</v>
      </c>
      <c r="J317" s="4">
        <v>2389700</v>
      </c>
      <c r="K317" s="3">
        <v>1636500</v>
      </c>
      <c r="L317" s="3">
        <v>0</v>
      </c>
      <c r="M317" s="3">
        <v>0</v>
      </c>
      <c r="N317" s="3">
        <v>0</v>
      </c>
      <c r="O317" s="17">
        <v>0</v>
      </c>
      <c r="P317" s="3">
        <v>1918900</v>
      </c>
      <c r="Q317" s="3">
        <v>0</v>
      </c>
      <c r="R317" s="3">
        <v>0</v>
      </c>
      <c r="S317" s="17">
        <v>0</v>
      </c>
      <c r="T317" s="3">
        <v>3361400</v>
      </c>
      <c r="U317" s="3">
        <v>0</v>
      </c>
      <c r="V317" s="3">
        <v>0</v>
      </c>
      <c r="W317" s="17">
        <v>0</v>
      </c>
      <c r="X317" s="3">
        <v>4094200</v>
      </c>
      <c r="Y317" s="3">
        <v>0</v>
      </c>
      <c r="Z317" s="3">
        <v>0</v>
      </c>
      <c r="AA317" s="17">
        <v>2287600</v>
      </c>
      <c r="AB317" s="3">
        <v>0</v>
      </c>
      <c r="AC317" s="3">
        <v>0</v>
      </c>
      <c r="AD317" s="3">
        <v>0</v>
      </c>
      <c r="AE317" s="17">
        <f>AVERAGE(AF317:AH317)</f>
        <v>4717233.333333333</v>
      </c>
      <c r="AF317" s="3">
        <v>4547100</v>
      </c>
      <c r="AG317" s="3">
        <v>3456900</v>
      </c>
      <c r="AH317" s="3">
        <v>6147700</v>
      </c>
      <c r="AI317" s="17">
        <v>0</v>
      </c>
      <c r="AJ317" s="3">
        <v>0</v>
      </c>
      <c r="AK317" s="3">
        <v>0</v>
      </c>
      <c r="AL317" s="3">
        <v>0</v>
      </c>
      <c r="AM317" s="3">
        <v>17.396000000000001</v>
      </c>
      <c r="AN317" s="3">
        <v>39</v>
      </c>
      <c r="AO317" s="3">
        <v>2</v>
      </c>
      <c r="AP317" s="3">
        <v>10.8</v>
      </c>
      <c r="AQ317" s="32">
        <v>4251800</v>
      </c>
      <c r="AR317" s="32">
        <v>2389700</v>
      </c>
      <c r="AS317" s="32">
        <v>1636500</v>
      </c>
      <c r="AT317" s="32">
        <v>1918900</v>
      </c>
      <c r="AU317" s="32">
        <v>3361400</v>
      </c>
      <c r="AV317" s="32">
        <v>4094200</v>
      </c>
      <c r="AW317" s="32">
        <v>2287600</v>
      </c>
      <c r="AX317" s="32">
        <v>4717233.333333333</v>
      </c>
      <c r="AY317" s="32"/>
      <c r="AZ317" s="32">
        <f t="shared" si="109"/>
        <v>1</v>
      </c>
      <c r="BA317" s="32">
        <f t="shared" si="109"/>
        <v>1</v>
      </c>
      <c r="BB317" s="32">
        <f t="shared" si="109"/>
        <v>1</v>
      </c>
      <c r="BC317" s="32">
        <f t="shared" si="109"/>
        <v>1</v>
      </c>
      <c r="BD317" s="32">
        <f t="shared" si="109"/>
        <v>1</v>
      </c>
      <c r="BE317" s="32">
        <f t="shared" si="109"/>
        <v>1</v>
      </c>
      <c r="BF317" s="32">
        <f t="shared" si="109"/>
        <v>1</v>
      </c>
      <c r="BG317" s="32">
        <f t="shared" si="109"/>
        <v>1</v>
      </c>
      <c r="BH317" s="32">
        <f t="shared" si="109"/>
        <v>0</v>
      </c>
      <c r="BI317" s="32">
        <f t="shared" si="89"/>
        <v>2</v>
      </c>
      <c r="BJ317" s="32">
        <f t="shared" si="90"/>
        <v>2</v>
      </c>
      <c r="BK317" s="32">
        <f t="shared" si="91"/>
        <v>2</v>
      </c>
      <c r="BL317" s="32">
        <f t="shared" si="92"/>
        <v>1</v>
      </c>
      <c r="BM317" s="32">
        <f t="shared" si="93"/>
        <v>1</v>
      </c>
      <c r="BN317" s="32">
        <f t="shared" si="94"/>
        <v>0</v>
      </c>
      <c r="BO317" s="32">
        <f t="shared" si="95"/>
        <v>0</v>
      </c>
      <c r="BP317" s="32">
        <f t="shared" si="96"/>
        <v>1</v>
      </c>
      <c r="BQ317" s="32">
        <f t="shared" si="97"/>
        <v>0</v>
      </c>
      <c r="BR317" s="32">
        <f t="shared" si="98"/>
        <v>0</v>
      </c>
      <c r="BS317" s="32">
        <f t="shared" si="99"/>
        <v>1</v>
      </c>
      <c r="BT317" s="32">
        <f t="shared" si="100"/>
        <v>0</v>
      </c>
      <c r="BU317" s="32">
        <f t="shared" si="101"/>
        <v>0</v>
      </c>
      <c r="BV317" s="32">
        <f t="shared" si="102"/>
        <v>0</v>
      </c>
      <c r="BW317" s="32">
        <f t="shared" si="103"/>
        <v>1</v>
      </c>
      <c r="BX317" s="32">
        <f t="shared" si="104"/>
        <v>0</v>
      </c>
      <c r="BY317" s="31">
        <f t="shared" si="105"/>
        <v>1</v>
      </c>
      <c r="BZ317" s="31">
        <f t="shared" si="106"/>
        <v>1</v>
      </c>
    </row>
    <row r="318" spans="1:78" x14ac:dyDescent="0.2">
      <c r="A318" s="3" t="s">
        <v>1321</v>
      </c>
      <c r="B318" s="3" t="s">
        <v>1470</v>
      </c>
      <c r="C318" s="3">
        <v>1164900000</v>
      </c>
      <c r="D318" s="3">
        <v>962160000</v>
      </c>
      <c r="E318" s="3">
        <v>1196500000</v>
      </c>
      <c r="F318" s="4">
        <v>1210300000</v>
      </c>
      <c r="G318" s="3">
        <v>1182300000</v>
      </c>
      <c r="H318" s="3">
        <v>912660000</v>
      </c>
      <c r="I318" s="3">
        <v>507100000</v>
      </c>
      <c r="J318" s="4">
        <v>501740000</v>
      </c>
      <c r="K318" s="3">
        <v>664250000</v>
      </c>
      <c r="L318" s="3">
        <v>1015900000</v>
      </c>
      <c r="M318" s="3">
        <v>634510000</v>
      </c>
      <c r="N318" s="3">
        <v>1086200000</v>
      </c>
      <c r="O318" s="17">
        <v>1235400000</v>
      </c>
      <c r="P318" s="3">
        <v>967430000</v>
      </c>
      <c r="Q318" s="3">
        <v>1032600000</v>
      </c>
      <c r="R318" s="3">
        <v>1136400000</v>
      </c>
      <c r="S318" s="17">
        <v>1189400000</v>
      </c>
      <c r="T318" s="3">
        <v>1094600000</v>
      </c>
      <c r="U318" s="3">
        <v>1134800000</v>
      </c>
      <c r="V318" s="3">
        <v>1106000000</v>
      </c>
      <c r="W318" s="17">
        <v>1075600000</v>
      </c>
      <c r="X318" s="3">
        <v>1294200000</v>
      </c>
      <c r="Y318" s="3">
        <v>922500000</v>
      </c>
      <c r="Z318" s="3">
        <v>1093100000</v>
      </c>
      <c r="AA318" s="17">
        <v>482770000</v>
      </c>
      <c r="AB318" s="3">
        <v>1046900000</v>
      </c>
      <c r="AC318" s="3">
        <v>985360000</v>
      </c>
      <c r="AD318" s="3">
        <v>986530000</v>
      </c>
      <c r="AE318" s="17">
        <v>1228400000</v>
      </c>
      <c r="AF318" s="3">
        <v>1162000000</v>
      </c>
      <c r="AG318" s="3">
        <v>886580000</v>
      </c>
      <c r="AH318" s="3">
        <v>962520000</v>
      </c>
      <c r="AI318" s="17">
        <v>1087800000</v>
      </c>
      <c r="AJ318" s="3">
        <v>1011000000</v>
      </c>
      <c r="AK318" s="3">
        <v>969150000</v>
      </c>
      <c r="AL318" s="3">
        <v>816310000</v>
      </c>
      <c r="AM318" s="3">
        <v>323.31</v>
      </c>
      <c r="AN318" s="3">
        <v>1353</v>
      </c>
      <c r="AO318" s="3">
        <v>27</v>
      </c>
      <c r="AP318" s="3">
        <v>65</v>
      </c>
      <c r="AQ318" s="32">
        <v>1133465000</v>
      </c>
      <c r="AR318" s="32">
        <v>775950000</v>
      </c>
      <c r="AS318" s="32">
        <v>850215000</v>
      </c>
      <c r="AT318" s="32">
        <v>1092957500</v>
      </c>
      <c r="AU318" s="32">
        <v>1131200000</v>
      </c>
      <c r="AV318" s="32">
        <v>1096350000</v>
      </c>
      <c r="AW318" s="32">
        <v>875390000</v>
      </c>
      <c r="AX318" s="32">
        <v>1059875000</v>
      </c>
      <c r="AY318" s="32">
        <v>971065000</v>
      </c>
      <c r="AZ318" s="32">
        <f t="shared" si="109"/>
        <v>1</v>
      </c>
      <c r="BA318" s="32">
        <f t="shared" si="109"/>
        <v>1</v>
      </c>
      <c r="BB318" s="32">
        <f t="shared" si="109"/>
        <v>1</v>
      </c>
      <c r="BC318" s="32">
        <f t="shared" si="109"/>
        <v>1</v>
      </c>
      <c r="BD318" s="32">
        <f t="shared" si="109"/>
        <v>1</v>
      </c>
      <c r="BE318" s="32">
        <f t="shared" si="109"/>
        <v>1</v>
      </c>
      <c r="BF318" s="32">
        <f t="shared" si="109"/>
        <v>1</v>
      </c>
      <c r="BG318" s="32">
        <f t="shared" si="109"/>
        <v>1</v>
      </c>
      <c r="BH318" s="32">
        <f t="shared" si="109"/>
        <v>1</v>
      </c>
      <c r="BI318" s="32">
        <f t="shared" si="89"/>
        <v>2</v>
      </c>
      <c r="BJ318" s="32">
        <f t="shared" si="90"/>
        <v>2</v>
      </c>
      <c r="BK318" s="32">
        <f t="shared" si="91"/>
        <v>2</v>
      </c>
      <c r="BL318" s="32">
        <f t="shared" si="92"/>
        <v>2</v>
      </c>
      <c r="BM318" s="32">
        <f t="shared" si="93"/>
        <v>1</v>
      </c>
      <c r="BN318" s="32">
        <f t="shared" si="94"/>
        <v>0</v>
      </c>
      <c r="BO318" s="32">
        <f t="shared" si="95"/>
        <v>0</v>
      </c>
      <c r="BP318" s="32">
        <f t="shared" si="96"/>
        <v>1</v>
      </c>
      <c r="BQ318" s="32">
        <f t="shared" si="97"/>
        <v>0</v>
      </c>
      <c r="BR318" s="32">
        <f t="shared" si="98"/>
        <v>0</v>
      </c>
      <c r="BS318" s="32">
        <f t="shared" si="99"/>
        <v>1</v>
      </c>
      <c r="BT318" s="32">
        <f t="shared" si="100"/>
        <v>0</v>
      </c>
      <c r="BU318" s="32">
        <f t="shared" si="101"/>
        <v>0</v>
      </c>
      <c r="BV318" s="32">
        <f t="shared" si="102"/>
        <v>1</v>
      </c>
      <c r="BW318" s="32">
        <f t="shared" si="103"/>
        <v>0</v>
      </c>
      <c r="BX318" s="32">
        <f t="shared" si="104"/>
        <v>0</v>
      </c>
      <c r="BY318" s="31">
        <f t="shared" si="105"/>
        <v>1</v>
      </c>
      <c r="BZ318" s="31">
        <f t="shared" si="106"/>
        <v>1</v>
      </c>
    </row>
    <row r="319" spans="1:78" x14ac:dyDescent="0.2">
      <c r="A319" s="3" t="s">
        <v>1322</v>
      </c>
      <c r="B319" s="3" t="s">
        <v>1470</v>
      </c>
      <c r="C319" s="3">
        <v>63563000</v>
      </c>
      <c r="D319" s="3">
        <v>50174000</v>
      </c>
      <c r="E319" s="3">
        <v>65725000</v>
      </c>
      <c r="F319" s="4">
        <v>66344000</v>
      </c>
      <c r="G319" s="3">
        <v>68603000</v>
      </c>
      <c r="H319" s="3">
        <v>64586000</v>
      </c>
      <c r="I319" s="3">
        <v>76851000</v>
      </c>
      <c r="J319" s="4">
        <v>55647000</v>
      </c>
      <c r="K319" s="3">
        <v>64417000</v>
      </c>
      <c r="L319" s="3">
        <v>83659000</v>
      </c>
      <c r="M319" s="3">
        <v>58018000</v>
      </c>
      <c r="N319" s="3">
        <v>72345000</v>
      </c>
      <c r="O319" s="17">
        <v>94513000</v>
      </c>
      <c r="P319" s="3">
        <v>56989000</v>
      </c>
      <c r="Q319" s="3">
        <v>83901000</v>
      </c>
      <c r="R319" s="3">
        <v>80668000</v>
      </c>
      <c r="S319" s="17">
        <v>76463000</v>
      </c>
      <c r="T319" s="3">
        <v>76707000</v>
      </c>
      <c r="U319" s="3">
        <v>73386000</v>
      </c>
      <c r="V319" s="3">
        <v>65012000</v>
      </c>
      <c r="W319" s="17">
        <v>93251000</v>
      </c>
      <c r="X319" s="3">
        <v>85389000</v>
      </c>
      <c r="Y319" s="3">
        <v>93683000</v>
      </c>
      <c r="Z319" s="3">
        <v>105770000</v>
      </c>
      <c r="AA319" s="17">
        <v>85279000</v>
      </c>
      <c r="AB319" s="3">
        <v>107200000</v>
      </c>
      <c r="AC319" s="3">
        <v>91502000</v>
      </c>
      <c r="AD319" s="3">
        <v>71330000</v>
      </c>
      <c r="AE319" s="17">
        <v>123360000</v>
      </c>
      <c r="AF319" s="3">
        <v>119330000</v>
      </c>
      <c r="AG319" s="3">
        <v>104900000</v>
      </c>
      <c r="AH319" s="3">
        <v>92530000</v>
      </c>
      <c r="AI319" s="17">
        <v>78010000</v>
      </c>
      <c r="AJ319" s="3">
        <v>77338000</v>
      </c>
      <c r="AK319" s="3">
        <v>76260000</v>
      </c>
      <c r="AL319" s="3">
        <v>74619000</v>
      </c>
      <c r="AM319" s="3">
        <v>178.23</v>
      </c>
      <c r="AN319" s="3">
        <v>252</v>
      </c>
      <c r="AO319" s="3">
        <v>5</v>
      </c>
      <c r="AP319" s="3">
        <v>30.1</v>
      </c>
      <c r="AQ319" s="32">
        <v>61451500</v>
      </c>
      <c r="AR319" s="32">
        <v>66421750</v>
      </c>
      <c r="AS319" s="32">
        <v>69609750</v>
      </c>
      <c r="AT319" s="32">
        <v>79017750</v>
      </c>
      <c r="AU319" s="32">
        <v>72892000</v>
      </c>
      <c r="AV319" s="32">
        <v>94523250</v>
      </c>
      <c r="AW319" s="32">
        <v>88827750</v>
      </c>
      <c r="AX319" s="32">
        <v>110030000</v>
      </c>
      <c r="AY319" s="32">
        <v>76556750</v>
      </c>
      <c r="AZ319" s="32">
        <f t="shared" ref="AZ319:BH343" si="110">COUNTA(AQ319)</f>
        <v>1</v>
      </c>
      <c r="BA319" s="32">
        <f t="shared" si="110"/>
        <v>1</v>
      </c>
      <c r="BB319" s="32">
        <f t="shared" si="110"/>
        <v>1</v>
      </c>
      <c r="BC319" s="32">
        <f t="shared" si="110"/>
        <v>1</v>
      </c>
      <c r="BD319" s="32">
        <f t="shared" si="110"/>
        <v>1</v>
      </c>
      <c r="BE319" s="32">
        <f t="shared" si="110"/>
        <v>1</v>
      </c>
      <c r="BF319" s="32">
        <f t="shared" si="110"/>
        <v>1</v>
      </c>
      <c r="BG319" s="32">
        <f t="shared" si="110"/>
        <v>1</v>
      </c>
      <c r="BH319" s="32">
        <f t="shared" si="110"/>
        <v>1</v>
      </c>
      <c r="BI319" s="32">
        <f t="shared" si="89"/>
        <v>2</v>
      </c>
      <c r="BJ319" s="32">
        <f t="shared" si="90"/>
        <v>2</v>
      </c>
      <c r="BK319" s="32">
        <f t="shared" si="91"/>
        <v>2</v>
      </c>
      <c r="BL319" s="32">
        <f t="shared" si="92"/>
        <v>2</v>
      </c>
      <c r="BM319" s="32">
        <f t="shared" si="93"/>
        <v>1</v>
      </c>
      <c r="BN319" s="32">
        <f t="shared" si="94"/>
        <v>0</v>
      </c>
      <c r="BO319" s="32">
        <f t="shared" si="95"/>
        <v>0</v>
      </c>
      <c r="BP319" s="32">
        <f t="shared" si="96"/>
        <v>1</v>
      </c>
      <c r="BQ319" s="32">
        <f t="shared" si="97"/>
        <v>0</v>
      </c>
      <c r="BR319" s="32">
        <f t="shared" si="98"/>
        <v>0</v>
      </c>
      <c r="BS319" s="32">
        <f t="shared" si="99"/>
        <v>1</v>
      </c>
      <c r="BT319" s="32">
        <f t="shared" si="100"/>
        <v>0</v>
      </c>
      <c r="BU319" s="32">
        <f t="shared" si="101"/>
        <v>0</v>
      </c>
      <c r="BV319" s="32">
        <f t="shared" si="102"/>
        <v>1</v>
      </c>
      <c r="BW319" s="32">
        <f t="shared" si="103"/>
        <v>0</v>
      </c>
      <c r="BX319" s="32">
        <f t="shared" si="104"/>
        <v>0</v>
      </c>
      <c r="BY319" s="31">
        <f t="shared" si="105"/>
        <v>1</v>
      </c>
      <c r="BZ319" s="31">
        <f t="shared" si="106"/>
        <v>1</v>
      </c>
    </row>
    <row r="320" spans="1:78" x14ac:dyDescent="0.2">
      <c r="A320" s="3" t="s">
        <v>1325</v>
      </c>
      <c r="B320" s="3" t="s">
        <v>1470</v>
      </c>
      <c r="C320" s="3">
        <v>10785000</v>
      </c>
      <c r="D320" s="3">
        <v>13929000</v>
      </c>
      <c r="E320" s="3">
        <v>10975000</v>
      </c>
      <c r="F320" s="4">
        <v>14868000</v>
      </c>
      <c r="G320" s="3">
        <v>9103300</v>
      </c>
      <c r="H320" s="3">
        <v>9103400</v>
      </c>
      <c r="I320" s="3">
        <v>12559000</v>
      </c>
      <c r="J320" s="4">
        <v>14976000</v>
      </c>
      <c r="K320" s="3">
        <v>15023000</v>
      </c>
      <c r="L320" s="3">
        <v>11006000</v>
      </c>
      <c r="M320" s="3">
        <v>12964000</v>
      </c>
      <c r="N320" s="3">
        <v>11480000</v>
      </c>
      <c r="O320" s="17">
        <v>9190800</v>
      </c>
      <c r="P320" s="3">
        <v>12940000</v>
      </c>
      <c r="Q320" s="3">
        <v>9196300</v>
      </c>
      <c r="R320" s="3">
        <v>7912900</v>
      </c>
      <c r="S320" s="17">
        <v>9782900</v>
      </c>
      <c r="T320" s="3">
        <v>9783300</v>
      </c>
      <c r="U320" s="3">
        <v>10061000</v>
      </c>
      <c r="V320" s="3">
        <v>10114000</v>
      </c>
      <c r="W320" s="17">
        <v>12347000</v>
      </c>
      <c r="X320" s="3">
        <v>8821500</v>
      </c>
      <c r="Y320" s="3">
        <v>9380800</v>
      </c>
      <c r="Z320" s="3">
        <v>10363000</v>
      </c>
      <c r="AA320" s="17">
        <v>38215000</v>
      </c>
      <c r="AB320" s="3">
        <v>9611400</v>
      </c>
      <c r="AC320" s="3">
        <f>AVERAGE(AA320:AB320,AD320)</f>
        <v>19483133.333333332</v>
      </c>
      <c r="AD320" s="3">
        <v>10623000</v>
      </c>
      <c r="AE320" s="17">
        <v>11998000</v>
      </c>
      <c r="AF320" s="3">
        <v>14213000</v>
      </c>
      <c r="AG320" s="3">
        <v>13361000</v>
      </c>
      <c r="AH320" s="3">
        <v>11946000</v>
      </c>
      <c r="AI320" s="17">
        <v>10289000</v>
      </c>
      <c r="AJ320" s="3">
        <v>10622000</v>
      </c>
      <c r="AK320" s="3">
        <v>8291700</v>
      </c>
      <c r="AL320" s="3">
        <v>8356100</v>
      </c>
      <c r="AM320" s="3">
        <v>29.422999999999998</v>
      </c>
      <c r="AN320" s="3">
        <v>135</v>
      </c>
      <c r="AO320" s="3">
        <v>6</v>
      </c>
      <c r="AP320" s="3">
        <v>31.5</v>
      </c>
      <c r="AQ320" s="32">
        <v>12639250</v>
      </c>
      <c r="AR320" s="32">
        <v>11435425</v>
      </c>
      <c r="AS320" s="32">
        <v>12618250</v>
      </c>
      <c r="AT320" s="32">
        <v>9810000</v>
      </c>
      <c r="AU320" s="32">
        <v>9935300</v>
      </c>
      <c r="AV320" s="32">
        <v>10228075</v>
      </c>
      <c r="AW320" s="32">
        <v>19483133.333333332</v>
      </c>
      <c r="AX320" s="32">
        <v>12879500</v>
      </c>
      <c r="AY320" s="32">
        <v>9389700</v>
      </c>
      <c r="AZ320" s="32">
        <f t="shared" si="110"/>
        <v>1</v>
      </c>
      <c r="BA320" s="32">
        <f t="shared" si="110"/>
        <v>1</v>
      </c>
      <c r="BB320" s="32">
        <f t="shared" si="110"/>
        <v>1</v>
      </c>
      <c r="BC320" s="32">
        <f t="shared" si="110"/>
        <v>1</v>
      </c>
      <c r="BD320" s="32">
        <f t="shared" si="110"/>
        <v>1</v>
      </c>
      <c r="BE320" s="32">
        <f t="shared" si="110"/>
        <v>1</v>
      </c>
      <c r="BF320" s="32">
        <f t="shared" si="110"/>
        <v>1</v>
      </c>
      <c r="BG320" s="32">
        <f t="shared" si="110"/>
        <v>1</v>
      </c>
      <c r="BH320" s="32">
        <f t="shared" si="110"/>
        <v>1</v>
      </c>
      <c r="BI320" s="32">
        <f t="shared" si="89"/>
        <v>2</v>
      </c>
      <c r="BJ320" s="32">
        <f t="shared" si="90"/>
        <v>2</v>
      </c>
      <c r="BK320" s="32">
        <f t="shared" si="91"/>
        <v>2</v>
      </c>
      <c r="BL320" s="32">
        <f t="shared" si="92"/>
        <v>2</v>
      </c>
      <c r="BM320" s="32">
        <f t="shared" si="93"/>
        <v>1</v>
      </c>
      <c r="BN320" s="32">
        <f t="shared" si="94"/>
        <v>0</v>
      </c>
      <c r="BO320" s="32">
        <f t="shared" si="95"/>
        <v>0</v>
      </c>
      <c r="BP320" s="32">
        <f t="shared" si="96"/>
        <v>1</v>
      </c>
      <c r="BQ320" s="32">
        <f t="shared" si="97"/>
        <v>0</v>
      </c>
      <c r="BR320" s="32">
        <f t="shared" si="98"/>
        <v>0</v>
      </c>
      <c r="BS320" s="32">
        <f t="shared" si="99"/>
        <v>1</v>
      </c>
      <c r="BT320" s="32">
        <f t="shared" si="100"/>
        <v>0</v>
      </c>
      <c r="BU320" s="32">
        <f t="shared" si="101"/>
        <v>0</v>
      </c>
      <c r="BV320" s="32">
        <f t="shared" si="102"/>
        <v>1</v>
      </c>
      <c r="BW320" s="32">
        <f t="shared" si="103"/>
        <v>0</v>
      </c>
      <c r="BX320" s="32">
        <f t="shared" si="104"/>
        <v>0</v>
      </c>
      <c r="BY320" s="31">
        <f t="shared" si="105"/>
        <v>1</v>
      </c>
      <c r="BZ320" s="31">
        <f t="shared" si="106"/>
        <v>1</v>
      </c>
    </row>
    <row r="321" spans="1:78" x14ac:dyDescent="0.2">
      <c r="A321" s="3" t="s">
        <v>1329</v>
      </c>
      <c r="B321" s="3" t="s">
        <v>1627</v>
      </c>
      <c r="C321" s="3">
        <v>986090000</v>
      </c>
      <c r="D321" s="3">
        <v>873050000</v>
      </c>
      <c r="E321" s="3">
        <v>1081800000</v>
      </c>
      <c r="F321" s="4">
        <v>1060600000</v>
      </c>
      <c r="G321" s="3">
        <v>1000700000</v>
      </c>
      <c r="H321" s="3">
        <v>1027300000</v>
      </c>
      <c r="I321" s="3">
        <v>944700000</v>
      </c>
      <c r="J321" s="4">
        <v>775480000</v>
      </c>
      <c r="K321" s="3">
        <v>783460000</v>
      </c>
      <c r="L321" s="3">
        <v>976450000</v>
      </c>
      <c r="M321" s="3">
        <v>812910000</v>
      </c>
      <c r="N321" s="3">
        <v>961900000</v>
      </c>
      <c r="O321" s="17">
        <v>1270900000</v>
      </c>
      <c r="P321" s="3">
        <v>1100100000</v>
      </c>
      <c r="Q321" s="3">
        <v>1077600000</v>
      </c>
      <c r="R321" s="3">
        <v>1289500000</v>
      </c>
      <c r="S321" s="17">
        <v>1022400000</v>
      </c>
      <c r="T321" s="3">
        <v>1101700000</v>
      </c>
      <c r="U321" s="3">
        <v>984640000</v>
      </c>
      <c r="V321" s="3">
        <v>995210000</v>
      </c>
      <c r="W321" s="17">
        <v>1126800000</v>
      </c>
      <c r="X321" s="3">
        <v>1333600000</v>
      </c>
      <c r="Y321" s="3">
        <v>1040300000</v>
      </c>
      <c r="Z321" s="3">
        <v>1292700000</v>
      </c>
      <c r="AA321" s="17">
        <v>601480000</v>
      </c>
      <c r="AB321" s="3">
        <v>1095700000</v>
      </c>
      <c r="AC321" s="3">
        <v>1364300000</v>
      </c>
      <c r="AD321" s="3">
        <v>1130200000</v>
      </c>
      <c r="AE321" s="17">
        <v>1258700000</v>
      </c>
      <c r="AF321" s="3">
        <v>1071900000</v>
      </c>
      <c r="AG321" s="3">
        <v>1094900000</v>
      </c>
      <c r="AH321" s="3">
        <v>1141200000</v>
      </c>
      <c r="AI321" s="17">
        <v>1320500000</v>
      </c>
      <c r="AJ321" s="3">
        <v>1267600000</v>
      </c>
      <c r="AK321" s="3">
        <v>1151900000</v>
      </c>
      <c r="AL321" s="3">
        <v>944290000</v>
      </c>
      <c r="AM321" s="3">
        <v>323.31</v>
      </c>
      <c r="AN321" s="3">
        <v>1296</v>
      </c>
      <c r="AO321" s="3">
        <v>17</v>
      </c>
      <c r="AP321" s="3">
        <v>68</v>
      </c>
      <c r="AQ321" s="32">
        <v>1000385000</v>
      </c>
      <c r="AR321" s="32">
        <v>937045000</v>
      </c>
      <c r="AS321" s="32">
        <v>883680000</v>
      </c>
      <c r="AT321" s="32">
        <v>1184525000</v>
      </c>
      <c r="AU321" s="32">
        <v>1025987500</v>
      </c>
      <c r="AV321" s="32">
        <v>1198350000</v>
      </c>
      <c r="AW321" s="32">
        <v>1047920000</v>
      </c>
      <c r="AX321" s="32">
        <v>1141675000</v>
      </c>
      <c r="AY321" s="32">
        <v>1171072500</v>
      </c>
      <c r="AZ321" s="32">
        <f t="shared" si="110"/>
        <v>1</v>
      </c>
      <c r="BA321" s="32">
        <f t="shared" si="110"/>
        <v>1</v>
      </c>
      <c r="BB321" s="32">
        <f t="shared" si="110"/>
        <v>1</v>
      </c>
      <c r="BC321" s="32">
        <f t="shared" si="110"/>
        <v>1</v>
      </c>
      <c r="BD321" s="32">
        <f t="shared" si="110"/>
        <v>1</v>
      </c>
      <c r="BE321" s="32">
        <f t="shared" si="110"/>
        <v>1</v>
      </c>
      <c r="BF321" s="32">
        <f t="shared" si="110"/>
        <v>1</v>
      </c>
      <c r="BG321" s="32">
        <f t="shared" si="110"/>
        <v>1</v>
      </c>
      <c r="BH321" s="32">
        <f t="shared" si="110"/>
        <v>1</v>
      </c>
      <c r="BI321" s="32">
        <f t="shared" si="89"/>
        <v>2</v>
      </c>
      <c r="BJ321" s="32">
        <f t="shared" si="90"/>
        <v>2</v>
      </c>
      <c r="BK321" s="32">
        <f t="shared" si="91"/>
        <v>2</v>
      </c>
      <c r="BL321" s="32">
        <f t="shared" si="92"/>
        <v>2</v>
      </c>
      <c r="BM321" s="32">
        <f t="shared" si="93"/>
        <v>1</v>
      </c>
      <c r="BN321" s="32">
        <f t="shared" si="94"/>
        <v>0</v>
      </c>
      <c r="BO321" s="32">
        <f t="shared" si="95"/>
        <v>0</v>
      </c>
      <c r="BP321" s="32">
        <f t="shared" si="96"/>
        <v>1</v>
      </c>
      <c r="BQ321" s="32">
        <f t="shared" si="97"/>
        <v>0</v>
      </c>
      <c r="BR321" s="32">
        <f t="shared" si="98"/>
        <v>0</v>
      </c>
      <c r="BS321" s="32">
        <f t="shared" si="99"/>
        <v>1</v>
      </c>
      <c r="BT321" s="32">
        <f t="shared" si="100"/>
        <v>0</v>
      </c>
      <c r="BU321" s="32">
        <f t="shared" si="101"/>
        <v>0</v>
      </c>
      <c r="BV321" s="32">
        <f t="shared" si="102"/>
        <v>1</v>
      </c>
      <c r="BW321" s="32">
        <f t="shared" si="103"/>
        <v>0</v>
      </c>
      <c r="BX321" s="32">
        <f t="shared" si="104"/>
        <v>0</v>
      </c>
      <c r="BY321" s="31">
        <f t="shared" si="105"/>
        <v>1</v>
      </c>
      <c r="BZ321" s="31">
        <f t="shared" si="106"/>
        <v>1</v>
      </c>
    </row>
    <row r="322" spans="1:78" x14ac:dyDescent="0.2">
      <c r="A322" s="3" t="s">
        <v>1332</v>
      </c>
      <c r="B322" s="3" t="s">
        <v>1627</v>
      </c>
      <c r="C322" s="3">
        <v>6920500</v>
      </c>
      <c r="D322" s="3">
        <v>3946800</v>
      </c>
      <c r="E322" s="3">
        <v>5168900</v>
      </c>
      <c r="F322" s="4">
        <v>5771200</v>
      </c>
      <c r="G322" s="3">
        <v>6521900</v>
      </c>
      <c r="H322" s="3">
        <v>5467100</v>
      </c>
      <c r="I322" s="3">
        <v>7099200</v>
      </c>
      <c r="J322" s="4">
        <v>9187900</v>
      </c>
      <c r="K322" s="3">
        <v>7262700</v>
      </c>
      <c r="L322" s="3">
        <v>5221400</v>
      </c>
      <c r="M322" s="3">
        <v>7256300</v>
      </c>
      <c r="N322" s="3">
        <v>5698800</v>
      </c>
      <c r="O322" s="17">
        <v>5735500</v>
      </c>
      <c r="P322" s="3">
        <v>5654200</v>
      </c>
      <c r="Q322" s="3">
        <v>6089800</v>
      </c>
      <c r="R322" s="3">
        <v>5256300</v>
      </c>
      <c r="S322" s="17">
        <v>4106800</v>
      </c>
      <c r="T322" s="3">
        <v>6158600</v>
      </c>
      <c r="U322" s="3">
        <v>4715600</v>
      </c>
      <c r="V322" s="3">
        <v>6201500</v>
      </c>
      <c r="W322" s="17">
        <v>7208400</v>
      </c>
      <c r="X322" s="3">
        <v>6161400</v>
      </c>
      <c r="Y322" s="3">
        <v>9105600</v>
      </c>
      <c r="Z322" s="3">
        <v>6464300</v>
      </c>
      <c r="AA322" s="17">
        <v>7420000</v>
      </c>
      <c r="AB322" s="3">
        <v>5967000</v>
      </c>
      <c r="AC322" s="3">
        <v>6643800</v>
      </c>
      <c r="AD322" s="3">
        <v>6173000</v>
      </c>
      <c r="AE322" s="17">
        <v>9061100</v>
      </c>
      <c r="AF322" s="3">
        <v>6706500</v>
      </c>
      <c r="AG322" s="3">
        <v>11470000</v>
      </c>
      <c r="AH322" s="3">
        <v>10360000</v>
      </c>
      <c r="AI322" s="17">
        <v>6915000</v>
      </c>
      <c r="AJ322" s="3">
        <v>6796900</v>
      </c>
      <c r="AK322" s="3">
        <v>7653500</v>
      </c>
      <c r="AL322" s="3">
        <v>8842100</v>
      </c>
      <c r="AM322" s="3">
        <v>97.18</v>
      </c>
      <c r="AN322" s="3">
        <v>176</v>
      </c>
      <c r="AO322" s="3">
        <v>7</v>
      </c>
      <c r="AP322" s="3">
        <v>37</v>
      </c>
      <c r="AQ322" s="32">
        <v>5451850</v>
      </c>
      <c r="AR322" s="32">
        <v>7069025</v>
      </c>
      <c r="AS322" s="32">
        <v>6359800</v>
      </c>
      <c r="AT322" s="32">
        <v>5683950</v>
      </c>
      <c r="AU322" s="32">
        <v>5295625</v>
      </c>
      <c r="AV322" s="32">
        <v>7234925</v>
      </c>
      <c r="AW322" s="32">
        <v>6550950</v>
      </c>
      <c r="AX322" s="32">
        <v>9399400</v>
      </c>
      <c r="AY322" s="32">
        <v>7551875</v>
      </c>
      <c r="AZ322" s="32">
        <f t="shared" si="110"/>
        <v>1</v>
      </c>
      <c r="BA322" s="32">
        <f t="shared" si="110"/>
        <v>1</v>
      </c>
      <c r="BB322" s="32">
        <f t="shared" si="110"/>
        <v>1</v>
      </c>
      <c r="BC322" s="32">
        <f t="shared" si="110"/>
        <v>1</v>
      </c>
      <c r="BD322" s="32">
        <f t="shared" si="110"/>
        <v>1</v>
      </c>
      <c r="BE322" s="32">
        <f t="shared" si="110"/>
        <v>1</v>
      </c>
      <c r="BF322" s="32">
        <f t="shared" si="110"/>
        <v>1</v>
      </c>
      <c r="BG322" s="32">
        <f t="shared" si="110"/>
        <v>1</v>
      </c>
      <c r="BH322" s="32">
        <f t="shared" si="110"/>
        <v>1</v>
      </c>
      <c r="BI322" s="32">
        <f t="shared" si="89"/>
        <v>2</v>
      </c>
      <c r="BJ322" s="32">
        <f t="shared" si="90"/>
        <v>2</v>
      </c>
      <c r="BK322" s="32">
        <f t="shared" si="91"/>
        <v>2</v>
      </c>
      <c r="BL322" s="32">
        <f t="shared" si="92"/>
        <v>2</v>
      </c>
      <c r="BM322" s="32">
        <f t="shared" si="93"/>
        <v>1</v>
      </c>
      <c r="BN322" s="32">
        <f t="shared" si="94"/>
        <v>0</v>
      </c>
      <c r="BO322" s="32">
        <f t="shared" si="95"/>
        <v>0</v>
      </c>
      <c r="BP322" s="32">
        <f t="shared" si="96"/>
        <v>1</v>
      </c>
      <c r="BQ322" s="32">
        <f t="shared" si="97"/>
        <v>0</v>
      </c>
      <c r="BR322" s="32">
        <f t="shared" si="98"/>
        <v>0</v>
      </c>
      <c r="BS322" s="32">
        <f t="shared" si="99"/>
        <v>1</v>
      </c>
      <c r="BT322" s="32">
        <f t="shared" si="100"/>
        <v>0</v>
      </c>
      <c r="BU322" s="32">
        <f t="shared" si="101"/>
        <v>0</v>
      </c>
      <c r="BV322" s="32">
        <f t="shared" si="102"/>
        <v>1</v>
      </c>
      <c r="BW322" s="32">
        <f t="shared" si="103"/>
        <v>0</v>
      </c>
      <c r="BX322" s="32">
        <f t="shared" si="104"/>
        <v>0</v>
      </c>
      <c r="BY322" s="31">
        <f t="shared" si="105"/>
        <v>1</v>
      </c>
      <c r="BZ322" s="31">
        <f t="shared" si="106"/>
        <v>1</v>
      </c>
    </row>
    <row r="323" spans="1:78" x14ac:dyDescent="0.2">
      <c r="A323" s="3" t="s">
        <v>1333</v>
      </c>
      <c r="B323" s="3" t="s">
        <v>1470</v>
      </c>
      <c r="C323" s="3">
        <v>2798600</v>
      </c>
      <c r="D323" s="3">
        <v>2858000</v>
      </c>
      <c r="E323" s="3">
        <v>3068100</v>
      </c>
      <c r="F323" s="4">
        <v>2813600</v>
      </c>
      <c r="G323" s="3">
        <v>2673000</v>
      </c>
      <c r="H323" s="3">
        <v>2823200</v>
      </c>
      <c r="I323" s="3">
        <v>1546200</v>
      </c>
      <c r="J323" s="4">
        <v>2307500</v>
      </c>
      <c r="K323" s="3">
        <v>3170700</v>
      </c>
      <c r="L323" s="3">
        <v>2532700</v>
      </c>
      <c r="M323" s="3">
        <v>2531900</v>
      </c>
      <c r="N323" s="3">
        <v>2761000</v>
      </c>
      <c r="O323" s="17">
        <v>1985700</v>
      </c>
      <c r="P323" s="3">
        <v>3117700</v>
      </c>
      <c r="Q323" s="3">
        <v>2322400</v>
      </c>
      <c r="R323" s="3">
        <v>2219300</v>
      </c>
      <c r="S323" s="17">
        <v>2363700</v>
      </c>
      <c r="T323" s="3">
        <v>2363700</v>
      </c>
      <c r="U323" s="3">
        <v>2571000</v>
      </c>
      <c r="V323" s="3">
        <f>AVERAGE(S323:U323)</f>
        <v>2432800</v>
      </c>
      <c r="W323" s="17">
        <f>AVERAGE(X323:Z323)</f>
        <v>2592333.3333333335</v>
      </c>
      <c r="X323" s="3">
        <v>2650300</v>
      </c>
      <c r="Y323" s="3">
        <v>2814100</v>
      </c>
      <c r="Z323" s="3">
        <v>2312600</v>
      </c>
      <c r="AA323" s="17">
        <f>AVERAGE(AB323:AD323)</f>
        <v>3344966.6666666665</v>
      </c>
      <c r="AB323" s="3">
        <v>2596700</v>
      </c>
      <c r="AC323" s="3">
        <v>3354700</v>
      </c>
      <c r="AD323" s="3">
        <v>4083500</v>
      </c>
      <c r="AE323" s="17">
        <v>3033300</v>
      </c>
      <c r="AF323" s="3">
        <v>2668500</v>
      </c>
      <c r="AG323" s="3">
        <f>AVERAGE(AE323:AF323,AH323)</f>
        <v>2676533.3333333335</v>
      </c>
      <c r="AH323" s="3">
        <v>2327800</v>
      </c>
      <c r="AI323" s="17">
        <v>1484300</v>
      </c>
      <c r="AJ323" s="3">
        <v>1959600</v>
      </c>
      <c r="AK323" s="3">
        <v>3016500</v>
      </c>
      <c r="AL323" s="3">
        <v>1947800</v>
      </c>
      <c r="AM323" s="3">
        <v>22.513000000000002</v>
      </c>
      <c r="AN323" s="3">
        <v>103</v>
      </c>
      <c r="AO323" s="3">
        <v>2</v>
      </c>
      <c r="AP323" s="3">
        <v>29.7</v>
      </c>
      <c r="AQ323" s="32">
        <v>2884575</v>
      </c>
      <c r="AR323" s="32">
        <v>2337475</v>
      </c>
      <c r="AS323" s="32">
        <v>2749075</v>
      </c>
      <c r="AT323" s="32">
        <v>2411275</v>
      </c>
      <c r="AU323" s="32">
        <v>2432800</v>
      </c>
      <c r="AV323" s="32">
        <v>2592333.3333333335</v>
      </c>
      <c r="AW323" s="32">
        <v>3344966.6666666665</v>
      </c>
      <c r="AX323" s="32">
        <v>2676533.3333333335</v>
      </c>
      <c r="AY323" s="32">
        <v>2102050</v>
      </c>
      <c r="AZ323" s="32">
        <f t="shared" si="110"/>
        <v>1</v>
      </c>
      <c r="BA323" s="32">
        <f t="shared" si="110"/>
        <v>1</v>
      </c>
      <c r="BB323" s="32">
        <f t="shared" si="110"/>
        <v>1</v>
      </c>
      <c r="BC323" s="32">
        <f t="shared" si="110"/>
        <v>1</v>
      </c>
      <c r="BD323" s="32">
        <f t="shared" si="110"/>
        <v>1</v>
      </c>
      <c r="BE323" s="32">
        <f t="shared" si="110"/>
        <v>1</v>
      </c>
      <c r="BF323" s="32">
        <f t="shared" si="110"/>
        <v>1</v>
      </c>
      <c r="BG323" s="32">
        <f t="shared" si="110"/>
        <v>1</v>
      </c>
      <c r="BH323" s="32">
        <f t="shared" si="110"/>
        <v>1</v>
      </c>
      <c r="BI323" s="32">
        <f t="shared" ref="BI323:BI374" si="111">SUM(BA323:BB323)</f>
        <v>2</v>
      </c>
      <c r="BJ323" s="32">
        <f t="shared" ref="BJ323:BJ374" si="112">SUM(BC323:BD323)</f>
        <v>2</v>
      </c>
      <c r="BK323" s="32">
        <f t="shared" ref="BK323:BK374" si="113">SUM(BE323:BF323)</f>
        <v>2</v>
      </c>
      <c r="BL323" s="32">
        <f t="shared" ref="BL323:BL374" si="114">SUM(BG323:BH323)</f>
        <v>2</v>
      </c>
      <c r="BM323" s="32">
        <f t="shared" ref="BM323:BM374" si="115">IF(BI323=2,1,0)</f>
        <v>1</v>
      </c>
      <c r="BN323" s="32">
        <f t="shared" ref="BN323:BN374" si="116">IF(BI323=1,IF(BA323=1,1,0),0)</f>
        <v>0</v>
      </c>
      <c r="BO323" s="32">
        <f t="shared" ref="BO323:BO374" si="117">IF(BI323=1,IF(BB323=1,1,0),0)</f>
        <v>0</v>
      </c>
      <c r="BP323" s="32">
        <f t="shared" ref="BP323:BP374" si="118">IF(BJ323=2,1,0)</f>
        <v>1</v>
      </c>
      <c r="BQ323" s="32">
        <f t="shared" ref="BQ323:BQ374" si="119">IF(BJ323=1,IF(BC323=1,1,0),0)</f>
        <v>0</v>
      </c>
      <c r="BR323" s="32">
        <f t="shared" ref="BR323:BR374" si="120">IF(BJ323=1,IF(BD323=1,1,0),0)</f>
        <v>0</v>
      </c>
      <c r="BS323" s="32">
        <f t="shared" ref="BS323:BS374" si="121">IF(BK323=2,1,0)</f>
        <v>1</v>
      </c>
      <c r="BT323" s="32">
        <f t="shared" ref="BT323:BT374" si="122">IF(BK323=1,IF(BE323=1,1,0),0)</f>
        <v>0</v>
      </c>
      <c r="BU323" s="32">
        <f t="shared" ref="BU323:BU374" si="123">IF(BK323=1,IF(BF323=1,1,0),0)</f>
        <v>0</v>
      </c>
      <c r="BV323" s="32">
        <f t="shared" ref="BV323:BV374" si="124">IF(BL323=2,1,0)</f>
        <v>1</v>
      </c>
      <c r="BW323" s="32">
        <f t="shared" ref="BW323:BW374" si="125">IF(BL323=1,IF(BG323=1,1,0),0)</f>
        <v>0</v>
      </c>
      <c r="BX323" s="32">
        <f t="shared" ref="BX323:BX374" si="126">IF(BL323=1,IF(BH323=1,1,0),0)</f>
        <v>0</v>
      </c>
      <c r="BY323" s="31">
        <f t="shared" ref="BY323:BY374" si="127">IF(SUM(AQ323,AR323,AT323,AV323,AX323)=0,0,1)</f>
        <v>1</v>
      </c>
      <c r="BZ323" s="31">
        <f t="shared" ref="BZ323:BZ374" si="128">IF(SUM(AQ323,AS323,AU323,AW323,AY323)=0,0,1)</f>
        <v>1</v>
      </c>
    </row>
    <row r="324" spans="1:78" x14ac:dyDescent="0.2">
      <c r="A324" s="3" t="s">
        <v>1334</v>
      </c>
      <c r="B324" s="3" t="s">
        <v>1470</v>
      </c>
      <c r="C324" s="3">
        <v>6513900000</v>
      </c>
      <c r="D324" s="3">
        <v>6827000000</v>
      </c>
      <c r="E324" s="3">
        <v>6579500000</v>
      </c>
      <c r="F324" s="4">
        <v>6255300000</v>
      </c>
      <c r="G324" s="3">
        <v>6619300000</v>
      </c>
      <c r="H324" s="3">
        <v>6567100000</v>
      </c>
      <c r="I324" s="3">
        <v>8805600000</v>
      </c>
      <c r="J324" s="4">
        <v>7329100000</v>
      </c>
      <c r="K324" s="3">
        <v>8075900000</v>
      </c>
      <c r="L324" s="3">
        <v>7179200000</v>
      </c>
      <c r="M324" s="3">
        <v>6981600000</v>
      </c>
      <c r="N324" s="3">
        <v>6920200000</v>
      </c>
      <c r="O324" s="17">
        <v>6440700000</v>
      </c>
      <c r="P324" s="3">
        <v>6833000000</v>
      </c>
      <c r="Q324" s="3">
        <v>5883700000</v>
      </c>
      <c r="R324" s="3">
        <v>6288200000</v>
      </c>
      <c r="S324" s="17">
        <v>6316000000</v>
      </c>
      <c r="T324" s="3">
        <v>5606900000</v>
      </c>
      <c r="U324" s="3">
        <v>5991100000</v>
      </c>
      <c r="V324" s="3">
        <v>6995800000</v>
      </c>
      <c r="W324" s="17">
        <v>5849200000</v>
      </c>
      <c r="X324" s="3">
        <v>6502900000</v>
      </c>
      <c r="Y324" s="3">
        <v>6090000000</v>
      </c>
      <c r="Z324" s="3">
        <v>6290100000</v>
      </c>
      <c r="AA324" s="17">
        <v>6579200000</v>
      </c>
      <c r="AB324" s="3">
        <v>5530700000</v>
      </c>
      <c r="AC324" s="3">
        <v>6667400000</v>
      </c>
      <c r="AD324" s="3">
        <v>6853300000</v>
      </c>
      <c r="AE324" s="17">
        <v>5286100000</v>
      </c>
      <c r="AF324" s="3">
        <v>4673200000</v>
      </c>
      <c r="AG324" s="3">
        <v>7485600000</v>
      </c>
      <c r="AH324" s="3">
        <v>6033400000</v>
      </c>
      <c r="AI324" s="17">
        <v>7994100000</v>
      </c>
      <c r="AJ324" s="3">
        <v>5769800000</v>
      </c>
      <c r="AK324" s="3">
        <v>6496200000</v>
      </c>
      <c r="AL324" s="3">
        <v>6633600000</v>
      </c>
      <c r="AM324" s="3">
        <v>323.31</v>
      </c>
      <c r="AN324" s="3">
        <v>2556</v>
      </c>
      <c r="AO324" s="3">
        <v>11</v>
      </c>
      <c r="AP324" s="3">
        <v>64.900000000000006</v>
      </c>
      <c r="AQ324" s="32">
        <v>6543925000</v>
      </c>
      <c r="AR324" s="32">
        <v>7330275000</v>
      </c>
      <c r="AS324" s="32">
        <v>7289225000</v>
      </c>
      <c r="AT324" s="32">
        <v>6361400000</v>
      </c>
      <c r="AU324" s="32">
        <v>6227450000</v>
      </c>
      <c r="AV324" s="32">
        <v>6183050000</v>
      </c>
      <c r="AW324" s="32">
        <v>6407650000</v>
      </c>
      <c r="AX324" s="32">
        <v>5869575000</v>
      </c>
      <c r="AY324" s="32">
        <v>6723425000</v>
      </c>
      <c r="AZ324" s="32">
        <f t="shared" si="110"/>
        <v>1</v>
      </c>
      <c r="BA324" s="32">
        <f t="shared" si="110"/>
        <v>1</v>
      </c>
      <c r="BB324" s="32">
        <f t="shared" si="110"/>
        <v>1</v>
      </c>
      <c r="BC324" s="32">
        <f t="shared" si="110"/>
        <v>1</v>
      </c>
      <c r="BD324" s="32">
        <f t="shared" si="110"/>
        <v>1</v>
      </c>
      <c r="BE324" s="32">
        <f t="shared" si="110"/>
        <v>1</v>
      </c>
      <c r="BF324" s="32">
        <f t="shared" si="110"/>
        <v>1</v>
      </c>
      <c r="BG324" s="32">
        <f t="shared" si="110"/>
        <v>1</v>
      </c>
      <c r="BH324" s="32">
        <f t="shared" si="110"/>
        <v>1</v>
      </c>
      <c r="BI324" s="32">
        <f t="shared" si="111"/>
        <v>2</v>
      </c>
      <c r="BJ324" s="32">
        <f t="shared" si="112"/>
        <v>2</v>
      </c>
      <c r="BK324" s="32">
        <f t="shared" si="113"/>
        <v>2</v>
      </c>
      <c r="BL324" s="32">
        <f t="shared" si="114"/>
        <v>2</v>
      </c>
      <c r="BM324" s="32">
        <f t="shared" si="115"/>
        <v>1</v>
      </c>
      <c r="BN324" s="32">
        <f t="shared" si="116"/>
        <v>0</v>
      </c>
      <c r="BO324" s="32">
        <f t="shared" si="117"/>
        <v>0</v>
      </c>
      <c r="BP324" s="32">
        <f t="shared" si="118"/>
        <v>1</v>
      </c>
      <c r="BQ324" s="32">
        <f t="shared" si="119"/>
        <v>0</v>
      </c>
      <c r="BR324" s="32">
        <f t="shared" si="120"/>
        <v>0</v>
      </c>
      <c r="BS324" s="32">
        <f t="shared" si="121"/>
        <v>1</v>
      </c>
      <c r="BT324" s="32">
        <f t="shared" si="122"/>
        <v>0</v>
      </c>
      <c r="BU324" s="32">
        <f t="shared" si="123"/>
        <v>0</v>
      </c>
      <c r="BV324" s="32">
        <f t="shared" si="124"/>
        <v>1</v>
      </c>
      <c r="BW324" s="32">
        <f t="shared" si="125"/>
        <v>0</v>
      </c>
      <c r="BX324" s="32">
        <f t="shared" si="126"/>
        <v>0</v>
      </c>
      <c r="BY324" s="31">
        <f t="shared" si="127"/>
        <v>1</v>
      </c>
      <c r="BZ324" s="31">
        <f t="shared" si="128"/>
        <v>1</v>
      </c>
    </row>
    <row r="325" spans="1:78" x14ac:dyDescent="0.2">
      <c r="A325" s="3" t="s">
        <v>1336</v>
      </c>
      <c r="B325" s="3" t="s">
        <v>1936</v>
      </c>
      <c r="C325" s="3">
        <v>13281000</v>
      </c>
      <c r="D325" s="3">
        <v>11610000</v>
      </c>
      <c r="E325" s="3">
        <f>AVERAGE(C325:D325,F325)</f>
        <v>12405000</v>
      </c>
      <c r="F325" s="4">
        <v>12324000</v>
      </c>
      <c r="G325" s="3">
        <v>8053200</v>
      </c>
      <c r="H325" s="3">
        <v>11655000</v>
      </c>
      <c r="I325" s="3">
        <v>13782000</v>
      </c>
      <c r="J325" s="4">
        <v>14586000</v>
      </c>
      <c r="K325" s="3">
        <v>12934000</v>
      </c>
      <c r="L325" s="3">
        <v>11600000</v>
      </c>
      <c r="M325" s="3">
        <v>10216000</v>
      </c>
      <c r="N325" s="3">
        <v>8954600</v>
      </c>
      <c r="O325" s="17">
        <v>10092000</v>
      </c>
      <c r="P325" s="3">
        <v>13511000</v>
      </c>
      <c r="Q325" s="3">
        <v>11513000</v>
      </c>
      <c r="R325" s="3">
        <v>11307000</v>
      </c>
      <c r="S325" s="17">
        <v>10490000</v>
      </c>
      <c r="T325" s="3">
        <v>10969000</v>
      </c>
      <c r="U325" s="3">
        <v>10789000</v>
      </c>
      <c r="V325" s="3">
        <v>11629000</v>
      </c>
      <c r="W325" s="17">
        <v>15529000</v>
      </c>
      <c r="X325" s="3">
        <v>9710300</v>
      </c>
      <c r="Y325" s="3">
        <v>14123000</v>
      </c>
      <c r="Z325" s="3">
        <v>10205000</v>
      </c>
      <c r="AA325" s="17">
        <v>7270600</v>
      </c>
      <c r="AB325" s="3">
        <v>14150000</v>
      </c>
      <c r="AC325" s="3">
        <v>8700400</v>
      </c>
      <c r="AD325" s="3">
        <v>12602000</v>
      </c>
      <c r="AE325" s="17">
        <v>18819000</v>
      </c>
      <c r="AF325" s="3">
        <v>18686000</v>
      </c>
      <c r="AG325" s="3">
        <v>14509000</v>
      </c>
      <c r="AH325" s="3">
        <v>18042000</v>
      </c>
      <c r="AI325" s="17">
        <v>10336000</v>
      </c>
      <c r="AJ325" s="3">
        <v>11043000</v>
      </c>
      <c r="AK325" s="3">
        <v>9660100</v>
      </c>
      <c r="AL325" s="3">
        <v>8997900</v>
      </c>
      <c r="AM325" s="3">
        <v>224.17</v>
      </c>
      <c r="AN325" s="3">
        <v>193</v>
      </c>
      <c r="AO325" s="3">
        <v>13</v>
      </c>
      <c r="AP325" s="3">
        <v>29.5</v>
      </c>
      <c r="AQ325" s="32">
        <v>12405000</v>
      </c>
      <c r="AR325" s="32">
        <v>12019050</v>
      </c>
      <c r="AS325" s="32">
        <v>10926150</v>
      </c>
      <c r="AT325" s="32">
        <v>11605750</v>
      </c>
      <c r="AU325" s="32">
        <v>10969250</v>
      </c>
      <c r="AV325" s="32">
        <v>12391825</v>
      </c>
      <c r="AW325" s="32">
        <v>10680750</v>
      </c>
      <c r="AX325" s="32">
        <v>17514000</v>
      </c>
      <c r="AY325" s="32">
        <v>10009250</v>
      </c>
      <c r="AZ325" s="32">
        <f t="shared" si="110"/>
        <v>1</v>
      </c>
      <c r="BA325" s="32">
        <f t="shared" si="110"/>
        <v>1</v>
      </c>
      <c r="BB325" s="32">
        <f t="shared" si="110"/>
        <v>1</v>
      </c>
      <c r="BC325" s="32">
        <f t="shared" si="110"/>
        <v>1</v>
      </c>
      <c r="BD325" s="32">
        <f t="shared" si="110"/>
        <v>1</v>
      </c>
      <c r="BE325" s="32">
        <f t="shared" si="110"/>
        <v>1</v>
      </c>
      <c r="BF325" s="32">
        <f t="shared" si="110"/>
        <v>1</v>
      </c>
      <c r="BG325" s="32">
        <f t="shared" si="110"/>
        <v>1</v>
      </c>
      <c r="BH325" s="32">
        <f t="shared" si="110"/>
        <v>1</v>
      </c>
      <c r="BI325" s="32">
        <f t="shared" si="111"/>
        <v>2</v>
      </c>
      <c r="BJ325" s="32">
        <f t="shared" si="112"/>
        <v>2</v>
      </c>
      <c r="BK325" s="32">
        <f t="shared" si="113"/>
        <v>2</v>
      </c>
      <c r="BL325" s="32">
        <f t="shared" si="114"/>
        <v>2</v>
      </c>
      <c r="BM325" s="32">
        <f t="shared" si="115"/>
        <v>1</v>
      </c>
      <c r="BN325" s="32">
        <f t="shared" si="116"/>
        <v>0</v>
      </c>
      <c r="BO325" s="32">
        <f t="shared" si="117"/>
        <v>0</v>
      </c>
      <c r="BP325" s="32">
        <f t="shared" si="118"/>
        <v>1</v>
      </c>
      <c r="BQ325" s="32">
        <f t="shared" si="119"/>
        <v>0</v>
      </c>
      <c r="BR325" s="32">
        <f t="shared" si="120"/>
        <v>0</v>
      </c>
      <c r="BS325" s="32">
        <f t="shared" si="121"/>
        <v>1</v>
      </c>
      <c r="BT325" s="32">
        <f t="shared" si="122"/>
        <v>0</v>
      </c>
      <c r="BU325" s="32">
        <f t="shared" si="123"/>
        <v>0</v>
      </c>
      <c r="BV325" s="32">
        <f t="shared" si="124"/>
        <v>1</v>
      </c>
      <c r="BW325" s="32">
        <f t="shared" si="125"/>
        <v>0</v>
      </c>
      <c r="BX325" s="32">
        <f t="shared" si="126"/>
        <v>0</v>
      </c>
      <c r="BY325" s="31">
        <f t="shared" si="127"/>
        <v>1</v>
      </c>
      <c r="BZ325" s="31">
        <f t="shared" si="128"/>
        <v>1</v>
      </c>
    </row>
    <row r="326" spans="1:78" x14ac:dyDescent="0.2">
      <c r="A326" s="3" t="s">
        <v>1346</v>
      </c>
      <c r="B326" s="3" t="s">
        <v>1940</v>
      </c>
      <c r="C326" s="3">
        <v>902860000</v>
      </c>
      <c r="D326" s="3">
        <v>1029000000</v>
      </c>
      <c r="E326" s="3">
        <v>903050000</v>
      </c>
      <c r="F326" s="4">
        <v>1031200000</v>
      </c>
      <c r="G326" s="3">
        <v>1003600000</v>
      </c>
      <c r="H326" s="3">
        <v>898800000</v>
      </c>
      <c r="I326" s="3">
        <v>1306200000</v>
      </c>
      <c r="J326" s="4">
        <v>989020000</v>
      </c>
      <c r="K326" s="3">
        <v>1171600000</v>
      </c>
      <c r="L326" s="3">
        <v>1122700000</v>
      </c>
      <c r="M326" s="3">
        <v>1258600000</v>
      </c>
      <c r="N326" s="3">
        <v>1109700000</v>
      </c>
      <c r="O326" s="17">
        <v>907440000</v>
      </c>
      <c r="P326" s="3">
        <v>1007900000</v>
      </c>
      <c r="Q326" s="3">
        <v>800790000</v>
      </c>
      <c r="R326" s="3">
        <v>866400000</v>
      </c>
      <c r="S326" s="17">
        <v>996060000</v>
      </c>
      <c r="T326" s="3">
        <v>965460000</v>
      </c>
      <c r="U326" s="3">
        <v>1031300000</v>
      </c>
      <c r="V326" s="3">
        <v>996330000</v>
      </c>
      <c r="W326" s="17">
        <v>1000200000</v>
      </c>
      <c r="X326" s="3">
        <v>957650000</v>
      </c>
      <c r="Y326" s="3">
        <v>861500000</v>
      </c>
      <c r="Z326" s="3">
        <v>819080000</v>
      </c>
      <c r="AA326" s="17">
        <v>701320000</v>
      </c>
      <c r="AB326" s="3">
        <v>828850000</v>
      </c>
      <c r="AC326" s="3">
        <v>782370000</v>
      </c>
      <c r="AD326" s="3">
        <v>1022400000</v>
      </c>
      <c r="AE326" s="17">
        <v>824970000</v>
      </c>
      <c r="AF326" s="3">
        <v>512190000</v>
      </c>
      <c r="AG326" s="3">
        <v>918640000</v>
      </c>
      <c r="AH326" s="3">
        <v>822530000</v>
      </c>
      <c r="AI326" s="17">
        <v>1083400000</v>
      </c>
      <c r="AJ326" s="3">
        <v>847270000</v>
      </c>
      <c r="AK326" s="3">
        <v>745440000</v>
      </c>
      <c r="AL326" s="3">
        <v>809280000</v>
      </c>
      <c r="AM326" s="3">
        <v>104.16</v>
      </c>
      <c r="AN326" s="3">
        <v>477</v>
      </c>
      <c r="AO326" s="3">
        <v>7</v>
      </c>
      <c r="AP326" s="3">
        <v>39.6</v>
      </c>
      <c r="AQ326" s="32">
        <v>966527500</v>
      </c>
      <c r="AR326" s="32">
        <v>1049405000</v>
      </c>
      <c r="AS326" s="32">
        <v>1165650000</v>
      </c>
      <c r="AT326" s="32">
        <v>895632500</v>
      </c>
      <c r="AU326" s="32">
        <v>997287500</v>
      </c>
      <c r="AV326" s="32">
        <v>909607500</v>
      </c>
      <c r="AW326" s="32">
        <v>833735000</v>
      </c>
      <c r="AX326" s="32">
        <v>769582500</v>
      </c>
      <c r="AY326" s="32">
        <v>871347500</v>
      </c>
      <c r="AZ326" s="32">
        <f t="shared" si="110"/>
        <v>1</v>
      </c>
      <c r="BA326" s="32">
        <f t="shared" si="110"/>
        <v>1</v>
      </c>
      <c r="BB326" s="32">
        <f t="shared" si="110"/>
        <v>1</v>
      </c>
      <c r="BC326" s="32">
        <f t="shared" si="110"/>
        <v>1</v>
      </c>
      <c r="BD326" s="32">
        <f t="shared" si="110"/>
        <v>1</v>
      </c>
      <c r="BE326" s="32">
        <f t="shared" si="110"/>
        <v>1</v>
      </c>
      <c r="BF326" s="32">
        <f t="shared" si="110"/>
        <v>1</v>
      </c>
      <c r="BG326" s="32">
        <f t="shared" si="110"/>
        <v>1</v>
      </c>
      <c r="BH326" s="32">
        <f t="shared" si="110"/>
        <v>1</v>
      </c>
      <c r="BI326" s="32">
        <f t="shared" si="111"/>
        <v>2</v>
      </c>
      <c r="BJ326" s="32">
        <f t="shared" si="112"/>
        <v>2</v>
      </c>
      <c r="BK326" s="32">
        <f t="shared" si="113"/>
        <v>2</v>
      </c>
      <c r="BL326" s="32">
        <f t="shared" si="114"/>
        <v>2</v>
      </c>
      <c r="BM326" s="32">
        <f t="shared" si="115"/>
        <v>1</v>
      </c>
      <c r="BN326" s="32">
        <f t="shared" si="116"/>
        <v>0</v>
      </c>
      <c r="BO326" s="32">
        <f t="shared" si="117"/>
        <v>0</v>
      </c>
      <c r="BP326" s="32">
        <f t="shared" si="118"/>
        <v>1</v>
      </c>
      <c r="BQ326" s="32">
        <f t="shared" si="119"/>
        <v>0</v>
      </c>
      <c r="BR326" s="32">
        <f t="shared" si="120"/>
        <v>0</v>
      </c>
      <c r="BS326" s="32">
        <f t="shared" si="121"/>
        <v>1</v>
      </c>
      <c r="BT326" s="32">
        <f t="shared" si="122"/>
        <v>0</v>
      </c>
      <c r="BU326" s="32">
        <f t="shared" si="123"/>
        <v>0</v>
      </c>
      <c r="BV326" s="32">
        <f t="shared" si="124"/>
        <v>1</v>
      </c>
      <c r="BW326" s="32">
        <f t="shared" si="125"/>
        <v>0</v>
      </c>
      <c r="BX326" s="32">
        <f t="shared" si="126"/>
        <v>0</v>
      </c>
      <c r="BY326" s="31">
        <f t="shared" si="127"/>
        <v>1</v>
      </c>
      <c r="BZ326" s="31">
        <f t="shared" si="128"/>
        <v>1</v>
      </c>
    </row>
    <row r="327" spans="1:78" x14ac:dyDescent="0.2">
      <c r="A327" s="3" t="s">
        <v>1347</v>
      </c>
      <c r="B327" s="3" t="s">
        <v>1941</v>
      </c>
      <c r="C327" s="3">
        <v>1070800000</v>
      </c>
      <c r="D327" s="3">
        <v>1086100000</v>
      </c>
      <c r="E327" s="3">
        <v>1186900000</v>
      </c>
      <c r="F327" s="4">
        <v>1093300000</v>
      </c>
      <c r="G327" s="3">
        <v>1080800000</v>
      </c>
      <c r="H327" s="3">
        <v>1085900000</v>
      </c>
      <c r="I327" s="3">
        <v>1207900000</v>
      </c>
      <c r="J327" s="4">
        <v>914670000</v>
      </c>
      <c r="K327" s="3">
        <v>1242300000</v>
      </c>
      <c r="L327" s="3">
        <v>1279500000</v>
      </c>
      <c r="M327" s="3">
        <v>1025600000</v>
      </c>
      <c r="N327" s="3">
        <v>1331700000</v>
      </c>
      <c r="O327" s="17">
        <v>1486800000</v>
      </c>
      <c r="P327" s="3">
        <v>1218100000</v>
      </c>
      <c r="Q327" s="3">
        <v>1135300000</v>
      </c>
      <c r="R327" s="3">
        <v>1108200000</v>
      </c>
      <c r="S327" s="17">
        <v>1030200000</v>
      </c>
      <c r="T327" s="3">
        <v>1136800000</v>
      </c>
      <c r="U327" s="3">
        <v>1291700000</v>
      </c>
      <c r="V327" s="3">
        <v>1323800000</v>
      </c>
      <c r="W327" s="17">
        <v>1014800000</v>
      </c>
      <c r="X327" s="3">
        <v>1111600000</v>
      </c>
      <c r="Y327" s="3">
        <v>1018200000</v>
      </c>
      <c r="Z327" s="3">
        <v>994990000</v>
      </c>
      <c r="AA327" s="17">
        <v>846500000</v>
      </c>
      <c r="AB327" s="3">
        <v>1224900000</v>
      </c>
      <c r="AC327" s="3">
        <v>1144400000</v>
      </c>
      <c r="AD327" s="3">
        <v>1125200000</v>
      </c>
      <c r="AE327" s="17">
        <v>1024400000</v>
      </c>
      <c r="AF327" s="3">
        <v>788980000</v>
      </c>
      <c r="AG327" s="3">
        <v>1194000000</v>
      </c>
      <c r="AH327" s="3">
        <v>880910000</v>
      </c>
      <c r="AI327" s="17">
        <v>1146700000</v>
      </c>
      <c r="AJ327" s="3">
        <v>1226300000</v>
      </c>
      <c r="AK327" s="3">
        <v>1236000000</v>
      </c>
      <c r="AL327" s="3">
        <v>1116000000</v>
      </c>
      <c r="AM327" s="3">
        <v>323.31</v>
      </c>
      <c r="AN327" s="3">
        <v>955</v>
      </c>
      <c r="AO327" s="3">
        <v>9</v>
      </c>
      <c r="AP327" s="3">
        <v>62.2</v>
      </c>
      <c r="AQ327" s="32">
        <v>1109275000</v>
      </c>
      <c r="AR327" s="32">
        <v>1072317500</v>
      </c>
      <c r="AS327" s="32">
        <v>1219775000</v>
      </c>
      <c r="AT327" s="32">
        <v>1237100000</v>
      </c>
      <c r="AU327" s="32">
        <v>1195625000</v>
      </c>
      <c r="AV327" s="32">
        <v>1034897500</v>
      </c>
      <c r="AW327" s="32">
        <v>1085250000</v>
      </c>
      <c r="AX327" s="32">
        <v>972072500</v>
      </c>
      <c r="AY327" s="32">
        <v>1181250000</v>
      </c>
      <c r="AZ327" s="32">
        <f t="shared" si="110"/>
        <v>1</v>
      </c>
      <c r="BA327" s="32">
        <f t="shared" si="110"/>
        <v>1</v>
      </c>
      <c r="BB327" s="32">
        <f t="shared" si="110"/>
        <v>1</v>
      </c>
      <c r="BC327" s="32">
        <f t="shared" si="110"/>
        <v>1</v>
      </c>
      <c r="BD327" s="32">
        <f t="shared" si="110"/>
        <v>1</v>
      </c>
      <c r="BE327" s="32">
        <f t="shared" si="110"/>
        <v>1</v>
      </c>
      <c r="BF327" s="32">
        <f t="shared" si="110"/>
        <v>1</v>
      </c>
      <c r="BG327" s="32">
        <f t="shared" si="110"/>
        <v>1</v>
      </c>
      <c r="BH327" s="32">
        <f t="shared" si="110"/>
        <v>1</v>
      </c>
      <c r="BI327" s="32">
        <f t="shared" si="111"/>
        <v>2</v>
      </c>
      <c r="BJ327" s="32">
        <f t="shared" si="112"/>
        <v>2</v>
      </c>
      <c r="BK327" s="32">
        <f t="shared" si="113"/>
        <v>2</v>
      </c>
      <c r="BL327" s="32">
        <f t="shared" si="114"/>
        <v>2</v>
      </c>
      <c r="BM327" s="32">
        <f t="shared" si="115"/>
        <v>1</v>
      </c>
      <c r="BN327" s="32">
        <f t="shared" si="116"/>
        <v>0</v>
      </c>
      <c r="BO327" s="32">
        <f t="shared" si="117"/>
        <v>0</v>
      </c>
      <c r="BP327" s="32">
        <f t="shared" si="118"/>
        <v>1</v>
      </c>
      <c r="BQ327" s="32">
        <f t="shared" si="119"/>
        <v>0</v>
      </c>
      <c r="BR327" s="32">
        <f t="shared" si="120"/>
        <v>0</v>
      </c>
      <c r="BS327" s="32">
        <f t="shared" si="121"/>
        <v>1</v>
      </c>
      <c r="BT327" s="32">
        <f t="shared" si="122"/>
        <v>0</v>
      </c>
      <c r="BU327" s="32">
        <f t="shared" si="123"/>
        <v>0</v>
      </c>
      <c r="BV327" s="32">
        <f t="shared" si="124"/>
        <v>1</v>
      </c>
      <c r="BW327" s="32">
        <f t="shared" si="125"/>
        <v>0</v>
      </c>
      <c r="BX327" s="32">
        <f t="shared" si="126"/>
        <v>0</v>
      </c>
      <c r="BY327" s="31">
        <f t="shared" si="127"/>
        <v>1</v>
      </c>
      <c r="BZ327" s="31">
        <f t="shared" si="128"/>
        <v>1</v>
      </c>
    </row>
    <row r="328" spans="1:78" x14ac:dyDescent="0.2">
      <c r="A328" s="3" t="s">
        <v>1354</v>
      </c>
      <c r="B328" s="3" t="s">
        <v>1706</v>
      </c>
      <c r="C328" s="3">
        <v>314640000</v>
      </c>
      <c r="D328" s="3">
        <v>336370000</v>
      </c>
      <c r="E328" s="3">
        <v>475520000</v>
      </c>
      <c r="F328" s="4">
        <v>470450000</v>
      </c>
      <c r="G328" s="3">
        <v>359830000</v>
      </c>
      <c r="H328" s="3">
        <v>250880000</v>
      </c>
      <c r="I328" s="3">
        <v>773650000</v>
      </c>
      <c r="J328" s="4">
        <v>597260000</v>
      </c>
      <c r="K328" s="3">
        <v>426730000</v>
      </c>
      <c r="L328" s="3">
        <v>507530000</v>
      </c>
      <c r="M328" s="3">
        <v>469020000</v>
      </c>
      <c r="N328" s="3">
        <v>458380000</v>
      </c>
      <c r="O328" s="17">
        <v>547240000</v>
      </c>
      <c r="P328" s="3">
        <v>414190000</v>
      </c>
      <c r="Q328" s="3">
        <v>304010000</v>
      </c>
      <c r="R328" s="3">
        <v>342860000</v>
      </c>
      <c r="S328" s="17">
        <v>218020000</v>
      </c>
      <c r="T328" s="3">
        <v>363110000</v>
      </c>
      <c r="U328" s="3">
        <v>222890000</v>
      </c>
      <c r="V328" s="3">
        <v>290640000</v>
      </c>
      <c r="W328" s="17">
        <v>376290000</v>
      </c>
      <c r="X328" s="3">
        <v>330620000</v>
      </c>
      <c r="Y328" s="3">
        <v>247850000</v>
      </c>
      <c r="Z328" s="3">
        <v>83180000</v>
      </c>
      <c r="AA328" s="17">
        <v>75368000</v>
      </c>
      <c r="AB328" s="3">
        <v>234880000</v>
      </c>
      <c r="AC328" s="3">
        <v>210820000</v>
      </c>
      <c r="AD328" s="3">
        <v>380550000</v>
      </c>
      <c r="AE328" s="17">
        <v>225770000</v>
      </c>
      <c r="AF328" s="3">
        <v>185230000</v>
      </c>
      <c r="AG328" s="3">
        <v>317880000</v>
      </c>
      <c r="AH328" s="3">
        <v>270100000</v>
      </c>
      <c r="AI328" s="17">
        <v>599980000</v>
      </c>
      <c r="AJ328" s="3">
        <v>317360000</v>
      </c>
      <c r="AK328" s="3">
        <v>202580000</v>
      </c>
      <c r="AL328" s="3">
        <v>113630000</v>
      </c>
      <c r="AM328" s="3">
        <v>232.03</v>
      </c>
      <c r="AN328" s="3">
        <v>373</v>
      </c>
      <c r="AO328" s="3">
        <v>7</v>
      </c>
      <c r="AP328" s="3">
        <v>66.7</v>
      </c>
      <c r="AQ328" s="32">
        <v>399245000</v>
      </c>
      <c r="AR328" s="32">
        <v>495405000</v>
      </c>
      <c r="AS328" s="32">
        <v>465415000</v>
      </c>
      <c r="AT328" s="32">
        <v>402075000</v>
      </c>
      <c r="AU328" s="32">
        <v>273665000</v>
      </c>
      <c r="AV328" s="32">
        <v>259485000</v>
      </c>
      <c r="AW328" s="32">
        <v>225404500</v>
      </c>
      <c r="AX328" s="32">
        <v>249745000</v>
      </c>
      <c r="AY328" s="32">
        <v>308387500</v>
      </c>
      <c r="AZ328" s="32">
        <f t="shared" si="110"/>
        <v>1</v>
      </c>
      <c r="BA328" s="32">
        <f t="shared" si="110"/>
        <v>1</v>
      </c>
      <c r="BB328" s="32">
        <f t="shared" si="110"/>
        <v>1</v>
      </c>
      <c r="BC328" s="32">
        <f t="shared" si="110"/>
        <v>1</v>
      </c>
      <c r="BD328" s="32">
        <f t="shared" si="110"/>
        <v>1</v>
      </c>
      <c r="BE328" s="32">
        <f t="shared" si="110"/>
        <v>1</v>
      </c>
      <c r="BF328" s="32">
        <f t="shared" si="110"/>
        <v>1</v>
      </c>
      <c r="BG328" s="32">
        <f t="shared" si="110"/>
        <v>1</v>
      </c>
      <c r="BH328" s="32">
        <f t="shared" si="110"/>
        <v>1</v>
      </c>
      <c r="BI328" s="32">
        <f t="shared" si="111"/>
        <v>2</v>
      </c>
      <c r="BJ328" s="32">
        <f t="shared" si="112"/>
        <v>2</v>
      </c>
      <c r="BK328" s="32">
        <f t="shared" si="113"/>
        <v>2</v>
      </c>
      <c r="BL328" s="32">
        <f t="shared" si="114"/>
        <v>2</v>
      </c>
      <c r="BM328" s="32">
        <f t="shared" si="115"/>
        <v>1</v>
      </c>
      <c r="BN328" s="32">
        <f t="shared" si="116"/>
        <v>0</v>
      </c>
      <c r="BO328" s="32">
        <f t="shared" si="117"/>
        <v>0</v>
      </c>
      <c r="BP328" s="32">
        <f t="shared" si="118"/>
        <v>1</v>
      </c>
      <c r="BQ328" s="32">
        <f t="shared" si="119"/>
        <v>0</v>
      </c>
      <c r="BR328" s="32">
        <f t="shared" si="120"/>
        <v>0</v>
      </c>
      <c r="BS328" s="32">
        <f t="shared" si="121"/>
        <v>1</v>
      </c>
      <c r="BT328" s="32">
        <f t="shared" si="122"/>
        <v>0</v>
      </c>
      <c r="BU328" s="32">
        <f t="shared" si="123"/>
        <v>0</v>
      </c>
      <c r="BV328" s="32">
        <f t="shared" si="124"/>
        <v>1</v>
      </c>
      <c r="BW328" s="32">
        <f t="shared" si="125"/>
        <v>0</v>
      </c>
      <c r="BX328" s="32">
        <f t="shared" si="126"/>
        <v>0</v>
      </c>
      <c r="BY328" s="31">
        <f t="shared" si="127"/>
        <v>1</v>
      </c>
      <c r="BZ328" s="31">
        <f t="shared" si="128"/>
        <v>1</v>
      </c>
    </row>
    <row r="329" spans="1:78" x14ac:dyDescent="0.2">
      <c r="A329" s="3" t="s">
        <v>1357</v>
      </c>
      <c r="B329" s="3" t="s">
        <v>1504</v>
      </c>
      <c r="C329" s="3">
        <v>9665400</v>
      </c>
      <c r="D329" s="3">
        <v>11612000</v>
      </c>
      <c r="E329" s="3">
        <v>6570600</v>
      </c>
      <c r="F329" s="4">
        <v>3546700</v>
      </c>
      <c r="G329" s="3">
        <v>7019000</v>
      </c>
      <c r="H329" s="3">
        <v>9047700</v>
      </c>
      <c r="I329" s="3">
        <v>2216400</v>
      </c>
      <c r="J329" s="4">
        <v>2738300</v>
      </c>
      <c r="K329" s="3">
        <v>7241600</v>
      </c>
      <c r="L329" s="3">
        <v>8095300</v>
      </c>
      <c r="M329" s="3">
        <v>3829300</v>
      </c>
      <c r="N329" s="3">
        <v>9686100</v>
      </c>
      <c r="O329" s="17">
        <v>4091900</v>
      </c>
      <c r="P329" s="3">
        <v>6148600</v>
      </c>
      <c r="Q329" s="3">
        <v>5579600</v>
      </c>
      <c r="R329" s="3">
        <v>3260400</v>
      </c>
      <c r="S329" s="17">
        <v>4616000</v>
      </c>
      <c r="T329" s="3">
        <v>3822300</v>
      </c>
      <c r="U329" s="3">
        <v>4272800</v>
      </c>
      <c r="V329" s="3">
        <v>3513700</v>
      </c>
      <c r="W329" s="17">
        <v>7096100</v>
      </c>
      <c r="X329" s="3">
        <v>5580200</v>
      </c>
      <c r="Y329" s="3">
        <v>4104700</v>
      </c>
      <c r="Z329" s="3">
        <v>8419900</v>
      </c>
      <c r="AA329" s="17">
        <v>13825000</v>
      </c>
      <c r="AB329" s="3">
        <v>4655100</v>
      </c>
      <c r="AC329" s="3">
        <v>7752500</v>
      </c>
      <c r="AD329" s="3">
        <v>7080000</v>
      </c>
      <c r="AE329" s="17">
        <v>4417800</v>
      </c>
      <c r="AF329" s="3">
        <v>6226500</v>
      </c>
      <c r="AG329" s="3">
        <v>3677300</v>
      </c>
      <c r="AH329" s="3">
        <v>3367700</v>
      </c>
      <c r="AI329" s="17">
        <v>10271000</v>
      </c>
      <c r="AJ329" s="3">
        <v>8435500</v>
      </c>
      <c r="AK329" s="3">
        <v>5866500</v>
      </c>
      <c r="AL329" s="3">
        <v>5173200</v>
      </c>
      <c r="AM329" s="3">
        <v>173.02</v>
      </c>
      <c r="AN329" s="3">
        <v>171</v>
      </c>
      <c r="AO329" s="3">
        <v>5</v>
      </c>
      <c r="AP329" s="3">
        <v>34.200000000000003</v>
      </c>
      <c r="AQ329" s="32">
        <v>7848675</v>
      </c>
      <c r="AR329" s="32">
        <v>5255350</v>
      </c>
      <c r="AS329" s="32">
        <v>7213075</v>
      </c>
      <c r="AT329" s="32">
        <v>4770125</v>
      </c>
      <c r="AU329" s="32">
        <v>4056200</v>
      </c>
      <c r="AV329" s="32">
        <v>6300225</v>
      </c>
      <c r="AW329" s="32">
        <v>8328150</v>
      </c>
      <c r="AX329" s="32">
        <v>4422325</v>
      </c>
      <c r="AY329" s="32">
        <v>7436550</v>
      </c>
      <c r="AZ329" s="32">
        <f t="shared" si="110"/>
        <v>1</v>
      </c>
      <c r="BA329" s="32">
        <f t="shared" si="110"/>
        <v>1</v>
      </c>
      <c r="BB329" s="32">
        <f t="shared" si="110"/>
        <v>1</v>
      </c>
      <c r="BC329" s="32">
        <f t="shared" si="110"/>
        <v>1</v>
      </c>
      <c r="BD329" s="32">
        <f t="shared" si="110"/>
        <v>1</v>
      </c>
      <c r="BE329" s="32">
        <f t="shared" si="110"/>
        <v>1</v>
      </c>
      <c r="BF329" s="32">
        <f t="shared" si="110"/>
        <v>1</v>
      </c>
      <c r="BG329" s="32">
        <f t="shared" si="110"/>
        <v>1</v>
      </c>
      <c r="BH329" s="32">
        <f t="shared" si="110"/>
        <v>1</v>
      </c>
      <c r="BI329" s="32">
        <f t="shared" si="111"/>
        <v>2</v>
      </c>
      <c r="BJ329" s="32">
        <f t="shared" si="112"/>
        <v>2</v>
      </c>
      <c r="BK329" s="32">
        <f t="shared" si="113"/>
        <v>2</v>
      </c>
      <c r="BL329" s="32">
        <f t="shared" si="114"/>
        <v>2</v>
      </c>
      <c r="BM329" s="32">
        <f t="shared" si="115"/>
        <v>1</v>
      </c>
      <c r="BN329" s="32">
        <f t="shared" si="116"/>
        <v>0</v>
      </c>
      <c r="BO329" s="32">
        <f t="shared" si="117"/>
        <v>0</v>
      </c>
      <c r="BP329" s="32">
        <f t="shared" si="118"/>
        <v>1</v>
      </c>
      <c r="BQ329" s="32">
        <f t="shared" si="119"/>
        <v>0</v>
      </c>
      <c r="BR329" s="32">
        <f t="shared" si="120"/>
        <v>0</v>
      </c>
      <c r="BS329" s="32">
        <f t="shared" si="121"/>
        <v>1</v>
      </c>
      <c r="BT329" s="32">
        <f t="shared" si="122"/>
        <v>0</v>
      </c>
      <c r="BU329" s="32">
        <f t="shared" si="123"/>
        <v>0</v>
      </c>
      <c r="BV329" s="32">
        <f t="shared" si="124"/>
        <v>1</v>
      </c>
      <c r="BW329" s="32">
        <f t="shared" si="125"/>
        <v>0</v>
      </c>
      <c r="BX329" s="32">
        <f t="shared" si="126"/>
        <v>0</v>
      </c>
      <c r="BY329" s="31">
        <f t="shared" si="127"/>
        <v>1</v>
      </c>
      <c r="BZ329" s="31">
        <f t="shared" si="128"/>
        <v>1</v>
      </c>
    </row>
    <row r="330" spans="1:78" x14ac:dyDescent="0.2">
      <c r="A330" s="3" t="s">
        <v>1360</v>
      </c>
      <c r="B330" s="3" t="s">
        <v>1504</v>
      </c>
      <c r="C330" s="3">
        <v>131800000</v>
      </c>
      <c r="D330" s="3">
        <v>143330000</v>
      </c>
      <c r="E330" s="3">
        <v>147010000</v>
      </c>
      <c r="F330" s="4">
        <v>181800000</v>
      </c>
      <c r="G330" s="3">
        <v>153840000</v>
      </c>
      <c r="H330" s="3">
        <v>108490000</v>
      </c>
      <c r="I330" s="3">
        <v>113930000</v>
      </c>
      <c r="J330" s="4">
        <v>113820000</v>
      </c>
      <c r="K330" s="3">
        <v>165170000</v>
      </c>
      <c r="L330" s="3">
        <v>206940000</v>
      </c>
      <c r="M330" s="3">
        <v>137130000</v>
      </c>
      <c r="N330" s="3">
        <v>171980000</v>
      </c>
      <c r="O330" s="17">
        <v>120670000</v>
      </c>
      <c r="P330" s="3">
        <v>120370000</v>
      </c>
      <c r="Q330" s="3">
        <v>99935000</v>
      </c>
      <c r="R330" s="3">
        <v>91920000</v>
      </c>
      <c r="S330" s="17">
        <v>94307000</v>
      </c>
      <c r="T330" s="3">
        <v>102120000</v>
      </c>
      <c r="U330" s="3">
        <v>133690000</v>
      </c>
      <c r="V330" s="3">
        <v>165350000</v>
      </c>
      <c r="W330" s="17">
        <v>157020000</v>
      </c>
      <c r="X330" s="3">
        <v>95691000</v>
      </c>
      <c r="Y330" s="3">
        <v>78991000</v>
      </c>
      <c r="Z330" s="3">
        <v>102160000</v>
      </c>
      <c r="AA330" s="17">
        <v>59124000</v>
      </c>
      <c r="AB330" s="3">
        <v>116810000</v>
      </c>
      <c r="AC330" s="3">
        <v>71787000</v>
      </c>
      <c r="AD330" s="3">
        <v>143940000</v>
      </c>
      <c r="AE330" s="17">
        <v>114240000</v>
      </c>
      <c r="AF330" s="3">
        <v>77371000</v>
      </c>
      <c r="AG330" s="3">
        <v>109940000</v>
      </c>
      <c r="AH330" s="3">
        <v>110220000</v>
      </c>
      <c r="AI330" s="17">
        <v>220390000</v>
      </c>
      <c r="AJ330" s="3">
        <v>140540000</v>
      </c>
      <c r="AK330" s="3">
        <v>150320000</v>
      </c>
      <c r="AL330" s="3">
        <v>87556000</v>
      </c>
      <c r="AM330" s="3">
        <v>220.56</v>
      </c>
      <c r="AN330" s="3">
        <v>172</v>
      </c>
      <c r="AO330" s="3">
        <v>4</v>
      </c>
      <c r="AP330" s="3">
        <v>37.799999999999997</v>
      </c>
      <c r="AQ330" s="32">
        <v>150985000</v>
      </c>
      <c r="AR330" s="32">
        <v>122520000</v>
      </c>
      <c r="AS330" s="32">
        <v>170305000</v>
      </c>
      <c r="AT330" s="32">
        <v>108223750</v>
      </c>
      <c r="AU330" s="32">
        <v>123866750</v>
      </c>
      <c r="AV330" s="32">
        <v>108465500</v>
      </c>
      <c r="AW330" s="32">
        <v>97915250</v>
      </c>
      <c r="AX330" s="32">
        <v>102942750</v>
      </c>
      <c r="AY330" s="32">
        <v>149701500</v>
      </c>
      <c r="AZ330" s="32">
        <f t="shared" si="110"/>
        <v>1</v>
      </c>
      <c r="BA330" s="32">
        <f t="shared" si="110"/>
        <v>1</v>
      </c>
      <c r="BB330" s="32">
        <f t="shared" si="110"/>
        <v>1</v>
      </c>
      <c r="BC330" s="32">
        <f t="shared" si="110"/>
        <v>1</v>
      </c>
      <c r="BD330" s="32">
        <f t="shared" si="110"/>
        <v>1</v>
      </c>
      <c r="BE330" s="32">
        <f t="shared" si="110"/>
        <v>1</v>
      </c>
      <c r="BF330" s="32">
        <f t="shared" si="110"/>
        <v>1</v>
      </c>
      <c r="BG330" s="32">
        <f t="shared" si="110"/>
        <v>1</v>
      </c>
      <c r="BH330" s="32">
        <f t="shared" si="110"/>
        <v>1</v>
      </c>
      <c r="BI330" s="32">
        <f t="shared" si="111"/>
        <v>2</v>
      </c>
      <c r="BJ330" s="32">
        <f t="shared" si="112"/>
        <v>2</v>
      </c>
      <c r="BK330" s="32">
        <f t="shared" si="113"/>
        <v>2</v>
      </c>
      <c r="BL330" s="32">
        <f t="shared" si="114"/>
        <v>2</v>
      </c>
      <c r="BM330" s="32">
        <f t="shared" si="115"/>
        <v>1</v>
      </c>
      <c r="BN330" s="32">
        <f t="shared" si="116"/>
        <v>0</v>
      </c>
      <c r="BO330" s="32">
        <f t="shared" si="117"/>
        <v>0</v>
      </c>
      <c r="BP330" s="32">
        <f t="shared" si="118"/>
        <v>1</v>
      </c>
      <c r="BQ330" s="32">
        <f t="shared" si="119"/>
        <v>0</v>
      </c>
      <c r="BR330" s="32">
        <f t="shared" si="120"/>
        <v>0</v>
      </c>
      <c r="BS330" s="32">
        <f t="shared" si="121"/>
        <v>1</v>
      </c>
      <c r="BT330" s="32">
        <f t="shared" si="122"/>
        <v>0</v>
      </c>
      <c r="BU330" s="32">
        <f t="shared" si="123"/>
        <v>0</v>
      </c>
      <c r="BV330" s="32">
        <f t="shared" si="124"/>
        <v>1</v>
      </c>
      <c r="BW330" s="32">
        <f t="shared" si="125"/>
        <v>0</v>
      </c>
      <c r="BX330" s="32">
        <f t="shared" si="126"/>
        <v>0</v>
      </c>
      <c r="BY330" s="31">
        <f t="shared" si="127"/>
        <v>1</v>
      </c>
      <c r="BZ330" s="31">
        <f t="shared" si="128"/>
        <v>1</v>
      </c>
    </row>
    <row r="331" spans="1:78" x14ac:dyDescent="0.2">
      <c r="A331" s="3" t="s">
        <v>1363</v>
      </c>
      <c r="B331" s="3" t="s">
        <v>1471</v>
      </c>
      <c r="C331" s="3">
        <v>5097000</v>
      </c>
      <c r="D331" s="3">
        <v>6179600</v>
      </c>
      <c r="E331" s="3">
        <v>5824200</v>
      </c>
      <c r="F331" s="4">
        <v>5037700</v>
      </c>
      <c r="G331" s="3">
        <f>AVERAGE(H331:J331)</f>
        <v>4635566.666666667</v>
      </c>
      <c r="H331" s="3">
        <v>5604500</v>
      </c>
      <c r="I331" s="3">
        <v>3526400</v>
      </c>
      <c r="J331" s="4">
        <v>4775800</v>
      </c>
      <c r="K331" s="3">
        <v>3690500</v>
      </c>
      <c r="L331" s="3">
        <v>3425900</v>
      </c>
      <c r="M331" s="3">
        <f>AVERAGE(K331:L331,N331)</f>
        <v>3752466.6666666665</v>
      </c>
      <c r="N331" s="3">
        <v>4141000</v>
      </c>
      <c r="O331" s="17">
        <v>4587100</v>
      </c>
      <c r="P331" s="3">
        <v>4699700</v>
      </c>
      <c r="Q331" s="3">
        <v>4754600</v>
      </c>
      <c r="R331" s="3">
        <v>4762800</v>
      </c>
      <c r="S331" s="17">
        <v>5356000</v>
      </c>
      <c r="T331" s="3">
        <v>5509900</v>
      </c>
      <c r="U331" s="3">
        <v>7055600</v>
      </c>
      <c r="V331" s="3">
        <v>4858800</v>
      </c>
      <c r="W331" s="17">
        <v>5848300</v>
      </c>
      <c r="X331" s="3">
        <f>AVERAGE(W331,Y331:Z331)</f>
        <v>5046400</v>
      </c>
      <c r="Y331" s="3">
        <v>5504900</v>
      </c>
      <c r="Z331" s="3">
        <v>3786000</v>
      </c>
      <c r="AA331" s="17">
        <v>9096500</v>
      </c>
      <c r="AB331" s="3">
        <v>5445500</v>
      </c>
      <c r="AC331" s="3">
        <v>5924600</v>
      </c>
      <c r="AD331" s="3">
        <v>4967000</v>
      </c>
      <c r="AE331" s="17">
        <v>3623900</v>
      </c>
      <c r="AF331" s="3">
        <v>5792500</v>
      </c>
      <c r="AG331" s="3">
        <v>4657000</v>
      </c>
      <c r="AH331" s="3">
        <v>4133300</v>
      </c>
      <c r="AI331" s="17">
        <v>4206800</v>
      </c>
      <c r="AJ331" s="3">
        <v>5042000</v>
      </c>
      <c r="AK331" s="3">
        <v>5025900</v>
      </c>
      <c r="AL331" s="3">
        <v>5415700</v>
      </c>
      <c r="AM331" s="3">
        <v>18.422000000000001</v>
      </c>
      <c r="AN331" s="3">
        <v>123</v>
      </c>
      <c r="AO331" s="3">
        <v>7</v>
      </c>
      <c r="AP331" s="3">
        <v>55.6</v>
      </c>
      <c r="AQ331" s="32">
        <v>5534625</v>
      </c>
      <c r="AR331" s="32">
        <v>4635566.666666667</v>
      </c>
      <c r="AS331" s="32">
        <v>3752466.6666666665</v>
      </c>
      <c r="AT331" s="32">
        <v>4701050</v>
      </c>
      <c r="AU331" s="32">
        <v>5695075</v>
      </c>
      <c r="AV331" s="32">
        <v>5046400</v>
      </c>
      <c r="AW331" s="32">
        <v>6358400</v>
      </c>
      <c r="AX331" s="32">
        <v>4551675</v>
      </c>
      <c r="AY331" s="32">
        <v>4922600</v>
      </c>
      <c r="AZ331" s="32">
        <f t="shared" si="110"/>
        <v>1</v>
      </c>
      <c r="BA331" s="32">
        <f t="shared" si="110"/>
        <v>1</v>
      </c>
      <c r="BB331" s="32">
        <f t="shared" si="110"/>
        <v>1</v>
      </c>
      <c r="BC331" s="32">
        <f t="shared" si="110"/>
        <v>1</v>
      </c>
      <c r="BD331" s="32">
        <f t="shared" si="110"/>
        <v>1</v>
      </c>
      <c r="BE331" s="32">
        <f t="shared" si="110"/>
        <v>1</v>
      </c>
      <c r="BF331" s="32">
        <f t="shared" si="110"/>
        <v>1</v>
      </c>
      <c r="BG331" s="32">
        <f t="shared" si="110"/>
        <v>1</v>
      </c>
      <c r="BH331" s="32">
        <f t="shared" si="110"/>
        <v>1</v>
      </c>
      <c r="BI331" s="32">
        <f t="shared" si="111"/>
        <v>2</v>
      </c>
      <c r="BJ331" s="32">
        <f t="shared" si="112"/>
        <v>2</v>
      </c>
      <c r="BK331" s="32">
        <f t="shared" si="113"/>
        <v>2</v>
      </c>
      <c r="BL331" s="32">
        <f t="shared" si="114"/>
        <v>2</v>
      </c>
      <c r="BM331" s="32">
        <f t="shared" si="115"/>
        <v>1</v>
      </c>
      <c r="BN331" s="32">
        <f t="shared" si="116"/>
        <v>0</v>
      </c>
      <c r="BO331" s="32">
        <f t="shared" si="117"/>
        <v>0</v>
      </c>
      <c r="BP331" s="32">
        <f t="shared" si="118"/>
        <v>1</v>
      </c>
      <c r="BQ331" s="32">
        <f t="shared" si="119"/>
        <v>0</v>
      </c>
      <c r="BR331" s="32">
        <f t="shared" si="120"/>
        <v>0</v>
      </c>
      <c r="BS331" s="32">
        <f t="shared" si="121"/>
        <v>1</v>
      </c>
      <c r="BT331" s="32">
        <f t="shared" si="122"/>
        <v>0</v>
      </c>
      <c r="BU331" s="32">
        <f t="shared" si="123"/>
        <v>0</v>
      </c>
      <c r="BV331" s="32">
        <f t="shared" si="124"/>
        <v>1</v>
      </c>
      <c r="BW331" s="32">
        <f t="shared" si="125"/>
        <v>0</v>
      </c>
      <c r="BX331" s="32">
        <f t="shared" si="126"/>
        <v>0</v>
      </c>
      <c r="BY331" s="31">
        <f t="shared" si="127"/>
        <v>1</v>
      </c>
      <c r="BZ331" s="31">
        <f t="shared" si="128"/>
        <v>1</v>
      </c>
    </row>
    <row r="332" spans="1:78" x14ac:dyDescent="0.2">
      <c r="A332" s="3" t="s">
        <v>1366</v>
      </c>
      <c r="B332" s="3" t="s">
        <v>1944</v>
      </c>
      <c r="C332" s="3">
        <f>AVERAGE(D332:F332)</f>
        <v>23093000</v>
      </c>
      <c r="D332" s="3">
        <v>18969000</v>
      </c>
      <c r="E332" s="3">
        <v>30412000</v>
      </c>
      <c r="F332" s="4">
        <v>19898000</v>
      </c>
      <c r="G332" s="3">
        <v>30576000</v>
      </c>
      <c r="H332" s="3">
        <v>27798000</v>
      </c>
      <c r="I332" s="3">
        <v>14008000</v>
      </c>
      <c r="J332" s="4">
        <v>28464000</v>
      </c>
      <c r="K332" s="3">
        <v>27905000</v>
      </c>
      <c r="L332" s="3">
        <v>37771000</v>
      </c>
      <c r="M332" s="3">
        <v>8078700</v>
      </c>
      <c r="N332" s="3">
        <v>17796000</v>
      </c>
      <c r="O332" s="17">
        <v>8104800</v>
      </c>
      <c r="P332" s="3">
        <v>10852000</v>
      </c>
      <c r="Q332" s="3">
        <v>19231000</v>
      </c>
      <c r="R332" s="3">
        <f>AVERAGE(O332:Q332)</f>
        <v>12729266.666666666</v>
      </c>
      <c r="S332" s="17">
        <v>23425000</v>
      </c>
      <c r="T332" s="3">
        <v>18230000</v>
      </c>
      <c r="U332" s="3">
        <v>65097000</v>
      </c>
      <c r="V332" s="3">
        <v>19329000</v>
      </c>
      <c r="W332" s="17">
        <v>62138000</v>
      </c>
      <c r="X332" s="3">
        <f>AVERAGE(W332,Y332:Z332)</f>
        <v>36203666.666666664</v>
      </c>
      <c r="Y332" s="3">
        <v>23717000</v>
      </c>
      <c r="Z332" s="3">
        <v>22756000</v>
      </c>
      <c r="AA332" s="17">
        <v>12756000</v>
      </c>
      <c r="AB332" s="3">
        <f>AVERAGE(AA332,AC332:AD332)</f>
        <v>13626666.666666666</v>
      </c>
      <c r="AC332" s="3">
        <v>13444000</v>
      </c>
      <c r="AD332" s="3">
        <v>14680000</v>
      </c>
      <c r="AE332" s="17">
        <v>20935000</v>
      </c>
      <c r="AF332" s="3">
        <f>AVERAGE(AE332,AG332:AH332)</f>
        <v>21609666.666666668</v>
      </c>
      <c r="AG332" s="3">
        <v>30446000</v>
      </c>
      <c r="AH332" s="3">
        <v>13448000</v>
      </c>
      <c r="AI332" s="17">
        <v>59059000</v>
      </c>
      <c r="AJ332" s="3">
        <v>25977000</v>
      </c>
      <c r="AK332" s="3">
        <v>21763000</v>
      </c>
      <c r="AL332" s="3">
        <v>23592000</v>
      </c>
      <c r="AM332" s="3">
        <v>83.991</v>
      </c>
      <c r="AN332" s="3">
        <v>100</v>
      </c>
      <c r="AO332" s="3">
        <v>4</v>
      </c>
      <c r="AP332" s="3">
        <v>46.3</v>
      </c>
      <c r="AQ332" s="32">
        <v>23093000</v>
      </c>
      <c r="AR332" s="32">
        <v>25211500</v>
      </c>
      <c r="AS332" s="32">
        <v>22887675</v>
      </c>
      <c r="AT332" s="32">
        <v>12729266.666666666</v>
      </c>
      <c r="AU332" s="32">
        <v>31520250</v>
      </c>
      <c r="AV332" s="32">
        <v>36203666.666666664</v>
      </c>
      <c r="AW332" s="32">
        <v>13626666.666666666</v>
      </c>
      <c r="AX332" s="32">
        <v>21609666.666666668</v>
      </c>
      <c r="AY332" s="32">
        <v>32597750</v>
      </c>
      <c r="AZ332" s="32">
        <f t="shared" si="110"/>
        <v>1</v>
      </c>
      <c r="BA332" s="32">
        <f t="shared" si="110"/>
        <v>1</v>
      </c>
      <c r="BB332" s="32">
        <f t="shared" si="110"/>
        <v>1</v>
      </c>
      <c r="BC332" s="32">
        <f t="shared" si="110"/>
        <v>1</v>
      </c>
      <c r="BD332" s="32">
        <f t="shared" si="110"/>
        <v>1</v>
      </c>
      <c r="BE332" s="32">
        <f t="shared" si="110"/>
        <v>1</v>
      </c>
      <c r="BF332" s="32">
        <f t="shared" si="110"/>
        <v>1</v>
      </c>
      <c r="BG332" s="32">
        <f t="shared" si="110"/>
        <v>1</v>
      </c>
      <c r="BH332" s="32">
        <f t="shared" si="110"/>
        <v>1</v>
      </c>
      <c r="BI332" s="32">
        <f t="shared" si="111"/>
        <v>2</v>
      </c>
      <c r="BJ332" s="32">
        <f t="shared" si="112"/>
        <v>2</v>
      </c>
      <c r="BK332" s="32">
        <f t="shared" si="113"/>
        <v>2</v>
      </c>
      <c r="BL332" s="32">
        <f t="shared" si="114"/>
        <v>2</v>
      </c>
      <c r="BM332" s="32">
        <f t="shared" si="115"/>
        <v>1</v>
      </c>
      <c r="BN332" s="32">
        <f t="shared" si="116"/>
        <v>0</v>
      </c>
      <c r="BO332" s="32">
        <f t="shared" si="117"/>
        <v>0</v>
      </c>
      <c r="BP332" s="32">
        <f t="shared" si="118"/>
        <v>1</v>
      </c>
      <c r="BQ332" s="32">
        <f t="shared" si="119"/>
        <v>0</v>
      </c>
      <c r="BR332" s="32">
        <f t="shared" si="120"/>
        <v>0</v>
      </c>
      <c r="BS332" s="32">
        <f t="shared" si="121"/>
        <v>1</v>
      </c>
      <c r="BT332" s="32">
        <f t="shared" si="122"/>
        <v>0</v>
      </c>
      <c r="BU332" s="32">
        <f t="shared" si="123"/>
        <v>0</v>
      </c>
      <c r="BV332" s="32">
        <f t="shared" si="124"/>
        <v>1</v>
      </c>
      <c r="BW332" s="32">
        <f t="shared" si="125"/>
        <v>0</v>
      </c>
      <c r="BX332" s="32">
        <f t="shared" si="126"/>
        <v>0</v>
      </c>
      <c r="BY332" s="31">
        <f t="shared" si="127"/>
        <v>1</v>
      </c>
      <c r="BZ332" s="31">
        <f t="shared" si="128"/>
        <v>1</v>
      </c>
    </row>
    <row r="333" spans="1:78" x14ac:dyDescent="0.2">
      <c r="A333" s="3" t="s">
        <v>1367</v>
      </c>
      <c r="B333" s="3" t="s">
        <v>1945</v>
      </c>
      <c r="C333" s="3">
        <v>0</v>
      </c>
      <c r="D333" s="3">
        <v>0</v>
      </c>
      <c r="E333" s="3">
        <v>0</v>
      </c>
      <c r="F333" s="4">
        <v>0</v>
      </c>
      <c r="G333" s="3">
        <v>0</v>
      </c>
      <c r="H333" s="3">
        <v>0</v>
      </c>
      <c r="I333" s="3">
        <v>0</v>
      </c>
      <c r="J333" s="4">
        <v>0</v>
      </c>
      <c r="K333" s="3">
        <v>0</v>
      </c>
      <c r="L333" s="3">
        <v>0</v>
      </c>
      <c r="M333" s="3">
        <v>0</v>
      </c>
      <c r="N333" s="3">
        <v>0</v>
      </c>
      <c r="O333" s="17">
        <v>0</v>
      </c>
      <c r="P333" s="3">
        <v>0</v>
      </c>
      <c r="Q333" s="3">
        <v>0</v>
      </c>
      <c r="R333" s="3">
        <v>0</v>
      </c>
      <c r="S333" s="17">
        <v>0</v>
      </c>
      <c r="T333" s="3">
        <v>0</v>
      </c>
      <c r="U333" s="3">
        <v>0</v>
      </c>
      <c r="V333" s="3">
        <v>0</v>
      </c>
      <c r="W333" s="17">
        <v>10016000</v>
      </c>
      <c r="X333" s="3">
        <v>2723900</v>
      </c>
      <c r="Y333" s="3">
        <v>7766000</v>
      </c>
      <c r="Z333" s="3">
        <v>8961300</v>
      </c>
      <c r="AA333" s="17">
        <v>0</v>
      </c>
      <c r="AB333" s="3">
        <v>0</v>
      </c>
      <c r="AC333" s="3">
        <v>0</v>
      </c>
      <c r="AD333" s="3">
        <v>0</v>
      </c>
      <c r="AE333" s="17">
        <v>27807000</v>
      </c>
      <c r="AF333" s="3">
        <v>42698000</v>
      </c>
      <c r="AG333" s="3">
        <v>41166000</v>
      </c>
      <c r="AH333" s="3">
        <v>37991000</v>
      </c>
      <c r="AI333" s="17">
        <v>3368000</v>
      </c>
      <c r="AJ333" s="3">
        <v>3590200</v>
      </c>
      <c r="AK333" s="3">
        <v>4009600</v>
      </c>
      <c r="AL333" s="3">
        <v>4488700</v>
      </c>
      <c r="AM333" s="3">
        <v>323.31</v>
      </c>
      <c r="AN333" s="3">
        <v>96</v>
      </c>
      <c r="AO333" s="3">
        <v>12</v>
      </c>
      <c r="AP333" s="3">
        <v>31.1</v>
      </c>
      <c r="AQ333" s="32"/>
      <c r="AR333" s="32"/>
      <c r="AS333" s="32"/>
      <c r="AT333" s="32"/>
      <c r="AU333" s="32"/>
      <c r="AV333" s="32">
        <v>7366800</v>
      </c>
      <c r="AW333" s="32"/>
      <c r="AX333" s="32">
        <v>37415500</v>
      </c>
      <c r="AY333" s="32">
        <v>3864125</v>
      </c>
      <c r="AZ333" s="32">
        <f t="shared" si="110"/>
        <v>0</v>
      </c>
      <c r="BA333" s="32">
        <f t="shared" si="110"/>
        <v>0</v>
      </c>
      <c r="BB333" s="32">
        <f t="shared" si="110"/>
        <v>0</v>
      </c>
      <c r="BC333" s="32">
        <f t="shared" si="110"/>
        <v>0</v>
      </c>
      <c r="BD333" s="32">
        <f t="shared" si="110"/>
        <v>0</v>
      </c>
      <c r="BE333" s="32">
        <f t="shared" si="110"/>
        <v>1</v>
      </c>
      <c r="BF333" s="32">
        <f t="shared" si="110"/>
        <v>0</v>
      </c>
      <c r="BG333" s="32">
        <f t="shared" si="110"/>
        <v>1</v>
      </c>
      <c r="BH333" s="32">
        <f t="shared" si="110"/>
        <v>1</v>
      </c>
      <c r="BI333" s="32">
        <f t="shared" si="111"/>
        <v>0</v>
      </c>
      <c r="BJ333" s="32">
        <f t="shared" si="112"/>
        <v>0</v>
      </c>
      <c r="BK333" s="32">
        <f t="shared" si="113"/>
        <v>1</v>
      </c>
      <c r="BL333" s="32">
        <f t="shared" si="114"/>
        <v>2</v>
      </c>
      <c r="BM333" s="32">
        <f t="shared" si="115"/>
        <v>0</v>
      </c>
      <c r="BN333" s="32">
        <f t="shared" si="116"/>
        <v>0</v>
      </c>
      <c r="BO333" s="32">
        <f t="shared" si="117"/>
        <v>0</v>
      </c>
      <c r="BP333" s="32">
        <f t="shared" si="118"/>
        <v>0</v>
      </c>
      <c r="BQ333" s="32">
        <f t="shared" si="119"/>
        <v>0</v>
      </c>
      <c r="BR333" s="32">
        <f t="shared" si="120"/>
        <v>0</v>
      </c>
      <c r="BS333" s="32">
        <f t="shared" si="121"/>
        <v>0</v>
      </c>
      <c r="BT333" s="32">
        <f t="shared" si="122"/>
        <v>1</v>
      </c>
      <c r="BU333" s="32">
        <f t="shared" si="123"/>
        <v>0</v>
      </c>
      <c r="BV333" s="32">
        <f t="shared" si="124"/>
        <v>1</v>
      </c>
      <c r="BW333" s="32">
        <f t="shared" si="125"/>
        <v>0</v>
      </c>
      <c r="BX333" s="32">
        <f t="shared" si="126"/>
        <v>0</v>
      </c>
      <c r="BY333" s="31">
        <f t="shared" si="127"/>
        <v>1</v>
      </c>
      <c r="BZ333" s="31">
        <f t="shared" si="128"/>
        <v>1</v>
      </c>
    </row>
    <row r="334" spans="1:78" x14ac:dyDescent="0.2">
      <c r="A334" s="3" t="s">
        <v>1368</v>
      </c>
      <c r="B334" s="3" t="s">
        <v>1706</v>
      </c>
      <c r="C334" s="3">
        <v>22032000</v>
      </c>
      <c r="D334" s="3">
        <v>18261000</v>
      </c>
      <c r="E334" s="3">
        <v>15170000</v>
      </c>
      <c r="F334" s="4">
        <v>29177000</v>
      </c>
      <c r="G334" s="3">
        <v>25130000</v>
      </c>
      <c r="H334" s="3">
        <v>22393000</v>
      </c>
      <c r="I334" s="3">
        <v>63758000</v>
      </c>
      <c r="J334" s="4">
        <v>49927000</v>
      </c>
      <c r="K334" s="3">
        <v>34203000</v>
      </c>
      <c r="L334" s="3">
        <v>39193000</v>
      </c>
      <c r="M334" s="3">
        <v>54046000</v>
      </c>
      <c r="N334" s="3">
        <v>33676000</v>
      </c>
      <c r="O334" s="17">
        <f>AVERAGE(P334:R334)</f>
        <v>20510333.333333332</v>
      </c>
      <c r="P334" s="3">
        <v>26023000</v>
      </c>
      <c r="Q334" s="3">
        <v>19023000</v>
      </c>
      <c r="R334" s="3">
        <v>16485000</v>
      </c>
      <c r="S334" s="17">
        <f>AVERAGE(T334:V334)</f>
        <v>19511666.666666668</v>
      </c>
      <c r="T334" s="3">
        <v>21081000</v>
      </c>
      <c r="U334" s="3">
        <v>16110000</v>
      </c>
      <c r="V334" s="3">
        <v>21344000</v>
      </c>
      <c r="W334" s="17">
        <v>31795000</v>
      </c>
      <c r="X334" s="3">
        <v>24296000</v>
      </c>
      <c r="Y334" s="3">
        <v>25857000</v>
      </c>
      <c r="Z334" s="3">
        <v>21676000</v>
      </c>
      <c r="AA334" s="17">
        <v>26361000</v>
      </c>
      <c r="AB334" s="3">
        <f>AVERAGE(AA334,AC334:AD334)</f>
        <v>20987000</v>
      </c>
      <c r="AC334" s="3">
        <v>13461000</v>
      </c>
      <c r="AD334" s="3">
        <v>23139000</v>
      </c>
      <c r="AE334" s="17">
        <v>19644000</v>
      </c>
      <c r="AF334" s="3">
        <v>13945000</v>
      </c>
      <c r="AG334" s="3">
        <f>AVERAGE(AE334:AF334,AH334)</f>
        <v>18932000</v>
      </c>
      <c r="AH334" s="3">
        <v>23207000</v>
      </c>
      <c r="AI334" s="17">
        <v>21100000</v>
      </c>
      <c r="AJ334" s="3">
        <v>19072000</v>
      </c>
      <c r="AK334" s="3">
        <v>21996000</v>
      </c>
      <c r="AL334" s="3">
        <v>22838000</v>
      </c>
      <c r="AM334" s="3">
        <v>187.35</v>
      </c>
      <c r="AN334" s="3">
        <v>106</v>
      </c>
      <c r="AO334" s="3">
        <v>4</v>
      </c>
      <c r="AP334" s="3">
        <v>41.8</v>
      </c>
      <c r="AQ334" s="32">
        <v>21160000</v>
      </c>
      <c r="AR334" s="32">
        <v>40302000</v>
      </c>
      <c r="AS334" s="32">
        <v>40279500</v>
      </c>
      <c r="AT334" s="32">
        <v>20510333.333333332</v>
      </c>
      <c r="AU334" s="32">
        <v>19511666.666666668</v>
      </c>
      <c r="AV334" s="32">
        <v>25906000</v>
      </c>
      <c r="AW334" s="32">
        <v>20987000</v>
      </c>
      <c r="AX334" s="32">
        <v>18932000</v>
      </c>
      <c r="AY334" s="32">
        <v>21251500</v>
      </c>
      <c r="AZ334" s="32">
        <f t="shared" si="110"/>
        <v>1</v>
      </c>
      <c r="BA334" s="32">
        <f t="shared" si="110"/>
        <v>1</v>
      </c>
      <c r="BB334" s="32">
        <f t="shared" si="110"/>
        <v>1</v>
      </c>
      <c r="BC334" s="32">
        <f t="shared" si="110"/>
        <v>1</v>
      </c>
      <c r="BD334" s="32">
        <f t="shared" si="110"/>
        <v>1</v>
      </c>
      <c r="BE334" s="32">
        <f t="shared" si="110"/>
        <v>1</v>
      </c>
      <c r="BF334" s="32">
        <f t="shared" si="110"/>
        <v>1</v>
      </c>
      <c r="BG334" s="32">
        <f t="shared" si="110"/>
        <v>1</v>
      </c>
      <c r="BH334" s="32">
        <f t="shared" si="110"/>
        <v>1</v>
      </c>
      <c r="BI334" s="32">
        <f t="shared" si="111"/>
        <v>2</v>
      </c>
      <c r="BJ334" s="32">
        <f t="shared" si="112"/>
        <v>2</v>
      </c>
      <c r="BK334" s="32">
        <f t="shared" si="113"/>
        <v>2</v>
      </c>
      <c r="BL334" s="32">
        <f t="shared" si="114"/>
        <v>2</v>
      </c>
      <c r="BM334" s="32">
        <f t="shared" si="115"/>
        <v>1</v>
      </c>
      <c r="BN334" s="32">
        <f t="shared" si="116"/>
        <v>0</v>
      </c>
      <c r="BO334" s="32">
        <f t="shared" si="117"/>
        <v>0</v>
      </c>
      <c r="BP334" s="32">
        <f t="shared" si="118"/>
        <v>1</v>
      </c>
      <c r="BQ334" s="32">
        <f t="shared" si="119"/>
        <v>0</v>
      </c>
      <c r="BR334" s="32">
        <f t="shared" si="120"/>
        <v>0</v>
      </c>
      <c r="BS334" s="32">
        <f t="shared" si="121"/>
        <v>1</v>
      </c>
      <c r="BT334" s="32">
        <f t="shared" si="122"/>
        <v>0</v>
      </c>
      <c r="BU334" s="32">
        <f t="shared" si="123"/>
        <v>0</v>
      </c>
      <c r="BV334" s="32">
        <f t="shared" si="124"/>
        <v>1</v>
      </c>
      <c r="BW334" s="32">
        <f t="shared" si="125"/>
        <v>0</v>
      </c>
      <c r="BX334" s="32">
        <f t="shared" si="126"/>
        <v>0</v>
      </c>
      <c r="BY334" s="31">
        <f t="shared" si="127"/>
        <v>1</v>
      </c>
      <c r="BZ334" s="31">
        <f t="shared" si="128"/>
        <v>1</v>
      </c>
    </row>
    <row r="335" spans="1:78" x14ac:dyDescent="0.2">
      <c r="A335" s="3" t="s">
        <v>1370</v>
      </c>
      <c r="B335" s="3" t="s">
        <v>1471</v>
      </c>
      <c r="C335" s="3">
        <v>7822400</v>
      </c>
      <c r="D335" s="3">
        <v>6386500</v>
      </c>
      <c r="E335" s="3">
        <v>5673800</v>
      </c>
      <c r="F335" s="4">
        <v>7262400</v>
      </c>
      <c r="G335" s="3">
        <v>6221400</v>
      </c>
      <c r="H335" s="3">
        <v>5013800</v>
      </c>
      <c r="I335" s="3">
        <v>6851300</v>
      </c>
      <c r="J335" s="4">
        <v>6916000</v>
      </c>
      <c r="K335" s="3">
        <v>5782100</v>
      </c>
      <c r="L335" s="3">
        <v>6404900</v>
      </c>
      <c r="M335" s="3">
        <v>7117500</v>
      </c>
      <c r="N335" s="3">
        <v>7856200</v>
      </c>
      <c r="O335" s="17">
        <v>6694800</v>
      </c>
      <c r="P335" s="3">
        <v>6312300</v>
      </c>
      <c r="Q335" s="3">
        <v>5932800</v>
      </c>
      <c r="R335" s="3">
        <v>6436700</v>
      </c>
      <c r="S335" s="17">
        <v>6008300</v>
      </c>
      <c r="T335" s="3">
        <v>7400300</v>
      </c>
      <c r="U335" s="3">
        <v>5745900</v>
      </c>
      <c r="V335" s="3">
        <v>6518600</v>
      </c>
      <c r="W335" s="17">
        <v>5440900</v>
      </c>
      <c r="X335" s="3">
        <v>5126500</v>
      </c>
      <c r="Y335" s="3">
        <v>4994500</v>
      </c>
      <c r="Z335" s="3">
        <v>6762100</v>
      </c>
      <c r="AA335" s="17">
        <v>8209300</v>
      </c>
      <c r="AB335" s="3">
        <v>8284700</v>
      </c>
      <c r="AC335" s="3">
        <v>7066500</v>
      </c>
      <c r="AD335" s="3">
        <v>4917400</v>
      </c>
      <c r="AE335" s="17">
        <v>6147000</v>
      </c>
      <c r="AF335" s="3">
        <f>AVERAGE(AE335,AG335:AH335)</f>
        <v>6674400</v>
      </c>
      <c r="AG335" s="3">
        <v>7809800</v>
      </c>
      <c r="AH335" s="3">
        <v>6066400</v>
      </c>
      <c r="AI335" s="17">
        <v>6599800</v>
      </c>
      <c r="AJ335" s="3">
        <v>5078100</v>
      </c>
      <c r="AK335" s="3">
        <v>5370300</v>
      </c>
      <c r="AL335" s="3">
        <v>4799000</v>
      </c>
      <c r="AM335" s="3">
        <v>53.566000000000003</v>
      </c>
      <c r="AN335" s="3">
        <v>103</v>
      </c>
      <c r="AO335" s="3">
        <v>3</v>
      </c>
      <c r="AP335" s="3">
        <v>23.8</v>
      </c>
      <c r="AQ335" s="32">
        <v>6786275</v>
      </c>
      <c r="AR335" s="32">
        <v>6250625</v>
      </c>
      <c r="AS335" s="32">
        <v>6790175</v>
      </c>
      <c r="AT335" s="32">
        <v>6344150</v>
      </c>
      <c r="AU335" s="32">
        <v>6418275</v>
      </c>
      <c r="AV335" s="32">
        <v>5581000</v>
      </c>
      <c r="AW335" s="32">
        <v>7119475</v>
      </c>
      <c r="AX335" s="32">
        <v>6674400</v>
      </c>
      <c r="AY335" s="32">
        <v>5461800</v>
      </c>
      <c r="AZ335" s="32">
        <f t="shared" si="110"/>
        <v>1</v>
      </c>
      <c r="BA335" s="32">
        <f t="shared" si="110"/>
        <v>1</v>
      </c>
      <c r="BB335" s="32">
        <f t="shared" si="110"/>
        <v>1</v>
      </c>
      <c r="BC335" s="32">
        <f t="shared" si="110"/>
        <v>1</v>
      </c>
      <c r="BD335" s="32">
        <f t="shared" si="110"/>
        <v>1</v>
      </c>
      <c r="BE335" s="32">
        <f t="shared" si="110"/>
        <v>1</v>
      </c>
      <c r="BF335" s="32">
        <f t="shared" si="110"/>
        <v>1</v>
      </c>
      <c r="BG335" s="32">
        <f t="shared" si="110"/>
        <v>1</v>
      </c>
      <c r="BH335" s="32">
        <f t="shared" si="110"/>
        <v>1</v>
      </c>
      <c r="BI335" s="32">
        <f t="shared" si="111"/>
        <v>2</v>
      </c>
      <c r="BJ335" s="32">
        <f t="shared" si="112"/>
        <v>2</v>
      </c>
      <c r="BK335" s="32">
        <f t="shared" si="113"/>
        <v>2</v>
      </c>
      <c r="BL335" s="32">
        <f t="shared" si="114"/>
        <v>2</v>
      </c>
      <c r="BM335" s="32">
        <f t="shared" si="115"/>
        <v>1</v>
      </c>
      <c r="BN335" s="32">
        <f t="shared" si="116"/>
        <v>0</v>
      </c>
      <c r="BO335" s="32">
        <f t="shared" si="117"/>
        <v>0</v>
      </c>
      <c r="BP335" s="32">
        <f t="shared" si="118"/>
        <v>1</v>
      </c>
      <c r="BQ335" s="32">
        <f t="shared" si="119"/>
        <v>0</v>
      </c>
      <c r="BR335" s="32">
        <f t="shared" si="120"/>
        <v>0</v>
      </c>
      <c r="BS335" s="32">
        <f t="shared" si="121"/>
        <v>1</v>
      </c>
      <c r="BT335" s="32">
        <f t="shared" si="122"/>
        <v>0</v>
      </c>
      <c r="BU335" s="32">
        <f t="shared" si="123"/>
        <v>0</v>
      </c>
      <c r="BV335" s="32">
        <f t="shared" si="124"/>
        <v>1</v>
      </c>
      <c r="BW335" s="32">
        <f t="shared" si="125"/>
        <v>0</v>
      </c>
      <c r="BX335" s="32">
        <f t="shared" si="126"/>
        <v>0</v>
      </c>
      <c r="BY335" s="31">
        <f t="shared" si="127"/>
        <v>1</v>
      </c>
      <c r="BZ335" s="31">
        <f t="shared" si="128"/>
        <v>1</v>
      </c>
    </row>
    <row r="336" spans="1:78" x14ac:dyDescent="0.2">
      <c r="A336" s="3" t="s">
        <v>1371</v>
      </c>
      <c r="B336" s="3" t="s">
        <v>1471</v>
      </c>
      <c r="C336" s="3">
        <v>28646000</v>
      </c>
      <c r="D336" s="3">
        <v>20907000</v>
      </c>
      <c r="E336" s="3">
        <v>25077000</v>
      </c>
      <c r="F336" s="4">
        <v>37425000</v>
      </c>
      <c r="G336" s="3">
        <v>40248000</v>
      </c>
      <c r="H336" s="3">
        <v>31144000</v>
      </c>
      <c r="I336" s="3">
        <v>44405000</v>
      </c>
      <c r="J336" s="4">
        <v>39084000</v>
      </c>
      <c r="K336" s="3">
        <v>42033000</v>
      </c>
      <c r="L336" s="3">
        <v>41299000</v>
      </c>
      <c r="M336" s="3">
        <v>27129000</v>
      </c>
      <c r="N336" s="3">
        <v>37188000</v>
      </c>
      <c r="O336" s="17">
        <v>52600000</v>
      </c>
      <c r="P336" s="3">
        <v>38571000</v>
      </c>
      <c r="Q336" s="3">
        <v>43774000</v>
      </c>
      <c r="R336" s="3">
        <v>48243000</v>
      </c>
      <c r="S336" s="17">
        <v>35831000</v>
      </c>
      <c r="T336" s="3">
        <v>42991000</v>
      </c>
      <c r="U336" s="3">
        <v>32906000</v>
      </c>
      <c r="V336" s="3">
        <v>35713000</v>
      </c>
      <c r="W336" s="17">
        <v>56320000</v>
      </c>
      <c r="X336" s="3">
        <v>55613000</v>
      </c>
      <c r="Y336" s="3">
        <v>43610000</v>
      </c>
      <c r="Z336" s="3">
        <v>55457000</v>
      </c>
      <c r="AA336" s="17">
        <v>33702000</v>
      </c>
      <c r="AB336" s="3">
        <v>64438000</v>
      </c>
      <c r="AC336" s="3">
        <v>67442000</v>
      </c>
      <c r="AD336" s="3">
        <v>42123000</v>
      </c>
      <c r="AE336" s="17">
        <v>81021000</v>
      </c>
      <c r="AF336" s="3">
        <v>76180000</v>
      </c>
      <c r="AG336" s="3">
        <v>65239000</v>
      </c>
      <c r="AH336" s="3">
        <v>70692000</v>
      </c>
      <c r="AI336" s="17">
        <v>39652000</v>
      </c>
      <c r="AJ336" s="3">
        <v>49312000</v>
      </c>
      <c r="AK336" s="3">
        <v>34689000</v>
      </c>
      <c r="AL336" s="3">
        <v>40541000</v>
      </c>
      <c r="AM336" s="3">
        <v>323.31</v>
      </c>
      <c r="AN336" s="3">
        <v>397</v>
      </c>
      <c r="AO336" s="3">
        <v>12</v>
      </c>
      <c r="AP336" s="3">
        <v>52.5</v>
      </c>
      <c r="AQ336" s="32">
        <v>28013750</v>
      </c>
      <c r="AR336" s="32">
        <v>38720250</v>
      </c>
      <c r="AS336" s="32">
        <v>36912250</v>
      </c>
      <c r="AT336" s="32">
        <v>45797000</v>
      </c>
      <c r="AU336" s="32">
        <v>36860250</v>
      </c>
      <c r="AV336" s="32">
        <v>52750000</v>
      </c>
      <c r="AW336" s="32">
        <v>51926250</v>
      </c>
      <c r="AX336" s="32">
        <v>73283000</v>
      </c>
      <c r="AY336" s="32">
        <v>41048500</v>
      </c>
      <c r="AZ336" s="32">
        <f t="shared" si="110"/>
        <v>1</v>
      </c>
      <c r="BA336" s="32">
        <f t="shared" si="110"/>
        <v>1</v>
      </c>
      <c r="BB336" s="32">
        <f t="shared" si="110"/>
        <v>1</v>
      </c>
      <c r="BC336" s="32">
        <f t="shared" si="110"/>
        <v>1</v>
      </c>
      <c r="BD336" s="32">
        <f t="shared" si="110"/>
        <v>1</v>
      </c>
      <c r="BE336" s="32">
        <f t="shared" si="110"/>
        <v>1</v>
      </c>
      <c r="BF336" s="32">
        <f t="shared" si="110"/>
        <v>1</v>
      </c>
      <c r="BG336" s="32">
        <f t="shared" si="110"/>
        <v>1</v>
      </c>
      <c r="BH336" s="32">
        <f t="shared" si="110"/>
        <v>1</v>
      </c>
      <c r="BI336" s="32">
        <f t="shared" si="111"/>
        <v>2</v>
      </c>
      <c r="BJ336" s="32">
        <f t="shared" si="112"/>
        <v>2</v>
      </c>
      <c r="BK336" s="32">
        <f t="shared" si="113"/>
        <v>2</v>
      </c>
      <c r="BL336" s="32">
        <f t="shared" si="114"/>
        <v>2</v>
      </c>
      <c r="BM336" s="32">
        <f t="shared" si="115"/>
        <v>1</v>
      </c>
      <c r="BN336" s="32">
        <f t="shared" si="116"/>
        <v>0</v>
      </c>
      <c r="BO336" s="32">
        <f t="shared" si="117"/>
        <v>0</v>
      </c>
      <c r="BP336" s="32">
        <f t="shared" si="118"/>
        <v>1</v>
      </c>
      <c r="BQ336" s="32">
        <f t="shared" si="119"/>
        <v>0</v>
      </c>
      <c r="BR336" s="32">
        <f t="shared" si="120"/>
        <v>0</v>
      </c>
      <c r="BS336" s="32">
        <f t="shared" si="121"/>
        <v>1</v>
      </c>
      <c r="BT336" s="32">
        <f t="shared" si="122"/>
        <v>0</v>
      </c>
      <c r="BU336" s="32">
        <f t="shared" si="123"/>
        <v>0</v>
      </c>
      <c r="BV336" s="32">
        <f t="shared" si="124"/>
        <v>1</v>
      </c>
      <c r="BW336" s="32">
        <f t="shared" si="125"/>
        <v>0</v>
      </c>
      <c r="BX336" s="32">
        <f t="shared" si="126"/>
        <v>0</v>
      </c>
      <c r="BY336" s="31">
        <f t="shared" si="127"/>
        <v>1</v>
      </c>
      <c r="BZ336" s="31">
        <f t="shared" si="128"/>
        <v>1</v>
      </c>
    </row>
    <row r="337" spans="1:78" x14ac:dyDescent="0.2">
      <c r="A337" s="3" t="s">
        <v>1376</v>
      </c>
      <c r="B337" s="3" t="s">
        <v>1947</v>
      </c>
      <c r="C337" s="3">
        <v>82632000</v>
      </c>
      <c r="D337" s="3">
        <v>70622000</v>
      </c>
      <c r="E337" s="3">
        <v>119320000</v>
      </c>
      <c r="F337" s="4">
        <v>94466000</v>
      </c>
      <c r="G337" s="3">
        <v>79619000</v>
      </c>
      <c r="H337" s="3">
        <v>58925000</v>
      </c>
      <c r="I337" s="3">
        <v>66897000</v>
      </c>
      <c r="J337" s="4">
        <v>34071000</v>
      </c>
      <c r="K337" s="3">
        <v>62683000</v>
      </c>
      <c r="L337" s="3">
        <v>104450000</v>
      </c>
      <c r="M337" s="3">
        <v>98952000</v>
      </c>
      <c r="N337" s="3">
        <v>79502000</v>
      </c>
      <c r="O337" s="17">
        <v>55377000</v>
      </c>
      <c r="P337" s="3">
        <v>45728000</v>
      </c>
      <c r="Q337" s="3">
        <v>45873000</v>
      </c>
      <c r="R337" s="3">
        <v>38947000</v>
      </c>
      <c r="S337" s="17">
        <v>40978000</v>
      </c>
      <c r="T337" s="3">
        <v>47483000</v>
      </c>
      <c r="U337" s="3">
        <v>43565000</v>
      </c>
      <c r="V337" s="3">
        <v>79117000</v>
      </c>
      <c r="W337" s="17">
        <v>59739000</v>
      </c>
      <c r="X337" s="3">
        <v>56616000</v>
      </c>
      <c r="Y337" s="3">
        <v>69552000</v>
      </c>
      <c r="Z337" s="3">
        <v>57775000</v>
      </c>
      <c r="AA337" s="17">
        <v>17476000</v>
      </c>
      <c r="AB337" s="3">
        <v>38382000</v>
      </c>
      <c r="AC337" s="3">
        <v>40104000</v>
      </c>
      <c r="AD337" s="3">
        <v>50084000</v>
      </c>
      <c r="AE337" s="17">
        <v>39296000</v>
      </c>
      <c r="AF337" s="3">
        <v>63308000</v>
      </c>
      <c r="AG337" s="3">
        <v>44925000</v>
      </c>
      <c r="AH337" s="3">
        <v>54962000</v>
      </c>
      <c r="AI337" s="17">
        <v>143440000</v>
      </c>
      <c r="AJ337" s="3">
        <v>92853000</v>
      </c>
      <c r="AK337" s="3">
        <v>80033000</v>
      </c>
      <c r="AL337" s="3">
        <v>35577000</v>
      </c>
      <c r="AM337" s="3">
        <v>234.97</v>
      </c>
      <c r="AN337" s="3">
        <v>357</v>
      </c>
      <c r="AO337" s="3">
        <v>6</v>
      </c>
      <c r="AP337" s="3">
        <v>84.3</v>
      </c>
      <c r="AQ337" s="32">
        <v>91760000</v>
      </c>
      <c r="AR337" s="32">
        <v>59878000</v>
      </c>
      <c r="AS337" s="32">
        <v>86396750</v>
      </c>
      <c r="AT337" s="32">
        <v>46481250</v>
      </c>
      <c r="AU337" s="32">
        <v>52785750</v>
      </c>
      <c r="AV337" s="32">
        <v>60920500</v>
      </c>
      <c r="AW337" s="32">
        <v>36511500</v>
      </c>
      <c r="AX337" s="32">
        <v>50622750</v>
      </c>
      <c r="AY337" s="32">
        <v>87975750</v>
      </c>
      <c r="AZ337" s="32">
        <f t="shared" si="110"/>
        <v>1</v>
      </c>
      <c r="BA337" s="32">
        <f t="shared" si="110"/>
        <v>1</v>
      </c>
      <c r="BB337" s="32">
        <f t="shared" si="110"/>
        <v>1</v>
      </c>
      <c r="BC337" s="32">
        <f t="shared" si="110"/>
        <v>1</v>
      </c>
      <c r="BD337" s="32">
        <f t="shared" si="110"/>
        <v>1</v>
      </c>
      <c r="BE337" s="32">
        <f t="shared" si="110"/>
        <v>1</v>
      </c>
      <c r="BF337" s="32">
        <f t="shared" si="110"/>
        <v>1</v>
      </c>
      <c r="BG337" s="32">
        <f t="shared" si="110"/>
        <v>1</v>
      </c>
      <c r="BH337" s="32">
        <f t="shared" si="110"/>
        <v>1</v>
      </c>
      <c r="BI337" s="32">
        <f t="shared" si="111"/>
        <v>2</v>
      </c>
      <c r="BJ337" s="32">
        <f t="shared" si="112"/>
        <v>2</v>
      </c>
      <c r="BK337" s="32">
        <f t="shared" si="113"/>
        <v>2</v>
      </c>
      <c r="BL337" s="32">
        <f t="shared" si="114"/>
        <v>2</v>
      </c>
      <c r="BM337" s="32">
        <f t="shared" si="115"/>
        <v>1</v>
      </c>
      <c r="BN337" s="32">
        <f t="shared" si="116"/>
        <v>0</v>
      </c>
      <c r="BO337" s="32">
        <f t="shared" si="117"/>
        <v>0</v>
      </c>
      <c r="BP337" s="32">
        <f t="shared" si="118"/>
        <v>1</v>
      </c>
      <c r="BQ337" s="32">
        <f t="shared" si="119"/>
        <v>0</v>
      </c>
      <c r="BR337" s="32">
        <f t="shared" si="120"/>
        <v>0</v>
      </c>
      <c r="BS337" s="32">
        <f t="shared" si="121"/>
        <v>1</v>
      </c>
      <c r="BT337" s="32">
        <f t="shared" si="122"/>
        <v>0</v>
      </c>
      <c r="BU337" s="32">
        <f t="shared" si="123"/>
        <v>0</v>
      </c>
      <c r="BV337" s="32">
        <f t="shared" si="124"/>
        <v>1</v>
      </c>
      <c r="BW337" s="32">
        <f t="shared" si="125"/>
        <v>0</v>
      </c>
      <c r="BX337" s="32">
        <f t="shared" si="126"/>
        <v>0</v>
      </c>
      <c r="BY337" s="31">
        <f t="shared" si="127"/>
        <v>1</v>
      </c>
      <c r="BZ337" s="31">
        <f t="shared" si="128"/>
        <v>1</v>
      </c>
    </row>
    <row r="338" spans="1:78" x14ac:dyDescent="0.2">
      <c r="A338" s="3" t="s">
        <v>1377</v>
      </c>
      <c r="B338" s="3" t="s">
        <v>1574</v>
      </c>
      <c r="C338" s="3">
        <v>9215200</v>
      </c>
      <c r="D338" s="3">
        <v>8770900</v>
      </c>
      <c r="E338" s="3">
        <v>8466800</v>
      </c>
      <c r="F338" s="4">
        <v>10585000</v>
      </c>
      <c r="G338" s="3">
        <v>8187900</v>
      </c>
      <c r="H338" s="3">
        <v>7532500</v>
      </c>
      <c r="I338" s="3">
        <v>11199000</v>
      </c>
      <c r="J338" s="4">
        <v>10833000</v>
      </c>
      <c r="K338" s="3">
        <v>14494000</v>
      </c>
      <c r="L338" s="3">
        <v>10119000</v>
      </c>
      <c r="M338" s="3">
        <v>10698000</v>
      </c>
      <c r="N338" s="3">
        <v>11656000</v>
      </c>
      <c r="O338" s="17">
        <v>9852400</v>
      </c>
      <c r="P338" s="3">
        <v>9903100</v>
      </c>
      <c r="Q338" s="3">
        <v>10993000</v>
      </c>
      <c r="R338" s="3">
        <v>7429100</v>
      </c>
      <c r="S338" s="17">
        <v>10574000</v>
      </c>
      <c r="T338" s="3">
        <v>11381000</v>
      </c>
      <c r="U338" s="3">
        <v>8221200</v>
      </c>
      <c r="V338" s="3">
        <v>9126100</v>
      </c>
      <c r="W338" s="17">
        <v>7503700</v>
      </c>
      <c r="X338" s="3">
        <v>4240700</v>
      </c>
      <c r="Y338" s="3">
        <v>7847800</v>
      </c>
      <c r="Z338" s="3">
        <v>8171600</v>
      </c>
      <c r="AA338" s="17">
        <v>8549600</v>
      </c>
      <c r="AB338" s="3">
        <v>8572800</v>
      </c>
      <c r="AC338" s="3">
        <v>8766300</v>
      </c>
      <c r="AD338" s="3">
        <v>10792000</v>
      </c>
      <c r="AE338" s="17">
        <v>11583000</v>
      </c>
      <c r="AF338" s="3">
        <v>9072400</v>
      </c>
      <c r="AG338" s="3">
        <v>10662000</v>
      </c>
      <c r="AH338" s="3">
        <v>10350000</v>
      </c>
      <c r="AI338" s="17">
        <v>8341300</v>
      </c>
      <c r="AJ338" s="3">
        <v>7609800</v>
      </c>
      <c r="AK338" s="3">
        <v>8764500</v>
      </c>
      <c r="AL338" s="3">
        <v>12463000</v>
      </c>
      <c r="AM338" s="3">
        <v>41.701000000000001</v>
      </c>
      <c r="AN338" s="3">
        <v>145</v>
      </c>
      <c r="AO338" s="3">
        <v>5</v>
      </c>
      <c r="AP338" s="3">
        <v>21.3</v>
      </c>
      <c r="AQ338" s="32">
        <v>9259475</v>
      </c>
      <c r="AR338" s="32">
        <v>9438100</v>
      </c>
      <c r="AS338" s="32">
        <v>11741750</v>
      </c>
      <c r="AT338" s="32">
        <v>9544400</v>
      </c>
      <c r="AU338" s="32">
        <v>9825575</v>
      </c>
      <c r="AV338" s="32">
        <v>6940950</v>
      </c>
      <c r="AW338" s="32">
        <v>9170175</v>
      </c>
      <c r="AX338" s="32">
        <v>10416850</v>
      </c>
      <c r="AY338" s="32">
        <v>9294650</v>
      </c>
      <c r="AZ338" s="32">
        <f t="shared" si="110"/>
        <v>1</v>
      </c>
      <c r="BA338" s="32">
        <f t="shared" si="110"/>
        <v>1</v>
      </c>
      <c r="BB338" s="32">
        <f t="shared" si="110"/>
        <v>1</v>
      </c>
      <c r="BC338" s="32">
        <f t="shared" si="110"/>
        <v>1</v>
      </c>
      <c r="BD338" s="32">
        <f t="shared" si="110"/>
        <v>1</v>
      </c>
      <c r="BE338" s="32">
        <f t="shared" si="110"/>
        <v>1</v>
      </c>
      <c r="BF338" s="32">
        <f t="shared" si="110"/>
        <v>1</v>
      </c>
      <c r="BG338" s="32">
        <f t="shared" si="110"/>
        <v>1</v>
      </c>
      <c r="BH338" s="32">
        <f t="shared" si="110"/>
        <v>1</v>
      </c>
      <c r="BI338" s="32">
        <f t="shared" si="111"/>
        <v>2</v>
      </c>
      <c r="BJ338" s="32">
        <f t="shared" si="112"/>
        <v>2</v>
      </c>
      <c r="BK338" s="32">
        <f t="shared" si="113"/>
        <v>2</v>
      </c>
      <c r="BL338" s="32">
        <f t="shared" si="114"/>
        <v>2</v>
      </c>
      <c r="BM338" s="32">
        <f t="shared" si="115"/>
        <v>1</v>
      </c>
      <c r="BN338" s="32">
        <f t="shared" si="116"/>
        <v>0</v>
      </c>
      <c r="BO338" s="32">
        <f t="shared" si="117"/>
        <v>0</v>
      </c>
      <c r="BP338" s="32">
        <f t="shared" si="118"/>
        <v>1</v>
      </c>
      <c r="BQ338" s="32">
        <f t="shared" si="119"/>
        <v>0</v>
      </c>
      <c r="BR338" s="32">
        <f t="shared" si="120"/>
        <v>0</v>
      </c>
      <c r="BS338" s="32">
        <f t="shared" si="121"/>
        <v>1</v>
      </c>
      <c r="BT338" s="32">
        <f t="shared" si="122"/>
        <v>0</v>
      </c>
      <c r="BU338" s="32">
        <f t="shared" si="123"/>
        <v>0</v>
      </c>
      <c r="BV338" s="32">
        <f t="shared" si="124"/>
        <v>1</v>
      </c>
      <c r="BW338" s="32">
        <f t="shared" si="125"/>
        <v>0</v>
      </c>
      <c r="BX338" s="32">
        <f t="shared" si="126"/>
        <v>0</v>
      </c>
      <c r="BY338" s="31">
        <f t="shared" si="127"/>
        <v>1</v>
      </c>
      <c r="BZ338" s="31">
        <f t="shared" si="128"/>
        <v>1</v>
      </c>
    </row>
    <row r="339" spans="1:78" x14ac:dyDescent="0.2">
      <c r="A339" s="3" t="s">
        <v>1378</v>
      </c>
      <c r="B339" s="3" t="s">
        <v>1948</v>
      </c>
      <c r="C339" s="3">
        <v>7921900</v>
      </c>
      <c r="D339" s="3">
        <v>9569500</v>
      </c>
      <c r="E339" s="3">
        <v>9574700</v>
      </c>
      <c r="F339" s="4">
        <v>11930000</v>
      </c>
      <c r="G339" s="3">
        <v>8559000</v>
      </c>
      <c r="H339" s="3">
        <v>10839000</v>
      </c>
      <c r="I339" s="3">
        <v>15951000</v>
      </c>
      <c r="J339" s="4">
        <v>14804000</v>
      </c>
      <c r="K339" s="3">
        <v>14565000</v>
      </c>
      <c r="L339" s="3">
        <v>10079000</v>
      </c>
      <c r="M339" s="3">
        <v>10831000</v>
      </c>
      <c r="N339" s="3">
        <v>12161000</v>
      </c>
      <c r="O339" s="17">
        <v>9219400</v>
      </c>
      <c r="P339" s="3">
        <v>10014000</v>
      </c>
      <c r="Q339" s="3">
        <v>9527800</v>
      </c>
      <c r="R339" s="3">
        <v>8769700</v>
      </c>
      <c r="S339" s="17">
        <v>9190400</v>
      </c>
      <c r="T339" s="3">
        <v>7294400</v>
      </c>
      <c r="U339" s="3">
        <v>7907500</v>
      </c>
      <c r="V339" s="3">
        <v>7568300</v>
      </c>
      <c r="W339" s="17">
        <v>9790700</v>
      </c>
      <c r="X339" s="3">
        <v>11012000</v>
      </c>
      <c r="Y339" s="3">
        <v>10691000</v>
      </c>
      <c r="Z339" s="3">
        <v>9320800</v>
      </c>
      <c r="AA339" s="17">
        <v>16757000</v>
      </c>
      <c r="AB339" s="3">
        <v>11461000</v>
      </c>
      <c r="AC339" s="3">
        <v>11849000</v>
      </c>
      <c r="AD339" s="3">
        <v>11237000</v>
      </c>
      <c r="AE339" s="17">
        <v>7734300</v>
      </c>
      <c r="AF339" s="3">
        <v>8588000</v>
      </c>
      <c r="AG339" s="3">
        <v>11172000</v>
      </c>
      <c r="AH339" s="3">
        <v>10175000</v>
      </c>
      <c r="AI339" s="17">
        <v>8827900</v>
      </c>
      <c r="AJ339" s="3">
        <v>10920000</v>
      </c>
      <c r="AK339" s="3">
        <v>7308100</v>
      </c>
      <c r="AL339" s="3">
        <v>11021000</v>
      </c>
      <c r="AM339" s="3">
        <v>173.17</v>
      </c>
      <c r="AN339" s="3">
        <v>175</v>
      </c>
      <c r="AO339" s="3">
        <v>4</v>
      </c>
      <c r="AP339" s="3">
        <v>57.1</v>
      </c>
      <c r="AQ339" s="32">
        <v>9749025</v>
      </c>
      <c r="AR339" s="32">
        <v>12538250</v>
      </c>
      <c r="AS339" s="32">
        <v>11909000</v>
      </c>
      <c r="AT339" s="32">
        <v>9382725</v>
      </c>
      <c r="AU339" s="32">
        <v>7990150</v>
      </c>
      <c r="AV339" s="32">
        <v>10203625</v>
      </c>
      <c r="AW339" s="32">
        <v>12826000</v>
      </c>
      <c r="AX339" s="32">
        <v>9417325</v>
      </c>
      <c r="AY339" s="32">
        <v>9519250</v>
      </c>
      <c r="AZ339" s="32">
        <f t="shared" si="110"/>
        <v>1</v>
      </c>
      <c r="BA339" s="32">
        <f t="shared" si="110"/>
        <v>1</v>
      </c>
      <c r="BB339" s="32">
        <f t="shared" si="110"/>
        <v>1</v>
      </c>
      <c r="BC339" s="32">
        <f t="shared" si="110"/>
        <v>1</v>
      </c>
      <c r="BD339" s="32">
        <f t="shared" si="110"/>
        <v>1</v>
      </c>
      <c r="BE339" s="32">
        <f t="shared" si="110"/>
        <v>1</v>
      </c>
      <c r="BF339" s="32">
        <f t="shared" si="110"/>
        <v>1</v>
      </c>
      <c r="BG339" s="32">
        <f t="shared" si="110"/>
        <v>1</v>
      </c>
      <c r="BH339" s="32">
        <f t="shared" si="110"/>
        <v>1</v>
      </c>
      <c r="BI339" s="32">
        <f t="shared" si="111"/>
        <v>2</v>
      </c>
      <c r="BJ339" s="32">
        <f t="shared" si="112"/>
        <v>2</v>
      </c>
      <c r="BK339" s="32">
        <f t="shared" si="113"/>
        <v>2</v>
      </c>
      <c r="BL339" s="32">
        <f t="shared" si="114"/>
        <v>2</v>
      </c>
      <c r="BM339" s="32">
        <f t="shared" si="115"/>
        <v>1</v>
      </c>
      <c r="BN339" s="32">
        <f t="shared" si="116"/>
        <v>0</v>
      </c>
      <c r="BO339" s="32">
        <f t="shared" si="117"/>
        <v>0</v>
      </c>
      <c r="BP339" s="32">
        <f t="shared" si="118"/>
        <v>1</v>
      </c>
      <c r="BQ339" s="32">
        <f t="shared" si="119"/>
        <v>0</v>
      </c>
      <c r="BR339" s="32">
        <f t="shared" si="120"/>
        <v>0</v>
      </c>
      <c r="BS339" s="32">
        <f t="shared" si="121"/>
        <v>1</v>
      </c>
      <c r="BT339" s="32">
        <f t="shared" si="122"/>
        <v>0</v>
      </c>
      <c r="BU339" s="32">
        <f t="shared" si="123"/>
        <v>0</v>
      </c>
      <c r="BV339" s="32">
        <f t="shared" si="124"/>
        <v>1</v>
      </c>
      <c r="BW339" s="32">
        <f t="shared" si="125"/>
        <v>0</v>
      </c>
      <c r="BX339" s="32">
        <f t="shared" si="126"/>
        <v>0</v>
      </c>
      <c r="BY339" s="31">
        <f t="shared" si="127"/>
        <v>1</v>
      </c>
      <c r="BZ339" s="31">
        <f t="shared" si="128"/>
        <v>1</v>
      </c>
    </row>
    <row r="340" spans="1:78" x14ac:dyDescent="0.2">
      <c r="A340" s="3" t="s">
        <v>1379</v>
      </c>
      <c r="B340" s="3" t="s">
        <v>1471</v>
      </c>
      <c r="C340" s="3">
        <v>140780000</v>
      </c>
      <c r="D340" s="3">
        <v>120280000</v>
      </c>
      <c r="E340" s="3">
        <v>134770000</v>
      </c>
      <c r="F340" s="4">
        <v>148830000</v>
      </c>
      <c r="G340" s="3">
        <v>152220000</v>
      </c>
      <c r="H340" s="3">
        <v>136740000</v>
      </c>
      <c r="I340" s="3">
        <v>172970000</v>
      </c>
      <c r="J340" s="4">
        <v>155550000</v>
      </c>
      <c r="K340" s="3">
        <v>154010000</v>
      </c>
      <c r="L340" s="3">
        <v>160710000</v>
      </c>
      <c r="M340" s="3">
        <v>159290000</v>
      </c>
      <c r="N340" s="3">
        <v>136170000</v>
      </c>
      <c r="O340" s="17">
        <v>137880000</v>
      </c>
      <c r="P340" s="3">
        <v>132740000</v>
      </c>
      <c r="Q340" s="3">
        <v>151560000</v>
      </c>
      <c r="R340" s="3">
        <v>152670000</v>
      </c>
      <c r="S340" s="17">
        <v>147750000</v>
      </c>
      <c r="T340" s="3">
        <v>134430000</v>
      </c>
      <c r="U340" s="3">
        <v>154910000</v>
      </c>
      <c r="V340" s="3">
        <v>150680000</v>
      </c>
      <c r="W340" s="17">
        <v>118950000</v>
      </c>
      <c r="X340" s="3">
        <v>139840000</v>
      </c>
      <c r="Y340" s="3">
        <v>133750000</v>
      </c>
      <c r="Z340" s="3">
        <v>154370000</v>
      </c>
      <c r="AA340" s="17">
        <v>133410000</v>
      </c>
      <c r="AB340" s="3">
        <v>150060000</v>
      </c>
      <c r="AC340" s="3">
        <v>155600000</v>
      </c>
      <c r="AD340" s="3">
        <v>130730000</v>
      </c>
      <c r="AE340" s="17">
        <v>120040000</v>
      </c>
      <c r="AF340" s="3">
        <v>125570000</v>
      </c>
      <c r="AG340" s="3">
        <v>133950000</v>
      </c>
      <c r="AH340" s="3">
        <v>115580000</v>
      </c>
      <c r="AI340" s="17">
        <v>148370000</v>
      </c>
      <c r="AJ340" s="3">
        <v>133570000</v>
      </c>
      <c r="AK340" s="3">
        <v>122190000</v>
      </c>
      <c r="AL340" s="3">
        <v>143780000</v>
      </c>
      <c r="AM340" s="3">
        <v>323.31</v>
      </c>
      <c r="AN340" s="3">
        <v>793</v>
      </c>
      <c r="AO340" s="3">
        <v>22</v>
      </c>
      <c r="AP340" s="3">
        <v>64.2</v>
      </c>
      <c r="AQ340" s="32">
        <v>136165000</v>
      </c>
      <c r="AR340" s="32">
        <v>154370000</v>
      </c>
      <c r="AS340" s="32">
        <v>152545000</v>
      </c>
      <c r="AT340" s="32">
        <v>143712500</v>
      </c>
      <c r="AU340" s="32">
        <v>146942500</v>
      </c>
      <c r="AV340" s="32">
        <v>136727500</v>
      </c>
      <c r="AW340" s="32">
        <v>142450000</v>
      </c>
      <c r="AX340" s="32">
        <v>123785000</v>
      </c>
      <c r="AY340" s="32">
        <v>136977500</v>
      </c>
      <c r="AZ340" s="32">
        <f t="shared" si="110"/>
        <v>1</v>
      </c>
      <c r="BA340" s="32">
        <f t="shared" si="110"/>
        <v>1</v>
      </c>
      <c r="BB340" s="32">
        <f t="shared" si="110"/>
        <v>1</v>
      </c>
      <c r="BC340" s="32">
        <f t="shared" si="110"/>
        <v>1</v>
      </c>
      <c r="BD340" s="32">
        <f t="shared" si="110"/>
        <v>1</v>
      </c>
      <c r="BE340" s="32">
        <f t="shared" si="110"/>
        <v>1</v>
      </c>
      <c r="BF340" s="32">
        <f t="shared" si="110"/>
        <v>1</v>
      </c>
      <c r="BG340" s="32">
        <f t="shared" si="110"/>
        <v>1</v>
      </c>
      <c r="BH340" s="32">
        <f t="shared" si="110"/>
        <v>1</v>
      </c>
      <c r="BI340" s="32">
        <f t="shared" si="111"/>
        <v>2</v>
      </c>
      <c r="BJ340" s="32">
        <f t="shared" si="112"/>
        <v>2</v>
      </c>
      <c r="BK340" s="32">
        <f t="shared" si="113"/>
        <v>2</v>
      </c>
      <c r="BL340" s="32">
        <f t="shared" si="114"/>
        <v>2</v>
      </c>
      <c r="BM340" s="32">
        <f t="shared" si="115"/>
        <v>1</v>
      </c>
      <c r="BN340" s="32">
        <f t="shared" si="116"/>
        <v>0</v>
      </c>
      <c r="BO340" s="32">
        <f t="shared" si="117"/>
        <v>0</v>
      </c>
      <c r="BP340" s="32">
        <f t="shared" si="118"/>
        <v>1</v>
      </c>
      <c r="BQ340" s="32">
        <f t="shared" si="119"/>
        <v>0</v>
      </c>
      <c r="BR340" s="32">
        <f t="shared" si="120"/>
        <v>0</v>
      </c>
      <c r="BS340" s="32">
        <f t="shared" si="121"/>
        <v>1</v>
      </c>
      <c r="BT340" s="32">
        <f t="shared" si="122"/>
        <v>0</v>
      </c>
      <c r="BU340" s="32">
        <f t="shared" si="123"/>
        <v>0</v>
      </c>
      <c r="BV340" s="32">
        <f t="shared" si="124"/>
        <v>1</v>
      </c>
      <c r="BW340" s="32">
        <f t="shared" si="125"/>
        <v>0</v>
      </c>
      <c r="BX340" s="32">
        <f t="shared" si="126"/>
        <v>0</v>
      </c>
      <c r="BY340" s="31">
        <f t="shared" si="127"/>
        <v>1</v>
      </c>
      <c r="BZ340" s="31">
        <f t="shared" si="128"/>
        <v>1</v>
      </c>
    </row>
    <row r="341" spans="1:78" x14ac:dyDescent="0.2">
      <c r="A341" s="3" t="s">
        <v>1381</v>
      </c>
      <c r="B341" s="3" t="s">
        <v>1618</v>
      </c>
      <c r="C341" s="3">
        <v>54023000</v>
      </c>
      <c r="D341" s="3">
        <v>53501000</v>
      </c>
      <c r="E341" s="3">
        <v>51120000</v>
      </c>
      <c r="F341" s="4">
        <v>55441000</v>
      </c>
      <c r="G341" s="3">
        <v>58897000</v>
      </c>
      <c r="H341" s="3">
        <v>67219000</v>
      </c>
      <c r="I341" s="3">
        <v>113110000</v>
      </c>
      <c r="J341" s="4">
        <v>91557000</v>
      </c>
      <c r="K341" s="3">
        <v>69845000</v>
      </c>
      <c r="L341" s="3">
        <v>70327000</v>
      </c>
      <c r="M341" s="3">
        <v>74395000</v>
      </c>
      <c r="N341" s="3">
        <v>60415000</v>
      </c>
      <c r="O341" s="17">
        <v>73908000</v>
      </c>
      <c r="P341" s="3">
        <v>72992000</v>
      </c>
      <c r="Q341" s="3">
        <v>63253000</v>
      </c>
      <c r="R341" s="3">
        <v>84126000</v>
      </c>
      <c r="S341" s="17">
        <v>65759000</v>
      </c>
      <c r="T341" s="3">
        <v>72161000</v>
      </c>
      <c r="U341" s="3">
        <v>58552000</v>
      </c>
      <c r="V341" s="3">
        <v>67346000</v>
      </c>
      <c r="W341" s="17">
        <v>70040000</v>
      </c>
      <c r="X341" s="3">
        <v>68387000</v>
      </c>
      <c r="Y341" s="3">
        <v>98317000</v>
      </c>
      <c r="Z341" s="3">
        <v>89140000</v>
      </c>
      <c r="AA341" s="17">
        <v>22990000</v>
      </c>
      <c r="AB341" s="3">
        <v>71069000</v>
      </c>
      <c r="AC341" s="3">
        <v>78276000</v>
      </c>
      <c r="AD341" s="3">
        <v>64880000</v>
      </c>
      <c r="AE341" s="17">
        <v>102850000</v>
      </c>
      <c r="AF341" s="3">
        <v>92990000</v>
      </c>
      <c r="AG341" s="3">
        <v>116110000</v>
      </c>
      <c r="AH341" s="3">
        <v>116440000</v>
      </c>
      <c r="AI341" s="17">
        <v>76295000</v>
      </c>
      <c r="AJ341" s="3">
        <v>62168000</v>
      </c>
      <c r="AK341" s="3">
        <v>68153000</v>
      </c>
      <c r="AL341" s="3">
        <v>70146000</v>
      </c>
      <c r="AM341" s="3">
        <v>171.65</v>
      </c>
      <c r="AN341" s="3">
        <v>256</v>
      </c>
      <c r="AO341" s="3">
        <v>10</v>
      </c>
      <c r="AP341" s="3">
        <v>38</v>
      </c>
      <c r="AQ341" s="32">
        <v>53521250</v>
      </c>
      <c r="AR341" s="32">
        <v>82695750</v>
      </c>
      <c r="AS341" s="32">
        <v>68745500</v>
      </c>
      <c r="AT341" s="32">
        <v>73569750</v>
      </c>
      <c r="AU341" s="32">
        <v>65954500</v>
      </c>
      <c r="AV341" s="32">
        <v>81471000</v>
      </c>
      <c r="AW341" s="32">
        <v>59303750</v>
      </c>
      <c r="AX341" s="32">
        <v>107097500</v>
      </c>
      <c r="AY341" s="32">
        <v>69190500</v>
      </c>
      <c r="AZ341" s="32">
        <f t="shared" si="110"/>
        <v>1</v>
      </c>
      <c r="BA341" s="32">
        <f t="shared" si="110"/>
        <v>1</v>
      </c>
      <c r="BB341" s="32">
        <f t="shared" si="110"/>
        <v>1</v>
      </c>
      <c r="BC341" s="32">
        <f t="shared" si="110"/>
        <v>1</v>
      </c>
      <c r="BD341" s="32">
        <f t="shared" si="110"/>
        <v>1</v>
      </c>
      <c r="BE341" s="32">
        <f t="shared" si="110"/>
        <v>1</v>
      </c>
      <c r="BF341" s="32">
        <f t="shared" si="110"/>
        <v>1</v>
      </c>
      <c r="BG341" s="32">
        <f t="shared" si="110"/>
        <v>1</v>
      </c>
      <c r="BH341" s="32">
        <f t="shared" si="110"/>
        <v>1</v>
      </c>
      <c r="BI341" s="32">
        <f t="shared" si="111"/>
        <v>2</v>
      </c>
      <c r="BJ341" s="32">
        <f t="shared" si="112"/>
        <v>2</v>
      </c>
      <c r="BK341" s="32">
        <f t="shared" si="113"/>
        <v>2</v>
      </c>
      <c r="BL341" s="32">
        <f t="shared" si="114"/>
        <v>2</v>
      </c>
      <c r="BM341" s="32">
        <f t="shared" si="115"/>
        <v>1</v>
      </c>
      <c r="BN341" s="32">
        <f t="shared" si="116"/>
        <v>0</v>
      </c>
      <c r="BO341" s="32">
        <f t="shared" si="117"/>
        <v>0</v>
      </c>
      <c r="BP341" s="32">
        <f t="shared" si="118"/>
        <v>1</v>
      </c>
      <c r="BQ341" s="32">
        <f t="shared" si="119"/>
        <v>0</v>
      </c>
      <c r="BR341" s="32">
        <f t="shared" si="120"/>
        <v>0</v>
      </c>
      <c r="BS341" s="32">
        <f t="shared" si="121"/>
        <v>1</v>
      </c>
      <c r="BT341" s="32">
        <f t="shared" si="122"/>
        <v>0</v>
      </c>
      <c r="BU341" s="32">
        <f t="shared" si="123"/>
        <v>0</v>
      </c>
      <c r="BV341" s="32">
        <f t="shared" si="124"/>
        <v>1</v>
      </c>
      <c r="BW341" s="32">
        <f t="shared" si="125"/>
        <v>0</v>
      </c>
      <c r="BX341" s="32">
        <f t="shared" si="126"/>
        <v>0</v>
      </c>
      <c r="BY341" s="31">
        <f t="shared" si="127"/>
        <v>1</v>
      </c>
      <c r="BZ341" s="31">
        <f t="shared" si="128"/>
        <v>1</v>
      </c>
    </row>
    <row r="342" spans="1:78" x14ac:dyDescent="0.2">
      <c r="A342" s="3" t="s">
        <v>1382</v>
      </c>
      <c r="B342" s="3" t="s">
        <v>1949</v>
      </c>
      <c r="C342" s="3">
        <v>12497000</v>
      </c>
      <c r="D342" s="3">
        <v>13973000</v>
      </c>
      <c r="E342" s="3">
        <v>9338400</v>
      </c>
      <c r="F342" s="4">
        <v>14175000</v>
      </c>
      <c r="G342" s="3">
        <v>3846900</v>
      </c>
      <c r="H342" s="3">
        <v>6669400</v>
      </c>
      <c r="I342" s="3">
        <v>4344300</v>
      </c>
      <c r="J342" s="4">
        <v>7495500</v>
      </c>
      <c r="K342" s="3">
        <v>6383600</v>
      </c>
      <c r="L342" s="3">
        <v>5752600</v>
      </c>
      <c r="M342" s="3">
        <v>6882600</v>
      </c>
      <c r="N342" s="3">
        <v>6515100</v>
      </c>
      <c r="O342" s="17">
        <v>5604600</v>
      </c>
      <c r="P342" s="3">
        <v>6271100</v>
      </c>
      <c r="Q342" s="3">
        <v>4791600</v>
      </c>
      <c r="R342" s="3">
        <v>3551800</v>
      </c>
      <c r="S342" s="17">
        <f>AVERAGE(T342:V342)</f>
        <v>5318833.333333333</v>
      </c>
      <c r="T342" s="3">
        <v>5965600</v>
      </c>
      <c r="U342" s="3">
        <v>4676300</v>
      </c>
      <c r="V342" s="3">
        <v>5314600</v>
      </c>
      <c r="W342" s="17">
        <v>8338900</v>
      </c>
      <c r="X342" s="3">
        <v>5481200</v>
      </c>
      <c r="Y342" s="3">
        <v>4570400</v>
      </c>
      <c r="Z342" s="3">
        <v>4778200</v>
      </c>
      <c r="AA342" s="17">
        <v>28574000</v>
      </c>
      <c r="AB342" s="3">
        <v>4633300</v>
      </c>
      <c r="AC342" s="3">
        <v>3613800</v>
      </c>
      <c r="AD342" s="3">
        <v>6643900</v>
      </c>
      <c r="AE342" s="17">
        <v>5449300</v>
      </c>
      <c r="AF342" s="3">
        <v>3984500</v>
      </c>
      <c r="AG342" s="3">
        <v>5028200</v>
      </c>
      <c r="AH342" s="3">
        <v>4228100</v>
      </c>
      <c r="AI342" s="17">
        <v>5556300</v>
      </c>
      <c r="AJ342" s="3">
        <v>4516900</v>
      </c>
      <c r="AK342" s="3">
        <v>5029100</v>
      </c>
      <c r="AL342" s="3">
        <v>7617100</v>
      </c>
      <c r="AM342" s="3">
        <v>62.744999999999997</v>
      </c>
      <c r="AN342" s="3">
        <v>127</v>
      </c>
      <c r="AO342" s="3">
        <v>3</v>
      </c>
      <c r="AP342" s="3">
        <v>32.5</v>
      </c>
      <c r="AQ342" s="32">
        <v>12495850</v>
      </c>
      <c r="AR342" s="32">
        <v>5589025</v>
      </c>
      <c r="AS342" s="32">
        <v>6383475</v>
      </c>
      <c r="AT342" s="32">
        <v>5054775</v>
      </c>
      <c r="AU342" s="32">
        <v>5318833.333333333</v>
      </c>
      <c r="AV342" s="32">
        <v>5792175</v>
      </c>
      <c r="AW342" s="32">
        <v>10866250</v>
      </c>
      <c r="AX342" s="32">
        <v>4672525</v>
      </c>
      <c r="AY342" s="32">
        <v>5679850</v>
      </c>
      <c r="AZ342" s="32">
        <f t="shared" si="110"/>
        <v>1</v>
      </c>
      <c r="BA342" s="32">
        <f t="shared" si="110"/>
        <v>1</v>
      </c>
      <c r="BB342" s="32">
        <f t="shared" si="110"/>
        <v>1</v>
      </c>
      <c r="BC342" s="32">
        <f t="shared" si="110"/>
        <v>1</v>
      </c>
      <c r="BD342" s="32">
        <f t="shared" si="110"/>
        <v>1</v>
      </c>
      <c r="BE342" s="32">
        <f t="shared" si="110"/>
        <v>1</v>
      </c>
      <c r="BF342" s="32">
        <f t="shared" si="110"/>
        <v>1</v>
      </c>
      <c r="BG342" s="32">
        <f t="shared" si="110"/>
        <v>1</v>
      </c>
      <c r="BH342" s="32">
        <f t="shared" si="110"/>
        <v>1</v>
      </c>
      <c r="BI342" s="32">
        <f t="shared" si="111"/>
        <v>2</v>
      </c>
      <c r="BJ342" s="32">
        <f t="shared" si="112"/>
        <v>2</v>
      </c>
      <c r="BK342" s="32">
        <f t="shared" si="113"/>
        <v>2</v>
      </c>
      <c r="BL342" s="32">
        <f t="shared" si="114"/>
        <v>2</v>
      </c>
      <c r="BM342" s="32">
        <f t="shared" si="115"/>
        <v>1</v>
      </c>
      <c r="BN342" s="32">
        <f t="shared" si="116"/>
        <v>0</v>
      </c>
      <c r="BO342" s="32">
        <f t="shared" si="117"/>
        <v>0</v>
      </c>
      <c r="BP342" s="32">
        <f t="shared" si="118"/>
        <v>1</v>
      </c>
      <c r="BQ342" s="32">
        <f t="shared" si="119"/>
        <v>0</v>
      </c>
      <c r="BR342" s="32">
        <f t="shared" si="120"/>
        <v>0</v>
      </c>
      <c r="BS342" s="32">
        <f t="shared" si="121"/>
        <v>1</v>
      </c>
      <c r="BT342" s="32">
        <f t="shared" si="122"/>
        <v>0</v>
      </c>
      <c r="BU342" s="32">
        <f t="shared" si="123"/>
        <v>0</v>
      </c>
      <c r="BV342" s="32">
        <f t="shared" si="124"/>
        <v>1</v>
      </c>
      <c r="BW342" s="32">
        <f t="shared" si="125"/>
        <v>0</v>
      </c>
      <c r="BX342" s="32">
        <f t="shared" si="126"/>
        <v>0</v>
      </c>
      <c r="BY342" s="31">
        <f t="shared" si="127"/>
        <v>1</v>
      </c>
      <c r="BZ342" s="31">
        <f t="shared" si="128"/>
        <v>1</v>
      </c>
    </row>
    <row r="343" spans="1:78" x14ac:dyDescent="0.2">
      <c r="A343" s="3" t="s">
        <v>1384</v>
      </c>
      <c r="B343" s="3" t="s">
        <v>1471</v>
      </c>
      <c r="C343" s="3">
        <v>12952000</v>
      </c>
      <c r="D343" s="3">
        <v>13000000</v>
      </c>
      <c r="E343" s="3">
        <v>13237000</v>
      </c>
      <c r="F343" s="4">
        <v>11312000</v>
      </c>
      <c r="G343" s="3">
        <v>13875000</v>
      </c>
      <c r="H343" s="3">
        <v>9729800</v>
      </c>
      <c r="I343" s="3">
        <v>13494000</v>
      </c>
      <c r="J343" s="4">
        <v>16468000</v>
      </c>
      <c r="K343" s="3">
        <v>10787000</v>
      </c>
      <c r="L343" s="3">
        <v>9644300</v>
      </c>
      <c r="M343" s="3">
        <v>10503000</v>
      </c>
      <c r="N343" s="3">
        <v>10806000</v>
      </c>
      <c r="O343" s="17">
        <v>12733000</v>
      </c>
      <c r="P343" s="3">
        <v>11979000</v>
      </c>
      <c r="Q343" s="3">
        <v>11289000</v>
      </c>
      <c r="R343" s="3">
        <v>11461000</v>
      </c>
      <c r="S343" s="17">
        <v>12257000</v>
      </c>
      <c r="T343" s="3">
        <v>8297100</v>
      </c>
      <c r="U343" s="3">
        <v>11820000</v>
      </c>
      <c r="V343" s="3">
        <v>13201000</v>
      </c>
      <c r="W343" s="17">
        <v>7580000</v>
      </c>
      <c r="X343" s="3">
        <v>17701000</v>
      </c>
      <c r="Y343" s="3">
        <v>10830000</v>
      </c>
      <c r="Z343" s="3">
        <v>13845000</v>
      </c>
      <c r="AA343" s="17">
        <v>20505000</v>
      </c>
      <c r="AB343" s="3">
        <v>14190000</v>
      </c>
      <c r="AC343" s="3">
        <v>12687000</v>
      </c>
      <c r="AD343" s="3">
        <v>9102400</v>
      </c>
      <c r="AE343" s="17">
        <v>11851000</v>
      </c>
      <c r="AF343" s="3">
        <v>18078000</v>
      </c>
      <c r="AG343" s="3">
        <v>10623000</v>
      </c>
      <c r="AH343" s="3">
        <v>14168000</v>
      </c>
      <c r="AI343" s="17">
        <v>11103000</v>
      </c>
      <c r="AJ343" s="3">
        <v>12034000</v>
      </c>
      <c r="AK343" s="3">
        <v>23736000</v>
      </c>
      <c r="AL343" s="3">
        <v>16070000</v>
      </c>
      <c r="AM343" s="3">
        <v>256.54000000000002</v>
      </c>
      <c r="AN343" s="3">
        <v>251</v>
      </c>
      <c r="AO343" s="3">
        <v>14</v>
      </c>
      <c r="AP343" s="3">
        <v>12.7</v>
      </c>
      <c r="AQ343" s="32">
        <v>12625250</v>
      </c>
      <c r="AR343" s="32">
        <v>13391700</v>
      </c>
      <c r="AS343" s="32">
        <v>10435075</v>
      </c>
      <c r="AT343" s="32">
        <v>11865500</v>
      </c>
      <c r="AU343" s="32">
        <v>11393775</v>
      </c>
      <c r="AV343" s="32">
        <v>12489000</v>
      </c>
      <c r="AW343" s="32">
        <v>14121100</v>
      </c>
      <c r="AX343" s="32">
        <v>13680000</v>
      </c>
      <c r="AY343" s="32">
        <v>15735750</v>
      </c>
      <c r="AZ343" s="32">
        <f t="shared" si="110"/>
        <v>1</v>
      </c>
      <c r="BA343" s="32">
        <f t="shared" si="110"/>
        <v>1</v>
      </c>
      <c r="BB343" s="32">
        <f t="shared" si="110"/>
        <v>1</v>
      </c>
      <c r="BC343" s="32">
        <f t="shared" si="110"/>
        <v>1</v>
      </c>
      <c r="BD343" s="32">
        <f t="shared" si="110"/>
        <v>1</v>
      </c>
      <c r="BE343" s="32">
        <f t="shared" si="110"/>
        <v>1</v>
      </c>
      <c r="BF343" s="32">
        <f t="shared" si="110"/>
        <v>1</v>
      </c>
      <c r="BG343" s="32">
        <f t="shared" si="110"/>
        <v>1</v>
      </c>
      <c r="BH343" s="32">
        <f t="shared" si="110"/>
        <v>1</v>
      </c>
      <c r="BI343" s="32">
        <f t="shared" si="111"/>
        <v>2</v>
      </c>
      <c r="BJ343" s="32">
        <f t="shared" si="112"/>
        <v>2</v>
      </c>
      <c r="BK343" s="32">
        <f t="shared" si="113"/>
        <v>2</v>
      </c>
      <c r="BL343" s="32">
        <f t="shared" si="114"/>
        <v>2</v>
      </c>
      <c r="BM343" s="32">
        <f t="shared" si="115"/>
        <v>1</v>
      </c>
      <c r="BN343" s="32">
        <f t="shared" si="116"/>
        <v>0</v>
      </c>
      <c r="BO343" s="32">
        <f t="shared" si="117"/>
        <v>0</v>
      </c>
      <c r="BP343" s="32">
        <f t="shared" si="118"/>
        <v>1</v>
      </c>
      <c r="BQ343" s="32">
        <f t="shared" si="119"/>
        <v>0</v>
      </c>
      <c r="BR343" s="32">
        <f t="shared" si="120"/>
        <v>0</v>
      </c>
      <c r="BS343" s="32">
        <f t="shared" si="121"/>
        <v>1</v>
      </c>
      <c r="BT343" s="32">
        <f t="shared" si="122"/>
        <v>0</v>
      </c>
      <c r="BU343" s="32">
        <f t="shared" si="123"/>
        <v>0</v>
      </c>
      <c r="BV343" s="32">
        <f t="shared" si="124"/>
        <v>1</v>
      </c>
      <c r="BW343" s="32">
        <f t="shared" si="125"/>
        <v>0</v>
      </c>
      <c r="BX343" s="32">
        <f t="shared" si="126"/>
        <v>0</v>
      </c>
      <c r="BY343" s="31">
        <f t="shared" si="127"/>
        <v>1</v>
      </c>
      <c r="BZ343" s="31">
        <f t="shared" si="128"/>
        <v>1</v>
      </c>
    </row>
    <row r="344" spans="1:78" x14ac:dyDescent="0.2">
      <c r="A344" s="3" t="s">
        <v>1385</v>
      </c>
      <c r="B344" s="3" t="s">
        <v>1950</v>
      </c>
      <c r="C344" s="3">
        <v>37707000</v>
      </c>
      <c r="D344" s="3">
        <v>37728000</v>
      </c>
      <c r="E344" s="3">
        <v>48980000</v>
      </c>
      <c r="F344" s="4">
        <v>53317000</v>
      </c>
      <c r="G344" s="3">
        <v>49499000</v>
      </c>
      <c r="H344" s="3">
        <v>32731000</v>
      </c>
      <c r="I344" s="3">
        <v>49100000</v>
      </c>
      <c r="J344" s="4">
        <v>31763000</v>
      </c>
      <c r="K344" s="3">
        <v>45397000</v>
      </c>
      <c r="L344" s="3">
        <v>57769000</v>
      </c>
      <c r="M344" s="3">
        <v>42146000</v>
      </c>
      <c r="N344" s="3">
        <v>51411000</v>
      </c>
      <c r="O344" s="17">
        <v>39405000</v>
      </c>
      <c r="P344" s="3">
        <v>32626000</v>
      </c>
      <c r="Q344" s="3">
        <v>27368000</v>
      </c>
      <c r="R344" s="3">
        <v>31140000</v>
      </c>
      <c r="S344" s="17">
        <v>27873000</v>
      </c>
      <c r="T344" s="3">
        <v>38358000</v>
      </c>
      <c r="U344" s="3">
        <v>26320000</v>
      </c>
      <c r="V344" s="3">
        <v>33909000</v>
      </c>
      <c r="W344" s="17">
        <v>38660000</v>
      </c>
      <c r="X344" s="3">
        <v>42070000</v>
      </c>
      <c r="Y344" s="3">
        <v>40112000</v>
      </c>
      <c r="Z344" s="3">
        <v>19670000</v>
      </c>
      <c r="AA344" s="17">
        <f>AVERAGE(AB344:AD344)</f>
        <v>27165333.333333332</v>
      </c>
      <c r="AB344" s="3">
        <v>23974000</v>
      </c>
      <c r="AC344" s="3">
        <v>22196000</v>
      </c>
      <c r="AD344" s="3">
        <v>35326000</v>
      </c>
      <c r="AE344" s="17">
        <v>28565000</v>
      </c>
      <c r="AF344" s="3">
        <v>19849000</v>
      </c>
      <c r="AG344" s="3">
        <v>41755000</v>
      </c>
      <c r="AH344" s="3">
        <v>38384000</v>
      </c>
      <c r="AI344" s="17">
        <v>57840000</v>
      </c>
      <c r="AJ344" s="3">
        <v>42542000</v>
      </c>
      <c r="AK344" s="3">
        <v>33240000</v>
      </c>
      <c r="AL344" s="3">
        <v>24969000</v>
      </c>
      <c r="AM344" s="3">
        <v>100.62</v>
      </c>
      <c r="AN344" s="3">
        <v>135</v>
      </c>
      <c r="AO344" s="3">
        <v>4</v>
      </c>
      <c r="AP344" s="3">
        <v>38</v>
      </c>
      <c r="AQ344" s="32">
        <v>44433000</v>
      </c>
      <c r="AR344" s="32">
        <v>40773250</v>
      </c>
      <c r="AS344" s="32">
        <v>49180750</v>
      </c>
      <c r="AT344" s="32">
        <v>32634750</v>
      </c>
      <c r="AU344" s="32">
        <v>31615000</v>
      </c>
      <c r="AV344" s="32">
        <v>35128000</v>
      </c>
      <c r="AW344" s="32">
        <v>27165333.333333332</v>
      </c>
      <c r="AX344" s="32">
        <v>32138250</v>
      </c>
      <c r="AY344" s="32">
        <v>39647750</v>
      </c>
      <c r="AZ344" s="32">
        <f t="shared" ref="AZ344:BH367" si="129">COUNTA(AQ344)</f>
        <v>1</v>
      </c>
      <c r="BA344" s="32">
        <f t="shared" si="129"/>
        <v>1</v>
      </c>
      <c r="BB344" s="32">
        <f t="shared" si="129"/>
        <v>1</v>
      </c>
      <c r="BC344" s="32">
        <f t="shared" si="129"/>
        <v>1</v>
      </c>
      <c r="BD344" s="32">
        <f t="shared" si="129"/>
        <v>1</v>
      </c>
      <c r="BE344" s="32">
        <f t="shared" si="129"/>
        <v>1</v>
      </c>
      <c r="BF344" s="32">
        <f t="shared" si="129"/>
        <v>1</v>
      </c>
      <c r="BG344" s="32">
        <f t="shared" si="129"/>
        <v>1</v>
      </c>
      <c r="BH344" s="32">
        <f t="shared" si="129"/>
        <v>1</v>
      </c>
      <c r="BI344" s="32">
        <f t="shared" si="111"/>
        <v>2</v>
      </c>
      <c r="BJ344" s="32">
        <f t="shared" si="112"/>
        <v>2</v>
      </c>
      <c r="BK344" s="32">
        <f t="shared" si="113"/>
        <v>2</v>
      </c>
      <c r="BL344" s="32">
        <f t="shared" si="114"/>
        <v>2</v>
      </c>
      <c r="BM344" s="32">
        <f t="shared" si="115"/>
        <v>1</v>
      </c>
      <c r="BN344" s="32">
        <f t="shared" si="116"/>
        <v>0</v>
      </c>
      <c r="BO344" s="32">
        <f t="shared" si="117"/>
        <v>0</v>
      </c>
      <c r="BP344" s="32">
        <f t="shared" si="118"/>
        <v>1</v>
      </c>
      <c r="BQ344" s="32">
        <f t="shared" si="119"/>
        <v>0</v>
      </c>
      <c r="BR344" s="32">
        <f t="shared" si="120"/>
        <v>0</v>
      </c>
      <c r="BS344" s="32">
        <f t="shared" si="121"/>
        <v>1</v>
      </c>
      <c r="BT344" s="32">
        <f t="shared" si="122"/>
        <v>0</v>
      </c>
      <c r="BU344" s="32">
        <f t="shared" si="123"/>
        <v>0</v>
      </c>
      <c r="BV344" s="32">
        <f t="shared" si="124"/>
        <v>1</v>
      </c>
      <c r="BW344" s="32">
        <f t="shared" si="125"/>
        <v>0</v>
      </c>
      <c r="BX344" s="32">
        <f t="shared" si="126"/>
        <v>0</v>
      </c>
      <c r="BY344" s="31">
        <f t="shared" si="127"/>
        <v>1</v>
      </c>
      <c r="BZ344" s="31">
        <f t="shared" si="128"/>
        <v>1</v>
      </c>
    </row>
    <row r="345" spans="1:78" x14ac:dyDescent="0.2">
      <c r="A345" s="3" t="s">
        <v>1389</v>
      </c>
      <c r="B345" s="3" t="s">
        <v>1562</v>
      </c>
      <c r="C345" s="3">
        <v>53471000</v>
      </c>
      <c r="D345" s="3">
        <v>55181000</v>
      </c>
      <c r="E345" s="3">
        <v>54571000</v>
      </c>
      <c r="F345" s="4">
        <v>53179000</v>
      </c>
      <c r="G345" s="3">
        <v>35093000</v>
      </c>
      <c r="H345" s="3">
        <v>34434000</v>
      </c>
      <c r="I345" s="3">
        <v>51514000</v>
      </c>
      <c r="J345" s="4">
        <v>57293000</v>
      </c>
      <c r="K345" s="3">
        <v>49087000</v>
      </c>
      <c r="L345" s="3">
        <v>36754000</v>
      </c>
      <c r="M345" s="3">
        <v>40816000</v>
      </c>
      <c r="N345" s="3">
        <v>37243000</v>
      </c>
      <c r="O345" s="17">
        <v>36521000</v>
      </c>
      <c r="P345" s="3">
        <v>45243000</v>
      </c>
      <c r="Q345" s="3">
        <v>43445000</v>
      </c>
      <c r="R345" s="3">
        <v>32923000</v>
      </c>
      <c r="S345" s="17">
        <v>32338000</v>
      </c>
      <c r="T345" s="3">
        <v>34792000</v>
      </c>
      <c r="U345" s="3">
        <v>36373000</v>
      </c>
      <c r="V345" s="3">
        <v>39779000</v>
      </c>
      <c r="W345" s="17">
        <v>52839000</v>
      </c>
      <c r="X345" s="3">
        <v>38472000</v>
      </c>
      <c r="Y345" s="3">
        <v>37576000</v>
      </c>
      <c r="Z345" s="3">
        <v>38954000</v>
      </c>
      <c r="AA345" s="17">
        <v>97041000</v>
      </c>
      <c r="AB345" s="3">
        <v>40541000</v>
      </c>
      <c r="AC345" s="3">
        <v>38989000</v>
      </c>
      <c r="AD345" s="3">
        <v>44521000</v>
      </c>
      <c r="AE345" s="17">
        <v>62812000</v>
      </c>
      <c r="AF345" s="3">
        <v>50815000</v>
      </c>
      <c r="AG345" s="3">
        <v>58808000</v>
      </c>
      <c r="AH345" s="3">
        <v>57153000</v>
      </c>
      <c r="AI345" s="17">
        <v>36019000</v>
      </c>
      <c r="AJ345" s="3">
        <v>40427000</v>
      </c>
      <c r="AK345" s="3">
        <v>34145000</v>
      </c>
      <c r="AL345" s="3">
        <v>40919000</v>
      </c>
      <c r="AM345" s="3">
        <v>278.32</v>
      </c>
      <c r="AN345" s="3">
        <v>439</v>
      </c>
      <c r="AO345" s="3">
        <v>16</v>
      </c>
      <c r="AP345" s="3">
        <v>52.5</v>
      </c>
      <c r="AQ345" s="32">
        <v>54100500</v>
      </c>
      <c r="AR345" s="32">
        <v>44583500</v>
      </c>
      <c r="AS345" s="32">
        <v>40975000</v>
      </c>
      <c r="AT345" s="32">
        <v>39533000</v>
      </c>
      <c r="AU345" s="32">
        <v>35820500</v>
      </c>
      <c r="AV345" s="32">
        <v>41960250</v>
      </c>
      <c r="AW345" s="32">
        <v>55273000</v>
      </c>
      <c r="AX345" s="32">
        <v>57397000</v>
      </c>
      <c r="AY345" s="32">
        <v>37877500</v>
      </c>
      <c r="AZ345" s="32">
        <f t="shared" si="129"/>
        <v>1</v>
      </c>
      <c r="BA345" s="32">
        <f t="shared" si="129"/>
        <v>1</v>
      </c>
      <c r="BB345" s="32">
        <f t="shared" si="129"/>
        <v>1</v>
      </c>
      <c r="BC345" s="32">
        <f t="shared" si="129"/>
        <v>1</v>
      </c>
      <c r="BD345" s="32">
        <f t="shared" si="129"/>
        <v>1</v>
      </c>
      <c r="BE345" s="32">
        <f t="shared" si="129"/>
        <v>1</v>
      </c>
      <c r="BF345" s="32">
        <f t="shared" si="129"/>
        <v>1</v>
      </c>
      <c r="BG345" s="32">
        <f t="shared" si="129"/>
        <v>1</v>
      </c>
      <c r="BH345" s="32">
        <f t="shared" si="129"/>
        <v>1</v>
      </c>
      <c r="BI345" s="32">
        <f t="shared" si="111"/>
        <v>2</v>
      </c>
      <c r="BJ345" s="32">
        <f t="shared" si="112"/>
        <v>2</v>
      </c>
      <c r="BK345" s="32">
        <f t="shared" si="113"/>
        <v>2</v>
      </c>
      <c r="BL345" s="32">
        <f t="shared" si="114"/>
        <v>2</v>
      </c>
      <c r="BM345" s="32">
        <f t="shared" si="115"/>
        <v>1</v>
      </c>
      <c r="BN345" s="32">
        <f t="shared" si="116"/>
        <v>0</v>
      </c>
      <c r="BO345" s="32">
        <f t="shared" si="117"/>
        <v>0</v>
      </c>
      <c r="BP345" s="32">
        <f t="shared" si="118"/>
        <v>1</v>
      </c>
      <c r="BQ345" s="32">
        <f t="shared" si="119"/>
        <v>0</v>
      </c>
      <c r="BR345" s="32">
        <f t="shared" si="120"/>
        <v>0</v>
      </c>
      <c r="BS345" s="32">
        <f t="shared" si="121"/>
        <v>1</v>
      </c>
      <c r="BT345" s="32">
        <f t="shared" si="122"/>
        <v>0</v>
      </c>
      <c r="BU345" s="32">
        <f t="shared" si="123"/>
        <v>0</v>
      </c>
      <c r="BV345" s="32">
        <f t="shared" si="124"/>
        <v>1</v>
      </c>
      <c r="BW345" s="32">
        <f t="shared" si="125"/>
        <v>0</v>
      </c>
      <c r="BX345" s="32">
        <f t="shared" si="126"/>
        <v>0</v>
      </c>
      <c r="BY345" s="31">
        <f t="shared" si="127"/>
        <v>1</v>
      </c>
      <c r="BZ345" s="31">
        <f t="shared" si="128"/>
        <v>1</v>
      </c>
    </row>
    <row r="346" spans="1:78" x14ac:dyDescent="0.2">
      <c r="A346" s="3" t="s">
        <v>1393</v>
      </c>
      <c r="B346" s="3" t="s">
        <v>1471</v>
      </c>
      <c r="C346" s="3">
        <v>90232000</v>
      </c>
      <c r="D346" s="3">
        <v>82489000</v>
      </c>
      <c r="E346" s="3">
        <v>88203000</v>
      </c>
      <c r="F346" s="4">
        <v>109150000</v>
      </c>
      <c r="G346" s="3">
        <v>94089000</v>
      </c>
      <c r="H346" s="3">
        <v>99891000</v>
      </c>
      <c r="I346" s="3">
        <v>114790000</v>
      </c>
      <c r="J346" s="4">
        <v>119850000</v>
      </c>
      <c r="K346" s="3">
        <v>87739000</v>
      </c>
      <c r="L346" s="3">
        <v>107680000</v>
      </c>
      <c r="M346" s="3">
        <v>86905000</v>
      </c>
      <c r="N346" s="3">
        <v>94461000</v>
      </c>
      <c r="O346" s="17">
        <v>111320000</v>
      </c>
      <c r="P346" s="3">
        <v>97047000</v>
      </c>
      <c r="Q346" s="3">
        <v>107170000</v>
      </c>
      <c r="R346" s="3">
        <v>141220000</v>
      </c>
      <c r="S346" s="17">
        <v>104170000</v>
      </c>
      <c r="T346" s="3">
        <v>110470000</v>
      </c>
      <c r="U346" s="3">
        <v>87149000</v>
      </c>
      <c r="V346" s="3">
        <v>98035000</v>
      </c>
      <c r="W346" s="17">
        <v>103120000</v>
      </c>
      <c r="X346" s="3">
        <v>91737000</v>
      </c>
      <c r="Y346" s="3">
        <v>95854000</v>
      </c>
      <c r="Z346" s="3">
        <v>99021000</v>
      </c>
      <c r="AA346" s="17">
        <v>67623000</v>
      </c>
      <c r="AB346" s="3">
        <v>100840000</v>
      </c>
      <c r="AC346" s="3">
        <v>99411000</v>
      </c>
      <c r="AD346" s="3">
        <v>104410000</v>
      </c>
      <c r="AE346" s="17">
        <v>88842000</v>
      </c>
      <c r="AF346" s="3">
        <v>79957000</v>
      </c>
      <c r="AG346" s="3">
        <v>92895000</v>
      </c>
      <c r="AH346" s="3">
        <v>86933000</v>
      </c>
      <c r="AI346" s="17">
        <v>111540000</v>
      </c>
      <c r="AJ346" s="3">
        <v>98086000</v>
      </c>
      <c r="AK346" s="3">
        <v>103410000</v>
      </c>
      <c r="AL346" s="3">
        <v>106510000</v>
      </c>
      <c r="AM346" s="3">
        <v>323.31</v>
      </c>
      <c r="AN346" s="3">
        <v>509</v>
      </c>
      <c r="AO346" s="3">
        <v>16</v>
      </c>
      <c r="AP346" s="3">
        <v>40.299999999999997</v>
      </c>
      <c r="AQ346" s="32">
        <v>92518500</v>
      </c>
      <c r="AR346" s="32">
        <v>107155000</v>
      </c>
      <c r="AS346" s="32">
        <v>94196250</v>
      </c>
      <c r="AT346" s="32">
        <v>114189250</v>
      </c>
      <c r="AU346" s="32">
        <v>99956000</v>
      </c>
      <c r="AV346" s="32">
        <v>97433000</v>
      </c>
      <c r="AW346" s="32">
        <v>93071000</v>
      </c>
      <c r="AX346" s="32">
        <v>87156750</v>
      </c>
      <c r="AY346" s="32">
        <v>104886500</v>
      </c>
      <c r="AZ346" s="32">
        <f t="shared" si="129"/>
        <v>1</v>
      </c>
      <c r="BA346" s="32">
        <f t="shared" si="129"/>
        <v>1</v>
      </c>
      <c r="BB346" s="32">
        <f t="shared" si="129"/>
        <v>1</v>
      </c>
      <c r="BC346" s="32">
        <f t="shared" si="129"/>
        <v>1</v>
      </c>
      <c r="BD346" s="32">
        <f t="shared" si="129"/>
        <v>1</v>
      </c>
      <c r="BE346" s="32">
        <f t="shared" si="129"/>
        <v>1</v>
      </c>
      <c r="BF346" s="32">
        <f t="shared" si="129"/>
        <v>1</v>
      </c>
      <c r="BG346" s="32">
        <f t="shared" si="129"/>
        <v>1</v>
      </c>
      <c r="BH346" s="32">
        <f t="shared" si="129"/>
        <v>1</v>
      </c>
      <c r="BI346" s="32">
        <f t="shared" si="111"/>
        <v>2</v>
      </c>
      <c r="BJ346" s="32">
        <f t="shared" si="112"/>
        <v>2</v>
      </c>
      <c r="BK346" s="32">
        <f t="shared" si="113"/>
        <v>2</v>
      </c>
      <c r="BL346" s="32">
        <f t="shared" si="114"/>
        <v>2</v>
      </c>
      <c r="BM346" s="32">
        <f t="shared" si="115"/>
        <v>1</v>
      </c>
      <c r="BN346" s="32">
        <f t="shared" si="116"/>
        <v>0</v>
      </c>
      <c r="BO346" s="32">
        <f t="shared" si="117"/>
        <v>0</v>
      </c>
      <c r="BP346" s="32">
        <f t="shared" si="118"/>
        <v>1</v>
      </c>
      <c r="BQ346" s="32">
        <f t="shared" si="119"/>
        <v>0</v>
      </c>
      <c r="BR346" s="32">
        <f t="shared" si="120"/>
        <v>0</v>
      </c>
      <c r="BS346" s="32">
        <f t="shared" si="121"/>
        <v>1</v>
      </c>
      <c r="BT346" s="32">
        <f t="shared" si="122"/>
        <v>0</v>
      </c>
      <c r="BU346" s="32">
        <f t="shared" si="123"/>
        <v>0</v>
      </c>
      <c r="BV346" s="32">
        <f t="shared" si="124"/>
        <v>1</v>
      </c>
      <c r="BW346" s="32">
        <f t="shared" si="125"/>
        <v>0</v>
      </c>
      <c r="BX346" s="32">
        <f t="shared" si="126"/>
        <v>0</v>
      </c>
      <c r="BY346" s="31">
        <f t="shared" si="127"/>
        <v>1</v>
      </c>
      <c r="BZ346" s="31">
        <f t="shared" si="128"/>
        <v>1</v>
      </c>
    </row>
    <row r="347" spans="1:78" x14ac:dyDescent="0.2">
      <c r="A347" s="3" t="s">
        <v>1398</v>
      </c>
      <c r="B347" s="3" t="s">
        <v>1471</v>
      </c>
      <c r="C347" s="3">
        <v>7950700</v>
      </c>
      <c r="D347" s="3">
        <v>8580100</v>
      </c>
      <c r="E347" s="3">
        <v>10998000</v>
      </c>
      <c r="F347" s="4">
        <v>10158000</v>
      </c>
      <c r="G347" s="3">
        <v>11621000</v>
      </c>
      <c r="H347" s="3">
        <v>10091000</v>
      </c>
      <c r="I347" s="3">
        <v>8592400</v>
      </c>
      <c r="J347" s="4">
        <v>9652800</v>
      </c>
      <c r="K347" s="3">
        <v>7285400</v>
      </c>
      <c r="L347" s="3">
        <v>9446900</v>
      </c>
      <c r="M347" s="3">
        <v>7948300</v>
      </c>
      <c r="N347" s="3">
        <v>8118000</v>
      </c>
      <c r="O347" s="17">
        <v>8852700</v>
      </c>
      <c r="P347" s="3">
        <v>7056300</v>
      </c>
      <c r="Q347" s="3">
        <v>7327700</v>
      </c>
      <c r="R347" s="3">
        <v>8185100</v>
      </c>
      <c r="S347" s="17">
        <v>6875200</v>
      </c>
      <c r="T347" s="3">
        <v>9767800</v>
      </c>
      <c r="U347" s="3">
        <v>6373200</v>
      </c>
      <c r="V347" s="3">
        <v>7219200</v>
      </c>
      <c r="W347" s="17">
        <v>7698300</v>
      </c>
      <c r="X347" s="3">
        <v>9824600</v>
      </c>
      <c r="Y347" s="3">
        <v>10644000</v>
      </c>
      <c r="Z347" s="3">
        <v>8461200</v>
      </c>
      <c r="AA347" s="17">
        <v>5836500</v>
      </c>
      <c r="AB347" s="3">
        <v>8927400</v>
      </c>
      <c r="AC347" s="3">
        <v>8149300</v>
      </c>
      <c r="AD347" s="3">
        <v>6065300</v>
      </c>
      <c r="AE347" s="17">
        <v>8902600</v>
      </c>
      <c r="AF347" s="3">
        <v>10258000</v>
      </c>
      <c r="AG347" s="3">
        <v>8448200</v>
      </c>
      <c r="AH347" s="3">
        <v>6966900</v>
      </c>
      <c r="AI347" s="17">
        <v>9229300</v>
      </c>
      <c r="AJ347" s="3">
        <v>6996400</v>
      </c>
      <c r="AK347" s="3">
        <v>6263400</v>
      </c>
      <c r="AL347" s="3">
        <v>9349100</v>
      </c>
      <c r="AM347" s="3">
        <v>175.58</v>
      </c>
      <c r="AN347" s="3">
        <v>172</v>
      </c>
      <c r="AO347" s="3">
        <v>11</v>
      </c>
      <c r="AP347" s="3">
        <v>30.8</v>
      </c>
      <c r="AQ347" s="32">
        <v>9421700</v>
      </c>
      <c r="AR347" s="32">
        <v>9989300</v>
      </c>
      <c r="AS347" s="32">
        <v>8199650</v>
      </c>
      <c r="AT347" s="32">
        <v>7855450</v>
      </c>
      <c r="AU347" s="32">
        <v>7558850</v>
      </c>
      <c r="AV347" s="32">
        <v>9157025</v>
      </c>
      <c r="AW347" s="32">
        <v>7244625</v>
      </c>
      <c r="AX347" s="32">
        <v>8643925</v>
      </c>
      <c r="AY347" s="32">
        <v>7959550</v>
      </c>
      <c r="AZ347" s="32">
        <f t="shared" si="129"/>
        <v>1</v>
      </c>
      <c r="BA347" s="32">
        <f t="shared" si="129"/>
        <v>1</v>
      </c>
      <c r="BB347" s="32">
        <f t="shared" si="129"/>
        <v>1</v>
      </c>
      <c r="BC347" s="32">
        <f t="shared" si="129"/>
        <v>1</v>
      </c>
      <c r="BD347" s="32">
        <f t="shared" si="129"/>
        <v>1</v>
      </c>
      <c r="BE347" s="32">
        <f t="shared" si="129"/>
        <v>1</v>
      </c>
      <c r="BF347" s="32">
        <f t="shared" si="129"/>
        <v>1</v>
      </c>
      <c r="BG347" s="32">
        <f t="shared" si="129"/>
        <v>1</v>
      </c>
      <c r="BH347" s="32">
        <f t="shared" si="129"/>
        <v>1</v>
      </c>
      <c r="BI347" s="32">
        <f t="shared" si="111"/>
        <v>2</v>
      </c>
      <c r="BJ347" s="32">
        <f t="shared" si="112"/>
        <v>2</v>
      </c>
      <c r="BK347" s="32">
        <f t="shared" si="113"/>
        <v>2</v>
      </c>
      <c r="BL347" s="32">
        <f t="shared" si="114"/>
        <v>2</v>
      </c>
      <c r="BM347" s="32">
        <f t="shared" si="115"/>
        <v>1</v>
      </c>
      <c r="BN347" s="32">
        <f t="shared" si="116"/>
        <v>0</v>
      </c>
      <c r="BO347" s="32">
        <f t="shared" si="117"/>
        <v>0</v>
      </c>
      <c r="BP347" s="32">
        <f t="shared" si="118"/>
        <v>1</v>
      </c>
      <c r="BQ347" s="32">
        <f t="shared" si="119"/>
        <v>0</v>
      </c>
      <c r="BR347" s="32">
        <f t="shared" si="120"/>
        <v>0</v>
      </c>
      <c r="BS347" s="32">
        <f t="shared" si="121"/>
        <v>1</v>
      </c>
      <c r="BT347" s="32">
        <f t="shared" si="122"/>
        <v>0</v>
      </c>
      <c r="BU347" s="32">
        <f t="shared" si="123"/>
        <v>0</v>
      </c>
      <c r="BV347" s="32">
        <f t="shared" si="124"/>
        <v>1</v>
      </c>
      <c r="BW347" s="32">
        <f t="shared" si="125"/>
        <v>0</v>
      </c>
      <c r="BX347" s="32">
        <f t="shared" si="126"/>
        <v>0</v>
      </c>
      <c r="BY347" s="31">
        <f t="shared" si="127"/>
        <v>1</v>
      </c>
      <c r="BZ347" s="31">
        <f t="shared" si="128"/>
        <v>1</v>
      </c>
    </row>
    <row r="348" spans="1:78" x14ac:dyDescent="0.2">
      <c r="A348" s="3" t="s">
        <v>1400</v>
      </c>
      <c r="B348" s="3" t="s">
        <v>1471</v>
      </c>
      <c r="C348" s="3">
        <v>17937000</v>
      </c>
      <c r="D348" s="3">
        <v>8322500</v>
      </c>
      <c r="E348" s="3">
        <v>8739400</v>
      </c>
      <c r="F348" s="4">
        <v>9114500</v>
      </c>
      <c r="G348" s="3">
        <v>8891900</v>
      </c>
      <c r="H348" s="3">
        <f>AVERAGE(G348,I348:J348)</f>
        <v>10950433.333333334</v>
      </c>
      <c r="I348" s="3">
        <v>8505400</v>
      </c>
      <c r="J348" s="4">
        <v>15454000</v>
      </c>
      <c r="K348" s="3">
        <v>9734700</v>
      </c>
      <c r="L348" s="3">
        <v>7408100</v>
      </c>
      <c r="M348" s="3">
        <v>11105000</v>
      </c>
      <c r="N348" s="3">
        <v>9126700</v>
      </c>
      <c r="O348" s="17">
        <v>11971000</v>
      </c>
      <c r="P348" s="3">
        <v>8505100</v>
      </c>
      <c r="Q348" s="3">
        <v>8429700</v>
      </c>
      <c r="R348" s="3">
        <f>AVERAGE(O348:Q348)</f>
        <v>9635266.666666666</v>
      </c>
      <c r="S348" s="17">
        <v>7742800</v>
      </c>
      <c r="T348" s="3">
        <f>AVERAGE(S348,U348:V348)</f>
        <v>10531266.666666666</v>
      </c>
      <c r="U348" s="3">
        <v>12933000</v>
      </c>
      <c r="V348" s="3">
        <v>10918000</v>
      </c>
      <c r="W348" s="17">
        <v>9442500</v>
      </c>
      <c r="X348" s="3">
        <f>AVERAGE(W348,Y348:Z348)</f>
        <v>8911233.333333334</v>
      </c>
      <c r="Y348" s="3">
        <v>8045800</v>
      </c>
      <c r="Z348" s="3">
        <v>9245400</v>
      </c>
      <c r="AA348" s="17">
        <v>16700000</v>
      </c>
      <c r="AB348" s="3">
        <v>9250200</v>
      </c>
      <c r="AC348" s="3">
        <f>AVERAGE(AA348:AB348,AD348)</f>
        <v>15179733.333333334</v>
      </c>
      <c r="AD348" s="3">
        <v>19589000</v>
      </c>
      <c r="AE348" s="17">
        <v>10352000</v>
      </c>
      <c r="AF348" s="3">
        <v>7050100</v>
      </c>
      <c r="AG348" s="3">
        <v>10670000</v>
      </c>
      <c r="AH348" s="3">
        <f>AVERAGE(AE348:AG348)</f>
        <v>9357366.666666666</v>
      </c>
      <c r="AI348" s="17">
        <v>13757000</v>
      </c>
      <c r="AJ348" s="3">
        <v>9636800</v>
      </c>
      <c r="AK348" s="3">
        <v>7327100</v>
      </c>
      <c r="AL348" s="3">
        <v>15381000</v>
      </c>
      <c r="AM348" s="3">
        <v>266.69</v>
      </c>
      <c r="AN348" s="3">
        <v>94</v>
      </c>
      <c r="AO348" s="3">
        <v>5</v>
      </c>
      <c r="AP348" s="3">
        <v>15.4</v>
      </c>
      <c r="AQ348" s="32">
        <v>11028350</v>
      </c>
      <c r="AR348" s="32">
        <v>10950433.333333334</v>
      </c>
      <c r="AS348" s="32">
        <v>9343625</v>
      </c>
      <c r="AT348" s="32">
        <v>9635266.666666666</v>
      </c>
      <c r="AU348" s="32">
        <v>10531266.666666666</v>
      </c>
      <c r="AV348" s="32">
        <v>8911233.333333334</v>
      </c>
      <c r="AW348" s="32">
        <v>15179733.333333334</v>
      </c>
      <c r="AX348" s="32">
        <v>9357366.666666666</v>
      </c>
      <c r="AY348" s="32">
        <v>11525475</v>
      </c>
      <c r="AZ348" s="32">
        <f t="shared" si="129"/>
        <v>1</v>
      </c>
      <c r="BA348" s="32">
        <f t="shared" si="129"/>
        <v>1</v>
      </c>
      <c r="BB348" s="32">
        <f t="shared" si="129"/>
        <v>1</v>
      </c>
      <c r="BC348" s="32">
        <f t="shared" si="129"/>
        <v>1</v>
      </c>
      <c r="BD348" s="32">
        <f t="shared" si="129"/>
        <v>1</v>
      </c>
      <c r="BE348" s="32">
        <f t="shared" si="129"/>
        <v>1</v>
      </c>
      <c r="BF348" s="32">
        <f t="shared" si="129"/>
        <v>1</v>
      </c>
      <c r="BG348" s="32">
        <f t="shared" si="129"/>
        <v>1</v>
      </c>
      <c r="BH348" s="32">
        <f t="shared" si="129"/>
        <v>1</v>
      </c>
      <c r="BI348" s="32">
        <f t="shared" si="111"/>
        <v>2</v>
      </c>
      <c r="BJ348" s="32">
        <f t="shared" si="112"/>
        <v>2</v>
      </c>
      <c r="BK348" s="32">
        <f t="shared" si="113"/>
        <v>2</v>
      </c>
      <c r="BL348" s="32">
        <f t="shared" si="114"/>
        <v>2</v>
      </c>
      <c r="BM348" s="32">
        <f t="shared" si="115"/>
        <v>1</v>
      </c>
      <c r="BN348" s="32">
        <f t="shared" si="116"/>
        <v>0</v>
      </c>
      <c r="BO348" s="32">
        <f t="shared" si="117"/>
        <v>0</v>
      </c>
      <c r="BP348" s="32">
        <f t="shared" si="118"/>
        <v>1</v>
      </c>
      <c r="BQ348" s="32">
        <f t="shared" si="119"/>
        <v>0</v>
      </c>
      <c r="BR348" s="32">
        <f t="shared" si="120"/>
        <v>0</v>
      </c>
      <c r="BS348" s="32">
        <f t="shared" si="121"/>
        <v>1</v>
      </c>
      <c r="BT348" s="32">
        <f t="shared" si="122"/>
        <v>0</v>
      </c>
      <c r="BU348" s="32">
        <f t="shared" si="123"/>
        <v>0</v>
      </c>
      <c r="BV348" s="32">
        <f t="shared" si="124"/>
        <v>1</v>
      </c>
      <c r="BW348" s="32">
        <f t="shared" si="125"/>
        <v>0</v>
      </c>
      <c r="BX348" s="32">
        <f t="shared" si="126"/>
        <v>0</v>
      </c>
      <c r="BY348" s="31">
        <f t="shared" si="127"/>
        <v>1</v>
      </c>
      <c r="BZ348" s="31">
        <f t="shared" si="128"/>
        <v>1</v>
      </c>
    </row>
    <row r="349" spans="1:78" x14ac:dyDescent="0.2">
      <c r="A349" s="3" t="s">
        <v>1403</v>
      </c>
      <c r="B349" s="3" t="s">
        <v>1755</v>
      </c>
      <c r="C349" s="3">
        <v>16126000</v>
      </c>
      <c r="D349" s="3">
        <v>16415000</v>
      </c>
      <c r="E349" s="3">
        <v>15496000</v>
      </c>
      <c r="F349" s="4">
        <v>15435000</v>
      </c>
      <c r="G349" s="3">
        <v>12623000</v>
      </c>
      <c r="H349" s="3">
        <v>12190000</v>
      </c>
      <c r="I349" s="3">
        <v>17877000</v>
      </c>
      <c r="J349" s="4">
        <v>12724000</v>
      </c>
      <c r="K349" s="3">
        <v>17864000</v>
      </c>
      <c r="L349" s="3">
        <v>15015000</v>
      </c>
      <c r="M349" s="3">
        <v>16435000</v>
      </c>
      <c r="N349" s="3">
        <v>18893000</v>
      </c>
      <c r="O349" s="17">
        <v>13468000</v>
      </c>
      <c r="P349" s="3">
        <v>16872000</v>
      </c>
      <c r="Q349" s="3">
        <v>16424000</v>
      </c>
      <c r="R349" s="3">
        <v>11917000</v>
      </c>
      <c r="S349" s="17">
        <v>14337000</v>
      </c>
      <c r="T349" s="3">
        <v>12835000</v>
      </c>
      <c r="U349" s="3">
        <v>13388000</v>
      </c>
      <c r="V349" s="3">
        <v>13861000</v>
      </c>
      <c r="W349" s="17">
        <v>12021000</v>
      </c>
      <c r="X349" s="3">
        <v>10085000</v>
      </c>
      <c r="Y349" s="3">
        <v>13853000</v>
      </c>
      <c r="Z349" s="3">
        <v>14607000</v>
      </c>
      <c r="AA349" s="17">
        <v>13815000</v>
      </c>
      <c r="AB349" s="3">
        <v>12672000</v>
      </c>
      <c r="AC349" s="3">
        <v>16677000</v>
      </c>
      <c r="AD349" s="3">
        <v>14301000</v>
      </c>
      <c r="AE349" s="17">
        <v>14181000</v>
      </c>
      <c r="AF349" s="3">
        <v>17279000</v>
      </c>
      <c r="AG349" s="3">
        <v>17726000</v>
      </c>
      <c r="AH349" s="3">
        <v>16614000</v>
      </c>
      <c r="AI349" s="17">
        <v>11473000</v>
      </c>
      <c r="AJ349" s="3">
        <v>16157000</v>
      </c>
      <c r="AK349" s="3">
        <v>12439000</v>
      </c>
      <c r="AL349" s="3">
        <v>12670000</v>
      </c>
      <c r="AM349" s="3">
        <v>85.655000000000001</v>
      </c>
      <c r="AN349" s="3">
        <v>211</v>
      </c>
      <c r="AO349" s="3">
        <v>7</v>
      </c>
      <c r="AP349" s="3">
        <v>39.200000000000003</v>
      </c>
      <c r="AQ349" s="32">
        <v>15868000</v>
      </c>
      <c r="AR349" s="32">
        <v>13853500</v>
      </c>
      <c r="AS349" s="32">
        <v>17051750</v>
      </c>
      <c r="AT349" s="32">
        <v>14670250</v>
      </c>
      <c r="AU349" s="32">
        <v>13605250</v>
      </c>
      <c r="AV349" s="32">
        <v>12641500</v>
      </c>
      <c r="AW349" s="32">
        <v>14366250</v>
      </c>
      <c r="AX349" s="32">
        <v>16450000</v>
      </c>
      <c r="AY349" s="32">
        <v>13184750</v>
      </c>
      <c r="AZ349" s="32">
        <f t="shared" si="129"/>
        <v>1</v>
      </c>
      <c r="BA349" s="32">
        <f t="shared" si="129"/>
        <v>1</v>
      </c>
      <c r="BB349" s="32">
        <f t="shared" si="129"/>
        <v>1</v>
      </c>
      <c r="BC349" s="32">
        <f t="shared" si="129"/>
        <v>1</v>
      </c>
      <c r="BD349" s="32">
        <f t="shared" si="129"/>
        <v>1</v>
      </c>
      <c r="BE349" s="32">
        <f t="shared" si="129"/>
        <v>1</v>
      </c>
      <c r="BF349" s="32">
        <f t="shared" si="129"/>
        <v>1</v>
      </c>
      <c r="BG349" s="32">
        <f t="shared" si="129"/>
        <v>1</v>
      </c>
      <c r="BH349" s="32">
        <f t="shared" si="129"/>
        <v>1</v>
      </c>
      <c r="BI349" s="32">
        <f t="shared" si="111"/>
        <v>2</v>
      </c>
      <c r="BJ349" s="32">
        <f t="shared" si="112"/>
        <v>2</v>
      </c>
      <c r="BK349" s="32">
        <f t="shared" si="113"/>
        <v>2</v>
      </c>
      <c r="BL349" s="32">
        <f t="shared" si="114"/>
        <v>2</v>
      </c>
      <c r="BM349" s="32">
        <f t="shared" si="115"/>
        <v>1</v>
      </c>
      <c r="BN349" s="32">
        <f t="shared" si="116"/>
        <v>0</v>
      </c>
      <c r="BO349" s="32">
        <f t="shared" si="117"/>
        <v>0</v>
      </c>
      <c r="BP349" s="32">
        <f t="shared" si="118"/>
        <v>1</v>
      </c>
      <c r="BQ349" s="32">
        <f t="shared" si="119"/>
        <v>0</v>
      </c>
      <c r="BR349" s="32">
        <f t="shared" si="120"/>
        <v>0</v>
      </c>
      <c r="BS349" s="32">
        <f t="shared" si="121"/>
        <v>1</v>
      </c>
      <c r="BT349" s="32">
        <f t="shared" si="122"/>
        <v>0</v>
      </c>
      <c r="BU349" s="32">
        <f t="shared" si="123"/>
        <v>0</v>
      </c>
      <c r="BV349" s="32">
        <f t="shared" si="124"/>
        <v>1</v>
      </c>
      <c r="BW349" s="32">
        <f t="shared" si="125"/>
        <v>0</v>
      </c>
      <c r="BX349" s="32">
        <f t="shared" si="126"/>
        <v>0</v>
      </c>
      <c r="BY349" s="31">
        <f t="shared" si="127"/>
        <v>1</v>
      </c>
      <c r="BZ349" s="31">
        <f t="shared" si="128"/>
        <v>1</v>
      </c>
    </row>
    <row r="350" spans="1:78" x14ac:dyDescent="0.2">
      <c r="A350" s="3" t="s">
        <v>1406</v>
      </c>
      <c r="B350" s="3" t="s">
        <v>1951</v>
      </c>
      <c r="C350" s="3">
        <v>2811900</v>
      </c>
      <c r="D350" s="3">
        <v>2853300</v>
      </c>
      <c r="E350" s="3">
        <f>AVERAGE(C350:D350,F350)</f>
        <v>3166100</v>
      </c>
      <c r="F350" s="4">
        <v>3833100</v>
      </c>
      <c r="G350" s="3">
        <v>2168800</v>
      </c>
      <c r="H350" s="3">
        <v>3446500</v>
      </c>
      <c r="I350" s="3">
        <v>4409600</v>
      </c>
      <c r="J350" s="4">
        <v>4085900</v>
      </c>
      <c r="K350" s="3">
        <v>3771400</v>
      </c>
      <c r="L350" s="3">
        <v>3777500</v>
      </c>
      <c r="M350" s="3">
        <v>3764000</v>
      </c>
      <c r="N350" s="3">
        <v>3416600</v>
      </c>
      <c r="O350" s="17">
        <v>3057400</v>
      </c>
      <c r="P350" s="3">
        <v>3462700</v>
      </c>
      <c r="Q350" s="3">
        <v>2911600</v>
      </c>
      <c r="R350" s="3">
        <v>3575000</v>
      </c>
      <c r="S350" s="17">
        <v>2999100</v>
      </c>
      <c r="T350" s="3">
        <f>AVERAGE(S350,U350:V350)</f>
        <v>2956866.6666666665</v>
      </c>
      <c r="U350" s="3">
        <v>2583100</v>
      </c>
      <c r="V350" s="3">
        <v>3288400</v>
      </c>
      <c r="W350" s="17">
        <v>3636000</v>
      </c>
      <c r="X350" s="3">
        <v>2944500</v>
      </c>
      <c r="Y350" s="3">
        <v>2561200</v>
      </c>
      <c r="Z350" s="3">
        <v>3071800</v>
      </c>
      <c r="AA350" s="17">
        <v>9313700</v>
      </c>
      <c r="AB350" s="3">
        <v>3591300</v>
      </c>
      <c r="AC350" s="3">
        <f>AVERAGE(AA350:AB350,AD350)</f>
        <v>5284133.333333333</v>
      </c>
      <c r="AD350" s="3">
        <v>2947400</v>
      </c>
      <c r="AE350" s="17">
        <f>AVERAGE(AF350:AH350)</f>
        <v>3268366.6666666665</v>
      </c>
      <c r="AF350" s="3">
        <v>2888900</v>
      </c>
      <c r="AG350" s="3">
        <v>3623100</v>
      </c>
      <c r="AH350" s="3">
        <v>3293100</v>
      </c>
      <c r="AI350" s="17">
        <f>AVERAGE(AJ350:AL350)</f>
        <v>2771366.6666666665</v>
      </c>
      <c r="AJ350" s="3">
        <v>2886500</v>
      </c>
      <c r="AK350" s="3">
        <v>2297100</v>
      </c>
      <c r="AL350" s="3">
        <v>3130500</v>
      </c>
      <c r="AM350" s="3">
        <v>11.856999999999999</v>
      </c>
      <c r="AN350" s="3">
        <v>90</v>
      </c>
      <c r="AO350" s="3">
        <v>7</v>
      </c>
      <c r="AP350" s="3">
        <v>16.8</v>
      </c>
      <c r="AQ350" s="32">
        <v>3166100</v>
      </c>
      <c r="AR350" s="32">
        <v>3527700</v>
      </c>
      <c r="AS350" s="32">
        <v>3682375</v>
      </c>
      <c r="AT350" s="32">
        <v>3251675</v>
      </c>
      <c r="AU350" s="32">
        <v>2956866.6666666665</v>
      </c>
      <c r="AV350" s="32">
        <v>3053375</v>
      </c>
      <c r="AW350" s="32">
        <v>5284133.333333333</v>
      </c>
      <c r="AX350" s="32">
        <v>3268366.6666666665</v>
      </c>
      <c r="AY350" s="32">
        <v>2771366.6666666665</v>
      </c>
      <c r="AZ350" s="32">
        <f t="shared" si="129"/>
        <v>1</v>
      </c>
      <c r="BA350" s="32">
        <f t="shared" si="129"/>
        <v>1</v>
      </c>
      <c r="BB350" s="32">
        <f t="shared" si="129"/>
        <v>1</v>
      </c>
      <c r="BC350" s="32">
        <f t="shared" si="129"/>
        <v>1</v>
      </c>
      <c r="BD350" s="32">
        <f t="shared" si="129"/>
        <v>1</v>
      </c>
      <c r="BE350" s="32">
        <f t="shared" si="129"/>
        <v>1</v>
      </c>
      <c r="BF350" s="32">
        <f t="shared" si="129"/>
        <v>1</v>
      </c>
      <c r="BG350" s="32">
        <f t="shared" si="129"/>
        <v>1</v>
      </c>
      <c r="BH350" s="32">
        <f t="shared" si="129"/>
        <v>1</v>
      </c>
      <c r="BI350" s="32">
        <f t="shared" si="111"/>
        <v>2</v>
      </c>
      <c r="BJ350" s="32">
        <f t="shared" si="112"/>
        <v>2</v>
      </c>
      <c r="BK350" s="32">
        <f t="shared" si="113"/>
        <v>2</v>
      </c>
      <c r="BL350" s="32">
        <f t="shared" si="114"/>
        <v>2</v>
      </c>
      <c r="BM350" s="32">
        <f t="shared" si="115"/>
        <v>1</v>
      </c>
      <c r="BN350" s="32">
        <f t="shared" si="116"/>
        <v>0</v>
      </c>
      <c r="BO350" s="32">
        <f t="shared" si="117"/>
        <v>0</v>
      </c>
      <c r="BP350" s="32">
        <f t="shared" si="118"/>
        <v>1</v>
      </c>
      <c r="BQ350" s="32">
        <f t="shared" si="119"/>
        <v>0</v>
      </c>
      <c r="BR350" s="32">
        <f t="shared" si="120"/>
        <v>0</v>
      </c>
      <c r="BS350" s="32">
        <f t="shared" si="121"/>
        <v>1</v>
      </c>
      <c r="BT350" s="32">
        <f t="shared" si="122"/>
        <v>0</v>
      </c>
      <c r="BU350" s="32">
        <f t="shared" si="123"/>
        <v>0</v>
      </c>
      <c r="BV350" s="32">
        <f t="shared" si="124"/>
        <v>1</v>
      </c>
      <c r="BW350" s="32">
        <f t="shared" si="125"/>
        <v>0</v>
      </c>
      <c r="BX350" s="32">
        <f t="shared" si="126"/>
        <v>0</v>
      </c>
      <c r="BY350" s="31">
        <f t="shared" si="127"/>
        <v>1</v>
      </c>
      <c r="BZ350" s="31">
        <f t="shared" si="128"/>
        <v>1</v>
      </c>
    </row>
    <row r="351" spans="1:78" x14ac:dyDescent="0.2">
      <c r="A351" s="3" t="s">
        <v>1409</v>
      </c>
      <c r="B351" s="3" t="s">
        <v>1953</v>
      </c>
      <c r="C351" s="3">
        <v>21866000</v>
      </c>
      <c r="D351" s="3">
        <v>13100000</v>
      </c>
      <c r="E351" s="3">
        <v>23873000</v>
      </c>
      <c r="F351" s="4">
        <v>34343000</v>
      </c>
      <c r="G351" s="3">
        <v>21363000</v>
      </c>
      <c r="H351" s="3">
        <v>12599000</v>
      </c>
      <c r="I351" s="3">
        <v>19127000</v>
      </c>
      <c r="J351" s="4">
        <v>9485900</v>
      </c>
      <c r="K351" s="3">
        <v>12569000</v>
      </c>
      <c r="L351" s="3">
        <v>29311000</v>
      </c>
      <c r="M351" s="3">
        <v>18196000</v>
      </c>
      <c r="N351" s="3">
        <v>19107000</v>
      </c>
      <c r="O351" s="17">
        <v>19369000</v>
      </c>
      <c r="P351" s="3">
        <v>14245000</v>
      </c>
      <c r="Q351" s="3">
        <v>16991000</v>
      </c>
      <c r="R351" s="3">
        <v>16272000</v>
      </c>
      <c r="S351" s="17">
        <v>10175000</v>
      </c>
      <c r="T351" s="3">
        <v>18260000</v>
      </c>
      <c r="U351" s="3">
        <v>6698300</v>
      </c>
      <c r="V351" s="3">
        <v>15282000</v>
      </c>
      <c r="W351" s="17">
        <v>15530000</v>
      </c>
      <c r="X351" s="3">
        <v>24025000</v>
      </c>
      <c r="Y351" s="3">
        <v>12007000</v>
      </c>
      <c r="Z351" s="3">
        <v>9731000</v>
      </c>
      <c r="AA351" s="17">
        <f>AVERAGE(AB351:AD351)</f>
        <v>12688666.666666666</v>
      </c>
      <c r="AB351" s="3">
        <v>12725000</v>
      </c>
      <c r="AC351" s="3">
        <v>12451000</v>
      </c>
      <c r="AD351" s="3">
        <v>12890000</v>
      </c>
      <c r="AE351" s="17">
        <v>8614800</v>
      </c>
      <c r="AF351" s="3">
        <v>11626000</v>
      </c>
      <c r="AG351" s="3">
        <v>3128100</v>
      </c>
      <c r="AH351" s="3">
        <v>9203900</v>
      </c>
      <c r="AI351" s="17">
        <v>44754000</v>
      </c>
      <c r="AJ351" s="3">
        <v>17530000</v>
      </c>
      <c r="AK351" s="3">
        <v>15284000</v>
      </c>
      <c r="AL351" s="3">
        <v>2216400</v>
      </c>
      <c r="AM351" s="3">
        <v>52.970999999999997</v>
      </c>
      <c r="AN351" s="3">
        <v>258</v>
      </c>
      <c r="AO351" s="3">
        <v>8</v>
      </c>
      <c r="AP351" s="3">
        <v>83.1</v>
      </c>
      <c r="AQ351" s="32">
        <v>23295500</v>
      </c>
      <c r="AR351" s="32">
        <v>15643725</v>
      </c>
      <c r="AS351" s="32">
        <v>19795750</v>
      </c>
      <c r="AT351" s="32">
        <v>16719250</v>
      </c>
      <c r="AU351" s="32">
        <v>12603825</v>
      </c>
      <c r="AV351" s="32">
        <v>15323250</v>
      </c>
      <c r="AW351" s="32">
        <v>12688666.666666666</v>
      </c>
      <c r="AX351" s="32">
        <v>8143200</v>
      </c>
      <c r="AY351" s="32">
        <v>19946100</v>
      </c>
      <c r="AZ351" s="32">
        <f t="shared" si="129"/>
        <v>1</v>
      </c>
      <c r="BA351" s="32">
        <f t="shared" si="129"/>
        <v>1</v>
      </c>
      <c r="BB351" s="32">
        <f t="shared" si="129"/>
        <v>1</v>
      </c>
      <c r="BC351" s="32">
        <f t="shared" si="129"/>
        <v>1</v>
      </c>
      <c r="BD351" s="32">
        <f t="shared" si="129"/>
        <v>1</v>
      </c>
      <c r="BE351" s="32">
        <f t="shared" si="129"/>
        <v>1</v>
      </c>
      <c r="BF351" s="32">
        <f t="shared" si="129"/>
        <v>1</v>
      </c>
      <c r="BG351" s="32">
        <f t="shared" si="129"/>
        <v>1</v>
      </c>
      <c r="BH351" s="32">
        <f t="shared" si="129"/>
        <v>1</v>
      </c>
      <c r="BI351" s="32">
        <f t="shared" si="111"/>
        <v>2</v>
      </c>
      <c r="BJ351" s="32">
        <f t="shared" si="112"/>
        <v>2</v>
      </c>
      <c r="BK351" s="32">
        <f t="shared" si="113"/>
        <v>2</v>
      </c>
      <c r="BL351" s="32">
        <f t="shared" si="114"/>
        <v>2</v>
      </c>
      <c r="BM351" s="32">
        <f t="shared" si="115"/>
        <v>1</v>
      </c>
      <c r="BN351" s="32">
        <f t="shared" si="116"/>
        <v>0</v>
      </c>
      <c r="BO351" s="32">
        <f t="shared" si="117"/>
        <v>0</v>
      </c>
      <c r="BP351" s="32">
        <f t="shared" si="118"/>
        <v>1</v>
      </c>
      <c r="BQ351" s="32">
        <f t="shared" si="119"/>
        <v>0</v>
      </c>
      <c r="BR351" s="32">
        <f t="shared" si="120"/>
        <v>0</v>
      </c>
      <c r="BS351" s="32">
        <f t="shared" si="121"/>
        <v>1</v>
      </c>
      <c r="BT351" s="32">
        <f t="shared" si="122"/>
        <v>0</v>
      </c>
      <c r="BU351" s="32">
        <f t="shared" si="123"/>
        <v>0</v>
      </c>
      <c r="BV351" s="32">
        <f t="shared" si="124"/>
        <v>1</v>
      </c>
      <c r="BW351" s="32">
        <f t="shared" si="125"/>
        <v>0</v>
      </c>
      <c r="BX351" s="32">
        <f t="shared" si="126"/>
        <v>0</v>
      </c>
      <c r="BY351" s="31">
        <f t="shared" si="127"/>
        <v>1</v>
      </c>
      <c r="BZ351" s="31">
        <f t="shared" si="128"/>
        <v>1</v>
      </c>
    </row>
    <row r="352" spans="1:78" x14ac:dyDescent="0.2">
      <c r="A352" s="3" t="s">
        <v>1413</v>
      </c>
      <c r="B352" s="3" t="s">
        <v>1471</v>
      </c>
      <c r="C352" s="3">
        <v>4969600</v>
      </c>
      <c r="D352" s="3">
        <v>13457000</v>
      </c>
      <c r="E352" s="3">
        <f>AVERAGE(C352:D352,F352)</f>
        <v>7667966.666666667</v>
      </c>
      <c r="F352" s="4">
        <v>4577300</v>
      </c>
      <c r="G352" s="3">
        <v>4111500</v>
      </c>
      <c r="H352" s="3">
        <f>AVERAGE(G352,I352:J352)</f>
        <v>5071300</v>
      </c>
      <c r="I352" s="3">
        <v>3485400</v>
      </c>
      <c r="J352" s="4">
        <v>7617000</v>
      </c>
      <c r="K352" s="3">
        <v>3959700</v>
      </c>
      <c r="L352" s="3">
        <v>3193100</v>
      </c>
      <c r="M352" s="3">
        <v>9168300</v>
      </c>
      <c r="N352" s="3">
        <f>AVERAGE(K352:M352)</f>
        <v>5440366.666666667</v>
      </c>
      <c r="O352" s="17">
        <f>AVERAGE(P352:R352)</f>
        <v>7454866.666666667</v>
      </c>
      <c r="P352" s="3">
        <v>6795000</v>
      </c>
      <c r="Q352" s="3">
        <v>7089000</v>
      </c>
      <c r="R352" s="3">
        <v>8480600</v>
      </c>
      <c r="S352" s="17">
        <v>6915300</v>
      </c>
      <c r="T352" s="3">
        <v>6738400</v>
      </c>
      <c r="U352" s="3">
        <v>7115000</v>
      </c>
      <c r="V352" s="3">
        <v>6097500</v>
      </c>
      <c r="W352" s="17">
        <v>6272500</v>
      </c>
      <c r="X352" s="3">
        <v>9659700</v>
      </c>
      <c r="Y352" s="3">
        <v>11098000</v>
      </c>
      <c r="Z352" s="3">
        <v>6813800</v>
      </c>
      <c r="AA352" s="17">
        <v>9896300</v>
      </c>
      <c r="AB352" s="3">
        <v>4192000</v>
      </c>
      <c r="AC352" s="3">
        <v>4058500</v>
      </c>
      <c r="AD352" s="3">
        <v>4468200</v>
      </c>
      <c r="AE352" s="17">
        <v>8122600</v>
      </c>
      <c r="AF352" s="3">
        <v>7469600</v>
      </c>
      <c r="AG352" s="3">
        <v>15918000</v>
      </c>
      <c r="AH352" s="3">
        <v>12052000</v>
      </c>
      <c r="AI352" s="17">
        <v>4756200</v>
      </c>
      <c r="AJ352" s="3">
        <v>6722700</v>
      </c>
      <c r="AK352" s="3">
        <v>7032200</v>
      </c>
      <c r="AL352" s="3">
        <v>6337500</v>
      </c>
      <c r="AM352" s="3">
        <v>103</v>
      </c>
      <c r="AN352" s="3">
        <v>120</v>
      </c>
      <c r="AO352" s="3">
        <v>9</v>
      </c>
      <c r="AP352" s="3">
        <v>29.1</v>
      </c>
      <c r="AQ352" s="32">
        <v>7667966.666666667</v>
      </c>
      <c r="AR352" s="32">
        <v>5071300</v>
      </c>
      <c r="AS352" s="32">
        <v>5440366.666666667</v>
      </c>
      <c r="AT352" s="32">
        <v>7454866.666666667</v>
      </c>
      <c r="AU352" s="32">
        <v>6716550</v>
      </c>
      <c r="AV352" s="32">
        <v>8461000</v>
      </c>
      <c r="AW352" s="32">
        <v>5653750</v>
      </c>
      <c r="AX352" s="32">
        <v>10890550</v>
      </c>
      <c r="AY352" s="32">
        <v>6212150</v>
      </c>
      <c r="AZ352" s="32">
        <f t="shared" si="129"/>
        <v>1</v>
      </c>
      <c r="BA352" s="32">
        <f t="shared" si="129"/>
        <v>1</v>
      </c>
      <c r="BB352" s="32">
        <f t="shared" si="129"/>
        <v>1</v>
      </c>
      <c r="BC352" s="32">
        <f t="shared" si="129"/>
        <v>1</v>
      </c>
      <c r="BD352" s="32">
        <f t="shared" si="129"/>
        <v>1</v>
      </c>
      <c r="BE352" s="32">
        <f t="shared" si="129"/>
        <v>1</v>
      </c>
      <c r="BF352" s="32">
        <f t="shared" si="129"/>
        <v>1</v>
      </c>
      <c r="BG352" s="32">
        <f t="shared" si="129"/>
        <v>1</v>
      </c>
      <c r="BH352" s="32">
        <f t="shared" si="129"/>
        <v>1</v>
      </c>
      <c r="BI352" s="32">
        <f t="shared" si="111"/>
        <v>2</v>
      </c>
      <c r="BJ352" s="32">
        <f t="shared" si="112"/>
        <v>2</v>
      </c>
      <c r="BK352" s="32">
        <f t="shared" si="113"/>
        <v>2</v>
      </c>
      <c r="BL352" s="32">
        <f t="shared" si="114"/>
        <v>2</v>
      </c>
      <c r="BM352" s="32">
        <f t="shared" si="115"/>
        <v>1</v>
      </c>
      <c r="BN352" s="32">
        <f t="shared" si="116"/>
        <v>0</v>
      </c>
      <c r="BO352" s="32">
        <f t="shared" si="117"/>
        <v>0</v>
      </c>
      <c r="BP352" s="32">
        <f t="shared" si="118"/>
        <v>1</v>
      </c>
      <c r="BQ352" s="32">
        <f t="shared" si="119"/>
        <v>0</v>
      </c>
      <c r="BR352" s="32">
        <f t="shared" si="120"/>
        <v>0</v>
      </c>
      <c r="BS352" s="32">
        <f t="shared" si="121"/>
        <v>1</v>
      </c>
      <c r="BT352" s="32">
        <f t="shared" si="122"/>
        <v>0</v>
      </c>
      <c r="BU352" s="32">
        <f t="shared" si="123"/>
        <v>0</v>
      </c>
      <c r="BV352" s="32">
        <f t="shared" si="124"/>
        <v>1</v>
      </c>
      <c r="BW352" s="32">
        <f t="shared" si="125"/>
        <v>0</v>
      </c>
      <c r="BX352" s="32">
        <f t="shared" si="126"/>
        <v>0</v>
      </c>
      <c r="BY352" s="31">
        <f t="shared" si="127"/>
        <v>1</v>
      </c>
      <c r="BZ352" s="31">
        <f t="shared" si="128"/>
        <v>1</v>
      </c>
    </row>
    <row r="353" spans="1:78" x14ac:dyDescent="0.2">
      <c r="A353" s="3" t="s">
        <v>1414</v>
      </c>
      <c r="B353" s="3" t="s">
        <v>1471</v>
      </c>
      <c r="C353" s="3">
        <v>472430000</v>
      </c>
      <c r="D353" s="3">
        <v>429830000</v>
      </c>
      <c r="E353" s="3">
        <v>378920000</v>
      </c>
      <c r="F353" s="4">
        <v>573880000</v>
      </c>
      <c r="G353" s="3">
        <v>301270000</v>
      </c>
      <c r="H353" s="3">
        <v>304060000</v>
      </c>
      <c r="I353" s="3">
        <v>358010000</v>
      </c>
      <c r="J353" s="4">
        <v>326240000</v>
      </c>
      <c r="K353" s="3">
        <v>423130000</v>
      </c>
      <c r="L353" s="3">
        <v>368850000</v>
      </c>
      <c r="M353" s="3">
        <v>279550000</v>
      </c>
      <c r="N353" s="3">
        <v>377990000</v>
      </c>
      <c r="O353" s="17">
        <v>407500000</v>
      </c>
      <c r="P353" s="3">
        <v>345980000</v>
      </c>
      <c r="Q353" s="3">
        <v>329400000</v>
      </c>
      <c r="R353" s="3">
        <v>284270000</v>
      </c>
      <c r="S353" s="17">
        <v>362170000</v>
      </c>
      <c r="T353" s="3">
        <v>319750000</v>
      </c>
      <c r="U353" s="3">
        <v>296150000</v>
      </c>
      <c r="V353" s="3">
        <v>289080000</v>
      </c>
      <c r="W353" s="17">
        <v>487290000</v>
      </c>
      <c r="X353" s="3">
        <v>355450000</v>
      </c>
      <c r="Y353" s="3">
        <v>283160000</v>
      </c>
      <c r="Z353" s="3">
        <v>349130000</v>
      </c>
      <c r="AA353" s="17">
        <v>440080000</v>
      </c>
      <c r="AB353" s="3">
        <v>383130000</v>
      </c>
      <c r="AC353" s="3">
        <v>316990000</v>
      </c>
      <c r="AD353" s="3">
        <v>344370000</v>
      </c>
      <c r="AE353" s="17">
        <v>468870000</v>
      </c>
      <c r="AF353" s="3">
        <v>560780000</v>
      </c>
      <c r="AG353" s="3">
        <v>359360000</v>
      </c>
      <c r="AH353" s="3">
        <v>331640000</v>
      </c>
      <c r="AI353" s="17">
        <v>255700000</v>
      </c>
      <c r="AJ353" s="3">
        <v>368140000</v>
      </c>
      <c r="AK353" s="3">
        <v>266280000</v>
      </c>
      <c r="AL353" s="3">
        <v>348530000</v>
      </c>
      <c r="AM353" s="3">
        <v>308.89999999999998</v>
      </c>
      <c r="AN353" s="3">
        <v>948</v>
      </c>
      <c r="AO353" s="3">
        <v>18</v>
      </c>
      <c r="AP353" s="3">
        <v>55.2</v>
      </c>
      <c r="AQ353" s="32">
        <v>463765000</v>
      </c>
      <c r="AR353" s="32">
        <v>322395000</v>
      </c>
      <c r="AS353" s="32">
        <v>362380000</v>
      </c>
      <c r="AT353" s="32">
        <v>341787500</v>
      </c>
      <c r="AU353" s="32">
        <v>316787500</v>
      </c>
      <c r="AV353" s="32">
        <v>368757500</v>
      </c>
      <c r="AW353" s="32">
        <v>371142500</v>
      </c>
      <c r="AX353" s="32">
        <v>430162500</v>
      </c>
      <c r="AY353" s="32">
        <v>309662500</v>
      </c>
      <c r="AZ353" s="32">
        <f t="shared" si="129"/>
        <v>1</v>
      </c>
      <c r="BA353" s="32">
        <f t="shared" si="129"/>
        <v>1</v>
      </c>
      <c r="BB353" s="32">
        <f t="shared" si="129"/>
        <v>1</v>
      </c>
      <c r="BC353" s="32">
        <f t="shared" si="129"/>
        <v>1</v>
      </c>
      <c r="BD353" s="32">
        <f t="shared" si="129"/>
        <v>1</v>
      </c>
      <c r="BE353" s="32">
        <f t="shared" si="129"/>
        <v>1</v>
      </c>
      <c r="BF353" s="32">
        <f t="shared" si="129"/>
        <v>1</v>
      </c>
      <c r="BG353" s="32">
        <f t="shared" si="129"/>
        <v>1</v>
      </c>
      <c r="BH353" s="32">
        <f t="shared" si="129"/>
        <v>1</v>
      </c>
      <c r="BI353" s="32">
        <f t="shared" si="111"/>
        <v>2</v>
      </c>
      <c r="BJ353" s="32">
        <f t="shared" si="112"/>
        <v>2</v>
      </c>
      <c r="BK353" s="32">
        <f t="shared" si="113"/>
        <v>2</v>
      </c>
      <c r="BL353" s="32">
        <f t="shared" si="114"/>
        <v>2</v>
      </c>
      <c r="BM353" s="32">
        <f t="shared" si="115"/>
        <v>1</v>
      </c>
      <c r="BN353" s="32">
        <f t="shared" si="116"/>
        <v>0</v>
      </c>
      <c r="BO353" s="32">
        <f t="shared" si="117"/>
        <v>0</v>
      </c>
      <c r="BP353" s="32">
        <f t="shared" si="118"/>
        <v>1</v>
      </c>
      <c r="BQ353" s="32">
        <f t="shared" si="119"/>
        <v>0</v>
      </c>
      <c r="BR353" s="32">
        <f t="shared" si="120"/>
        <v>0</v>
      </c>
      <c r="BS353" s="32">
        <f t="shared" si="121"/>
        <v>1</v>
      </c>
      <c r="BT353" s="32">
        <f t="shared" si="122"/>
        <v>0</v>
      </c>
      <c r="BU353" s="32">
        <f t="shared" si="123"/>
        <v>0</v>
      </c>
      <c r="BV353" s="32">
        <f t="shared" si="124"/>
        <v>1</v>
      </c>
      <c r="BW353" s="32">
        <f t="shared" si="125"/>
        <v>0</v>
      </c>
      <c r="BX353" s="32">
        <f t="shared" si="126"/>
        <v>0</v>
      </c>
      <c r="BY353" s="31">
        <f t="shared" si="127"/>
        <v>1</v>
      </c>
      <c r="BZ353" s="31">
        <f t="shared" si="128"/>
        <v>1</v>
      </c>
    </row>
    <row r="354" spans="1:78" x14ac:dyDescent="0.2">
      <c r="A354" s="3" t="s">
        <v>1415</v>
      </c>
      <c r="B354" s="3" t="s">
        <v>1471</v>
      </c>
      <c r="C354" s="3">
        <v>3170200</v>
      </c>
      <c r="D354" s="3">
        <v>3230300</v>
      </c>
      <c r="E354" s="3">
        <v>2980500</v>
      </c>
      <c r="F354" s="4">
        <v>2632100</v>
      </c>
      <c r="G354" s="3">
        <v>1617200</v>
      </c>
      <c r="H354" s="3">
        <v>2104700</v>
      </c>
      <c r="I354" s="3">
        <v>2770500</v>
      </c>
      <c r="J354" s="4">
        <v>2540800</v>
      </c>
      <c r="K354" s="3">
        <v>2376900</v>
      </c>
      <c r="L354" s="3">
        <v>2040500</v>
      </c>
      <c r="M354" s="3">
        <v>2685600</v>
      </c>
      <c r="N354" s="3">
        <v>2728300</v>
      </c>
      <c r="O354" s="17">
        <v>2112700</v>
      </c>
      <c r="P354" s="3">
        <v>2755700</v>
      </c>
      <c r="Q354" s="3">
        <v>2957900</v>
      </c>
      <c r="R354" s="3">
        <v>2551400</v>
      </c>
      <c r="S354" s="17">
        <v>1783400</v>
      </c>
      <c r="T354" s="3">
        <v>2082600</v>
      </c>
      <c r="U354" s="3">
        <v>1865000</v>
      </c>
      <c r="V354" s="3">
        <f>AVERAGE(S354:U354)</f>
        <v>1910333.3333333333</v>
      </c>
      <c r="W354" s="17">
        <v>2196500</v>
      </c>
      <c r="X354" s="3">
        <v>2301000</v>
      </c>
      <c r="Y354" s="3">
        <v>2759100</v>
      </c>
      <c r="Z354" s="3">
        <v>2051100</v>
      </c>
      <c r="AA354" s="17">
        <v>9222600</v>
      </c>
      <c r="AB354" s="3">
        <v>2353100</v>
      </c>
      <c r="AC354" s="3">
        <v>2731700</v>
      </c>
      <c r="AD354" s="3">
        <v>2715500</v>
      </c>
      <c r="AE354" s="17">
        <v>2340100</v>
      </c>
      <c r="AF354" s="3">
        <v>3718600</v>
      </c>
      <c r="AG354" s="3">
        <v>2479300</v>
      </c>
      <c r="AH354" s="3">
        <v>3218300</v>
      </c>
      <c r="AI354" s="17">
        <f>AVERAGE(AJ354:AL354)</f>
        <v>2346700</v>
      </c>
      <c r="AJ354" s="3">
        <v>2796400</v>
      </c>
      <c r="AK354" s="3">
        <v>2169300</v>
      </c>
      <c r="AL354" s="3">
        <v>2074400</v>
      </c>
      <c r="AM354" s="3">
        <v>17.765000000000001</v>
      </c>
      <c r="AN354" s="3">
        <v>71</v>
      </c>
      <c r="AO354" s="3">
        <v>2</v>
      </c>
      <c r="AP354" s="3">
        <v>35.1</v>
      </c>
      <c r="AQ354" s="32">
        <v>3003275</v>
      </c>
      <c r="AR354" s="32">
        <v>2258300</v>
      </c>
      <c r="AS354" s="32">
        <v>2457825</v>
      </c>
      <c r="AT354" s="32">
        <v>2594425</v>
      </c>
      <c r="AU354" s="32">
        <v>1910333.3333333333</v>
      </c>
      <c r="AV354" s="32">
        <v>2326925</v>
      </c>
      <c r="AW354" s="32">
        <v>4255725</v>
      </c>
      <c r="AX354" s="32">
        <v>2939075</v>
      </c>
      <c r="AY354" s="32">
        <v>2346700</v>
      </c>
      <c r="AZ354" s="32">
        <f t="shared" si="129"/>
        <v>1</v>
      </c>
      <c r="BA354" s="32">
        <f t="shared" si="129"/>
        <v>1</v>
      </c>
      <c r="BB354" s="32">
        <f t="shared" si="129"/>
        <v>1</v>
      </c>
      <c r="BC354" s="32">
        <f t="shared" si="129"/>
        <v>1</v>
      </c>
      <c r="BD354" s="32">
        <f t="shared" si="129"/>
        <v>1</v>
      </c>
      <c r="BE354" s="32">
        <f t="shared" si="129"/>
        <v>1</v>
      </c>
      <c r="BF354" s="32">
        <f t="shared" si="129"/>
        <v>1</v>
      </c>
      <c r="BG354" s="32">
        <f t="shared" si="129"/>
        <v>1</v>
      </c>
      <c r="BH354" s="32">
        <f t="shared" si="129"/>
        <v>1</v>
      </c>
      <c r="BI354" s="32">
        <f t="shared" si="111"/>
        <v>2</v>
      </c>
      <c r="BJ354" s="32">
        <f t="shared" si="112"/>
        <v>2</v>
      </c>
      <c r="BK354" s="32">
        <f t="shared" si="113"/>
        <v>2</v>
      </c>
      <c r="BL354" s="32">
        <f t="shared" si="114"/>
        <v>2</v>
      </c>
      <c r="BM354" s="32">
        <f t="shared" si="115"/>
        <v>1</v>
      </c>
      <c r="BN354" s="32">
        <f t="shared" si="116"/>
        <v>0</v>
      </c>
      <c r="BO354" s="32">
        <f t="shared" si="117"/>
        <v>0</v>
      </c>
      <c r="BP354" s="32">
        <f t="shared" si="118"/>
        <v>1</v>
      </c>
      <c r="BQ354" s="32">
        <f t="shared" si="119"/>
        <v>0</v>
      </c>
      <c r="BR354" s="32">
        <f t="shared" si="120"/>
        <v>0</v>
      </c>
      <c r="BS354" s="32">
        <f t="shared" si="121"/>
        <v>1</v>
      </c>
      <c r="BT354" s="32">
        <f t="shared" si="122"/>
        <v>0</v>
      </c>
      <c r="BU354" s="32">
        <f t="shared" si="123"/>
        <v>0</v>
      </c>
      <c r="BV354" s="32">
        <f t="shared" si="124"/>
        <v>1</v>
      </c>
      <c r="BW354" s="32">
        <f t="shared" si="125"/>
        <v>0</v>
      </c>
      <c r="BX354" s="32">
        <f t="shared" si="126"/>
        <v>0</v>
      </c>
      <c r="BY354" s="31">
        <f t="shared" si="127"/>
        <v>1</v>
      </c>
      <c r="BZ354" s="31">
        <f t="shared" si="128"/>
        <v>1</v>
      </c>
    </row>
    <row r="355" spans="1:78" x14ac:dyDescent="0.2">
      <c r="A355" s="3" t="s">
        <v>1419</v>
      </c>
      <c r="B355" s="3" t="s">
        <v>1471</v>
      </c>
      <c r="C355" s="3">
        <v>83012000</v>
      </c>
      <c r="D355" s="3">
        <v>80789000</v>
      </c>
      <c r="E355" s="3">
        <v>66712000</v>
      </c>
      <c r="F355" s="4">
        <v>82764000</v>
      </c>
      <c r="G355" s="3">
        <v>79553000</v>
      </c>
      <c r="H355" s="3">
        <v>74336000</v>
      </c>
      <c r="I355" s="3">
        <v>86016000</v>
      </c>
      <c r="J355" s="4">
        <v>96848000</v>
      </c>
      <c r="K355" s="3">
        <v>91182000</v>
      </c>
      <c r="L355" s="3">
        <v>88066000</v>
      </c>
      <c r="M355" s="3">
        <v>97522000</v>
      </c>
      <c r="N355" s="3">
        <v>90264000</v>
      </c>
      <c r="O355" s="17">
        <v>91304000</v>
      </c>
      <c r="P355" s="3">
        <v>91662000</v>
      </c>
      <c r="Q355" s="3">
        <v>94755000</v>
      </c>
      <c r="R355" s="3">
        <v>90055000</v>
      </c>
      <c r="S355" s="17">
        <v>84323000</v>
      </c>
      <c r="T355" s="3">
        <v>88073000</v>
      </c>
      <c r="U355" s="3">
        <v>95108000</v>
      </c>
      <c r="V355" s="3">
        <v>91304000</v>
      </c>
      <c r="W355" s="17">
        <v>108140000</v>
      </c>
      <c r="X355" s="3">
        <v>88851000</v>
      </c>
      <c r="Y355" s="3">
        <v>88045000</v>
      </c>
      <c r="Z355" s="3">
        <v>89398000</v>
      </c>
      <c r="AA355" s="17">
        <v>86088000</v>
      </c>
      <c r="AB355" s="3">
        <v>101600000</v>
      </c>
      <c r="AC355" s="3">
        <v>95611000</v>
      </c>
      <c r="AD355" s="3">
        <v>82698000</v>
      </c>
      <c r="AE355" s="17">
        <v>105750000</v>
      </c>
      <c r="AF355" s="3">
        <v>103660000</v>
      </c>
      <c r="AG355" s="3">
        <v>102500000</v>
      </c>
      <c r="AH355" s="3">
        <v>101470000</v>
      </c>
      <c r="AI355" s="17">
        <v>93599000</v>
      </c>
      <c r="AJ355" s="3">
        <v>91322000</v>
      </c>
      <c r="AK355" s="3">
        <v>88555000</v>
      </c>
      <c r="AL355" s="3">
        <v>89083000</v>
      </c>
      <c r="AM355" s="3">
        <v>114.65</v>
      </c>
      <c r="AN355" s="3">
        <v>692</v>
      </c>
      <c r="AO355" s="3">
        <v>19</v>
      </c>
      <c r="AP355" s="3">
        <v>46.1</v>
      </c>
      <c r="AQ355" s="32">
        <v>78319250</v>
      </c>
      <c r="AR355" s="32">
        <v>84188250</v>
      </c>
      <c r="AS355" s="32">
        <v>91758500</v>
      </c>
      <c r="AT355" s="32">
        <v>91944000</v>
      </c>
      <c r="AU355" s="32">
        <v>89702000</v>
      </c>
      <c r="AV355" s="32">
        <v>93608500</v>
      </c>
      <c r="AW355" s="32">
        <v>91499250</v>
      </c>
      <c r="AX355" s="32">
        <v>103345000</v>
      </c>
      <c r="AY355" s="32">
        <v>90639750</v>
      </c>
      <c r="AZ355" s="32">
        <f t="shared" si="129"/>
        <v>1</v>
      </c>
      <c r="BA355" s="32">
        <f t="shared" si="129"/>
        <v>1</v>
      </c>
      <c r="BB355" s="32">
        <f t="shared" si="129"/>
        <v>1</v>
      </c>
      <c r="BC355" s="32">
        <f t="shared" si="129"/>
        <v>1</v>
      </c>
      <c r="BD355" s="32">
        <f t="shared" si="129"/>
        <v>1</v>
      </c>
      <c r="BE355" s="32">
        <f t="shared" si="129"/>
        <v>1</v>
      </c>
      <c r="BF355" s="32">
        <f t="shared" si="129"/>
        <v>1</v>
      </c>
      <c r="BG355" s="32">
        <f t="shared" si="129"/>
        <v>1</v>
      </c>
      <c r="BH355" s="32">
        <f t="shared" si="129"/>
        <v>1</v>
      </c>
      <c r="BI355" s="32">
        <f t="shared" si="111"/>
        <v>2</v>
      </c>
      <c r="BJ355" s="32">
        <f t="shared" si="112"/>
        <v>2</v>
      </c>
      <c r="BK355" s="32">
        <f t="shared" si="113"/>
        <v>2</v>
      </c>
      <c r="BL355" s="32">
        <f t="shared" si="114"/>
        <v>2</v>
      </c>
      <c r="BM355" s="32">
        <f t="shared" si="115"/>
        <v>1</v>
      </c>
      <c r="BN355" s="32">
        <f t="shared" si="116"/>
        <v>0</v>
      </c>
      <c r="BO355" s="32">
        <f t="shared" si="117"/>
        <v>0</v>
      </c>
      <c r="BP355" s="32">
        <f t="shared" si="118"/>
        <v>1</v>
      </c>
      <c r="BQ355" s="32">
        <f t="shared" si="119"/>
        <v>0</v>
      </c>
      <c r="BR355" s="32">
        <f t="shared" si="120"/>
        <v>0</v>
      </c>
      <c r="BS355" s="32">
        <f t="shared" si="121"/>
        <v>1</v>
      </c>
      <c r="BT355" s="32">
        <f t="shared" si="122"/>
        <v>0</v>
      </c>
      <c r="BU355" s="32">
        <f t="shared" si="123"/>
        <v>0</v>
      </c>
      <c r="BV355" s="32">
        <f t="shared" si="124"/>
        <v>1</v>
      </c>
      <c r="BW355" s="32">
        <f t="shared" si="125"/>
        <v>0</v>
      </c>
      <c r="BX355" s="32">
        <f t="shared" si="126"/>
        <v>0</v>
      </c>
      <c r="BY355" s="31">
        <f t="shared" si="127"/>
        <v>1</v>
      </c>
      <c r="BZ355" s="31">
        <f t="shared" si="128"/>
        <v>1</v>
      </c>
    </row>
    <row r="356" spans="1:78" x14ac:dyDescent="0.2">
      <c r="A356" s="3" t="s">
        <v>1422</v>
      </c>
      <c r="B356" s="3" t="s">
        <v>1820</v>
      </c>
      <c r="C356" s="3">
        <v>21058000</v>
      </c>
      <c r="D356" s="3">
        <v>18108000</v>
      </c>
      <c r="E356" s="3">
        <v>20142000</v>
      </c>
      <c r="F356" s="4">
        <v>21390000</v>
      </c>
      <c r="G356" s="3">
        <v>20279000</v>
      </c>
      <c r="H356" s="3">
        <v>19169000</v>
      </c>
      <c r="I356" s="3">
        <v>25859000</v>
      </c>
      <c r="J356" s="4">
        <v>22549000</v>
      </c>
      <c r="K356" s="3">
        <v>22553000</v>
      </c>
      <c r="L356" s="3">
        <v>22342000</v>
      </c>
      <c r="M356" s="3">
        <v>20930000</v>
      </c>
      <c r="N356" s="3">
        <v>20329000</v>
      </c>
      <c r="O356" s="17">
        <v>24372000</v>
      </c>
      <c r="P356" s="3">
        <v>21889000</v>
      </c>
      <c r="Q356" s="3">
        <v>18528000</v>
      </c>
      <c r="R356" s="3">
        <v>24398000</v>
      </c>
      <c r="S356" s="17">
        <v>16516000</v>
      </c>
      <c r="T356" s="3">
        <v>22507000</v>
      </c>
      <c r="U356" s="3">
        <v>19837000</v>
      </c>
      <c r="V356" s="3">
        <v>19575000</v>
      </c>
      <c r="W356" s="17">
        <v>20195000</v>
      </c>
      <c r="X356" s="3">
        <v>22118000</v>
      </c>
      <c r="Y356" s="3">
        <v>19508000</v>
      </c>
      <c r="Z356" s="3">
        <v>18372000</v>
      </c>
      <c r="AA356" s="17">
        <v>29154000</v>
      </c>
      <c r="AB356" s="3">
        <v>21499000</v>
      </c>
      <c r="AC356" s="3">
        <v>19404000</v>
      </c>
      <c r="AD356" s="3">
        <v>20845000</v>
      </c>
      <c r="AE356" s="17">
        <v>20529000</v>
      </c>
      <c r="AF356" s="3">
        <v>21969000</v>
      </c>
      <c r="AG356" s="3">
        <v>19000000</v>
      </c>
      <c r="AH356" s="3">
        <v>22491000</v>
      </c>
      <c r="AI356" s="17">
        <v>22074000</v>
      </c>
      <c r="AJ356" s="3">
        <v>21362000</v>
      </c>
      <c r="AK356" s="3">
        <v>19079000</v>
      </c>
      <c r="AL356" s="3">
        <v>18089000</v>
      </c>
      <c r="AM356" s="3">
        <v>323.31</v>
      </c>
      <c r="AN356" s="3">
        <v>337</v>
      </c>
      <c r="AO356" s="3">
        <v>14</v>
      </c>
      <c r="AP356" s="3">
        <v>60.2</v>
      </c>
      <c r="AQ356" s="32">
        <v>20174500</v>
      </c>
      <c r="AR356" s="32">
        <v>21964000</v>
      </c>
      <c r="AS356" s="32">
        <v>21538500</v>
      </c>
      <c r="AT356" s="32">
        <v>22296750</v>
      </c>
      <c r="AU356" s="32">
        <v>19608750</v>
      </c>
      <c r="AV356" s="32">
        <v>20048250</v>
      </c>
      <c r="AW356" s="32">
        <v>22725500</v>
      </c>
      <c r="AX356" s="32">
        <v>20997250</v>
      </c>
      <c r="AY356" s="32">
        <v>20151000</v>
      </c>
      <c r="AZ356" s="32">
        <f t="shared" si="129"/>
        <v>1</v>
      </c>
      <c r="BA356" s="32">
        <f t="shared" si="129"/>
        <v>1</v>
      </c>
      <c r="BB356" s="32">
        <f t="shared" si="129"/>
        <v>1</v>
      </c>
      <c r="BC356" s="32">
        <f t="shared" si="129"/>
        <v>1</v>
      </c>
      <c r="BD356" s="32">
        <f t="shared" si="129"/>
        <v>1</v>
      </c>
      <c r="BE356" s="32">
        <f t="shared" si="129"/>
        <v>1</v>
      </c>
      <c r="BF356" s="32">
        <f t="shared" si="129"/>
        <v>1</v>
      </c>
      <c r="BG356" s="32">
        <f t="shared" si="129"/>
        <v>1</v>
      </c>
      <c r="BH356" s="32">
        <f t="shared" si="129"/>
        <v>1</v>
      </c>
      <c r="BI356" s="32">
        <f t="shared" si="111"/>
        <v>2</v>
      </c>
      <c r="BJ356" s="32">
        <f t="shared" si="112"/>
        <v>2</v>
      </c>
      <c r="BK356" s="32">
        <f t="shared" si="113"/>
        <v>2</v>
      </c>
      <c r="BL356" s="32">
        <f t="shared" si="114"/>
        <v>2</v>
      </c>
      <c r="BM356" s="32">
        <f t="shared" si="115"/>
        <v>1</v>
      </c>
      <c r="BN356" s="32">
        <f t="shared" si="116"/>
        <v>0</v>
      </c>
      <c r="BO356" s="32">
        <f t="shared" si="117"/>
        <v>0</v>
      </c>
      <c r="BP356" s="32">
        <f t="shared" si="118"/>
        <v>1</v>
      </c>
      <c r="BQ356" s="32">
        <f t="shared" si="119"/>
        <v>0</v>
      </c>
      <c r="BR356" s="32">
        <f t="shared" si="120"/>
        <v>0</v>
      </c>
      <c r="BS356" s="32">
        <f t="shared" si="121"/>
        <v>1</v>
      </c>
      <c r="BT356" s="32">
        <f t="shared" si="122"/>
        <v>0</v>
      </c>
      <c r="BU356" s="32">
        <f t="shared" si="123"/>
        <v>0</v>
      </c>
      <c r="BV356" s="32">
        <f t="shared" si="124"/>
        <v>1</v>
      </c>
      <c r="BW356" s="32">
        <f t="shared" si="125"/>
        <v>0</v>
      </c>
      <c r="BX356" s="32">
        <f t="shared" si="126"/>
        <v>0</v>
      </c>
      <c r="BY356" s="31">
        <f t="shared" si="127"/>
        <v>1</v>
      </c>
      <c r="BZ356" s="31">
        <f t="shared" si="128"/>
        <v>1</v>
      </c>
    </row>
    <row r="357" spans="1:78" x14ac:dyDescent="0.2">
      <c r="A357" s="3" t="s">
        <v>1426</v>
      </c>
      <c r="B357" s="3" t="s">
        <v>1471</v>
      </c>
      <c r="C357" s="3">
        <v>92784000</v>
      </c>
      <c r="D357" s="3">
        <v>95991000</v>
      </c>
      <c r="E357" s="3">
        <v>103030000</v>
      </c>
      <c r="F357" s="4">
        <v>98562000</v>
      </c>
      <c r="G357" s="3">
        <v>127590000</v>
      </c>
      <c r="H357" s="3">
        <v>102690000</v>
      </c>
      <c r="I357" s="3">
        <v>116870000</v>
      </c>
      <c r="J357" s="4">
        <v>117210000</v>
      </c>
      <c r="K357" s="3">
        <v>109290000</v>
      </c>
      <c r="L357" s="3">
        <v>106610000</v>
      </c>
      <c r="M357" s="3">
        <v>112330000</v>
      </c>
      <c r="N357" s="3">
        <v>102480000</v>
      </c>
      <c r="O357" s="17">
        <v>112280000</v>
      </c>
      <c r="P357" s="3">
        <v>109810000</v>
      </c>
      <c r="Q357" s="3">
        <v>98571000</v>
      </c>
      <c r="R357" s="3">
        <v>111870000</v>
      </c>
      <c r="S357" s="17">
        <v>111300000</v>
      </c>
      <c r="T357" s="3">
        <v>111250000</v>
      </c>
      <c r="U357" s="3">
        <v>109790000</v>
      </c>
      <c r="V357" s="3">
        <v>110590000</v>
      </c>
      <c r="W357" s="17">
        <v>104130000</v>
      </c>
      <c r="X357" s="3">
        <v>129570000</v>
      </c>
      <c r="Y357" s="3">
        <v>107800000</v>
      </c>
      <c r="Z357" s="3">
        <v>108520000</v>
      </c>
      <c r="AA357" s="17">
        <v>102370000</v>
      </c>
      <c r="AB357" s="3">
        <v>107310000</v>
      </c>
      <c r="AC357" s="3">
        <v>106170000</v>
      </c>
      <c r="AD357" s="3">
        <v>106300000</v>
      </c>
      <c r="AE357" s="17">
        <v>91314000</v>
      </c>
      <c r="AF357" s="3">
        <v>76592000</v>
      </c>
      <c r="AG357" s="3">
        <v>95862000</v>
      </c>
      <c r="AH357" s="3">
        <v>93412000</v>
      </c>
      <c r="AI357" s="17">
        <v>110260000</v>
      </c>
      <c r="AJ357" s="3">
        <v>111870000</v>
      </c>
      <c r="AK357" s="3">
        <v>113000000</v>
      </c>
      <c r="AL357" s="3">
        <v>126080000</v>
      </c>
      <c r="AM357" s="3">
        <v>323.31</v>
      </c>
      <c r="AN357" s="3">
        <v>952</v>
      </c>
      <c r="AO357" s="3">
        <v>26</v>
      </c>
      <c r="AP357" s="3">
        <v>49.6</v>
      </c>
      <c r="AQ357" s="32">
        <v>97591750</v>
      </c>
      <c r="AR357" s="32">
        <v>116090000</v>
      </c>
      <c r="AS357" s="32">
        <v>107677500</v>
      </c>
      <c r="AT357" s="32">
        <v>108132750</v>
      </c>
      <c r="AU357" s="32">
        <v>110732500</v>
      </c>
      <c r="AV357" s="32">
        <v>112505000</v>
      </c>
      <c r="AW357" s="32">
        <v>105537500</v>
      </c>
      <c r="AX357" s="32">
        <v>89295000</v>
      </c>
      <c r="AY357" s="32">
        <v>115302500</v>
      </c>
      <c r="AZ357" s="32">
        <f t="shared" si="129"/>
        <v>1</v>
      </c>
      <c r="BA357" s="32">
        <f t="shared" si="129"/>
        <v>1</v>
      </c>
      <c r="BB357" s="32">
        <f t="shared" si="129"/>
        <v>1</v>
      </c>
      <c r="BC357" s="32">
        <f t="shared" si="129"/>
        <v>1</v>
      </c>
      <c r="BD357" s="32">
        <f t="shared" si="129"/>
        <v>1</v>
      </c>
      <c r="BE357" s="32">
        <f t="shared" si="129"/>
        <v>1</v>
      </c>
      <c r="BF357" s="32">
        <f t="shared" si="129"/>
        <v>1</v>
      </c>
      <c r="BG357" s="32">
        <f t="shared" si="129"/>
        <v>1</v>
      </c>
      <c r="BH357" s="32">
        <f t="shared" si="129"/>
        <v>1</v>
      </c>
      <c r="BI357" s="32">
        <f t="shared" si="111"/>
        <v>2</v>
      </c>
      <c r="BJ357" s="32">
        <f t="shared" si="112"/>
        <v>2</v>
      </c>
      <c r="BK357" s="32">
        <f t="shared" si="113"/>
        <v>2</v>
      </c>
      <c r="BL357" s="32">
        <f t="shared" si="114"/>
        <v>2</v>
      </c>
      <c r="BM357" s="32">
        <f t="shared" si="115"/>
        <v>1</v>
      </c>
      <c r="BN357" s="32">
        <f t="shared" si="116"/>
        <v>0</v>
      </c>
      <c r="BO357" s="32">
        <f t="shared" si="117"/>
        <v>0</v>
      </c>
      <c r="BP357" s="32">
        <f t="shared" si="118"/>
        <v>1</v>
      </c>
      <c r="BQ357" s="32">
        <f t="shared" si="119"/>
        <v>0</v>
      </c>
      <c r="BR357" s="32">
        <f t="shared" si="120"/>
        <v>0</v>
      </c>
      <c r="BS357" s="32">
        <f t="shared" si="121"/>
        <v>1</v>
      </c>
      <c r="BT357" s="32">
        <f t="shared" si="122"/>
        <v>0</v>
      </c>
      <c r="BU357" s="32">
        <f t="shared" si="123"/>
        <v>0</v>
      </c>
      <c r="BV357" s="32">
        <f t="shared" si="124"/>
        <v>1</v>
      </c>
      <c r="BW357" s="32">
        <f t="shared" si="125"/>
        <v>0</v>
      </c>
      <c r="BX357" s="32">
        <f t="shared" si="126"/>
        <v>0</v>
      </c>
      <c r="BY357" s="31">
        <f t="shared" si="127"/>
        <v>1</v>
      </c>
      <c r="BZ357" s="31">
        <f t="shared" si="128"/>
        <v>1</v>
      </c>
    </row>
    <row r="358" spans="1:78" x14ac:dyDescent="0.2">
      <c r="A358" s="3" t="s">
        <v>1427</v>
      </c>
      <c r="B358" s="3" t="s">
        <v>1471</v>
      </c>
      <c r="C358" s="3">
        <v>2434700</v>
      </c>
      <c r="D358" s="3">
        <v>3166600</v>
      </c>
      <c r="E358" s="3">
        <v>2286700</v>
      </c>
      <c r="F358" s="4">
        <v>2189600</v>
      </c>
      <c r="G358" s="3">
        <v>1902200</v>
      </c>
      <c r="H358" s="3">
        <v>2417800</v>
      </c>
      <c r="I358" s="3">
        <v>1830600</v>
      </c>
      <c r="J358" s="4">
        <v>2311400</v>
      </c>
      <c r="K358" s="3">
        <v>2464500</v>
      </c>
      <c r="L358" s="3">
        <v>1571100</v>
      </c>
      <c r="M358" s="3">
        <v>2164400</v>
      </c>
      <c r="N358" s="3">
        <v>2128000</v>
      </c>
      <c r="O358" s="17">
        <v>2029800</v>
      </c>
      <c r="P358" s="3">
        <v>2481200</v>
      </c>
      <c r="Q358" s="3">
        <v>2460500</v>
      </c>
      <c r="R358" s="3">
        <v>2179200</v>
      </c>
      <c r="S358" s="17">
        <v>2540100</v>
      </c>
      <c r="T358" s="3">
        <v>2589400</v>
      </c>
      <c r="U358" s="3">
        <v>2568900</v>
      </c>
      <c r="V358" s="3">
        <v>2769700</v>
      </c>
      <c r="W358" s="17">
        <v>2005900</v>
      </c>
      <c r="X358" s="3">
        <v>2043200</v>
      </c>
      <c r="Y358" s="3">
        <v>2550300</v>
      </c>
      <c r="Z358" s="3">
        <v>2706700</v>
      </c>
      <c r="AA358" s="17">
        <v>2727900</v>
      </c>
      <c r="AB358" s="3">
        <v>2020400</v>
      </c>
      <c r="AC358" s="3">
        <v>2537600</v>
      </c>
      <c r="AD358" s="3">
        <v>2056900</v>
      </c>
      <c r="AE358" s="17">
        <v>2283400</v>
      </c>
      <c r="AF358" s="3">
        <v>2512300</v>
      </c>
      <c r="AG358" s="3">
        <v>2188600</v>
      </c>
      <c r="AH358" s="3">
        <v>2452700</v>
      </c>
      <c r="AI358" s="17">
        <v>2323700</v>
      </c>
      <c r="AJ358" s="3">
        <v>2193200</v>
      </c>
      <c r="AK358" s="3">
        <v>2922100</v>
      </c>
      <c r="AL358" s="3">
        <v>3435800</v>
      </c>
      <c r="AM358" s="3">
        <v>123.43</v>
      </c>
      <c r="AN358" s="3">
        <v>153</v>
      </c>
      <c r="AO358" s="3">
        <v>6</v>
      </c>
      <c r="AP358" s="3">
        <v>19.399999999999999</v>
      </c>
      <c r="AQ358" s="32">
        <v>2519400</v>
      </c>
      <c r="AR358" s="32">
        <v>2115500</v>
      </c>
      <c r="AS358" s="32">
        <v>2082000</v>
      </c>
      <c r="AT358" s="32">
        <v>2287675</v>
      </c>
      <c r="AU358" s="32">
        <v>2617025</v>
      </c>
      <c r="AV358" s="32">
        <v>2326525</v>
      </c>
      <c r="AW358" s="32">
        <v>2335700</v>
      </c>
      <c r="AX358" s="32">
        <v>2359250</v>
      </c>
      <c r="AY358" s="32">
        <v>2718700</v>
      </c>
      <c r="AZ358" s="32">
        <f t="shared" si="129"/>
        <v>1</v>
      </c>
      <c r="BA358" s="32">
        <f t="shared" si="129"/>
        <v>1</v>
      </c>
      <c r="BB358" s="32">
        <f t="shared" si="129"/>
        <v>1</v>
      </c>
      <c r="BC358" s="32">
        <f t="shared" si="129"/>
        <v>1</v>
      </c>
      <c r="BD358" s="32">
        <f t="shared" si="129"/>
        <v>1</v>
      </c>
      <c r="BE358" s="32">
        <f t="shared" si="129"/>
        <v>1</v>
      </c>
      <c r="BF358" s="32">
        <f t="shared" si="129"/>
        <v>1</v>
      </c>
      <c r="BG358" s="32">
        <f t="shared" si="129"/>
        <v>1</v>
      </c>
      <c r="BH358" s="32">
        <f t="shared" si="129"/>
        <v>1</v>
      </c>
      <c r="BI358" s="32">
        <f t="shared" si="111"/>
        <v>2</v>
      </c>
      <c r="BJ358" s="32">
        <f t="shared" si="112"/>
        <v>2</v>
      </c>
      <c r="BK358" s="32">
        <f t="shared" si="113"/>
        <v>2</v>
      </c>
      <c r="BL358" s="32">
        <f t="shared" si="114"/>
        <v>2</v>
      </c>
      <c r="BM358" s="32">
        <f t="shared" si="115"/>
        <v>1</v>
      </c>
      <c r="BN358" s="32">
        <f t="shared" si="116"/>
        <v>0</v>
      </c>
      <c r="BO358" s="32">
        <f t="shared" si="117"/>
        <v>0</v>
      </c>
      <c r="BP358" s="32">
        <f t="shared" si="118"/>
        <v>1</v>
      </c>
      <c r="BQ358" s="32">
        <f t="shared" si="119"/>
        <v>0</v>
      </c>
      <c r="BR358" s="32">
        <f t="shared" si="120"/>
        <v>0</v>
      </c>
      <c r="BS358" s="32">
        <f t="shared" si="121"/>
        <v>1</v>
      </c>
      <c r="BT358" s="32">
        <f t="shared" si="122"/>
        <v>0</v>
      </c>
      <c r="BU358" s="32">
        <f t="shared" si="123"/>
        <v>0</v>
      </c>
      <c r="BV358" s="32">
        <f t="shared" si="124"/>
        <v>1</v>
      </c>
      <c r="BW358" s="32">
        <f t="shared" si="125"/>
        <v>0</v>
      </c>
      <c r="BX358" s="32">
        <f t="shared" si="126"/>
        <v>0</v>
      </c>
      <c r="BY358" s="31">
        <f t="shared" si="127"/>
        <v>1</v>
      </c>
      <c r="BZ358" s="31">
        <f t="shared" si="128"/>
        <v>1</v>
      </c>
    </row>
    <row r="359" spans="1:78" x14ac:dyDescent="0.2">
      <c r="A359" s="3" t="s">
        <v>1429</v>
      </c>
      <c r="B359" s="3" t="s">
        <v>1471</v>
      </c>
      <c r="C359" s="3">
        <v>949930000</v>
      </c>
      <c r="D359" s="3">
        <v>952680000</v>
      </c>
      <c r="E359" s="3">
        <v>876500000</v>
      </c>
      <c r="F359" s="4">
        <v>1175300000</v>
      </c>
      <c r="G359" s="3">
        <v>379380000</v>
      </c>
      <c r="H359" s="3">
        <v>351730000</v>
      </c>
      <c r="I359" s="3">
        <v>371800000</v>
      </c>
      <c r="J359" s="4">
        <v>466380000</v>
      </c>
      <c r="K359" s="3">
        <v>537110000</v>
      </c>
      <c r="L359" s="3">
        <v>471830000</v>
      </c>
      <c r="M359" s="3">
        <v>376810000</v>
      </c>
      <c r="N359" s="3">
        <v>471220000</v>
      </c>
      <c r="O359" s="17">
        <v>401230000</v>
      </c>
      <c r="P359" s="3">
        <v>507550000</v>
      </c>
      <c r="Q359" s="3">
        <v>446550000</v>
      </c>
      <c r="R359" s="3">
        <v>445880000</v>
      </c>
      <c r="S359" s="17">
        <v>383930000</v>
      </c>
      <c r="T359" s="3">
        <v>386030000</v>
      </c>
      <c r="U359" s="3">
        <v>403160000</v>
      </c>
      <c r="V359" s="3">
        <v>367960000</v>
      </c>
      <c r="W359" s="17">
        <v>547680000</v>
      </c>
      <c r="X359" s="3">
        <v>482460000</v>
      </c>
      <c r="Y359" s="3">
        <v>350370000</v>
      </c>
      <c r="Z359" s="3">
        <v>390980000</v>
      </c>
      <c r="AA359" s="17">
        <v>1535800000</v>
      </c>
      <c r="AB359" s="3">
        <v>446170000</v>
      </c>
      <c r="AC359" s="3">
        <v>424700000</v>
      </c>
      <c r="AD359" s="3">
        <v>408670000</v>
      </c>
      <c r="AE359" s="17">
        <v>611960000</v>
      </c>
      <c r="AF359" s="3">
        <v>495250000</v>
      </c>
      <c r="AG359" s="3">
        <v>365370000</v>
      </c>
      <c r="AH359" s="3">
        <v>378120000</v>
      </c>
      <c r="AI359" s="17">
        <v>291140000</v>
      </c>
      <c r="AJ359" s="3">
        <v>369630000</v>
      </c>
      <c r="AK359" s="3">
        <v>258930000</v>
      </c>
      <c r="AL359" s="3">
        <v>400330000</v>
      </c>
      <c r="AM359" s="3">
        <v>283.89</v>
      </c>
      <c r="AN359" s="3">
        <v>895</v>
      </c>
      <c r="AO359" s="3">
        <v>17</v>
      </c>
      <c r="AP359" s="3">
        <v>51.4</v>
      </c>
      <c r="AQ359" s="32">
        <v>988602500</v>
      </c>
      <c r="AR359" s="32">
        <v>392322500</v>
      </c>
      <c r="AS359" s="32">
        <v>464242500</v>
      </c>
      <c r="AT359" s="32">
        <v>450302500</v>
      </c>
      <c r="AU359" s="32">
        <v>385270000</v>
      </c>
      <c r="AV359" s="32">
        <v>442872500</v>
      </c>
      <c r="AW359" s="32">
        <v>703835000</v>
      </c>
      <c r="AX359" s="32">
        <v>462675000</v>
      </c>
      <c r="AY359" s="32">
        <v>330007500</v>
      </c>
      <c r="AZ359" s="32">
        <f t="shared" si="129"/>
        <v>1</v>
      </c>
      <c r="BA359" s="32">
        <f t="shared" si="129"/>
        <v>1</v>
      </c>
      <c r="BB359" s="32">
        <f t="shared" si="129"/>
        <v>1</v>
      </c>
      <c r="BC359" s="32">
        <f t="shared" si="129"/>
        <v>1</v>
      </c>
      <c r="BD359" s="32">
        <f t="shared" si="129"/>
        <v>1</v>
      </c>
      <c r="BE359" s="32">
        <f t="shared" si="129"/>
        <v>1</v>
      </c>
      <c r="BF359" s="32">
        <f t="shared" si="129"/>
        <v>1</v>
      </c>
      <c r="BG359" s="32">
        <f t="shared" si="129"/>
        <v>1</v>
      </c>
      <c r="BH359" s="32">
        <f t="shared" si="129"/>
        <v>1</v>
      </c>
      <c r="BI359" s="32">
        <f t="shared" si="111"/>
        <v>2</v>
      </c>
      <c r="BJ359" s="32">
        <f t="shared" si="112"/>
        <v>2</v>
      </c>
      <c r="BK359" s="32">
        <f t="shared" si="113"/>
        <v>2</v>
      </c>
      <c r="BL359" s="32">
        <f t="shared" si="114"/>
        <v>2</v>
      </c>
      <c r="BM359" s="32">
        <f t="shared" si="115"/>
        <v>1</v>
      </c>
      <c r="BN359" s="32">
        <f t="shared" si="116"/>
        <v>0</v>
      </c>
      <c r="BO359" s="32">
        <f t="shared" si="117"/>
        <v>0</v>
      </c>
      <c r="BP359" s="32">
        <f t="shared" si="118"/>
        <v>1</v>
      </c>
      <c r="BQ359" s="32">
        <f t="shared" si="119"/>
        <v>0</v>
      </c>
      <c r="BR359" s="32">
        <f t="shared" si="120"/>
        <v>0</v>
      </c>
      <c r="BS359" s="32">
        <f t="shared" si="121"/>
        <v>1</v>
      </c>
      <c r="BT359" s="32">
        <f t="shared" si="122"/>
        <v>0</v>
      </c>
      <c r="BU359" s="32">
        <f t="shared" si="123"/>
        <v>0</v>
      </c>
      <c r="BV359" s="32">
        <f t="shared" si="124"/>
        <v>1</v>
      </c>
      <c r="BW359" s="32">
        <f t="shared" si="125"/>
        <v>0</v>
      </c>
      <c r="BX359" s="32">
        <f t="shared" si="126"/>
        <v>0</v>
      </c>
      <c r="BY359" s="31">
        <f t="shared" si="127"/>
        <v>1</v>
      </c>
      <c r="BZ359" s="31">
        <f t="shared" si="128"/>
        <v>1</v>
      </c>
    </row>
    <row r="360" spans="1:78" x14ac:dyDescent="0.2">
      <c r="A360" s="3" t="s">
        <v>1431</v>
      </c>
      <c r="B360" s="3" t="s">
        <v>1471</v>
      </c>
      <c r="C360" s="3">
        <v>27013000</v>
      </c>
      <c r="D360" s="3">
        <v>46055000</v>
      </c>
      <c r="E360" s="3">
        <v>31983000</v>
      </c>
      <c r="F360" s="4">
        <v>18625000</v>
      </c>
      <c r="G360" s="3">
        <v>19324000</v>
      </c>
      <c r="H360" s="3">
        <v>21307000</v>
      </c>
      <c r="I360" s="3">
        <v>11525000</v>
      </c>
      <c r="J360" s="4">
        <v>14330000</v>
      </c>
      <c r="K360" s="3">
        <v>24358000</v>
      </c>
      <c r="L360" s="3">
        <v>12808000</v>
      </c>
      <c r="M360" s="3">
        <v>26270000</v>
      </c>
      <c r="N360" s="3">
        <v>20100000</v>
      </c>
      <c r="O360" s="17">
        <v>13929000</v>
      </c>
      <c r="P360" s="3">
        <v>18037000</v>
      </c>
      <c r="Q360" s="3">
        <v>18569000</v>
      </c>
      <c r="R360" s="3">
        <f>AVERAGE(O360:Q360)</f>
        <v>16845000</v>
      </c>
      <c r="S360" s="17">
        <v>14682000</v>
      </c>
      <c r="T360" s="3">
        <v>13531000</v>
      </c>
      <c r="U360" s="3">
        <v>13169000</v>
      </c>
      <c r="V360" s="3">
        <v>16564000</v>
      </c>
      <c r="W360" s="17">
        <v>27510000</v>
      </c>
      <c r="X360" s="3">
        <v>14533000</v>
      </c>
      <c r="Y360" s="3">
        <v>31210000</v>
      </c>
      <c r="Z360" s="3">
        <v>24253000</v>
      </c>
      <c r="AA360" s="17">
        <v>73460000</v>
      </c>
      <c r="AB360" s="3">
        <v>16327000</v>
      </c>
      <c r="AC360" s="3">
        <v>26494000</v>
      </c>
      <c r="AD360" s="3">
        <v>16729000</v>
      </c>
      <c r="AE360" s="17">
        <v>19384000</v>
      </c>
      <c r="AF360" s="3">
        <v>37275000</v>
      </c>
      <c r="AG360" s="3">
        <v>24563000</v>
      </c>
      <c r="AH360" s="3">
        <v>42093000</v>
      </c>
      <c r="AI360" s="17">
        <v>19712000</v>
      </c>
      <c r="AJ360" s="3">
        <v>39214000</v>
      </c>
      <c r="AK360" s="3">
        <v>21619000</v>
      </c>
      <c r="AL360" s="3">
        <v>24630000</v>
      </c>
      <c r="AM360" s="3">
        <v>93.590999999999994</v>
      </c>
      <c r="AN360" s="3">
        <v>104</v>
      </c>
      <c r="AO360" s="3">
        <v>4</v>
      </c>
      <c r="AP360" s="3">
        <v>63.3</v>
      </c>
      <c r="AQ360" s="32">
        <v>30919000</v>
      </c>
      <c r="AR360" s="32">
        <v>16621500</v>
      </c>
      <c r="AS360" s="32">
        <v>20884000</v>
      </c>
      <c r="AT360" s="32">
        <v>16845000</v>
      </c>
      <c r="AU360" s="32">
        <v>14486500</v>
      </c>
      <c r="AV360" s="32">
        <v>24376500</v>
      </c>
      <c r="AW360" s="32">
        <v>33252500</v>
      </c>
      <c r="AX360" s="32">
        <v>30828750</v>
      </c>
      <c r="AY360" s="32">
        <v>26293750</v>
      </c>
      <c r="AZ360" s="32">
        <f t="shared" si="129"/>
        <v>1</v>
      </c>
      <c r="BA360" s="32">
        <f t="shared" si="129"/>
        <v>1</v>
      </c>
      <c r="BB360" s="32">
        <f t="shared" si="129"/>
        <v>1</v>
      </c>
      <c r="BC360" s="32">
        <f t="shared" si="129"/>
        <v>1</v>
      </c>
      <c r="BD360" s="32">
        <f t="shared" si="129"/>
        <v>1</v>
      </c>
      <c r="BE360" s="32">
        <f t="shared" si="129"/>
        <v>1</v>
      </c>
      <c r="BF360" s="32">
        <f t="shared" si="129"/>
        <v>1</v>
      </c>
      <c r="BG360" s="32">
        <f t="shared" si="129"/>
        <v>1</v>
      </c>
      <c r="BH360" s="32">
        <f t="shared" si="129"/>
        <v>1</v>
      </c>
      <c r="BI360" s="32">
        <f t="shared" si="111"/>
        <v>2</v>
      </c>
      <c r="BJ360" s="32">
        <f t="shared" si="112"/>
        <v>2</v>
      </c>
      <c r="BK360" s="32">
        <f t="shared" si="113"/>
        <v>2</v>
      </c>
      <c r="BL360" s="32">
        <f t="shared" si="114"/>
        <v>2</v>
      </c>
      <c r="BM360" s="32">
        <f t="shared" si="115"/>
        <v>1</v>
      </c>
      <c r="BN360" s="32">
        <f t="shared" si="116"/>
        <v>0</v>
      </c>
      <c r="BO360" s="32">
        <f t="shared" si="117"/>
        <v>0</v>
      </c>
      <c r="BP360" s="32">
        <f t="shared" si="118"/>
        <v>1</v>
      </c>
      <c r="BQ360" s="32">
        <f t="shared" si="119"/>
        <v>0</v>
      </c>
      <c r="BR360" s="32">
        <f t="shared" si="120"/>
        <v>0</v>
      </c>
      <c r="BS360" s="32">
        <f t="shared" si="121"/>
        <v>1</v>
      </c>
      <c r="BT360" s="32">
        <f t="shared" si="122"/>
        <v>0</v>
      </c>
      <c r="BU360" s="32">
        <f t="shared" si="123"/>
        <v>0</v>
      </c>
      <c r="BV360" s="32">
        <f t="shared" si="124"/>
        <v>1</v>
      </c>
      <c r="BW360" s="32">
        <f t="shared" si="125"/>
        <v>0</v>
      </c>
      <c r="BX360" s="32">
        <f t="shared" si="126"/>
        <v>0</v>
      </c>
      <c r="BY360" s="31">
        <f t="shared" si="127"/>
        <v>1</v>
      </c>
      <c r="BZ360" s="31">
        <f t="shared" si="128"/>
        <v>1</v>
      </c>
    </row>
    <row r="361" spans="1:78" x14ac:dyDescent="0.2">
      <c r="A361" s="3" t="s">
        <v>1433</v>
      </c>
      <c r="B361" s="3" t="s">
        <v>1504</v>
      </c>
      <c r="C361" s="3">
        <v>744780000</v>
      </c>
      <c r="D361" s="3">
        <v>776960000</v>
      </c>
      <c r="E361" s="3">
        <v>947130000</v>
      </c>
      <c r="F361" s="4">
        <v>835070000</v>
      </c>
      <c r="G361" s="3">
        <v>919380000</v>
      </c>
      <c r="H361" s="3">
        <v>657780000</v>
      </c>
      <c r="I361" s="3">
        <v>432900000</v>
      </c>
      <c r="J361" s="4">
        <v>474830000</v>
      </c>
      <c r="K361" s="3">
        <v>586510000</v>
      </c>
      <c r="L361" s="3">
        <v>907070000</v>
      </c>
      <c r="M361" s="3">
        <v>704810000</v>
      </c>
      <c r="N361" s="3">
        <v>736770000</v>
      </c>
      <c r="O361" s="17">
        <v>712330000</v>
      </c>
      <c r="P361" s="3">
        <v>601470000</v>
      </c>
      <c r="Q361" s="3">
        <v>529920000</v>
      </c>
      <c r="R361" s="3">
        <v>593270000</v>
      </c>
      <c r="S361" s="17">
        <v>562030000</v>
      </c>
      <c r="T361" s="3">
        <v>686270000</v>
      </c>
      <c r="U361" s="3">
        <v>683600000</v>
      </c>
      <c r="V361" s="3">
        <v>853950000</v>
      </c>
      <c r="W361" s="17">
        <v>923980000</v>
      </c>
      <c r="X361" s="3">
        <v>509330000</v>
      </c>
      <c r="Y361" s="3">
        <v>647130000</v>
      </c>
      <c r="Z361" s="3">
        <v>682600000</v>
      </c>
      <c r="AA361" s="17">
        <v>169640000</v>
      </c>
      <c r="AB361" s="3">
        <v>534800000</v>
      </c>
      <c r="AC361" s="3">
        <v>340090000</v>
      </c>
      <c r="AD361" s="3">
        <v>589400000</v>
      </c>
      <c r="AE361" s="17">
        <v>483630000</v>
      </c>
      <c r="AF361" s="3">
        <v>537140000</v>
      </c>
      <c r="AG361" s="3">
        <v>405520000</v>
      </c>
      <c r="AH361" s="3">
        <v>559700000</v>
      </c>
      <c r="AI361" s="17">
        <v>1579900000</v>
      </c>
      <c r="AJ361" s="3">
        <v>1060500000</v>
      </c>
      <c r="AK361" s="3">
        <v>854970000</v>
      </c>
      <c r="AL361" s="3">
        <v>399010000</v>
      </c>
      <c r="AM361" s="3">
        <v>323.31</v>
      </c>
      <c r="AN361" s="3">
        <v>750</v>
      </c>
      <c r="AO361" s="3">
        <v>7</v>
      </c>
      <c r="AP361" s="3">
        <v>28.9</v>
      </c>
      <c r="AQ361" s="32">
        <v>825985000</v>
      </c>
      <c r="AR361" s="32">
        <v>621222500</v>
      </c>
      <c r="AS361" s="32">
        <v>733790000</v>
      </c>
      <c r="AT361" s="32">
        <v>609247500</v>
      </c>
      <c r="AU361" s="32">
        <v>696462500</v>
      </c>
      <c r="AV361" s="32">
        <v>690760000</v>
      </c>
      <c r="AW361" s="32">
        <v>408482500</v>
      </c>
      <c r="AX361" s="32">
        <v>496497500</v>
      </c>
      <c r="AY361" s="32">
        <v>973595000</v>
      </c>
      <c r="AZ361" s="32">
        <f t="shared" si="129"/>
        <v>1</v>
      </c>
      <c r="BA361" s="32">
        <f t="shared" si="129"/>
        <v>1</v>
      </c>
      <c r="BB361" s="32">
        <f t="shared" si="129"/>
        <v>1</v>
      </c>
      <c r="BC361" s="32">
        <f t="shared" si="129"/>
        <v>1</v>
      </c>
      <c r="BD361" s="32">
        <f t="shared" si="129"/>
        <v>1</v>
      </c>
      <c r="BE361" s="32">
        <f t="shared" si="129"/>
        <v>1</v>
      </c>
      <c r="BF361" s="32">
        <f t="shared" si="129"/>
        <v>1</v>
      </c>
      <c r="BG361" s="32">
        <f t="shared" si="129"/>
        <v>1</v>
      </c>
      <c r="BH361" s="32">
        <f t="shared" si="129"/>
        <v>1</v>
      </c>
      <c r="BI361" s="32">
        <f t="shared" si="111"/>
        <v>2</v>
      </c>
      <c r="BJ361" s="32">
        <f t="shared" si="112"/>
        <v>2</v>
      </c>
      <c r="BK361" s="32">
        <f t="shared" si="113"/>
        <v>2</v>
      </c>
      <c r="BL361" s="32">
        <f t="shared" si="114"/>
        <v>2</v>
      </c>
      <c r="BM361" s="32">
        <f t="shared" si="115"/>
        <v>1</v>
      </c>
      <c r="BN361" s="32">
        <f t="shared" si="116"/>
        <v>0</v>
      </c>
      <c r="BO361" s="32">
        <f t="shared" si="117"/>
        <v>0</v>
      </c>
      <c r="BP361" s="32">
        <f t="shared" si="118"/>
        <v>1</v>
      </c>
      <c r="BQ361" s="32">
        <f t="shared" si="119"/>
        <v>0</v>
      </c>
      <c r="BR361" s="32">
        <f t="shared" si="120"/>
        <v>0</v>
      </c>
      <c r="BS361" s="32">
        <f t="shared" si="121"/>
        <v>1</v>
      </c>
      <c r="BT361" s="32">
        <f t="shared" si="122"/>
        <v>0</v>
      </c>
      <c r="BU361" s="32">
        <f t="shared" si="123"/>
        <v>0</v>
      </c>
      <c r="BV361" s="32">
        <f t="shared" si="124"/>
        <v>1</v>
      </c>
      <c r="BW361" s="32">
        <f t="shared" si="125"/>
        <v>0</v>
      </c>
      <c r="BX361" s="32">
        <f t="shared" si="126"/>
        <v>0</v>
      </c>
      <c r="BY361" s="31">
        <f t="shared" si="127"/>
        <v>1</v>
      </c>
      <c r="BZ361" s="31">
        <f t="shared" si="128"/>
        <v>1</v>
      </c>
    </row>
    <row r="362" spans="1:78" x14ac:dyDescent="0.2">
      <c r="A362" s="3" t="s">
        <v>1435</v>
      </c>
      <c r="B362" s="3" t="s">
        <v>1955</v>
      </c>
      <c r="C362" s="3">
        <v>1474500000</v>
      </c>
      <c r="D362" s="3">
        <v>1610200000</v>
      </c>
      <c r="E362" s="3">
        <v>1679000000</v>
      </c>
      <c r="F362" s="4">
        <v>1875700000</v>
      </c>
      <c r="G362" s="3">
        <v>1913100000</v>
      </c>
      <c r="H362" s="3">
        <v>1564500000</v>
      </c>
      <c r="I362" s="3">
        <v>2047500000</v>
      </c>
      <c r="J362" s="4">
        <v>2037200000</v>
      </c>
      <c r="K362" s="3">
        <v>2046000000</v>
      </c>
      <c r="L362" s="3">
        <v>2091600000</v>
      </c>
      <c r="M362" s="3">
        <v>2221600000</v>
      </c>
      <c r="N362" s="3">
        <v>1901900000</v>
      </c>
      <c r="O362" s="17">
        <v>1140700000</v>
      </c>
      <c r="P362" s="3">
        <v>1415900000</v>
      </c>
      <c r="Q362" s="3">
        <v>1134000000</v>
      </c>
      <c r="R362" s="3">
        <v>1090200000</v>
      </c>
      <c r="S362" s="17">
        <v>1306900000</v>
      </c>
      <c r="T362" s="3">
        <v>1315500000</v>
      </c>
      <c r="U362" s="3">
        <v>1225500000</v>
      </c>
      <c r="V362" s="3">
        <v>1729200000</v>
      </c>
      <c r="W362" s="17">
        <v>1621300000</v>
      </c>
      <c r="X362" s="3">
        <v>1514500000</v>
      </c>
      <c r="Y362" s="3">
        <v>1434900000</v>
      </c>
      <c r="Z362" s="3">
        <v>1255400000</v>
      </c>
      <c r="AA362" s="17">
        <v>652640000</v>
      </c>
      <c r="AB362" s="3">
        <v>1162100000</v>
      </c>
      <c r="AC362" s="3">
        <v>764860000</v>
      </c>
      <c r="AD362" s="3">
        <v>1521700000</v>
      </c>
      <c r="AE362" s="17">
        <v>1364200000</v>
      </c>
      <c r="AF362" s="3">
        <v>887490000</v>
      </c>
      <c r="AG362" s="3">
        <v>1484800000</v>
      </c>
      <c r="AH362" s="3">
        <v>1425700000</v>
      </c>
      <c r="AI362" s="17">
        <v>2295600000</v>
      </c>
      <c r="AJ362" s="3">
        <v>1804300000</v>
      </c>
      <c r="AK362" s="3">
        <v>1791400000</v>
      </c>
      <c r="AL362" s="3">
        <v>1526600000</v>
      </c>
      <c r="AM362" s="3">
        <v>323.31</v>
      </c>
      <c r="AN362" s="3">
        <v>592</v>
      </c>
      <c r="AO362" s="3">
        <v>7</v>
      </c>
      <c r="AP362" s="3">
        <v>64.900000000000006</v>
      </c>
      <c r="AQ362" s="32">
        <v>1659850000</v>
      </c>
      <c r="AR362" s="32">
        <v>1890575000</v>
      </c>
      <c r="AS362" s="32">
        <v>2065275000</v>
      </c>
      <c r="AT362" s="32">
        <v>1195200000</v>
      </c>
      <c r="AU362" s="32">
        <v>1394275000</v>
      </c>
      <c r="AV362" s="32">
        <v>1456525000</v>
      </c>
      <c r="AW362" s="32">
        <v>1025325000</v>
      </c>
      <c r="AX362" s="32">
        <v>1290547500</v>
      </c>
      <c r="AY362" s="32">
        <v>1854475000</v>
      </c>
      <c r="AZ362" s="32">
        <f t="shared" si="129"/>
        <v>1</v>
      </c>
      <c r="BA362" s="32">
        <f t="shared" si="129"/>
        <v>1</v>
      </c>
      <c r="BB362" s="32">
        <f t="shared" si="129"/>
        <v>1</v>
      </c>
      <c r="BC362" s="32">
        <f t="shared" si="129"/>
        <v>1</v>
      </c>
      <c r="BD362" s="32">
        <f t="shared" si="129"/>
        <v>1</v>
      </c>
      <c r="BE362" s="32">
        <f t="shared" si="129"/>
        <v>1</v>
      </c>
      <c r="BF362" s="32">
        <f t="shared" si="129"/>
        <v>1</v>
      </c>
      <c r="BG362" s="32">
        <f t="shared" si="129"/>
        <v>1</v>
      </c>
      <c r="BH362" s="32">
        <f t="shared" si="129"/>
        <v>1</v>
      </c>
      <c r="BI362" s="32">
        <f t="shared" si="111"/>
        <v>2</v>
      </c>
      <c r="BJ362" s="32">
        <f t="shared" si="112"/>
        <v>2</v>
      </c>
      <c r="BK362" s="32">
        <f t="shared" si="113"/>
        <v>2</v>
      </c>
      <c r="BL362" s="32">
        <f t="shared" si="114"/>
        <v>2</v>
      </c>
      <c r="BM362" s="32">
        <f t="shared" si="115"/>
        <v>1</v>
      </c>
      <c r="BN362" s="32">
        <f t="shared" si="116"/>
        <v>0</v>
      </c>
      <c r="BO362" s="32">
        <f t="shared" si="117"/>
        <v>0</v>
      </c>
      <c r="BP362" s="32">
        <f t="shared" si="118"/>
        <v>1</v>
      </c>
      <c r="BQ362" s="32">
        <f t="shared" si="119"/>
        <v>0</v>
      </c>
      <c r="BR362" s="32">
        <f t="shared" si="120"/>
        <v>0</v>
      </c>
      <c r="BS362" s="32">
        <f t="shared" si="121"/>
        <v>1</v>
      </c>
      <c r="BT362" s="32">
        <f t="shared" si="122"/>
        <v>0</v>
      </c>
      <c r="BU362" s="32">
        <f t="shared" si="123"/>
        <v>0</v>
      </c>
      <c r="BV362" s="32">
        <f t="shared" si="124"/>
        <v>1</v>
      </c>
      <c r="BW362" s="32">
        <f t="shared" si="125"/>
        <v>0</v>
      </c>
      <c r="BX362" s="32">
        <f t="shared" si="126"/>
        <v>0</v>
      </c>
      <c r="BY362" s="31">
        <f t="shared" si="127"/>
        <v>1</v>
      </c>
      <c r="BZ362" s="31">
        <f t="shared" si="128"/>
        <v>1</v>
      </c>
    </row>
    <row r="363" spans="1:78" x14ac:dyDescent="0.2">
      <c r="A363" s="3" t="s">
        <v>1436</v>
      </c>
      <c r="B363" s="3" t="s">
        <v>1618</v>
      </c>
      <c r="C363" s="3">
        <v>19401000</v>
      </c>
      <c r="D363" s="3">
        <v>22956000</v>
      </c>
      <c r="E363" s="3">
        <v>18994000</v>
      </c>
      <c r="F363" s="4">
        <v>15273000</v>
      </c>
      <c r="G363" s="3">
        <v>21971000</v>
      </c>
      <c r="H363" s="3">
        <v>22214000</v>
      </c>
      <c r="I363" s="3">
        <v>16719000</v>
      </c>
      <c r="J363" s="4">
        <v>18385000</v>
      </c>
      <c r="K363" s="3">
        <v>29060000</v>
      </c>
      <c r="L363" s="3">
        <v>19694000</v>
      </c>
      <c r="M363" s="3">
        <v>19489000</v>
      </c>
      <c r="N363" s="3">
        <v>26898000</v>
      </c>
      <c r="O363" s="17">
        <v>25330000</v>
      </c>
      <c r="P363" s="3">
        <v>16135000</v>
      </c>
      <c r="Q363" s="3">
        <v>30587000</v>
      </c>
      <c r="R363" s="3">
        <v>25768000</v>
      </c>
      <c r="S363" s="17">
        <v>19997000</v>
      </c>
      <c r="T363" s="3">
        <v>28094000</v>
      </c>
      <c r="U363" s="3">
        <v>18926000</v>
      </c>
      <c r="V363" s="3">
        <v>25104000</v>
      </c>
      <c r="W363" s="17">
        <v>34269000</v>
      </c>
      <c r="X363" s="3">
        <v>27690000</v>
      </c>
      <c r="Y363" s="3">
        <v>46456000</v>
      </c>
      <c r="Z363" s="3">
        <v>39078000</v>
      </c>
      <c r="AA363" s="17">
        <v>14922000</v>
      </c>
      <c r="AB363" s="3">
        <v>40636000</v>
      </c>
      <c r="AC363" s="3">
        <v>20713000</v>
      </c>
      <c r="AD363" s="3">
        <v>20191000</v>
      </c>
      <c r="AE363" s="17">
        <v>42844000</v>
      </c>
      <c r="AF363" s="3">
        <v>27072000</v>
      </c>
      <c r="AG363" s="3">
        <v>37335000</v>
      </c>
      <c r="AH363" s="3">
        <v>43577000</v>
      </c>
      <c r="AI363" s="17">
        <v>28265000</v>
      </c>
      <c r="AJ363" s="3">
        <v>27792000</v>
      </c>
      <c r="AK363" s="3">
        <v>21310000</v>
      </c>
      <c r="AL363" s="3">
        <v>31452000</v>
      </c>
      <c r="AM363" s="3">
        <v>278.57</v>
      </c>
      <c r="AN363" s="3">
        <v>261</v>
      </c>
      <c r="AO363" s="3">
        <v>9</v>
      </c>
      <c r="AP363" s="3">
        <v>34.1</v>
      </c>
      <c r="AQ363" s="32">
        <v>19156000</v>
      </c>
      <c r="AR363" s="32">
        <v>19822250</v>
      </c>
      <c r="AS363" s="32">
        <v>23785250</v>
      </c>
      <c r="AT363" s="32">
        <v>24455000</v>
      </c>
      <c r="AU363" s="32">
        <v>23030250</v>
      </c>
      <c r="AV363" s="32">
        <v>36873250</v>
      </c>
      <c r="AW363" s="32">
        <v>24115500</v>
      </c>
      <c r="AX363" s="32">
        <v>37707000</v>
      </c>
      <c r="AY363" s="32">
        <v>27204750</v>
      </c>
      <c r="AZ363" s="32">
        <f t="shared" si="129"/>
        <v>1</v>
      </c>
      <c r="BA363" s="32">
        <f t="shared" si="129"/>
        <v>1</v>
      </c>
      <c r="BB363" s="32">
        <f t="shared" si="129"/>
        <v>1</v>
      </c>
      <c r="BC363" s="32">
        <f t="shared" si="129"/>
        <v>1</v>
      </c>
      <c r="BD363" s="32">
        <f t="shared" si="129"/>
        <v>1</v>
      </c>
      <c r="BE363" s="32">
        <f t="shared" si="129"/>
        <v>1</v>
      </c>
      <c r="BF363" s="32">
        <f t="shared" si="129"/>
        <v>1</v>
      </c>
      <c r="BG363" s="32">
        <f t="shared" si="129"/>
        <v>1</v>
      </c>
      <c r="BH363" s="32">
        <f t="shared" si="129"/>
        <v>1</v>
      </c>
      <c r="BI363" s="32">
        <f t="shared" si="111"/>
        <v>2</v>
      </c>
      <c r="BJ363" s="32">
        <f t="shared" si="112"/>
        <v>2</v>
      </c>
      <c r="BK363" s="32">
        <f t="shared" si="113"/>
        <v>2</v>
      </c>
      <c r="BL363" s="32">
        <f t="shared" si="114"/>
        <v>2</v>
      </c>
      <c r="BM363" s="32">
        <f t="shared" si="115"/>
        <v>1</v>
      </c>
      <c r="BN363" s="32">
        <f t="shared" si="116"/>
        <v>0</v>
      </c>
      <c r="BO363" s="32">
        <f t="shared" si="117"/>
        <v>0</v>
      </c>
      <c r="BP363" s="32">
        <f t="shared" si="118"/>
        <v>1</v>
      </c>
      <c r="BQ363" s="32">
        <f t="shared" si="119"/>
        <v>0</v>
      </c>
      <c r="BR363" s="32">
        <f t="shared" si="120"/>
        <v>0</v>
      </c>
      <c r="BS363" s="32">
        <f t="shared" si="121"/>
        <v>1</v>
      </c>
      <c r="BT363" s="32">
        <f t="shared" si="122"/>
        <v>0</v>
      </c>
      <c r="BU363" s="32">
        <f t="shared" si="123"/>
        <v>0</v>
      </c>
      <c r="BV363" s="32">
        <f t="shared" si="124"/>
        <v>1</v>
      </c>
      <c r="BW363" s="32">
        <f t="shared" si="125"/>
        <v>0</v>
      </c>
      <c r="BX363" s="32">
        <f t="shared" si="126"/>
        <v>0</v>
      </c>
      <c r="BY363" s="31">
        <f t="shared" si="127"/>
        <v>1</v>
      </c>
      <c r="BZ363" s="31">
        <f t="shared" si="128"/>
        <v>1</v>
      </c>
    </row>
    <row r="364" spans="1:78" x14ac:dyDescent="0.2">
      <c r="A364" s="3" t="s">
        <v>1437</v>
      </c>
      <c r="B364" s="3" t="s">
        <v>1815</v>
      </c>
      <c r="C364" s="3">
        <v>6354300</v>
      </c>
      <c r="D364" s="3">
        <v>6230100</v>
      </c>
      <c r="E364" s="3">
        <v>7093900</v>
      </c>
      <c r="F364" s="4">
        <v>7917100</v>
      </c>
      <c r="G364" s="3">
        <v>5679800</v>
      </c>
      <c r="H364" s="3">
        <v>6908900</v>
      </c>
      <c r="I364" s="3">
        <v>8484700</v>
      </c>
      <c r="J364" s="4">
        <v>9161300</v>
      </c>
      <c r="K364" s="3">
        <v>7440900</v>
      </c>
      <c r="L364" s="3">
        <v>7368300</v>
      </c>
      <c r="M364" s="3">
        <v>7307700</v>
      </c>
      <c r="N364" s="3">
        <v>7004800</v>
      </c>
      <c r="O364" s="17">
        <v>8117000</v>
      </c>
      <c r="P364" s="3">
        <v>7191900</v>
      </c>
      <c r="Q364" s="3">
        <v>6511000</v>
      </c>
      <c r="R364" s="3">
        <v>6442600</v>
      </c>
      <c r="S364" s="17">
        <v>6467100</v>
      </c>
      <c r="T364" s="3">
        <v>7291100</v>
      </c>
      <c r="U364" s="3">
        <v>5973800</v>
      </c>
      <c r="V364" s="3">
        <v>8390800</v>
      </c>
      <c r="W364" s="17">
        <v>7242600</v>
      </c>
      <c r="X364" s="3">
        <v>7932000</v>
      </c>
      <c r="Y364" s="3">
        <v>6432400</v>
      </c>
      <c r="Z364" s="3">
        <v>6780900</v>
      </c>
      <c r="AA364" s="17">
        <v>9216900</v>
      </c>
      <c r="AB364" s="3">
        <v>7106300</v>
      </c>
      <c r="AC364" s="3">
        <v>8279600</v>
      </c>
      <c r="AD364" s="3">
        <v>5876000</v>
      </c>
      <c r="AE364" s="17">
        <v>8777700</v>
      </c>
      <c r="AF364" s="3">
        <v>7426600</v>
      </c>
      <c r="AG364" s="3">
        <v>8671100</v>
      </c>
      <c r="AH364" s="3">
        <v>7195000</v>
      </c>
      <c r="AI364" s="17">
        <v>8066700</v>
      </c>
      <c r="AJ364" s="3">
        <v>6772500</v>
      </c>
      <c r="AK364" s="3">
        <v>6309600</v>
      </c>
      <c r="AL364" s="3">
        <v>7552600</v>
      </c>
      <c r="AM364" s="3">
        <v>85.957999999999998</v>
      </c>
      <c r="AN364" s="3">
        <v>159</v>
      </c>
      <c r="AO364" s="3">
        <v>7</v>
      </c>
      <c r="AP364" s="3">
        <v>29.5</v>
      </c>
      <c r="AQ364" s="32">
        <v>6898850</v>
      </c>
      <c r="AR364" s="32">
        <v>7558675</v>
      </c>
      <c r="AS364" s="32">
        <v>7280425</v>
      </c>
      <c r="AT364" s="32">
        <v>7065625</v>
      </c>
      <c r="AU364" s="32">
        <v>7030700</v>
      </c>
      <c r="AV364" s="32">
        <v>7096975</v>
      </c>
      <c r="AW364" s="32">
        <v>7619700</v>
      </c>
      <c r="AX364" s="32">
        <v>8017600</v>
      </c>
      <c r="AY364" s="32">
        <v>7175350</v>
      </c>
      <c r="AZ364" s="32">
        <f t="shared" si="129"/>
        <v>1</v>
      </c>
      <c r="BA364" s="32">
        <f t="shared" si="129"/>
        <v>1</v>
      </c>
      <c r="BB364" s="32">
        <f t="shared" si="129"/>
        <v>1</v>
      </c>
      <c r="BC364" s="32">
        <f t="shared" si="129"/>
        <v>1</v>
      </c>
      <c r="BD364" s="32">
        <f t="shared" si="129"/>
        <v>1</v>
      </c>
      <c r="BE364" s="32">
        <f t="shared" si="129"/>
        <v>1</v>
      </c>
      <c r="BF364" s="32">
        <f t="shared" si="129"/>
        <v>1</v>
      </c>
      <c r="BG364" s="32">
        <f t="shared" si="129"/>
        <v>1</v>
      </c>
      <c r="BH364" s="32">
        <f t="shared" si="129"/>
        <v>1</v>
      </c>
      <c r="BI364" s="32">
        <f t="shared" si="111"/>
        <v>2</v>
      </c>
      <c r="BJ364" s="32">
        <f t="shared" si="112"/>
        <v>2</v>
      </c>
      <c r="BK364" s="32">
        <f t="shared" si="113"/>
        <v>2</v>
      </c>
      <c r="BL364" s="32">
        <f t="shared" si="114"/>
        <v>2</v>
      </c>
      <c r="BM364" s="32">
        <f t="shared" si="115"/>
        <v>1</v>
      </c>
      <c r="BN364" s="32">
        <f t="shared" si="116"/>
        <v>0</v>
      </c>
      <c r="BO364" s="32">
        <f t="shared" si="117"/>
        <v>0</v>
      </c>
      <c r="BP364" s="32">
        <f t="shared" si="118"/>
        <v>1</v>
      </c>
      <c r="BQ364" s="32">
        <f t="shared" si="119"/>
        <v>0</v>
      </c>
      <c r="BR364" s="32">
        <f t="shared" si="120"/>
        <v>0</v>
      </c>
      <c r="BS364" s="32">
        <f t="shared" si="121"/>
        <v>1</v>
      </c>
      <c r="BT364" s="32">
        <f t="shared" si="122"/>
        <v>0</v>
      </c>
      <c r="BU364" s="32">
        <f t="shared" si="123"/>
        <v>0</v>
      </c>
      <c r="BV364" s="32">
        <f t="shared" si="124"/>
        <v>1</v>
      </c>
      <c r="BW364" s="32">
        <f t="shared" si="125"/>
        <v>0</v>
      </c>
      <c r="BX364" s="32">
        <f t="shared" si="126"/>
        <v>0</v>
      </c>
      <c r="BY364" s="31">
        <f t="shared" si="127"/>
        <v>1</v>
      </c>
      <c r="BZ364" s="31">
        <f t="shared" si="128"/>
        <v>1</v>
      </c>
    </row>
    <row r="365" spans="1:78" x14ac:dyDescent="0.2">
      <c r="A365" s="3" t="s">
        <v>1439</v>
      </c>
      <c r="B365" s="3" t="s">
        <v>1957</v>
      </c>
      <c r="C365" s="3">
        <v>4528100</v>
      </c>
      <c r="D365" s="3">
        <v>5296300</v>
      </c>
      <c r="E365" s="3">
        <v>3522200</v>
      </c>
      <c r="F365" s="4">
        <v>5826400</v>
      </c>
      <c r="G365" s="3">
        <v>3953000</v>
      </c>
      <c r="H365" s="3">
        <v>4525500</v>
      </c>
      <c r="I365" s="3">
        <v>7611000</v>
      </c>
      <c r="J365" s="4">
        <v>5555800</v>
      </c>
      <c r="K365" s="3">
        <v>4981900</v>
      </c>
      <c r="L365" s="3">
        <v>7005300</v>
      </c>
      <c r="M365" s="3">
        <v>5286400</v>
      </c>
      <c r="N365" s="3">
        <v>6457900</v>
      </c>
      <c r="O365" s="17">
        <v>5682900</v>
      </c>
      <c r="P365" s="3">
        <v>5223400</v>
      </c>
      <c r="Q365" s="3">
        <v>4734300</v>
      </c>
      <c r="R365" s="3">
        <v>5289100</v>
      </c>
      <c r="S365" s="17">
        <v>5432500</v>
      </c>
      <c r="T365" s="3">
        <v>6168500</v>
      </c>
      <c r="U365" s="3">
        <f>AVERAGE(S365:T365,V365)</f>
        <v>5464566.666666667</v>
      </c>
      <c r="V365" s="3">
        <v>4792700</v>
      </c>
      <c r="W365" s="17">
        <v>7032000</v>
      </c>
      <c r="X365" s="3">
        <v>6459800</v>
      </c>
      <c r="Y365" s="3">
        <v>4848400</v>
      </c>
      <c r="Z365" s="3">
        <v>4986900</v>
      </c>
      <c r="AA365" s="17">
        <v>7560600</v>
      </c>
      <c r="AB365" s="3">
        <v>6219600</v>
      </c>
      <c r="AC365" s="3">
        <v>4481400</v>
      </c>
      <c r="AD365" s="3">
        <f>AVERAGE(AA365:AC365)</f>
        <v>6087200</v>
      </c>
      <c r="AE365" s="17">
        <v>5620800</v>
      </c>
      <c r="AF365" s="3">
        <v>5330500</v>
      </c>
      <c r="AG365" s="3">
        <v>5074000</v>
      </c>
      <c r="AH365" s="3">
        <v>5709800</v>
      </c>
      <c r="AI365" s="17">
        <v>4790200</v>
      </c>
      <c r="AJ365" s="3">
        <v>5967300</v>
      </c>
      <c r="AK365" s="3">
        <v>5207500</v>
      </c>
      <c r="AL365" s="3">
        <v>5858400</v>
      </c>
      <c r="AM365" s="3">
        <v>73.132999999999996</v>
      </c>
      <c r="AN365" s="3">
        <v>113</v>
      </c>
      <c r="AO365" s="3">
        <v>6</v>
      </c>
      <c r="AP365" s="3">
        <v>50</v>
      </c>
      <c r="AQ365" s="32">
        <v>4793250</v>
      </c>
      <c r="AR365" s="32">
        <v>5411325</v>
      </c>
      <c r="AS365" s="32">
        <v>5932875</v>
      </c>
      <c r="AT365" s="32">
        <v>5232425</v>
      </c>
      <c r="AU365" s="32">
        <v>5464566.666666667</v>
      </c>
      <c r="AV365" s="32">
        <v>5831775</v>
      </c>
      <c r="AW365" s="32">
        <v>6087200</v>
      </c>
      <c r="AX365" s="32">
        <v>5433775</v>
      </c>
      <c r="AY365" s="32">
        <v>5455850</v>
      </c>
      <c r="AZ365" s="32">
        <f t="shared" si="129"/>
        <v>1</v>
      </c>
      <c r="BA365" s="32">
        <f t="shared" si="129"/>
        <v>1</v>
      </c>
      <c r="BB365" s="32">
        <f t="shared" si="129"/>
        <v>1</v>
      </c>
      <c r="BC365" s="32">
        <f t="shared" si="129"/>
        <v>1</v>
      </c>
      <c r="BD365" s="32">
        <f t="shared" si="129"/>
        <v>1</v>
      </c>
      <c r="BE365" s="32">
        <f t="shared" si="129"/>
        <v>1</v>
      </c>
      <c r="BF365" s="32">
        <f t="shared" si="129"/>
        <v>1</v>
      </c>
      <c r="BG365" s="32">
        <f t="shared" si="129"/>
        <v>1</v>
      </c>
      <c r="BH365" s="32">
        <f t="shared" si="129"/>
        <v>1</v>
      </c>
      <c r="BI365" s="32">
        <f t="shared" si="111"/>
        <v>2</v>
      </c>
      <c r="BJ365" s="32">
        <f t="shared" si="112"/>
        <v>2</v>
      </c>
      <c r="BK365" s="32">
        <f t="shared" si="113"/>
        <v>2</v>
      </c>
      <c r="BL365" s="32">
        <f t="shared" si="114"/>
        <v>2</v>
      </c>
      <c r="BM365" s="32">
        <f t="shared" si="115"/>
        <v>1</v>
      </c>
      <c r="BN365" s="32">
        <f t="shared" si="116"/>
        <v>0</v>
      </c>
      <c r="BO365" s="32">
        <f t="shared" si="117"/>
        <v>0</v>
      </c>
      <c r="BP365" s="32">
        <f t="shared" si="118"/>
        <v>1</v>
      </c>
      <c r="BQ365" s="32">
        <f t="shared" si="119"/>
        <v>0</v>
      </c>
      <c r="BR365" s="32">
        <f t="shared" si="120"/>
        <v>0</v>
      </c>
      <c r="BS365" s="32">
        <f t="shared" si="121"/>
        <v>1</v>
      </c>
      <c r="BT365" s="32">
        <f t="shared" si="122"/>
        <v>0</v>
      </c>
      <c r="BU365" s="32">
        <f t="shared" si="123"/>
        <v>0</v>
      </c>
      <c r="BV365" s="32">
        <f t="shared" si="124"/>
        <v>1</v>
      </c>
      <c r="BW365" s="32">
        <f t="shared" si="125"/>
        <v>0</v>
      </c>
      <c r="BX365" s="32">
        <f t="shared" si="126"/>
        <v>0</v>
      </c>
      <c r="BY365" s="31">
        <f t="shared" si="127"/>
        <v>1</v>
      </c>
      <c r="BZ365" s="31">
        <f t="shared" si="128"/>
        <v>1</v>
      </c>
    </row>
    <row r="366" spans="1:78" x14ac:dyDescent="0.2">
      <c r="A366" s="3" t="s">
        <v>1443</v>
      </c>
      <c r="B366" s="3" t="s">
        <v>1959</v>
      </c>
      <c r="C366" s="3">
        <v>32588000</v>
      </c>
      <c r="D366" s="3">
        <v>34288000</v>
      </c>
      <c r="E366" s="3">
        <v>32283000</v>
      </c>
      <c r="F366" s="4">
        <v>33140000</v>
      </c>
      <c r="G366" s="3">
        <v>36247000</v>
      </c>
      <c r="H366" s="3">
        <v>35051000</v>
      </c>
      <c r="I366" s="3">
        <v>51518000</v>
      </c>
      <c r="J366" s="4">
        <v>43240000</v>
      </c>
      <c r="K366" s="3">
        <v>40976000</v>
      </c>
      <c r="L366" s="3">
        <v>41064000</v>
      </c>
      <c r="M366" s="3">
        <v>42194000</v>
      </c>
      <c r="N366" s="3">
        <v>38766000</v>
      </c>
      <c r="O366" s="17">
        <v>42021000</v>
      </c>
      <c r="P366" s="3">
        <v>41631000</v>
      </c>
      <c r="Q366" s="3">
        <v>40316000</v>
      </c>
      <c r="R366" s="3">
        <v>44281000</v>
      </c>
      <c r="S366" s="17">
        <v>42855000</v>
      </c>
      <c r="T366" s="3">
        <v>39149000</v>
      </c>
      <c r="U366" s="3">
        <v>37730000</v>
      </c>
      <c r="V366" s="3">
        <v>43325000</v>
      </c>
      <c r="W366" s="17">
        <v>41716000</v>
      </c>
      <c r="X366" s="3">
        <v>34200000</v>
      </c>
      <c r="Y366" s="3">
        <v>35395000</v>
      </c>
      <c r="Z366" s="3">
        <v>41435000</v>
      </c>
      <c r="AA366" s="17">
        <v>36646000</v>
      </c>
      <c r="AB366" s="3">
        <v>44688000</v>
      </c>
      <c r="AC366" s="3">
        <v>45410000</v>
      </c>
      <c r="AD366" s="3">
        <v>34617000</v>
      </c>
      <c r="AE366" s="17">
        <v>46661000</v>
      </c>
      <c r="AF366" s="3">
        <v>30911000</v>
      </c>
      <c r="AG366" s="3">
        <v>39773000</v>
      </c>
      <c r="AH366" s="3">
        <v>35298000</v>
      </c>
      <c r="AI366" s="17">
        <v>40961000</v>
      </c>
      <c r="AJ366" s="3">
        <v>41954000</v>
      </c>
      <c r="AK366" s="3">
        <v>47669000</v>
      </c>
      <c r="AL366" s="3">
        <v>37249000</v>
      </c>
      <c r="AM366" s="3">
        <v>323.31</v>
      </c>
      <c r="AN366" s="3">
        <v>398</v>
      </c>
      <c r="AO366" s="3">
        <v>20</v>
      </c>
      <c r="AP366" s="3">
        <v>48.8</v>
      </c>
      <c r="AQ366" s="32">
        <v>33074750</v>
      </c>
      <c r="AR366" s="32">
        <v>41514000</v>
      </c>
      <c r="AS366" s="32">
        <v>40750000</v>
      </c>
      <c r="AT366" s="32">
        <v>42062250</v>
      </c>
      <c r="AU366" s="32">
        <v>40764750</v>
      </c>
      <c r="AV366" s="32">
        <v>38186500</v>
      </c>
      <c r="AW366" s="32">
        <v>40340250</v>
      </c>
      <c r="AX366" s="32">
        <v>38160750</v>
      </c>
      <c r="AY366" s="32">
        <v>41958250</v>
      </c>
      <c r="AZ366" s="32">
        <f t="shared" si="129"/>
        <v>1</v>
      </c>
      <c r="BA366" s="32">
        <f t="shared" si="129"/>
        <v>1</v>
      </c>
      <c r="BB366" s="32">
        <f t="shared" si="129"/>
        <v>1</v>
      </c>
      <c r="BC366" s="32">
        <f t="shared" si="129"/>
        <v>1</v>
      </c>
      <c r="BD366" s="32">
        <f t="shared" si="129"/>
        <v>1</v>
      </c>
      <c r="BE366" s="32">
        <f t="shared" si="129"/>
        <v>1</v>
      </c>
      <c r="BF366" s="32">
        <f t="shared" si="129"/>
        <v>1</v>
      </c>
      <c r="BG366" s="32">
        <f t="shared" si="129"/>
        <v>1</v>
      </c>
      <c r="BH366" s="32">
        <f t="shared" si="129"/>
        <v>1</v>
      </c>
      <c r="BI366" s="32">
        <f t="shared" si="111"/>
        <v>2</v>
      </c>
      <c r="BJ366" s="32">
        <f t="shared" si="112"/>
        <v>2</v>
      </c>
      <c r="BK366" s="32">
        <f t="shared" si="113"/>
        <v>2</v>
      </c>
      <c r="BL366" s="32">
        <f t="shared" si="114"/>
        <v>2</v>
      </c>
      <c r="BM366" s="32">
        <f t="shared" si="115"/>
        <v>1</v>
      </c>
      <c r="BN366" s="32">
        <f t="shared" si="116"/>
        <v>0</v>
      </c>
      <c r="BO366" s="32">
        <f t="shared" si="117"/>
        <v>0</v>
      </c>
      <c r="BP366" s="32">
        <f t="shared" si="118"/>
        <v>1</v>
      </c>
      <c r="BQ366" s="32">
        <f t="shared" si="119"/>
        <v>0</v>
      </c>
      <c r="BR366" s="32">
        <f t="shared" si="120"/>
        <v>0</v>
      </c>
      <c r="BS366" s="32">
        <f t="shared" si="121"/>
        <v>1</v>
      </c>
      <c r="BT366" s="32">
        <f t="shared" si="122"/>
        <v>0</v>
      </c>
      <c r="BU366" s="32">
        <f t="shared" si="123"/>
        <v>0</v>
      </c>
      <c r="BV366" s="32">
        <f t="shared" si="124"/>
        <v>1</v>
      </c>
      <c r="BW366" s="32">
        <f t="shared" si="125"/>
        <v>0</v>
      </c>
      <c r="BX366" s="32">
        <f t="shared" si="126"/>
        <v>0</v>
      </c>
      <c r="BY366" s="31">
        <f t="shared" si="127"/>
        <v>1</v>
      </c>
      <c r="BZ366" s="31">
        <f t="shared" si="128"/>
        <v>1</v>
      </c>
    </row>
    <row r="367" spans="1:78" x14ac:dyDescent="0.2">
      <c r="A367" s="3" t="s">
        <v>1449</v>
      </c>
      <c r="B367" s="3" t="s">
        <v>1471</v>
      </c>
      <c r="C367" s="3">
        <v>5085600</v>
      </c>
      <c r="D367" s="3">
        <v>4334600</v>
      </c>
      <c r="E367" s="3">
        <f>AVERAGE(C367:D367,F367)</f>
        <v>4514100</v>
      </c>
      <c r="F367" s="4">
        <v>4122100</v>
      </c>
      <c r="G367" s="3">
        <f>AVERAGE(H367:J367)</f>
        <v>4225766.666666667</v>
      </c>
      <c r="H367" s="3">
        <v>3781900</v>
      </c>
      <c r="I367" s="3">
        <v>4405300</v>
      </c>
      <c r="J367" s="4">
        <v>4490100</v>
      </c>
      <c r="K367" s="3">
        <v>3800900</v>
      </c>
      <c r="L367" s="3">
        <v>4442500</v>
      </c>
      <c r="M367" s="3">
        <v>4493700</v>
      </c>
      <c r="N367" s="3">
        <v>4083000</v>
      </c>
      <c r="O367" s="17">
        <f>AVERAGE(P367:R367)</f>
        <v>4273333.333333333</v>
      </c>
      <c r="P367" s="3">
        <v>4131000</v>
      </c>
      <c r="Q367" s="3">
        <v>4321900</v>
      </c>
      <c r="R367" s="3">
        <v>4367100</v>
      </c>
      <c r="S367" s="17">
        <v>4369600</v>
      </c>
      <c r="T367" s="3">
        <v>4565400</v>
      </c>
      <c r="U367" s="3">
        <v>4068100</v>
      </c>
      <c r="V367" s="3">
        <v>4550400</v>
      </c>
      <c r="W367" s="17">
        <v>4069100</v>
      </c>
      <c r="X367" s="3">
        <v>3794200</v>
      </c>
      <c r="Y367" s="3">
        <v>3382800</v>
      </c>
      <c r="Z367" s="3">
        <f>AVERAGE(W367:Y367)</f>
        <v>3748700</v>
      </c>
      <c r="AA367" s="17">
        <v>5474200</v>
      </c>
      <c r="AB367" s="3">
        <v>4151500</v>
      </c>
      <c r="AC367" s="3">
        <v>4753500</v>
      </c>
      <c r="AD367" s="3">
        <v>4835400</v>
      </c>
      <c r="AE367" s="17">
        <v>3581200</v>
      </c>
      <c r="AF367" s="3">
        <v>4933300</v>
      </c>
      <c r="AG367" s="3">
        <v>3875000</v>
      </c>
      <c r="AH367" s="3">
        <v>2993300</v>
      </c>
      <c r="AI367" s="17">
        <v>3440200</v>
      </c>
      <c r="AJ367" s="3">
        <f>AVERAGE(AI367,AK367:AL367)</f>
        <v>5563600</v>
      </c>
      <c r="AK367" s="3">
        <v>8093000</v>
      </c>
      <c r="AL367" s="3">
        <v>5157600</v>
      </c>
      <c r="AM367" s="3">
        <v>68.974999999999994</v>
      </c>
      <c r="AN367" s="3">
        <v>122</v>
      </c>
      <c r="AO367" s="3">
        <v>7</v>
      </c>
      <c r="AP367" s="3">
        <v>14.2</v>
      </c>
      <c r="AQ367" s="32">
        <v>4514100</v>
      </c>
      <c r="AR367" s="32">
        <v>4225766.666666667</v>
      </c>
      <c r="AS367" s="32">
        <v>4205025</v>
      </c>
      <c r="AT367" s="32">
        <v>4273333.333333333</v>
      </c>
      <c r="AU367" s="32">
        <v>4388375</v>
      </c>
      <c r="AV367" s="32">
        <v>3748700</v>
      </c>
      <c r="AW367" s="32">
        <v>4803650</v>
      </c>
      <c r="AX367" s="32">
        <v>3845700</v>
      </c>
      <c r="AY367" s="32">
        <v>5563600</v>
      </c>
      <c r="AZ367" s="32">
        <f t="shared" si="129"/>
        <v>1</v>
      </c>
      <c r="BA367" s="32">
        <f t="shared" si="129"/>
        <v>1</v>
      </c>
      <c r="BB367" s="32">
        <f t="shared" si="129"/>
        <v>1</v>
      </c>
      <c r="BC367" s="32">
        <f t="shared" si="129"/>
        <v>1</v>
      </c>
      <c r="BD367" s="32">
        <f t="shared" si="129"/>
        <v>1</v>
      </c>
      <c r="BE367" s="32">
        <f t="shared" si="129"/>
        <v>1</v>
      </c>
      <c r="BF367" s="32">
        <f t="shared" si="129"/>
        <v>1</v>
      </c>
      <c r="BG367" s="32">
        <f t="shared" si="129"/>
        <v>1</v>
      </c>
      <c r="BH367" s="32">
        <f t="shared" si="129"/>
        <v>1</v>
      </c>
      <c r="BI367" s="32">
        <f t="shared" si="111"/>
        <v>2</v>
      </c>
      <c r="BJ367" s="32">
        <f t="shared" si="112"/>
        <v>2</v>
      </c>
      <c r="BK367" s="32">
        <f t="shared" si="113"/>
        <v>2</v>
      </c>
      <c r="BL367" s="32">
        <f t="shared" si="114"/>
        <v>2</v>
      </c>
      <c r="BM367" s="32">
        <f t="shared" si="115"/>
        <v>1</v>
      </c>
      <c r="BN367" s="32">
        <f t="shared" si="116"/>
        <v>0</v>
      </c>
      <c r="BO367" s="32">
        <f t="shared" si="117"/>
        <v>0</v>
      </c>
      <c r="BP367" s="32">
        <f t="shared" si="118"/>
        <v>1</v>
      </c>
      <c r="BQ367" s="32">
        <f t="shared" si="119"/>
        <v>0</v>
      </c>
      <c r="BR367" s="32">
        <f t="shared" si="120"/>
        <v>0</v>
      </c>
      <c r="BS367" s="32">
        <f t="shared" si="121"/>
        <v>1</v>
      </c>
      <c r="BT367" s="32">
        <f t="shared" si="122"/>
        <v>0</v>
      </c>
      <c r="BU367" s="32">
        <f t="shared" si="123"/>
        <v>0</v>
      </c>
      <c r="BV367" s="32">
        <f t="shared" si="124"/>
        <v>1</v>
      </c>
      <c r="BW367" s="32">
        <f t="shared" si="125"/>
        <v>0</v>
      </c>
      <c r="BX367" s="32">
        <f t="shared" si="126"/>
        <v>0</v>
      </c>
      <c r="BY367" s="31">
        <f t="shared" si="127"/>
        <v>1</v>
      </c>
      <c r="BZ367" s="31">
        <f t="shared" si="128"/>
        <v>1</v>
      </c>
    </row>
    <row r="368" spans="1:78" x14ac:dyDescent="0.2">
      <c r="A368" s="3" t="s">
        <v>1450</v>
      </c>
      <c r="B368" s="3" t="s">
        <v>1627</v>
      </c>
      <c r="C368" s="3">
        <v>0</v>
      </c>
      <c r="D368" s="3">
        <v>0</v>
      </c>
      <c r="E368" s="3">
        <v>0</v>
      </c>
      <c r="F368" s="4">
        <v>0</v>
      </c>
      <c r="G368" s="3">
        <v>0</v>
      </c>
      <c r="H368" s="3">
        <v>0</v>
      </c>
      <c r="I368" s="3">
        <v>0</v>
      </c>
      <c r="J368" s="4">
        <v>0</v>
      </c>
      <c r="K368" s="3">
        <v>0</v>
      </c>
      <c r="L368" s="3">
        <v>0</v>
      </c>
      <c r="M368" s="3">
        <v>0</v>
      </c>
      <c r="N368" s="3">
        <v>0</v>
      </c>
      <c r="O368" s="17">
        <v>0</v>
      </c>
      <c r="P368" s="3">
        <v>0</v>
      </c>
      <c r="Q368" s="3">
        <v>0</v>
      </c>
      <c r="R368" s="3">
        <v>0</v>
      </c>
      <c r="S368" s="17">
        <v>0</v>
      </c>
      <c r="T368" s="3">
        <v>0</v>
      </c>
      <c r="U368" s="3">
        <v>0</v>
      </c>
      <c r="V368" s="3">
        <v>0</v>
      </c>
      <c r="W368" s="17">
        <v>0</v>
      </c>
      <c r="X368" s="3">
        <v>0</v>
      </c>
      <c r="Y368" s="3">
        <v>0</v>
      </c>
      <c r="Z368" s="3">
        <v>0</v>
      </c>
      <c r="AA368" s="17">
        <v>0</v>
      </c>
      <c r="AB368" s="3">
        <v>0</v>
      </c>
      <c r="AC368" s="3">
        <v>0</v>
      </c>
      <c r="AD368" s="3">
        <v>0</v>
      </c>
      <c r="AE368" s="17">
        <v>17647000</v>
      </c>
      <c r="AF368" s="3">
        <v>12583000</v>
      </c>
      <c r="AG368" s="3">
        <f>AVERAGE(AE368:AF368,AH368)</f>
        <v>15354000</v>
      </c>
      <c r="AH368" s="3">
        <v>15832000</v>
      </c>
      <c r="AI368" s="17">
        <v>0</v>
      </c>
      <c r="AJ368" s="3">
        <v>0</v>
      </c>
      <c r="AK368" s="3">
        <v>0</v>
      </c>
      <c r="AL368" s="3">
        <v>0</v>
      </c>
      <c r="AM368" s="3">
        <v>61.468000000000004</v>
      </c>
      <c r="AN368" s="3">
        <v>33</v>
      </c>
      <c r="AO368" s="3">
        <v>1</v>
      </c>
      <c r="AP368" s="3">
        <v>4.4000000000000004</v>
      </c>
      <c r="AQ368" s="32"/>
      <c r="AR368" s="32"/>
      <c r="AS368" s="32"/>
      <c r="AT368" s="32"/>
      <c r="AU368" s="32"/>
      <c r="AV368" s="32"/>
      <c r="AW368" s="32"/>
      <c r="AX368" s="32">
        <v>15354000</v>
      </c>
      <c r="AY368" s="32"/>
      <c r="AZ368" s="32">
        <f t="shared" ref="AZ368:BH374" si="130">COUNTA(AQ368)</f>
        <v>0</v>
      </c>
      <c r="BA368" s="32">
        <f t="shared" si="130"/>
        <v>0</v>
      </c>
      <c r="BB368" s="32">
        <f t="shared" si="130"/>
        <v>0</v>
      </c>
      <c r="BC368" s="32">
        <f t="shared" si="130"/>
        <v>0</v>
      </c>
      <c r="BD368" s="32">
        <f t="shared" si="130"/>
        <v>0</v>
      </c>
      <c r="BE368" s="32">
        <f t="shared" si="130"/>
        <v>0</v>
      </c>
      <c r="BF368" s="32">
        <f t="shared" si="130"/>
        <v>0</v>
      </c>
      <c r="BG368" s="32">
        <f t="shared" si="130"/>
        <v>1</v>
      </c>
      <c r="BH368" s="32">
        <f t="shared" si="130"/>
        <v>0</v>
      </c>
      <c r="BI368" s="32">
        <f t="shared" si="111"/>
        <v>0</v>
      </c>
      <c r="BJ368" s="32">
        <f t="shared" si="112"/>
        <v>0</v>
      </c>
      <c r="BK368" s="32">
        <f t="shared" si="113"/>
        <v>0</v>
      </c>
      <c r="BL368" s="32">
        <f t="shared" si="114"/>
        <v>1</v>
      </c>
      <c r="BM368" s="32">
        <f t="shared" si="115"/>
        <v>0</v>
      </c>
      <c r="BN368" s="32">
        <f t="shared" si="116"/>
        <v>0</v>
      </c>
      <c r="BO368" s="32">
        <f t="shared" si="117"/>
        <v>0</v>
      </c>
      <c r="BP368" s="32">
        <f t="shared" si="118"/>
        <v>0</v>
      </c>
      <c r="BQ368" s="32">
        <f t="shared" si="119"/>
        <v>0</v>
      </c>
      <c r="BR368" s="32">
        <f t="shared" si="120"/>
        <v>0</v>
      </c>
      <c r="BS368" s="32">
        <f t="shared" si="121"/>
        <v>0</v>
      </c>
      <c r="BT368" s="32">
        <f t="shared" si="122"/>
        <v>0</v>
      </c>
      <c r="BU368" s="32">
        <f t="shared" si="123"/>
        <v>0</v>
      </c>
      <c r="BV368" s="32">
        <f t="shared" si="124"/>
        <v>0</v>
      </c>
      <c r="BW368" s="32">
        <f t="shared" si="125"/>
        <v>1</v>
      </c>
      <c r="BX368" s="32">
        <f t="shared" si="126"/>
        <v>0</v>
      </c>
      <c r="BY368" s="31">
        <f t="shared" si="127"/>
        <v>1</v>
      </c>
      <c r="BZ368" s="31">
        <f t="shared" si="128"/>
        <v>0</v>
      </c>
    </row>
    <row r="369" spans="1:78" x14ac:dyDescent="0.2">
      <c r="A369" s="3" t="s">
        <v>1452</v>
      </c>
      <c r="B369" s="3" t="s">
        <v>1562</v>
      </c>
      <c r="C369" s="3">
        <v>7593400</v>
      </c>
      <c r="D369" s="3">
        <v>7124800</v>
      </c>
      <c r="E369" s="3">
        <v>6864100</v>
      </c>
      <c r="F369" s="4">
        <v>7578800</v>
      </c>
      <c r="G369" s="3">
        <v>8200500</v>
      </c>
      <c r="H369" s="3">
        <v>7159200</v>
      </c>
      <c r="I369" s="3">
        <v>10160000</v>
      </c>
      <c r="J369" s="4">
        <v>9402700</v>
      </c>
      <c r="K369" s="3">
        <v>8649900</v>
      </c>
      <c r="L369" s="3">
        <v>8376700</v>
      </c>
      <c r="M369" s="3">
        <v>9019700</v>
      </c>
      <c r="N369" s="3">
        <v>8284600</v>
      </c>
      <c r="O369" s="17">
        <v>8575300</v>
      </c>
      <c r="P369" s="3">
        <v>8669300</v>
      </c>
      <c r="Q369" s="3">
        <v>7167700</v>
      </c>
      <c r="R369" s="3">
        <v>8077600</v>
      </c>
      <c r="S369" s="17">
        <v>7645700</v>
      </c>
      <c r="T369" s="3">
        <v>7766600</v>
      </c>
      <c r="U369" s="3">
        <v>7248200</v>
      </c>
      <c r="V369" s="3">
        <v>7405200</v>
      </c>
      <c r="W369" s="17">
        <v>6755300</v>
      </c>
      <c r="X369" s="3">
        <v>7059300</v>
      </c>
      <c r="Y369" s="3">
        <v>7062000</v>
      </c>
      <c r="Z369" s="3">
        <v>7540900</v>
      </c>
      <c r="AA369" s="17">
        <v>11765000</v>
      </c>
      <c r="AB369" s="3">
        <v>8803300</v>
      </c>
      <c r="AC369" s="3">
        <v>7713700</v>
      </c>
      <c r="AD369" s="3">
        <v>8168000</v>
      </c>
      <c r="AE369" s="17">
        <v>6474700</v>
      </c>
      <c r="AF369" s="3">
        <v>6188700</v>
      </c>
      <c r="AG369" s="3">
        <v>7307000</v>
      </c>
      <c r="AH369" s="3">
        <v>6235300</v>
      </c>
      <c r="AI369" s="17">
        <v>8514300</v>
      </c>
      <c r="AJ369" s="3">
        <v>6552300</v>
      </c>
      <c r="AK369" s="3">
        <v>7144500</v>
      </c>
      <c r="AL369" s="3">
        <v>8084800</v>
      </c>
      <c r="AM369" s="3">
        <v>107.02</v>
      </c>
      <c r="AN369" s="3">
        <v>153</v>
      </c>
      <c r="AO369" s="3">
        <v>9</v>
      </c>
      <c r="AP369" s="3">
        <v>28.7</v>
      </c>
      <c r="AQ369" s="32">
        <v>7290275</v>
      </c>
      <c r="AR369" s="32">
        <v>8730600</v>
      </c>
      <c r="AS369" s="32">
        <v>8582725</v>
      </c>
      <c r="AT369" s="32">
        <v>8122475</v>
      </c>
      <c r="AU369" s="32">
        <v>7516425</v>
      </c>
      <c r="AV369" s="32">
        <v>7104375</v>
      </c>
      <c r="AW369" s="32">
        <v>9112500</v>
      </c>
      <c r="AX369" s="32">
        <v>6551425</v>
      </c>
      <c r="AY369" s="32">
        <v>7573975</v>
      </c>
      <c r="AZ369" s="32">
        <f t="shared" si="130"/>
        <v>1</v>
      </c>
      <c r="BA369" s="32">
        <f t="shared" si="130"/>
        <v>1</v>
      </c>
      <c r="BB369" s="32">
        <f t="shared" si="130"/>
        <v>1</v>
      </c>
      <c r="BC369" s="32">
        <f t="shared" si="130"/>
        <v>1</v>
      </c>
      <c r="BD369" s="32">
        <f t="shared" si="130"/>
        <v>1</v>
      </c>
      <c r="BE369" s="32">
        <f t="shared" si="130"/>
        <v>1</v>
      </c>
      <c r="BF369" s="32">
        <f t="shared" si="130"/>
        <v>1</v>
      </c>
      <c r="BG369" s="32">
        <f t="shared" si="130"/>
        <v>1</v>
      </c>
      <c r="BH369" s="32">
        <f t="shared" si="130"/>
        <v>1</v>
      </c>
      <c r="BI369" s="32">
        <f t="shared" si="111"/>
        <v>2</v>
      </c>
      <c r="BJ369" s="32">
        <f t="shared" si="112"/>
        <v>2</v>
      </c>
      <c r="BK369" s="32">
        <f t="shared" si="113"/>
        <v>2</v>
      </c>
      <c r="BL369" s="32">
        <f t="shared" si="114"/>
        <v>2</v>
      </c>
      <c r="BM369" s="32">
        <f t="shared" si="115"/>
        <v>1</v>
      </c>
      <c r="BN369" s="32">
        <f t="shared" si="116"/>
        <v>0</v>
      </c>
      <c r="BO369" s="32">
        <f t="shared" si="117"/>
        <v>0</v>
      </c>
      <c r="BP369" s="32">
        <f t="shared" si="118"/>
        <v>1</v>
      </c>
      <c r="BQ369" s="32">
        <f t="shared" si="119"/>
        <v>0</v>
      </c>
      <c r="BR369" s="32">
        <f t="shared" si="120"/>
        <v>0</v>
      </c>
      <c r="BS369" s="32">
        <f t="shared" si="121"/>
        <v>1</v>
      </c>
      <c r="BT369" s="32">
        <f t="shared" si="122"/>
        <v>0</v>
      </c>
      <c r="BU369" s="32">
        <f t="shared" si="123"/>
        <v>0</v>
      </c>
      <c r="BV369" s="32">
        <f t="shared" si="124"/>
        <v>1</v>
      </c>
      <c r="BW369" s="32">
        <f t="shared" si="125"/>
        <v>0</v>
      </c>
      <c r="BX369" s="32">
        <f t="shared" si="126"/>
        <v>0</v>
      </c>
      <c r="BY369" s="31">
        <f t="shared" si="127"/>
        <v>1</v>
      </c>
      <c r="BZ369" s="31">
        <f t="shared" si="128"/>
        <v>1</v>
      </c>
    </row>
    <row r="370" spans="1:78" x14ac:dyDescent="0.2">
      <c r="A370" s="3" t="s">
        <v>1454</v>
      </c>
      <c r="B370" s="3" t="s">
        <v>1471</v>
      </c>
      <c r="C370" s="3">
        <v>54825000</v>
      </c>
      <c r="D370" s="3">
        <v>51005000</v>
      </c>
      <c r="E370" s="3">
        <v>59190000</v>
      </c>
      <c r="F370" s="4">
        <v>53049000</v>
      </c>
      <c r="G370" s="3">
        <v>64518000</v>
      </c>
      <c r="H370" s="3">
        <v>59638000</v>
      </c>
      <c r="I370" s="3">
        <v>92393000</v>
      </c>
      <c r="J370" s="4">
        <v>60033000</v>
      </c>
      <c r="K370" s="3">
        <v>77584000</v>
      </c>
      <c r="L370" s="3">
        <v>60745000</v>
      </c>
      <c r="M370" s="3">
        <v>72884000</v>
      </c>
      <c r="N370" s="3">
        <v>60426000</v>
      </c>
      <c r="O370" s="17">
        <v>73257000</v>
      </c>
      <c r="P370" s="3">
        <v>67026000</v>
      </c>
      <c r="Q370" s="3">
        <v>59412000</v>
      </c>
      <c r="R370" s="3">
        <v>63401000</v>
      </c>
      <c r="S370" s="17">
        <v>61266000</v>
      </c>
      <c r="T370" s="3">
        <v>63046000</v>
      </c>
      <c r="U370" s="3">
        <v>65778000</v>
      </c>
      <c r="V370" s="3">
        <v>66805000</v>
      </c>
      <c r="W370" s="17">
        <v>61932000</v>
      </c>
      <c r="X370" s="3">
        <v>62441000</v>
      </c>
      <c r="Y370" s="3">
        <v>52177000</v>
      </c>
      <c r="Z370" s="3">
        <v>60126000</v>
      </c>
      <c r="AA370" s="17">
        <v>44414000</v>
      </c>
      <c r="AB370" s="3">
        <v>61372000</v>
      </c>
      <c r="AC370" s="3">
        <v>67743000</v>
      </c>
      <c r="AD370" s="3">
        <v>68211000</v>
      </c>
      <c r="AE370" s="17">
        <v>60945000</v>
      </c>
      <c r="AF370" s="3">
        <v>47573000</v>
      </c>
      <c r="AG370" s="3">
        <v>54015000</v>
      </c>
      <c r="AH370" s="3">
        <v>51066000</v>
      </c>
      <c r="AI370" s="17">
        <v>60914000</v>
      </c>
      <c r="AJ370" s="3">
        <v>60614000</v>
      </c>
      <c r="AK370" s="3">
        <v>63865000</v>
      </c>
      <c r="AL370" s="3">
        <v>62751000</v>
      </c>
      <c r="AM370" s="3">
        <v>192.56</v>
      </c>
      <c r="AN370" s="3">
        <v>517</v>
      </c>
      <c r="AO370" s="3">
        <v>20</v>
      </c>
      <c r="AP370" s="3">
        <v>50.1</v>
      </c>
      <c r="AQ370" s="32">
        <v>54517250</v>
      </c>
      <c r="AR370" s="32">
        <v>69145500</v>
      </c>
      <c r="AS370" s="32">
        <v>67909750</v>
      </c>
      <c r="AT370" s="32">
        <v>65774000</v>
      </c>
      <c r="AU370" s="32">
        <v>64223750</v>
      </c>
      <c r="AV370" s="32">
        <v>59169000</v>
      </c>
      <c r="AW370" s="32">
        <v>60435000</v>
      </c>
      <c r="AX370" s="32">
        <v>53399750</v>
      </c>
      <c r="AY370" s="32">
        <v>62036000</v>
      </c>
      <c r="AZ370" s="32">
        <f t="shared" si="130"/>
        <v>1</v>
      </c>
      <c r="BA370" s="32">
        <f t="shared" si="130"/>
        <v>1</v>
      </c>
      <c r="BB370" s="32">
        <f t="shared" si="130"/>
        <v>1</v>
      </c>
      <c r="BC370" s="32">
        <f t="shared" si="130"/>
        <v>1</v>
      </c>
      <c r="BD370" s="32">
        <f t="shared" si="130"/>
        <v>1</v>
      </c>
      <c r="BE370" s="32">
        <f t="shared" si="130"/>
        <v>1</v>
      </c>
      <c r="BF370" s="32">
        <f t="shared" si="130"/>
        <v>1</v>
      </c>
      <c r="BG370" s="32">
        <f t="shared" si="130"/>
        <v>1</v>
      </c>
      <c r="BH370" s="32">
        <f t="shared" si="130"/>
        <v>1</v>
      </c>
      <c r="BI370" s="32">
        <f t="shared" si="111"/>
        <v>2</v>
      </c>
      <c r="BJ370" s="32">
        <f t="shared" si="112"/>
        <v>2</v>
      </c>
      <c r="BK370" s="32">
        <f t="shared" si="113"/>
        <v>2</v>
      </c>
      <c r="BL370" s="32">
        <f t="shared" si="114"/>
        <v>2</v>
      </c>
      <c r="BM370" s="32">
        <f t="shared" si="115"/>
        <v>1</v>
      </c>
      <c r="BN370" s="32">
        <f t="shared" si="116"/>
        <v>0</v>
      </c>
      <c r="BO370" s="32">
        <f t="shared" si="117"/>
        <v>0</v>
      </c>
      <c r="BP370" s="32">
        <f t="shared" si="118"/>
        <v>1</v>
      </c>
      <c r="BQ370" s="32">
        <f t="shared" si="119"/>
        <v>0</v>
      </c>
      <c r="BR370" s="32">
        <f t="shared" si="120"/>
        <v>0</v>
      </c>
      <c r="BS370" s="32">
        <f t="shared" si="121"/>
        <v>1</v>
      </c>
      <c r="BT370" s="32">
        <f t="shared" si="122"/>
        <v>0</v>
      </c>
      <c r="BU370" s="32">
        <f t="shared" si="123"/>
        <v>0</v>
      </c>
      <c r="BV370" s="32">
        <f t="shared" si="124"/>
        <v>1</v>
      </c>
      <c r="BW370" s="32">
        <f t="shared" si="125"/>
        <v>0</v>
      </c>
      <c r="BX370" s="32">
        <f t="shared" si="126"/>
        <v>0</v>
      </c>
      <c r="BY370" s="31">
        <f t="shared" si="127"/>
        <v>1</v>
      </c>
      <c r="BZ370" s="31">
        <f t="shared" si="128"/>
        <v>1</v>
      </c>
    </row>
    <row r="371" spans="1:78" x14ac:dyDescent="0.2">
      <c r="A371" s="3" t="s">
        <v>1456</v>
      </c>
      <c r="B371" s="3" t="s">
        <v>1471</v>
      </c>
      <c r="C371" s="3">
        <v>28110000</v>
      </c>
      <c r="D371" s="3">
        <v>25291000</v>
      </c>
      <c r="E371" s="3">
        <v>24686000</v>
      </c>
      <c r="F371" s="4">
        <v>18335000</v>
      </c>
      <c r="G371" s="3">
        <v>27541000</v>
      </c>
      <c r="H371" s="3">
        <v>25954000</v>
      </c>
      <c r="I371" s="3">
        <v>22362000</v>
      </c>
      <c r="J371" s="4">
        <v>24205000</v>
      </c>
      <c r="K371" s="3">
        <v>26834000</v>
      </c>
      <c r="L371" s="3">
        <v>21931000</v>
      </c>
      <c r="M371" s="3">
        <v>21966000</v>
      </c>
      <c r="N371" s="3">
        <v>21977000</v>
      </c>
      <c r="O371" s="17">
        <v>25814000</v>
      </c>
      <c r="P371" s="3">
        <v>26685000</v>
      </c>
      <c r="Q371" s="3">
        <v>23712000</v>
      </c>
      <c r="R371" s="3">
        <v>23413000</v>
      </c>
      <c r="S371" s="17">
        <v>23398000</v>
      </c>
      <c r="T371" s="3">
        <v>27121000</v>
      </c>
      <c r="U371" s="3">
        <v>24661000</v>
      </c>
      <c r="V371" s="3">
        <v>27048000</v>
      </c>
      <c r="W371" s="17">
        <v>28823000</v>
      </c>
      <c r="X371" s="3">
        <v>22157000</v>
      </c>
      <c r="Y371" s="3">
        <v>27700000</v>
      </c>
      <c r="Z371" s="3">
        <v>25029000</v>
      </c>
      <c r="AA371" s="17">
        <v>23170000</v>
      </c>
      <c r="AB371" s="3">
        <v>25788000</v>
      </c>
      <c r="AC371" s="3">
        <v>26747000</v>
      </c>
      <c r="AD371" s="3">
        <v>21429000</v>
      </c>
      <c r="AE371" s="17">
        <v>20744000</v>
      </c>
      <c r="AF371" s="3">
        <v>47095000</v>
      </c>
      <c r="AG371" s="3">
        <v>28936000</v>
      </c>
      <c r="AH371" s="3">
        <v>30544000</v>
      </c>
      <c r="AI371" s="17">
        <v>26679000</v>
      </c>
      <c r="AJ371" s="3">
        <v>28419000</v>
      </c>
      <c r="AK371" s="3">
        <v>34013000</v>
      </c>
      <c r="AL371" s="3">
        <v>30096000</v>
      </c>
      <c r="AM371" s="3">
        <v>204.79</v>
      </c>
      <c r="AN371" s="3">
        <v>327</v>
      </c>
      <c r="AO371" s="3">
        <v>11</v>
      </c>
      <c r="AP371" s="3">
        <v>44.1</v>
      </c>
      <c r="AQ371" s="32">
        <v>24105500</v>
      </c>
      <c r="AR371" s="32">
        <v>25015500</v>
      </c>
      <c r="AS371" s="32">
        <v>23177000</v>
      </c>
      <c r="AT371" s="32">
        <v>24906000</v>
      </c>
      <c r="AU371" s="32">
        <v>25557000</v>
      </c>
      <c r="AV371" s="32">
        <v>25927250</v>
      </c>
      <c r="AW371" s="32">
        <v>24283500</v>
      </c>
      <c r="AX371" s="32">
        <v>31829750</v>
      </c>
      <c r="AY371" s="32">
        <v>29801750</v>
      </c>
      <c r="AZ371" s="32">
        <f t="shared" si="130"/>
        <v>1</v>
      </c>
      <c r="BA371" s="32">
        <f t="shared" si="130"/>
        <v>1</v>
      </c>
      <c r="BB371" s="32">
        <f t="shared" si="130"/>
        <v>1</v>
      </c>
      <c r="BC371" s="32">
        <f t="shared" si="130"/>
        <v>1</v>
      </c>
      <c r="BD371" s="32">
        <f t="shared" si="130"/>
        <v>1</v>
      </c>
      <c r="BE371" s="32">
        <f t="shared" si="130"/>
        <v>1</v>
      </c>
      <c r="BF371" s="32">
        <f t="shared" si="130"/>
        <v>1</v>
      </c>
      <c r="BG371" s="32">
        <f t="shared" si="130"/>
        <v>1</v>
      </c>
      <c r="BH371" s="32">
        <f t="shared" si="130"/>
        <v>1</v>
      </c>
      <c r="BI371" s="32">
        <f t="shared" si="111"/>
        <v>2</v>
      </c>
      <c r="BJ371" s="32">
        <f t="shared" si="112"/>
        <v>2</v>
      </c>
      <c r="BK371" s="32">
        <f t="shared" si="113"/>
        <v>2</v>
      </c>
      <c r="BL371" s="32">
        <f t="shared" si="114"/>
        <v>2</v>
      </c>
      <c r="BM371" s="32">
        <f t="shared" si="115"/>
        <v>1</v>
      </c>
      <c r="BN371" s="32">
        <f t="shared" si="116"/>
        <v>0</v>
      </c>
      <c r="BO371" s="32">
        <f t="shared" si="117"/>
        <v>0</v>
      </c>
      <c r="BP371" s="32">
        <f t="shared" si="118"/>
        <v>1</v>
      </c>
      <c r="BQ371" s="32">
        <f t="shared" si="119"/>
        <v>0</v>
      </c>
      <c r="BR371" s="32">
        <f t="shared" si="120"/>
        <v>0</v>
      </c>
      <c r="BS371" s="32">
        <f t="shared" si="121"/>
        <v>1</v>
      </c>
      <c r="BT371" s="32">
        <f t="shared" si="122"/>
        <v>0</v>
      </c>
      <c r="BU371" s="32">
        <f t="shared" si="123"/>
        <v>0</v>
      </c>
      <c r="BV371" s="32">
        <f t="shared" si="124"/>
        <v>1</v>
      </c>
      <c r="BW371" s="32">
        <f t="shared" si="125"/>
        <v>0</v>
      </c>
      <c r="BX371" s="32">
        <f t="shared" si="126"/>
        <v>0</v>
      </c>
      <c r="BY371" s="31">
        <f t="shared" si="127"/>
        <v>1</v>
      </c>
      <c r="BZ371" s="31">
        <f t="shared" si="128"/>
        <v>1</v>
      </c>
    </row>
    <row r="372" spans="1:78" x14ac:dyDescent="0.2">
      <c r="A372" s="3" t="s">
        <v>1459</v>
      </c>
      <c r="B372" s="3" t="s">
        <v>1960</v>
      </c>
      <c r="C372" s="3">
        <v>7449200</v>
      </c>
      <c r="D372" s="3">
        <v>7510600</v>
      </c>
      <c r="E372" s="3">
        <f>AVERAGE(C372:D372,F372)</f>
        <v>7537533.333333333</v>
      </c>
      <c r="F372" s="4">
        <v>7652800</v>
      </c>
      <c r="G372" s="3">
        <v>11068000</v>
      </c>
      <c r="H372" s="3">
        <v>16299000</v>
      </c>
      <c r="I372" s="3">
        <v>7434700</v>
      </c>
      <c r="J372" s="4">
        <v>7372900</v>
      </c>
      <c r="K372" s="3">
        <v>6428400</v>
      </c>
      <c r="L372" s="3">
        <v>8028100</v>
      </c>
      <c r="M372" s="3">
        <v>8232700</v>
      </c>
      <c r="N372" s="3">
        <v>8709700</v>
      </c>
      <c r="O372" s="17">
        <v>8325100</v>
      </c>
      <c r="P372" s="3">
        <v>8871000</v>
      </c>
      <c r="Q372" s="3">
        <v>10152000</v>
      </c>
      <c r="R372" s="3">
        <v>7572700</v>
      </c>
      <c r="S372" s="17">
        <v>8014800</v>
      </c>
      <c r="T372" s="3">
        <v>7743900</v>
      </c>
      <c r="U372" s="3">
        <v>3678400</v>
      </c>
      <c r="V372" s="3">
        <v>8007600</v>
      </c>
      <c r="W372" s="17">
        <v>17787000</v>
      </c>
      <c r="X372" s="3">
        <v>9112200</v>
      </c>
      <c r="Y372" s="3">
        <v>7681000</v>
      </c>
      <c r="Z372" s="3">
        <v>4673400</v>
      </c>
      <c r="AA372" s="17">
        <v>12657000</v>
      </c>
      <c r="AB372" s="3">
        <v>6584600</v>
      </c>
      <c r="AC372" s="3">
        <v>12923000</v>
      </c>
      <c r="AD372" s="3">
        <v>10762000</v>
      </c>
      <c r="AE372" s="17">
        <v>7723100</v>
      </c>
      <c r="AF372" s="3">
        <v>13038000</v>
      </c>
      <c r="AG372" s="3">
        <v>17582000</v>
      </c>
      <c r="AH372" s="3">
        <v>17711000</v>
      </c>
      <c r="AI372" s="17">
        <v>14772000</v>
      </c>
      <c r="AJ372" s="3">
        <v>14874000</v>
      </c>
      <c r="AK372" s="3">
        <v>13312000</v>
      </c>
      <c r="AL372" s="3">
        <v>14212000</v>
      </c>
      <c r="AM372" s="3">
        <v>64.174999999999997</v>
      </c>
      <c r="AN372" s="3">
        <v>129</v>
      </c>
      <c r="AO372" s="3">
        <v>5</v>
      </c>
      <c r="AP372" s="3">
        <v>15.6</v>
      </c>
      <c r="AQ372" s="32">
        <v>7537533.333333333</v>
      </c>
      <c r="AR372" s="32">
        <v>10543650</v>
      </c>
      <c r="AS372" s="32">
        <v>7849725</v>
      </c>
      <c r="AT372" s="32">
        <v>8730200</v>
      </c>
      <c r="AU372" s="32">
        <v>6861175</v>
      </c>
      <c r="AV372" s="32">
        <v>9813400</v>
      </c>
      <c r="AW372" s="32">
        <v>10731650</v>
      </c>
      <c r="AX372" s="32">
        <v>14013525</v>
      </c>
      <c r="AY372" s="32">
        <v>14292500</v>
      </c>
      <c r="AZ372" s="32">
        <f t="shared" si="130"/>
        <v>1</v>
      </c>
      <c r="BA372" s="32">
        <f t="shared" si="130"/>
        <v>1</v>
      </c>
      <c r="BB372" s="32">
        <f t="shared" si="130"/>
        <v>1</v>
      </c>
      <c r="BC372" s="32">
        <f t="shared" si="130"/>
        <v>1</v>
      </c>
      <c r="BD372" s="32">
        <f t="shared" si="130"/>
        <v>1</v>
      </c>
      <c r="BE372" s="32">
        <f t="shared" si="130"/>
        <v>1</v>
      </c>
      <c r="BF372" s="32">
        <f t="shared" si="130"/>
        <v>1</v>
      </c>
      <c r="BG372" s="32">
        <f t="shared" si="130"/>
        <v>1</v>
      </c>
      <c r="BH372" s="32">
        <f t="shared" si="130"/>
        <v>1</v>
      </c>
      <c r="BI372" s="32">
        <f t="shared" si="111"/>
        <v>2</v>
      </c>
      <c r="BJ372" s="32">
        <f t="shared" si="112"/>
        <v>2</v>
      </c>
      <c r="BK372" s="32">
        <f t="shared" si="113"/>
        <v>2</v>
      </c>
      <c r="BL372" s="32">
        <f t="shared" si="114"/>
        <v>2</v>
      </c>
      <c r="BM372" s="32">
        <f t="shared" si="115"/>
        <v>1</v>
      </c>
      <c r="BN372" s="32">
        <f t="shared" si="116"/>
        <v>0</v>
      </c>
      <c r="BO372" s="32">
        <f t="shared" si="117"/>
        <v>0</v>
      </c>
      <c r="BP372" s="32">
        <f t="shared" si="118"/>
        <v>1</v>
      </c>
      <c r="BQ372" s="32">
        <f t="shared" si="119"/>
        <v>0</v>
      </c>
      <c r="BR372" s="32">
        <f t="shared" si="120"/>
        <v>0</v>
      </c>
      <c r="BS372" s="32">
        <f t="shared" si="121"/>
        <v>1</v>
      </c>
      <c r="BT372" s="32">
        <f t="shared" si="122"/>
        <v>0</v>
      </c>
      <c r="BU372" s="32">
        <f t="shared" si="123"/>
        <v>0</v>
      </c>
      <c r="BV372" s="32">
        <f t="shared" si="124"/>
        <v>1</v>
      </c>
      <c r="BW372" s="32">
        <f t="shared" si="125"/>
        <v>0</v>
      </c>
      <c r="BX372" s="32">
        <f t="shared" si="126"/>
        <v>0</v>
      </c>
      <c r="BY372" s="31">
        <f t="shared" si="127"/>
        <v>1</v>
      </c>
      <c r="BZ372" s="31">
        <f t="shared" si="128"/>
        <v>1</v>
      </c>
    </row>
    <row r="373" spans="1:78" x14ac:dyDescent="0.2">
      <c r="A373" s="3" t="s">
        <v>1463</v>
      </c>
      <c r="B373" s="3" t="s">
        <v>1962</v>
      </c>
      <c r="C373" s="3">
        <v>17007000</v>
      </c>
      <c r="D373" s="3">
        <v>13309000</v>
      </c>
      <c r="E373" s="3">
        <v>14491000</v>
      </c>
      <c r="F373" s="4">
        <v>16225000</v>
      </c>
      <c r="G373" s="3">
        <v>18813000</v>
      </c>
      <c r="H373" s="3">
        <v>18260000</v>
      </c>
      <c r="I373" s="3">
        <v>27358000</v>
      </c>
      <c r="J373" s="4">
        <v>24134000</v>
      </c>
      <c r="K373" s="3">
        <v>18947000</v>
      </c>
      <c r="L373" s="3">
        <v>17918000</v>
      </c>
      <c r="M373" s="3">
        <v>24921000</v>
      </c>
      <c r="N373" s="3">
        <v>16981000</v>
      </c>
      <c r="O373" s="17">
        <v>18985000</v>
      </c>
      <c r="P373" s="3">
        <v>17004000</v>
      </c>
      <c r="Q373" s="3">
        <v>20758000</v>
      </c>
      <c r="R373" s="3">
        <v>20078000</v>
      </c>
      <c r="S373" s="17">
        <v>18510000</v>
      </c>
      <c r="T373" s="3">
        <v>18292000</v>
      </c>
      <c r="U373" s="3">
        <v>17433000</v>
      </c>
      <c r="V373" s="3">
        <v>21420000</v>
      </c>
      <c r="W373" s="17">
        <v>15652000</v>
      </c>
      <c r="X373" s="3">
        <v>16859000</v>
      </c>
      <c r="Y373" s="3">
        <v>16954000</v>
      </c>
      <c r="Z373" s="3">
        <v>16672000</v>
      </c>
      <c r="AA373" s="17">
        <v>12938000</v>
      </c>
      <c r="AB373" s="3">
        <v>18461000</v>
      </c>
      <c r="AC373" s="3">
        <v>16425000</v>
      </c>
      <c r="AD373" s="3">
        <v>14341000</v>
      </c>
      <c r="AE373" s="17">
        <v>11867000</v>
      </c>
      <c r="AF373" s="3">
        <v>12661000</v>
      </c>
      <c r="AG373" s="3">
        <v>15784000</v>
      </c>
      <c r="AH373" s="3">
        <v>13843000</v>
      </c>
      <c r="AI373" s="17">
        <v>18473000</v>
      </c>
      <c r="AJ373" s="3">
        <v>18727000</v>
      </c>
      <c r="AK373" s="3">
        <v>23590000</v>
      </c>
      <c r="AL373" s="3">
        <v>19377000</v>
      </c>
      <c r="AM373" s="3">
        <v>323.31</v>
      </c>
      <c r="AN373" s="3">
        <v>394</v>
      </c>
      <c r="AO373" s="3">
        <v>11</v>
      </c>
      <c r="AP373" s="3">
        <v>42.8</v>
      </c>
      <c r="AQ373" s="32">
        <v>15258000</v>
      </c>
      <c r="AR373" s="32">
        <v>22141250</v>
      </c>
      <c r="AS373" s="32">
        <v>19691750</v>
      </c>
      <c r="AT373" s="32">
        <v>19206250</v>
      </c>
      <c r="AU373" s="32">
        <v>18913750</v>
      </c>
      <c r="AV373" s="32">
        <v>16534250</v>
      </c>
      <c r="AW373" s="32">
        <v>15541250</v>
      </c>
      <c r="AX373" s="32">
        <v>13538750</v>
      </c>
      <c r="AY373" s="32">
        <v>20041750</v>
      </c>
      <c r="AZ373" s="32">
        <f t="shared" si="130"/>
        <v>1</v>
      </c>
      <c r="BA373" s="32">
        <f t="shared" si="130"/>
        <v>1</v>
      </c>
      <c r="BB373" s="32">
        <f t="shared" si="130"/>
        <v>1</v>
      </c>
      <c r="BC373" s="32">
        <f t="shared" si="130"/>
        <v>1</v>
      </c>
      <c r="BD373" s="32">
        <f t="shared" si="130"/>
        <v>1</v>
      </c>
      <c r="BE373" s="32">
        <f t="shared" si="130"/>
        <v>1</v>
      </c>
      <c r="BF373" s="32">
        <f t="shared" si="130"/>
        <v>1</v>
      </c>
      <c r="BG373" s="32">
        <f t="shared" si="130"/>
        <v>1</v>
      </c>
      <c r="BH373" s="32">
        <f t="shared" si="130"/>
        <v>1</v>
      </c>
      <c r="BI373" s="32">
        <f t="shared" si="111"/>
        <v>2</v>
      </c>
      <c r="BJ373" s="32">
        <f t="shared" si="112"/>
        <v>2</v>
      </c>
      <c r="BK373" s="32">
        <f t="shared" si="113"/>
        <v>2</v>
      </c>
      <c r="BL373" s="32">
        <f t="shared" si="114"/>
        <v>2</v>
      </c>
      <c r="BM373" s="32">
        <f t="shared" si="115"/>
        <v>1</v>
      </c>
      <c r="BN373" s="32">
        <f t="shared" si="116"/>
        <v>0</v>
      </c>
      <c r="BO373" s="32">
        <f t="shared" si="117"/>
        <v>0</v>
      </c>
      <c r="BP373" s="32">
        <f t="shared" si="118"/>
        <v>1</v>
      </c>
      <c r="BQ373" s="32">
        <f t="shared" si="119"/>
        <v>0</v>
      </c>
      <c r="BR373" s="32">
        <f t="shared" si="120"/>
        <v>0</v>
      </c>
      <c r="BS373" s="32">
        <f t="shared" si="121"/>
        <v>1</v>
      </c>
      <c r="BT373" s="32">
        <f t="shared" si="122"/>
        <v>0</v>
      </c>
      <c r="BU373" s="32">
        <f t="shared" si="123"/>
        <v>0</v>
      </c>
      <c r="BV373" s="32">
        <f t="shared" si="124"/>
        <v>1</v>
      </c>
      <c r="BW373" s="32">
        <f t="shared" si="125"/>
        <v>0</v>
      </c>
      <c r="BX373" s="32">
        <f t="shared" si="126"/>
        <v>0</v>
      </c>
      <c r="BY373" s="31">
        <f t="shared" si="127"/>
        <v>1</v>
      </c>
      <c r="BZ373" s="31">
        <f t="shared" si="128"/>
        <v>1</v>
      </c>
    </row>
    <row r="374" spans="1:78" x14ac:dyDescent="0.2">
      <c r="A374" s="3" t="s">
        <v>1467</v>
      </c>
      <c r="B374" s="3" t="s">
        <v>1966</v>
      </c>
      <c r="C374" s="3">
        <v>20047000</v>
      </c>
      <c r="D374" s="3">
        <v>18662000</v>
      </c>
      <c r="E374" s="3">
        <v>16206000</v>
      </c>
      <c r="F374" s="4">
        <v>22610000</v>
      </c>
      <c r="G374" s="3">
        <v>15227000</v>
      </c>
      <c r="H374" s="3">
        <v>14616000</v>
      </c>
      <c r="I374" s="3">
        <v>23607000</v>
      </c>
      <c r="J374" s="4">
        <v>23080000</v>
      </c>
      <c r="K374" s="3">
        <v>22139000</v>
      </c>
      <c r="L374" s="3">
        <v>14790000</v>
      </c>
      <c r="M374" s="3">
        <v>16339000</v>
      </c>
      <c r="N374" s="3">
        <v>16072000</v>
      </c>
      <c r="O374" s="17">
        <v>18511000</v>
      </c>
      <c r="P374" s="3">
        <v>17558000</v>
      </c>
      <c r="Q374" s="3">
        <v>13510000</v>
      </c>
      <c r="R374" s="3">
        <v>15628000</v>
      </c>
      <c r="S374" s="17">
        <v>14345000</v>
      </c>
      <c r="T374" s="3">
        <v>18173000</v>
      </c>
      <c r="U374" s="3">
        <v>15776000</v>
      </c>
      <c r="V374" s="3">
        <v>15219000</v>
      </c>
      <c r="W374" s="17">
        <v>19071000</v>
      </c>
      <c r="X374" s="3">
        <v>20318000</v>
      </c>
      <c r="Y374" s="3">
        <v>17112000</v>
      </c>
      <c r="Z374" s="3">
        <v>15700000</v>
      </c>
      <c r="AA374" s="17">
        <v>30760000</v>
      </c>
      <c r="AB374" s="3">
        <v>15941000</v>
      </c>
      <c r="AC374" s="3">
        <v>13867000</v>
      </c>
      <c r="AD374" s="3">
        <v>15059000</v>
      </c>
      <c r="AE374" s="17">
        <v>25912000</v>
      </c>
      <c r="AF374" s="3">
        <v>25582000</v>
      </c>
      <c r="AG374" s="3">
        <v>25324000</v>
      </c>
      <c r="AH374" s="3">
        <v>25641000</v>
      </c>
      <c r="AI374" s="17">
        <v>14132000</v>
      </c>
      <c r="AJ374" s="3">
        <v>15108000</v>
      </c>
      <c r="AK374" s="3">
        <v>15170000</v>
      </c>
      <c r="AL374" s="3">
        <v>22119000</v>
      </c>
      <c r="AM374" s="3">
        <v>125.89</v>
      </c>
      <c r="AN374" s="3">
        <v>238</v>
      </c>
      <c r="AO374" s="3">
        <v>9</v>
      </c>
      <c r="AP374" s="3">
        <v>31.1</v>
      </c>
      <c r="AQ374" s="32">
        <v>19381250</v>
      </c>
      <c r="AR374" s="32">
        <v>19132500</v>
      </c>
      <c r="AS374" s="32">
        <v>17335000</v>
      </c>
      <c r="AT374" s="32">
        <v>16301750</v>
      </c>
      <c r="AU374" s="32">
        <v>15878250</v>
      </c>
      <c r="AV374" s="32">
        <v>18050250</v>
      </c>
      <c r="AW374" s="32">
        <v>18906750</v>
      </c>
      <c r="AX374" s="32">
        <v>25614750</v>
      </c>
      <c r="AY374" s="32">
        <v>16632250</v>
      </c>
      <c r="AZ374" s="32">
        <f t="shared" si="130"/>
        <v>1</v>
      </c>
      <c r="BA374" s="32">
        <f t="shared" si="130"/>
        <v>1</v>
      </c>
      <c r="BB374" s="32">
        <f t="shared" si="130"/>
        <v>1</v>
      </c>
      <c r="BC374" s="32">
        <f t="shared" si="130"/>
        <v>1</v>
      </c>
      <c r="BD374" s="32">
        <f t="shared" si="130"/>
        <v>1</v>
      </c>
      <c r="BE374" s="32">
        <f t="shared" si="130"/>
        <v>1</v>
      </c>
      <c r="BF374" s="32">
        <f t="shared" si="130"/>
        <v>1</v>
      </c>
      <c r="BG374" s="32">
        <f t="shared" si="130"/>
        <v>1</v>
      </c>
      <c r="BH374" s="32">
        <f t="shared" si="130"/>
        <v>1</v>
      </c>
      <c r="BI374" s="32">
        <f t="shared" si="111"/>
        <v>2</v>
      </c>
      <c r="BJ374" s="32">
        <f t="shared" si="112"/>
        <v>2</v>
      </c>
      <c r="BK374" s="32">
        <f t="shared" si="113"/>
        <v>2</v>
      </c>
      <c r="BL374" s="32">
        <f t="shared" si="114"/>
        <v>2</v>
      </c>
      <c r="BM374" s="32">
        <f t="shared" si="115"/>
        <v>1</v>
      </c>
      <c r="BN374" s="32">
        <f t="shared" si="116"/>
        <v>0</v>
      </c>
      <c r="BO374" s="32">
        <f t="shared" si="117"/>
        <v>0</v>
      </c>
      <c r="BP374" s="32">
        <f t="shared" si="118"/>
        <v>1</v>
      </c>
      <c r="BQ374" s="32">
        <f t="shared" si="119"/>
        <v>0</v>
      </c>
      <c r="BR374" s="32">
        <f t="shared" si="120"/>
        <v>0</v>
      </c>
      <c r="BS374" s="32">
        <f t="shared" si="121"/>
        <v>1</v>
      </c>
      <c r="BT374" s="32">
        <f t="shared" si="122"/>
        <v>0</v>
      </c>
      <c r="BU374" s="32">
        <f t="shared" si="123"/>
        <v>0</v>
      </c>
      <c r="BV374" s="32">
        <f t="shared" si="124"/>
        <v>1</v>
      </c>
      <c r="BW374" s="32">
        <f t="shared" si="125"/>
        <v>0</v>
      </c>
      <c r="BX374" s="32">
        <f t="shared" si="126"/>
        <v>0</v>
      </c>
      <c r="BY374" s="31">
        <f t="shared" si="127"/>
        <v>1</v>
      </c>
      <c r="BZ374" s="31">
        <f t="shared" si="128"/>
        <v>1</v>
      </c>
    </row>
    <row r="375" spans="1:78" x14ac:dyDescent="0.2">
      <c r="Z375" s="10"/>
      <c r="AA375" s="10"/>
      <c r="AB375" s="10"/>
      <c r="AC375" s="10"/>
      <c r="AD375" s="10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>
        <f>SUM(AZ2:AZ374)</f>
        <v>347</v>
      </c>
      <c r="BA375" s="32"/>
      <c r="BB375" s="32"/>
      <c r="BC375" s="32"/>
      <c r="BD375" s="32"/>
      <c r="BE375" s="32"/>
      <c r="BF375" s="32"/>
      <c r="BG375" s="32"/>
      <c r="BH375" s="32"/>
      <c r="BI375" s="32"/>
      <c r="BJ375" s="32"/>
      <c r="BK375" s="32"/>
      <c r="BL375" s="32"/>
      <c r="BM375" s="32">
        <f t="shared" ref="BM375:BX375" si="131">SUM(BM2:BM374)</f>
        <v>345</v>
      </c>
      <c r="BN375" s="32">
        <f t="shared" si="131"/>
        <v>3</v>
      </c>
      <c r="BO375" s="32">
        <f t="shared" si="131"/>
        <v>3</v>
      </c>
      <c r="BP375" s="32">
        <f t="shared" si="131"/>
        <v>347</v>
      </c>
      <c r="BQ375" s="32">
        <f t="shared" si="131"/>
        <v>8</v>
      </c>
      <c r="BR375" s="32">
        <f t="shared" si="131"/>
        <v>1</v>
      </c>
      <c r="BS375" s="32">
        <f t="shared" si="131"/>
        <v>350</v>
      </c>
      <c r="BT375" s="32">
        <f t="shared" si="131"/>
        <v>13</v>
      </c>
      <c r="BU375" s="32">
        <f t="shared" si="131"/>
        <v>6</v>
      </c>
      <c r="BV375" s="32">
        <f t="shared" si="131"/>
        <v>350</v>
      </c>
      <c r="BW375" s="32">
        <f t="shared" si="131"/>
        <v>16</v>
      </c>
      <c r="BX375" s="32">
        <f t="shared" si="131"/>
        <v>2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FAA9C-F3F5-DC42-BCC6-3E2026F7211A}">
  <dimension ref="A1:OW374"/>
  <sheetViews>
    <sheetView topLeftCell="A229" zoomScale="55" zoomScaleNormal="55" workbookViewId="0">
      <selection activeCell="B274" sqref="B274"/>
    </sheetView>
  </sheetViews>
  <sheetFormatPr baseColWidth="10" defaultRowHeight="15" x14ac:dyDescent="0.2"/>
  <cols>
    <col min="1" max="1" width="19.1640625" style="3" customWidth="1"/>
    <col min="2" max="2" width="59.5" style="3" bestFit="1" customWidth="1"/>
    <col min="3" max="3" width="11.6640625" style="3" bestFit="1" customWidth="1"/>
    <col min="4" max="5" width="12.83203125" style="3" bestFit="1" customWidth="1"/>
    <col min="6" max="7" width="14" style="3" bestFit="1" customWidth="1"/>
    <col min="8" max="8" width="10.83203125" style="3"/>
    <col min="9" max="9" width="12.83203125" style="3" bestFit="1" customWidth="1"/>
    <col min="10" max="11" width="10.83203125" style="3"/>
    <col min="12" max="12" width="12.83203125" style="3" bestFit="1" customWidth="1"/>
    <col min="13" max="13" width="14" style="3" bestFit="1" customWidth="1"/>
    <col min="14" max="16" width="10.83203125" style="3"/>
    <col min="17" max="17" width="11.6640625" style="3" bestFit="1" customWidth="1"/>
    <col min="18" max="18" width="14" style="3" bestFit="1" customWidth="1"/>
    <col min="19" max="24" width="10.83203125" style="3"/>
    <col min="25" max="25" width="12.83203125" style="3" bestFit="1" customWidth="1"/>
    <col min="26" max="29" width="10.83203125" style="3"/>
    <col min="30" max="30" width="12.83203125" style="3" bestFit="1" customWidth="1"/>
    <col min="31" max="31" width="10.83203125" style="3"/>
    <col min="32" max="32" width="14" style="3" bestFit="1" customWidth="1"/>
    <col min="33" max="33" width="12.83203125" style="3" bestFit="1" customWidth="1"/>
    <col min="34" max="34" width="11.6640625" style="3" bestFit="1" customWidth="1"/>
    <col min="35" max="35" width="12.83203125" style="3" bestFit="1" customWidth="1"/>
    <col min="36" max="36" width="14" style="3" bestFit="1" customWidth="1"/>
    <col min="37" max="37" width="10.83203125" style="3"/>
    <col min="38" max="38" width="14" style="3" bestFit="1" customWidth="1"/>
    <col min="39" max="16384" width="10.83203125" style="3"/>
  </cols>
  <sheetData>
    <row r="1" spans="1:413" s="10" customFormat="1" x14ac:dyDescent="0.2">
      <c r="A1" s="10" t="s">
        <v>2008</v>
      </c>
      <c r="B1" s="10" t="s">
        <v>2007</v>
      </c>
      <c r="C1" s="10" t="s">
        <v>2125</v>
      </c>
      <c r="D1" s="10" t="s">
        <v>2125</v>
      </c>
      <c r="E1" s="10" t="s">
        <v>2125</v>
      </c>
      <c r="F1" s="10" t="s">
        <v>2125</v>
      </c>
      <c r="G1" s="22" t="s">
        <v>2118</v>
      </c>
      <c r="H1" s="22" t="s">
        <v>2118</v>
      </c>
      <c r="I1" s="22" t="s">
        <v>2118</v>
      </c>
      <c r="J1" s="22" t="s">
        <v>2118</v>
      </c>
      <c r="K1" s="22" t="s">
        <v>2119</v>
      </c>
      <c r="L1" s="10" t="s">
        <v>2119</v>
      </c>
      <c r="M1" s="10" t="s">
        <v>2119</v>
      </c>
      <c r="N1" s="34" t="s">
        <v>2119</v>
      </c>
      <c r="O1" s="22" t="s">
        <v>2120</v>
      </c>
      <c r="P1" s="22" t="s">
        <v>2120</v>
      </c>
      <c r="Q1" s="22" t="s">
        <v>2120</v>
      </c>
      <c r="R1" s="22" t="s">
        <v>2120</v>
      </c>
      <c r="S1" s="22" t="s">
        <v>2121</v>
      </c>
      <c r="T1" s="22" t="s">
        <v>2121</v>
      </c>
      <c r="U1" s="22" t="s">
        <v>2121</v>
      </c>
      <c r="V1" s="33" t="s">
        <v>2121</v>
      </c>
      <c r="W1" s="10" t="s">
        <v>2122</v>
      </c>
      <c r="X1" s="22" t="s">
        <v>2122</v>
      </c>
      <c r="Y1" s="22" t="s">
        <v>2122</v>
      </c>
      <c r="Z1" s="33" t="s">
        <v>2122</v>
      </c>
      <c r="AA1" s="10" t="s">
        <v>2123</v>
      </c>
      <c r="AB1" s="22" t="s">
        <v>2123</v>
      </c>
      <c r="AC1" s="22" t="s">
        <v>2123</v>
      </c>
      <c r="AD1" s="33" t="s">
        <v>2123</v>
      </c>
      <c r="AE1" s="10" t="s">
        <v>2126</v>
      </c>
      <c r="AF1" s="22" t="s">
        <v>2126</v>
      </c>
      <c r="AG1" s="22" t="s">
        <v>2126</v>
      </c>
      <c r="AH1" s="33" t="s">
        <v>2126</v>
      </c>
      <c r="AI1" s="10" t="s">
        <v>2124</v>
      </c>
      <c r="AJ1" s="22" t="s">
        <v>2124</v>
      </c>
      <c r="AK1" s="22" t="s">
        <v>2124</v>
      </c>
      <c r="AL1" s="33" t="s">
        <v>2124</v>
      </c>
      <c r="AM1" s="10" t="s">
        <v>2005</v>
      </c>
      <c r="AN1" s="10" t="s">
        <v>2003</v>
      </c>
      <c r="AO1" s="10" t="s">
        <v>2006</v>
      </c>
      <c r="AP1" s="10" t="s">
        <v>2004</v>
      </c>
      <c r="AQ1" s="30" t="s">
        <v>2009</v>
      </c>
      <c r="AR1" s="30" t="s">
        <v>2010</v>
      </c>
      <c r="AS1" s="30" t="s">
        <v>2011</v>
      </c>
      <c r="AT1" s="30" t="s">
        <v>2012</v>
      </c>
      <c r="AU1" s="30" t="s">
        <v>2013</v>
      </c>
      <c r="AV1" s="30" t="s">
        <v>2014</v>
      </c>
      <c r="AW1" s="30" t="s">
        <v>2015</v>
      </c>
      <c r="AX1" s="30" t="s">
        <v>2016</v>
      </c>
      <c r="AY1" s="30" t="s">
        <v>2017</v>
      </c>
      <c r="AZ1" s="30" t="s">
        <v>2009</v>
      </c>
      <c r="BA1" s="30" t="s">
        <v>2010</v>
      </c>
      <c r="BB1" s="30" t="s">
        <v>2011</v>
      </c>
      <c r="BC1" s="30" t="s">
        <v>2012</v>
      </c>
      <c r="BD1" s="30" t="s">
        <v>2013</v>
      </c>
      <c r="BE1" s="30" t="s">
        <v>2014</v>
      </c>
      <c r="BF1" s="30" t="s">
        <v>2015</v>
      </c>
      <c r="BG1" s="30" t="s">
        <v>2016</v>
      </c>
      <c r="BH1" s="30" t="s">
        <v>2017</v>
      </c>
      <c r="BI1" s="31">
        <v>12</v>
      </c>
      <c r="BJ1" s="31">
        <v>24</v>
      </c>
      <c r="BK1" s="31">
        <v>48</v>
      </c>
      <c r="BL1" s="31">
        <v>72</v>
      </c>
      <c r="BM1" s="31" t="s">
        <v>2024</v>
      </c>
      <c r="BN1" s="31" t="s">
        <v>2018</v>
      </c>
      <c r="BO1" s="31" t="s">
        <v>2020</v>
      </c>
      <c r="BP1" s="31" t="s">
        <v>2025</v>
      </c>
      <c r="BQ1" s="31" t="s">
        <v>2019</v>
      </c>
      <c r="BR1" s="31" t="s">
        <v>2021</v>
      </c>
      <c r="BS1" s="31">
        <v>48</v>
      </c>
      <c r="BT1" s="31" t="s">
        <v>2026</v>
      </c>
      <c r="BU1" s="31" t="s">
        <v>2022</v>
      </c>
      <c r="BV1" s="31">
        <v>72</v>
      </c>
      <c r="BW1" s="31" t="s">
        <v>2026</v>
      </c>
      <c r="BX1" s="31" t="s">
        <v>2023</v>
      </c>
      <c r="BY1" s="31" t="s">
        <v>2028</v>
      </c>
      <c r="BZ1" s="31" t="s">
        <v>2027</v>
      </c>
    </row>
    <row r="2" spans="1:413" ht="16" x14ac:dyDescent="0.2">
      <c r="A2" s="3" t="s">
        <v>0</v>
      </c>
      <c r="B2" s="3" t="s">
        <v>1474</v>
      </c>
      <c r="C2" s="12">
        <v>3924200</v>
      </c>
      <c r="D2" s="12">
        <v>4648900</v>
      </c>
      <c r="E2" s="12">
        <v>3086700</v>
      </c>
      <c r="F2" s="12">
        <v>5951500</v>
      </c>
      <c r="G2" s="13">
        <v>3744800</v>
      </c>
      <c r="H2" s="12">
        <f>AVERAGE(G2,I2:J2)</f>
        <v>3736100</v>
      </c>
      <c r="I2" s="12">
        <v>3736500</v>
      </c>
      <c r="J2" s="12">
        <v>3727000</v>
      </c>
      <c r="K2" s="13">
        <v>6344800</v>
      </c>
      <c r="L2" s="12">
        <v>3449900</v>
      </c>
      <c r="M2" s="12">
        <v>3383200</v>
      </c>
      <c r="N2" s="12">
        <v>4403700</v>
      </c>
      <c r="O2" s="13">
        <v>3065900</v>
      </c>
      <c r="P2" s="12">
        <v>3049900</v>
      </c>
      <c r="Q2" s="12">
        <v>3533800</v>
      </c>
      <c r="R2" s="12">
        <v>2799400</v>
      </c>
      <c r="S2" s="13">
        <v>3157800</v>
      </c>
      <c r="T2" s="12">
        <v>3163100</v>
      </c>
      <c r="U2" s="12">
        <v>3243900</v>
      </c>
      <c r="V2" s="12">
        <f>AVERAGE(S2:U2)</f>
        <v>3188266.6666666665</v>
      </c>
      <c r="W2" s="13">
        <v>5413100</v>
      </c>
      <c r="X2" s="14">
        <v>4010600</v>
      </c>
      <c r="Y2" s="14">
        <v>4016100</v>
      </c>
      <c r="Z2" s="14">
        <v>3157400</v>
      </c>
      <c r="AA2" s="13">
        <f>AVERAGE(AB2:AD2)</f>
        <v>3532300</v>
      </c>
      <c r="AB2" s="14">
        <v>3596200</v>
      </c>
      <c r="AC2" s="14">
        <v>3684600</v>
      </c>
      <c r="AD2" s="14">
        <v>3316100</v>
      </c>
      <c r="AE2" s="13">
        <v>3913800</v>
      </c>
      <c r="AF2" s="14">
        <v>3352100</v>
      </c>
      <c r="AG2" s="14">
        <v>3988600</v>
      </c>
      <c r="AH2" s="14">
        <v>3797600</v>
      </c>
      <c r="AI2" s="13">
        <v>4180200</v>
      </c>
      <c r="AJ2" s="14">
        <v>4143000</v>
      </c>
      <c r="AK2" s="14">
        <v>3032300</v>
      </c>
      <c r="AL2" s="14">
        <v>3130000</v>
      </c>
    </row>
    <row r="3" spans="1:413" ht="16" x14ac:dyDescent="0.2">
      <c r="A3" s="3" t="s">
        <v>3</v>
      </c>
      <c r="B3" s="3" t="s">
        <v>1477</v>
      </c>
      <c r="C3" s="12">
        <v>51226000</v>
      </c>
      <c r="D3" s="12">
        <v>55319000</v>
      </c>
      <c r="E3" s="12">
        <v>45623000</v>
      </c>
      <c r="F3" s="12">
        <v>54926000</v>
      </c>
      <c r="G3" s="13">
        <v>41852000</v>
      </c>
      <c r="H3" s="12">
        <v>44360000</v>
      </c>
      <c r="I3" s="12">
        <v>48344000</v>
      </c>
      <c r="J3" s="12">
        <v>52040000</v>
      </c>
      <c r="K3" s="13">
        <v>42513000</v>
      </c>
      <c r="L3" s="12">
        <v>39303000</v>
      </c>
      <c r="M3" s="12">
        <v>47560000</v>
      </c>
      <c r="N3" s="12">
        <v>47248000</v>
      </c>
      <c r="O3" s="13">
        <v>44313000</v>
      </c>
      <c r="P3" s="12">
        <v>54960000</v>
      </c>
      <c r="Q3" s="12">
        <v>50671000</v>
      </c>
      <c r="R3" s="12">
        <v>47223000</v>
      </c>
      <c r="S3" s="13">
        <v>47171000</v>
      </c>
      <c r="T3" s="12">
        <f>AVERAGE(S3,U3:V3)</f>
        <v>46970333.333333336</v>
      </c>
      <c r="U3" s="12">
        <v>46877000</v>
      </c>
      <c r="V3" s="12">
        <v>46863000</v>
      </c>
      <c r="W3" s="13">
        <f>AVERAGE(X3:Z3)</f>
        <v>46584333.333333336</v>
      </c>
      <c r="X3" s="14">
        <v>46172000</v>
      </c>
      <c r="Y3" s="14">
        <v>46613000</v>
      </c>
      <c r="Z3" s="14">
        <v>46968000</v>
      </c>
      <c r="AA3" s="13">
        <v>92096000</v>
      </c>
      <c r="AB3" s="14">
        <v>54774000</v>
      </c>
      <c r="AC3" s="14">
        <v>44763000</v>
      </c>
      <c r="AD3" s="14">
        <v>51049000</v>
      </c>
      <c r="AE3" s="13">
        <v>51368000</v>
      </c>
      <c r="AF3" s="14">
        <v>61095000</v>
      </c>
      <c r="AG3" s="14">
        <v>51529000</v>
      </c>
      <c r="AH3" s="14">
        <v>57319000</v>
      </c>
      <c r="AI3" s="13">
        <v>45868000</v>
      </c>
      <c r="AJ3" s="14">
        <v>48063000</v>
      </c>
      <c r="AK3" s="14">
        <v>48219000</v>
      </c>
      <c r="AL3" s="14">
        <v>49662000</v>
      </c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</row>
    <row r="4" spans="1:413" ht="16" x14ac:dyDescent="0.2">
      <c r="A4" s="3" t="s">
        <v>7</v>
      </c>
      <c r="B4" s="3" t="s">
        <v>1481</v>
      </c>
      <c r="C4" s="12">
        <v>14055000</v>
      </c>
      <c r="D4" s="12">
        <v>19407000</v>
      </c>
      <c r="E4" s="12">
        <v>19179000</v>
      </c>
      <c r="F4" s="12">
        <v>14712000</v>
      </c>
      <c r="G4" s="13">
        <v>13365000</v>
      </c>
      <c r="H4" s="12">
        <v>17383000</v>
      </c>
      <c r="I4" s="12">
        <v>7615400</v>
      </c>
      <c r="J4" s="12">
        <v>12808000</v>
      </c>
      <c r="K4" s="13">
        <v>15243000</v>
      </c>
      <c r="L4" s="12">
        <v>8712700</v>
      </c>
      <c r="M4" s="12">
        <v>18266000</v>
      </c>
      <c r="N4" s="12">
        <v>18335000</v>
      </c>
      <c r="O4" s="13">
        <v>20325000</v>
      </c>
      <c r="P4" s="12">
        <v>13614000</v>
      </c>
      <c r="Q4" s="12">
        <v>17817000</v>
      </c>
      <c r="R4" s="12">
        <v>15472000</v>
      </c>
      <c r="S4" s="13">
        <v>14783000</v>
      </c>
      <c r="T4" s="12">
        <v>21270000</v>
      </c>
      <c r="U4" s="12">
        <v>15671000</v>
      </c>
      <c r="V4" s="12">
        <v>17123000</v>
      </c>
      <c r="W4" s="13">
        <v>11144000</v>
      </c>
      <c r="X4" s="14">
        <v>14600666.699999999</v>
      </c>
      <c r="Y4" s="14">
        <v>15844000</v>
      </c>
      <c r="Z4" s="14">
        <v>16814000</v>
      </c>
      <c r="AA4" s="13">
        <f>AVERAGE(AB4:AD4)</f>
        <v>20969333.333333332</v>
      </c>
      <c r="AB4" s="14">
        <v>21509000</v>
      </c>
      <c r="AC4" s="14">
        <v>21852000</v>
      </c>
      <c r="AD4" s="14">
        <v>19547000</v>
      </c>
      <c r="AE4" s="13">
        <v>11868000</v>
      </c>
      <c r="AF4" s="14">
        <v>7138200</v>
      </c>
      <c r="AG4" s="14">
        <v>10207000</v>
      </c>
      <c r="AH4" s="14">
        <v>13887000</v>
      </c>
      <c r="AI4" s="13">
        <v>10591000</v>
      </c>
      <c r="AJ4" s="14">
        <v>12044000</v>
      </c>
      <c r="AK4" s="14">
        <v>9250500</v>
      </c>
      <c r="AL4" s="14">
        <v>18336000</v>
      </c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</row>
    <row r="5" spans="1:413" ht="16" x14ac:dyDescent="0.2">
      <c r="A5" s="3" t="s">
        <v>11</v>
      </c>
      <c r="B5" s="3" t="s">
        <v>1471</v>
      </c>
      <c r="C5" s="12">
        <v>10781000</v>
      </c>
      <c r="D5" s="12">
        <v>11428000</v>
      </c>
      <c r="E5" s="12">
        <v>11611000</v>
      </c>
      <c r="F5" s="12">
        <v>10156000</v>
      </c>
      <c r="G5" s="13">
        <v>11235000</v>
      </c>
      <c r="H5" s="12">
        <v>9240900</v>
      </c>
      <c r="I5" s="12">
        <v>9157900</v>
      </c>
      <c r="J5" s="12">
        <v>7490500</v>
      </c>
      <c r="K5" s="13">
        <v>9003700</v>
      </c>
      <c r="L5" s="12">
        <v>8449800</v>
      </c>
      <c r="M5" s="12">
        <v>9442500</v>
      </c>
      <c r="N5" s="12">
        <v>8658400</v>
      </c>
      <c r="O5" s="13">
        <v>11685000</v>
      </c>
      <c r="P5" s="12">
        <v>12278000</v>
      </c>
      <c r="Q5" s="12">
        <v>10889000</v>
      </c>
      <c r="R5" s="12">
        <v>11013000</v>
      </c>
      <c r="S5" s="13">
        <v>10381000</v>
      </c>
      <c r="T5" s="12">
        <v>11184000</v>
      </c>
      <c r="U5" s="12">
        <v>8719100</v>
      </c>
      <c r="V5" s="12">
        <v>10037000</v>
      </c>
      <c r="W5" s="13">
        <v>8119900</v>
      </c>
      <c r="X5" s="14">
        <v>8730800</v>
      </c>
      <c r="Y5" s="14">
        <v>8999300</v>
      </c>
      <c r="Z5" s="14">
        <v>7770300</v>
      </c>
      <c r="AA5" s="13">
        <v>13273000</v>
      </c>
      <c r="AB5" s="14">
        <v>10410000</v>
      </c>
      <c r="AC5" s="14">
        <v>9823900</v>
      </c>
      <c r="AD5" s="14">
        <v>8177400</v>
      </c>
      <c r="AE5" s="13">
        <v>8908000</v>
      </c>
      <c r="AF5" s="14">
        <v>11240000</v>
      </c>
      <c r="AG5" s="14">
        <v>7867000</v>
      </c>
      <c r="AH5" s="14">
        <v>7866700</v>
      </c>
      <c r="AI5" s="13">
        <v>10686000</v>
      </c>
      <c r="AJ5" s="14">
        <v>5833600</v>
      </c>
      <c r="AK5" s="14">
        <v>6467800</v>
      </c>
      <c r="AL5" s="14">
        <v>8140100</v>
      </c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</row>
    <row r="6" spans="1:413" ht="16" x14ac:dyDescent="0.2">
      <c r="A6" s="3" t="s">
        <v>28</v>
      </c>
      <c r="B6" s="3" t="s">
        <v>1495</v>
      </c>
      <c r="C6" s="12">
        <v>0</v>
      </c>
      <c r="D6" s="12">
        <v>0</v>
      </c>
      <c r="E6" s="12">
        <v>0</v>
      </c>
      <c r="F6" s="12">
        <v>0</v>
      </c>
      <c r="G6" s="13">
        <v>0</v>
      </c>
      <c r="H6" s="12">
        <v>0</v>
      </c>
      <c r="I6" s="12">
        <v>0</v>
      </c>
      <c r="J6" s="12">
        <v>0</v>
      </c>
      <c r="K6" s="13">
        <v>0</v>
      </c>
      <c r="L6" s="12">
        <v>0</v>
      </c>
      <c r="M6" s="12">
        <v>0</v>
      </c>
      <c r="N6" s="12">
        <v>0</v>
      </c>
      <c r="O6" s="13">
        <v>0</v>
      </c>
      <c r="P6" s="12">
        <v>0</v>
      </c>
      <c r="Q6" s="12">
        <v>0</v>
      </c>
      <c r="R6" s="12">
        <v>0</v>
      </c>
      <c r="S6" s="13">
        <v>0</v>
      </c>
      <c r="T6" s="12">
        <v>0</v>
      </c>
      <c r="U6" s="12">
        <v>0</v>
      </c>
      <c r="V6" s="12">
        <v>0</v>
      </c>
      <c r="W6" s="13">
        <v>1710300</v>
      </c>
      <c r="X6" s="14">
        <v>1844500</v>
      </c>
      <c r="Y6" s="14">
        <v>1985400</v>
      </c>
      <c r="Z6" s="14">
        <v>1811700</v>
      </c>
      <c r="AA6" s="13">
        <v>0</v>
      </c>
      <c r="AB6" s="14">
        <v>0</v>
      </c>
      <c r="AC6" s="14">
        <v>0</v>
      </c>
      <c r="AD6" s="14">
        <v>0</v>
      </c>
      <c r="AE6" s="13">
        <v>3259300</v>
      </c>
      <c r="AF6" s="14">
        <v>3353500</v>
      </c>
      <c r="AG6" s="14">
        <v>3923900</v>
      </c>
      <c r="AH6" s="14">
        <v>3706400</v>
      </c>
      <c r="AI6" s="13">
        <v>0</v>
      </c>
      <c r="AJ6" s="14">
        <v>0</v>
      </c>
      <c r="AK6" s="14">
        <v>0</v>
      </c>
      <c r="AL6" s="14">
        <v>0</v>
      </c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</row>
    <row r="7" spans="1:413" ht="16" x14ac:dyDescent="0.2">
      <c r="A7" s="3" t="s">
        <v>37</v>
      </c>
      <c r="B7" s="3" t="s">
        <v>1501</v>
      </c>
      <c r="C7" s="12">
        <v>55335000</v>
      </c>
      <c r="D7" s="12">
        <v>59731000</v>
      </c>
      <c r="E7" s="12">
        <v>60307000</v>
      </c>
      <c r="F7" s="12">
        <v>50196000</v>
      </c>
      <c r="G7" s="13">
        <v>64565000</v>
      </c>
      <c r="H7" s="12">
        <v>63113000</v>
      </c>
      <c r="I7" s="12">
        <v>88532000</v>
      </c>
      <c r="J7" s="12">
        <v>74793000</v>
      </c>
      <c r="K7" s="13">
        <v>69921000</v>
      </c>
      <c r="L7" s="12">
        <v>64191000</v>
      </c>
      <c r="M7" s="12">
        <v>70978000</v>
      </c>
      <c r="N7" s="12">
        <v>58666000</v>
      </c>
      <c r="O7" s="13">
        <v>69579000</v>
      </c>
      <c r="P7" s="12">
        <v>70894000</v>
      </c>
      <c r="Q7" s="12">
        <v>56767000</v>
      </c>
      <c r="R7" s="12">
        <v>72632000</v>
      </c>
      <c r="S7" s="13">
        <v>69962000</v>
      </c>
      <c r="T7" s="12">
        <v>55708000</v>
      </c>
      <c r="U7" s="12">
        <v>60317000</v>
      </c>
      <c r="V7" s="12">
        <v>74270000</v>
      </c>
      <c r="W7" s="13">
        <f>AVERAGE(X7:Z7)</f>
        <v>55293333.333333336</v>
      </c>
      <c r="X7" s="14">
        <v>55830000</v>
      </c>
      <c r="Y7" s="14">
        <v>54151000</v>
      </c>
      <c r="Z7" s="14">
        <v>55899000</v>
      </c>
      <c r="AA7" s="13">
        <v>38491000</v>
      </c>
      <c r="AB7" s="14">
        <v>64513000</v>
      </c>
      <c r="AC7" s="14">
        <v>73645000</v>
      </c>
      <c r="AD7" s="14">
        <v>59323000</v>
      </c>
      <c r="AE7" s="13">
        <v>45888000</v>
      </c>
      <c r="AF7" s="14">
        <v>41744000</v>
      </c>
      <c r="AG7" s="14">
        <v>56128000</v>
      </c>
      <c r="AH7" s="14">
        <v>45952000</v>
      </c>
      <c r="AI7" s="13">
        <v>60484000</v>
      </c>
      <c r="AJ7" s="14">
        <v>55306000</v>
      </c>
      <c r="AK7" s="14">
        <v>54261000</v>
      </c>
      <c r="AL7" s="14">
        <v>64468000</v>
      </c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</row>
    <row r="8" spans="1:413" ht="16" x14ac:dyDescent="0.2">
      <c r="A8" s="3" t="s">
        <v>38</v>
      </c>
      <c r="B8" s="3" t="s">
        <v>1502</v>
      </c>
      <c r="C8" s="12">
        <v>4987900</v>
      </c>
      <c r="D8" s="12">
        <v>4577300</v>
      </c>
      <c r="E8" s="12">
        <v>4101600</v>
      </c>
      <c r="F8" s="12">
        <v>4689000</v>
      </c>
      <c r="G8" s="13">
        <v>0</v>
      </c>
      <c r="H8" s="12">
        <v>0</v>
      </c>
      <c r="I8" s="12">
        <v>0</v>
      </c>
      <c r="J8" s="12">
        <v>0</v>
      </c>
      <c r="K8" s="13">
        <v>0</v>
      </c>
      <c r="L8" s="12">
        <v>0</v>
      </c>
      <c r="M8" s="12">
        <v>0</v>
      </c>
      <c r="N8" s="12">
        <v>0</v>
      </c>
      <c r="O8" s="13">
        <v>4920500</v>
      </c>
      <c r="P8" s="12">
        <v>4216400</v>
      </c>
      <c r="Q8" s="12">
        <v>3820900</v>
      </c>
      <c r="R8" s="12">
        <v>4319266.67</v>
      </c>
      <c r="S8" s="13">
        <v>4517600</v>
      </c>
      <c r="T8" s="12">
        <v>4393800</v>
      </c>
      <c r="U8" s="12">
        <v>3950100</v>
      </c>
      <c r="V8" s="12">
        <v>4713700</v>
      </c>
      <c r="W8" s="13">
        <v>4877200</v>
      </c>
      <c r="X8" s="14">
        <v>5922000</v>
      </c>
      <c r="Y8" s="14">
        <v>3945300</v>
      </c>
      <c r="Z8" s="14">
        <v>4914833.33</v>
      </c>
      <c r="AA8" s="13">
        <v>9599800</v>
      </c>
      <c r="AB8" s="14">
        <v>6149633.3300000001</v>
      </c>
      <c r="AC8" s="14">
        <v>4639600</v>
      </c>
      <c r="AD8" s="14">
        <v>4209500</v>
      </c>
      <c r="AE8" s="13">
        <v>4360900</v>
      </c>
      <c r="AF8" s="14">
        <v>5675900</v>
      </c>
      <c r="AG8" s="14">
        <v>4970900</v>
      </c>
      <c r="AH8" s="14">
        <v>5585900</v>
      </c>
      <c r="AI8" s="13">
        <v>5068400</v>
      </c>
      <c r="AJ8" s="14">
        <v>4878700</v>
      </c>
      <c r="AK8" s="14">
        <v>5010200</v>
      </c>
      <c r="AL8" s="14">
        <v>4357300</v>
      </c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</row>
    <row r="9" spans="1:413" ht="16" x14ac:dyDescent="0.2">
      <c r="A9" s="3" t="s">
        <v>40</v>
      </c>
      <c r="B9" s="3" t="s">
        <v>1470</v>
      </c>
      <c r="C9" s="12">
        <v>101780000</v>
      </c>
      <c r="D9" s="12">
        <v>93295000</v>
      </c>
      <c r="E9" s="12">
        <v>98400000</v>
      </c>
      <c r="F9" s="12">
        <f>AVERAGE(C9:E9)</f>
        <v>97825000</v>
      </c>
      <c r="G9" s="13">
        <v>116340000</v>
      </c>
      <c r="H9" s="12">
        <v>89328000</v>
      </c>
      <c r="I9" s="12">
        <v>123950000</v>
      </c>
      <c r="J9" s="12">
        <v>130650000</v>
      </c>
      <c r="K9" s="13">
        <v>145700000</v>
      </c>
      <c r="L9" s="12">
        <v>153860000</v>
      </c>
      <c r="M9" s="12">
        <v>123950000</v>
      </c>
      <c r="N9" s="12">
        <v>149190000</v>
      </c>
      <c r="O9" s="13">
        <v>114830000</v>
      </c>
      <c r="P9" s="12">
        <v>108920000</v>
      </c>
      <c r="Q9" s="12">
        <v>107100000</v>
      </c>
      <c r="R9" s="12">
        <f>AVERAGE(O9:Q9)</f>
        <v>110283333.33333333</v>
      </c>
      <c r="S9" s="13">
        <v>98197000</v>
      </c>
      <c r="T9" s="12">
        <v>105860000</v>
      </c>
      <c r="U9" s="12">
        <v>75956000</v>
      </c>
      <c r="V9" s="12">
        <v>73805000</v>
      </c>
      <c r="W9" s="13">
        <v>127960000</v>
      </c>
      <c r="X9" s="14">
        <v>85904000</v>
      </c>
      <c r="Y9" s="14">
        <v>62697000</v>
      </c>
      <c r="Z9" s="14">
        <v>36022000</v>
      </c>
      <c r="AA9" s="13">
        <v>46021000</v>
      </c>
      <c r="AB9" s="14">
        <v>78169000</v>
      </c>
      <c r="AC9" s="14">
        <v>60641000</v>
      </c>
      <c r="AD9" s="14">
        <v>82857000</v>
      </c>
      <c r="AE9" s="13">
        <v>74930000</v>
      </c>
      <c r="AF9" s="14">
        <v>53715000</v>
      </c>
      <c r="AG9" s="14">
        <v>83789000</v>
      </c>
      <c r="AH9" s="14">
        <v>82469000</v>
      </c>
      <c r="AI9" s="13">
        <v>128410000</v>
      </c>
      <c r="AJ9" s="14">
        <v>84594000</v>
      </c>
      <c r="AK9" s="14">
        <v>61900000</v>
      </c>
      <c r="AL9" s="14">
        <v>52940000</v>
      </c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</row>
    <row r="10" spans="1:413" ht="16" x14ac:dyDescent="0.2">
      <c r="A10" s="3" t="s">
        <v>41</v>
      </c>
      <c r="B10" s="3" t="s">
        <v>1471</v>
      </c>
      <c r="C10" s="12">
        <v>29562000</v>
      </c>
      <c r="D10" s="12">
        <v>18796000</v>
      </c>
      <c r="E10" s="12">
        <v>20405000</v>
      </c>
      <c r="F10" s="12">
        <v>12857000</v>
      </c>
      <c r="G10" s="13">
        <v>19072000</v>
      </c>
      <c r="H10" s="12">
        <f>AVERAGE(G10,I10:J10)</f>
        <v>19160666.666666668</v>
      </c>
      <c r="I10" s="12">
        <v>17503000</v>
      </c>
      <c r="J10" s="12">
        <v>20907000</v>
      </c>
      <c r="K10" s="13">
        <v>19900000</v>
      </c>
      <c r="L10" s="12">
        <v>13520000</v>
      </c>
      <c r="M10" s="12">
        <v>24562000</v>
      </c>
      <c r="N10" s="12">
        <v>15969000</v>
      </c>
      <c r="O10" s="13">
        <v>14125000</v>
      </c>
      <c r="P10" s="12">
        <v>14356000</v>
      </c>
      <c r="Q10" s="12">
        <v>26154000</v>
      </c>
      <c r="R10" s="12">
        <v>19593000</v>
      </c>
      <c r="S10" s="13">
        <f>AVERAGE(T10:V10)</f>
        <v>15744666.666666666</v>
      </c>
      <c r="T10" s="12">
        <v>15586000</v>
      </c>
      <c r="U10" s="12">
        <v>15123000</v>
      </c>
      <c r="V10" s="12">
        <v>16525000</v>
      </c>
      <c r="W10" s="13">
        <v>30493000</v>
      </c>
      <c r="X10" s="14">
        <v>14600000</v>
      </c>
      <c r="Y10" s="14">
        <v>27806000</v>
      </c>
      <c r="Z10" s="14">
        <v>24121000</v>
      </c>
      <c r="AA10" s="13">
        <v>11235000</v>
      </c>
      <c r="AB10" s="14">
        <v>12649000</v>
      </c>
      <c r="AC10" s="14">
        <v>20962000</v>
      </c>
      <c r="AD10" s="14">
        <v>15370000</v>
      </c>
      <c r="AE10" s="13">
        <v>18134000</v>
      </c>
      <c r="AF10" s="14">
        <v>13257000</v>
      </c>
      <c r="AG10" s="14">
        <v>15058000</v>
      </c>
      <c r="AH10" s="14">
        <v>15893000</v>
      </c>
      <c r="AI10" s="13">
        <v>18259000</v>
      </c>
      <c r="AJ10" s="14">
        <v>21043000</v>
      </c>
      <c r="AK10" s="14">
        <v>23442000</v>
      </c>
      <c r="AL10" s="14">
        <v>22028000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</row>
    <row r="11" spans="1:413" ht="16" x14ac:dyDescent="0.2">
      <c r="A11" s="3" t="s">
        <v>43</v>
      </c>
      <c r="B11" s="3" t="s">
        <v>1503</v>
      </c>
      <c r="C11" s="12">
        <v>0</v>
      </c>
      <c r="D11" s="12">
        <v>0</v>
      </c>
      <c r="E11" s="12">
        <v>0</v>
      </c>
      <c r="F11" s="12">
        <v>0</v>
      </c>
      <c r="G11" s="13">
        <v>0</v>
      </c>
      <c r="H11" s="12">
        <v>0</v>
      </c>
      <c r="I11" s="12">
        <v>0</v>
      </c>
      <c r="J11" s="12">
        <v>0</v>
      </c>
      <c r="K11" s="13">
        <v>0</v>
      </c>
      <c r="L11" s="12">
        <v>0</v>
      </c>
      <c r="M11" s="12">
        <v>0</v>
      </c>
      <c r="N11" s="12">
        <v>0</v>
      </c>
      <c r="O11" s="13">
        <v>0</v>
      </c>
      <c r="P11" s="12">
        <v>0</v>
      </c>
      <c r="Q11" s="12">
        <v>0</v>
      </c>
      <c r="R11" s="12">
        <v>0</v>
      </c>
      <c r="S11" s="13">
        <v>0</v>
      </c>
      <c r="T11" s="12">
        <v>0</v>
      </c>
      <c r="U11" s="12">
        <v>0</v>
      </c>
      <c r="V11" s="12">
        <v>0</v>
      </c>
      <c r="W11" s="13">
        <v>0</v>
      </c>
      <c r="X11" s="14">
        <v>0</v>
      </c>
      <c r="Y11" s="14">
        <v>0</v>
      </c>
      <c r="Z11" s="14">
        <v>0</v>
      </c>
      <c r="AA11" s="13">
        <v>0</v>
      </c>
      <c r="AB11" s="14">
        <v>0</v>
      </c>
      <c r="AC11" s="14">
        <v>0</v>
      </c>
      <c r="AD11" s="14">
        <v>0</v>
      </c>
      <c r="AE11" s="13">
        <v>7237900</v>
      </c>
      <c r="AF11" s="14">
        <v>11991000</v>
      </c>
      <c r="AG11" s="14">
        <v>10885000</v>
      </c>
      <c r="AH11" s="14">
        <v>14159000</v>
      </c>
      <c r="AI11" s="13">
        <v>0</v>
      </c>
      <c r="AJ11" s="14">
        <v>0</v>
      </c>
      <c r="AK11" s="14">
        <v>0</v>
      </c>
      <c r="AL11" s="14">
        <v>0</v>
      </c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</row>
    <row r="12" spans="1:413" ht="16" x14ac:dyDescent="0.2">
      <c r="A12" s="3" t="s">
        <v>44</v>
      </c>
      <c r="B12" s="3" t="s">
        <v>1471</v>
      </c>
      <c r="C12" s="12">
        <v>0</v>
      </c>
      <c r="D12" s="12">
        <v>0</v>
      </c>
      <c r="E12" s="12">
        <v>0</v>
      </c>
      <c r="F12" s="12">
        <v>0</v>
      </c>
      <c r="G12" s="13">
        <v>2944000</v>
      </c>
      <c r="H12" s="12">
        <v>2175100</v>
      </c>
      <c r="I12" s="12">
        <v>2616300</v>
      </c>
      <c r="J12" s="12">
        <v>2729800</v>
      </c>
      <c r="K12" s="13">
        <v>2677700</v>
      </c>
      <c r="L12" s="12">
        <v>3119300</v>
      </c>
      <c r="M12" s="12">
        <v>3470500</v>
      </c>
      <c r="N12" s="12">
        <v>2461700</v>
      </c>
      <c r="O12" s="13">
        <v>2815100</v>
      </c>
      <c r="P12" s="12">
        <v>3393000</v>
      </c>
      <c r="Q12" s="12">
        <v>3165500</v>
      </c>
      <c r="R12" s="12">
        <v>3069800</v>
      </c>
      <c r="S12" s="13">
        <v>2501100</v>
      </c>
      <c r="T12" s="12">
        <f>AVERAGE(S12,U12:V12)</f>
        <v>2497566.6666666665</v>
      </c>
      <c r="U12" s="12">
        <v>2547300</v>
      </c>
      <c r="V12" s="12">
        <v>2444300</v>
      </c>
      <c r="W12" s="13">
        <v>2413600</v>
      </c>
      <c r="X12" s="14">
        <v>2973900</v>
      </c>
      <c r="Y12" s="14">
        <v>2446600</v>
      </c>
      <c r="Z12" s="14">
        <v>3151100</v>
      </c>
      <c r="AA12" s="13">
        <v>2439100</v>
      </c>
      <c r="AB12" s="14">
        <v>3599900</v>
      </c>
      <c r="AC12" s="14">
        <v>2843700</v>
      </c>
      <c r="AD12" s="14">
        <v>3984000</v>
      </c>
      <c r="AE12" s="13">
        <v>3209500</v>
      </c>
      <c r="AF12" s="14">
        <v>3254000</v>
      </c>
      <c r="AG12" s="14">
        <v>1995400</v>
      </c>
      <c r="AH12" s="14">
        <v>2493600</v>
      </c>
      <c r="AI12" s="13">
        <v>2352400</v>
      </c>
      <c r="AJ12" s="14">
        <v>2771500</v>
      </c>
      <c r="AK12" s="14">
        <v>3457600</v>
      </c>
      <c r="AL12" s="14">
        <v>1706400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</row>
    <row r="13" spans="1:413" ht="16" x14ac:dyDescent="0.2">
      <c r="A13" s="3" t="s">
        <v>49</v>
      </c>
      <c r="B13" s="3" t="s">
        <v>1504</v>
      </c>
      <c r="C13" s="12">
        <v>298950000</v>
      </c>
      <c r="D13" s="12">
        <v>250760000</v>
      </c>
      <c r="E13" s="12">
        <v>274980000</v>
      </c>
      <c r="F13" s="12">
        <v>300900000</v>
      </c>
      <c r="G13" s="13">
        <v>315990000</v>
      </c>
      <c r="H13" s="12">
        <v>232300000</v>
      </c>
      <c r="I13" s="12">
        <v>125590000</v>
      </c>
      <c r="J13" s="12">
        <v>151240000</v>
      </c>
      <c r="K13" s="13">
        <v>306330000</v>
      </c>
      <c r="L13" s="12">
        <v>353810000</v>
      </c>
      <c r="M13" s="12">
        <v>189840000</v>
      </c>
      <c r="N13" s="12">
        <v>249880000</v>
      </c>
      <c r="O13" s="13">
        <v>253410000</v>
      </c>
      <c r="P13" s="12">
        <v>178590000</v>
      </c>
      <c r="Q13" s="12">
        <v>115880000</v>
      </c>
      <c r="R13" s="12">
        <v>156530000</v>
      </c>
      <c r="S13" s="13">
        <v>234590000</v>
      </c>
      <c r="T13" s="12">
        <v>173660000</v>
      </c>
      <c r="U13" s="12">
        <v>308490000</v>
      </c>
      <c r="V13" s="12">
        <v>336060000</v>
      </c>
      <c r="W13" s="13">
        <v>287910000</v>
      </c>
      <c r="X13" s="14">
        <v>193360000</v>
      </c>
      <c r="Y13" s="14">
        <v>158540000</v>
      </c>
      <c r="Z13" s="14">
        <v>172660000</v>
      </c>
      <c r="AA13" s="13">
        <v>87001000</v>
      </c>
      <c r="AB13" s="14">
        <v>169490000</v>
      </c>
      <c r="AC13" s="14">
        <v>94042000</v>
      </c>
      <c r="AD13" s="14">
        <v>244560000</v>
      </c>
      <c r="AE13" s="13">
        <v>181450000</v>
      </c>
      <c r="AF13" s="14">
        <v>109750000</v>
      </c>
      <c r="AG13" s="14">
        <v>175020000</v>
      </c>
      <c r="AH13" s="14">
        <v>147610000</v>
      </c>
      <c r="AI13" s="13">
        <v>300330000</v>
      </c>
      <c r="AJ13" s="14">
        <v>341230000</v>
      </c>
      <c r="AK13" s="14">
        <v>257990000</v>
      </c>
      <c r="AL13" s="14">
        <v>104510000</v>
      </c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</row>
    <row r="14" spans="1:413" ht="16" x14ac:dyDescent="0.2">
      <c r="A14" s="3" t="s">
        <v>50</v>
      </c>
      <c r="B14" s="3" t="s">
        <v>1504</v>
      </c>
      <c r="C14" s="12">
        <v>839460000</v>
      </c>
      <c r="D14" s="12">
        <v>704170000</v>
      </c>
      <c r="E14" s="12">
        <v>961020000</v>
      </c>
      <c r="F14" s="12">
        <v>1033700000</v>
      </c>
      <c r="G14" s="13">
        <v>1041000000</v>
      </c>
      <c r="H14" s="12">
        <v>823290000</v>
      </c>
      <c r="I14" s="12">
        <v>607720000</v>
      </c>
      <c r="J14" s="12">
        <v>777860000</v>
      </c>
      <c r="K14" s="13">
        <v>617450000</v>
      </c>
      <c r="L14" s="12">
        <v>1078300000</v>
      </c>
      <c r="M14" s="12">
        <v>763670000</v>
      </c>
      <c r="N14" s="12">
        <v>810800000</v>
      </c>
      <c r="O14" s="13">
        <v>746540000</v>
      </c>
      <c r="P14" s="12">
        <v>614080000</v>
      </c>
      <c r="Q14" s="12">
        <v>530330000</v>
      </c>
      <c r="R14" s="12">
        <v>620200000</v>
      </c>
      <c r="S14" s="13">
        <v>562920000</v>
      </c>
      <c r="T14" s="12">
        <v>702660000</v>
      </c>
      <c r="U14" s="12">
        <v>617290000</v>
      </c>
      <c r="V14" s="12">
        <v>960920000</v>
      </c>
      <c r="W14" s="13">
        <v>773920000</v>
      </c>
      <c r="X14" s="14">
        <v>680990000</v>
      </c>
      <c r="Y14" s="14">
        <v>714920000</v>
      </c>
      <c r="Z14" s="14">
        <v>762800000</v>
      </c>
      <c r="AA14" s="13">
        <v>146450000</v>
      </c>
      <c r="AB14" s="14">
        <v>606770000</v>
      </c>
      <c r="AC14" s="14">
        <v>308650000</v>
      </c>
      <c r="AD14" s="14">
        <v>714910000</v>
      </c>
      <c r="AE14" s="13">
        <v>565980000</v>
      </c>
      <c r="AF14" s="14">
        <v>590950000</v>
      </c>
      <c r="AG14" s="14">
        <v>510480000</v>
      </c>
      <c r="AH14" s="14">
        <v>604800000</v>
      </c>
      <c r="AI14" s="13">
        <v>1395800000</v>
      </c>
      <c r="AJ14" s="14">
        <v>882680000</v>
      </c>
      <c r="AK14" s="14">
        <v>1060200000</v>
      </c>
      <c r="AL14" s="14">
        <v>619280000</v>
      </c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</row>
    <row r="15" spans="1:413" ht="16" x14ac:dyDescent="0.2">
      <c r="A15" s="3" t="s">
        <v>52</v>
      </c>
      <c r="B15" s="3" t="s">
        <v>1504</v>
      </c>
      <c r="C15" s="12">
        <v>2455500000</v>
      </c>
      <c r="D15" s="12">
        <v>2548200000</v>
      </c>
      <c r="E15" s="12">
        <v>3243400000</v>
      </c>
      <c r="F15" s="12">
        <v>3221300000</v>
      </c>
      <c r="G15" s="13">
        <v>3163500000</v>
      </c>
      <c r="H15" s="12">
        <v>2436900000</v>
      </c>
      <c r="I15" s="12">
        <v>1532300000</v>
      </c>
      <c r="J15" s="12">
        <v>1565600000</v>
      </c>
      <c r="K15" s="13">
        <v>1954200000</v>
      </c>
      <c r="L15" s="12">
        <v>2778600000</v>
      </c>
      <c r="M15" s="12">
        <v>2104400000</v>
      </c>
      <c r="N15" s="12">
        <v>2608700000</v>
      </c>
      <c r="O15" s="13">
        <v>2098100000</v>
      </c>
      <c r="P15" s="12">
        <v>2043200000</v>
      </c>
      <c r="Q15" s="12">
        <v>1527400000</v>
      </c>
      <c r="R15" s="12">
        <v>1967500000</v>
      </c>
      <c r="S15" s="13">
        <v>2176500000</v>
      </c>
      <c r="T15" s="12">
        <v>2328100000</v>
      </c>
      <c r="U15" s="12">
        <v>2643800000</v>
      </c>
      <c r="V15" s="12">
        <v>2347700000</v>
      </c>
      <c r="W15" s="13">
        <v>1972100000</v>
      </c>
      <c r="X15" s="14">
        <v>1590600000</v>
      </c>
      <c r="Y15" s="14">
        <v>1663700000</v>
      </c>
      <c r="Z15" s="14">
        <v>1947000000</v>
      </c>
      <c r="AA15" s="13">
        <v>628700000</v>
      </c>
      <c r="AB15" s="14">
        <v>1781800000</v>
      </c>
      <c r="AC15" s="14">
        <v>998140000</v>
      </c>
      <c r="AD15" s="14">
        <v>1951200000</v>
      </c>
      <c r="AE15" s="13">
        <v>1503000000</v>
      </c>
      <c r="AF15" s="14">
        <v>1823000000</v>
      </c>
      <c r="AG15" s="14">
        <v>1561000000</v>
      </c>
      <c r="AH15" s="14">
        <v>1887700000</v>
      </c>
      <c r="AI15" s="13">
        <v>3723800000</v>
      </c>
      <c r="AJ15" s="14">
        <v>3342800000</v>
      </c>
      <c r="AK15" s="14">
        <v>2382700000</v>
      </c>
      <c r="AL15" s="14">
        <v>1676700000</v>
      </c>
    </row>
    <row r="16" spans="1:413" ht="16" x14ac:dyDescent="0.2">
      <c r="A16" s="3" t="s">
        <v>56</v>
      </c>
      <c r="B16" s="3" t="s">
        <v>1504</v>
      </c>
      <c r="C16" s="12">
        <v>275060000</v>
      </c>
      <c r="D16" s="12">
        <v>291560000</v>
      </c>
      <c r="E16" s="12">
        <v>104550000</v>
      </c>
      <c r="F16" s="12">
        <v>320050000</v>
      </c>
      <c r="G16" s="13">
        <f>AVERAGE(H16:J16)</f>
        <v>280086666.66666669</v>
      </c>
      <c r="H16" s="12">
        <v>289970000</v>
      </c>
      <c r="I16" s="12">
        <v>274130000</v>
      </c>
      <c r="J16" s="12">
        <v>276160000</v>
      </c>
      <c r="K16" s="13">
        <v>267640000</v>
      </c>
      <c r="L16" s="12">
        <v>152240000</v>
      </c>
      <c r="M16" s="12">
        <v>290560000</v>
      </c>
      <c r="N16" s="12">
        <v>322590000</v>
      </c>
      <c r="O16" s="13">
        <v>121160000</v>
      </c>
      <c r="P16" s="12">
        <v>275780000</v>
      </c>
      <c r="Q16" s="12">
        <v>265610000</v>
      </c>
      <c r="R16" s="12">
        <v>329350000</v>
      </c>
      <c r="S16" s="13">
        <v>245740000</v>
      </c>
      <c r="T16" s="12">
        <v>283330000</v>
      </c>
      <c r="U16" s="12">
        <v>238640000</v>
      </c>
      <c r="V16" s="12">
        <v>251290000</v>
      </c>
      <c r="W16" s="13">
        <v>241360000</v>
      </c>
      <c r="X16" s="14">
        <v>204460000</v>
      </c>
      <c r="Y16" s="14">
        <v>276510000</v>
      </c>
      <c r="Z16" s="14">
        <v>51455000</v>
      </c>
      <c r="AA16" s="13">
        <v>90734000</v>
      </c>
      <c r="AB16" s="14">
        <v>356860000</v>
      </c>
      <c r="AC16" s="14">
        <v>169250000</v>
      </c>
      <c r="AD16" s="14">
        <v>257560000</v>
      </c>
      <c r="AE16" s="13">
        <v>199100000</v>
      </c>
      <c r="AF16" s="14">
        <v>167680000</v>
      </c>
      <c r="AG16" s="14">
        <v>103560000</v>
      </c>
      <c r="AH16" s="14">
        <v>136240000</v>
      </c>
      <c r="AI16" s="13">
        <v>660800000</v>
      </c>
      <c r="AJ16" s="14">
        <v>328760000</v>
      </c>
      <c r="AK16" s="14">
        <v>350860000</v>
      </c>
      <c r="AL16" s="14">
        <v>256090000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</row>
    <row r="17" spans="1:404" ht="16" x14ac:dyDescent="0.2">
      <c r="A17" s="3" t="s">
        <v>57</v>
      </c>
      <c r="B17" s="3" t="s">
        <v>1504</v>
      </c>
      <c r="C17" s="12">
        <v>486820000</v>
      </c>
      <c r="D17" s="12">
        <v>760290000</v>
      </c>
      <c r="E17" s="12">
        <v>967020000</v>
      </c>
      <c r="F17" s="12">
        <v>938030000</v>
      </c>
      <c r="G17" s="13">
        <f>AVERAGE(H17:J17)</f>
        <v>683686666.66666663</v>
      </c>
      <c r="H17" s="12">
        <v>689640000</v>
      </c>
      <c r="I17" s="12">
        <v>666920000</v>
      </c>
      <c r="J17" s="12">
        <v>694500000</v>
      </c>
      <c r="K17" s="13">
        <v>738830000</v>
      </c>
      <c r="L17" s="12">
        <v>834340000</v>
      </c>
      <c r="M17" s="12">
        <v>883750000</v>
      </c>
      <c r="N17" s="12">
        <v>787660000</v>
      </c>
      <c r="O17" s="13">
        <v>964200000</v>
      </c>
      <c r="P17" s="12">
        <v>786690000</v>
      </c>
      <c r="Q17" s="12">
        <v>815890000</v>
      </c>
      <c r="R17" s="12">
        <v>903660000</v>
      </c>
      <c r="S17" s="13">
        <v>794380000</v>
      </c>
      <c r="T17" s="12">
        <v>990640000</v>
      </c>
      <c r="U17" s="12">
        <v>905040000</v>
      </c>
      <c r="V17" s="12">
        <v>814430000</v>
      </c>
      <c r="W17" s="13">
        <v>855080000</v>
      </c>
      <c r="X17" s="14">
        <v>577553333</v>
      </c>
      <c r="Y17" s="14">
        <v>451980000</v>
      </c>
      <c r="Z17" s="14">
        <v>425600000</v>
      </c>
      <c r="AA17" s="13">
        <v>325840000</v>
      </c>
      <c r="AB17" s="14">
        <v>1161200000</v>
      </c>
      <c r="AC17" s="14">
        <v>455650000</v>
      </c>
      <c r="AD17" s="14">
        <v>520550000</v>
      </c>
      <c r="AE17" s="13">
        <v>388540000</v>
      </c>
      <c r="AF17" s="14">
        <v>550070000</v>
      </c>
      <c r="AG17" s="14">
        <v>343920000</v>
      </c>
      <c r="AH17" s="14">
        <v>381080000</v>
      </c>
      <c r="AI17" s="13">
        <v>1270800000</v>
      </c>
      <c r="AJ17" s="14">
        <v>916020000</v>
      </c>
      <c r="AK17" s="14">
        <v>619980000</v>
      </c>
      <c r="AL17" s="14">
        <v>284260000</v>
      </c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</row>
    <row r="18" spans="1:404" ht="16" x14ac:dyDescent="0.2">
      <c r="A18" s="3" t="s">
        <v>61</v>
      </c>
      <c r="B18" s="3" t="s">
        <v>1471</v>
      </c>
      <c r="C18" s="12">
        <v>59041000</v>
      </c>
      <c r="D18" s="12">
        <v>49964000</v>
      </c>
      <c r="E18" s="12">
        <v>54215000</v>
      </c>
      <c r="F18" s="12">
        <v>49460000</v>
      </c>
      <c r="G18" s="13">
        <v>50476000</v>
      </c>
      <c r="H18" s="12">
        <v>56301000</v>
      </c>
      <c r="I18" s="12">
        <v>66838000</v>
      </c>
      <c r="J18" s="12">
        <v>67476000</v>
      </c>
      <c r="K18" s="13">
        <v>67808000</v>
      </c>
      <c r="L18" s="12">
        <v>56809000</v>
      </c>
      <c r="M18" s="12">
        <v>59446000</v>
      </c>
      <c r="N18" s="12">
        <v>49808000</v>
      </c>
      <c r="O18" s="13">
        <v>65012000</v>
      </c>
      <c r="P18" s="12">
        <v>57510000</v>
      </c>
      <c r="Q18" s="12">
        <v>54945000</v>
      </c>
      <c r="R18" s="12">
        <v>60912000</v>
      </c>
      <c r="S18" s="13">
        <v>53251000</v>
      </c>
      <c r="T18" s="12">
        <v>55720000</v>
      </c>
      <c r="U18" s="12">
        <f>AVERAGE(S18:T18,V18)</f>
        <v>54491000</v>
      </c>
      <c r="V18" s="12">
        <v>54502000</v>
      </c>
      <c r="W18" s="13">
        <v>47991000</v>
      </c>
      <c r="X18" s="14">
        <v>54097000</v>
      </c>
      <c r="Y18" s="14">
        <v>47243000</v>
      </c>
      <c r="Z18" s="14">
        <v>52131000</v>
      </c>
      <c r="AA18" s="13">
        <v>63984000</v>
      </c>
      <c r="AB18" s="14">
        <v>61197000</v>
      </c>
      <c r="AC18" s="14">
        <v>59964000</v>
      </c>
      <c r="AD18" s="14">
        <v>49508000</v>
      </c>
      <c r="AE18" s="13">
        <v>55675000</v>
      </c>
      <c r="AF18" s="14">
        <f>AVERAGE(AE18,AG18:AH18)</f>
        <v>55262666.666666664</v>
      </c>
      <c r="AG18" s="14">
        <v>55200000</v>
      </c>
      <c r="AH18" s="14">
        <v>54913000</v>
      </c>
      <c r="AI18" s="13">
        <v>54045000</v>
      </c>
      <c r="AJ18" s="14">
        <v>54520000</v>
      </c>
      <c r="AK18" s="14">
        <v>53154000</v>
      </c>
      <c r="AL18" s="14">
        <v>50927000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</row>
    <row r="19" spans="1:404" ht="16" x14ac:dyDescent="0.2">
      <c r="A19" s="3" t="s">
        <v>64</v>
      </c>
      <c r="B19" s="3" t="s">
        <v>1488</v>
      </c>
      <c r="C19" s="12">
        <v>5572000</v>
      </c>
      <c r="D19" s="12">
        <v>6450600</v>
      </c>
      <c r="E19" s="12">
        <v>3861200</v>
      </c>
      <c r="F19" s="12">
        <v>3734800</v>
      </c>
      <c r="G19" s="13">
        <v>4371100</v>
      </c>
      <c r="H19" s="12">
        <v>12284000</v>
      </c>
      <c r="I19" s="12">
        <v>2013100</v>
      </c>
      <c r="J19" s="12">
        <v>4069600</v>
      </c>
      <c r="K19" s="13">
        <v>3113800</v>
      </c>
      <c r="L19" s="12">
        <v>4164900</v>
      </c>
      <c r="M19" s="12">
        <v>6903700</v>
      </c>
      <c r="N19" s="12">
        <v>6638300</v>
      </c>
      <c r="O19" s="13">
        <v>5046100</v>
      </c>
      <c r="P19" s="12">
        <v>4868300</v>
      </c>
      <c r="Q19" s="12">
        <v>9168100</v>
      </c>
      <c r="R19" s="12">
        <v>8231800</v>
      </c>
      <c r="S19" s="13">
        <v>8710200</v>
      </c>
      <c r="T19" s="12">
        <v>8232500</v>
      </c>
      <c r="U19" s="12">
        <v>5254300</v>
      </c>
      <c r="V19" s="12">
        <v>5730100</v>
      </c>
      <c r="W19" s="13">
        <v>4578300</v>
      </c>
      <c r="X19" s="14">
        <v>7217000</v>
      </c>
      <c r="Y19" s="14">
        <v>6100133.3300000001</v>
      </c>
      <c r="Z19" s="14">
        <v>6505100</v>
      </c>
      <c r="AA19" s="13">
        <v>2947100</v>
      </c>
      <c r="AB19" s="14">
        <v>5579400</v>
      </c>
      <c r="AC19" s="14">
        <v>7574700</v>
      </c>
      <c r="AD19" s="14">
        <v>5467600</v>
      </c>
      <c r="AE19" s="13">
        <v>4858700</v>
      </c>
      <c r="AF19" s="14">
        <v>4736100</v>
      </c>
      <c r="AG19" s="14">
        <v>6702900</v>
      </c>
      <c r="AH19" s="14">
        <v>5760300</v>
      </c>
      <c r="AI19" s="13">
        <v>2901700</v>
      </c>
      <c r="AJ19" s="14">
        <v>8075800</v>
      </c>
      <c r="AK19" s="14">
        <v>8594700</v>
      </c>
      <c r="AL19" s="14">
        <v>6847600</v>
      </c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</row>
    <row r="20" spans="1:404" ht="16" x14ac:dyDescent="0.2">
      <c r="A20" s="3" t="s">
        <v>67</v>
      </c>
      <c r="B20" s="3" t="s">
        <v>1471</v>
      </c>
      <c r="C20" s="12">
        <v>85823000</v>
      </c>
      <c r="D20" s="12">
        <v>81924000</v>
      </c>
      <c r="E20" s="12">
        <v>75637000</v>
      </c>
      <c r="F20" s="12">
        <v>92895000</v>
      </c>
      <c r="G20" s="13">
        <v>105130000</v>
      </c>
      <c r="H20" s="12">
        <v>80018000</v>
      </c>
      <c r="I20" s="12">
        <v>59083000</v>
      </c>
      <c r="J20" s="12">
        <v>53430000</v>
      </c>
      <c r="K20" s="13">
        <v>76190000</v>
      </c>
      <c r="L20" s="12">
        <v>86133000</v>
      </c>
      <c r="M20" s="12">
        <v>62507000</v>
      </c>
      <c r="N20" s="12">
        <v>74919000</v>
      </c>
      <c r="O20" s="13">
        <v>63009000</v>
      </c>
      <c r="P20" s="12">
        <v>62545000</v>
      </c>
      <c r="Q20" s="12">
        <v>75676000</v>
      </c>
      <c r="R20" s="12">
        <v>57413000</v>
      </c>
      <c r="S20" s="13">
        <v>71217000</v>
      </c>
      <c r="T20" s="12">
        <v>73490000</v>
      </c>
      <c r="U20" s="12">
        <v>77833000</v>
      </c>
      <c r="V20" s="12">
        <v>80350000</v>
      </c>
      <c r="W20" s="13">
        <v>77175000</v>
      </c>
      <c r="X20" s="14">
        <v>53055000</v>
      </c>
      <c r="Y20" s="14">
        <v>62825000</v>
      </c>
      <c r="Z20" s="14">
        <v>56235000</v>
      </c>
      <c r="AA20" s="13">
        <v>56587000</v>
      </c>
      <c r="AB20" s="14">
        <v>62600000</v>
      </c>
      <c r="AC20" s="14">
        <v>55871000</v>
      </c>
      <c r="AD20" s="14">
        <v>68114000</v>
      </c>
      <c r="AE20" s="13">
        <v>56387000</v>
      </c>
      <c r="AF20" s="14">
        <v>55414000</v>
      </c>
      <c r="AG20" s="14">
        <v>59459000</v>
      </c>
      <c r="AH20" s="14">
        <v>60855000</v>
      </c>
      <c r="AI20" s="13">
        <v>86334000</v>
      </c>
      <c r="AJ20" s="14">
        <v>77707000</v>
      </c>
      <c r="AK20" s="14">
        <v>65265000</v>
      </c>
      <c r="AL20" s="14">
        <v>45231000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</row>
    <row r="21" spans="1:404" ht="16" x14ac:dyDescent="0.2">
      <c r="A21" s="3" t="s">
        <v>74</v>
      </c>
      <c r="B21" s="3" t="s">
        <v>1509</v>
      </c>
      <c r="C21" s="12">
        <v>53043000</v>
      </c>
      <c r="D21" s="12">
        <v>69132000</v>
      </c>
      <c r="E21" s="12">
        <v>32430000</v>
      </c>
      <c r="F21" s="12">
        <v>42526000</v>
      </c>
      <c r="G21" s="13">
        <v>65815000</v>
      </c>
      <c r="H21" s="12">
        <v>34290000</v>
      </c>
      <c r="I21" s="12">
        <v>100640000</v>
      </c>
      <c r="J21" s="12">
        <v>40716000</v>
      </c>
      <c r="K21" s="13">
        <v>57312000</v>
      </c>
      <c r="L21" s="12">
        <v>49001000</v>
      </c>
      <c r="M21" s="12">
        <v>28407000</v>
      </c>
      <c r="N21" s="12">
        <v>26717000</v>
      </c>
      <c r="O21" s="13">
        <v>81907000</v>
      </c>
      <c r="P21" s="12">
        <v>34247000</v>
      </c>
      <c r="Q21" s="12">
        <v>34609000</v>
      </c>
      <c r="R21" s="12">
        <v>92155000</v>
      </c>
      <c r="S21" s="13">
        <v>47753000</v>
      </c>
      <c r="T21" s="12">
        <v>67504000</v>
      </c>
      <c r="U21" s="12">
        <v>73865000</v>
      </c>
      <c r="V21" s="12">
        <v>50455000</v>
      </c>
      <c r="W21" s="13">
        <v>33375000</v>
      </c>
      <c r="X21" s="14">
        <v>78758000</v>
      </c>
      <c r="Y21" s="14">
        <v>39158000</v>
      </c>
      <c r="Z21" s="14">
        <v>55538000</v>
      </c>
      <c r="AA21" s="13">
        <v>113000000</v>
      </c>
      <c r="AB21" s="14">
        <v>63082000</v>
      </c>
      <c r="AC21" s="14">
        <v>50338000</v>
      </c>
      <c r="AD21" s="14">
        <v>59053000</v>
      </c>
      <c r="AE21" s="13">
        <v>57939000</v>
      </c>
      <c r="AF21" s="14">
        <v>103050000</v>
      </c>
      <c r="AG21" s="14">
        <v>68727000</v>
      </c>
      <c r="AH21" s="14">
        <v>82209000</v>
      </c>
      <c r="AI21" s="13">
        <v>40848000</v>
      </c>
      <c r="AJ21" s="14">
        <v>32769000</v>
      </c>
      <c r="AK21" s="14">
        <v>34523000</v>
      </c>
      <c r="AL21" s="14">
        <v>32362000</v>
      </c>
    </row>
    <row r="22" spans="1:404" ht="16" x14ac:dyDescent="0.2">
      <c r="A22" s="3" t="s">
        <v>75</v>
      </c>
      <c r="B22" s="3" t="s">
        <v>1510</v>
      </c>
      <c r="C22" s="12">
        <v>71208000</v>
      </c>
      <c r="D22" s="12">
        <v>107570000</v>
      </c>
      <c r="E22" s="12">
        <v>96586000</v>
      </c>
      <c r="F22" s="12">
        <v>69252000</v>
      </c>
      <c r="G22" s="13">
        <v>66430000</v>
      </c>
      <c r="H22" s="12">
        <v>56674000</v>
      </c>
      <c r="I22" s="12">
        <v>16956000</v>
      </c>
      <c r="J22" s="12">
        <v>51766000</v>
      </c>
      <c r="K22" s="13">
        <v>39783000</v>
      </c>
      <c r="L22" s="12">
        <v>52961000</v>
      </c>
      <c r="M22" s="12">
        <v>56692000</v>
      </c>
      <c r="N22" s="12">
        <v>50082000</v>
      </c>
      <c r="O22" s="13">
        <v>52504000</v>
      </c>
      <c r="P22" s="12">
        <v>68597000</v>
      </c>
      <c r="Q22" s="12">
        <v>76625000</v>
      </c>
      <c r="R22" s="12">
        <v>63360000</v>
      </c>
      <c r="S22" s="13">
        <v>61256000</v>
      </c>
      <c r="T22" s="12">
        <v>52565000</v>
      </c>
      <c r="U22" s="12">
        <v>61383000</v>
      </c>
      <c r="V22" s="12">
        <v>57931000</v>
      </c>
      <c r="W22" s="13">
        <v>70724000</v>
      </c>
      <c r="X22" s="14">
        <v>60412000</v>
      </c>
      <c r="Y22" s="14">
        <v>55844000</v>
      </c>
      <c r="Z22" s="14">
        <v>46735000</v>
      </c>
      <c r="AA22" s="13">
        <v>2842000</v>
      </c>
      <c r="AB22" s="14">
        <v>46229000</v>
      </c>
      <c r="AC22" s="14">
        <v>70860000</v>
      </c>
      <c r="AD22" s="14">
        <v>68581000</v>
      </c>
      <c r="AE22" s="13">
        <v>116630000</v>
      </c>
      <c r="AF22" s="14">
        <v>97125000</v>
      </c>
      <c r="AG22" s="14">
        <v>72831000</v>
      </c>
      <c r="AH22" s="14">
        <v>85665000</v>
      </c>
      <c r="AI22" s="13">
        <v>33437000</v>
      </c>
      <c r="AJ22" s="14">
        <v>36804000</v>
      </c>
      <c r="AK22" s="14">
        <f>AVERAGE(AI22:AJ22,AL22)</f>
        <v>33959000</v>
      </c>
      <c r="AL22" s="14">
        <v>31636000</v>
      </c>
    </row>
    <row r="23" spans="1:404" ht="16" x14ac:dyDescent="0.2">
      <c r="A23" s="3" t="s">
        <v>77</v>
      </c>
      <c r="B23" s="3" t="s">
        <v>1471</v>
      </c>
      <c r="C23" s="12">
        <v>153980000</v>
      </c>
      <c r="D23" s="12">
        <v>145480000</v>
      </c>
      <c r="E23" s="12">
        <v>126910000</v>
      </c>
      <c r="F23" s="12">
        <v>167920000</v>
      </c>
      <c r="G23" s="13">
        <v>113130000</v>
      </c>
      <c r="H23" s="12">
        <v>125110000</v>
      </c>
      <c r="I23" s="12">
        <v>167630000</v>
      </c>
      <c r="J23" s="12">
        <v>182020000</v>
      </c>
      <c r="K23" s="13">
        <v>142690000</v>
      </c>
      <c r="L23" s="12">
        <v>137100000</v>
      </c>
      <c r="M23" s="12">
        <v>137260000</v>
      </c>
      <c r="N23" s="12">
        <v>134610000</v>
      </c>
      <c r="O23" s="13">
        <v>100640000</v>
      </c>
      <c r="P23" s="12">
        <v>143900000</v>
      </c>
      <c r="Q23" s="12">
        <v>109220000</v>
      </c>
      <c r="R23" s="12">
        <v>90933000</v>
      </c>
      <c r="S23" s="13">
        <v>109130000</v>
      </c>
      <c r="T23" s="12">
        <v>109060000</v>
      </c>
      <c r="U23" s="12">
        <v>112250000</v>
      </c>
      <c r="V23" s="12">
        <f>AVERAGE(S23:U23)</f>
        <v>110146666.66666667</v>
      </c>
      <c r="W23" s="13">
        <v>172060000</v>
      </c>
      <c r="X23" s="14">
        <v>128160000</v>
      </c>
      <c r="Y23" s="14">
        <v>122600000</v>
      </c>
      <c r="Z23" s="14">
        <v>137920000</v>
      </c>
      <c r="AA23" s="13">
        <v>289200000</v>
      </c>
      <c r="AB23" s="14">
        <v>127350000</v>
      </c>
      <c r="AC23" s="14">
        <v>94749000</v>
      </c>
      <c r="AD23" s="14">
        <v>130470000</v>
      </c>
      <c r="AE23" s="13">
        <v>190450000</v>
      </c>
      <c r="AF23" s="14">
        <v>182300000</v>
      </c>
      <c r="AG23" s="14">
        <v>198100000</v>
      </c>
      <c r="AH23" s="14">
        <v>165660000</v>
      </c>
      <c r="AI23" s="13">
        <v>99812000</v>
      </c>
      <c r="AJ23" s="14">
        <v>139630000</v>
      </c>
      <c r="AK23" s="14">
        <v>108600000</v>
      </c>
      <c r="AL23" s="14">
        <v>161460000</v>
      </c>
    </row>
    <row r="24" spans="1:404" ht="16" x14ac:dyDescent="0.2">
      <c r="A24" s="3" t="s">
        <v>78</v>
      </c>
      <c r="B24" s="3" t="s">
        <v>1512</v>
      </c>
      <c r="C24" s="12">
        <v>284390000</v>
      </c>
      <c r="D24" s="12">
        <v>311070000</v>
      </c>
      <c r="E24" s="12">
        <v>307430000</v>
      </c>
      <c r="F24" s="12">
        <v>340380000</v>
      </c>
      <c r="G24" s="13">
        <v>346560000</v>
      </c>
      <c r="H24" s="12">
        <v>337710000</v>
      </c>
      <c r="I24" s="12">
        <v>319940000</v>
      </c>
      <c r="J24" s="12">
        <v>312130000</v>
      </c>
      <c r="K24" s="13">
        <v>328570000</v>
      </c>
      <c r="L24" s="12">
        <v>321550000</v>
      </c>
      <c r="M24" s="12">
        <f>AVERAGE(K24:L24,N24)</f>
        <v>324793333.33333331</v>
      </c>
      <c r="N24" s="12">
        <v>324260000</v>
      </c>
      <c r="O24" s="13">
        <v>386270000</v>
      </c>
      <c r="P24" s="12">
        <v>331560000</v>
      </c>
      <c r="Q24" s="12">
        <v>354080000</v>
      </c>
      <c r="R24" s="12">
        <v>429650000</v>
      </c>
      <c r="S24" s="13">
        <v>363450000</v>
      </c>
      <c r="T24" s="12">
        <v>358100000</v>
      </c>
      <c r="U24" s="12">
        <v>366070000</v>
      </c>
      <c r="V24" s="12">
        <v>353530000</v>
      </c>
      <c r="W24" s="13">
        <v>327410000</v>
      </c>
      <c r="X24" s="14">
        <v>316370000</v>
      </c>
      <c r="Y24" s="14">
        <v>306100000</v>
      </c>
      <c r="Z24" s="14">
        <v>335310000</v>
      </c>
      <c r="AA24" s="13">
        <f>AVERAGE(AB24:AD24)</f>
        <v>348253333.33333331</v>
      </c>
      <c r="AB24" s="14">
        <v>342860000</v>
      </c>
      <c r="AC24" s="14">
        <v>357480000</v>
      </c>
      <c r="AD24" s="14">
        <v>344420000</v>
      </c>
      <c r="AE24" s="13">
        <v>283130000</v>
      </c>
      <c r="AF24" s="14">
        <v>316500000</v>
      </c>
      <c r="AG24" s="14">
        <v>322210000</v>
      </c>
      <c r="AH24" s="14">
        <v>308310000</v>
      </c>
      <c r="AI24" s="13">
        <v>343240000</v>
      </c>
      <c r="AJ24" s="14">
        <v>367570000</v>
      </c>
      <c r="AK24" s="14">
        <v>359890000</v>
      </c>
      <c r="AL24" s="14">
        <v>370840000</v>
      </c>
    </row>
    <row r="25" spans="1:404" ht="16" x14ac:dyDescent="0.2">
      <c r="A25" s="3" t="s">
        <v>79</v>
      </c>
      <c r="B25" s="3" t="s">
        <v>1513</v>
      </c>
      <c r="C25" s="12">
        <v>16929000</v>
      </c>
      <c r="D25" s="12">
        <v>12748000</v>
      </c>
      <c r="E25" s="12">
        <v>15407000</v>
      </c>
      <c r="F25" s="12">
        <v>16576000</v>
      </c>
      <c r="G25" s="13">
        <v>15193000</v>
      </c>
      <c r="H25" s="12">
        <v>18637000</v>
      </c>
      <c r="I25" s="12">
        <v>13427400</v>
      </c>
      <c r="J25" s="12">
        <v>6452200</v>
      </c>
      <c r="K25" s="13">
        <v>31030000</v>
      </c>
      <c r="L25" s="12">
        <v>20399000</v>
      </c>
      <c r="M25" s="12">
        <v>26245666.670000002</v>
      </c>
      <c r="N25" s="12">
        <v>27308000</v>
      </c>
      <c r="O25" s="13">
        <v>25164000</v>
      </c>
      <c r="P25" s="12">
        <v>24395000</v>
      </c>
      <c r="Q25" s="12">
        <v>33100000</v>
      </c>
      <c r="R25" s="12">
        <v>18949000</v>
      </c>
      <c r="S25" s="13">
        <v>11698000</v>
      </c>
      <c r="T25" s="12">
        <v>14826000</v>
      </c>
      <c r="U25" s="12">
        <v>19948000</v>
      </c>
      <c r="V25" s="12">
        <v>17864000</v>
      </c>
      <c r="W25" s="13">
        <v>33007000</v>
      </c>
      <c r="X25" s="14">
        <v>30358000</v>
      </c>
      <c r="Y25" s="14">
        <v>38345000</v>
      </c>
      <c r="Z25" s="14">
        <v>27174000</v>
      </c>
      <c r="AA25" s="13">
        <v>36105000</v>
      </c>
      <c r="AB25" s="14">
        <v>31950000</v>
      </c>
      <c r="AC25" s="14">
        <v>34689000</v>
      </c>
      <c r="AD25" s="14">
        <v>33064000</v>
      </c>
      <c r="AE25" s="13">
        <v>45079000</v>
      </c>
      <c r="AF25" s="14">
        <v>29121000</v>
      </c>
      <c r="AG25" s="14">
        <v>43226000</v>
      </c>
      <c r="AH25" s="14">
        <v>38445000</v>
      </c>
      <c r="AI25" s="13">
        <v>29258000</v>
      </c>
      <c r="AJ25" s="14">
        <v>28313000</v>
      </c>
      <c r="AK25" s="14">
        <v>28553000</v>
      </c>
      <c r="AL25" s="14">
        <f>AVERAGE(AI25:AK25)</f>
        <v>28708000</v>
      </c>
    </row>
    <row r="26" spans="1:404" ht="16" x14ac:dyDescent="0.2">
      <c r="A26" s="3" t="s">
        <v>81</v>
      </c>
      <c r="B26" s="3" t="s">
        <v>1514</v>
      </c>
      <c r="C26" s="12">
        <v>34096000</v>
      </c>
      <c r="D26" s="12">
        <v>30242000</v>
      </c>
      <c r="E26" s="12">
        <v>36461000</v>
      </c>
      <c r="F26" s="12">
        <v>33475000</v>
      </c>
      <c r="G26" s="13">
        <v>31095000</v>
      </c>
      <c r="H26" s="12">
        <v>29796000</v>
      </c>
      <c r="I26" s="12">
        <f>AVERAGE(G26:H26,J26)</f>
        <v>30327666.666666668</v>
      </c>
      <c r="J26" s="12">
        <v>30092000</v>
      </c>
      <c r="K26" s="13">
        <v>27509000</v>
      </c>
      <c r="L26" s="12">
        <v>28839000</v>
      </c>
      <c r="M26" s="12">
        <v>28705000</v>
      </c>
      <c r="N26" s="12">
        <v>30172000</v>
      </c>
      <c r="O26" s="13">
        <v>33832000</v>
      </c>
      <c r="P26" s="12">
        <v>29447000</v>
      </c>
      <c r="Q26" s="12">
        <v>28833000</v>
      </c>
      <c r="R26" s="12">
        <v>42545000</v>
      </c>
      <c r="S26" s="13">
        <v>37504000</v>
      </c>
      <c r="T26" s="12">
        <v>39703000</v>
      </c>
      <c r="U26" s="12">
        <v>30731000</v>
      </c>
      <c r="V26" s="12">
        <v>31842000</v>
      </c>
      <c r="W26" s="13">
        <v>29745000</v>
      </c>
      <c r="X26" s="14">
        <v>32198000</v>
      </c>
      <c r="Y26" s="14">
        <v>29036000</v>
      </c>
      <c r="Z26" s="14">
        <v>31250000</v>
      </c>
      <c r="AA26" s="13">
        <v>59518000</v>
      </c>
      <c r="AB26" s="14">
        <v>29335000</v>
      </c>
      <c r="AC26" s="14">
        <v>34417000</v>
      </c>
      <c r="AD26" s="14">
        <v>41588000</v>
      </c>
      <c r="AE26" s="13">
        <v>36358000</v>
      </c>
      <c r="AF26" s="14">
        <v>41541000</v>
      </c>
      <c r="AG26" s="14">
        <v>30503000</v>
      </c>
      <c r="AH26" s="14">
        <v>30455000</v>
      </c>
      <c r="AI26" s="13">
        <v>32109000</v>
      </c>
      <c r="AJ26" s="14">
        <v>27277000</v>
      </c>
      <c r="AK26" s="14">
        <v>24161000</v>
      </c>
      <c r="AL26" s="14">
        <v>32772000</v>
      </c>
    </row>
    <row r="27" spans="1:404" ht="16" x14ac:dyDescent="0.2">
      <c r="A27" s="3" t="s">
        <v>86</v>
      </c>
      <c r="B27" s="3" t="s">
        <v>1518</v>
      </c>
      <c r="C27" s="12">
        <v>20033000</v>
      </c>
      <c r="D27" s="12">
        <v>17441000</v>
      </c>
      <c r="E27" s="12">
        <v>14831000</v>
      </c>
      <c r="F27" s="12">
        <v>16908000</v>
      </c>
      <c r="G27" s="13">
        <f>AVERAGE(H27:J27)</f>
        <v>18913333.333333332</v>
      </c>
      <c r="H27" s="12">
        <v>19034000</v>
      </c>
      <c r="I27" s="12">
        <v>18822000</v>
      </c>
      <c r="J27" s="12">
        <v>18884000</v>
      </c>
      <c r="K27" s="13">
        <v>17982000</v>
      </c>
      <c r="L27" s="12">
        <v>14460000</v>
      </c>
      <c r="M27" s="12">
        <v>19585000</v>
      </c>
      <c r="N27" s="12">
        <v>19001000</v>
      </c>
      <c r="O27" s="13">
        <v>17514000</v>
      </c>
      <c r="P27" s="12">
        <v>17359000</v>
      </c>
      <c r="Q27" s="12">
        <f>AVERAGE(O27:P27,R27)</f>
        <v>17394333.333333332</v>
      </c>
      <c r="R27" s="12">
        <v>17310000</v>
      </c>
      <c r="S27" s="13">
        <v>17865000</v>
      </c>
      <c r="T27" s="12">
        <v>18469000</v>
      </c>
      <c r="U27" s="12">
        <v>16136000</v>
      </c>
      <c r="V27" s="12">
        <v>17401000</v>
      </c>
      <c r="W27" s="13">
        <v>16121000</v>
      </c>
      <c r="X27" s="14">
        <v>15511000</v>
      </c>
      <c r="Y27" s="14">
        <v>17837000</v>
      </c>
      <c r="Z27" s="14">
        <v>21146000</v>
      </c>
      <c r="AA27" s="13">
        <v>13982000</v>
      </c>
      <c r="AB27" s="14">
        <v>17665000</v>
      </c>
      <c r="AC27" s="14">
        <v>12138000</v>
      </c>
      <c r="AD27" s="14">
        <v>19839000</v>
      </c>
      <c r="AE27" s="13">
        <v>17579000</v>
      </c>
      <c r="AF27" s="14">
        <v>11804000</v>
      </c>
      <c r="AG27" s="14">
        <v>18446000</v>
      </c>
      <c r="AH27" s="14">
        <v>16307000</v>
      </c>
      <c r="AI27" s="13">
        <v>15260000</v>
      </c>
      <c r="AJ27" s="14">
        <v>21805000</v>
      </c>
      <c r="AK27" s="14">
        <v>17652000</v>
      </c>
      <c r="AL27" s="14">
        <v>22054000</v>
      </c>
    </row>
    <row r="28" spans="1:404" ht="16" x14ac:dyDescent="0.2">
      <c r="A28" s="3" t="s">
        <v>87</v>
      </c>
      <c r="B28" s="3" t="s">
        <v>1471</v>
      </c>
      <c r="C28" s="12">
        <v>6910800</v>
      </c>
      <c r="D28" s="12">
        <v>6704800</v>
      </c>
      <c r="E28" s="12">
        <v>7679200</v>
      </c>
      <c r="F28" s="12">
        <v>7425900</v>
      </c>
      <c r="G28" s="13">
        <v>6647100</v>
      </c>
      <c r="H28" s="12">
        <v>5636300</v>
      </c>
      <c r="I28" s="12">
        <v>7338800</v>
      </c>
      <c r="J28" s="12">
        <v>5770700</v>
      </c>
      <c r="K28" s="13">
        <v>6614900</v>
      </c>
      <c r="L28" s="12">
        <v>6200400</v>
      </c>
      <c r="M28" s="12">
        <v>6135000</v>
      </c>
      <c r="N28" s="12">
        <v>5851300</v>
      </c>
      <c r="O28" s="13">
        <v>6193800</v>
      </c>
      <c r="P28" s="12">
        <v>6827500</v>
      </c>
      <c r="Q28" s="12">
        <v>5811800</v>
      </c>
      <c r="R28" s="12">
        <v>6277700</v>
      </c>
      <c r="S28" s="13">
        <v>5011400</v>
      </c>
      <c r="T28" s="12">
        <v>5974200</v>
      </c>
      <c r="U28" s="12">
        <v>6313400</v>
      </c>
      <c r="V28" s="12">
        <v>5766333.3300000001</v>
      </c>
      <c r="W28" s="13">
        <v>6360500</v>
      </c>
      <c r="X28" s="14">
        <v>6753200</v>
      </c>
      <c r="Y28" s="14">
        <v>5765100</v>
      </c>
      <c r="Z28" s="14">
        <v>5955700</v>
      </c>
      <c r="AA28" s="13">
        <f>AVERAGE(AB28:AD28)</f>
        <v>6237533.333333333</v>
      </c>
      <c r="AB28" s="14">
        <v>6360700</v>
      </c>
      <c r="AC28" s="14">
        <v>6311600</v>
      </c>
      <c r="AD28" s="14">
        <v>6040300</v>
      </c>
      <c r="AE28" s="13">
        <v>6694500</v>
      </c>
      <c r="AF28" s="14">
        <v>6135100</v>
      </c>
      <c r="AG28" s="14">
        <v>6181000</v>
      </c>
      <c r="AH28" s="14">
        <v>7824900</v>
      </c>
      <c r="AI28" s="13">
        <v>7528400</v>
      </c>
      <c r="AJ28" s="14">
        <v>6339500</v>
      </c>
      <c r="AK28" s="14">
        <v>6809200</v>
      </c>
      <c r="AL28" s="14">
        <v>5605400</v>
      </c>
    </row>
    <row r="29" spans="1:404" ht="16" x14ac:dyDescent="0.2">
      <c r="A29" s="3" t="s">
        <v>91</v>
      </c>
      <c r="B29" s="3" t="s">
        <v>1519</v>
      </c>
      <c r="C29" s="12">
        <v>6043200</v>
      </c>
      <c r="D29" s="12">
        <v>5537700</v>
      </c>
      <c r="E29" s="12">
        <v>5733500</v>
      </c>
      <c r="F29" s="12">
        <v>5988800</v>
      </c>
      <c r="G29" s="13">
        <v>5290700</v>
      </c>
      <c r="H29" s="12">
        <v>5244100</v>
      </c>
      <c r="I29" s="12">
        <v>5757200</v>
      </c>
      <c r="J29" s="12">
        <v>5531300</v>
      </c>
      <c r="K29" s="13">
        <v>5484300</v>
      </c>
      <c r="L29" s="12">
        <v>4682500</v>
      </c>
      <c r="M29" s="12">
        <v>5325800</v>
      </c>
      <c r="N29" s="12">
        <v>4690600</v>
      </c>
      <c r="O29" s="13">
        <v>5487800</v>
      </c>
      <c r="P29" s="12">
        <v>6582400</v>
      </c>
      <c r="Q29" s="12">
        <v>5890800</v>
      </c>
      <c r="R29" s="12">
        <v>6162700</v>
      </c>
      <c r="S29" s="13">
        <v>4767700</v>
      </c>
      <c r="T29" s="12">
        <v>5112800</v>
      </c>
      <c r="U29" s="12">
        <v>5013000</v>
      </c>
      <c r="V29" s="12">
        <v>5151000</v>
      </c>
      <c r="W29" s="13">
        <v>6642100</v>
      </c>
      <c r="X29" s="14">
        <v>4267100</v>
      </c>
      <c r="Y29" s="14">
        <v>4683500</v>
      </c>
      <c r="Z29" s="14">
        <v>4869900</v>
      </c>
      <c r="AA29" s="13">
        <f>AVERAGE(AB29:AD29)</f>
        <v>5575933.333333333</v>
      </c>
      <c r="AB29" s="14">
        <v>5993100</v>
      </c>
      <c r="AC29" s="14">
        <v>5490500</v>
      </c>
      <c r="AD29" s="14">
        <v>5244200</v>
      </c>
      <c r="AE29" s="13">
        <v>6289800</v>
      </c>
      <c r="AF29" s="14">
        <v>5268500</v>
      </c>
      <c r="AG29" s="14">
        <v>3348500</v>
      </c>
      <c r="AH29" s="14">
        <v>5257600</v>
      </c>
      <c r="AI29" s="13">
        <v>4962900</v>
      </c>
      <c r="AJ29" s="14">
        <v>5136600</v>
      </c>
      <c r="AK29" s="14">
        <v>5371600</v>
      </c>
      <c r="AL29" s="14">
        <v>6796600</v>
      </c>
    </row>
    <row r="30" spans="1:404" ht="16" x14ac:dyDescent="0.2">
      <c r="A30" s="3" t="s">
        <v>92</v>
      </c>
      <c r="B30" s="3" t="s">
        <v>1521</v>
      </c>
      <c r="C30" s="12">
        <v>32803000</v>
      </c>
      <c r="D30" s="12">
        <v>31114000</v>
      </c>
      <c r="E30" s="12">
        <v>30971000</v>
      </c>
      <c r="F30" s="12">
        <f>AVERAGE(C30:E30)</f>
        <v>31629333.333333332</v>
      </c>
      <c r="G30" s="13">
        <v>31080000</v>
      </c>
      <c r="H30" s="12">
        <v>28387000</v>
      </c>
      <c r="I30" s="12">
        <v>44153000</v>
      </c>
      <c r="J30" s="12">
        <v>35980000</v>
      </c>
      <c r="K30" s="13">
        <v>36065000</v>
      </c>
      <c r="L30" s="12">
        <v>42154000</v>
      </c>
      <c r="M30" s="12">
        <v>38646000</v>
      </c>
      <c r="N30" s="12">
        <v>38162000</v>
      </c>
      <c r="O30" s="13">
        <v>43179000</v>
      </c>
      <c r="P30" s="12">
        <v>36970000</v>
      </c>
      <c r="Q30" s="12">
        <v>34459000</v>
      </c>
      <c r="R30" s="12">
        <v>40678000</v>
      </c>
      <c r="S30" s="13">
        <v>31334000</v>
      </c>
      <c r="T30" s="12">
        <f>AVERAGE(S30,U30:V30)</f>
        <v>32083666.666666668</v>
      </c>
      <c r="U30" s="12">
        <v>32272000</v>
      </c>
      <c r="V30" s="12">
        <v>32645000</v>
      </c>
      <c r="W30" s="13">
        <v>30038000</v>
      </c>
      <c r="X30" s="14">
        <v>30979000</v>
      </c>
      <c r="Y30" s="14">
        <v>32035000</v>
      </c>
      <c r="Z30" s="14">
        <v>24878000</v>
      </c>
      <c r="AA30" s="13">
        <f>AVERAGE(AB30:AD30)</f>
        <v>38649000</v>
      </c>
      <c r="AB30" s="14">
        <v>39123000</v>
      </c>
      <c r="AC30" s="14">
        <v>39562000</v>
      </c>
      <c r="AD30" s="14">
        <v>37262000</v>
      </c>
      <c r="AE30" s="13">
        <v>33033000</v>
      </c>
      <c r="AF30" s="14">
        <v>35824000</v>
      </c>
      <c r="AG30" s="14">
        <v>36489000</v>
      </c>
      <c r="AH30" s="14">
        <v>28400000</v>
      </c>
      <c r="AI30" s="13">
        <v>32873000</v>
      </c>
      <c r="AJ30" s="14">
        <v>35645000</v>
      </c>
      <c r="AK30" s="14">
        <v>36646000</v>
      </c>
      <c r="AL30" s="14">
        <v>29959000</v>
      </c>
    </row>
    <row r="31" spans="1:404" ht="16" x14ac:dyDescent="0.2">
      <c r="A31" s="3" t="s">
        <v>99</v>
      </c>
      <c r="B31" s="3" t="s">
        <v>1523</v>
      </c>
      <c r="C31" s="12">
        <v>2248600</v>
      </c>
      <c r="D31" s="12">
        <v>2260200</v>
      </c>
      <c r="E31" s="12">
        <v>2207500</v>
      </c>
      <c r="F31" s="12">
        <v>2278100</v>
      </c>
      <c r="G31" s="13">
        <v>2271200</v>
      </c>
      <c r="H31" s="12">
        <v>2480833.3330000001</v>
      </c>
      <c r="I31" s="12">
        <v>2390200</v>
      </c>
      <c r="J31" s="12">
        <v>2781100</v>
      </c>
      <c r="K31" s="13">
        <v>2540500</v>
      </c>
      <c r="L31" s="12">
        <v>2710800</v>
      </c>
      <c r="M31" s="12">
        <v>2703900</v>
      </c>
      <c r="N31" s="12">
        <v>2531900</v>
      </c>
      <c r="O31" s="13">
        <v>2340366.6669999999</v>
      </c>
      <c r="P31" s="12">
        <v>2346700</v>
      </c>
      <c r="Q31" s="12">
        <v>2282100</v>
      </c>
      <c r="R31" s="12">
        <v>2392300</v>
      </c>
      <c r="S31" s="13">
        <v>1846400</v>
      </c>
      <c r="T31" s="12">
        <v>2269600</v>
      </c>
      <c r="U31" s="12">
        <v>2044066.67</v>
      </c>
      <c r="V31" s="12">
        <v>2016200</v>
      </c>
      <c r="W31" s="13">
        <v>2112466.67</v>
      </c>
      <c r="X31" s="14">
        <v>1957800</v>
      </c>
      <c r="Y31" s="14">
        <v>2084600</v>
      </c>
      <c r="Z31" s="14">
        <v>2295000</v>
      </c>
      <c r="AA31" s="13">
        <v>5230300</v>
      </c>
      <c r="AB31" s="14">
        <v>2333800</v>
      </c>
      <c r="AC31" s="14">
        <v>3368533.33</v>
      </c>
      <c r="AD31" s="14">
        <v>2541500</v>
      </c>
      <c r="AE31" s="13">
        <v>2359500</v>
      </c>
      <c r="AF31" s="14">
        <v>1573800</v>
      </c>
      <c r="AG31" s="14">
        <v>1946100</v>
      </c>
      <c r="AH31" s="14">
        <v>1959800</v>
      </c>
      <c r="AI31" s="13">
        <v>2402033.33</v>
      </c>
      <c r="AJ31" s="14">
        <v>1828000</v>
      </c>
      <c r="AK31" s="14">
        <v>2534600</v>
      </c>
      <c r="AL31" s="14">
        <v>2843500</v>
      </c>
    </row>
    <row r="32" spans="1:404" ht="16" x14ac:dyDescent="0.2">
      <c r="A32" s="3" t="s">
        <v>101</v>
      </c>
      <c r="B32" s="3" t="s">
        <v>1471</v>
      </c>
      <c r="C32" s="12">
        <v>12253000</v>
      </c>
      <c r="D32" s="12">
        <v>10853000</v>
      </c>
      <c r="E32" s="12">
        <v>13687000</v>
      </c>
      <c r="F32" s="12">
        <v>12632000</v>
      </c>
      <c r="G32" s="13">
        <v>10094000</v>
      </c>
      <c r="H32" s="12">
        <v>10305000</v>
      </c>
      <c r="I32" s="12">
        <v>10471000</v>
      </c>
      <c r="J32" s="12">
        <f>AVERAGE(G32:I32)</f>
        <v>10290000</v>
      </c>
      <c r="K32" s="13">
        <v>11714000</v>
      </c>
      <c r="L32" s="12">
        <v>11047000</v>
      </c>
      <c r="M32" s="12">
        <v>9269000</v>
      </c>
      <c r="N32" s="12">
        <v>10048000</v>
      </c>
      <c r="O32" s="13">
        <v>9866000</v>
      </c>
      <c r="P32" s="12">
        <v>13382000</v>
      </c>
      <c r="Q32" s="12">
        <v>13955000</v>
      </c>
      <c r="R32" s="12">
        <v>15048000</v>
      </c>
      <c r="S32" s="13">
        <v>11878000</v>
      </c>
      <c r="T32" s="12">
        <v>14743000</v>
      </c>
      <c r="U32" s="12">
        <v>13128000</v>
      </c>
      <c r="V32" s="12">
        <v>13476000</v>
      </c>
      <c r="W32" s="13">
        <v>10276000</v>
      </c>
      <c r="X32" s="14">
        <v>7988800</v>
      </c>
      <c r="Y32" s="14">
        <v>9018900</v>
      </c>
      <c r="Z32" s="14">
        <v>11273000</v>
      </c>
      <c r="AA32" s="13">
        <v>16565000</v>
      </c>
      <c r="AB32" s="14">
        <v>12846000</v>
      </c>
      <c r="AC32" s="14">
        <v>11981000</v>
      </c>
      <c r="AD32" s="14">
        <v>10832000</v>
      </c>
      <c r="AE32" s="13">
        <v>13253000</v>
      </c>
      <c r="AF32" s="14">
        <v>13723000</v>
      </c>
      <c r="AG32" s="14">
        <v>12618000</v>
      </c>
      <c r="AH32" s="14">
        <v>11084000</v>
      </c>
      <c r="AI32" s="13">
        <v>10303000</v>
      </c>
      <c r="AJ32" s="14">
        <v>9679400</v>
      </c>
      <c r="AK32" s="14">
        <v>8394800</v>
      </c>
      <c r="AL32" s="14">
        <v>11330000</v>
      </c>
    </row>
    <row r="33" spans="1:38" ht="16" x14ac:dyDescent="0.2">
      <c r="A33" s="3" t="s">
        <v>102</v>
      </c>
      <c r="B33" s="3" t="s">
        <v>1524</v>
      </c>
      <c r="C33" s="12">
        <f>AVERAGE(D33:F33)</f>
        <v>14721666.666666666</v>
      </c>
      <c r="D33" s="12">
        <v>15372000</v>
      </c>
      <c r="E33" s="12">
        <v>14179000</v>
      </c>
      <c r="F33" s="12">
        <v>14614000</v>
      </c>
      <c r="G33" s="13">
        <v>33233000</v>
      </c>
      <c r="H33" s="12">
        <v>10887000</v>
      </c>
      <c r="I33" s="12">
        <v>14669000</v>
      </c>
      <c r="J33" s="12">
        <v>15618000</v>
      </c>
      <c r="K33" s="13">
        <v>10474000</v>
      </c>
      <c r="L33" s="12">
        <v>11994000</v>
      </c>
      <c r="M33" s="12">
        <v>10540000</v>
      </c>
      <c r="N33" s="12">
        <v>9447800</v>
      </c>
      <c r="O33" s="13">
        <v>11513000</v>
      </c>
      <c r="P33" s="12">
        <v>11585000</v>
      </c>
      <c r="Q33" s="12">
        <v>9841500</v>
      </c>
      <c r="R33" s="12">
        <v>10012000</v>
      </c>
      <c r="S33" s="13">
        <v>10440000</v>
      </c>
      <c r="T33" s="12">
        <v>11810000</v>
      </c>
      <c r="U33" s="12">
        <v>13537000</v>
      </c>
      <c r="V33" s="12">
        <v>11294000</v>
      </c>
      <c r="W33" s="13">
        <v>12225000</v>
      </c>
      <c r="X33" s="14">
        <v>14386000</v>
      </c>
      <c r="Y33" s="14">
        <v>11085000</v>
      </c>
      <c r="Z33" s="14">
        <v>12625000</v>
      </c>
      <c r="AA33" s="13">
        <v>22518000</v>
      </c>
      <c r="AB33" s="14">
        <v>11318000</v>
      </c>
      <c r="AC33" s="14">
        <v>14616000</v>
      </c>
      <c r="AD33" s="14">
        <v>8951400</v>
      </c>
      <c r="AE33" s="13">
        <v>8925400</v>
      </c>
      <c r="AF33" s="14">
        <v>16471000</v>
      </c>
      <c r="AG33" s="14">
        <v>11083000</v>
      </c>
      <c r="AH33" s="14">
        <v>10253000</v>
      </c>
      <c r="AI33" s="13">
        <v>11225000</v>
      </c>
      <c r="AJ33" s="14">
        <v>11437000</v>
      </c>
      <c r="AK33" s="14">
        <v>9413900</v>
      </c>
      <c r="AL33" s="14">
        <v>13517000</v>
      </c>
    </row>
    <row r="34" spans="1:38" ht="16" x14ac:dyDescent="0.2">
      <c r="A34" s="3" t="s">
        <v>104</v>
      </c>
      <c r="B34" s="3" t="s">
        <v>1525</v>
      </c>
      <c r="C34" s="12">
        <v>6280800</v>
      </c>
      <c r="D34" s="12">
        <v>7006833.3300000001</v>
      </c>
      <c r="E34" s="12">
        <v>6074100</v>
      </c>
      <c r="F34" s="12">
        <v>8665600</v>
      </c>
      <c r="G34" s="13">
        <v>3614600</v>
      </c>
      <c r="H34" s="12">
        <f>AVERAGE(G34,I34:J34)</f>
        <v>3638966.6666666665</v>
      </c>
      <c r="I34" s="12">
        <v>3532800</v>
      </c>
      <c r="J34" s="12">
        <v>3769500</v>
      </c>
      <c r="K34" s="13">
        <v>4145200</v>
      </c>
      <c r="L34" s="12">
        <v>4113533.3330000001</v>
      </c>
      <c r="M34" s="12">
        <v>4536300</v>
      </c>
      <c r="N34" s="12">
        <v>3659100</v>
      </c>
      <c r="O34" s="13">
        <v>4944100</v>
      </c>
      <c r="P34" s="12">
        <v>7024400</v>
      </c>
      <c r="Q34" s="12">
        <v>5101366.67</v>
      </c>
      <c r="R34" s="12">
        <v>3335600</v>
      </c>
      <c r="S34" s="13">
        <v>6997633.3300000001</v>
      </c>
      <c r="T34" s="12">
        <v>6188100</v>
      </c>
      <c r="U34" s="12">
        <v>7393700</v>
      </c>
      <c r="V34" s="12">
        <v>7411100</v>
      </c>
      <c r="W34" s="13">
        <v>9827600</v>
      </c>
      <c r="X34" s="14">
        <v>6617066.6699999999</v>
      </c>
      <c r="Y34" s="14">
        <v>5992200</v>
      </c>
      <c r="Z34" s="14">
        <v>4031400</v>
      </c>
      <c r="AA34" s="13">
        <v>6413500</v>
      </c>
      <c r="AB34" s="14">
        <v>4398200</v>
      </c>
      <c r="AC34" s="14">
        <v>3131100</v>
      </c>
      <c r="AD34" s="14">
        <v>3650000</v>
      </c>
      <c r="AE34" s="13">
        <v>5420600</v>
      </c>
      <c r="AF34" s="14">
        <v>8678200</v>
      </c>
      <c r="AG34" s="14">
        <v>6689033.3300000001</v>
      </c>
      <c r="AH34" s="14">
        <v>5968300</v>
      </c>
      <c r="AI34" s="13">
        <v>4230900</v>
      </c>
      <c r="AJ34" s="14">
        <v>9070800</v>
      </c>
      <c r="AK34" s="14">
        <v>4914100</v>
      </c>
      <c r="AL34" s="14">
        <v>6303400</v>
      </c>
    </row>
    <row r="35" spans="1:38" ht="16" x14ac:dyDescent="0.2">
      <c r="A35" s="3" t="s">
        <v>114</v>
      </c>
      <c r="B35" s="3" t="s">
        <v>1468</v>
      </c>
      <c r="C35" s="12">
        <v>189950000</v>
      </c>
      <c r="D35" s="12">
        <v>210810000</v>
      </c>
      <c r="E35" s="12">
        <v>205150000</v>
      </c>
      <c r="F35" s="12">
        <v>206910000</v>
      </c>
      <c r="G35" s="13">
        <v>210350000</v>
      </c>
      <c r="H35" s="12">
        <v>215920000</v>
      </c>
      <c r="I35" s="12">
        <v>202750000</v>
      </c>
      <c r="J35" s="12">
        <v>190640000</v>
      </c>
      <c r="K35" s="13">
        <v>193460000</v>
      </c>
      <c r="L35" s="12">
        <v>215460000</v>
      </c>
      <c r="M35" s="12">
        <v>181690000</v>
      </c>
      <c r="N35" s="12">
        <v>206720000</v>
      </c>
      <c r="O35" s="13">
        <v>207770000</v>
      </c>
      <c r="P35" s="12">
        <v>199790000</v>
      </c>
      <c r="Q35" s="12">
        <v>208990000</v>
      </c>
      <c r="R35" s="12">
        <v>186220000</v>
      </c>
      <c r="S35" s="13">
        <v>211300000</v>
      </c>
      <c r="T35" s="12">
        <v>231530000</v>
      </c>
      <c r="U35" s="12">
        <v>175320000</v>
      </c>
      <c r="V35" s="12">
        <v>201150000</v>
      </c>
      <c r="W35" s="13">
        <v>191230000</v>
      </c>
      <c r="X35" s="14">
        <v>201280000</v>
      </c>
      <c r="Y35" s="14">
        <v>196270000</v>
      </c>
      <c r="Z35" s="14">
        <v>216270000</v>
      </c>
      <c r="AA35" s="13">
        <v>261430000</v>
      </c>
      <c r="AB35" s="14">
        <v>237990000</v>
      </c>
      <c r="AC35" s="14">
        <v>212040000</v>
      </c>
      <c r="AD35" s="14">
        <v>210010000</v>
      </c>
      <c r="AE35" s="13">
        <v>181040000</v>
      </c>
      <c r="AF35" s="14">
        <v>159020000</v>
      </c>
      <c r="AG35" s="14">
        <v>160700000</v>
      </c>
      <c r="AH35" s="14">
        <v>165850000</v>
      </c>
      <c r="AI35" s="13">
        <v>225780000</v>
      </c>
      <c r="AJ35" s="14">
        <v>232880000</v>
      </c>
      <c r="AK35" s="14">
        <v>243160000</v>
      </c>
      <c r="AL35" s="14">
        <v>264000000</v>
      </c>
    </row>
    <row r="36" spans="1:38" ht="16" x14ac:dyDescent="0.2">
      <c r="A36" s="3" t="s">
        <v>116</v>
      </c>
      <c r="B36" s="3" t="s">
        <v>1471</v>
      </c>
      <c r="C36" s="12">
        <v>6797900</v>
      </c>
      <c r="D36" s="12">
        <v>6913900</v>
      </c>
      <c r="E36" s="12">
        <v>6031400</v>
      </c>
      <c r="F36" s="12">
        <v>8755600</v>
      </c>
      <c r="G36" s="13">
        <v>6660800</v>
      </c>
      <c r="H36" s="12">
        <v>6165000</v>
      </c>
      <c r="I36" s="12">
        <v>9046300</v>
      </c>
      <c r="J36" s="12">
        <v>7692300</v>
      </c>
      <c r="K36" s="13">
        <v>7751400</v>
      </c>
      <c r="L36" s="12">
        <v>8287300</v>
      </c>
      <c r="M36" s="12">
        <v>7439100</v>
      </c>
      <c r="N36" s="12">
        <v>6837000</v>
      </c>
      <c r="O36" s="13">
        <v>8864400</v>
      </c>
      <c r="P36" s="12">
        <v>6891700</v>
      </c>
      <c r="Q36" s="12">
        <v>7549100</v>
      </c>
      <c r="R36" s="12">
        <v>8146000</v>
      </c>
      <c r="S36" s="13">
        <v>6875100</v>
      </c>
      <c r="T36" s="12">
        <v>7951400</v>
      </c>
      <c r="U36" s="12">
        <v>7241800</v>
      </c>
      <c r="V36" s="12">
        <v>7070400</v>
      </c>
      <c r="W36" s="13">
        <v>6577500</v>
      </c>
      <c r="X36" s="14">
        <v>6808833.3300000001</v>
      </c>
      <c r="Y36" s="14">
        <v>6588200</v>
      </c>
      <c r="Z36" s="14">
        <v>7260800</v>
      </c>
      <c r="AA36" s="13">
        <f>AVERAGE(AB36:AD36)</f>
        <v>7878933.333333333</v>
      </c>
      <c r="AB36" s="14">
        <v>8776200</v>
      </c>
      <c r="AC36" s="14">
        <v>7623400</v>
      </c>
      <c r="AD36" s="14">
        <v>7237200</v>
      </c>
      <c r="AE36" s="13">
        <v>7529000</v>
      </c>
      <c r="AF36" s="14">
        <v>7523200</v>
      </c>
      <c r="AG36" s="14">
        <v>7824800</v>
      </c>
      <c r="AH36" s="14">
        <f>AVERAGE(AE36:AG36)</f>
        <v>7625666.666666667</v>
      </c>
      <c r="AI36" s="13">
        <v>6285000</v>
      </c>
      <c r="AJ36" s="14">
        <v>6950700</v>
      </c>
      <c r="AK36" s="14">
        <v>6677400</v>
      </c>
      <c r="AL36" s="14">
        <v>7889700</v>
      </c>
    </row>
    <row r="37" spans="1:38" ht="16" x14ac:dyDescent="0.2">
      <c r="A37" s="3" t="s">
        <v>119</v>
      </c>
      <c r="B37" s="3" t="s">
        <v>1531</v>
      </c>
      <c r="C37" s="12">
        <v>3925800</v>
      </c>
      <c r="D37" s="12">
        <v>4193100</v>
      </c>
      <c r="E37" s="12">
        <v>3885133.33</v>
      </c>
      <c r="F37" s="12">
        <v>3536500</v>
      </c>
      <c r="G37" s="13">
        <v>5164766.67</v>
      </c>
      <c r="H37" s="12">
        <v>4301700</v>
      </c>
      <c r="I37" s="12">
        <v>5047200</v>
      </c>
      <c r="J37" s="12">
        <v>6145400</v>
      </c>
      <c r="K37" s="13">
        <v>5179000</v>
      </c>
      <c r="L37" s="12">
        <v>3526100</v>
      </c>
      <c r="M37" s="12">
        <v>4673200</v>
      </c>
      <c r="N37" s="12">
        <v>3405400</v>
      </c>
      <c r="O37" s="13">
        <v>4688800</v>
      </c>
      <c r="P37" s="12">
        <v>4467700</v>
      </c>
      <c r="Q37" s="12">
        <v>4474400</v>
      </c>
      <c r="R37" s="12">
        <v>4432900</v>
      </c>
      <c r="S37" s="13">
        <v>6482900</v>
      </c>
      <c r="T37" s="12">
        <v>3856800</v>
      </c>
      <c r="U37" s="12">
        <v>5233600</v>
      </c>
      <c r="V37" s="12">
        <v>3611200</v>
      </c>
      <c r="W37" s="13">
        <v>4762900</v>
      </c>
      <c r="X37" s="14">
        <v>4578200</v>
      </c>
      <c r="Y37" s="14">
        <v>4003700</v>
      </c>
      <c r="Z37" s="14">
        <v>4448266.67</v>
      </c>
      <c r="AA37" s="13">
        <v>5061566.6670000004</v>
      </c>
      <c r="AB37" s="14">
        <v>5864100</v>
      </c>
      <c r="AC37" s="14">
        <v>4740000</v>
      </c>
      <c r="AD37" s="14">
        <v>4580600</v>
      </c>
      <c r="AE37" s="13">
        <v>5654700</v>
      </c>
      <c r="AF37" s="14">
        <v>6411700</v>
      </c>
      <c r="AG37" s="14">
        <v>6677300</v>
      </c>
      <c r="AH37" s="14">
        <v>5997900</v>
      </c>
      <c r="AI37" s="13">
        <v>3662700</v>
      </c>
      <c r="AJ37" s="14">
        <v>4884500</v>
      </c>
      <c r="AK37" s="14">
        <v>4167600</v>
      </c>
      <c r="AL37" s="14">
        <v>4316200</v>
      </c>
    </row>
    <row r="38" spans="1:38" ht="16" x14ac:dyDescent="0.2">
      <c r="A38" s="3" t="s">
        <v>122</v>
      </c>
      <c r="B38" s="3" t="s">
        <v>1471</v>
      </c>
      <c r="C38" s="12">
        <v>8706900</v>
      </c>
      <c r="D38" s="12">
        <v>8749000</v>
      </c>
      <c r="E38" s="12">
        <v>10011966.699999999</v>
      </c>
      <c r="F38" s="12">
        <v>12580000</v>
      </c>
      <c r="G38" s="13">
        <v>11794000</v>
      </c>
      <c r="H38" s="12">
        <v>8657600</v>
      </c>
      <c r="I38" s="12">
        <v>11204000</v>
      </c>
      <c r="J38" s="12">
        <v>15455000</v>
      </c>
      <c r="K38" s="13">
        <v>12128000</v>
      </c>
      <c r="L38" s="12">
        <v>14198000</v>
      </c>
      <c r="M38" s="12">
        <v>8984500</v>
      </c>
      <c r="N38" s="12">
        <v>12458000</v>
      </c>
      <c r="O38" s="13">
        <v>17369000</v>
      </c>
      <c r="P38" s="12">
        <v>14200000</v>
      </c>
      <c r="Q38" s="12">
        <v>16284000</v>
      </c>
      <c r="R38" s="12">
        <v>14129000</v>
      </c>
      <c r="S38" s="13">
        <v>11412000</v>
      </c>
      <c r="T38" s="12">
        <v>12315000</v>
      </c>
      <c r="U38" s="12">
        <v>11616333.300000001</v>
      </c>
      <c r="V38" s="12">
        <v>11122000</v>
      </c>
      <c r="W38" s="13">
        <v>18692000</v>
      </c>
      <c r="X38" s="14">
        <v>15007000</v>
      </c>
      <c r="Y38" s="14">
        <v>14008000</v>
      </c>
      <c r="Z38" s="14">
        <v>21273000</v>
      </c>
      <c r="AA38" s="13">
        <v>16321000</v>
      </c>
      <c r="AB38" s="14">
        <v>27320000</v>
      </c>
      <c r="AC38" s="14">
        <v>23681000</v>
      </c>
      <c r="AD38" s="14">
        <v>14076000</v>
      </c>
      <c r="AE38" s="13">
        <v>35678000</v>
      </c>
      <c r="AF38" s="14">
        <v>34213000</v>
      </c>
      <c r="AG38" s="14">
        <v>28841000</v>
      </c>
      <c r="AH38" s="14">
        <v>27181000</v>
      </c>
      <c r="AI38" s="13">
        <v>19234000</v>
      </c>
      <c r="AJ38" s="14">
        <v>17289000</v>
      </c>
      <c r="AK38" s="14">
        <v>14057000</v>
      </c>
      <c r="AL38" s="14">
        <v>16301000</v>
      </c>
    </row>
    <row r="39" spans="1:38" ht="16" x14ac:dyDescent="0.2">
      <c r="A39" s="3" t="s">
        <v>134</v>
      </c>
      <c r="B39" s="3" t="s">
        <v>1471</v>
      </c>
      <c r="C39" s="12">
        <v>0</v>
      </c>
      <c r="D39" s="12">
        <v>0</v>
      </c>
      <c r="E39" s="12">
        <v>0</v>
      </c>
      <c r="F39" s="12">
        <v>0</v>
      </c>
      <c r="G39" s="13">
        <v>0</v>
      </c>
      <c r="H39" s="12">
        <v>0</v>
      </c>
      <c r="I39" s="12">
        <v>0</v>
      </c>
      <c r="J39" s="12">
        <v>0</v>
      </c>
      <c r="K39" s="13">
        <v>0</v>
      </c>
      <c r="L39" s="12">
        <v>0</v>
      </c>
      <c r="M39" s="12">
        <v>0</v>
      </c>
      <c r="N39" s="12">
        <v>0</v>
      </c>
      <c r="O39" s="13">
        <v>0</v>
      </c>
      <c r="P39" s="12">
        <v>0</v>
      </c>
      <c r="Q39" s="12">
        <v>0</v>
      </c>
      <c r="R39" s="12">
        <v>0</v>
      </c>
      <c r="S39" s="13">
        <v>0</v>
      </c>
      <c r="T39" s="12">
        <v>0</v>
      </c>
      <c r="U39" s="12">
        <v>0</v>
      </c>
      <c r="V39" s="12">
        <v>0</v>
      </c>
      <c r="W39" s="13">
        <v>0</v>
      </c>
      <c r="X39" s="14">
        <v>0</v>
      </c>
      <c r="Y39" s="14">
        <v>0</v>
      </c>
      <c r="Z39" s="14">
        <v>0</v>
      </c>
      <c r="AA39" s="13">
        <v>0</v>
      </c>
      <c r="AB39" s="14">
        <v>0</v>
      </c>
      <c r="AC39" s="14">
        <v>0</v>
      </c>
      <c r="AD39" s="14">
        <v>0</v>
      </c>
      <c r="AE39" s="13">
        <v>0</v>
      </c>
      <c r="AF39" s="14">
        <v>0</v>
      </c>
      <c r="AG39" s="14">
        <v>0</v>
      </c>
      <c r="AH39" s="14">
        <v>0</v>
      </c>
      <c r="AI39" s="13">
        <v>2592600</v>
      </c>
      <c r="AJ39" s="14">
        <v>2987200</v>
      </c>
      <c r="AK39" s="14">
        <v>2439900</v>
      </c>
      <c r="AL39" s="14">
        <v>2686200</v>
      </c>
    </row>
    <row r="40" spans="1:38" ht="16" x14ac:dyDescent="0.2">
      <c r="A40" s="3" t="s">
        <v>144</v>
      </c>
      <c r="B40" s="3" t="s">
        <v>1471</v>
      </c>
      <c r="C40" s="12">
        <v>0</v>
      </c>
      <c r="D40" s="12">
        <v>0</v>
      </c>
      <c r="E40" s="12">
        <v>0</v>
      </c>
      <c r="F40" s="12">
        <v>0</v>
      </c>
      <c r="G40" s="13">
        <v>0</v>
      </c>
      <c r="H40" s="12">
        <v>0</v>
      </c>
      <c r="I40" s="12">
        <v>0</v>
      </c>
      <c r="J40" s="12">
        <v>0</v>
      </c>
      <c r="K40" s="13">
        <v>0</v>
      </c>
      <c r="L40" s="12">
        <v>0</v>
      </c>
      <c r="M40" s="12">
        <v>0</v>
      </c>
      <c r="N40" s="12">
        <v>0</v>
      </c>
      <c r="O40" s="13">
        <v>0</v>
      </c>
      <c r="P40" s="12">
        <v>0</v>
      </c>
      <c r="Q40" s="12">
        <v>0</v>
      </c>
      <c r="R40" s="12">
        <v>0</v>
      </c>
      <c r="S40" s="13">
        <v>0</v>
      </c>
      <c r="T40" s="12">
        <v>0</v>
      </c>
      <c r="U40" s="12">
        <v>0</v>
      </c>
      <c r="V40" s="12">
        <v>0</v>
      </c>
      <c r="W40" s="13">
        <v>0</v>
      </c>
      <c r="X40" s="14">
        <v>0</v>
      </c>
      <c r="Y40" s="14">
        <v>0</v>
      </c>
      <c r="Z40" s="14">
        <v>0</v>
      </c>
      <c r="AA40" s="13">
        <v>0</v>
      </c>
      <c r="AB40" s="14">
        <v>0</v>
      </c>
      <c r="AC40" s="14">
        <v>0</v>
      </c>
      <c r="AD40" s="14">
        <v>0</v>
      </c>
      <c r="AE40" s="13">
        <v>3733800</v>
      </c>
      <c r="AF40" s="14">
        <v>3207100</v>
      </c>
      <c r="AG40" s="14">
        <v>3278600</v>
      </c>
      <c r="AH40" s="14">
        <v>3679300</v>
      </c>
      <c r="AI40" s="13">
        <v>0</v>
      </c>
      <c r="AJ40" s="14">
        <v>0</v>
      </c>
      <c r="AK40" s="14">
        <v>0</v>
      </c>
      <c r="AL40" s="14">
        <v>0</v>
      </c>
    </row>
    <row r="41" spans="1:38" ht="16" x14ac:dyDescent="0.2">
      <c r="A41" s="3" t="s">
        <v>148</v>
      </c>
      <c r="B41" s="3" t="s">
        <v>1545</v>
      </c>
      <c r="C41" s="12">
        <v>2258600</v>
      </c>
      <c r="D41" s="12">
        <v>2255800</v>
      </c>
      <c r="E41" s="12">
        <v>1806900</v>
      </c>
      <c r="F41" s="12">
        <v>2713100</v>
      </c>
      <c r="G41" s="13">
        <v>2514466.67</v>
      </c>
      <c r="H41" s="12">
        <v>2367100</v>
      </c>
      <c r="I41" s="12">
        <v>2620900</v>
      </c>
      <c r="J41" s="12">
        <v>2555400</v>
      </c>
      <c r="K41" s="13">
        <f>AVERAGE(L41:N41)</f>
        <v>2329033.3333333335</v>
      </c>
      <c r="L41" s="12">
        <v>2426900</v>
      </c>
      <c r="M41" s="12">
        <v>2282700</v>
      </c>
      <c r="N41" s="12">
        <v>2277500</v>
      </c>
      <c r="O41" s="13">
        <v>2615300</v>
      </c>
      <c r="P41" s="12">
        <v>2130900</v>
      </c>
      <c r="Q41" s="12">
        <v>2171300</v>
      </c>
      <c r="R41" s="12">
        <v>2770200</v>
      </c>
      <c r="S41" s="13">
        <v>1650300</v>
      </c>
      <c r="T41" s="12">
        <v>1877900</v>
      </c>
      <c r="U41" s="12">
        <v>2063500</v>
      </c>
      <c r="V41" s="12">
        <v>2736100</v>
      </c>
      <c r="W41" s="13">
        <v>2879100</v>
      </c>
      <c r="X41" s="14">
        <v>2248266.67</v>
      </c>
      <c r="Y41" s="14">
        <v>1740800</v>
      </c>
      <c r="Z41" s="14">
        <v>2124900</v>
      </c>
      <c r="AA41" s="13">
        <v>4998500</v>
      </c>
      <c r="AB41" s="14">
        <v>3007300</v>
      </c>
      <c r="AC41" s="14">
        <v>2153300</v>
      </c>
      <c r="AD41" s="14">
        <v>2051600</v>
      </c>
      <c r="AE41" s="13">
        <v>2373100</v>
      </c>
      <c r="AF41" s="14">
        <v>2764100</v>
      </c>
      <c r="AG41" s="14">
        <v>2233000</v>
      </c>
      <c r="AH41" s="14">
        <v>2217000</v>
      </c>
      <c r="AI41" s="13">
        <v>2114500</v>
      </c>
      <c r="AJ41" s="14">
        <v>2599200</v>
      </c>
      <c r="AK41" s="14">
        <v>2000100</v>
      </c>
      <c r="AL41" s="14">
        <v>2473400</v>
      </c>
    </row>
    <row r="42" spans="1:38" ht="16" x14ac:dyDescent="0.2">
      <c r="A42" s="3" t="s">
        <v>152</v>
      </c>
      <c r="B42" s="3" t="s">
        <v>1548</v>
      </c>
      <c r="C42" s="12">
        <v>142670000</v>
      </c>
      <c r="D42" s="12">
        <v>184450000</v>
      </c>
      <c r="E42" s="12">
        <v>156020000</v>
      </c>
      <c r="F42" s="12">
        <v>141470000</v>
      </c>
      <c r="G42" s="13">
        <v>139620000</v>
      </c>
      <c r="H42" s="12">
        <v>145380000</v>
      </c>
      <c r="I42" s="12">
        <v>120270000</v>
      </c>
      <c r="J42" s="12">
        <v>140500000</v>
      </c>
      <c r="K42" s="13">
        <v>121140000</v>
      </c>
      <c r="L42" s="12">
        <v>129280000</v>
      </c>
      <c r="M42" s="12">
        <v>116920000</v>
      </c>
      <c r="N42" s="12">
        <v>129320000</v>
      </c>
      <c r="O42" s="13">
        <v>160680000</v>
      </c>
      <c r="P42" s="12">
        <v>183220000</v>
      </c>
      <c r="Q42" s="12">
        <v>130430000</v>
      </c>
      <c r="R42" s="12">
        <v>179320000</v>
      </c>
      <c r="S42" s="13">
        <v>134780000</v>
      </c>
      <c r="T42" s="12">
        <v>160480000</v>
      </c>
      <c r="U42" s="12">
        <v>128000000</v>
      </c>
      <c r="V42" s="12">
        <v>125870000</v>
      </c>
      <c r="W42" s="13">
        <v>149040000</v>
      </c>
      <c r="X42" s="14">
        <v>173390000</v>
      </c>
      <c r="Y42" s="14">
        <v>120630000</v>
      </c>
      <c r="Z42" s="14">
        <v>140610000</v>
      </c>
      <c r="AA42" s="13">
        <v>90580000</v>
      </c>
      <c r="AB42" s="14">
        <v>165470000</v>
      </c>
      <c r="AC42" s="14">
        <v>158850000</v>
      </c>
      <c r="AD42" s="14">
        <v>178720000</v>
      </c>
      <c r="AE42" s="13">
        <v>158540000</v>
      </c>
      <c r="AF42" s="14">
        <v>158480000</v>
      </c>
      <c r="AG42" s="14">
        <f>AVERAGE(AE42:AF42,AH42)</f>
        <v>158686666.66666666</v>
      </c>
      <c r="AH42" s="14">
        <v>159040000</v>
      </c>
      <c r="AI42" s="13">
        <v>174530000</v>
      </c>
      <c r="AJ42" s="14">
        <v>168830000</v>
      </c>
      <c r="AK42" s="14">
        <v>220720000</v>
      </c>
      <c r="AL42" s="14">
        <v>162380000</v>
      </c>
    </row>
    <row r="43" spans="1:38" ht="16" x14ac:dyDescent="0.2">
      <c r="A43" s="3" t="s">
        <v>155</v>
      </c>
      <c r="B43" s="3" t="s">
        <v>1551</v>
      </c>
      <c r="C43" s="12">
        <v>0</v>
      </c>
      <c r="D43" s="12">
        <v>0</v>
      </c>
      <c r="E43" s="12">
        <v>0</v>
      </c>
      <c r="F43" s="12">
        <v>0</v>
      </c>
      <c r="G43" s="13">
        <v>1288000</v>
      </c>
      <c r="H43" s="12">
        <v>1313500</v>
      </c>
      <c r="I43" s="12">
        <v>1147200</v>
      </c>
      <c r="J43" s="12">
        <v>1403300</v>
      </c>
      <c r="K43" s="13">
        <v>1079900</v>
      </c>
      <c r="L43" s="12">
        <v>1329100</v>
      </c>
      <c r="M43" s="12">
        <v>1454600</v>
      </c>
      <c r="N43" s="12">
        <v>1452800</v>
      </c>
      <c r="O43" s="13">
        <v>1974800</v>
      </c>
      <c r="P43" s="12">
        <v>2518400</v>
      </c>
      <c r="Q43" s="12">
        <v>1647600</v>
      </c>
      <c r="R43" s="12">
        <f>AVERAGE(O43:Q43)</f>
        <v>2046933.3333333333</v>
      </c>
      <c r="S43" s="13">
        <v>1991000</v>
      </c>
      <c r="T43" s="12">
        <v>1571700</v>
      </c>
      <c r="U43" s="12">
        <v>1932200</v>
      </c>
      <c r="V43" s="12">
        <v>1590700</v>
      </c>
      <c r="W43" s="13">
        <v>1294900</v>
      </c>
      <c r="X43" s="14">
        <v>1069700</v>
      </c>
      <c r="Y43" s="14">
        <v>1595700</v>
      </c>
      <c r="Z43" s="14">
        <f>AVERAGE(W43:Y43)</f>
        <v>1320100</v>
      </c>
      <c r="AA43" s="13">
        <v>1133500</v>
      </c>
      <c r="AB43" s="14">
        <v>1563400</v>
      </c>
      <c r="AC43" s="14">
        <v>1906300</v>
      </c>
      <c r="AD43" s="14">
        <v>1546600</v>
      </c>
      <c r="AE43" s="13">
        <v>933680</v>
      </c>
      <c r="AF43" s="14">
        <v>1245500</v>
      </c>
      <c r="AG43" s="14">
        <v>1137300</v>
      </c>
      <c r="AH43" s="14">
        <f>AVERAGE(AE43:AG43)</f>
        <v>1105493.3333333333</v>
      </c>
      <c r="AI43" s="13">
        <v>940190</v>
      </c>
      <c r="AJ43" s="14">
        <v>6202800</v>
      </c>
      <c r="AK43" s="14">
        <v>2844096.67</v>
      </c>
      <c r="AL43" s="14">
        <v>1389300</v>
      </c>
    </row>
    <row r="44" spans="1:38" ht="16" x14ac:dyDescent="0.2">
      <c r="A44" s="3" t="s">
        <v>156</v>
      </c>
      <c r="B44" s="3" t="s">
        <v>1471</v>
      </c>
      <c r="C44" s="12">
        <v>7624900</v>
      </c>
      <c r="D44" s="12">
        <v>6487900</v>
      </c>
      <c r="E44" s="12">
        <v>3973500</v>
      </c>
      <c r="F44" s="12">
        <v>6494500</v>
      </c>
      <c r="G44" s="13">
        <v>6183800</v>
      </c>
      <c r="H44" s="12">
        <v>5725500</v>
      </c>
      <c r="I44" s="12">
        <v>6403500</v>
      </c>
      <c r="J44" s="12">
        <v>7134000</v>
      </c>
      <c r="K44" s="13">
        <v>6044400</v>
      </c>
      <c r="L44" s="12">
        <v>7241900</v>
      </c>
      <c r="M44" s="12">
        <v>6399700</v>
      </c>
      <c r="N44" s="12">
        <v>7322000</v>
      </c>
      <c r="O44" s="13">
        <v>8910600</v>
      </c>
      <c r="P44" s="12">
        <v>7650000</v>
      </c>
      <c r="Q44" s="12">
        <v>6870500</v>
      </c>
      <c r="R44" s="12">
        <v>8991000</v>
      </c>
      <c r="S44" s="13">
        <v>7065700</v>
      </c>
      <c r="T44" s="12">
        <v>9629400</v>
      </c>
      <c r="U44" s="12">
        <v>6968500</v>
      </c>
      <c r="V44" s="12">
        <v>5042200</v>
      </c>
      <c r="W44" s="13">
        <v>6334900</v>
      </c>
      <c r="X44" s="14">
        <v>6500900</v>
      </c>
      <c r="Y44" s="14">
        <f>AVERAGE(W44:X44,Z44)</f>
        <v>6319633.333333333</v>
      </c>
      <c r="Z44" s="14">
        <v>6123100</v>
      </c>
      <c r="AA44" s="13">
        <v>8718100</v>
      </c>
      <c r="AB44" s="14">
        <v>10149000</v>
      </c>
      <c r="AC44" s="14">
        <v>8866000</v>
      </c>
      <c r="AD44" s="14">
        <v>7949600</v>
      </c>
      <c r="AE44" s="13">
        <v>5683400</v>
      </c>
      <c r="AF44" s="14">
        <v>7403700</v>
      </c>
      <c r="AG44" s="14">
        <v>6108900</v>
      </c>
      <c r="AH44" s="14">
        <v>9672300</v>
      </c>
      <c r="AI44" s="13">
        <v>5932900</v>
      </c>
      <c r="AJ44" s="14">
        <v>6787500</v>
      </c>
      <c r="AK44" s="14">
        <v>6935700</v>
      </c>
      <c r="AL44" s="14">
        <v>8564900</v>
      </c>
    </row>
    <row r="45" spans="1:38" ht="16" x14ac:dyDescent="0.2">
      <c r="A45" s="3" t="s">
        <v>158</v>
      </c>
      <c r="B45" s="3" t="s">
        <v>1471</v>
      </c>
      <c r="C45" s="12">
        <v>15416000</v>
      </c>
      <c r="D45" s="12">
        <v>14403000</v>
      </c>
      <c r="E45" s="12">
        <v>11715000</v>
      </c>
      <c r="F45" s="12">
        <v>17682000</v>
      </c>
      <c r="G45" s="13">
        <v>17366000</v>
      </c>
      <c r="H45" s="12">
        <v>14491000</v>
      </c>
      <c r="I45" s="12">
        <v>21960000</v>
      </c>
      <c r="J45" s="12">
        <v>21267000</v>
      </c>
      <c r="K45" s="13">
        <v>17691000</v>
      </c>
      <c r="L45" s="12">
        <f>AVERAGE(K45,M45:N45)</f>
        <v>17550333.333333332</v>
      </c>
      <c r="M45" s="12">
        <v>17460000</v>
      </c>
      <c r="N45" s="12">
        <v>17500000</v>
      </c>
      <c r="O45" s="13">
        <v>14646000</v>
      </c>
      <c r="P45" s="12">
        <v>15331000</v>
      </c>
      <c r="Q45" s="12">
        <v>14633000</v>
      </c>
      <c r="R45" s="12">
        <v>14121000</v>
      </c>
      <c r="S45" s="13">
        <v>13065000</v>
      </c>
      <c r="T45" s="12">
        <v>13105000</v>
      </c>
      <c r="U45" s="12">
        <f>AVERAGE(S45:T45,V45)</f>
        <v>13065666.666666666</v>
      </c>
      <c r="V45" s="12">
        <v>13027000</v>
      </c>
      <c r="W45" s="13">
        <v>16873000</v>
      </c>
      <c r="X45" s="14">
        <v>15403000</v>
      </c>
      <c r="Y45" s="14">
        <v>12646000</v>
      </c>
      <c r="Z45" s="14">
        <v>14073000</v>
      </c>
      <c r="AA45" s="13">
        <v>27374000</v>
      </c>
      <c r="AB45" s="14">
        <v>17075000</v>
      </c>
      <c r="AC45" s="14">
        <v>17942000</v>
      </c>
      <c r="AD45" s="14">
        <v>15337000</v>
      </c>
      <c r="AE45" s="13">
        <v>14115000</v>
      </c>
      <c r="AF45" s="14">
        <v>16300000</v>
      </c>
      <c r="AG45" s="14">
        <v>11676000</v>
      </c>
      <c r="AH45" s="14">
        <v>15092000</v>
      </c>
      <c r="AI45" s="13">
        <v>11090000</v>
      </c>
      <c r="AJ45" s="14">
        <v>15694000</v>
      </c>
      <c r="AK45" s="14">
        <v>13930000</v>
      </c>
      <c r="AL45" s="14">
        <v>7929300</v>
      </c>
    </row>
    <row r="46" spans="1:38" ht="16" x14ac:dyDescent="0.2">
      <c r="A46" s="3" t="s">
        <v>160</v>
      </c>
      <c r="B46" s="3" t="s">
        <v>1553</v>
      </c>
      <c r="C46" s="12">
        <v>6884400</v>
      </c>
      <c r="D46" s="12">
        <v>6461900</v>
      </c>
      <c r="E46" s="12">
        <v>5487800</v>
      </c>
      <c r="F46" s="12">
        <v>5640100</v>
      </c>
      <c r="G46" s="13">
        <v>5264200</v>
      </c>
      <c r="H46" s="12">
        <v>5310100</v>
      </c>
      <c r="I46" s="12">
        <v>8955300</v>
      </c>
      <c r="J46" s="12">
        <v>7843500</v>
      </c>
      <c r="K46" s="13">
        <v>5054800</v>
      </c>
      <c r="L46" s="12">
        <v>5209500</v>
      </c>
      <c r="M46" s="12">
        <v>5238200</v>
      </c>
      <c r="N46" s="12">
        <v>5733200</v>
      </c>
      <c r="O46" s="13">
        <v>7465000</v>
      </c>
      <c r="P46" s="12">
        <v>5852600</v>
      </c>
      <c r="Q46" s="12">
        <v>6548500</v>
      </c>
      <c r="R46" s="12">
        <v>4610000</v>
      </c>
      <c r="S46" s="13">
        <v>7624400</v>
      </c>
      <c r="T46" s="12">
        <v>7418000</v>
      </c>
      <c r="U46" s="12">
        <v>7647500</v>
      </c>
      <c r="V46" s="12">
        <v>6779600</v>
      </c>
      <c r="W46" s="13">
        <v>5936600</v>
      </c>
      <c r="X46" s="14">
        <v>6739500</v>
      </c>
      <c r="Y46" s="14">
        <v>6722600</v>
      </c>
      <c r="Z46" s="14">
        <v>5394800</v>
      </c>
      <c r="AA46" s="13">
        <v>6917700</v>
      </c>
      <c r="AB46" s="14">
        <v>5409900</v>
      </c>
      <c r="AC46" s="14">
        <v>8475300</v>
      </c>
      <c r="AD46" s="14">
        <v>8251900</v>
      </c>
      <c r="AE46" s="13">
        <f>AVERAGE(AF46:AH46)</f>
        <v>5415600</v>
      </c>
      <c r="AF46" s="14">
        <v>5164900</v>
      </c>
      <c r="AG46" s="14">
        <v>5614600</v>
      </c>
      <c r="AH46" s="14">
        <v>5467300</v>
      </c>
      <c r="AI46" s="13">
        <v>5547600</v>
      </c>
      <c r="AJ46" s="14">
        <v>5583200</v>
      </c>
      <c r="AK46" s="14">
        <f>AVERAGE(AI46:AJ46,AL46)</f>
        <v>5503000</v>
      </c>
      <c r="AL46" s="14">
        <v>5378200</v>
      </c>
    </row>
    <row r="47" spans="1:38" ht="16" x14ac:dyDescent="0.2">
      <c r="A47" s="3" t="s">
        <v>166</v>
      </c>
      <c r="B47" s="3" t="s">
        <v>1471</v>
      </c>
      <c r="C47" s="12">
        <v>2561700000</v>
      </c>
      <c r="D47" s="12">
        <f>AVERAGE(C47,E47:F47)</f>
        <v>2504533333.3333335</v>
      </c>
      <c r="E47" s="12">
        <v>2431700000</v>
      </c>
      <c r="F47" s="12">
        <v>2520200000</v>
      </c>
      <c r="G47" s="13">
        <v>1756200000</v>
      </c>
      <c r="H47" s="12">
        <v>1544700000</v>
      </c>
      <c r="I47" s="12">
        <v>1742700000</v>
      </c>
      <c r="J47" s="12">
        <v>1290600000</v>
      </c>
      <c r="K47" s="13">
        <v>1455900000</v>
      </c>
      <c r="L47" s="12">
        <v>1955700000</v>
      </c>
      <c r="M47" s="12">
        <v>1475400000</v>
      </c>
      <c r="N47" s="12">
        <v>1833500000</v>
      </c>
      <c r="O47" s="13">
        <v>2342800000</v>
      </c>
      <c r="P47" s="12">
        <v>2262800000</v>
      </c>
      <c r="Q47" s="12">
        <v>2154800000</v>
      </c>
      <c r="R47" s="12">
        <v>2255200000</v>
      </c>
      <c r="S47" s="13">
        <v>2011500000</v>
      </c>
      <c r="T47" s="12">
        <v>2385700000</v>
      </c>
      <c r="U47" s="12">
        <v>2198100000</v>
      </c>
      <c r="V47" s="12">
        <v>1890700000</v>
      </c>
      <c r="W47" s="13">
        <v>1562600000</v>
      </c>
      <c r="X47" s="14">
        <v>2105000000</v>
      </c>
      <c r="Y47" s="14">
        <v>1528500000</v>
      </c>
      <c r="Z47" s="14">
        <v>1869900000</v>
      </c>
      <c r="AA47" s="13">
        <v>1665200000</v>
      </c>
      <c r="AB47" s="14">
        <v>2106500000</v>
      </c>
      <c r="AC47" s="14">
        <v>1980800000</v>
      </c>
      <c r="AD47" s="14">
        <v>1912600000</v>
      </c>
      <c r="AE47" s="13">
        <v>1493000000</v>
      </c>
      <c r="AF47" s="14">
        <v>1561200000</v>
      </c>
      <c r="AG47" s="14">
        <v>1362400000</v>
      </c>
      <c r="AH47" s="14">
        <v>1534000000</v>
      </c>
      <c r="AI47" s="13">
        <v>2181600000</v>
      </c>
      <c r="AJ47" s="14">
        <v>2154000000</v>
      </c>
      <c r="AK47" s="14">
        <v>2007300000</v>
      </c>
      <c r="AL47" s="14">
        <v>2152800000</v>
      </c>
    </row>
    <row r="48" spans="1:38" ht="16" x14ac:dyDescent="0.2">
      <c r="A48" s="3" t="s">
        <v>167</v>
      </c>
      <c r="B48" s="3" t="s">
        <v>1504</v>
      </c>
      <c r="C48" s="12">
        <v>18246000</v>
      </c>
      <c r="D48" s="12">
        <v>10144000</v>
      </c>
      <c r="E48" s="12">
        <v>15776000</v>
      </c>
      <c r="F48" s="12">
        <v>16723000</v>
      </c>
      <c r="G48" s="13">
        <v>13090000</v>
      </c>
      <c r="H48" s="12">
        <v>12750000</v>
      </c>
      <c r="I48" s="12">
        <v>13897000</v>
      </c>
      <c r="J48" s="12">
        <v>10137000</v>
      </c>
      <c r="K48" s="13">
        <v>18281000</v>
      </c>
      <c r="L48" s="12">
        <v>15654000</v>
      </c>
      <c r="M48" s="12">
        <v>9071200</v>
      </c>
      <c r="N48" s="12">
        <v>12026000</v>
      </c>
      <c r="O48" s="13">
        <v>16013000</v>
      </c>
      <c r="P48" s="12">
        <v>14249000</v>
      </c>
      <c r="Q48" s="12">
        <v>11642000</v>
      </c>
      <c r="R48" s="12">
        <v>18088000</v>
      </c>
      <c r="S48" s="13">
        <v>13126000</v>
      </c>
      <c r="T48" s="12">
        <v>13127000</v>
      </c>
      <c r="U48" s="12">
        <v>14119000</v>
      </c>
      <c r="V48" s="12">
        <v>13860000</v>
      </c>
      <c r="W48" s="13">
        <v>14591000</v>
      </c>
      <c r="X48" s="14">
        <v>19072000</v>
      </c>
      <c r="Y48" s="14">
        <v>11669000</v>
      </c>
      <c r="Z48" s="14">
        <v>14310000</v>
      </c>
      <c r="AA48" s="13">
        <v>14213000</v>
      </c>
      <c r="AB48" s="14">
        <v>12654000</v>
      </c>
      <c r="AC48" s="14">
        <f>AVERAGE(AA48:AB48,AD48)</f>
        <v>13658000</v>
      </c>
      <c r="AD48" s="14">
        <v>14107000</v>
      </c>
      <c r="AE48" s="13">
        <v>9623900</v>
      </c>
      <c r="AF48" s="14">
        <v>12716000</v>
      </c>
      <c r="AG48" s="14">
        <v>9647100</v>
      </c>
      <c r="AH48" s="14">
        <v>11229000</v>
      </c>
      <c r="AI48" s="13">
        <v>11579000</v>
      </c>
      <c r="AJ48" s="14">
        <v>10855000</v>
      </c>
      <c r="AK48" s="14">
        <v>11310000</v>
      </c>
      <c r="AL48" s="14">
        <v>10586000</v>
      </c>
    </row>
    <row r="49" spans="1:38" ht="16" x14ac:dyDescent="0.2">
      <c r="A49" s="3" t="s">
        <v>172</v>
      </c>
      <c r="B49" s="3" t="s">
        <v>1471</v>
      </c>
      <c r="C49" s="12">
        <v>8444300</v>
      </c>
      <c r="D49" s="12">
        <v>12485000</v>
      </c>
      <c r="E49" s="12">
        <v>9189700</v>
      </c>
      <c r="F49" s="12">
        <v>9411700</v>
      </c>
      <c r="G49" s="13">
        <v>17070000</v>
      </c>
      <c r="H49" s="12">
        <v>8179400</v>
      </c>
      <c r="I49" s="12">
        <v>9889600</v>
      </c>
      <c r="J49" s="12">
        <v>11567000</v>
      </c>
      <c r="K49" s="13">
        <v>7498400</v>
      </c>
      <c r="L49" s="12">
        <v>9981400</v>
      </c>
      <c r="M49" s="12">
        <v>12509000</v>
      </c>
      <c r="N49" s="12">
        <v>13787000</v>
      </c>
      <c r="O49" s="13">
        <v>13517000</v>
      </c>
      <c r="P49" s="12">
        <v>22734000</v>
      </c>
      <c r="Q49" s="12">
        <v>17442000</v>
      </c>
      <c r="R49" s="12">
        <v>13029000</v>
      </c>
      <c r="S49" s="13">
        <v>15070000</v>
      </c>
      <c r="T49" s="12">
        <v>12119000</v>
      </c>
      <c r="U49" s="12">
        <v>7990100</v>
      </c>
      <c r="V49" s="12">
        <v>11788000</v>
      </c>
      <c r="W49" s="13">
        <v>9546300</v>
      </c>
      <c r="X49" s="14">
        <v>10052000</v>
      </c>
      <c r="Y49" s="14">
        <v>9572000</v>
      </c>
      <c r="Z49" s="14">
        <v>9241400</v>
      </c>
      <c r="AA49" s="13">
        <v>12713000</v>
      </c>
      <c r="AB49" s="14">
        <v>12468000</v>
      </c>
      <c r="AC49" s="14">
        <f>AVERAGE(AA49:AB49,AD49)</f>
        <v>12673666.666666666</v>
      </c>
      <c r="AD49" s="14">
        <v>12840000</v>
      </c>
      <c r="AE49" s="13">
        <v>9963200</v>
      </c>
      <c r="AF49" s="14">
        <f>AVERAGE(AE49,AG49:AH49)</f>
        <v>9727933.333333334</v>
      </c>
      <c r="AG49" s="14">
        <v>8791600</v>
      </c>
      <c r="AH49" s="14">
        <v>10429000</v>
      </c>
      <c r="AI49" s="13">
        <v>6991500</v>
      </c>
      <c r="AJ49" s="14">
        <v>10983000</v>
      </c>
      <c r="AK49" s="14">
        <v>12178000</v>
      </c>
      <c r="AL49" s="14">
        <v>11392000</v>
      </c>
    </row>
    <row r="50" spans="1:38" ht="16" x14ac:dyDescent="0.2">
      <c r="A50" s="3" t="s">
        <v>174</v>
      </c>
      <c r="B50" s="3" t="s">
        <v>1471</v>
      </c>
      <c r="C50" s="12">
        <v>68153000</v>
      </c>
      <c r="D50" s="12">
        <v>63934000</v>
      </c>
      <c r="E50" s="12">
        <v>53881000</v>
      </c>
      <c r="F50" s="12">
        <v>69131000</v>
      </c>
      <c r="G50" s="13">
        <v>67391000</v>
      </c>
      <c r="H50" s="12">
        <v>68111000</v>
      </c>
      <c r="I50" s="12">
        <v>93759000</v>
      </c>
      <c r="J50" s="12">
        <v>74857000</v>
      </c>
      <c r="K50" s="13">
        <v>85439000</v>
      </c>
      <c r="L50" s="12">
        <v>67522000</v>
      </c>
      <c r="M50" s="12">
        <v>71105000</v>
      </c>
      <c r="N50" s="12">
        <v>66478000</v>
      </c>
      <c r="O50" s="13">
        <v>80481000</v>
      </c>
      <c r="P50" s="12">
        <v>66928000</v>
      </c>
      <c r="Q50" s="12">
        <v>64985000</v>
      </c>
      <c r="R50" s="12">
        <v>72331000</v>
      </c>
      <c r="S50" s="13">
        <v>65477000</v>
      </c>
      <c r="T50" s="12">
        <v>69297000</v>
      </c>
      <c r="U50" s="12">
        <v>67321000</v>
      </c>
      <c r="V50" s="12">
        <v>70412000</v>
      </c>
      <c r="W50" s="13">
        <v>67270000</v>
      </c>
      <c r="X50" s="14">
        <v>73552000</v>
      </c>
      <c r="Y50" s="14">
        <v>60858000</v>
      </c>
      <c r="Z50" s="14">
        <v>61642000</v>
      </c>
      <c r="AA50" s="13">
        <f>AVERAGE(AB50:AD50)</f>
        <v>71096666.666666672</v>
      </c>
      <c r="AB50" s="14">
        <v>68405000</v>
      </c>
      <c r="AC50" s="14">
        <v>73300000</v>
      </c>
      <c r="AD50" s="14">
        <v>71585000</v>
      </c>
      <c r="AE50" s="13">
        <v>67159000</v>
      </c>
      <c r="AF50" s="14">
        <v>57590000</v>
      </c>
      <c r="AG50" s="14">
        <v>73865000</v>
      </c>
      <c r="AH50" s="14">
        <v>69988000</v>
      </c>
      <c r="AI50" s="13">
        <v>59851000</v>
      </c>
      <c r="AJ50" s="14">
        <v>72664000</v>
      </c>
      <c r="AK50" s="14">
        <v>58034000</v>
      </c>
      <c r="AL50" s="14">
        <v>68814000</v>
      </c>
    </row>
    <row r="51" spans="1:38" ht="16" x14ac:dyDescent="0.2">
      <c r="A51" s="3" t="s">
        <v>178</v>
      </c>
      <c r="B51" s="3" t="s">
        <v>1563</v>
      </c>
      <c r="C51" s="12">
        <v>22839000</v>
      </c>
      <c r="D51" s="12">
        <v>20611000</v>
      </c>
      <c r="E51" s="12">
        <v>24432000</v>
      </c>
      <c r="F51" s="12">
        <v>24165000</v>
      </c>
      <c r="G51" s="13">
        <v>22240000</v>
      </c>
      <c r="H51" s="12">
        <v>20096000</v>
      </c>
      <c r="I51" s="12">
        <v>23716000</v>
      </c>
      <c r="J51" s="12">
        <v>24184000</v>
      </c>
      <c r="K51" s="13">
        <f>AVERAGE(L51:N51)</f>
        <v>24577666.666666668</v>
      </c>
      <c r="L51" s="12">
        <v>24749000</v>
      </c>
      <c r="M51" s="12">
        <v>24303000</v>
      </c>
      <c r="N51" s="12">
        <v>24681000</v>
      </c>
      <c r="O51" s="13">
        <v>27957000</v>
      </c>
      <c r="P51" s="12">
        <v>25505000</v>
      </c>
      <c r="Q51" s="12">
        <v>24793000</v>
      </c>
      <c r="R51" s="12">
        <v>31038000</v>
      </c>
      <c r="S51" s="13">
        <v>26760000</v>
      </c>
      <c r="T51" s="12">
        <v>26741000</v>
      </c>
      <c r="U51" s="12">
        <f>AVERAGE(S51:T51,V51)</f>
        <v>26705666.666666668</v>
      </c>
      <c r="V51" s="12">
        <v>26616000</v>
      </c>
      <c r="W51" s="13">
        <v>21413000</v>
      </c>
      <c r="X51" s="14">
        <v>24521000</v>
      </c>
      <c r="Y51" s="14">
        <v>24424000</v>
      </c>
      <c r="Z51" s="14">
        <v>26663000</v>
      </c>
      <c r="AA51" s="13">
        <f>AVERAGE(AB51:AD51)</f>
        <v>27493000</v>
      </c>
      <c r="AB51" s="14">
        <v>27581000</v>
      </c>
      <c r="AC51" s="14">
        <v>29207000</v>
      </c>
      <c r="AD51" s="14">
        <v>25691000</v>
      </c>
      <c r="AE51" s="13">
        <v>25363000</v>
      </c>
      <c r="AF51" s="14">
        <v>23618000</v>
      </c>
      <c r="AG51" s="14">
        <v>22525000</v>
      </c>
      <c r="AH51" s="14">
        <v>19874000</v>
      </c>
      <c r="AI51" s="13">
        <v>29487000</v>
      </c>
      <c r="AJ51" s="14">
        <v>25385000</v>
      </c>
      <c r="AK51" s="14">
        <v>23633000</v>
      </c>
      <c r="AL51" s="14">
        <v>25204000</v>
      </c>
    </row>
    <row r="52" spans="1:38" ht="16" x14ac:dyDescent="0.2">
      <c r="A52" s="3" t="s">
        <v>180</v>
      </c>
      <c r="B52" s="3" t="s">
        <v>1564</v>
      </c>
      <c r="C52" s="12">
        <v>42020000</v>
      </c>
      <c r="D52" s="12">
        <v>47861000</v>
      </c>
      <c r="E52" s="12">
        <v>45617000</v>
      </c>
      <c r="F52" s="12">
        <v>36154000</v>
      </c>
      <c r="G52" s="13">
        <v>36018000</v>
      </c>
      <c r="H52" s="12">
        <v>33987000</v>
      </c>
      <c r="I52" s="12">
        <f>AVERAGE(G52:H52,J52)</f>
        <v>34266000</v>
      </c>
      <c r="J52" s="12">
        <v>32793000</v>
      </c>
      <c r="K52" s="13">
        <v>29025000</v>
      </c>
      <c r="L52" s="12">
        <v>29746000</v>
      </c>
      <c r="M52" s="12">
        <v>30280000</v>
      </c>
      <c r="N52" s="12">
        <v>33848000</v>
      </c>
      <c r="O52" s="13">
        <v>29876000</v>
      </c>
      <c r="P52" s="12">
        <v>43752000</v>
      </c>
      <c r="Q52" s="12">
        <v>37398000</v>
      </c>
      <c r="R52" s="12">
        <v>36652000</v>
      </c>
      <c r="S52" s="13">
        <v>34342000</v>
      </c>
      <c r="T52" s="12">
        <v>39048000</v>
      </c>
      <c r="U52" s="12">
        <v>40987000</v>
      </c>
      <c r="V52" s="12">
        <v>34078000</v>
      </c>
      <c r="W52" s="13">
        <v>46401000</v>
      </c>
      <c r="X52" s="14">
        <v>42512000</v>
      </c>
      <c r="Y52" s="14">
        <v>45088000</v>
      </c>
      <c r="Z52" s="14">
        <v>38921000</v>
      </c>
      <c r="AA52" s="13">
        <f>AVERAGE(AB52:AD52)</f>
        <v>43708333.333333336</v>
      </c>
      <c r="AB52" s="14">
        <v>45040000</v>
      </c>
      <c r="AC52" s="14">
        <v>47398000</v>
      </c>
      <c r="AD52" s="14">
        <v>38687000</v>
      </c>
      <c r="AE52" s="13">
        <v>66031000</v>
      </c>
      <c r="AF52" s="14">
        <v>59446000</v>
      </c>
      <c r="AG52" s="14">
        <v>49858000</v>
      </c>
      <c r="AH52" s="14">
        <v>67090000</v>
      </c>
      <c r="AI52" s="13">
        <v>21654000</v>
      </c>
      <c r="AJ52" s="14">
        <v>23483000</v>
      </c>
      <c r="AK52" s="14">
        <v>41542000</v>
      </c>
      <c r="AL52" s="14">
        <v>27844000</v>
      </c>
    </row>
    <row r="53" spans="1:38" ht="16" x14ac:dyDescent="0.2">
      <c r="A53" s="3" t="s">
        <v>181</v>
      </c>
      <c r="B53" s="3" t="s">
        <v>1512</v>
      </c>
      <c r="C53" s="12">
        <v>8383300</v>
      </c>
      <c r="D53" s="12">
        <v>6871100</v>
      </c>
      <c r="E53" s="12">
        <v>7967133.3300000001</v>
      </c>
      <c r="F53" s="12">
        <v>8647000</v>
      </c>
      <c r="G53" s="13">
        <v>10509000</v>
      </c>
      <c r="H53" s="12">
        <v>9151800</v>
      </c>
      <c r="I53" s="12">
        <v>10944000</v>
      </c>
      <c r="J53" s="12">
        <v>9112800</v>
      </c>
      <c r="K53" s="13">
        <v>8310500</v>
      </c>
      <c r="L53" s="12">
        <f>AVERAGE(K53,M53:N53)</f>
        <v>8045133.333333333</v>
      </c>
      <c r="M53" s="12">
        <v>7757400</v>
      </c>
      <c r="N53" s="12">
        <v>8067500</v>
      </c>
      <c r="O53" s="13">
        <v>7484200</v>
      </c>
      <c r="P53" s="12">
        <v>10815000</v>
      </c>
      <c r="Q53" s="12">
        <v>8033600</v>
      </c>
      <c r="R53" s="12">
        <v>8594400</v>
      </c>
      <c r="S53" s="13">
        <v>4772700</v>
      </c>
      <c r="T53" s="12">
        <v>8766300</v>
      </c>
      <c r="U53" s="12">
        <v>8901900</v>
      </c>
      <c r="V53" s="12">
        <v>7569300</v>
      </c>
      <c r="W53" s="13">
        <v>6481300</v>
      </c>
      <c r="X53" s="14">
        <v>5592900</v>
      </c>
      <c r="Y53" s="14">
        <v>7161400</v>
      </c>
      <c r="Z53" s="14">
        <v>6913800</v>
      </c>
      <c r="AA53" s="13">
        <v>6504400</v>
      </c>
      <c r="AB53" s="14">
        <v>7341400</v>
      </c>
      <c r="AC53" s="14">
        <v>6820300</v>
      </c>
      <c r="AD53" s="14">
        <f>AVERAGE(AA53:AC53)</f>
        <v>6888700</v>
      </c>
      <c r="AE53" s="13">
        <v>6985100</v>
      </c>
      <c r="AF53" s="14">
        <v>7223800</v>
      </c>
      <c r="AG53" s="14">
        <v>5717900</v>
      </c>
      <c r="AH53" s="14">
        <v>6159300</v>
      </c>
      <c r="AI53" s="13">
        <v>3979000</v>
      </c>
      <c r="AJ53" s="14">
        <v>9021600</v>
      </c>
      <c r="AK53" s="14">
        <v>8835800</v>
      </c>
      <c r="AL53" s="14">
        <v>4827500</v>
      </c>
    </row>
    <row r="54" spans="1:38" ht="16" x14ac:dyDescent="0.2">
      <c r="A54" s="3" t="s">
        <v>182</v>
      </c>
      <c r="B54" s="3" t="s">
        <v>1471</v>
      </c>
      <c r="C54" s="12">
        <v>5576200</v>
      </c>
      <c r="D54" s="12">
        <v>10531000</v>
      </c>
      <c r="E54" s="12">
        <v>7562900</v>
      </c>
      <c r="F54" s="12">
        <v>6581500</v>
      </c>
      <c r="G54" s="13">
        <v>5337200</v>
      </c>
      <c r="H54" s="12">
        <v>5550900</v>
      </c>
      <c r="I54" s="12">
        <v>10441000</v>
      </c>
      <c r="J54" s="12">
        <v>7662400</v>
      </c>
      <c r="K54" s="13">
        <v>4771200</v>
      </c>
      <c r="L54" s="12">
        <v>5300800</v>
      </c>
      <c r="M54" s="12">
        <v>8120200</v>
      </c>
      <c r="N54" s="12">
        <v>6094400</v>
      </c>
      <c r="O54" s="13">
        <v>7538800</v>
      </c>
      <c r="P54" s="12">
        <v>6400500</v>
      </c>
      <c r="Q54" s="12">
        <v>7373800</v>
      </c>
      <c r="R54" s="12">
        <v>5599700</v>
      </c>
      <c r="S54" s="13">
        <v>7911700</v>
      </c>
      <c r="T54" s="12">
        <v>4643300</v>
      </c>
      <c r="U54" s="12">
        <v>11495000</v>
      </c>
      <c r="V54" s="12">
        <v>8686300</v>
      </c>
      <c r="W54" s="13">
        <v>5008500</v>
      </c>
      <c r="X54" s="14">
        <v>8382900</v>
      </c>
      <c r="Y54" s="14">
        <v>8896100</v>
      </c>
      <c r="Z54" s="14">
        <v>7429166.6699999999</v>
      </c>
      <c r="AA54" s="13">
        <v>6563333.3329999996</v>
      </c>
      <c r="AB54" s="14">
        <v>5076400</v>
      </c>
      <c r="AC54" s="14">
        <v>6152000</v>
      </c>
      <c r="AD54" s="14">
        <v>8461600</v>
      </c>
      <c r="AE54" s="13">
        <v>0</v>
      </c>
      <c r="AF54" s="14">
        <v>0</v>
      </c>
      <c r="AG54" s="14">
        <v>0</v>
      </c>
      <c r="AH54" s="14">
        <v>0</v>
      </c>
      <c r="AI54" s="13">
        <v>4759900</v>
      </c>
      <c r="AJ54" s="14">
        <v>5673066.6699999999</v>
      </c>
      <c r="AK54" s="14">
        <v>5773300</v>
      </c>
      <c r="AL54" s="14">
        <v>6486000</v>
      </c>
    </row>
    <row r="55" spans="1:38" ht="16" x14ac:dyDescent="0.2">
      <c r="A55" s="3" t="s">
        <v>184</v>
      </c>
      <c r="B55" s="3" t="s">
        <v>1471</v>
      </c>
      <c r="C55" s="12">
        <v>0</v>
      </c>
      <c r="D55" s="12">
        <v>0</v>
      </c>
      <c r="E55" s="12">
        <v>0</v>
      </c>
      <c r="F55" s="12">
        <v>0</v>
      </c>
      <c r="G55" s="13">
        <v>0</v>
      </c>
      <c r="H55" s="12">
        <v>0</v>
      </c>
      <c r="I55" s="12">
        <v>0</v>
      </c>
      <c r="J55" s="12">
        <v>0</v>
      </c>
      <c r="K55" s="13">
        <v>0</v>
      </c>
      <c r="L55" s="12">
        <v>0</v>
      </c>
      <c r="M55" s="12">
        <v>0</v>
      </c>
      <c r="N55" s="12">
        <v>0</v>
      </c>
      <c r="O55" s="13">
        <v>0</v>
      </c>
      <c r="P55" s="12">
        <v>0</v>
      </c>
      <c r="Q55" s="12">
        <v>0</v>
      </c>
      <c r="R55" s="12">
        <v>0</v>
      </c>
      <c r="S55" s="13">
        <v>0</v>
      </c>
      <c r="T55" s="12">
        <v>0</v>
      </c>
      <c r="U55" s="12">
        <v>0</v>
      </c>
      <c r="V55" s="12">
        <v>0</v>
      </c>
      <c r="W55" s="13">
        <v>0</v>
      </c>
      <c r="X55" s="14">
        <v>0</v>
      </c>
      <c r="Y55" s="14">
        <v>0</v>
      </c>
      <c r="Z55" s="14">
        <v>0</v>
      </c>
      <c r="AA55" s="13">
        <v>0</v>
      </c>
      <c r="AB55" s="14">
        <v>0</v>
      </c>
      <c r="AC55" s="14">
        <v>0</v>
      </c>
      <c r="AD55" s="14">
        <v>0</v>
      </c>
      <c r="AE55" s="13">
        <v>2444300</v>
      </c>
      <c r="AF55" s="14">
        <v>2386100</v>
      </c>
      <c r="AG55" s="14">
        <v>2102400</v>
      </c>
      <c r="AH55" s="14">
        <v>2611600</v>
      </c>
      <c r="AI55" s="13">
        <v>0</v>
      </c>
      <c r="AJ55" s="14">
        <v>0</v>
      </c>
      <c r="AK55" s="14">
        <v>0</v>
      </c>
      <c r="AL55" s="14">
        <v>0</v>
      </c>
    </row>
    <row r="56" spans="1:38" ht="16" x14ac:dyDescent="0.2">
      <c r="A56" s="3" t="s">
        <v>195</v>
      </c>
      <c r="B56" s="3" t="s">
        <v>1471</v>
      </c>
      <c r="C56" s="12">
        <v>16914000</v>
      </c>
      <c r="D56" s="12">
        <v>17684000</v>
      </c>
      <c r="E56" s="12">
        <v>18549000</v>
      </c>
      <c r="F56" s="12">
        <v>12793000</v>
      </c>
      <c r="G56" s="13">
        <v>18101000</v>
      </c>
      <c r="H56" s="12">
        <v>21890000</v>
      </c>
      <c r="I56" s="12">
        <v>21248000</v>
      </c>
      <c r="J56" s="12">
        <v>25229000</v>
      </c>
      <c r="K56" s="13">
        <v>19787000</v>
      </c>
      <c r="L56" s="12">
        <v>22913000</v>
      </c>
      <c r="M56" s="12">
        <v>21997000</v>
      </c>
      <c r="N56" s="12">
        <v>23181000</v>
      </c>
      <c r="O56" s="13">
        <v>20343000</v>
      </c>
      <c r="P56" s="12">
        <v>19847000</v>
      </c>
      <c r="Q56" s="12">
        <v>21196000</v>
      </c>
      <c r="R56" s="12">
        <v>16785000</v>
      </c>
      <c r="S56" s="13">
        <v>17423000</v>
      </c>
      <c r="T56" s="12">
        <v>16290000</v>
      </c>
      <c r="U56" s="12">
        <v>20462000</v>
      </c>
      <c r="V56" s="12">
        <v>18636000</v>
      </c>
      <c r="W56" s="13">
        <v>8279900</v>
      </c>
      <c r="X56" s="14">
        <v>16730000</v>
      </c>
      <c r="Y56" s="14">
        <v>17577000</v>
      </c>
      <c r="Z56" s="14">
        <v>22471000</v>
      </c>
      <c r="AA56" s="13">
        <v>13864000</v>
      </c>
      <c r="AB56" s="14">
        <v>14605000</v>
      </c>
      <c r="AC56" s="14">
        <v>23663000</v>
      </c>
      <c r="AD56" s="14">
        <v>17960000</v>
      </c>
      <c r="AE56" s="13">
        <v>15364000</v>
      </c>
      <c r="AF56" s="14">
        <v>16350000</v>
      </c>
      <c r="AG56" s="14">
        <v>15034000</v>
      </c>
      <c r="AH56" s="14">
        <v>12132000</v>
      </c>
      <c r="AI56" s="13">
        <v>16204000</v>
      </c>
      <c r="AJ56" s="14">
        <v>20781000</v>
      </c>
      <c r="AK56" s="14">
        <v>15776000</v>
      </c>
      <c r="AL56" s="14">
        <v>21897000</v>
      </c>
    </row>
    <row r="57" spans="1:38" ht="16" x14ac:dyDescent="0.2">
      <c r="A57" s="3" t="s">
        <v>203</v>
      </c>
      <c r="B57" s="3" t="s">
        <v>1471</v>
      </c>
      <c r="C57" s="12">
        <v>46507000</v>
      </c>
      <c r="D57" s="12">
        <v>55325000</v>
      </c>
      <c r="E57" s="12">
        <v>39411000</v>
      </c>
      <c r="F57" s="12">
        <v>59220000</v>
      </c>
      <c r="G57" s="13">
        <v>28058000</v>
      </c>
      <c r="H57" s="12">
        <v>30117000</v>
      </c>
      <c r="I57" s="12">
        <v>40459000</v>
      </c>
      <c r="J57" s="12">
        <v>44216000</v>
      </c>
      <c r="K57" s="13">
        <f>AVERAGE(L57:N57)</f>
        <v>29655333.333333332</v>
      </c>
      <c r="L57" s="12">
        <v>30224000</v>
      </c>
      <c r="M57" s="12">
        <v>29887000</v>
      </c>
      <c r="N57" s="12">
        <v>28855000</v>
      </c>
      <c r="O57" s="13">
        <v>25759000</v>
      </c>
      <c r="P57" s="12">
        <v>31235000</v>
      </c>
      <c r="Q57" s="12">
        <v>26457000</v>
      </c>
      <c r="R57" s="12">
        <v>24745000</v>
      </c>
      <c r="S57" s="13">
        <v>24423000</v>
      </c>
      <c r="T57" s="12">
        <v>26246000</v>
      </c>
      <c r="U57" s="12">
        <v>25236000</v>
      </c>
      <c r="V57" s="12">
        <v>29012000</v>
      </c>
      <c r="W57" s="13">
        <f>AVERAGE(X57:Z57)</f>
        <v>21702666.666666668</v>
      </c>
      <c r="X57" s="14">
        <v>22275000</v>
      </c>
      <c r="Y57" s="14">
        <v>22122000</v>
      </c>
      <c r="Z57" s="14">
        <v>20711000</v>
      </c>
      <c r="AA57" s="13">
        <f>AVERAGE(AB57:AD57)</f>
        <v>27925000</v>
      </c>
      <c r="AB57" s="14">
        <v>30424000</v>
      </c>
      <c r="AC57" s="14">
        <v>25594000</v>
      </c>
      <c r="AD57" s="14">
        <v>27757000</v>
      </c>
      <c r="AE57" s="13">
        <v>22189000</v>
      </c>
      <c r="AF57" s="14">
        <v>23335000</v>
      </c>
      <c r="AG57" s="14">
        <v>13050000</v>
      </c>
      <c r="AH57" s="14">
        <v>15486000</v>
      </c>
      <c r="AI57" s="13">
        <v>17380000</v>
      </c>
      <c r="AJ57" s="14">
        <v>23871000</v>
      </c>
      <c r="AK57" s="14">
        <v>19389000</v>
      </c>
      <c r="AL57" s="14">
        <v>23340000</v>
      </c>
    </row>
    <row r="58" spans="1:38" ht="16" x14ac:dyDescent="0.2">
      <c r="A58" s="3" t="s">
        <v>204</v>
      </c>
      <c r="B58" s="3" t="s">
        <v>1470</v>
      </c>
      <c r="C58" s="12">
        <v>10066000</v>
      </c>
      <c r="D58" s="12">
        <v>9671200</v>
      </c>
      <c r="E58" s="12">
        <v>12800000</v>
      </c>
      <c r="F58" s="12">
        <v>12991000</v>
      </c>
      <c r="G58" s="13">
        <v>11545000</v>
      </c>
      <c r="H58" s="12">
        <v>11253000</v>
      </c>
      <c r="I58" s="12">
        <v>16850000</v>
      </c>
      <c r="J58" s="12">
        <v>15005000</v>
      </c>
      <c r="K58" s="13">
        <v>11635000</v>
      </c>
      <c r="L58" s="12">
        <v>12765000</v>
      </c>
      <c r="M58" s="12">
        <v>14730000</v>
      </c>
      <c r="N58" s="12">
        <v>14180000</v>
      </c>
      <c r="O58" s="13">
        <v>15932000</v>
      </c>
      <c r="P58" s="12">
        <v>12856000</v>
      </c>
      <c r="Q58" s="12">
        <v>13086000</v>
      </c>
      <c r="R58" s="12">
        <v>16671000</v>
      </c>
      <c r="S58" s="13">
        <v>13335000</v>
      </c>
      <c r="T58" s="12">
        <v>14032000</v>
      </c>
      <c r="U58" s="12">
        <v>17754000</v>
      </c>
      <c r="V58" s="12">
        <v>12103000</v>
      </c>
      <c r="W58" s="13">
        <v>12538000</v>
      </c>
      <c r="X58" s="14">
        <v>11549000</v>
      </c>
      <c r="Y58" s="14">
        <v>11595000</v>
      </c>
      <c r="Z58" s="14">
        <v>13276000</v>
      </c>
      <c r="AA58" s="13">
        <v>18833000</v>
      </c>
      <c r="AB58" s="14">
        <v>13880000</v>
      </c>
      <c r="AC58" s="14">
        <v>15135000</v>
      </c>
      <c r="AD58" s="14">
        <v>12758000</v>
      </c>
      <c r="AE58" s="13">
        <v>12411000</v>
      </c>
      <c r="AF58" s="14">
        <v>14387000</v>
      </c>
      <c r="AG58" s="14">
        <v>12569000</v>
      </c>
      <c r="AH58" s="14">
        <v>15139000</v>
      </c>
      <c r="AI58" s="13">
        <f>AVERAGE(AJ58:AL58)</f>
        <v>13168333.333333334</v>
      </c>
      <c r="AJ58" s="14">
        <v>13182000</v>
      </c>
      <c r="AK58" s="14">
        <v>12974000</v>
      </c>
      <c r="AL58" s="14">
        <v>13349000</v>
      </c>
    </row>
    <row r="59" spans="1:38" ht="16" x14ac:dyDescent="0.2">
      <c r="A59" s="3" t="s">
        <v>206</v>
      </c>
      <c r="B59" s="3" t="s">
        <v>1576</v>
      </c>
      <c r="C59" s="12">
        <v>112200000</v>
      </c>
      <c r="D59" s="12">
        <v>108790000</v>
      </c>
      <c r="E59" s="12">
        <v>99476000</v>
      </c>
      <c r="F59" s="12">
        <v>108090000</v>
      </c>
      <c r="G59" s="13">
        <v>85770000</v>
      </c>
      <c r="H59" s="12">
        <v>90692000</v>
      </c>
      <c r="I59" s="12">
        <v>91115000</v>
      </c>
      <c r="J59" s="12">
        <v>88730000</v>
      </c>
      <c r="K59" s="13">
        <v>99910000</v>
      </c>
      <c r="L59" s="12">
        <v>96634000</v>
      </c>
      <c r="M59" s="12">
        <v>95792000</v>
      </c>
      <c r="N59" s="12">
        <v>89645000</v>
      </c>
      <c r="O59" s="13">
        <v>105420000</v>
      </c>
      <c r="P59" s="12">
        <v>95971000</v>
      </c>
      <c r="Q59" s="12">
        <v>88355000</v>
      </c>
      <c r="R59" s="12">
        <v>95442000</v>
      </c>
      <c r="S59" s="13">
        <v>84848000</v>
      </c>
      <c r="T59" s="12">
        <v>92164000</v>
      </c>
      <c r="U59" s="12">
        <v>85790000</v>
      </c>
      <c r="V59" s="12">
        <v>92395000</v>
      </c>
      <c r="W59" s="13">
        <v>110600000</v>
      </c>
      <c r="X59" s="14">
        <v>92988000</v>
      </c>
      <c r="Y59" s="14">
        <v>87868000</v>
      </c>
      <c r="Z59" s="14">
        <v>94202000</v>
      </c>
      <c r="AA59" s="13">
        <f>AVERAGE(AB59:AD59)</f>
        <v>91235000</v>
      </c>
      <c r="AB59" s="14">
        <v>99612000</v>
      </c>
      <c r="AC59" s="14">
        <v>84572000</v>
      </c>
      <c r="AD59" s="14">
        <v>89521000</v>
      </c>
      <c r="AE59" s="13">
        <v>113000000</v>
      </c>
      <c r="AF59" s="14">
        <v>111260000</v>
      </c>
      <c r="AG59" s="14">
        <v>103590000</v>
      </c>
      <c r="AH59" s="14">
        <v>106820000</v>
      </c>
      <c r="AI59" s="13">
        <v>86817000</v>
      </c>
      <c r="AJ59" s="14">
        <v>91532000</v>
      </c>
      <c r="AK59" s="14">
        <v>91964000</v>
      </c>
      <c r="AL59" s="14">
        <v>114470000</v>
      </c>
    </row>
    <row r="60" spans="1:38" ht="16" x14ac:dyDescent="0.2">
      <c r="A60" s="3" t="s">
        <v>211</v>
      </c>
      <c r="B60" s="3" t="s">
        <v>1471</v>
      </c>
      <c r="C60" s="12">
        <v>6862800</v>
      </c>
      <c r="D60" s="12">
        <v>3832933.33</v>
      </c>
      <c r="E60" s="12">
        <v>2355200</v>
      </c>
      <c r="F60" s="12">
        <v>2280800</v>
      </c>
      <c r="G60" s="13">
        <v>3256200</v>
      </c>
      <c r="H60" s="12">
        <v>2128300</v>
      </c>
      <c r="I60" s="12">
        <v>1955900</v>
      </c>
      <c r="J60" s="12">
        <v>3211000</v>
      </c>
      <c r="K60" s="13">
        <v>2199700</v>
      </c>
      <c r="L60" s="12">
        <v>2376000</v>
      </c>
      <c r="M60" s="12">
        <v>2371800</v>
      </c>
      <c r="N60" s="12">
        <v>3061300</v>
      </c>
      <c r="O60" s="13">
        <v>3355300</v>
      </c>
      <c r="P60" s="12">
        <v>4197000</v>
      </c>
      <c r="Q60" s="12">
        <v>2200100</v>
      </c>
      <c r="R60" s="12">
        <v>2603400</v>
      </c>
      <c r="S60" s="13">
        <v>3003400</v>
      </c>
      <c r="T60" s="12">
        <v>3658600</v>
      </c>
      <c r="U60" s="12">
        <v>8527500</v>
      </c>
      <c r="V60" s="12">
        <v>4085700</v>
      </c>
      <c r="W60" s="13">
        <v>5537300</v>
      </c>
      <c r="X60" s="14">
        <v>4003800</v>
      </c>
      <c r="Y60" s="14">
        <v>3910500</v>
      </c>
      <c r="Z60" s="14">
        <v>2207300</v>
      </c>
      <c r="AA60" s="13">
        <v>1636200</v>
      </c>
      <c r="AB60" s="14">
        <v>2772200</v>
      </c>
      <c r="AC60" s="14">
        <v>1853600</v>
      </c>
      <c r="AD60" s="14">
        <v>2653700</v>
      </c>
      <c r="AE60" s="13">
        <v>3606200</v>
      </c>
      <c r="AF60" s="14">
        <v>3490000</v>
      </c>
      <c r="AG60" s="14">
        <v>3066000</v>
      </c>
      <c r="AH60" s="14">
        <v>3081300</v>
      </c>
      <c r="AI60" s="13">
        <v>3110500</v>
      </c>
      <c r="AJ60" s="14">
        <v>2732000</v>
      </c>
      <c r="AK60" s="14">
        <v>4405100</v>
      </c>
      <c r="AL60" s="14">
        <v>3512000</v>
      </c>
    </row>
    <row r="61" spans="1:38" ht="16" x14ac:dyDescent="0.2">
      <c r="A61" s="3" t="s">
        <v>214</v>
      </c>
      <c r="B61" s="3" t="s">
        <v>1471</v>
      </c>
      <c r="C61" s="12">
        <v>1476600000</v>
      </c>
      <c r="D61" s="12">
        <v>1098100000</v>
      </c>
      <c r="E61" s="12">
        <v>839100000</v>
      </c>
      <c r="F61" s="12">
        <v>1180000000</v>
      </c>
      <c r="G61" s="13">
        <v>1198700000</v>
      </c>
      <c r="H61" s="12">
        <v>1398300000</v>
      </c>
      <c r="I61" s="12">
        <v>399890000</v>
      </c>
      <c r="J61" s="12">
        <v>1089500000</v>
      </c>
      <c r="K61" s="13">
        <v>1781200000</v>
      </c>
      <c r="L61" s="12">
        <v>1225400000</v>
      </c>
      <c r="M61" s="12">
        <v>1641200000</v>
      </c>
      <c r="N61" s="12">
        <v>1442000000</v>
      </c>
      <c r="O61" s="13">
        <v>1476400000</v>
      </c>
      <c r="P61" s="12">
        <v>1807300000</v>
      </c>
      <c r="Q61" s="12">
        <v>1403400000</v>
      </c>
      <c r="R61" s="12">
        <v>973030000</v>
      </c>
      <c r="S61" s="13">
        <v>1309000000</v>
      </c>
      <c r="T61" s="12">
        <v>1170900000</v>
      </c>
      <c r="U61" s="12">
        <v>1190800000</v>
      </c>
      <c r="V61" s="12">
        <v>1407200000</v>
      </c>
      <c r="W61" s="13">
        <v>1069800000</v>
      </c>
      <c r="X61" s="14">
        <v>1087300000</v>
      </c>
      <c r="Y61" s="14">
        <f>AVERAGE(W61:X61,Z61)</f>
        <v>1044940000</v>
      </c>
      <c r="Z61" s="14">
        <v>977720000</v>
      </c>
      <c r="AA61" s="13">
        <v>1394700000</v>
      </c>
      <c r="AB61" s="14">
        <v>1380400000</v>
      </c>
      <c r="AC61" s="14">
        <v>1104600000</v>
      </c>
      <c r="AD61" s="14">
        <v>1652000000</v>
      </c>
      <c r="AE61" s="13">
        <v>1107900000</v>
      </c>
      <c r="AF61" s="14">
        <v>726250000</v>
      </c>
      <c r="AG61" s="14">
        <v>1408100000</v>
      </c>
      <c r="AH61" s="14">
        <v>1293200000</v>
      </c>
      <c r="AI61" s="13">
        <v>1244400000</v>
      </c>
      <c r="AJ61" s="14">
        <v>1395200000</v>
      </c>
      <c r="AK61" s="14">
        <v>1149500000</v>
      </c>
      <c r="AL61" s="14">
        <v>685650000</v>
      </c>
    </row>
    <row r="62" spans="1:38" ht="16" x14ac:dyDescent="0.2">
      <c r="A62" s="3" t="s">
        <v>215</v>
      </c>
      <c r="B62" s="3" t="s">
        <v>1471</v>
      </c>
      <c r="C62" s="12">
        <v>127660000</v>
      </c>
      <c r="D62" s="12">
        <v>120020000</v>
      </c>
      <c r="E62" s="12">
        <v>193850000</v>
      </c>
      <c r="F62" s="12">
        <v>134970000</v>
      </c>
      <c r="G62" s="13">
        <v>160970000</v>
      </c>
      <c r="H62" s="12">
        <v>131310000</v>
      </c>
      <c r="I62" s="12">
        <v>154810000</v>
      </c>
      <c r="J62" s="12">
        <v>113710000</v>
      </c>
      <c r="K62" s="13">
        <v>176890000</v>
      </c>
      <c r="L62" s="12">
        <v>106010000</v>
      </c>
      <c r="M62" s="12">
        <v>196190000</v>
      </c>
      <c r="N62" s="12">
        <v>157620000</v>
      </c>
      <c r="O62" s="13">
        <v>106640000</v>
      </c>
      <c r="P62" s="12">
        <v>181940000</v>
      </c>
      <c r="Q62" s="12">
        <v>142810000</v>
      </c>
      <c r="R62" s="12">
        <v>89868000</v>
      </c>
      <c r="S62" s="13">
        <v>92970000</v>
      </c>
      <c r="T62" s="12">
        <v>118160000</v>
      </c>
      <c r="U62" s="12">
        <v>98191000</v>
      </c>
      <c r="V62" s="12">
        <v>92741000</v>
      </c>
      <c r="W62" s="13">
        <v>149050000</v>
      </c>
      <c r="X62" s="14">
        <v>126150000</v>
      </c>
      <c r="Y62" s="14">
        <v>159780000</v>
      </c>
      <c r="Z62" s="14">
        <v>112150000</v>
      </c>
      <c r="AA62" s="13">
        <v>106540000</v>
      </c>
      <c r="AB62" s="14">
        <v>117490000</v>
      </c>
      <c r="AC62" s="14">
        <v>124740000</v>
      </c>
      <c r="AD62" s="14">
        <v>147790000</v>
      </c>
      <c r="AE62" s="13">
        <v>129800000</v>
      </c>
      <c r="AF62" s="14">
        <v>125100000</v>
      </c>
      <c r="AG62" s="14">
        <v>48623000</v>
      </c>
      <c r="AH62" s="14">
        <v>186390000</v>
      </c>
      <c r="AI62" s="13">
        <v>175050000</v>
      </c>
      <c r="AJ62" s="14">
        <v>201210000</v>
      </c>
      <c r="AK62" s="14">
        <v>143430000</v>
      </c>
      <c r="AL62" s="14">
        <v>160630000</v>
      </c>
    </row>
    <row r="63" spans="1:38" ht="16" x14ac:dyDescent="0.2">
      <c r="A63" s="3" t="s">
        <v>216</v>
      </c>
      <c r="B63" s="3" t="s">
        <v>1581</v>
      </c>
      <c r="C63" s="12">
        <v>4526200</v>
      </c>
      <c r="D63" s="12">
        <v>5400500</v>
      </c>
      <c r="E63" s="12">
        <v>3182500</v>
      </c>
      <c r="F63" s="12">
        <v>6330100</v>
      </c>
      <c r="G63" s="13">
        <v>4517000</v>
      </c>
      <c r="H63" s="12">
        <v>2980000</v>
      </c>
      <c r="I63" s="12">
        <v>5505500</v>
      </c>
      <c r="J63" s="12">
        <v>4263700</v>
      </c>
      <c r="K63" s="13">
        <v>3980900</v>
      </c>
      <c r="L63" s="12">
        <f>AVERAGE(K63,M63:N63)</f>
        <v>3883566.6666666665</v>
      </c>
      <c r="M63" s="12">
        <v>3860300</v>
      </c>
      <c r="N63" s="12">
        <v>3809500</v>
      </c>
      <c r="O63" s="13">
        <v>7375200</v>
      </c>
      <c r="P63" s="12">
        <v>6871800</v>
      </c>
      <c r="Q63" s="12">
        <v>4863700</v>
      </c>
      <c r="R63" s="12">
        <v>8704600</v>
      </c>
      <c r="S63" s="13">
        <v>4591800</v>
      </c>
      <c r="T63" s="12">
        <v>5308000</v>
      </c>
      <c r="U63" s="12">
        <v>5643300</v>
      </c>
      <c r="V63" s="12">
        <v>4138300</v>
      </c>
      <c r="W63" s="13">
        <v>3306200</v>
      </c>
      <c r="X63" s="14">
        <v>3446500</v>
      </c>
      <c r="Y63" s="14">
        <v>3772600</v>
      </c>
      <c r="Z63" s="14">
        <v>3442700</v>
      </c>
      <c r="AA63" s="13">
        <v>10424000</v>
      </c>
      <c r="AB63" s="14">
        <v>5726600</v>
      </c>
      <c r="AC63" s="14">
        <v>6025400</v>
      </c>
      <c r="AD63" s="14">
        <v>4245500</v>
      </c>
      <c r="AE63" s="13">
        <v>5239200</v>
      </c>
      <c r="AF63" s="14">
        <v>5305700</v>
      </c>
      <c r="AG63" s="14">
        <v>3373400</v>
      </c>
      <c r="AH63" s="14">
        <v>4860800</v>
      </c>
      <c r="AI63" s="13">
        <v>4492100</v>
      </c>
      <c r="AJ63" s="14">
        <v>4751000</v>
      </c>
      <c r="AK63" s="14">
        <v>4276100</v>
      </c>
      <c r="AL63" s="14">
        <v>3607900</v>
      </c>
    </row>
    <row r="64" spans="1:38" ht="16" x14ac:dyDescent="0.2">
      <c r="A64" s="3" t="s">
        <v>219</v>
      </c>
      <c r="B64" s="3" t="s">
        <v>1471</v>
      </c>
      <c r="C64" s="12">
        <v>39518000</v>
      </c>
      <c r="D64" s="12">
        <v>39372000</v>
      </c>
      <c r="E64" s="12">
        <f>AVERAGE(C64:D64,F64)</f>
        <v>39388666.666666664</v>
      </c>
      <c r="F64" s="12">
        <v>39276000</v>
      </c>
      <c r="G64" s="13">
        <v>29141000</v>
      </c>
      <c r="H64" s="12">
        <v>38280000</v>
      </c>
      <c r="I64" s="12">
        <v>50819000</v>
      </c>
      <c r="J64" s="12">
        <v>42693000</v>
      </c>
      <c r="K64" s="13">
        <v>43273000</v>
      </c>
      <c r="L64" s="12">
        <v>37843000</v>
      </c>
      <c r="M64" s="12">
        <v>44012000</v>
      </c>
      <c r="N64" s="12">
        <v>38479000</v>
      </c>
      <c r="O64" s="13">
        <v>31192000</v>
      </c>
      <c r="P64" s="12">
        <v>39807000</v>
      </c>
      <c r="Q64" s="12">
        <v>35344000</v>
      </c>
      <c r="R64" s="12">
        <v>30072000</v>
      </c>
      <c r="S64" s="13">
        <v>27577000</v>
      </c>
      <c r="T64" s="12">
        <v>28428000</v>
      </c>
      <c r="U64" s="12">
        <v>35681000</v>
      </c>
      <c r="V64" s="12">
        <v>34339000</v>
      </c>
      <c r="W64" s="13">
        <v>50905000</v>
      </c>
      <c r="X64" s="14">
        <v>45667000</v>
      </c>
      <c r="Y64" s="14">
        <v>39927000</v>
      </c>
      <c r="Z64" s="14">
        <v>40882000</v>
      </c>
      <c r="AA64" s="13">
        <v>49911000</v>
      </c>
      <c r="AB64" s="14">
        <v>33857000</v>
      </c>
      <c r="AC64" s="14">
        <v>37956000</v>
      </c>
      <c r="AD64" s="14">
        <v>41726000</v>
      </c>
      <c r="AE64" s="13">
        <v>58942000</v>
      </c>
      <c r="AF64" s="14">
        <v>44763000</v>
      </c>
      <c r="AG64" s="14">
        <v>59502000</v>
      </c>
      <c r="AH64" s="14">
        <v>54726000</v>
      </c>
      <c r="AI64" s="13">
        <v>38230000</v>
      </c>
      <c r="AJ64" s="14">
        <v>40866000</v>
      </c>
      <c r="AK64" s="14">
        <v>36422000</v>
      </c>
      <c r="AL64" s="14">
        <v>45921000</v>
      </c>
    </row>
    <row r="65" spans="1:38" ht="16" x14ac:dyDescent="0.2">
      <c r="A65" s="3" t="s">
        <v>222</v>
      </c>
      <c r="B65" s="3" t="s">
        <v>1471</v>
      </c>
      <c r="C65" s="12">
        <v>29225000</v>
      </c>
      <c r="D65" s="12">
        <v>26145000</v>
      </c>
      <c r="E65" s="12">
        <v>29124000</v>
      </c>
      <c r="F65" s="12">
        <v>29804000</v>
      </c>
      <c r="G65" s="13">
        <v>29572000</v>
      </c>
      <c r="H65" s="12">
        <v>29254000</v>
      </c>
      <c r="I65" s="12">
        <v>52039000</v>
      </c>
      <c r="J65" s="12">
        <v>51179000</v>
      </c>
      <c r="K65" s="13">
        <v>34638000</v>
      </c>
      <c r="L65" s="12">
        <v>37927000</v>
      </c>
      <c r="M65" s="12">
        <v>43798000</v>
      </c>
      <c r="N65" s="12">
        <v>41619000</v>
      </c>
      <c r="O65" s="13">
        <v>40192000</v>
      </c>
      <c r="P65" s="12">
        <v>37012000</v>
      </c>
      <c r="Q65" s="12">
        <v>33745000</v>
      </c>
      <c r="R65" s="12">
        <v>43625000</v>
      </c>
      <c r="S65" s="13">
        <v>36192000</v>
      </c>
      <c r="T65" s="12">
        <v>37490000</v>
      </c>
      <c r="U65" s="12">
        <v>29225000</v>
      </c>
      <c r="V65" s="12">
        <v>35355000</v>
      </c>
      <c r="W65" s="13">
        <v>29028000</v>
      </c>
      <c r="X65" s="14">
        <v>24969000</v>
      </c>
      <c r="Y65" s="14">
        <v>26572000</v>
      </c>
      <c r="Z65" s="14">
        <v>29759000</v>
      </c>
      <c r="AA65" s="13">
        <v>28832000</v>
      </c>
      <c r="AB65" s="14">
        <v>44727000</v>
      </c>
      <c r="AC65" s="14">
        <v>33478000</v>
      </c>
      <c r="AD65" s="14">
        <v>34674000</v>
      </c>
      <c r="AE65" s="13">
        <v>31760000</v>
      </c>
      <c r="AF65" s="14">
        <v>29732000</v>
      </c>
      <c r="AG65" s="14">
        <v>33810000</v>
      </c>
      <c r="AH65" s="14">
        <v>29300000</v>
      </c>
      <c r="AI65" s="13">
        <v>34346000</v>
      </c>
      <c r="AJ65" s="14">
        <v>31211000</v>
      </c>
      <c r="AK65" s="14">
        <v>34072000</v>
      </c>
      <c r="AL65" s="14">
        <v>39465000</v>
      </c>
    </row>
    <row r="66" spans="1:38" ht="16" x14ac:dyDescent="0.2">
      <c r="A66" s="3" t="s">
        <v>223</v>
      </c>
      <c r="B66" s="3" t="s">
        <v>1468</v>
      </c>
      <c r="C66" s="12">
        <v>13591000</v>
      </c>
      <c r="D66" s="12">
        <v>13107000</v>
      </c>
      <c r="E66" s="12">
        <v>14153000</v>
      </c>
      <c r="F66" s="12">
        <f>AVERAGE(C66:E66)</f>
        <v>13617000</v>
      </c>
      <c r="G66" s="13">
        <v>13932000</v>
      </c>
      <c r="H66" s="12">
        <v>11880000</v>
      </c>
      <c r="I66" s="12">
        <v>4519300</v>
      </c>
      <c r="J66" s="12">
        <v>5485500</v>
      </c>
      <c r="K66" s="13">
        <f>AVERAGE(L66:N66)</f>
        <v>6598933.333333333</v>
      </c>
      <c r="L66" s="12">
        <v>6956100</v>
      </c>
      <c r="M66" s="12">
        <v>6015900</v>
      </c>
      <c r="N66" s="12">
        <v>6824800</v>
      </c>
      <c r="O66" s="13">
        <v>8879766.6669999994</v>
      </c>
      <c r="P66" s="12">
        <v>15500000</v>
      </c>
      <c r="Q66" s="12">
        <v>3953600</v>
      </c>
      <c r="R66" s="12">
        <v>7185700</v>
      </c>
      <c r="S66" s="13">
        <v>7412700</v>
      </c>
      <c r="T66" s="12">
        <v>13728000</v>
      </c>
      <c r="U66" s="12">
        <v>19014000</v>
      </c>
      <c r="V66" s="12">
        <v>13384900</v>
      </c>
      <c r="W66" s="13">
        <v>6759800</v>
      </c>
      <c r="X66" s="14">
        <v>10469000</v>
      </c>
      <c r="Y66" s="14">
        <v>13418000</v>
      </c>
      <c r="Z66" s="14">
        <v>10424000</v>
      </c>
      <c r="AA66" s="13">
        <f>AVERAGE(AB66:AD66)</f>
        <v>4927233.333333333</v>
      </c>
      <c r="AB66" s="14">
        <v>6200500</v>
      </c>
      <c r="AC66" s="14">
        <v>3916300</v>
      </c>
      <c r="AD66" s="14">
        <v>4664900</v>
      </c>
      <c r="AE66" s="13">
        <v>19909000</v>
      </c>
      <c r="AF66" s="14">
        <v>10642000</v>
      </c>
      <c r="AG66" s="14">
        <v>11648000</v>
      </c>
      <c r="AH66" s="14">
        <v>20273000</v>
      </c>
      <c r="AI66" s="13">
        <v>10234833.300000001</v>
      </c>
      <c r="AJ66" s="14">
        <v>8249600</v>
      </c>
      <c r="AK66" s="14">
        <v>14194000</v>
      </c>
      <c r="AL66" s="14">
        <v>8260900</v>
      </c>
    </row>
    <row r="67" spans="1:38" ht="16" x14ac:dyDescent="0.2">
      <c r="A67" s="3" t="s">
        <v>225</v>
      </c>
      <c r="B67" s="3" t="s">
        <v>1585</v>
      </c>
      <c r="C67" s="12">
        <v>85656000</v>
      </c>
      <c r="D67" s="12">
        <v>98822000</v>
      </c>
      <c r="E67" s="12">
        <v>70934000</v>
      </c>
      <c r="F67" s="12">
        <v>88165000</v>
      </c>
      <c r="G67" s="13">
        <v>123940000</v>
      </c>
      <c r="H67" s="12">
        <v>118840000</v>
      </c>
      <c r="I67" s="12">
        <v>210540000</v>
      </c>
      <c r="J67" s="12">
        <v>187740000</v>
      </c>
      <c r="K67" s="13">
        <v>160150000</v>
      </c>
      <c r="L67" s="12">
        <v>128840000</v>
      </c>
      <c r="M67" s="12">
        <v>168090000</v>
      </c>
      <c r="N67" s="12">
        <v>118570000</v>
      </c>
      <c r="O67" s="13">
        <v>114830000</v>
      </c>
      <c r="P67" s="12">
        <v>131130000</v>
      </c>
      <c r="Q67" s="12">
        <v>105790000</v>
      </c>
      <c r="R67" s="12">
        <v>120910000</v>
      </c>
      <c r="S67" s="13">
        <v>127420000</v>
      </c>
      <c r="T67" s="12">
        <v>110500000</v>
      </c>
      <c r="U67" s="12">
        <v>119390000</v>
      </c>
      <c r="V67" s="12">
        <v>132380000</v>
      </c>
      <c r="W67" s="13">
        <v>97980000</v>
      </c>
      <c r="X67" s="14">
        <v>97434000</v>
      </c>
      <c r="Y67" s="14">
        <v>109480000</v>
      </c>
      <c r="Z67" s="14">
        <v>103900000</v>
      </c>
      <c r="AA67" s="13">
        <v>115770000</v>
      </c>
      <c r="AB67" s="14">
        <v>120180000</v>
      </c>
      <c r="AC67" s="14">
        <v>130270000</v>
      </c>
      <c r="AD67" s="14">
        <v>106870000</v>
      </c>
      <c r="AE67" s="13">
        <v>100170000</v>
      </c>
      <c r="AF67" s="14">
        <v>66018000</v>
      </c>
      <c r="AG67" s="14">
        <v>125740000</v>
      </c>
      <c r="AH67" s="14">
        <v>96685000</v>
      </c>
      <c r="AI67" s="13">
        <v>97675000</v>
      </c>
      <c r="AJ67" s="14">
        <v>101360000</v>
      </c>
      <c r="AK67" s="14">
        <v>117460000</v>
      </c>
      <c r="AL67" s="14">
        <v>139780000</v>
      </c>
    </row>
    <row r="68" spans="1:38" ht="16" x14ac:dyDescent="0.2">
      <c r="A68" s="3" t="s">
        <v>227</v>
      </c>
      <c r="B68" s="3" t="s">
        <v>1513</v>
      </c>
      <c r="C68" s="12">
        <v>5690300</v>
      </c>
      <c r="D68" s="12">
        <v>8893600</v>
      </c>
      <c r="E68" s="12">
        <v>4654100</v>
      </c>
      <c r="F68" s="12">
        <v>6215500</v>
      </c>
      <c r="G68" s="13">
        <v>13245000</v>
      </c>
      <c r="H68" s="12">
        <v>7585600</v>
      </c>
      <c r="I68" s="12">
        <v>8900800</v>
      </c>
      <c r="J68" s="12">
        <v>11529000</v>
      </c>
      <c r="K68" s="13">
        <v>8096000</v>
      </c>
      <c r="L68" s="12">
        <v>9413400</v>
      </c>
      <c r="M68" s="12">
        <v>8369200</v>
      </c>
      <c r="N68" s="12">
        <v>8802100</v>
      </c>
      <c r="O68" s="13">
        <v>9673900</v>
      </c>
      <c r="P68" s="12">
        <v>10565000</v>
      </c>
      <c r="Q68" s="12">
        <v>16103000</v>
      </c>
      <c r="R68" s="12">
        <v>8657100</v>
      </c>
      <c r="S68" s="13">
        <v>12065000</v>
      </c>
      <c r="T68" s="12">
        <f>AVERAGE(S68,U68:V68)</f>
        <v>11768666.666666666</v>
      </c>
      <c r="U68" s="12">
        <v>11483000</v>
      </c>
      <c r="V68" s="12">
        <v>11758000</v>
      </c>
      <c r="W68" s="13">
        <v>13681000</v>
      </c>
      <c r="X68" s="14">
        <v>9278600</v>
      </c>
      <c r="Y68" s="14">
        <v>10951000</v>
      </c>
      <c r="Z68" s="14">
        <v>10108000</v>
      </c>
      <c r="AA68" s="13">
        <v>5271200</v>
      </c>
      <c r="AB68" s="14">
        <v>10681000</v>
      </c>
      <c r="AC68" s="14">
        <v>11297000</v>
      </c>
      <c r="AD68" s="14">
        <v>6100400</v>
      </c>
      <c r="AE68" s="13">
        <v>11338000</v>
      </c>
      <c r="AF68" s="14">
        <v>9909600</v>
      </c>
      <c r="AG68" s="14">
        <v>15533000</v>
      </c>
      <c r="AH68" s="14">
        <v>12220000</v>
      </c>
      <c r="AI68" s="13">
        <v>10555000</v>
      </c>
      <c r="AJ68" s="14">
        <v>8538500</v>
      </c>
      <c r="AK68" s="14">
        <v>10706000</v>
      </c>
      <c r="AL68" s="14">
        <v>9343200</v>
      </c>
    </row>
    <row r="69" spans="1:38" ht="16" x14ac:dyDescent="0.2">
      <c r="A69" s="3" t="s">
        <v>235</v>
      </c>
      <c r="B69" s="3" t="s">
        <v>1589</v>
      </c>
      <c r="C69" s="12">
        <v>11030000</v>
      </c>
      <c r="D69" s="12">
        <v>10986000</v>
      </c>
      <c r="E69" s="12">
        <f>AVERAGE(C69:D69,F69)</f>
        <v>11157666.666666666</v>
      </c>
      <c r="F69" s="12">
        <v>11457000</v>
      </c>
      <c r="G69" s="13">
        <v>9866800</v>
      </c>
      <c r="H69" s="12">
        <v>9669500</v>
      </c>
      <c r="I69" s="12">
        <v>12694000</v>
      </c>
      <c r="J69" s="12">
        <v>13408000</v>
      </c>
      <c r="K69" s="13">
        <v>9963000</v>
      </c>
      <c r="L69" s="12">
        <v>10882000</v>
      </c>
      <c r="M69" s="12">
        <v>11307000</v>
      </c>
      <c r="N69" s="12">
        <v>11357000</v>
      </c>
      <c r="O69" s="13">
        <v>11506000</v>
      </c>
      <c r="P69" s="12">
        <f>AVERAGE(O69,Q69:R69)</f>
        <v>11550000</v>
      </c>
      <c r="Q69" s="12">
        <v>11408000</v>
      </c>
      <c r="R69" s="12">
        <v>11736000</v>
      </c>
      <c r="S69" s="13">
        <v>9624900</v>
      </c>
      <c r="T69" s="12">
        <v>11840000</v>
      </c>
      <c r="U69" s="12">
        <v>13629000</v>
      </c>
      <c r="V69" s="12">
        <v>12333000</v>
      </c>
      <c r="W69" s="13">
        <v>11168000</v>
      </c>
      <c r="X69" s="14">
        <v>14673000</v>
      </c>
      <c r="Y69" s="14">
        <v>8819300</v>
      </c>
      <c r="Z69" s="14">
        <v>11861000</v>
      </c>
      <c r="AA69" s="13">
        <v>9888700</v>
      </c>
      <c r="AB69" s="14">
        <v>9587600</v>
      </c>
      <c r="AC69" s="14">
        <v>10115000</v>
      </c>
      <c r="AD69" s="14">
        <v>11831000</v>
      </c>
      <c r="AE69" s="13">
        <v>12899000</v>
      </c>
      <c r="AF69" s="14">
        <v>10280000</v>
      </c>
      <c r="AG69" s="14">
        <v>14269000</v>
      </c>
      <c r="AH69" s="14">
        <v>12122000</v>
      </c>
      <c r="AI69" s="13">
        <v>11870000</v>
      </c>
      <c r="AJ69" s="14">
        <v>12727000</v>
      </c>
      <c r="AK69" s="14">
        <v>11284000</v>
      </c>
      <c r="AL69" s="14">
        <v>11055000</v>
      </c>
    </row>
    <row r="70" spans="1:38" ht="16" x14ac:dyDescent="0.2">
      <c r="A70" s="3" t="s">
        <v>246</v>
      </c>
      <c r="B70" s="3" t="s">
        <v>1593</v>
      </c>
      <c r="C70" s="12">
        <v>21714000</v>
      </c>
      <c r="D70" s="12">
        <v>21533000</v>
      </c>
      <c r="E70" s="12">
        <v>26772000</v>
      </c>
      <c r="F70" s="12">
        <v>28443000</v>
      </c>
      <c r="G70" s="13">
        <v>31753000</v>
      </c>
      <c r="H70" s="12">
        <v>28292000</v>
      </c>
      <c r="I70" s="12">
        <v>26510000</v>
      </c>
      <c r="J70" s="12">
        <v>25971000</v>
      </c>
      <c r="K70" s="13">
        <f>AVERAGE(L70:N70)</f>
        <v>23163000</v>
      </c>
      <c r="L70" s="12">
        <v>22926000</v>
      </c>
      <c r="M70" s="12">
        <v>23405000</v>
      </c>
      <c r="N70" s="12">
        <v>23158000</v>
      </c>
      <c r="O70" s="13">
        <v>30374000</v>
      </c>
      <c r="P70" s="12">
        <v>23914000</v>
      </c>
      <c r="Q70" s="12">
        <v>25088000</v>
      </c>
      <c r="R70" s="12">
        <v>26813000</v>
      </c>
      <c r="S70" s="13">
        <v>26790000</v>
      </c>
      <c r="T70" s="12">
        <v>23463000</v>
      </c>
      <c r="U70" s="12">
        <v>20740000</v>
      </c>
      <c r="V70" s="12">
        <v>20265000</v>
      </c>
      <c r="W70" s="13">
        <v>28642000</v>
      </c>
      <c r="X70" s="14">
        <v>26015000</v>
      </c>
      <c r="Y70" s="14">
        <v>28337000</v>
      </c>
      <c r="Z70" s="14">
        <v>26545000</v>
      </c>
      <c r="AA70" s="13">
        <v>28479000</v>
      </c>
      <c r="AB70" s="14">
        <v>23075000</v>
      </c>
      <c r="AC70" s="14">
        <v>28198000</v>
      </c>
      <c r="AD70" s="14">
        <v>22292000</v>
      </c>
      <c r="AE70" s="13">
        <v>19507000</v>
      </c>
      <c r="AF70" s="14">
        <v>31477000</v>
      </c>
      <c r="AG70" s="14">
        <v>27078000</v>
      </c>
      <c r="AH70" s="14">
        <v>22735000</v>
      </c>
      <c r="AI70" s="13">
        <v>21424000</v>
      </c>
      <c r="AJ70" s="14">
        <v>26134000</v>
      </c>
      <c r="AK70" s="14">
        <v>25042000</v>
      </c>
      <c r="AL70" s="14">
        <v>27911000</v>
      </c>
    </row>
    <row r="71" spans="1:38" ht="16" x14ac:dyDescent="0.2">
      <c r="A71" s="3" t="s">
        <v>251</v>
      </c>
      <c r="B71" s="3" t="s">
        <v>1597</v>
      </c>
      <c r="C71" s="12">
        <v>3196300</v>
      </c>
      <c r="D71" s="12">
        <v>3643133.33</v>
      </c>
      <c r="E71" s="12">
        <v>3080500</v>
      </c>
      <c r="F71" s="12">
        <v>4652600</v>
      </c>
      <c r="G71" s="13">
        <v>2838500</v>
      </c>
      <c r="H71" s="12">
        <v>3041700</v>
      </c>
      <c r="I71" s="12">
        <v>3088800</v>
      </c>
      <c r="J71" s="12">
        <v>3032900</v>
      </c>
      <c r="K71" s="13">
        <v>2939000</v>
      </c>
      <c r="L71" s="12">
        <v>2719800</v>
      </c>
      <c r="M71" s="12">
        <v>2981900</v>
      </c>
      <c r="N71" s="12">
        <v>3412900</v>
      </c>
      <c r="O71" s="13">
        <v>4396100</v>
      </c>
      <c r="P71" s="12">
        <v>2628300</v>
      </c>
      <c r="Q71" s="12">
        <v>4272400</v>
      </c>
      <c r="R71" s="12">
        <v>3194600</v>
      </c>
      <c r="S71" s="13">
        <v>3642200</v>
      </c>
      <c r="T71" s="12">
        <v>4646300</v>
      </c>
      <c r="U71" s="12">
        <v>3109000</v>
      </c>
      <c r="V71" s="12">
        <v>3467700</v>
      </c>
      <c r="W71" s="13">
        <v>2228300</v>
      </c>
      <c r="X71" s="14">
        <v>4047866.67</v>
      </c>
      <c r="Y71" s="14">
        <v>3205200</v>
      </c>
      <c r="Z71" s="14">
        <v>6710100</v>
      </c>
      <c r="AA71" s="13">
        <v>2378600</v>
      </c>
      <c r="AB71" s="14">
        <v>4028100</v>
      </c>
      <c r="AC71" s="14">
        <v>2573700</v>
      </c>
      <c r="AD71" s="14">
        <v>3516900</v>
      </c>
      <c r="AE71" s="13">
        <v>3020600</v>
      </c>
      <c r="AF71" s="14">
        <v>4233000</v>
      </c>
      <c r="AG71" s="14">
        <v>2619400</v>
      </c>
      <c r="AH71" s="14">
        <v>4068300</v>
      </c>
      <c r="AI71" s="13">
        <v>3655100</v>
      </c>
      <c r="AJ71" s="14">
        <v>3086000</v>
      </c>
      <c r="AK71" s="14">
        <v>3408100</v>
      </c>
      <c r="AL71" s="14">
        <v>3483200</v>
      </c>
    </row>
    <row r="72" spans="1:38" ht="16" x14ac:dyDescent="0.2">
      <c r="A72" s="3" t="s">
        <v>252</v>
      </c>
      <c r="B72" s="3" t="s">
        <v>1598</v>
      </c>
      <c r="C72" s="12">
        <v>8473700</v>
      </c>
      <c r="D72" s="12">
        <v>7531200</v>
      </c>
      <c r="E72" s="12">
        <v>7506100</v>
      </c>
      <c r="F72" s="12">
        <v>9885200</v>
      </c>
      <c r="G72" s="13">
        <v>12351000</v>
      </c>
      <c r="H72" s="12">
        <v>10756000</v>
      </c>
      <c r="I72" s="12">
        <v>15106000</v>
      </c>
      <c r="J72" s="12">
        <v>11564000</v>
      </c>
      <c r="K72" s="13">
        <v>11472000</v>
      </c>
      <c r="L72" s="12">
        <v>13654000</v>
      </c>
      <c r="M72" s="12">
        <v>10048000</v>
      </c>
      <c r="N72" s="12">
        <v>8794700</v>
      </c>
      <c r="O72" s="13">
        <v>8958300</v>
      </c>
      <c r="P72" s="12">
        <v>9578000</v>
      </c>
      <c r="Q72" s="12">
        <v>10175000</v>
      </c>
      <c r="R72" s="12">
        <v>9479200</v>
      </c>
      <c r="S72" s="13">
        <v>8990100</v>
      </c>
      <c r="T72" s="12">
        <v>8710300</v>
      </c>
      <c r="U72" s="12">
        <v>10352000</v>
      </c>
      <c r="V72" s="12">
        <v>9087500</v>
      </c>
      <c r="W72" s="13">
        <v>7744900</v>
      </c>
      <c r="X72" s="14">
        <v>9456100</v>
      </c>
      <c r="Y72" s="14">
        <v>8332400</v>
      </c>
      <c r="Z72" s="14">
        <v>10201000</v>
      </c>
      <c r="AA72" s="13">
        <v>11547000</v>
      </c>
      <c r="AB72" s="14">
        <v>11649000</v>
      </c>
      <c r="AC72" s="14">
        <v>8333800</v>
      </c>
      <c r="AD72" s="14">
        <v>8380900</v>
      </c>
      <c r="AE72" s="13">
        <v>9983000</v>
      </c>
      <c r="AF72" s="14">
        <v>7659800</v>
      </c>
      <c r="AG72" s="14">
        <v>11668000</v>
      </c>
      <c r="AH72" s="14">
        <v>9850500</v>
      </c>
      <c r="AI72" s="13">
        <v>8241600</v>
      </c>
      <c r="AJ72" s="14">
        <v>10341000</v>
      </c>
      <c r="AK72" s="14">
        <v>7686300</v>
      </c>
      <c r="AL72" s="14">
        <v>8399300</v>
      </c>
    </row>
    <row r="73" spans="1:38" ht="16" x14ac:dyDescent="0.2">
      <c r="A73" s="3" t="s">
        <v>262</v>
      </c>
      <c r="B73" s="3" t="s">
        <v>1471</v>
      </c>
      <c r="C73" s="12">
        <v>51142000</v>
      </c>
      <c r="D73" s="12">
        <v>47847000</v>
      </c>
      <c r="E73" s="12">
        <v>50573000</v>
      </c>
      <c r="F73" s="12">
        <v>55962000</v>
      </c>
      <c r="G73" s="13">
        <v>59205000</v>
      </c>
      <c r="H73" s="12">
        <v>60568000</v>
      </c>
      <c r="I73" s="12">
        <v>119410000</v>
      </c>
      <c r="J73" s="12">
        <v>103120000</v>
      </c>
      <c r="K73" s="13">
        <v>65218000</v>
      </c>
      <c r="L73" s="12">
        <v>65057000</v>
      </c>
      <c r="M73" s="12">
        <f>AVERAGE(K73:L73,N73)</f>
        <v>66878666.666666664</v>
      </c>
      <c r="N73" s="12">
        <v>70361000</v>
      </c>
      <c r="O73" s="13">
        <v>74816000</v>
      </c>
      <c r="P73" s="12">
        <v>69288000</v>
      </c>
      <c r="Q73" s="12">
        <v>61175000</v>
      </c>
      <c r="R73" s="12">
        <v>76190000</v>
      </c>
      <c r="S73" s="13">
        <v>68595000</v>
      </c>
      <c r="T73" s="12">
        <v>72460000</v>
      </c>
      <c r="U73" s="12">
        <v>61511000</v>
      </c>
      <c r="V73" s="12">
        <v>75510000</v>
      </c>
      <c r="W73" s="13">
        <v>42100000</v>
      </c>
      <c r="X73" s="14">
        <v>58072000</v>
      </c>
      <c r="Y73" s="14">
        <v>52063000</v>
      </c>
      <c r="Z73" s="14">
        <v>53086000</v>
      </c>
      <c r="AA73" s="13">
        <v>50086000</v>
      </c>
      <c r="AB73" s="14">
        <v>75457000</v>
      </c>
      <c r="AC73" s="14">
        <v>74957000</v>
      </c>
      <c r="AD73" s="14">
        <v>68099000</v>
      </c>
      <c r="AE73" s="13">
        <v>51321000</v>
      </c>
      <c r="AF73" s="14">
        <v>50751000</v>
      </c>
      <c r="AG73" s="14">
        <v>54988000</v>
      </c>
      <c r="AH73" s="14">
        <v>57643000</v>
      </c>
      <c r="AI73" s="13">
        <v>65803000</v>
      </c>
      <c r="AJ73" s="14">
        <v>64814000</v>
      </c>
      <c r="AK73" s="14">
        <v>75696000</v>
      </c>
      <c r="AL73" s="14">
        <v>75145000</v>
      </c>
    </row>
    <row r="74" spans="1:38" ht="16" x14ac:dyDescent="0.2">
      <c r="A74" s="3" t="s">
        <v>263</v>
      </c>
      <c r="B74" s="3" t="s">
        <v>1471</v>
      </c>
      <c r="C74" s="12">
        <v>88646000</v>
      </c>
      <c r="D74" s="12">
        <v>90514000</v>
      </c>
      <c r="E74" s="12">
        <v>93932000</v>
      </c>
      <c r="F74" s="12">
        <v>104460000</v>
      </c>
      <c r="G74" s="13">
        <v>98755000</v>
      </c>
      <c r="H74" s="12">
        <v>97865000</v>
      </c>
      <c r="I74" s="12">
        <v>196460000</v>
      </c>
      <c r="J74" s="12">
        <v>231720000</v>
      </c>
      <c r="K74" s="13">
        <v>126310000</v>
      </c>
      <c r="L74" s="12">
        <v>100590000</v>
      </c>
      <c r="M74" s="12">
        <v>148560000</v>
      </c>
      <c r="N74" s="12">
        <v>106910000</v>
      </c>
      <c r="O74" s="13">
        <v>121650000</v>
      </c>
      <c r="P74" s="12">
        <v>119470000</v>
      </c>
      <c r="Q74" s="12">
        <f>AVERAGE(O74:P74,R74)</f>
        <v>119366666.66666667</v>
      </c>
      <c r="R74" s="12">
        <v>116980000</v>
      </c>
      <c r="S74" s="13">
        <v>112870000</v>
      </c>
      <c r="T74" s="12">
        <v>109940000</v>
      </c>
      <c r="U74" s="12">
        <v>106400000</v>
      </c>
      <c r="V74" s="12">
        <v>115930000</v>
      </c>
      <c r="W74" s="13">
        <v>111840000</v>
      </c>
      <c r="X74" s="14">
        <v>106510000</v>
      </c>
      <c r="Y74" s="14">
        <v>107250000</v>
      </c>
      <c r="Z74" s="14">
        <v>112240000</v>
      </c>
      <c r="AA74" s="13">
        <v>93731000</v>
      </c>
      <c r="AB74" s="14">
        <v>122880000</v>
      </c>
      <c r="AC74" s="14">
        <v>108680000</v>
      </c>
      <c r="AD74" s="14">
        <v>121120000</v>
      </c>
      <c r="AE74" s="13">
        <v>117760000</v>
      </c>
      <c r="AF74" s="14">
        <v>88763000</v>
      </c>
      <c r="AG74" s="14">
        <v>140700000</v>
      </c>
      <c r="AH74" s="14">
        <v>132680000</v>
      </c>
      <c r="AI74" s="13">
        <v>103000000</v>
      </c>
      <c r="AJ74" s="14">
        <v>119960000</v>
      </c>
      <c r="AK74" s="14">
        <v>106150000</v>
      </c>
      <c r="AL74" s="14">
        <v>119070000</v>
      </c>
    </row>
    <row r="75" spans="1:38" ht="16" x14ac:dyDescent="0.2">
      <c r="A75" s="3" t="s">
        <v>264</v>
      </c>
      <c r="B75" s="3" t="s">
        <v>1604</v>
      </c>
      <c r="C75" s="12">
        <v>18256000</v>
      </c>
      <c r="D75" s="12">
        <v>17703000</v>
      </c>
      <c r="E75" s="12">
        <v>14484000</v>
      </c>
      <c r="F75" s="12">
        <v>21971000</v>
      </c>
      <c r="G75" s="13">
        <v>19622000</v>
      </c>
      <c r="H75" s="12">
        <v>18927000</v>
      </c>
      <c r="I75" s="12">
        <v>28037000</v>
      </c>
      <c r="J75" s="12">
        <v>25834000</v>
      </c>
      <c r="K75" s="13">
        <v>23303000</v>
      </c>
      <c r="L75" s="12">
        <f>AVERAGE(K75,M75:N75)</f>
        <v>23382666.666666668</v>
      </c>
      <c r="M75" s="12">
        <v>23598000</v>
      </c>
      <c r="N75" s="12">
        <v>23247000</v>
      </c>
      <c r="O75" s="13">
        <v>24225000</v>
      </c>
      <c r="P75" s="12">
        <v>24321000</v>
      </c>
      <c r="Q75" s="12">
        <v>20948000</v>
      </c>
      <c r="R75" s="12">
        <v>21450000</v>
      </c>
      <c r="S75" s="13">
        <v>21774000</v>
      </c>
      <c r="T75" s="12">
        <v>20095000</v>
      </c>
      <c r="U75" s="12">
        <v>19605000</v>
      </c>
      <c r="V75" s="12">
        <v>21371000</v>
      </c>
      <c r="W75" s="13">
        <v>18236000</v>
      </c>
      <c r="X75" s="14">
        <v>25438000</v>
      </c>
      <c r="Y75" s="14">
        <v>21838000</v>
      </c>
      <c r="Z75" s="14">
        <v>21768000</v>
      </c>
      <c r="AA75" s="13">
        <v>15991000</v>
      </c>
      <c r="AB75" s="14">
        <v>27229000</v>
      </c>
      <c r="AC75" s="14">
        <v>25226000</v>
      </c>
      <c r="AD75" s="14">
        <v>23866000</v>
      </c>
      <c r="AE75" s="13">
        <v>20808000</v>
      </c>
      <c r="AF75" s="14">
        <v>15489000</v>
      </c>
      <c r="AG75" s="14">
        <v>23917000</v>
      </c>
      <c r="AH75" s="14">
        <v>18142000</v>
      </c>
      <c r="AI75" s="13">
        <v>21452000</v>
      </c>
      <c r="AJ75" s="14">
        <v>19889000</v>
      </c>
      <c r="AK75" s="14">
        <v>19536000</v>
      </c>
      <c r="AL75" s="14">
        <v>20258000</v>
      </c>
    </row>
    <row r="76" spans="1:38" ht="16" x14ac:dyDescent="0.2">
      <c r="A76" s="3" t="s">
        <v>271</v>
      </c>
      <c r="B76" s="3" t="s">
        <v>1608</v>
      </c>
      <c r="C76" s="12">
        <v>22877000</v>
      </c>
      <c r="D76" s="12">
        <v>23058000</v>
      </c>
      <c r="E76" s="12">
        <f>AVERAGE(C76:D76,F76)</f>
        <v>22918333.333333332</v>
      </c>
      <c r="F76" s="12">
        <v>22820000</v>
      </c>
      <c r="G76" s="13">
        <v>20085000</v>
      </c>
      <c r="H76" s="12">
        <v>18500000</v>
      </c>
      <c r="I76" s="12">
        <v>28295000</v>
      </c>
      <c r="J76" s="12">
        <v>30123000</v>
      </c>
      <c r="K76" s="13">
        <v>24092000</v>
      </c>
      <c r="L76" s="12">
        <v>22790000</v>
      </c>
      <c r="M76" s="12">
        <v>24272000</v>
      </c>
      <c r="N76" s="12">
        <v>21739000</v>
      </c>
      <c r="O76" s="13">
        <v>23805000</v>
      </c>
      <c r="P76" s="12">
        <v>22472000</v>
      </c>
      <c r="Q76" s="12">
        <v>19051000</v>
      </c>
      <c r="R76" s="12">
        <v>20700000</v>
      </c>
      <c r="S76" s="13">
        <v>19643000</v>
      </c>
      <c r="T76" s="12">
        <v>22284000</v>
      </c>
      <c r="U76" s="12">
        <v>19068000</v>
      </c>
      <c r="V76" s="12">
        <v>19985000</v>
      </c>
      <c r="W76" s="13">
        <v>24348000</v>
      </c>
      <c r="X76" s="14">
        <v>28753000</v>
      </c>
      <c r="Y76" s="14">
        <v>23150000</v>
      </c>
      <c r="Z76" s="14">
        <v>21434000</v>
      </c>
      <c r="AA76" s="13">
        <f>AVERAGE(AB76:AD76)</f>
        <v>22601666.666666668</v>
      </c>
      <c r="AB76" s="14">
        <v>22858000</v>
      </c>
      <c r="AC76" s="14">
        <v>21798000</v>
      </c>
      <c r="AD76" s="14">
        <v>23149000</v>
      </c>
      <c r="AE76" s="13">
        <v>27967000</v>
      </c>
      <c r="AF76" s="14">
        <v>29902000</v>
      </c>
      <c r="AG76" s="14">
        <v>32605000</v>
      </c>
      <c r="AH76" s="14">
        <v>31454000</v>
      </c>
      <c r="AI76" s="13">
        <v>19545000</v>
      </c>
      <c r="AJ76" s="14">
        <v>25030000</v>
      </c>
      <c r="AK76" s="14">
        <v>21689000</v>
      </c>
      <c r="AL76" s="14">
        <v>26954000</v>
      </c>
    </row>
    <row r="77" spans="1:38" ht="16" x14ac:dyDescent="0.2">
      <c r="A77" s="3" t="s">
        <v>273</v>
      </c>
      <c r="B77" s="3" t="s">
        <v>1609</v>
      </c>
      <c r="C77" s="12">
        <v>27684000</v>
      </c>
      <c r="D77" s="12">
        <v>22494000</v>
      </c>
      <c r="E77" s="12">
        <v>27850000</v>
      </c>
      <c r="F77" s="12">
        <v>31140000</v>
      </c>
      <c r="G77" s="13">
        <v>25932000</v>
      </c>
      <c r="H77" s="12">
        <v>26559000</v>
      </c>
      <c r="I77" s="12">
        <f>AVERAGE(G77:H77,J77)</f>
        <v>26518000</v>
      </c>
      <c r="J77" s="12">
        <v>27063000</v>
      </c>
      <c r="K77" s="13">
        <v>28409000</v>
      </c>
      <c r="L77" s="12">
        <v>29177000</v>
      </c>
      <c r="M77" s="12">
        <v>29834000</v>
      </c>
      <c r="N77" s="12">
        <v>28392000</v>
      </c>
      <c r="O77" s="13">
        <v>26163000</v>
      </c>
      <c r="P77" s="12">
        <v>30880000</v>
      </c>
      <c r="Q77" s="12">
        <v>27473000</v>
      </c>
      <c r="R77" s="12">
        <v>30600000</v>
      </c>
      <c r="S77" s="13">
        <v>24280000</v>
      </c>
      <c r="T77" s="12">
        <v>28292000</v>
      </c>
      <c r="U77" s="12">
        <v>25418000</v>
      </c>
      <c r="V77" s="12">
        <v>24238000</v>
      </c>
      <c r="W77" s="13">
        <v>20096000</v>
      </c>
      <c r="X77" s="14">
        <v>21608000</v>
      </c>
      <c r="Y77" s="14">
        <v>23202000</v>
      </c>
      <c r="Z77" s="14">
        <v>24111000</v>
      </c>
      <c r="AA77" s="13">
        <v>41619000</v>
      </c>
      <c r="AB77" s="14">
        <v>23780000</v>
      </c>
      <c r="AC77" s="14">
        <v>28581000</v>
      </c>
      <c r="AD77" s="14">
        <v>28925000</v>
      </c>
      <c r="AE77" s="13">
        <v>21106000</v>
      </c>
      <c r="AF77" s="14">
        <v>25896000</v>
      </c>
      <c r="AG77" s="14">
        <v>26038000</v>
      </c>
      <c r="AH77" s="14">
        <v>22381000</v>
      </c>
      <c r="AI77" s="13">
        <v>23279000</v>
      </c>
      <c r="AJ77" s="14">
        <v>28818000</v>
      </c>
      <c r="AK77" s="14">
        <v>26519000</v>
      </c>
      <c r="AL77" s="14">
        <v>23718000</v>
      </c>
    </row>
    <row r="78" spans="1:38" ht="16" x14ac:dyDescent="0.2">
      <c r="A78" s="3" t="s">
        <v>276</v>
      </c>
      <c r="B78" s="3" t="s">
        <v>1471</v>
      </c>
      <c r="C78" s="12">
        <v>514440000</v>
      </c>
      <c r="D78" s="12">
        <v>472230000</v>
      </c>
      <c r="E78" s="12">
        <v>605580000</v>
      </c>
      <c r="F78" s="12">
        <v>491670000</v>
      </c>
      <c r="G78" s="13">
        <v>478550000</v>
      </c>
      <c r="H78" s="12">
        <v>498170000</v>
      </c>
      <c r="I78" s="12">
        <v>396610000</v>
      </c>
      <c r="J78" s="12">
        <v>360280000</v>
      </c>
      <c r="K78" s="13">
        <v>318550000</v>
      </c>
      <c r="L78" s="12">
        <v>503590000</v>
      </c>
      <c r="M78" s="12">
        <v>453730000</v>
      </c>
      <c r="N78" s="12">
        <v>496740000</v>
      </c>
      <c r="O78" s="13">
        <v>589400000</v>
      </c>
      <c r="P78" s="12">
        <v>392590000</v>
      </c>
      <c r="Q78" s="12">
        <v>535070000</v>
      </c>
      <c r="R78" s="12">
        <v>539340000</v>
      </c>
      <c r="S78" s="13">
        <v>591930000</v>
      </c>
      <c r="T78" s="12">
        <v>526280000</v>
      </c>
      <c r="U78" s="12">
        <v>458270000</v>
      </c>
      <c r="V78" s="12">
        <v>507570000</v>
      </c>
      <c r="W78" s="13">
        <v>337480000</v>
      </c>
      <c r="X78" s="14">
        <v>529310000</v>
      </c>
      <c r="Y78" s="14">
        <v>475350000</v>
      </c>
      <c r="Z78" s="14">
        <v>526970000</v>
      </c>
      <c r="AA78" s="13">
        <v>105670000</v>
      </c>
      <c r="AB78" s="14">
        <v>551460000</v>
      </c>
      <c r="AC78" s="14">
        <v>559450000</v>
      </c>
      <c r="AD78" s="14">
        <v>360670000</v>
      </c>
      <c r="AE78" s="13">
        <v>411220000</v>
      </c>
      <c r="AF78" s="14">
        <v>485980000</v>
      </c>
      <c r="AG78" s="14">
        <v>381330000</v>
      </c>
      <c r="AH78" s="14">
        <v>329620000</v>
      </c>
      <c r="AI78" s="13">
        <v>537380000</v>
      </c>
      <c r="AJ78" s="14">
        <v>385530000</v>
      </c>
      <c r="AK78" s="14">
        <v>414620000</v>
      </c>
      <c r="AL78" s="14">
        <v>365430000</v>
      </c>
    </row>
    <row r="79" spans="1:38" ht="16" x14ac:dyDescent="0.2">
      <c r="A79" s="3" t="s">
        <v>279</v>
      </c>
      <c r="B79" s="3" t="s">
        <v>1471</v>
      </c>
      <c r="C79" s="12">
        <v>3131300</v>
      </c>
      <c r="D79" s="12">
        <v>3059000</v>
      </c>
      <c r="E79" s="12">
        <f>AVERAGE(C79:D79,F79)</f>
        <v>3047500</v>
      </c>
      <c r="F79" s="12">
        <v>2952200</v>
      </c>
      <c r="G79" s="13">
        <v>2829800</v>
      </c>
      <c r="H79" s="12">
        <v>4169300</v>
      </c>
      <c r="I79" s="12">
        <v>3431500</v>
      </c>
      <c r="J79" s="12">
        <v>3274600</v>
      </c>
      <c r="K79" s="13">
        <v>2342000</v>
      </c>
      <c r="L79" s="12">
        <v>2903133.3330000001</v>
      </c>
      <c r="M79" s="12">
        <v>3147100</v>
      </c>
      <c r="N79" s="12">
        <v>3220300</v>
      </c>
      <c r="O79" s="13">
        <v>3125600</v>
      </c>
      <c r="P79" s="12">
        <v>3069700</v>
      </c>
      <c r="Q79" s="12">
        <v>3173100</v>
      </c>
      <c r="R79" s="12">
        <f>AVERAGE(O79:Q79)</f>
        <v>3122800</v>
      </c>
      <c r="S79" s="13">
        <v>2792300</v>
      </c>
      <c r="T79" s="12">
        <v>3273600</v>
      </c>
      <c r="U79" s="12">
        <v>4576000</v>
      </c>
      <c r="V79" s="12">
        <v>3393200</v>
      </c>
      <c r="W79" s="13">
        <v>2775600</v>
      </c>
      <c r="X79" s="14">
        <v>3380500</v>
      </c>
      <c r="Y79" s="14">
        <v>2810800</v>
      </c>
      <c r="Z79" s="14">
        <v>2668500</v>
      </c>
      <c r="AA79" s="13">
        <v>2619200</v>
      </c>
      <c r="AB79" s="14">
        <v>3108100</v>
      </c>
      <c r="AC79" s="14">
        <v>3251100</v>
      </c>
      <c r="AD79" s="14">
        <v>3105700</v>
      </c>
      <c r="AE79" s="13">
        <v>2925400</v>
      </c>
      <c r="AF79" s="14">
        <v>2879100</v>
      </c>
      <c r="AG79" s="14">
        <v>1453900</v>
      </c>
      <c r="AH79" s="14">
        <v>1989200</v>
      </c>
      <c r="AI79" s="13">
        <v>2739200</v>
      </c>
      <c r="AJ79" s="14">
        <v>2881000</v>
      </c>
      <c r="AK79" s="14">
        <f>AVERAGE(AI79:AJ79,AL79)</f>
        <v>2892500</v>
      </c>
      <c r="AL79" s="14">
        <v>3057300</v>
      </c>
    </row>
    <row r="80" spans="1:38" ht="16" x14ac:dyDescent="0.2">
      <c r="A80" s="3" t="s">
        <v>280</v>
      </c>
      <c r="B80" s="3" t="s">
        <v>1613</v>
      </c>
      <c r="C80" s="12">
        <v>102310000</v>
      </c>
      <c r="D80" s="12">
        <v>114800000</v>
      </c>
      <c r="E80" s="12">
        <v>94467000</v>
      </c>
      <c r="F80" s="12">
        <v>135330000</v>
      </c>
      <c r="G80" s="13">
        <v>78978000</v>
      </c>
      <c r="H80" s="12">
        <v>85465000</v>
      </c>
      <c r="I80" s="12">
        <v>122330000</v>
      </c>
      <c r="J80" s="12">
        <v>114930000</v>
      </c>
      <c r="K80" s="13">
        <v>129300000</v>
      </c>
      <c r="L80" s="12">
        <v>99599000</v>
      </c>
      <c r="M80" s="12">
        <v>108030000</v>
      </c>
      <c r="N80" s="12">
        <v>90490000</v>
      </c>
      <c r="O80" s="13">
        <v>75469000</v>
      </c>
      <c r="P80" s="12">
        <v>98627000</v>
      </c>
      <c r="Q80" s="12">
        <v>74778000</v>
      </c>
      <c r="R80" s="12">
        <v>60342000</v>
      </c>
      <c r="S80" s="13">
        <v>62998000</v>
      </c>
      <c r="T80" s="12">
        <v>63739000</v>
      </c>
      <c r="U80" s="12">
        <v>71761000</v>
      </c>
      <c r="V80" s="12">
        <v>91739000</v>
      </c>
      <c r="W80" s="13">
        <v>128370000</v>
      </c>
      <c r="X80" s="14">
        <v>75988000</v>
      </c>
      <c r="Y80" s="14">
        <v>86765000</v>
      </c>
      <c r="Z80" s="14">
        <v>82880000</v>
      </c>
      <c r="AA80" s="13">
        <f>AVERAGE(AB80:AD80)</f>
        <v>78729000</v>
      </c>
      <c r="AB80" s="14">
        <v>77702000</v>
      </c>
      <c r="AC80" s="14">
        <v>60953000</v>
      </c>
      <c r="AD80" s="14">
        <v>97532000</v>
      </c>
      <c r="AE80" s="13">
        <v>126620000</v>
      </c>
      <c r="AF80" s="14">
        <v>123770000</v>
      </c>
      <c r="AG80" s="14">
        <v>154100000</v>
      </c>
      <c r="AH80" s="14">
        <v>118980000</v>
      </c>
      <c r="AI80" s="13">
        <v>73685000</v>
      </c>
      <c r="AJ80" s="14">
        <v>93867000</v>
      </c>
      <c r="AK80" s="14">
        <v>78241000</v>
      </c>
      <c r="AL80" s="14">
        <v>92106000</v>
      </c>
    </row>
    <row r="81" spans="1:38" ht="16" x14ac:dyDescent="0.2">
      <c r="A81" s="3" t="s">
        <v>283</v>
      </c>
      <c r="B81" s="3" t="s">
        <v>1614</v>
      </c>
      <c r="C81" s="12">
        <v>3078000</v>
      </c>
      <c r="D81" s="12">
        <v>2424600</v>
      </c>
      <c r="E81" s="12">
        <v>3489400</v>
      </c>
      <c r="F81" s="12">
        <v>3464600</v>
      </c>
      <c r="G81" s="13">
        <v>3838100</v>
      </c>
      <c r="H81" s="12">
        <v>5376200</v>
      </c>
      <c r="I81" s="12">
        <v>4224100</v>
      </c>
      <c r="J81" s="12">
        <v>4457200</v>
      </c>
      <c r="K81" s="13">
        <v>3138200</v>
      </c>
      <c r="L81" s="12">
        <v>3610300</v>
      </c>
      <c r="M81" s="12">
        <v>4850900</v>
      </c>
      <c r="N81" s="12">
        <v>2991000</v>
      </c>
      <c r="O81" s="13">
        <v>4096200</v>
      </c>
      <c r="P81" s="12">
        <v>3323600</v>
      </c>
      <c r="Q81" s="12">
        <v>4142200</v>
      </c>
      <c r="R81" s="12">
        <v>3372300</v>
      </c>
      <c r="S81" s="13">
        <v>3399300</v>
      </c>
      <c r="T81" s="12">
        <v>3472400</v>
      </c>
      <c r="U81" s="12">
        <v>4263900</v>
      </c>
      <c r="V81" s="12">
        <v>4738400</v>
      </c>
      <c r="W81" s="13">
        <v>5633400</v>
      </c>
      <c r="X81" s="14">
        <v>4822800</v>
      </c>
      <c r="Y81" s="14">
        <v>5988500</v>
      </c>
      <c r="Z81" s="14">
        <v>5312500</v>
      </c>
      <c r="AA81" s="13">
        <v>4089566.6669999999</v>
      </c>
      <c r="AB81" s="14">
        <v>4143900</v>
      </c>
      <c r="AC81" s="14">
        <v>4685200</v>
      </c>
      <c r="AD81" s="14">
        <v>3439600</v>
      </c>
      <c r="AE81" s="13">
        <v>4140800</v>
      </c>
      <c r="AF81" s="14">
        <v>4008800</v>
      </c>
      <c r="AG81" s="14">
        <v>4653000</v>
      </c>
      <c r="AH81" s="14">
        <v>3166100</v>
      </c>
      <c r="AI81" s="13">
        <v>4653766.67</v>
      </c>
      <c r="AJ81" s="14">
        <v>4543300</v>
      </c>
      <c r="AK81" s="14">
        <v>4618700</v>
      </c>
      <c r="AL81" s="14">
        <v>4799300</v>
      </c>
    </row>
    <row r="82" spans="1:38" ht="16" x14ac:dyDescent="0.2">
      <c r="A82" s="3" t="s">
        <v>288</v>
      </c>
      <c r="B82" s="3" t="s">
        <v>1617</v>
      </c>
      <c r="C82" s="12">
        <v>321180000</v>
      </c>
      <c r="D82" s="12">
        <v>330650000</v>
      </c>
      <c r="E82" s="12">
        <v>357160000</v>
      </c>
      <c r="F82" s="12">
        <v>297970000</v>
      </c>
      <c r="G82" s="13">
        <v>389840000</v>
      </c>
      <c r="H82" s="12">
        <v>385390000</v>
      </c>
      <c r="I82" s="12">
        <v>359760000</v>
      </c>
      <c r="J82" s="12">
        <v>421470000</v>
      </c>
      <c r="K82" s="13">
        <v>398860000</v>
      </c>
      <c r="L82" s="12">
        <v>384240000</v>
      </c>
      <c r="M82" s="12">
        <v>377270000</v>
      </c>
      <c r="N82" s="12">
        <v>363180000</v>
      </c>
      <c r="O82" s="13">
        <v>357070000</v>
      </c>
      <c r="P82" s="12">
        <v>333880000</v>
      </c>
      <c r="Q82" s="12">
        <v>346720000</v>
      </c>
      <c r="R82" s="12">
        <v>362410000</v>
      </c>
      <c r="S82" s="13">
        <v>411660000</v>
      </c>
      <c r="T82" s="12">
        <v>356870000</v>
      </c>
      <c r="U82" s="12">
        <v>422290000</v>
      </c>
      <c r="V82" s="12">
        <v>369460000</v>
      </c>
      <c r="W82" s="13">
        <v>265750000</v>
      </c>
      <c r="X82" s="14">
        <v>314520000</v>
      </c>
      <c r="Y82" s="14">
        <v>336110000</v>
      </c>
      <c r="Z82" s="14">
        <v>312560000</v>
      </c>
      <c r="AA82" s="13">
        <v>152730000</v>
      </c>
      <c r="AB82" s="14">
        <v>349620000</v>
      </c>
      <c r="AC82" s="14">
        <v>441370000</v>
      </c>
      <c r="AD82" s="14">
        <v>343840000</v>
      </c>
      <c r="AE82" s="13">
        <v>248470000</v>
      </c>
      <c r="AF82" s="14">
        <v>214190000</v>
      </c>
      <c r="AG82" s="14">
        <v>304310000</v>
      </c>
      <c r="AH82" s="14">
        <v>264650000</v>
      </c>
      <c r="AI82" s="13">
        <v>364940000</v>
      </c>
      <c r="AJ82" s="14">
        <v>346450000</v>
      </c>
      <c r="AK82" s="14">
        <v>339010000</v>
      </c>
      <c r="AL82" s="14">
        <v>367940000</v>
      </c>
    </row>
    <row r="83" spans="1:38" ht="16" x14ac:dyDescent="0.2">
      <c r="A83" s="3" t="s">
        <v>289</v>
      </c>
      <c r="B83" s="3" t="s">
        <v>1609</v>
      </c>
      <c r="C83" s="12">
        <v>25056000</v>
      </c>
      <c r="D83" s="12">
        <v>15274000</v>
      </c>
      <c r="E83" s="12">
        <v>19110000</v>
      </c>
      <c r="F83" s="12">
        <v>20769000</v>
      </c>
      <c r="G83" s="13">
        <v>17284000</v>
      </c>
      <c r="H83" s="12">
        <v>18428000</v>
      </c>
      <c r="I83" s="12">
        <v>23796000</v>
      </c>
      <c r="J83" s="12">
        <v>14272000</v>
      </c>
      <c r="K83" s="13">
        <v>22343000</v>
      </c>
      <c r="L83" s="12">
        <f>AVERAGE(K83,M83:N83)</f>
        <v>22334333.333333332</v>
      </c>
      <c r="M83" s="12">
        <v>22585000</v>
      </c>
      <c r="N83" s="12">
        <v>22075000</v>
      </c>
      <c r="O83" s="13">
        <v>20374000</v>
      </c>
      <c r="P83" s="12">
        <v>22987000</v>
      </c>
      <c r="Q83" s="12">
        <v>18138000</v>
      </c>
      <c r="R83" s="12">
        <v>21245000</v>
      </c>
      <c r="S83" s="13">
        <v>16144000</v>
      </c>
      <c r="T83" s="12">
        <v>17714000</v>
      </c>
      <c r="U83" s="12">
        <v>19354000</v>
      </c>
      <c r="V83" s="12">
        <v>17760000</v>
      </c>
      <c r="W83" s="13">
        <v>13626000</v>
      </c>
      <c r="X83" s="14">
        <v>15309000</v>
      </c>
      <c r="Y83" s="14">
        <v>14430000</v>
      </c>
      <c r="Z83" s="14">
        <v>11968000</v>
      </c>
      <c r="AA83" s="13">
        <v>21281000</v>
      </c>
      <c r="AB83" s="14">
        <v>22348000</v>
      </c>
      <c r="AC83" s="14">
        <v>20853000</v>
      </c>
      <c r="AD83" s="14">
        <v>23483000</v>
      </c>
      <c r="AE83" s="13">
        <v>17941000</v>
      </c>
      <c r="AF83" s="14">
        <v>20102000</v>
      </c>
      <c r="AG83" s="14">
        <v>18187000</v>
      </c>
      <c r="AH83" s="14">
        <v>15956000</v>
      </c>
      <c r="AI83" s="13">
        <v>12355000</v>
      </c>
      <c r="AJ83" s="14">
        <v>22566000</v>
      </c>
      <c r="AK83" s="14">
        <v>16421000</v>
      </c>
      <c r="AL83" s="14">
        <v>14723000</v>
      </c>
    </row>
    <row r="84" spans="1:38" ht="16" x14ac:dyDescent="0.2">
      <c r="A84" s="3" t="s">
        <v>291</v>
      </c>
      <c r="B84" s="3" t="s">
        <v>1471</v>
      </c>
      <c r="C84" s="12">
        <v>13531000</v>
      </c>
      <c r="D84" s="12">
        <v>14091000</v>
      </c>
      <c r="E84" s="12">
        <f>AVERAGE(C84:D84,F84)</f>
        <v>13585000</v>
      </c>
      <c r="F84" s="12">
        <v>13133000</v>
      </c>
      <c r="G84" s="13">
        <v>14319000</v>
      </c>
      <c r="H84" s="12">
        <v>13202000</v>
      </c>
      <c r="I84" s="12">
        <v>12835000</v>
      </c>
      <c r="J84" s="12">
        <v>13291000</v>
      </c>
      <c r="K84" s="13">
        <v>12741000</v>
      </c>
      <c r="L84" s="12">
        <v>8810200</v>
      </c>
      <c r="M84" s="12">
        <v>11299000</v>
      </c>
      <c r="N84" s="12">
        <v>17470000</v>
      </c>
      <c r="O84" s="13">
        <v>14730000</v>
      </c>
      <c r="P84" s="12">
        <v>13503000</v>
      </c>
      <c r="Q84" s="12">
        <v>15879000</v>
      </c>
      <c r="R84" s="12">
        <v>14785000</v>
      </c>
      <c r="S84" s="13">
        <v>16132000</v>
      </c>
      <c r="T84" s="12">
        <v>14107000</v>
      </c>
      <c r="U84" s="12">
        <v>14649000</v>
      </c>
      <c r="V84" s="12">
        <v>13945000</v>
      </c>
      <c r="W84" s="13">
        <v>17119000</v>
      </c>
      <c r="X84" s="14">
        <v>15465000</v>
      </c>
      <c r="Y84" s="14">
        <v>15245000</v>
      </c>
      <c r="Z84" s="14">
        <v>13833000</v>
      </c>
      <c r="AA84" s="13">
        <v>4366200</v>
      </c>
      <c r="AB84" s="14">
        <v>16399000</v>
      </c>
      <c r="AC84" s="14">
        <v>17347000</v>
      </c>
      <c r="AD84" s="14">
        <v>13785000</v>
      </c>
      <c r="AE84" s="13">
        <v>18024000</v>
      </c>
      <c r="AF84" s="14">
        <v>13515000</v>
      </c>
      <c r="AG84" s="14">
        <v>15055000</v>
      </c>
      <c r="AH84" s="14">
        <v>20127000</v>
      </c>
      <c r="AI84" s="13">
        <v>10224000</v>
      </c>
      <c r="AJ84" s="14">
        <v>11415000</v>
      </c>
      <c r="AK84" s="14">
        <v>13760000</v>
      </c>
      <c r="AL84" s="14">
        <v>13248000</v>
      </c>
    </row>
    <row r="85" spans="1:38" ht="16" x14ac:dyDescent="0.2">
      <c r="A85" s="3" t="s">
        <v>296</v>
      </c>
      <c r="B85" s="3" t="s">
        <v>1620</v>
      </c>
      <c r="C85" s="12">
        <v>10920000</v>
      </c>
      <c r="D85" s="12">
        <v>7837600</v>
      </c>
      <c r="E85" s="12">
        <v>9281200</v>
      </c>
      <c r="F85" s="12">
        <v>8116400</v>
      </c>
      <c r="G85" s="13">
        <v>8883700</v>
      </c>
      <c r="H85" s="12">
        <v>8720400</v>
      </c>
      <c r="I85" s="12">
        <f>AVERAGE(G85:H85,J85)</f>
        <v>8841033.333333334</v>
      </c>
      <c r="J85" s="12">
        <v>8919000</v>
      </c>
      <c r="K85" s="13">
        <v>8802200</v>
      </c>
      <c r="L85" s="12">
        <v>9088233.3330000006</v>
      </c>
      <c r="M85" s="12">
        <v>8939200</v>
      </c>
      <c r="N85" s="12">
        <v>9523300</v>
      </c>
      <c r="O85" s="13">
        <v>6304400</v>
      </c>
      <c r="P85" s="12">
        <v>8976800</v>
      </c>
      <c r="Q85" s="12">
        <v>9641400</v>
      </c>
      <c r="R85" s="12">
        <v>14632000</v>
      </c>
      <c r="S85" s="13">
        <v>8637400</v>
      </c>
      <c r="T85" s="12">
        <v>8513400</v>
      </c>
      <c r="U85" s="12">
        <v>7666800</v>
      </c>
      <c r="V85" s="12">
        <v>9732000</v>
      </c>
      <c r="W85" s="13">
        <v>10276000</v>
      </c>
      <c r="X85" s="14">
        <v>9871200</v>
      </c>
      <c r="Y85" s="14">
        <f>AVERAGE(W85:X85,Z85)</f>
        <v>10085733.333333334</v>
      </c>
      <c r="Z85" s="14">
        <v>10110000</v>
      </c>
      <c r="AA85" s="13">
        <v>16310000</v>
      </c>
      <c r="AB85" s="14">
        <v>8562300</v>
      </c>
      <c r="AC85" s="14">
        <v>8171100</v>
      </c>
      <c r="AD85" s="14">
        <v>11426000</v>
      </c>
      <c r="AE85" s="13">
        <v>7856800</v>
      </c>
      <c r="AF85" s="14">
        <v>9704000</v>
      </c>
      <c r="AG85" s="14">
        <v>9613400</v>
      </c>
      <c r="AH85" s="14">
        <v>9189300</v>
      </c>
      <c r="AI85" s="13">
        <v>10425000</v>
      </c>
      <c r="AJ85" s="14">
        <v>9112600</v>
      </c>
      <c r="AK85" s="14">
        <v>8731400</v>
      </c>
      <c r="AL85" s="14">
        <v>14501000</v>
      </c>
    </row>
    <row r="86" spans="1:38" ht="16" x14ac:dyDescent="0.2">
      <c r="A86" s="3" t="s">
        <v>305</v>
      </c>
      <c r="B86" s="3" t="s">
        <v>1537</v>
      </c>
      <c r="C86" s="12">
        <v>7240400</v>
      </c>
      <c r="D86" s="12">
        <v>9006100</v>
      </c>
      <c r="E86" s="12">
        <v>11484000</v>
      </c>
      <c r="F86" s="12">
        <v>6341600</v>
      </c>
      <c r="G86" s="13">
        <v>6801300</v>
      </c>
      <c r="H86" s="12">
        <v>6852500</v>
      </c>
      <c r="I86" s="12">
        <v>6122400</v>
      </c>
      <c r="J86" s="12">
        <v>9198900</v>
      </c>
      <c r="K86" s="13">
        <v>8228300</v>
      </c>
      <c r="L86" s="12">
        <v>6883000</v>
      </c>
      <c r="M86" s="12">
        <v>7071200</v>
      </c>
      <c r="N86" s="12">
        <v>8565200</v>
      </c>
      <c r="O86" s="13">
        <v>8742900</v>
      </c>
      <c r="P86" s="12">
        <v>7964400</v>
      </c>
      <c r="Q86" s="12">
        <v>8112300</v>
      </c>
      <c r="R86" s="12">
        <v>6551400</v>
      </c>
      <c r="S86" s="13">
        <v>7210600</v>
      </c>
      <c r="T86" s="12">
        <v>7678300</v>
      </c>
      <c r="U86" s="12">
        <v>8081600</v>
      </c>
      <c r="V86" s="12">
        <v>8642300</v>
      </c>
      <c r="W86" s="13">
        <v>8160300</v>
      </c>
      <c r="X86" s="14">
        <v>6693900</v>
      </c>
      <c r="Y86" s="14">
        <v>7312300</v>
      </c>
      <c r="Z86" s="14">
        <v>8323500</v>
      </c>
      <c r="AA86" s="13">
        <v>6120400</v>
      </c>
      <c r="AB86" s="14">
        <v>9306700</v>
      </c>
      <c r="AC86" s="14">
        <v>8186600</v>
      </c>
      <c r="AD86" s="14">
        <v>8280300</v>
      </c>
      <c r="AE86" s="13">
        <v>6360800</v>
      </c>
      <c r="AF86" s="14">
        <v>7052000</v>
      </c>
      <c r="AG86" s="14">
        <v>6602100</v>
      </c>
      <c r="AH86" s="14">
        <v>6016700</v>
      </c>
      <c r="AI86" s="13">
        <v>7806300</v>
      </c>
      <c r="AJ86" s="14">
        <v>6631400</v>
      </c>
      <c r="AK86" s="14">
        <v>8060800</v>
      </c>
      <c r="AL86" s="14">
        <v>10357000</v>
      </c>
    </row>
    <row r="87" spans="1:38" ht="16" x14ac:dyDescent="0.2">
      <c r="A87" s="3" t="s">
        <v>311</v>
      </c>
      <c r="B87" s="3" t="s">
        <v>1626</v>
      </c>
      <c r="C87" s="12">
        <v>6954100</v>
      </c>
      <c r="D87" s="12">
        <v>7088300</v>
      </c>
      <c r="E87" s="12">
        <v>6417600</v>
      </c>
      <c r="F87" s="12">
        <v>6820000</v>
      </c>
      <c r="G87" s="13">
        <v>4349100</v>
      </c>
      <c r="H87" s="12">
        <v>6671700</v>
      </c>
      <c r="I87" s="12">
        <v>6223100</v>
      </c>
      <c r="J87" s="12">
        <v>5818800</v>
      </c>
      <c r="K87" s="13">
        <v>8240800</v>
      </c>
      <c r="L87" s="12">
        <v>8137900</v>
      </c>
      <c r="M87" s="12">
        <v>6509500</v>
      </c>
      <c r="N87" s="12">
        <v>7120400</v>
      </c>
      <c r="O87" s="13">
        <v>6507200</v>
      </c>
      <c r="P87" s="12">
        <v>5963500</v>
      </c>
      <c r="Q87" s="12">
        <v>8241100</v>
      </c>
      <c r="R87" s="12">
        <v>5776100</v>
      </c>
      <c r="S87" s="13">
        <v>9035400</v>
      </c>
      <c r="T87" s="12">
        <v>5964200</v>
      </c>
      <c r="U87" s="12">
        <v>9442800</v>
      </c>
      <c r="V87" s="12">
        <v>7297400</v>
      </c>
      <c r="W87" s="13">
        <v>6402200</v>
      </c>
      <c r="X87" s="14">
        <v>8815300</v>
      </c>
      <c r="Y87" s="14">
        <v>9587800</v>
      </c>
      <c r="Z87" s="14">
        <v>10471000</v>
      </c>
      <c r="AA87" s="13">
        <v>8119600</v>
      </c>
      <c r="AB87" s="14">
        <v>7491800</v>
      </c>
      <c r="AC87" s="14">
        <v>9716700</v>
      </c>
      <c r="AD87" s="14">
        <v>7150300</v>
      </c>
      <c r="AE87" s="13">
        <v>11972000</v>
      </c>
      <c r="AF87" s="14">
        <v>13572000</v>
      </c>
      <c r="AG87" s="14">
        <v>13116000</v>
      </c>
      <c r="AH87" s="14">
        <v>8904400</v>
      </c>
      <c r="AI87" s="13">
        <v>7550600</v>
      </c>
      <c r="AJ87" s="14">
        <v>7031800</v>
      </c>
      <c r="AK87" s="14">
        <v>7432500</v>
      </c>
      <c r="AL87" s="14">
        <v>6534700</v>
      </c>
    </row>
    <row r="88" spans="1:38" ht="16" x14ac:dyDescent="0.2">
      <c r="A88" s="3" t="s">
        <v>323</v>
      </c>
      <c r="B88" s="3" t="s">
        <v>1632</v>
      </c>
      <c r="C88" s="12">
        <v>13584000</v>
      </c>
      <c r="D88" s="12">
        <v>11874000</v>
      </c>
      <c r="E88" s="12">
        <v>13342000</v>
      </c>
      <c r="F88" s="12">
        <v>16670000</v>
      </c>
      <c r="G88" s="13">
        <v>11855000</v>
      </c>
      <c r="H88" s="12">
        <v>12203000</v>
      </c>
      <c r="I88" s="12">
        <v>14148000</v>
      </c>
      <c r="J88" s="12">
        <v>10427000</v>
      </c>
      <c r="K88" s="13">
        <v>14434000</v>
      </c>
      <c r="L88" s="12">
        <v>11592000</v>
      </c>
      <c r="M88" s="12">
        <v>13649000</v>
      </c>
      <c r="N88" s="12">
        <v>11868000</v>
      </c>
      <c r="O88" s="13">
        <v>9891000</v>
      </c>
      <c r="P88" s="12">
        <v>10878000</v>
      </c>
      <c r="Q88" s="12">
        <v>13595000</v>
      </c>
      <c r="R88" s="12">
        <v>11104000</v>
      </c>
      <c r="S88" s="13">
        <f>AVERAGE(T88:V88)</f>
        <v>10212000</v>
      </c>
      <c r="T88" s="12">
        <v>10511000</v>
      </c>
      <c r="U88" s="12">
        <v>10110000</v>
      </c>
      <c r="V88" s="12">
        <v>10015000</v>
      </c>
      <c r="W88" s="13">
        <v>15528000</v>
      </c>
      <c r="X88" s="14">
        <v>13653000</v>
      </c>
      <c r="Y88" s="14">
        <v>11839000</v>
      </c>
      <c r="Z88" s="14">
        <v>13199000</v>
      </c>
      <c r="AA88" s="13">
        <f>AVERAGE(AB88:AD88)</f>
        <v>12423333.333333334</v>
      </c>
      <c r="AB88" s="14">
        <v>11110000</v>
      </c>
      <c r="AC88" s="14">
        <v>14421000</v>
      </c>
      <c r="AD88" s="14">
        <v>11739000</v>
      </c>
      <c r="AE88" s="13">
        <v>10778000</v>
      </c>
      <c r="AF88" s="14">
        <v>15196000</v>
      </c>
      <c r="AG88" s="14">
        <v>19707000</v>
      </c>
      <c r="AH88" s="14">
        <v>15161000</v>
      </c>
      <c r="AI88" s="13">
        <v>11205000</v>
      </c>
      <c r="AJ88" s="14">
        <v>12585000</v>
      </c>
      <c r="AK88" s="14">
        <v>9405700</v>
      </c>
      <c r="AL88" s="14">
        <v>14361000</v>
      </c>
    </row>
    <row r="89" spans="1:38" ht="16" x14ac:dyDescent="0.2">
      <c r="A89" s="3" t="s">
        <v>326</v>
      </c>
      <c r="B89" s="3" t="s">
        <v>1490</v>
      </c>
      <c r="C89" s="12">
        <v>7851900</v>
      </c>
      <c r="D89" s="12">
        <v>13654000</v>
      </c>
      <c r="E89" s="12">
        <v>5189900</v>
      </c>
      <c r="F89" s="12">
        <v>8446300</v>
      </c>
      <c r="G89" s="13">
        <v>5089900</v>
      </c>
      <c r="H89" s="12">
        <v>9045500</v>
      </c>
      <c r="I89" s="12">
        <v>6621100</v>
      </c>
      <c r="J89" s="12">
        <v>7660700</v>
      </c>
      <c r="K89" s="13">
        <v>6958000</v>
      </c>
      <c r="L89" s="12">
        <v>5688500</v>
      </c>
      <c r="M89" s="12">
        <v>7158300</v>
      </c>
      <c r="N89" s="12">
        <v>5567100</v>
      </c>
      <c r="O89" s="13">
        <v>5623900</v>
      </c>
      <c r="P89" s="12">
        <v>8448200</v>
      </c>
      <c r="Q89" s="12">
        <v>9152000</v>
      </c>
      <c r="R89" s="12">
        <v>6859700</v>
      </c>
      <c r="S89" s="13">
        <v>9931700</v>
      </c>
      <c r="T89" s="12">
        <v>5242000</v>
      </c>
      <c r="U89" s="12">
        <v>8749900</v>
      </c>
      <c r="V89" s="12">
        <v>11076000</v>
      </c>
      <c r="W89" s="13">
        <v>9829400</v>
      </c>
      <c r="X89" s="14">
        <v>9456566.6699999999</v>
      </c>
      <c r="Y89" s="14">
        <v>11905000</v>
      </c>
      <c r="Z89" s="14">
        <v>6635300</v>
      </c>
      <c r="AA89" s="13">
        <f>AVERAGE(AB89:AD89)</f>
        <v>7382400</v>
      </c>
      <c r="AB89" s="14">
        <v>7116100</v>
      </c>
      <c r="AC89" s="14">
        <v>6982200</v>
      </c>
      <c r="AD89" s="14">
        <v>8048900</v>
      </c>
      <c r="AE89" s="13">
        <v>8417200</v>
      </c>
      <c r="AF89" s="14">
        <v>11495000</v>
      </c>
      <c r="AG89" s="14">
        <v>7527000</v>
      </c>
      <c r="AH89" s="14">
        <v>13400000</v>
      </c>
      <c r="AI89" s="13">
        <v>6497900</v>
      </c>
      <c r="AJ89" s="14">
        <v>8269500</v>
      </c>
      <c r="AK89" s="14">
        <v>10510000</v>
      </c>
      <c r="AL89" s="14">
        <v>10671000</v>
      </c>
    </row>
    <row r="90" spans="1:38" ht="16" x14ac:dyDescent="0.2">
      <c r="A90" s="3" t="s">
        <v>329</v>
      </c>
      <c r="B90" s="3" t="s">
        <v>1636</v>
      </c>
      <c r="C90" s="12">
        <v>28529000</v>
      </c>
      <c r="D90" s="12">
        <v>31733000</v>
      </c>
      <c r="E90" s="12">
        <v>24398000</v>
      </c>
      <c r="F90" s="12">
        <v>31908000</v>
      </c>
      <c r="G90" s="13">
        <v>28685000</v>
      </c>
      <c r="H90" s="12">
        <v>26700000</v>
      </c>
      <c r="I90" s="12">
        <v>37040000</v>
      </c>
      <c r="J90" s="12">
        <v>35112000</v>
      </c>
      <c r="K90" s="13">
        <v>28862000</v>
      </c>
      <c r="L90" s="12">
        <v>29340000</v>
      </c>
      <c r="M90" s="12">
        <v>31101000</v>
      </c>
      <c r="N90" s="12">
        <v>29292000</v>
      </c>
      <c r="O90" s="13">
        <v>35855000</v>
      </c>
      <c r="P90" s="12">
        <v>31624000</v>
      </c>
      <c r="Q90" s="12">
        <v>30353000</v>
      </c>
      <c r="R90" s="12">
        <v>37739000</v>
      </c>
      <c r="S90" s="13">
        <v>27583000</v>
      </c>
      <c r="T90" s="12">
        <v>31850000</v>
      </c>
      <c r="U90" s="12">
        <v>29877000</v>
      </c>
      <c r="V90" s="12">
        <v>30848000</v>
      </c>
      <c r="W90" s="13">
        <v>34073000</v>
      </c>
      <c r="X90" s="14">
        <v>25647000</v>
      </c>
      <c r="Y90" s="14">
        <v>29180000</v>
      </c>
      <c r="Z90" s="14">
        <v>32392000</v>
      </c>
      <c r="AA90" s="13">
        <f>AVERAGE(AB90:AD90)</f>
        <v>34470666.666666664</v>
      </c>
      <c r="AB90" s="14">
        <v>37423000</v>
      </c>
      <c r="AC90" s="14">
        <v>33740000</v>
      </c>
      <c r="AD90" s="14">
        <v>32249000</v>
      </c>
      <c r="AE90" s="13">
        <v>30760000</v>
      </c>
      <c r="AF90" s="14">
        <f>AVERAGE(AE90,AG90:AH90)</f>
        <v>30903333.333333332</v>
      </c>
      <c r="AG90" s="14">
        <v>30906000</v>
      </c>
      <c r="AH90" s="14">
        <v>31044000</v>
      </c>
      <c r="AI90" s="13">
        <v>32591000</v>
      </c>
      <c r="AJ90" s="14">
        <v>33057000</v>
      </c>
      <c r="AK90" s="14">
        <v>27088000</v>
      </c>
      <c r="AL90" s="14">
        <v>35728000</v>
      </c>
    </row>
    <row r="91" spans="1:38" ht="16" x14ac:dyDescent="0.2">
      <c r="A91" s="3" t="s">
        <v>333</v>
      </c>
      <c r="B91" s="3" t="s">
        <v>1471</v>
      </c>
      <c r="C91" s="12">
        <v>4045400</v>
      </c>
      <c r="D91" s="12">
        <v>4251400</v>
      </c>
      <c r="E91" s="12">
        <v>4265000</v>
      </c>
      <c r="F91" s="12">
        <v>4581700</v>
      </c>
      <c r="G91" s="13">
        <v>5690733.3300000001</v>
      </c>
      <c r="H91" s="12">
        <v>5064400</v>
      </c>
      <c r="I91" s="12">
        <v>6643400</v>
      </c>
      <c r="J91" s="12">
        <v>5364400</v>
      </c>
      <c r="K91" s="13">
        <v>4108500</v>
      </c>
      <c r="L91" s="12">
        <v>4901400</v>
      </c>
      <c r="M91" s="12">
        <v>4579100</v>
      </c>
      <c r="N91" s="12">
        <v>4529666.67</v>
      </c>
      <c r="O91" s="13">
        <v>4851400</v>
      </c>
      <c r="P91" s="12">
        <v>4824866.67</v>
      </c>
      <c r="Q91" s="12">
        <v>4826000</v>
      </c>
      <c r="R91" s="12">
        <v>4797200</v>
      </c>
      <c r="S91" s="13">
        <v>4758500</v>
      </c>
      <c r="T91" s="12">
        <v>5300600</v>
      </c>
      <c r="U91" s="12">
        <v>4466600</v>
      </c>
      <c r="V91" s="12">
        <v>4841900</v>
      </c>
      <c r="W91" s="13">
        <v>4289200</v>
      </c>
      <c r="X91" s="14">
        <v>4544400</v>
      </c>
      <c r="Y91" s="14">
        <v>4162600</v>
      </c>
      <c r="Z91" s="14">
        <v>4836400</v>
      </c>
      <c r="AA91" s="13">
        <v>5502500</v>
      </c>
      <c r="AB91" s="14">
        <v>5347900</v>
      </c>
      <c r="AC91" s="14">
        <v>4960000</v>
      </c>
      <c r="AD91" s="14">
        <v>4339300</v>
      </c>
      <c r="AE91" s="13">
        <v>3719600</v>
      </c>
      <c r="AF91" s="14">
        <v>4354433.33</v>
      </c>
      <c r="AG91" s="14">
        <v>4357000</v>
      </c>
      <c r="AH91" s="14">
        <v>4986700</v>
      </c>
      <c r="AI91" s="13">
        <v>4980000</v>
      </c>
      <c r="AJ91" s="14">
        <v>4558200</v>
      </c>
      <c r="AK91" s="14">
        <v>5068000</v>
      </c>
      <c r="AL91" s="14">
        <v>4154800</v>
      </c>
    </row>
    <row r="92" spans="1:38" ht="16" x14ac:dyDescent="0.2">
      <c r="A92" s="3" t="s">
        <v>339</v>
      </c>
      <c r="B92" s="3" t="s">
        <v>1639</v>
      </c>
      <c r="C92" s="12">
        <v>0</v>
      </c>
      <c r="D92" s="12">
        <v>0</v>
      </c>
      <c r="E92" s="12">
        <v>0</v>
      </c>
      <c r="F92" s="12">
        <v>0</v>
      </c>
      <c r="G92" s="13">
        <v>4678500</v>
      </c>
      <c r="H92" s="12">
        <v>4129100</v>
      </c>
      <c r="I92" s="12">
        <v>4914600</v>
      </c>
      <c r="J92" s="12">
        <v>4991800</v>
      </c>
      <c r="K92" s="13">
        <v>4281700</v>
      </c>
      <c r="L92" s="12">
        <v>4168900</v>
      </c>
      <c r="M92" s="12">
        <v>4711600</v>
      </c>
      <c r="N92" s="12">
        <v>2788100</v>
      </c>
      <c r="O92" s="13">
        <v>3082000</v>
      </c>
      <c r="P92" s="12">
        <v>4753300</v>
      </c>
      <c r="Q92" s="12">
        <v>3854000</v>
      </c>
      <c r="R92" s="12">
        <v>3726700</v>
      </c>
      <c r="S92" s="13">
        <v>3464800</v>
      </c>
      <c r="T92" s="12">
        <v>3646000</v>
      </c>
      <c r="U92" s="12">
        <v>3505400</v>
      </c>
      <c r="V92" s="12">
        <v>3692200</v>
      </c>
      <c r="W92" s="13">
        <v>0</v>
      </c>
      <c r="X92" s="14">
        <v>0</v>
      </c>
      <c r="Y92" s="14">
        <v>0</v>
      </c>
      <c r="Z92" s="14">
        <v>0</v>
      </c>
      <c r="AA92" s="13">
        <v>3339666.6669999999</v>
      </c>
      <c r="AB92" s="14">
        <v>3774500</v>
      </c>
      <c r="AC92" s="14">
        <v>2436000</v>
      </c>
      <c r="AD92" s="14">
        <v>3808500</v>
      </c>
      <c r="AE92" s="13">
        <v>2511500</v>
      </c>
      <c r="AF92" s="14">
        <v>3179766.67</v>
      </c>
      <c r="AG92" s="14">
        <v>3263900</v>
      </c>
      <c r="AH92" s="14">
        <v>3763900</v>
      </c>
      <c r="AI92" s="13">
        <v>0</v>
      </c>
      <c r="AJ92" s="14">
        <v>0</v>
      </c>
      <c r="AK92" s="14">
        <v>0</v>
      </c>
      <c r="AL92" s="14">
        <v>0</v>
      </c>
    </row>
    <row r="93" spans="1:38" ht="16" x14ac:dyDescent="0.2">
      <c r="A93" s="3" t="s">
        <v>341</v>
      </c>
      <c r="B93" s="3" t="s">
        <v>1471</v>
      </c>
      <c r="C93" s="12">
        <v>17580000</v>
      </c>
      <c r="D93" s="12">
        <v>17298000</v>
      </c>
      <c r="E93" s="12">
        <v>22548000</v>
      </c>
      <c r="F93" s="12">
        <v>20871000</v>
      </c>
      <c r="G93" s="13">
        <v>20028000</v>
      </c>
      <c r="H93" s="12">
        <v>17634000</v>
      </c>
      <c r="I93" s="12">
        <v>16778000</v>
      </c>
      <c r="J93" s="12">
        <v>16639000</v>
      </c>
      <c r="K93" s="13">
        <v>23496000</v>
      </c>
      <c r="L93" s="12">
        <v>20346000</v>
      </c>
      <c r="M93" s="12">
        <v>16718000</v>
      </c>
      <c r="N93" s="12">
        <v>19835000</v>
      </c>
      <c r="O93" s="13">
        <v>7428400</v>
      </c>
      <c r="P93" s="12">
        <v>17609000</v>
      </c>
      <c r="Q93" s="12">
        <v>14665000</v>
      </c>
      <c r="R93" s="12">
        <v>14392000</v>
      </c>
      <c r="S93" s="13">
        <v>16154000</v>
      </c>
      <c r="T93" s="12">
        <v>15785000</v>
      </c>
      <c r="U93" s="12">
        <v>22698000</v>
      </c>
      <c r="V93" s="12">
        <v>17657000</v>
      </c>
      <c r="W93" s="13">
        <v>20141000</v>
      </c>
      <c r="X93" s="14">
        <v>23947000</v>
      </c>
      <c r="Y93" s="14">
        <v>19457000</v>
      </c>
      <c r="Z93" s="14">
        <v>22552000</v>
      </c>
      <c r="AA93" s="13">
        <v>19420000</v>
      </c>
      <c r="AB93" s="14">
        <v>13093000</v>
      </c>
      <c r="AC93" s="14">
        <v>15456000</v>
      </c>
      <c r="AD93" s="14">
        <v>21153000</v>
      </c>
      <c r="AE93" s="13">
        <v>17393000</v>
      </c>
      <c r="AF93" s="14">
        <v>20591000</v>
      </c>
      <c r="AG93" s="14">
        <v>22754000</v>
      </c>
      <c r="AH93" s="14">
        <v>21379000</v>
      </c>
      <c r="AI93" s="13">
        <v>23031000</v>
      </c>
      <c r="AJ93" s="14">
        <v>25987000</v>
      </c>
      <c r="AK93" s="14">
        <v>18160000</v>
      </c>
      <c r="AL93" s="14">
        <v>19018000</v>
      </c>
    </row>
    <row r="94" spans="1:38" ht="16" x14ac:dyDescent="0.2">
      <c r="A94" s="3" t="s">
        <v>343</v>
      </c>
      <c r="B94" s="3" t="s">
        <v>1501</v>
      </c>
      <c r="C94" s="12">
        <v>5736000</v>
      </c>
      <c r="D94" s="12">
        <v>5584800</v>
      </c>
      <c r="E94" s="12">
        <v>4775400</v>
      </c>
      <c r="F94" s="12">
        <v>4727500</v>
      </c>
      <c r="G94" s="13">
        <v>6114100</v>
      </c>
      <c r="H94" s="12">
        <v>6991400</v>
      </c>
      <c r="I94" s="12">
        <v>10842000</v>
      </c>
      <c r="J94" s="12">
        <v>12899000</v>
      </c>
      <c r="K94" s="13">
        <v>7724900</v>
      </c>
      <c r="L94" s="12">
        <v>6510200</v>
      </c>
      <c r="M94" s="12">
        <v>9359100</v>
      </c>
      <c r="N94" s="12">
        <v>7018300</v>
      </c>
      <c r="O94" s="13">
        <v>8160800</v>
      </c>
      <c r="P94" s="12">
        <v>7133700</v>
      </c>
      <c r="Q94" s="12">
        <v>6877200</v>
      </c>
      <c r="R94" s="12">
        <v>8400200</v>
      </c>
      <c r="S94" s="13">
        <v>8002800</v>
      </c>
      <c r="T94" s="12">
        <v>7748500</v>
      </c>
      <c r="U94" s="12">
        <v>6982700</v>
      </c>
      <c r="V94" s="12">
        <v>7436500</v>
      </c>
      <c r="W94" s="13">
        <v>3109100</v>
      </c>
      <c r="X94" s="14">
        <v>6349600</v>
      </c>
      <c r="Y94" s="14">
        <v>6029300</v>
      </c>
      <c r="Z94" s="14">
        <v>5162666.67</v>
      </c>
      <c r="AA94" s="13">
        <f>AVERAGE(AB94:AD94)</f>
        <v>7658766.666666667</v>
      </c>
      <c r="AB94" s="14">
        <v>7723400</v>
      </c>
      <c r="AC94" s="14">
        <v>7537000</v>
      </c>
      <c r="AD94" s="14">
        <v>7715900</v>
      </c>
      <c r="AE94" s="13">
        <v>3900900</v>
      </c>
      <c r="AF94" s="14">
        <v>4706433.33</v>
      </c>
      <c r="AG94" s="14">
        <v>6278600</v>
      </c>
      <c r="AH94" s="14">
        <v>3939800</v>
      </c>
      <c r="AI94" s="13">
        <v>6898400</v>
      </c>
      <c r="AJ94" s="14">
        <v>4568300</v>
      </c>
      <c r="AK94" s="14">
        <v>5196700</v>
      </c>
      <c r="AL94" s="14">
        <v>7100100</v>
      </c>
    </row>
    <row r="95" spans="1:38" ht="16" x14ac:dyDescent="0.2">
      <c r="A95" s="3" t="s">
        <v>345</v>
      </c>
      <c r="B95" s="3" t="s">
        <v>1471</v>
      </c>
      <c r="C95" s="12">
        <v>4750500</v>
      </c>
      <c r="D95" s="12">
        <v>8569600</v>
      </c>
      <c r="E95" s="12">
        <v>3015500</v>
      </c>
      <c r="F95" s="12">
        <v>3295300</v>
      </c>
      <c r="G95" s="13">
        <v>4294000</v>
      </c>
      <c r="H95" s="12">
        <v>6148800</v>
      </c>
      <c r="I95" s="12">
        <v>6352500</v>
      </c>
      <c r="J95" s="12">
        <v>7122400</v>
      </c>
      <c r="K95" s="13">
        <v>5249600</v>
      </c>
      <c r="L95" s="12">
        <v>6690400</v>
      </c>
      <c r="M95" s="12">
        <v>6079200</v>
      </c>
      <c r="N95" s="12">
        <v>7718700</v>
      </c>
      <c r="O95" s="13">
        <v>6392300</v>
      </c>
      <c r="P95" s="12">
        <v>7427800</v>
      </c>
      <c r="Q95" s="12">
        <v>5283100</v>
      </c>
      <c r="R95" s="12">
        <v>6123900</v>
      </c>
      <c r="S95" s="13">
        <v>6171100</v>
      </c>
      <c r="T95" s="12">
        <v>6168600</v>
      </c>
      <c r="U95" s="12">
        <v>4643800</v>
      </c>
      <c r="V95" s="12">
        <v>5025600</v>
      </c>
      <c r="W95" s="13">
        <v>5187600</v>
      </c>
      <c r="X95" s="14">
        <v>5144600</v>
      </c>
      <c r="Y95" s="14">
        <v>4800900</v>
      </c>
      <c r="Z95" s="14">
        <v>4886800</v>
      </c>
      <c r="AA95" s="13">
        <v>4281800</v>
      </c>
      <c r="AB95" s="14">
        <v>5914400</v>
      </c>
      <c r="AC95" s="14">
        <v>5116200</v>
      </c>
      <c r="AD95" s="14">
        <v>5212600</v>
      </c>
      <c r="AE95" s="13">
        <v>5711400</v>
      </c>
      <c r="AF95" s="14">
        <v>2229600</v>
      </c>
      <c r="AG95" s="14">
        <v>4662300</v>
      </c>
      <c r="AH95" s="14">
        <v>4982200</v>
      </c>
      <c r="AI95" s="13">
        <v>5849900</v>
      </c>
      <c r="AJ95" s="14">
        <v>4776400</v>
      </c>
      <c r="AK95" s="14">
        <v>6345600</v>
      </c>
      <c r="AL95" s="14">
        <v>6207800</v>
      </c>
    </row>
    <row r="96" spans="1:38" ht="16" x14ac:dyDescent="0.2">
      <c r="A96" s="3" t="s">
        <v>349</v>
      </c>
      <c r="B96" s="3" t="s">
        <v>1501</v>
      </c>
      <c r="C96" s="12">
        <v>4858200</v>
      </c>
      <c r="D96" s="12">
        <v>4383200</v>
      </c>
      <c r="E96" s="12">
        <v>3765200</v>
      </c>
      <c r="F96" s="12">
        <v>6426200</v>
      </c>
      <c r="G96" s="13">
        <v>7284800</v>
      </c>
      <c r="H96" s="12">
        <v>6414300</v>
      </c>
      <c r="I96" s="12">
        <v>7550300</v>
      </c>
      <c r="J96" s="12">
        <v>7889800</v>
      </c>
      <c r="K96" s="13">
        <v>5694800</v>
      </c>
      <c r="L96" s="12">
        <v>5539200</v>
      </c>
      <c r="M96" s="12">
        <v>6003500</v>
      </c>
      <c r="N96" s="12">
        <v>5058300</v>
      </c>
      <c r="O96" s="13">
        <v>0</v>
      </c>
      <c r="P96" s="12">
        <v>0</v>
      </c>
      <c r="Q96" s="12">
        <v>0</v>
      </c>
      <c r="R96" s="12">
        <v>0</v>
      </c>
      <c r="S96" s="13">
        <v>0</v>
      </c>
      <c r="T96" s="12">
        <v>0</v>
      </c>
      <c r="U96" s="12">
        <v>0</v>
      </c>
      <c r="V96" s="12">
        <v>0</v>
      </c>
      <c r="W96" s="13">
        <v>0</v>
      </c>
      <c r="X96" s="14">
        <v>0</v>
      </c>
      <c r="Y96" s="14">
        <v>0</v>
      </c>
      <c r="Z96" s="14">
        <v>0</v>
      </c>
      <c r="AA96" s="13">
        <v>4537966.6670000004</v>
      </c>
      <c r="AB96" s="14">
        <v>4325900</v>
      </c>
      <c r="AC96" s="14">
        <v>5290500</v>
      </c>
      <c r="AD96" s="14">
        <v>3997500</v>
      </c>
      <c r="AE96" s="13">
        <v>0</v>
      </c>
      <c r="AF96" s="14">
        <v>0</v>
      </c>
      <c r="AG96" s="14">
        <v>0</v>
      </c>
      <c r="AH96" s="14">
        <v>0</v>
      </c>
      <c r="AI96" s="13">
        <v>0</v>
      </c>
      <c r="AJ96" s="14">
        <v>0</v>
      </c>
      <c r="AK96" s="14">
        <v>0</v>
      </c>
      <c r="AL96" s="14">
        <v>0</v>
      </c>
    </row>
    <row r="97" spans="1:38" ht="16" x14ac:dyDescent="0.2">
      <c r="A97" s="3" t="s">
        <v>362</v>
      </c>
      <c r="B97" s="3" t="s">
        <v>1471</v>
      </c>
      <c r="C97" s="12">
        <v>4779333.33</v>
      </c>
      <c r="D97" s="12">
        <v>4836200</v>
      </c>
      <c r="E97" s="12">
        <v>4748600</v>
      </c>
      <c r="F97" s="12">
        <v>4753200</v>
      </c>
      <c r="G97" s="13">
        <v>4421100</v>
      </c>
      <c r="H97" s="12">
        <v>5377166.6670000004</v>
      </c>
      <c r="I97" s="12">
        <v>6234800</v>
      </c>
      <c r="J97" s="12">
        <v>5475600</v>
      </c>
      <c r="K97" s="13">
        <v>4542000</v>
      </c>
      <c r="L97" s="12">
        <v>5621500</v>
      </c>
      <c r="M97" s="12">
        <v>3661200</v>
      </c>
      <c r="N97" s="12">
        <v>5638300</v>
      </c>
      <c r="O97" s="13">
        <v>6051400</v>
      </c>
      <c r="P97" s="12">
        <v>5403100</v>
      </c>
      <c r="Q97" s="12">
        <v>5186800</v>
      </c>
      <c r="R97" s="12">
        <v>4262100</v>
      </c>
      <c r="S97" s="13">
        <v>4329700</v>
      </c>
      <c r="T97" s="12">
        <v>5066000</v>
      </c>
      <c r="U97" s="12">
        <v>6575200</v>
      </c>
      <c r="V97" s="12">
        <v>5655900</v>
      </c>
      <c r="W97" s="13">
        <v>4666700</v>
      </c>
      <c r="X97" s="14">
        <v>4314200</v>
      </c>
      <c r="Y97" s="14">
        <v>4479600</v>
      </c>
      <c r="Z97" s="14">
        <v>3796300</v>
      </c>
      <c r="AA97" s="13">
        <v>4200200</v>
      </c>
      <c r="AB97" s="14">
        <v>4513300</v>
      </c>
      <c r="AC97" s="14">
        <v>5928100</v>
      </c>
      <c r="AD97" s="14">
        <v>4932500</v>
      </c>
      <c r="AE97" s="13">
        <v>3585400</v>
      </c>
      <c r="AF97" s="14">
        <v>2312900</v>
      </c>
      <c r="AG97" s="14">
        <v>4267100</v>
      </c>
      <c r="AH97" s="14">
        <v>3559400</v>
      </c>
      <c r="AI97" s="13">
        <v>6009400</v>
      </c>
      <c r="AJ97" s="14">
        <v>4546700</v>
      </c>
      <c r="AK97" s="14">
        <v>4699600</v>
      </c>
      <c r="AL97" s="14">
        <v>4371900</v>
      </c>
    </row>
    <row r="98" spans="1:38" ht="16" x14ac:dyDescent="0.2">
      <c r="A98" s="3" t="s">
        <v>368</v>
      </c>
      <c r="B98" s="3" t="s">
        <v>1648</v>
      </c>
      <c r="C98" s="12">
        <v>2711700</v>
      </c>
      <c r="D98" s="12">
        <v>3531500</v>
      </c>
      <c r="E98" s="12">
        <v>2102900</v>
      </c>
      <c r="F98" s="12">
        <v>2577900</v>
      </c>
      <c r="G98" s="13">
        <v>1966200</v>
      </c>
      <c r="H98" s="12">
        <v>2192700</v>
      </c>
      <c r="I98" s="12">
        <v>2077400</v>
      </c>
      <c r="J98" s="12">
        <f>AVERAGE(G98:I98)</f>
        <v>2078766.6666666667</v>
      </c>
      <c r="K98" s="13">
        <v>2458400</v>
      </c>
      <c r="L98" s="12">
        <v>2503000</v>
      </c>
      <c r="M98" s="12">
        <v>2738400</v>
      </c>
      <c r="N98" s="12">
        <v>2561800</v>
      </c>
      <c r="O98" s="13">
        <v>2502700</v>
      </c>
      <c r="P98" s="12">
        <v>2264400</v>
      </c>
      <c r="Q98" s="12">
        <v>3358700</v>
      </c>
      <c r="R98" s="12">
        <v>2425400</v>
      </c>
      <c r="S98" s="13">
        <v>1905100</v>
      </c>
      <c r="T98" s="12">
        <v>2417000</v>
      </c>
      <c r="U98" s="12">
        <v>2087100</v>
      </c>
      <c r="V98" s="12">
        <v>2919900</v>
      </c>
      <c r="W98" s="13">
        <v>3070100</v>
      </c>
      <c r="X98" s="14">
        <v>2866200</v>
      </c>
      <c r="Y98" s="14">
        <v>2795900</v>
      </c>
      <c r="Z98" s="14">
        <v>3554100</v>
      </c>
      <c r="AA98" s="13">
        <v>2279700</v>
      </c>
      <c r="AB98" s="14">
        <v>3959100</v>
      </c>
      <c r="AC98" s="14">
        <v>3053500</v>
      </c>
      <c r="AD98" s="14">
        <v>2337100</v>
      </c>
      <c r="AE98" s="13">
        <v>3491600</v>
      </c>
      <c r="AF98" s="14">
        <v>2630000</v>
      </c>
      <c r="AG98" s="14">
        <v>2458400</v>
      </c>
      <c r="AH98" s="14">
        <v>2999100</v>
      </c>
      <c r="AI98" s="13">
        <f>AVERAGE(AJ98:AL98)</f>
        <v>3252166.6666666665</v>
      </c>
      <c r="AJ98" s="14">
        <v>3242200</v>
      </c>
      <c r="AK98" s="14">
        <v>3349000</v>
      </c>
      <c r="AL98" s="14">
        <v>3165300</v>
      </c>
    </row>
    <row r="99" spans="1:38" ht="16" x14ac:dyDescent="0.2">
      <c r="A99" s="3" t="s">
        <v>376</v>
      </c>
      <c r="B99" s="3" t="s">
        <v>1651</v>
      </c>
      <c r="C99" s="12">
        <v>23885000</v>
      </c>
      <c r="D99" s="12">
        <v>19417000</v>
      </c>
      <c r="E99" s="12">
        <v>17982000</v>
      </c>
      <c r="F99" s="12">
        <v>24659000</v>
      </c>
      <c r="G99" s="13">
        <v>18229000</v>
      </c>
      <c r="H99" s="12">
        <v>17296000</v>
      </c>
      <c r="I99" s="12">
        <v>23386000</v>
      </c>
      <c r="J99" s="12">
        <v>21560000</v>
      </c>
      <c r="K99" s="13">
        <v>22025000</v>
      </c>
      <c r="L99" s="12">
        <v>22566000</v>
      </c>
      <c r="M99" s="12">
        <v>20282000</v>
      </c>
      <c r="N99" s="12">
        <v>21838000</v>
      </c>
      <c r="O99" s="13">
        <v>16661000</v>
      </c>
      <c r="P99" s="12">
        <v>18991000</v>
      </c>
      <c r="Q99" s="12">
        <v>16259000</v>
      </c>
      <c r="R99" s="12">
        <v>14328000</v>
      </c>
      <c r="S99" s="13">
        <v>16096000</v>
      </c>
      <c r="T99" s="12">
        <v>15934000</v>
      </c>
      <c r="U99" s="12">
        <v>20342000</v>
      </c>
      <c r="V99" s="12">
        <v>15246000</v>
      </c>
      <c r="W99" s="13">
        <v>15557000</v>
      </c>
      <c r="X99" s="14">
        <v>18290000</v>
      </c>
      <c r="Y99" s="14">
        <v>19287000</v>
      </c>
      <c r="Z99" s="14">
        <v>15846000</v>
      </c>
      <c r="AA99" s="13">
        <v>24880000</v>
      </c>
      <c r="AB99" s="14">
        <v>14656000</v>
      </c>
      <c r="AC99" s="14">
        <v>15050000</v>
      </c>
      <c r="AD99" s="14">
        <v>19136000</v>
      </c>
      <c r="AE99" s="13">
        <v>19320000</v>
      </c>
      <c r="AF99" s="14">
        <v>19549000</v>
      </c>
      <c r="AG99" s="14">
        <v>24604000</v>
      </c>
      <c r="AH99" s="14">
        <v>20729000</v>
      </c>
      <c r="AI99" s="13">
        <v>17694000</v>
      </c>
      <c r="AJ99" s="14">
        <v>22085000</v>
      </c>
      <c r="AK99" s="14">
        <v>16472000</v>
      </c>
      <c r="AL99" s="14">
        <v>17865000</v>
      </c>
    </row>
    <row r="100" spans="1:38" ht="16" x14ac:dyDescent="0.2">
      <c r="A100" s="3" t="s">
        <v>378</v>
      </c>
      <c r="B100" s="3" t="s">
        <v>1471</v>
      </c>
      <c r="C100" s="12">
        <v>19716000</v>
      </c>
      <c r="D100" s="12">
        <v>19039000</v>
      </c>
      <c r="E100" s="12">
        <v>22045000</v>
      </c>
      <c r="F100" s="12">
        <v>21194000</v>
      </c>
      <c r="G100" s="13">
        <v>20920000</v>
      </c>
      <c r="H100" s="12">
        <v>22445000</v>
      </c>
      <c r="I100" s="12">
        <v>25767000</v>
      </c>
      <c r="J100" s="12">
        <v>20920000</v>
      </c>
      <c r="K100" s="13">
        <v>32049000</v>
      </c>
      <c r="L100" s="12">
        <v>24458000</v>
      </c>
      <c r="M100" s="12">
        <v>23382000</v>
      </c>
      <c r="N100" s="12">
        <v>22421000</v>
      </c>
      <c r="O100" s="13">
        <v>18146000</v>
      </c>
      <c r="P100" s="12">
        <v>17849000</v>
      </c>
      <c r="Q100" s="12">
        <v>15677000</v>
      </c>
      <c r="R100" s="12">
        <v>14339000</v>
      </c>
      <c r="S100" s="13">
        <v>20236000</v>
      </c>
      <c r="T100" s="12">
        <v>15595000</v>
      </c>
      <c r="U100" s="12">
        <v>19523000</v>
      </c>
      <c r="V100" s="12">
        <v>25313000</v>
      </c>
      <c r="W100" s="13">
        <v>19650000</v>
      </c>
      <c r="X100" s="14">
        <v>20564000</v>
      </c>
      <c r="Y100" s="14">
        <v>23646000</v>
      </c>
      <c r="Z100" s="14">
        <v>29266000</v>
      </c>
      <c r="AA100" s="13">
        <v>8206400</v>
      </c>
      <c r="AB100" s="14">
        <v>17966000</v>
      </c>
      <c r="AC100" s="14">
        <v>15586000</v>
      </c>
      <c r="AD100" s="14">
        <v>18627000</v>
      </c>
      <c r="AE100" s="13">
        <v>21061000</v>
      </c>
      <c r="AF100" s="14">
        <v>20571000</v>
      </c>
      <c r="AG100" s="14">
        <f>AVERAGE(AE100:AF100,AH100)</f>
        <v>20958666.666666668</v>
      </c>
      <c r="AH100" s="14">
        <v>21244000</v>
      </c>
      <c r="AI100" s="13">
        <v>24501000</v>
      </c>
      <c r="AJ100" s="14">
        <v>23305000</v>
      </c>
      <c r="AK100" s="14">
        <v>18064000</v>
      </c>
      <c r="AL100" s="14">
        <v>19804000</v>
      </c>
    </row>
    <row r="101" spans="1:38" ht="16" x14ac:dyDescent="0.2">
      <c r="A101" s="3" t="s">
        <v>382</v>
      </c>
      <c r="B101" s="3" t="s">
        <v>1471</v>
      </c>
      <c r="C101" s="12">
        <v>575650000</v>
      </c>
      <c r="D101" s="12">
        <v>702340000</v>
      </c>
      <c r="E101" s="12">
        <v>753880000</v>
      </c>
      <c r="F101" s="12">
        <v>596950000</v>
      </c>
      <c r="G101" s="13">
        <v>670720000</v>
      </c>
      <c r="H101" s="12">
        <v>753050000</v>
      </c>
      <c r="I101" s="12">
        <v>774070000</v>
      </c>
      <c r="J101" s="12">
        <v>755880000</v>
      </c>
      <c r="K101" s="13">
        <f>AVERAGE(L101:N101)</f>
        <v>581040000</v>
      </c>
      <c r="L101" s="12">
        <v>588310000</v>
      </c>
      <c r="M101" s="12">
        <v>572600000</v>
      </c>
      <c r="N101" s="12">
        <v>582210000</v>
      </c>
      <c r="O101" s="13">
        <v>553370000</v>
      </c>
      <c r="P101" s="12">
        <v>523170000</v>
      </c>
      <c r="Q101" s="12">
        <v>547020000</v>
      </c>
      <c r="R101" s="12">
        <v>475400000</v>
      </c>
      <c r="S101" s="13">
        <v>644600000</v>
      </c>
      <c r="T101" s="12">
        <v>545360000</v>
      </c>
      <c r="U101" s="12">
        <v>678500000</v>
      </c>
      <c r="V101" s="12">
        <v>816040000</v>
      </c>
      <c r="W101" s="13">
        <v>664530000</v>
      </c>
      <c r="X101" s="14">
        <v>737510000</v>
      </c>
      <c r="Y101" s="14">
        <v>651390000</v>
      </c>
      <c r="Z101" s="14">
        <v>704370000</v>
      </c>
      <c r="AA101" s="13">
        <v>435150000</v>
      </c>
      <c r="AB101" s="14">
        <v>541690000</v>
      </c>
      <c r="AC101" s="14">
        <v>807840000</v>
      </c>
      <c r="AD101" s="14">
        <v>721380000</v>
      </c>
      <c r="AE101" s="13">
        <v>578940000</v>
      </c>
      <c r="AF101" s="14">
        <v>577330000</v>
      </c>
      <c r="AG101" s="14">
        <v>971470000</v>
      </c>
      <c r="AH101" s="14">
        <v>739330000</v>
      </c>
      <c r="AI101" s="13">
        <v>736030000</v>
      </c>
      <c r="AJ101" s="14">
        <f>AVERAGE(AI101,AK101:AL101)</f>
        <v>725346666.66666663</v>
      </c>
      <c r="AK101" s="14">
        <v>719200000</v>
      </c>
      <c r="AL101" s="14">
        <v>720810000</v>
      </c>
    </row>
    <row r="102" spans="1:38" ht="16" x14ac:dyDescent="0.2">
      <c r="A102" s="3" t="s">
        <v>393</v>
      </c>
      <c r="B102" s="3" t="s">
        <v>1658</v>
      </c>
      <c r="C102" s="12">
        <v>7884300</v>
      </c>
      <c r="D102" s="12">
        <v>8507400</v>
      </c>
      <c r="E102" s="12">
        <v>7756900</v>
      </c>
      <c r="F102" s="12">
        <v>8880500</v>
      </c>
      <c r="G102" s="13">
        <v>6769500</v>
      </c>
      <c r="H102" s="12">
        <v>6294900</v>
      </c>
      <c r="I102" s="12">
        <v>11480000</v>
      </c>
      <c r="J102" s="12">
        <v>8522400</v>
      </c>
      <c r="K102" s="13">
        <v>8285800</v>
      </c>
      <c r="L102" s="12">
        <v>8326600</v>
      </c>
      <c r="M102" s="12">
        <v>7314800</v>
      </c>
      <c r="N102" s="12">
        <v>7074900</v>
      </c>
      <c r="O102" s="13">
        <v>9015200</v>
      </c>
      <c r="P102" s="12">
        <v>8533000</v>
      </c>
      <c r="Q102" s="12">
        <v>8262500</v>
      </c>
      <c r="R102" s="12">
        <v>10042000</v>
      </c>
      <c r="S102" s="13">
        <v>7914200</v>
      </c>
      <c r="T102" s="12">
        <v>9105300</v>
      </c>
      <c r="U102" s="12">
        <v>8377500</v>
      </c>
      <c r="V102" s="12">
        <v>9377300</v>
      </c>
      <c r="W102" s="13">
        <v>7543200</v>
      </c>
      <c r="X102" s="14">
        <v>5896600</v>
      </c>
      <c r="Y102" s="14">
        <v>6542200</v>
      </c>
      <c r="Z102" s="14">
        <v>6555100</v>
      </c>
      <c r="AA102" s="13">
        <v>13279000</v>
      </c>
      <c r="AB102" s="14">
        <v>7838800</v>
      </c>
      <c r="AC102" s="14">
        <v>9507000</v>
      </c>
      <c r="AD102" s="14">
        <v>8140100</v>
      </c>
      <c r="AE102" s="13">
        <v>8138200</v>
      </c>
      <c r="AF102" s="14">
        <v>8461900</v>
      </c>
      <c r="AG102" s="14">
        <v>6520600</v>
      </c>
      <c r="AH102" s="14">
        <v>6459000</v>
      </c>
      <c r="AI102" s="13">
        <v>6609100</v>
      </c>
      <c r="AJ102" s="14">
        <v>7186400</v>
      </c>
      <c r="AK102" s="14">
        <v>6096500</v>
      </c>
      <c r="AL102" s="14">
        <v>6544400</v>
      </c>
    </row>
    <row r="103" spans="1:38" ht="16" x14ac:dyDescent="0.2">
      <c r="A103" s="3" t="s">
        <v>396</v>
      </c>
      <c r="B103" s="3" t="s">
        <v>1471</v>
      </c>
      <c r="C103" s="12">
        <v>29325000</v>
      </c>
      <c r="D103" s="12">
        <v>23085000</v>
      </c>
      <c r="E103" s="12">
        <v>28329000</v>
      </c>
      <c r="F103" s="12">
        <v>36058000</v>
      </c>
      <c r="G103" s="13">
        <v>22836000</v>
      </c>
      <c r="H103" s="12">
        <v>21979000</v>
      </c>
      <c r="I103" s="12">
        <v>30623000</v>
      </c>
      <c r="J103" s="12">
        <v>25339000</v>
      </c>
      <c r="K103" s="13">
        <v>32263000</v>
      </c>
      <c r="L103" s="12">
        <v>32705000</v>
      </c>
      <c r="M103" s="12">
        <v>30315000</v>
      </c>
      <c r="N103" s="12">
        <v>28297000</v>
      </c>
      <c r="O103" s="13">
        <v>28173000</v>
      </c>
      <c r="P103" s="12">
        <v>27619000</v>
      </c>
      <c r="Q103" s="12">
        <v>28195000</v>
      </c>
      <c r="R103" s="12">
        <f>AVERAGE(O103:Q103)</f>
        <v>27995666.666666668</v>
      </c>
      <c r="S103" s="13">
        <v>26165000</v>
      </c>
      <c r="T103" s="12">
        <v>27678000</v>
      </c>
      <c r="U103" s="12">
        <v>25512000</v>
      </c>
      <c r="V103" s="12">
        <v>29432000</v>
      </c>
      <c r="W103" s="13">
        <v>29462000</v>
      </c>
      <c r="X103" s="14">
        <v>21965000</v>
      </c>
      <c r="Y103" s="14">
        <v>23682000</v>
      </c>
      <c r="Z103" s="14">
        <v>26626000</v>
      </c>
      <c r="AA103" s="13">
        <f>AVERAGE(AB103:AD103)</f>
        <v>26281000</v>
      </c>
      <c r="AB103" s="14">
        <v>24960000</v>
      </c>
      <c r="AC103" s="14">
        <v>24875000</v>
      </c>
      <c r="AD103" s="14">
        <v>29008000</v>
      </c>
      <c r="AE103" s="13">
        <v>29080000</v>
      </c>
      <c r="AF103" s="14">
        <v>29276000</v>
      </c>
      <c r="AG103" s="14">
        <f>AVERAGE(AE103:AF103,AH103)</f>
        <v>29223666.666666668</v>
      </c>
      <c r="AH103" s="14">
        <v>29315000</v>
      </c>
      <c r="AI103" s="13">
        <v>28668000</v>
      </c>
      <c r="AJ103" s="14">
        <v>26961000</v>
      </c>
      <c r="AK103" s="14">
        <v>22760000</v>
      </c>
      <c r="AL103" s="14">
        <v>23579000</v>
      </c>
    </row>
    <row r="104" spans="1:38" ht="16" x14ac:dyDescent="0.2">
      <c r="A104" s="3" t="s">
        <v>400</v>
      </c>
      <c r="B104" s="3" t="s">
        <v>1470</v>
      </c>
      <c r="C104" s="12">
        <v>8295300</v>
      </c>
      <c r="D104" s="12">
        <v>8076000</v>
      </c>
      <c r="E104" s="12">
        <v>5609400</v>
      </c>
      <c r="F104" s="12">
        <v>6917700</v>
      </c>
      <c r="G104" s="13">
        <v>7967500</v>
      </c>
      <c r="H104" s="12">
        <v>8802100</v>
      </c>
      <c r="I104" s="12">
        <v>10154000</v>
      </c>
      <c r="J104" s="12">
        <v>13057000</v>
      </c>
      <c r="K104" s="13">
        <v>11176000</v>
      </c>
      <c r="L104" s="12">
        <v>10404000</v>
      </c>
      <c r="M104" s="12">
        <v>9821800</v>
      </c>
      <c r="N104" s="12">
        <v>8415900</v>
      </c>
      <c r="O104" s="13">
        <v>10132000</v>
      </c>
      <c r="P104" s="12">
        <v>8481300</v>
      </c>
      <c r="Q104" s="12">
        <v>8170700</v>
      </c>
      <c r="R104" s="12">
        <v>7193000</v>
      </c>
      <c r="S104" s="13">
        <v>9315800</v>
      </c>
      <c r="T104" s="12">
        <v>7159800</v>
      </c>
      <c r="U104" s="12">
        <v>8442900</v>
      </c>
      <c r="V104" s="12">
        <v>6646300</v>
      </c>
      <c r="W104" s="13">
        <v>10050000</v>
      </c>
      <c r="X104" s="14">
        <v>10256000</v>
      </c>
      <c r="Y104" s="14">
        <v>8105100</v>
      </c>
      <c r="Z104" s="14">
        <v>8190900</v>
      </c>
      <c r="AA104" s="13">
        <v>5068900</v>
      </c>
      <c r="AB104" s="14">
        <v>9518400</v>
      </c>
      <c r="AC104" s="14">
        <v>6490200</v>
      </c>
      <c r="AD104" s="14">
        <v>7954800</v>
      </c>
      <c r="AE104" s="13">
        <v>11414000</v>
      </c>
      <c r="AF104" s="14">
        <v>8466300</v>
      </c>
      <c r="AG104" s="14">
        <v>11178000</v>
      </c>
      <c r="AH104" s="14">
        <v>9856000</v>
      </c>
      <c r="AI104" s="13">
        <v>7908800</v>
      </c>
      <c r="AJ104" s="14">
        <v>8491600</v>
      </c>
      <c r="AK104" s="14">
        <v>8771800</v>
      </c>
      <c r="AL104" s="14">
        <v>9180500</v>
      </c>
    </row>
    <row r="105" spans="1:38" ht="16" x14ac:dyDescent="0.2">
      <c r="A105" s="3" t="s">
        <v>403</v>
      </c>
      <c r="B105" s="3" t="s">
        <v>1571</v>
      </c>
      <c r="C105" s="12">
        <v>11841000</v>
      </c>
      <c r="D105" s="12">
        <v>11512000</v>
      </c>
      <c r="E105" s="12">
        <v>9849100</v>
      </c>
      <c r="F105" s="12">
        <v>8248900</v>
      </c>
      <c r="G105" s="13">
        <v>8276800</v>
      </c>
      <c r="H105" s="12">
        <v>8633400</v>
      </c>
      <c r="I105" s="12">
        <v>7537100</v>
      </c>
      <c r="J105" s="12">
        <v>8811500</v>
      </c>
      <c r="K105" s="13">
        <v>9377000</v>
      </c>
      <c r="L105" s="12">
        <v>11706000</v>
      </c>
      <c r="M105" s="12">
        <v>13346000</v>
      </c>
      <c r="N105" s="12">
        <v>9782400</v>
      </c>
      <c r="O105" s="13">
        <v>11601000</v>
      </c>
      <c r="P105" s="12">
        <v>12000000</v>
      </c>
      <c r="Q105" s="12">
        <v>12567000</v>
      </c>
      <c r="R105" s="12">
        <v>15412000</v>
      </c>
      <c r="S105" s="13">
        <v>10394000</v>
      </c>
      <c r="T105" s="12">
        <v>10535000</v>
      </c>
      <c r="U105" s="12">
        <v>13336000</v>
      </c>
      <c r="V105" s="12">
        <v>11243000</v>
      </c>
      <c r="W105" s="13">
        <v>11497000</v>
      </c>
      <c r="X105" s="14">
        <v>9701000</v>
      </c>
      <c r="Y105" s="14">
        <v>10058000</v>
      </c>
      <c r="Z105" s="14">
        <v>10884000</v>
      </c>
      <c r="AA105" s="13">
        <v>9021100</v>
      </c>
      <c r="AB105" s="14">
        <v>10613000</v>
      </c>
      <c r="AC105" s="14">
        <v>11451000</v>
      </c>
      <c r="AD105" s="14">
        <v>13350000</v>
      </c>
      <c r="AE105" s="13">
        <v>12450000</v>
      </c>
      <c r="AF105" s="14">
        <v>8792200</v>
      </c>
      <c r="AG105" s="14">
        <v>9151000</v>
      </c>
      <c r="AH105" s="14">
        <v>16305000</v>
      </c>
      <c r="AI105" s="13">
        <v>12200000</v>
      </c>
      <c r="AJ105" s="14">
        <v>10428000</v>
      </c>
      <c r="AK105" s="14">
        <v>14794000</v>
      </c>
      <c r="AL105" s="14">
        <v>9449500</v>
      </c>
    </row>
    <row r="106" spans="1:38" ht="16" x14ac:dyDescent="0.2">
      <c r="A106" s="3" t="s">
        <v>404</v>
      </c>
      <c r="B106" s="3" t="s">
        <v>1660</v>
      </c>
      <c r="C106" s="12">
        <v>10504000</v>
      </c>
      <c r="D106" s="12">
        <v>8834800</v>
      </c>
      <c r="E106" s="12">
        <v>8472700</v>
      </c>
      <c r="F106" s="12">
        <v>10508000</v>
      </c>
      <c r="G106" s="13">
        <v>8986600</v>
      </c>
      <c r="H106" s="12">
        <v>9046300</v>
      </c>
      <c r="I106" s="12">
        <v>13169000</v>
      </c>
      <c r="J106" s="12">
        <v>12135000</v>
      </c>
      <c r="K106" s="13">
        <v>12276000</v>
      </c>
      <c r="L106" s="12">
        <v>12170000</v>
      </c>
      <c r="M106" s="12">
        <v>11525000</v>
      </c>
      <c r="N106" s="12">
        <v>12597000</v>
      </c>
      <c r="O106" s="13">
        <f>AVERAGE(P106:R106)</f>
        <v>9911666.666666666</v>
      </c>
      <c r="P106" s="12">
        <v>10188000</v>
      </c>
      <c r="Q106" s="12">
        <v>9771600</v>
      </c>
      <c r="R106" s="12">
        <v>9775400</v>
      </c>
      <c r="S106" s="13">
        <v>11448000</v>
      </c>
      <c r="T106" s="12">
        <v>10010000</v>
      </c>
      <c r="U106" s="12">
        <v>9685000</v>
      </c>
      <c r="V106" s="12">
        <v>10328000</v>
      </c>
      <c r="W106" s="13">
        <v>11528000</v>
      </c>
      <c r="X106" s="14">
        <v>9668800</v>
      </c>
      <c r="Y106" s="14">
        <v>9156300</v>
      </c>
      <c r="Z106" s="14">
        <v>11349000</v>
      </c>
      <c r="AA106" s="13">
        <f>AVERAGE(AB106:AD106)</f>
        <v>11439666.666666666</v>
      </c>
      <c r="AB106" s="14">
        <v>12471000</v>
      </c>
      <c r="AC106" s="14">
        <v>10619000</v>
      </c>
      <c r="AD106" s="14">
        <v>11229000</v>
      </c>
      <c r="AE106" s="13">
        <v>9553200</v>
      </c>
      <c r="AF106" s="14">
        <v>14717000</v>
      </c>
      <c r="AG106" s="14">
        <v>8964200</v>
      </c>
      <c r="AH106" s="14">
        <v>10568000</v>
      </c>
      <c r="AI106" s="13">
        <v>10251000</v>
      </c>
      <c r="AJ106" s="14">
        <v>9499100</v>
      </c>
      <c r="AK106" s="14">
        <v>8945900</v>
      </c>
      <c r="AL106" s="14">
        <v>10597000</v>
      </c>
    </row>
    <row r="107" spans="1:38" ht="16" x14ac:dyDescent="0.2">
      <c r="A107" s="3" t="s">
        <v>421</v>
      </c>
      <c r="B107" s="3" t="s">
        <v>1669</v>
      </c>
      <c r="C107" s="12">
        <v>5911100</v>
      </c>
      <c r="D107" s="12">
        <v>4231000</v>
      </c>
      <c r="E107" s="12">
        <v>6219400</v>
      </c>
      <c r="F107" s="12">
        <v>8613800</v>
      </c>
      <c r="G107" s="13">
        <v>4694900</v>
      </c>
      <c r="H107" s="12">
        <v>4534700</v>
      </c>
      <c r="I107" s="12">
        <v>6726200</v>
      </c>
      <c r="J107" s="12">
        <v>5721300</v>
      </c>
      <c r="K107" s="13">
        <v>7257000</v>
      </c>
      <c r="L107" s="12">
        <v>5671500</v>
      </c>
      <c r="M107" s="12">
        <v>6569700</v>
      </c>
      <c r="N107" s="12">
        <v>6651500</v>
      </c>
      <c r="O107" s="13">
        <v>5569900</v>
      </c>
      <c r="P107" s="12">
        <v>7518000</v>
      </c>
      <c r="Q107" s="12">
        <v>4452400</v>
      </c>
      <c r="R107" s="12">
        <v>4729800</v>
      </c>
      <c r="S107" s="13">
        <v>4874700</v>
      </c>
      <c r="T107" s="12">
        <v>4545100</v>
      </c>
      <c r="U107" s="12">
        <f>AVERAGE(S107:T107,V107)</f>
        <v>4817533.333333333</v>
      </c>
      <c r="V107" s="12">
        <v>5032800</v>
      </c>
      <c r="W107" s="13">
        <v>5564300</v>
      </c>
      <c r="X107" s="14">
        <v>6053900</v>
      </c>
      <c r="Y107" s="14">
        <v>5822900</v>
      </c>
      <c r="Z107" s="14">
        <v>3801300</v>
      </c>
      <c r="AA107" s="13">
        <v>11485000</v>
      </c>
      <c r="AB107" s="14">
        <v>3919100</v>
      </c>
      <c r="AC107" s="14">
        <v>3585100</v>
      </c>
      <c r="AD107" s="14">
        <v>5967100</v>
      </c>
      <c r="AE107" s="13">
        <v>6475700</v>
      </c>
      <c r="AF107" s="14">
        <v>6688300</v>
      </c>
      <c r="AG107" s="14">
        <v>7287800</v>
      </c>
      <c r="AH107" s="14">
        <v>4537200</v>
      </c>
      <c r="AI107" s="13">
        <v>4813500</v>
      </c>
      <c r="AJ107" s="14">
        <v>5846700</v>
      </c>
      <c r="AK107" s="14">
        <v>7635200</v>
      </c>
      <c r="AL107" s="14">
        <v>4969500</v>
      </c>
    </row>
    <row r="108" spans="1:38" ht="16" x14ac:dyDescent="0.2">
      <c r="A108" s="3" t="s">
        <v>423</v>
      </c>
      <c r="B108" s="3" t="s">
        <v>1537</v>
      </c>
      <c r="C108" s="12">
        <v>5035700</v>
      </c>
      <c r="D108" s="12">
        <v>6406000</v>
      </c>
      <c r="E108" s="12">
        <v>4432100</v>
      </c>
      <c r="F108" s="12">
        <v>1854600</v>
      </c>
      <c r="G108" s="13">
        <v>2769700</v>
      </c>
      <c r="H108" s="12">
        <v>4126600</v>
      </c>
      <c r="I108" s="12">
        <v>2832500</v>
      </c>
      <c r="J108" s="12">
        <v>3414300</v>
      </c>
      <c r="K108" s="13">
        <v>3906600</v>
      </c>
      <c r="L108" s="12">
        <f>AVERAGE(K108,M108:N108)</f>
        <v>3911633.3333333335</v>
      </c>
      <c r="M108" s="12">
        <v>3793800</v>
      </c>
      <c r="N108" s="12">
        <v>4034500</v>
      </c>
      <c r="O108" s="13">
        <v>2816100</v>
      </c>
      <c r="P108" s="12">
        <v>2718400</v>
      </c>
      <c r="Q108" s="12">
        <v>3433600</v>
      </c>
      <c r="R108" s="12">
        <v>3068400</v>
      </c>
      <c r="S108" s="13">
        <v>2203200</v>
      </c>
      <c r="T108" s="12">
        <v>4294600</v>
      </c>
      <c r="U108" s="12">
        <v>2364900</v>
      </c>
      <c r="V108" s="12">
        <v>3542100</v>
      </c>
      <c r="W108" s="13">
        <v>4004200</v>
      </c>
      <c r="X108" s="14">
        <v>4118200</v>
      </c>
      <c r="Y108" s="14">
        <v>2291200</v>
      </c>
      <c r="Z108" s="14">
        <v>5160400</v>
      </c>
      <c r="AA108" s="13">
        <v>4595800</v>
      </c>
      <c r="AB108" s="14">
        <v>2879600</v>
      </c>
      <c r="AC108" s="14">
        <v>3357000</v>
      </c>
      <c r="AD108" s="14">
        <v>3268400</v>
      </c>
      <c r="AE108" s="13">
        <v>3177200</v>
      </c>
      <c r="AF108" s="14">
        <v>2848400</v>
      </c>
      <c r="AG108" s="14">
        <v>5987400</v>
      </c>
      <c r="AH108" s="14">
        <v>5170900</v>
      </c>
      <c r="AI108" s="13">
        <v>4376100</v>
      </c>
      <c r="AJ108" s="14">
        <v>4404500</v>
      </c>
      <c r="AK108" s="14">
        <v>2967500</v>
      </c>
      <c r="AL108" s="14">
        <v>5756300</v>
      </c>
    </row>
    <row r="109" spans="1:38" ht="16" x14ac:dyDescent="0.2">
      <c r="A109" s="3" t="s">
        <v>426</v>
      </c>
      <c r="B109" s="3" t="s">
        <v>1471</v>
      </c>
      <c r="C109" s="12">
        <v>12233000</v>
      </c>
      <c r="D109" s="12">
        <v>13274000</v>
      </c>
      <c r="E109" s="12">
        <v>14045000</v>
      </c>
      <c r="F109" s="12">
        <v>7538400</v>
      </c>
      <c r="G109" s="13">
        <v>10030000</v>
      </c>
      <c r="H109" s="12">
        <v>10999000</v>
      </c>
      <c r="I109" s="12">
        <v>15843000</v>
      </c>
      <c r="J109" s="12">
        <v>14800000</v>
      </c>
      <c r="K109" s="13">
        <v>10310000</v>
      </c>
      <c r="L109" s="12">
        <v>10104000</v>
      </c>
      <c r="M109" s="12">
        <v>14815000</v>
      </c>
      <c r="N109" s="12">
        <v>13791000</v>
      </c>
      <c r="O109" s="13">
        <v>10977000</v>
      </c>
      <c r="P109" s="12">
        <v>14952000</v>
      </c>
      <c r="Q109" s="12">
        <v>13683000</v>
      </c>
      <c r="R109" s="12">
        <v>13204000</v>
      </c>
      <c r="S109" s="13">
        <v>10160000</v>
      </c>
      <c r="T109" s="12">
        <v>9253600</v>
      </c>
      <c r="U109" s="12">
        <v>11042000</v>
      </c>
      <c r="V109" s="12">
        <v>14293000</v>
      </c>
      <c r="W109" s="13">
        <v>12380000</v>
      </c>
      <c r="X109" s="14">
        <v>14271000</v>
      </c>
      <c r="Y109" s="14">
        <v>17311000</v>
      </c>
      <c r="Z109" s="14">
        <v>18491000</v>
      </c>
      <c r="AA109" s="13">
        <f>AVERAGE(AB109:AD109)</f>
        <v>15667000</v>
      </c>
      <c r="AB109" s="14">
        <v>13803000</v>
      </c>
      <c r="AC109" s="14">
        <v>18967000</v>
      </c>
      <c r="AD109" s="14">
        <v>14231000</v>
      </c>
      <c r="AE109" s="13">
        <v>18090000</v>
      </c>
      <c r="AF109" s="14">
        <v>26536000</v>
      </c>
      <c r="AG109" s="14">
        <v>23239000</v>
      </c>
      <c r="AH109" s="14">
        <v>19570000</v>
      </c>
      <c r="AI109" s="13">
        <v>16748000</v>
      </c>
      <c r="AJ109" s="14">
        <v>20944000</v>
      </c>
      <c r="AK109" s="14">
        <v>16082000</v>
      </c>
      <c r="AL109" s="14">
        <v>20759000</v>
      </c>
    </row>
    <row r="110" spans="1:38" ht="16" x14ac:dyDescent="0.2">
      <c r="A110" s="3" t="s">
        <v>427</v>
      </c>
      <c r="B110" s="3" t="s">
        <v>1504</v>
      </c>
      <c r="C110" s="12">
        <v>315730000</v>
      </c>
      <c r="D110" s="12">
        <v>366660000</v>
      </c>
      <c r="E110" s="12">
        <v>279400000</v>
      </c>
      <c r="F110" s="12">
        <v>286770000</v>
      </c>
      <c r="G110" s="13">
        <v>321850000</v>
      </c>
      <c r="H110" s="12">
        <v>359840000</v>
      </c>
      <c r="I110" s="12">
        <v>343260000</v>
      </c>
      <c r="J110" s="12">
        <v>246540000</v>
      </c>
      <c r="K110" s="13">
        <v>432100000</v>
      </c>
      <c r="L110" s="12">
        <v>387680000</v>
      </c>
      <c r="M110" s="12">
        <v>450150000</v>
      </c>
      <c r="N110" s="12">
        <v>357190000</v>
      </c>
      <c r="O110" s="13">
        <v>253050000</v>
      </c>
      <c r="P110" s="12">
        <v>354450000</v>
      </c>
      <c r="Q110" s="12">
        <v>230020000</v>
      </c>
      <c r="R110" s="12">
        <v>184360000</v>
      </c>
      <c r="S110" s="13">
        <v>258330000</v>
      </c>
      <c r="T110" s="12">
        <v>210610000</v>
      </c>
      <c r="U110" s="12">
        <v>337370000</v>
      </c>
      <c r="V110" s="12">
        <v>355650000</v>
      </c>
      <c r="W110" s="13">
        <v>369960000</v>
      </c>
      <c r="X110" s="14">
        <v>260410000</v>
      </c>
      <c r="Y110" s="14">
        <v>361280000</v>
      </c>
      <c r="Z110" s="14">
        <v>335670000</v>
      </c>
      <c r="AA110" s="13">
        <v>235690000</v>
      </c>
      <c r="AB110" s="14">
        <v>237790000</v>
      </c>
      <c r="AC110" s="14">
        <v>248690000</v>
      </c>
      <c r="AD110" s="14">
        <v>279940000</v>
      </c>
      <c r="AE110" s="13">
        <v>285960000</v>
      </c>
      <c r="AF110" s="14">
        <v>218240000</v>
      </c>
      <c r="AG110" s="14">
        <v>371140000</v>
      </c>
      <c r="AH110" s="14">
        <v>376880000</v>
      </c>
      <c r="AI110" s="13">
        <v>387600000</v>
      </c>
      <c r="AJ110" s="14">
        <v>426750000</v>
      </c>
      <c r="AK110" s="14">
        <v>318900000</v>
      </c>
      <c r="AL110" s="14">
        <v>320650000</v>
      </c>
    </row>
    <row r="111" spans="1:38" ht="16" x14ac:dyDescent="0.2">
      <c r="A111" s="3" t="s">
        <v>439</v>
      </c>
      <c r="B111" s="3" t="s">
        <v>1677</v>
      </c>
      <c r="C111" s="12">
        <v>30199000</v>
      </c>
      <c r="D111" s="12">
        <v>32338000</v>
      </c>
      <c r="E111" s="12">
        <v>39379000</v>
      </c>
      <c r="F111" s="12">
        <v>39919000</v>
      </c>
      <c r="G111" s="13">
        <v>19584000</v>
      </c>
      <c r="H111" s="12">
        <v>12536000</v>
      </c>
      <c r="I111" s="12">
        <v>11012000</v>
      </c>
      <c r="J111" s="12">
        <v>16203000</v>
      </c>
      <c r="K111" s="13">
        <v>24088000</v>
      </c>
      <c r="L111" s="12">
        <v>17572000</v>
      </c>
      <c r="M111" s="12">
        <v>13810000</v>
      </c>
      <c r="N111" s="12">
        <v>18687000</v>
      </c>
      <c r="O111" s="13">
        <v>18842000</v>
      </c>
      <c r="P111" s="12">
        <v>23349000</v>
      </c>
      <c r="Q111" s="12">
        <v>20885000</v>
      </c>
      <c r="R111" s="12">
        <v>20637000</v>
      </c>
      <c r="S111" s="13">
        <v>16538000</v>
      </c>
      <c r="T111" s="12">
        <v>18431000</v>
      </c>
      <c r="U111" s="12">
        <v>23424000</v>
      </c>
      <c r="V111" s="12">
        <v>21442000</v>
      </c>
      <c r="W111" s="13">
        <v>32209000</v>
      </c>
      <c r="X111" s="14">
        <v>23206000</v>
      </c>
      <c r="Y111" s="14">
        <v>16553000</v>
      </c>
      <c r="Z111" s="14">
        <v>23065000</v>
      </c>
      <c r="AA111" s="13">
        <f>AVERAGE(AB111:AD111)</f>
        <v>20075666.666666668</v>
      </c>
      <c r="AB111" s="14">
        <v>18486000</v>
      </c>
      <c r="AC111" s="14">
        <v>20570000</v>
      </c>
      <c r="AD111" s="14">
        <v>21171000</v>
      </c>
      <c r="AE111" s="13">
        <v>33325000</v>
      </c>
      <c r="AF111" s="14">
        <v>26244000</v>
      </c>
      <c r="AG111" s="14">
        <v>19001000</v>
      </c>
      <c r="AH111" s="14">
        <v>18927000</v>
      </c>
      <c r="AI111" s="13">
        <v>15361000</v>
      </c>
      <c r="AJ111" s="14">
        <v>15148000</v>
      </c>
      <c r="AK111" s="14">
        <v>16089000</v>
      </c>
      <c r="AL111" s="14">
        <v>15438000</v>
      </c>
    </row>
    <row r="112" spans="1:38" ht="16" x14ac:dyDescent="0.2">
      <c r="A112" s="3" t="s">
        <v>443</v>
      </c>
      <c r="B112" s="3" t="s">
        <v>1643</v>
      </c>
      <c r="C112" s="12">
        <v>19512000</v>
      </c>
      <c r="D112" s="12">
        <v>20061000</v>
      </c>
      <c r="E112" s="12">
        <v>20997000</v>
      </c>
      <c r="F112" s="12">
        <v>24322000</v>
      </c>
      <c r="G112" s="13">
        <v>19371000</v>
      </c>
      <c r="H112" s="12">
        <v>27061000</v>
      </c>
      <c r="I112" s="12">
        <v>22719000</v>
      </c>
      <c r="J112" s="12">
        <v>20414000</v>
      </c>
      <c r="K112" s="13">
        <v>26648000</v>
      </c>
      <c r="L112" s="12">
        <v>19764000</v>
      </c>
      <c r="M112" s="12">
        <v>25533000</v>
      </c>
      <c r="N112" s="12">
        <v>21448000</v>
      </c>
      <c r="O112" s="13">
        <v>28189000</v>
      </c>
      <c r="P112" s="12">
        <v>27402000</v>
      </c>
      <c r="Q112" s="12">
        <v>23163000</v>
      </c>
      <c r="R112" s="12">
        <v>24491000</v>
      </c>
      <c r="S112" s="13">
        <v>25065000</v>
      </c>
      <c r="T112" s="12">
        <v>25001000</v>
      </c>
      <c r="U112" s="12">
        <v>26377000</v>
      </c>
      <c r="V112" s="12">
        <v>28269000</v>
      </c>
      <c r="W112" s="13">
        <v>29831000</v>
      </c>
      <c r="X112" s="14">
        <v>24754000</v>
      </c>
      <c r="Y112" s="14">
        <v>18838000</v>
      </c>
      <c r="Z112" s="14">
        <v>23872000</v>
      </c>
      <c r="AA112" s="13">
        <f>AVERAGE(AB112:AD112)</f>
        <v>25073333.333333332</v>
      </c>
      <c r="AB112" s="14">
        <v>24412000</v>
      </c>
      <c r="AC112" s="14">
        <v>25520000</v>
      </c>
      <c r="AD112" s="14">
        <v>25288000</v>
      </c>
      <c r="AE112" s="13">
        <v>25095000</v>
      </c>
      <c r="AF112" s="14">
        <v>23803000</v>
      </c>
      <c r="AG112" s="14">
        <v>29595000</v>
      </c>
      <c r="AH112" s="14">
        <v>24573000</v>
      </c>
      <c r="AI112" s="13">
        <v>16274000</v>
      </c>
      <c r="AJ112" s="14">
        <v>24108000</v>
      </c>
      <c r="AK112" s="14">
        <v>31463000</v>
      </c>
      <c r="AL112" s="14">
        <v>22485000</v>
      </c>
    </row>
    <row r="113" spans="1:38" ht="16" x14ac:dyDescent="0.2">
      <c r="A113" s="3" t="s">
        <v>446</v>
      </c>
      <c r="B113" s="3" t="s">
        <v>1471</v>
      </c>
      <c r="C113" s="12">
        <v>219850000</v>
      </c>
      <c r="D113" s="12">
        <v>262740000</v>
      </c>
      <c r="E113" s="12">
        <v>213680000</v>
      </c>
      <c r="F113" s="12">
        <v>255960000</v>
      </c>
      <c r="G113" s="13">
        <v>246000000</v>
      </c>
      <c r="H113" s="12">
        <v>227750000</v>
      </c>
      <c r="I113" s="12">
        <v>256700000</v>
      </c>
      <c r="J113" s="12">
        <v>241050000</v>
      </c>
      <c r="K113" s="13">
        <v>209030000</v>
      </c>
      <c r="L113" s="12">
        <v>247480000</v>
      </c>
      <c r="M113" s="12">
        <v>261110000</v>
      </c>
      <c r="N113" s="12">
        <v>244770000</v>
      </c>
      <c r="O113" s="13">
        <v>229620000</v>
      </c>
      <c r="P113" s="12">
        <v>261980000</v>
      </c>
      <c r="Q113" s="12">
        <v>237250000</v>
      </c>
      <c r="R113" s="12">
        <v>261070000</v>
      </c>
      <c r="S113" s="13">
        <v>248200000</v>
      </c>
      <c r="T113" s="12">
        <v>274500000</v>
      </c>
      <c r="U113" s="12">
        <v>220220000</v>
      </c>
      <c r="V113" s="12">
        <v>243300000</v>
      </c>
      <c r="W113" s="13">
        <v>209210000</v>
      </c>
      <c r="X113" s="14">
        <v>205370000</v>
      </c>
      <c r="Y113" s="14">
        <v>213480000</v>
      </c>
      <c r="Z113" s="14">
        <v>234630000</v>
      </c>
      <c r="AA113" s="13">
        <v>260510000</v>
      </c>
      <c r="AB113" s="14">
        <v>238110000</v>
      </c>
      <c r="AC113" s="14">
        <v>263610000</v>
      </c>
      <c r="AD113" s="14">
        <v>255560000</v>
      </c>
      <c r="AE113" s="13">
        <v>200490000</v>
      </c>
      <c r="AF113" s="14">
        <v>175290000</v>
      </c>
      <c r="AG113" s="14">
        <v>216210000</v>
      </c>
      <c r="AH113" s="14">
        <v>198050000</v>
      </c>
      <c r="AI113" s="13">
        <v>220860000</v>
      </c>
      <c r="AJ113" s="14">
        <v>291360000</v>
      </c>
      <c r="AK113" s="14">
        <v>265160000</v>
      </c>
      <c r="AL113" s="14">
        <v>251770000</v>
      </c>
    </row>
    <row r="114" spans="1:38" ht="16" x14ac:dyDescent="0.2">
      <c r="A114" s="3" t="s">
        <v>447</v>
      </c>
      <c r="B114" s="3" t="s">
        <v>1471</v>
      </c>
      <c r="C114" s="12">
        <v>0</v>
      </c>
      <c r="D114" s="12">
        <v>0</v>
      </c>
      <c r="E114" s="12">
        <v>0</v>
      </c>
      <c r="F114" s="12">
        <v>0</v>
      </c>
      <c r="G114" s="13">
        <v>0</v>
      </c>
      <c r="H114" s="12">
        <v>0</v>
      </c>
      <c r="I114" s="12">
        <v>0</v>
      </c>
      <c r="J114" s="12">
        <v>0</v>
      </c>
      <c r="K114" s="13">
        <v>0</v>
      </c>
      <c r="L114" s="12">
        <v>0</v>
      </c>
      <c r="M114" s="12">
        <v>0</v>
      </c>
      <c r="N114" s="12">
        <v>0</v>
      </c>
      <c r="O114" s="13">
        <v>0</v>
      </c>
      <c r="P114" s="12">
        <v>0</v>
      </c>
      <c r="Q114" s="12">
        <v>0</v>
      </c>
      <c r="R114" s="12">
        <v>0</v>
      </c>
      <c r="S114" s="13">
        <v>0</v>
      </c>
      <c r="T114" s="12">
        <v>0</v>
      </c>
      <c r="U114" s="12">
        <v>0</v>
      </c>
      <c r="V114" s="12">
        <v>0</v>
      </c>
      <c r="W114" s="13">
        <v>0</v>
      </c>
      <c r="X114" s="14">
        <v>0</v>
      </c>
      <c r="Y114" s="14">
        <v>0</v>
      </c>
      <c r="Z114" s="14">
        <v>0</v>
      </c>
      <c r="AA114" s="13">
        <v>0</v>
      </c>
      <c r="AB114" s="14">
        <v>0</v>
      </c>
      <c r="AC114" s="14">
        <v>0</v>
      </c>
      <c r="AD114" s="14">
        <v>0</v>
      </c>
      <c r="AE114" s="13">
        <v>7137500</v>
      </c>
      <c r="AF114" s="14">
        <v>4357100</v>
      </c>
      <c r="AG114" s="14">
        <v>4687000</v>
      </c>
      <c r="AH114" s="14">
        <v>5393866.6699999999</v>
      </c>
      <c r="AI114" s="13">
        <v>0</v>
      </c>
      <c r="AJ114" s="14">
        <v>0</v>
      </c>
      <c r="AK114" s="14">
        <v>0</v>
      </c>
      <c r="AL114" s="14">
        <v>0</v>
      </c>
    </row>
    <row r="115" spans="1:38" ht="16" x14ac:dyDescent="0.2">
      <c r="A115" s="3" t="s">
        <v>448</v>
      </c>
      <c r="B115" s="3" t="s">
        <v>1471</v>
      </c>
      <c r="C115" s="12">
        <v>5330600</v>
      </c>
      <c r="D115" s="12">
        <v>5377900</v>
      </c>
      <c r="E115" s="12">
        <v>4326300</v>
      </c>
      <c r="F115" s="12">
        <v>6688400</v>
      </c>
      <c r="G115" s="13">
        <v>4914400</v>
      </c>
      <c r="H115" s="12">
        <v>5086000</v>
      </c>
      <c r="I115" s="12">
        <v>7330600</v>
      </c>
      <c r="J115" s="12">
        <v>7890000</v>
      </c>
      <c r="K115" s="13">
        <v>7408400</v>
      </c>
      <c r="L115" s="12">
        <v>5781100</v>
      </c>
      <c r="M115" s="12">
        <v>6521500</v>
      </c>
      <c r="N115" s="12">
        <v>5164000</v>
      </c>
      <c r="O115" s="13">
        <v>5281600</v>
      </c>
      <c r="P115" s="12">
        <v>6268500</v>
      </c>
      <c r="Q115" s="12">
        <v>5499600</v>
      </c>
      <c r="R115" s="12">
        <v>4486900</v>
      </c>
      <c r="S115" s="13">
        <v>4244600</v>
      </c>
      <c r="T115" s="12">
        <v>4199300</v>
      </c>
      <c r="U115" s="12">
        <v>4927900</v>
      </c>
      <c r="V115" s="12">
        <v>5191300</v>
      </c>
      <c r="W115" s="13">
        <v>6086300</v>
      </c>
      <c r="X115" s="14">
        <v>6095300</v>
      </c>
      <c r="Y115" s="14">
        <v>5025300</v>
      </c>
      <c r="Z115" s="14">
        <v>5593300</v>
      </c>
      <c r="AA115" s="13">
        <f>AVERAGE(AB115:AD115)</f>
        <v>5600166.666666667</v>
      </c>
      <c r="AB115" s="14">
        <v>5423500</v>
      </c>
      <c r="AC115" s="14">
        <v>5288500</v>
      </c>
      <c r="AD115" s="14">
        <v>6088500</v>
      </c>
      <c r="AE115" s="13">
        <v>6974300</v>
      </c>
      <c r="AF115" s="14">
        <v>5663800</v>
      </c>
      <c r="AG115" s="14">
        <v>7719000</v>
      </c>
      <c r="AH115" s="14">
        <v>6444500</v>
      </c>
      <c r="AI115" s="13">
        <v>4343400</v>
      </c>
      <c r="AJ115" s="14">
        <v>6050100</v>
      </c>
      <c r="AK115" s="14">
        <v>6048800</v>
      </c>
      <c r="AL115" s="14">
        <v>7148000</v>
      </c>
    </row>
    <row r="116" spans="1:38" ht="16" x14ac:dyDescent="0.2">
      <c r="A116" s="3" t="s">
        <v>451</v>
      </c>
      <c r="B116" s="3" t="s">
        <v>1681</v>
      </c>
      <c r="C116" s="12">
        <v>21263000</v>
      </c>
      <c r="D116" s="12">
        <v>22100000</v>
      </c>
      <c r="E116" s="12">
        <v>23727000</v>
      </c>
      <c r="F116" s="12">
        <v>20505000</v>
      </c>
      <c r="G116" s="13">
        <v>26341000</v>
      </c>
      <c r="H116" s="12">
        <v>21998000</v>
      </c>
      <c r="I116" s="12">
        <v>17365000</v>
      </c>
      <c r="J116" s="12">
        <v>16461000</v>
      </c>
      <c r="K116" s="13">
        <v>9188600</v>
      </c>
      <c r="L116" s="12">
        <v>22837000</v>
      </c>
      <c r="M116" s="12">
        <v>25969000</v>
      </c>
      <c r="N116" s="12">
        <v>19269000</v>
      </c>
      <c r="O116" s="13">
        <v>25105000</v>
      </c>
      <c r="P116" s="12">
        <v>31039000</v>
      </c>
      <c r="Q116" s="12">
        <v>20451000</v>
      </c>
      <c r="R116" s="12">
        <v>27899000</v>
      </c>
      <c r="S116" s="13">
        <v>22994000</v>
      </c>
      <c r="T116" s="12">
        <v>25202000</v>
      </c>
      <c r="U116" s="12">
        <v>29124000</v>
      </c>
      <c r="V116" s="12">
        <v>18561000</v>
      </c>
      <c r="W116" s="13">
        <v>20219000</v>
      </c>
      <c r="X116" s="14">
        <v>21704000</v>
      </c>
      <c r="Y116" s="14">
        <v>18233000</v>
      </c>
      <c r="Z116" s="14">
        <v>18273000</v>
      </c>
      <c r="AA116" s="13">
        <v>21261000</v>
      </c>
      <c r="AB116" s="14">
        <v>25301000</v>
      </c>
      <c r="AC116" s="14">
        <v>19363000</v>
      </c>
      <c r="AD116" s="14">
        <v>20713000</v>
      </c>
      <c r="AE116" s="13">
        <v>25317000</v>
      </c>
      <c r="AF116" s="14">
        <v>18923000</v>
      </c>
      <c r="AG116" s="14">
        <v>15902000</v>
      </c>
      <c r="AH116" s="14">
        <v>21561000</v>
      </c>
      <c r="AI116" s="13">
        <v>26177000</v>
      </c>
      <c r="AJ116" s="14">
        <v>21306000</v>
      </c>
      <c r="AK116" s="14">
        <v>29757000</v>
      </c>
      <c r="AL116" s="14">
        <v>24446000</v>
      </c>
    </row>
    <row r="117" spans="1:38" ht="16" x14ac:dyDescent="0.2">
      <c r="A117" s="3" t="s">
        <v>458</v>
      </c>
      <c r="B117" s="3" t="s">
        <v>1471</v>
      </c>
      <c r="C117" s="12">
        <v>18473000</v>
      </c>
      <c r="D117" s="12">
        <v>20503000</v>
      </c>
      <c r="E117" s="12">
        <v>16582000</v>
      </c>
      <c r="F117" s="12">
        <v>18908000</v>
      </c>
      <c r="G117" s="13">
        <v>19653000</v>
      </c>
      <c r="H117" s="12">
        <v>19384000</v>
      </c>
      <c r="I117" s="12">
        <v>19180000</v>
      </c>
      <c r="J117" s="12">
        <v>19863000</v>
      </c>
      <c r="K117" s="13">
        <v>20991000</v>
      </c>
      <c r="L117" s="12">
        <v>19019000</v>
      </c>
      <c r="M117" s="12">
        <v>17616000</v>
      </c>
      <c r="N117" s="12">
        <v>18557000</v>
      </c>
      <c r="O117" s="13">
        <v>24148000</v>
      </c>
      <c r="P117" s="12">
        <v>17790000</v>
      </c>
      <c r="Q117" s="12">
        <v>22292000</v>
      </c>
      <c r="R117" s="12">
        <v>22027000</v>
      </c>
      <c r="S117" s="13">
        <v>21270000</v>
      </c>
      <c r="T117" s="12">
        <v>20015000</v>
      </c>
      <c r="U117" s="12">
        <v>23140000</v>
      </c>
      <c r="V117" s="12">
        <v>20824000</v>
      </c>
      <c r="W117" s="13">
        <f>AVERAGE(X117:Z117)</f>
        <v>16653666.666666666</v>
      </c>
      <c r="X117" s="14">
        <v>16583000</v>
      </c>
      <c r="Y117" s="14">
        <v>16919000</v>
      </c>
      <c r="Z117" s="14">
        <v>16459000</v>
      </c>
      <c r="AA117" s="13">
        <v>12446000</v>
      </c>
      <c r="AB117" s="14">
        <v>20213000</v>
      </c>
      <c r="AC117" s="14">
        <v>23631000</v>
      </c>
      <c r="AD117" s="14">
        <v>18818000</v>
      </c>
      <c r="AE117" s="13">
        <v>17078000</v>
      </c>
      <c r="AF117" s="14">
        <v>14027000</v>
      </c>
      <c r="AG117" s="14">
        <v>16429000</v>
      </c>
      <c r="AH117" s="14">
        <v>17109000</v>
      </c>
      <c r="AI117" s="13">
        <v>21215000</v>
      </c>
      <c r="AJ117" s="14">
        <v>19545000</v>
      </c>
      <c r="AK117" s="14">
        <v>17784000</v>
      </c>
      <c r="AL117" s="14">
        <v>25592000</v>
      </c>
    </row>
    <row r="118" spans="1:38" ht="16" x14ac:dyDescent="0.2">
      <c r="A118" s="3" t="s">
        <v>469</v>
      </c>
      <c r="B118" s="3" t="s">
        <v>1471</v>
      </c>
      <c r="C118" s="12">
        <v>5093300</v>
      </c>
      <c r="D118" s="12">
        <v>4318700</v>
      </c>
      <c r="E118" s="12">
        <v>4841400</v>
      </c>
      <c r="F118" s="12">
        <v>5679000</v>
      </c>
      <c r="G118" s="13">
        <v>4552900</v>
      </c>
      <c r="H118" s="12">
        <v>5162300</v>
      </c>
      <c r="I118" s="12">
        <v>5800300</v>
      </c>
      <c r="J118" s="12">
        <v>5296100</v>
      </c>
      <c r="K118" s="13">
        <v>7220400</v>
      </c>
      <c r="L118" s="12">
        <v>6539600</v>
      </c>
      <c r="M118" s="12">
        <v>4984600</v>
      </c>
      <c r="N118" s="12">
        <v>7005000</v>
      </c>
      <c r="O118" s="13">
        <v>6365400</v>
      </c>
      <c r="P118" s="12">
        <v>5549100</v>
      </c>
      <c r="Q118" s="12">
        <v>6969500</v>
      </c>
      <c r="R118" s="12">
        <v>5278200</v>
      </c>
      <c r="S118" s="13">
        <v>5974900</v>
      </c>
      <c r="T118" s="12">
        <v>5836500</v>
      </c>
      <c r="U118" s="12">
        <f>AVERAGE(S118:T118,V118)</f>
        <v>5943066.666666667</v>
      </c>
      <c r="V118" s="12">
        <v>6017800</v>
      </c>
      <c r="W118" s="13">
        <v>5911100</v>
      </c>
      <c r="X118" s="14">
        <v>6294300</v>
      </c>
      <c r="Y118" s="14">
        <v>5332200</v>
      </c>
      <c r="Z118" s="14">
        <v>5844600</v>
      </c>
      <c r="AA118" s="13">
        <v>5078300</v>
      </c>
      <c r="AB118" s="14">
        <v>7334700</v>
      </c>
      <c r="AC118" s="14">
        <v>6549800</v>
      </c>
      <c r="AD118" s="14">
        <v>7368200</v>
      </c>
      <c r="AE118" s="13">
        <v>7228400</v>
      </c>
      <c r="AF118" s="14">
        <v>6002900</v>
      </c>
      <c r="AG118" s="14">
        <v>7109300</v>
      </c>
      <c r="AH118" s="14">
        <v>5623700</v>
      </c>
      <c r="AI118" s="13">
        <v>7635800</v>
      </c>
      <c r="AJ118" s="14">
        <v>7411100</v>
      </c>
      <c r="AK118" s="14">
        <v>5794200</v>
      </c>
      <c r="AL118" s="14">
        <v>4463200</v>
      </c>
    </row>
    <row r="119" spans="1:38" ht="16" x14ac:dyDescent="0.2">
      <c r="A119" s="3" t="s">
        <v>471</v>
      </c>
      <c r="B119" s="3" t="s">
        <v>1471</v>
      </c>
      <c r="C119" s="12">
        <v>4517600</v>
      </c>
      <c r="D119" s="12">
        <v>7398000</v>
      </c>
      <c r="E119" s="12">
        <v>4211800</v>
      </c>
      <c r="F119" s="12">
        <v>2833900</v>
      </c>
      <c r="G119" s="13">
        <v>2986100</v>
      </c>
      <c r="H119" s="12">
        <v>4070800</v>
      </c>
      <c r="I119" s="12">
        <v>1850000</v>
      </c>
      <c r="J119" s="12">
        <v>2988900</v>
      </c>
      <c r="K119" s="13">
        <v>2430500</v>
      </c>
      <c r="L119" s="12">
        <v>2944300</v>
      </c>
      <c r="M119" s="12">
        <v>4132500</v>
      </c>
      <c r="N119" s="12">
        <v>3246300</v>
      </c>
      <c r="O119" s="13">
        <v>4201400</v>
      </c>
      <c r="P119" s="12">
        <v>3970700</v>
      </c>
      <c r="Q119" s="12">
        <v>4137400</v>
      </c>
      <c r="R119" s="12">
        <f>AVERAGE(O119:Q119)</f>
        <v>4103166.6666666665</v>
      </c>
      <c r="S119" s="13">
        <v>4132000</v>
      </c>
      <c r="T119" s="12">
        <v>3699500</v>
      </c>
      <c r="U119" s="12">
        <v>3576800</v>
      </c>
      <c r="V119" s="12">
        <v>4013600</v>
      </c>
      <c r="W119" s="13">
        <v>4415900</v>
      </c>
      <c r="X119" s="14">
        <v>2648400</v>
      </c>
      <c r="Y119" s="14">
        <v>3586200</v>
      </c>
      <c r="Z119" s="14">
        <v>4465900</v>
      </c>
      <c r="AA119" s="13">
        <v>2980900</v>
      </c>
      <c r="AB119" s="14">
        <v>3991600</v>
      </c>
      <c r="AC119" s="14">
        <v>3788400</v>
      </c>
      <c r="AD119" s="14">
        <v>3503100</v>
      </c>
      <c r="AE119" s="13">
        <v>4011300</v>
      </c>
      <c r="AF119" s="14">
        <v>3417600</v>
      </c>
      <c r="AG119" s="14">
        <v>2512600</v>
      </c>
      <c r="AH119" s="14">
        <v>3315600</v>
      </c>
      <c r="AI119" s="13">
        <v>3023100</v>
      </c>
      <c r="AJ119" s="14">
        <v>3015600</v>
      </c>
      <c r="AK119" s="14">
        <v>4490400</v>
      </c>
      <c r="AL119" s="14">
        <v>6108900</v>
      </c>
    </row>
    <row r="120" spans="1:38" ht="16" x14ac:dyDescent="0.2">
      <c r="A120" s="3" t="s">
        <v>485</v>
      </c>
      <c r="B120" s="3" t="s">
        <v>1471</v>
      </c>
      <c r="C120" s="12">
        <v>11807000</v>
      </c>
      <c r="D120" s="12">
        <v>14931000</v>
      </c>
      <c r="E120" s="12">
        <v>8601600</v>
      </c>
      <c r="F120" s="12">
        <v>8057100</v>
      </c>
      <c r="G120" s="13">
        <v>16015000</v>
      </c>
      <c r="H120" s="12">
        <v>14030000</v>
      </c>
      <c r="I120" s="12">
        <v>10345000</v>
      </c>
      <c r="J120" s="12">
        <v>8925300</v>
      </c>
      <c r="K120" s="13">
        <v>11701000</v>
      </c>
      <c r="L120" s="12">
        <v>9828200</v>
      </c>
      <c r="M120" s="12">
        <v>13026000</v>
      </c>
      <c r="N120" s="12">
        <v>13059000</v>
      </c>
      <c r="O120" s="13">
        <v>9249400</v>
      </c>
      <c r="P120" s="12">
        <v>13365000</v>
      </c>
      <c r="Q120" s="12">
        <v>11264000</v>
      </c>
      <c r="R120" s="12">
        <v>11574000</v>
      </c>
      <c r="S120" s="13">
        <v>15872000</v>
      </c>
      <c r="T120" s="12">
        <v>17478000</v>
      </c>
      <c r="U120" s="12">
        <v>16482000</v>
      </c>
      <c r="V120" s="12">
        <v>9129100</v>
      </c>
      <c r="W120" s="13">
        <v>14281000</v>
      </c>
      <c r="X120" s="14">
        <v>12549000</v>
      </c>
      <c r="Y120" s="14">
        <v>13138000</v>
      </c>
      <c r="Z120" s="14">
        <f>AVERAGE(W120:Y120)</f>
        <v>13322666.666666666</v>
      </c>
      <c r="AA120" s="13">
        <v>11018000</v>
      </c>
      <c r="AB120" s="14">
        <v>11610000</v>
      </c>
      <c r="AC120" s="14">
        <v>9831200</v>
      </c>
      <c r="AD120" s="14">
        <v>9208200</v>
      </c>
      <c r="AE120" s="13">
        <v>13326000</v>
      </c>
      <c r="AF120" s="14">
        <v>9005000</v>
      </c>
      <c r="AG120" s="14">
        <v>11750000</v>
      </c>
      <c r="AH120" s="14">
        <v>17095000</v>
      </c>
      <c r="AI120" s="13">
        <v>15962000</v>
      </c>
      <c r="AJ120" s="14">
        <v>20118000</v>
      </c>
      <c r="AK120" s="14">
        <v>19018000</v>
      </c>
      <c r="AL120" s="14">
        <v>11043000</v>
      </c>
    </row>
    <row r="121" spans="1:38" ht="16" x14ac:dyDescent="0.2">
      <c r="A121" s="3" t="s">
        <v>496</v>
      </c>
      <c r="B121" s="3" t="s">
        <v>1695</v>
      </c>
      <c r="C121" s="12">
        <v>12036000</v>
      </c>
      <c r="D121" s="12">
        <v>10256000</v>
      </c>
      <c r="E121" s="12">
        <v>7291000</v>
      </c>
      <c r="F121" s="12">
        <v>7601100</v>
      </c>
      <c r="G121" s="13">
        <v>17263000</v>
      </c>
      <c r="H121" s="12">
        <f>AVERAGE(G121,I121:J121)</f>
        <v>16776333.333333334</v>
      </c>
      <c r="I121" s="12">
        <v>15560000</v>
      </c>
      <c r="J121" s="12">
        <v>17506000</v>
      </c>
      <c r="K121" s="13">
        <v>14819000</v>
      </c>
      <c r="L121" s="12">
        <v>13113000</v>
      </c>
      <c r="M121" s="12">
        <v>15749000</v>
      </c>
      <c r="N121" s="12">
        <v>12979000</v>
      </c>
      <c r="O121" s="13">
        <v>20280000</v>
      </c>
      <c r="P121" s="12">
        <v>15942000</v>
      </c>
      <c r="Q121" s="12">
        <v>20896000</v>
      </c>
      <c r="R121" s="12">
        <v>14808000</v>
      </c>
      <c r="S121" s="13">
        <v>18623000</v>
      </c>
      <c r="T121" s="12">
        <v>14557000</v>
      </c>
      <c r="U121" s="12">
        <v>23866000</v>
      </c>
      <c r="V121" s="12">
        <v>15906000</v>
      </c>
      <c r="W121" s="13">
        <v>14719000</v>
      </c>
      <c r="X121" s="14">
        <v>18854000</v>
      </c>
      <c r="Y121" s="14">
        <v>24217000</v>
      </c>
      <c r="Z121" s="14">
        <v>18050000</v>
      </c>
      <c r="AA121" s="13">
        <v>14038000</v>
      </c>
      <c r="AB121" s="14">
        <v>17980000</v>
      </c>
      <c r="AC121" s="14">
        <v>10554000</v>
      </c>
      <c r="AD121" s="14">
        <v>12155000</v>
      </c>
      <c r="AE121" s="13">
        <v>9817600</v>
      </c>
      <c r="AF121" s="14">
        <v>8460700</v>
      </c>
      <c r="AG121" s="14">
        <v>13061000</v>
      </c>
      <c r="AH121" s="14">
        <v>10110000</v>
      </c>
      <c r="AI121" s="13">
        <v>18885000</v>
      </c>
      <c r="AJ121" s="14">
        <v>16148000</v>
      </c>
      <c r="AK121" s="14">
        <v>15014000</v>
      </c>
      <c r="AL121" s="14">
        <v>20239000</v>
      </c>
    </row>
    <row r="122" spans="1:38" ht="16" x14ac:dyDescent="0.2">
      <c r="A122" s="3" t="s">
        <v>498</v>
      </c>
      <c r="B122" s="3" t="s">
        <v>1468</v>
      </c>
      <c r="C122" s="12">
        <v>19894000</v>
      </c>
      <c r="D122" s="12">
        <v>12157000</v>
      </c>
      <c r="E122" s="12">
        <v>8909300</v>
      </c>
      <c r="F122" s="12">
        <v>21117000</v>
      </c>
      <c r="G122" s="13">
        <v>25098000</v>
      </c>
      <c r="H122" s="12">
        <v>22727000</v>
      </c>
      <c r="I122" s="12">
        <v>13604000</v>
      </c>
      <c r="J122" s="12">
        <v>14433000</v>
      </c>
      <c r="K122" s="13">
        <v>13826000</v>
      </c>
      <c r="L122" s="12">
        <v>16784000</v>
      </c>
      <c r="M122" s="12">
        <v>18772000</v>
      </c>
      <c r="N122" s="12">
        <v>22728000</v>
      </c>
      <c r="O122" s="13">
        <f>AVERAGE(P122:R122)</f>
        <v>23352000</v>
      </c>
      <c r="P122" s="12">
        <v>23570000</v>
      </c>
      <c r="Q122" s="12">
        <v>22809000</v>
      </c>
      <c r="R122" s="12">
        <v>23677000</v>
      </c>
      <c r="S122" s="13">
        <v>17831000</v>
      </c>
      <c r="T122" s="12">
        <v>20616000</v>
      </c>
      <c r="U122" s="12">
        <v>47272000</v>
      </c>
      <c r="V122" s="12">
        <v>12614000</v>
      </c>
      <c r="W122" s="13">
        <v>21239000</v>
      </c>
      <c r="X122" s="14">
        <v>20727000</v>
      </c>
      <c r="Y122" s="14">
        <v>22162000</v>
      </c>
      <c r="Z122" s="14">
        <v>19311000</v>
      </c>
      <c r="AA122" s="13">
        <v>29607000</v>
      </c>
      <c r="AB122" s="14">
        <v>19271000</v>
      </c>
      <c r="AC122" s="14">
        <v>14921000</v>
      </c>
      <c r="AD122" s="14">
        <v>15905000</v>
      </c>
      <c r="AE122" s="13">
        <v>19830000</v>
      </c>
      <c r="AF122" s="14">
        <v>25831000</v>
      </c>
      <c r="AG122" s="14">
        <v>21742000</v>
      </c>
      <c r="AH122" s="14">
        <v>19281000</v>
      </c>
      <c r="AI122" s="13">
        <v>17477000</v>
      </c>
      <c r="AJ122" s="14">
        <v>20862000</v>
      </c>
      <c r="AK122" s="14">
        <v>18765000</v>
      </c>
      <c r="AL122" s="14">
        <v>25126000</v>
      </c>
    </row>
    <row r="123" spans="1:38" ht="16" x14ac:dyDescent="0.2">
      <c r="A123" s="3" t="s">
        <v>500</v>
      </c>
      <c r="B123" s="3" t="s">
        <v>1651</v>
      </c>
      <c r="C123" s="12">
        <v>19872000</v>
      </c>
      <c r="D123" s="12">
        <v>18719000</v>
      </c>
      <c r="E123" s="12">
        <f>AVERAGE(C123:D123,F123)</f>
        <v>19618666.666666668</v>
      </c>
      <c r="F123" s="12">
        <v>20265000</v>
      </c>
      <c r="G123" s="13">
        <v>18375000</v>
      </c>
      <c r="H123" s="12">
        <v>21628000</v>
      </c>
      <c r="I123" s="12">
        <v>16238000</v>
      </c>
      <c r="J123" s="12">
        <v>22593000</v>
      </c>
      <c r="K123" s="13">
        <v>17879000</v>
      </c>
      <c r="L123" s="12">
        <v>16906000</v>
      </c>
      <c r="M123" s="12">
        <v>16558000</v>
      </c>
      <c r="N123" s="12">
        <v>18965000</v>
      </c>
      <c r="O123" s="13">
        <v>20777000</v>
      </c>
      <c r="P123" s="12">
        <v>18998000</v>
      </c>
      <c r="Q123" s="12">
        <v>23211000</v>
      </c>
      <c r="R123" s="12">
        <v>19867000</v>
      </c>
      <c r="S123" s="13">
        <v>22248000</v>
      </c>
      <c r="T123" s="12">
        <v>23743000</v>
      </c>
      <c r="U123" s="12">
        <v>21064000</v>
      </c>
      <c r="V123" s="12">
        <v>20518000</v>
      </c>
      <c r="W123" s="13">
        <v>21712000</v>
      </c>
      <c r="X123" s="14">
        <f>AVERAGE(W123,Y123:Z123)</f>
        <v>21795333.333333332</v>
      </c>
      <c r="Y123" s="14">
        <v>22035000</v>
      </c>
      <c r="Z123" s="14">
        <v>21639000</v>
      </c>
      <c r="AA123" s="13">
        <v>15749000</v>
      </c>
      <c r="AB123" s="14">
        <v>21038000</v>
      </c>
      <c r="AC123" s="14">
        <v>20510000</v>
      </c>
      <c r="AD123" s="14">
        <v>18126000</v>
      </c>
      <c r="AE123" s="13">
        <v>21828000</v>
      </c>
      <c r="AF123" s="14">
        <v>19472000</v>
      </c>
      <c r="AG123" s="14">
        <v>18500000</v>
      </c>
      <c r="AH123" s="14">
        <v>18945000</v>
      </c>
      <c r="AI123" s="13">
        <v>19956000</v>
      </c>
      <c r="AJ123" s="14">
        <v>19186000</v>
      </c>
      <c r="AK123" s="14">
        <v>22093000</v>
      </c>
      <c r="AL123" s="14">
        <v>23220000</v>
      </c>
    </row>
    <row r="124" spans="1:38" ht="16" x14ac:dyDescent="0.2">
      <c r="A124" s="3" t="s">
        <v>506</v>
      </c>
      <c r="B124" s="3" t="s">
        <v>1470</v>
      </c>
      <c r="C124" s="12">
        <v>69762000</v>
      </c>
      <c r="D124" s="12">
        <v>68193000</v>
      </c>
      <c r="E124" s="12">
        <v>71233000</v>
      </c>
      <c r="F124" s="12">
        <f>AVERAGE(C124:E124)</f>
        <v>69729333.333333328</v>
      </c>
      <c r="G124" s="13">
        <v>62976000</v>
      </c>
      <c r="H124" s="12">
        <v>70125000</v>
      </c>
      <c r="I124" s="12">
        <v>92465000</v>
      </c>
      <c r="J124" s="12">
        <v>92626000</v>
      </c>
      <c r="K124" s="13">
        <v>77300000</v>
      </c>
      <c r="L124" s="12">
        <v>87923000</v>
      </c>
      <c r="M124" s="12">
        <v>84099000</v>
      </c>
      <c r="N124" s="12">
        <v>80928000</v>
      </c>
      <c r="O124" s="13">
        <v>99255000</v>
      </c>
      <c r="P124" s="12">
        <v>82456000</v>
      </c>
      <c r="Q124" s="12">
        <v>87447000</v>
      </c>
      <c r="R124" s="12">
        <v>104270000</v>
      </c>
      <c r="S124" s="13">
        <v>77262000</v>
      </c>
      <c r="T124" s="12">
        <v>90285000</v>
      </c>
      <c r="U124" s="12">
        <v>71625000</v>
      </c>
      <c r="V124" s="12">
        <v>83806000</v>
      </c>
      <c r="W124" s="13">
        <v>82713000</v>
      </c>
      <c r="X124" s="14">
        <v>65667000</v>
      </c>
      <c r="Y124" s="14">
        <v>71193000</v>
      </c>
      <c r="Z124" s="14">
        <v>76600000</v>
      </c>
      <c r="AA124" s="13">
        <v>128120000</v>
      </c>
      <c r="AB124" s="14">
        <v>83862000</v>
      </c>
      <c r="AC124" s="14">
        <v>88637000</v>
      </c>
      <c r="AD124" s="14">
        <v>74988000</v>
      </c>
      <c r="AE124" s="13">
        <v>81845000</v>
      </c>
      <c r="AF124" s="14">
        <v>84663000</v>
      </c>
      <c r="AG124" s="14">
        <v>79964000</v>
      </c>
      <c r="AH124" s="14">
        <v>76917000</v>
      </c>
      <c r="AI124" s="13">
        <v>83851000</v>
      </c>
      <c r="AJ124" s="14">
        <v>84612000</v>
      </c>
      <c r="AK124" s="14">
        <v>80581000</v>
      </c>
      <c r="AL124" s="14">
        <v>78707000</v>
      </c>
    </row>
    <row r="125" spans="1:38" ht="16" x14ac:dyDescent="0.2">
      <c r="A125" s="3" t="s">
        <v>511</v>
      </c>
      <c r="B125" s="3" t="s">
        <v>1471</v>
      </c>
      <c r="C125" s="12">
        <v>2784300</v>
      </c>
      <c r="D125" s="12">
        <v>3464266.67</v>
      </c>
      <c r="E125" s="12">
        <v>2943000</v>
      </c>
      <c r="F125" s="12">
        <v>4665500</v>
      </c>
      <c r="G125" s="13">
        <v>0</v>
      </c>
      <c r="H125" s="12">
        <v>0</v>
      </c>
      <c r="I125" s="12">
        <v>0</v>
      </c>
      <c r="J125" s="12">
        <v>0</v>
      </c>
      <c r="K125" s="13">
        <v>0</v>
      </c>
      <c r="L125" s="12">
        <v>0</v>
      </c>
      <c r="M125" s="12">
        <v>0</v>
      </c>
      <c r="N125" s="12">
        <v>0</v>
      </c>
      <c r="O125" s="13">
        <v>0</v>
      </c>
      <c r="P125" s="12">
        <v>0</v>
      </c>
      <c r="Q125" s="12">
        <v>0</v>
      </c>
      <c r="R125" s="12">
        <v>0</v>
      </c>
      <c r="S125" s="13">
        <v>0</v>
      </c>
      <c r="T125" s="12">
        <v>0</v>
      </c>
      <c r="U125" s="12">
        <v>0</v>
      </c>
      <c r="V125" s="12">
        <v>0</v>
      </c>
      <c r="W125" s="13">
        <v>0</v>
      </c>
      <c r="X125" s="14">
        <v>0</v>
      </c>
      <c r="Y125" s="14">
        <v>0</v>
      </c>
      <c r="Z125" s="14">
        <v>0</v>
      </c>
      <c r="AA125" s="13">
        <v>0</v>
      </c>
      <c r="AB125" s="14">
        <v>0</v>
      </c>
      <c r="AC125" s="14">
        <v>0</v>
      </c>
      <c r="AD125" s="14">
        <v>0</v>
      </c>
      <c r="AE125" s="13">
        <v>0</v>
      </c>
      <c r="AF125" s="14">
        <v>0</v>
      </c>
      <c r="AG125" s="14">
        <v>0</v>
      </c>
      <c r="AH125" s="14">
        <v>0</v>
      </c>
      <c r="AI125" s="13">
        <v>0</v>
      </c>
      <c r="AJ125" s="14">
        <v>0</v>
      </c>
      <c r="AK125" s="14">
        <v>0</v>
      </c>
      <c r="AL125" s="14">
        <v>0</v>
      </c>
    </row>
    <row r="126" spans="1:38" ht="16" x14ac:dyDescent="0.2">
      <c r="A126" s="3" t="s">
        <v>520</v>
      </c>
      <c r="B126" s="3" t="s">
        <v>1471</v>
      </c>
      <c r="C126" s="12">
        <v>7951700</v>
      </c>
      <c r="D126" s="12">
        <v>4662200</v>
      </c>
      <c r="E126" s="12">
        <v>6916700</v>
      </c>
      <c r="F126" s="12">
        <v>4856400</v>
      </c>
      <c r="G126" s="13">
        <v>5886400</v>
      </c>
      <c r="H126" s="12">
        <v>11307000</v>
      </c>
      <c r="I126" s="12">
        <v>6141800</v>
      </c>
      <c r="J126" s="12">
        <v>9079200</v>
      </c>
      <c r="K126" s="13">
        <v>7274500</v>
      </c>
      <c r="L126" s="12">
        <v>4756200</v>
      </c>
      <c r="M126" s="12">
        <v>9209700</v>
      </c>
      <c r="N126" s="12">
        <v>7941100</v>
      </c>
      <c r="O126" s="13">
        <v>5503900</v>
      </c>
      <c r="P126" s="12">
        <v>6590100</v>
      </c>
      <c r="Q126" s="12">
        <v>5821600</v>
      </c>
      <c r="R126" s="12">
        <v>7161400</v>
      </c>
      <c r="S126" s="13">
        <v>6605600</v>
      </c>
      <c r="T126" s="12">
        <v>4876600</v>
      </c>
      <c r="U126" s="12">
        <v>13762000</v>
      </c>
      <c r="V126" s="12">
        <v>9657400</v>
      </c>
      <c r="W126" s="13">
        <v>9697900</v>
      </c>
      <c r="X126" s="14">
        <v>11834000</v>
      </c>
      <c r="Y126" s="14">
        <v>14460000</v>
      </c>
      <c r="Z126" s="14">
        <v>9689900</v>
      </c>
      <c r="AA126" s="13">
        <v>4954900</v>
      </c>
      <c r="AB126" s="14">
        <v>5875100</v>
      </c>
      <c r="AC126" s="14">
        <v>7771500</v>
      </c>
      <c r="AD126" s="14">
        <v>5830000</v>
      </c>
      <c r="AE126" s="13">
        <v>17085000</v>
      </c>
      <c r="AF126" s="14">
        <v>9273400</v>
      </c>
      <c r="AG126" s="14">
        <v>13860000</v>
      </c>
      <c r="AH126" s="14">
        <v>8501600</v>
      </c>
      <c r="AI126" s="13">
        <v>16090000</v>
      </c>
      <c r="AJ126" s="14">
        <v>12668000</v>
      </c>
      <c r="AK126" s="14">
        <v>16007000</v>
      </c>
      <c r="AL126" s="14">
        <v>8039500</v>
      </c>
    </row>
    <row r="127" spans="1:38" ht="16" x14ac:dyDescent="0.2">
      <c r="A127" s="3" t="s">
        <v>528</v>
      </c>
      <c r="B127" s="3" t="s">
        <v>1496</v>
      </c>
      <c r="C127" s="12">
        <v>360830000</v>
      </c>
      <c r="D127" s="12">
        <v>337700000</v>
      </c>
      <c r="E127" s="12">
        <v>357680000</v>
      </c>
      <c r="F127" s="12">
        <v>389540000</v>
      </c>
      <c r="G127" s="13">
        <v>385530000</v>
      </c>
      <c r="H127" s="12">
        <v>352640000</v>
      </c>
      <c r="I127" s="12">
        <v>379890000</v>
      </c>
      <c r="J127" s="12">
        <v>369690000</v>
      </c>
      <c r="K127" s="13">
        <v>329620000</v>
      </c>
      <c r="L127" s="12">
        <v>373440000</v>
      </c>
      <c r="M127" s="12">
        <v>351570000</v>
      </c>
      <c r="N127" s="12">
        <v>370500000</v>
      </c>
      <c r="O127" s="13">
        <v>442690000</v>
      </c>
      <c r="P127" s="12">
        <v>361040000</v>
      </c>
      <c r="Q127" s="12">
        <v>388990000</v>
      </c>
      <c r="R127" s="12">
        <v>435210000</v>
      </c>
      <c r="S127" s="13">
        <v>351410000</v>
      </c>
      <c r="T127" s="12">
        <v>412420000</v>
      </c>
      <c r="U127" s="12">
        <v>413180000</v>
      </c>
      <c r="V127" s="12">
        <v>390120000</v>
      </c>
      <c r="W127" s="13">
        <v>311720000</v>
      </c>
      <c r="X127" s="14">
        <v>350230000</v>
      </c>
      <c r="Y127" s="14">
        <v>320740000</v>
      </c>
      <c r="Z127" s="14">
        <v>355520000</v>
      </c>
      <c r="AA127" s="13">
        <v>243770000</v>
      </c>
      <c r="AB127" s="14">
        <v>434730000</v>
      </c>
      <c r="AC127" s="14">
        <v>388810000</v>
      </c>
      <c r="AD127" s="14">
        <v>341910000</v>
      </c>
      <c r="AE127" s="13">
        <v>321630000</v>
      </c>
      <c r="AF127" s="14">
        <v>299090000</v>
      </c>
      <c r="AG127" s="14">
        <v>322970000</v>
      </c>
      <c r="AH127" s="14">
        <v>337230000</v>
      </c>
      <c r="AI127" s="13">
        <v>380650000</v>
      </c>
      <c r="AJ127" s="14">
        <v>387390000</v>
      </c>
      <c r="AK127" s="14">
        <v>378590000</v>
      </c>
      <c r="AL127" s="14">
        <v>361500000</v>
      </c>
    </row>
    <row r="128" spans="1:38" ht="16" x14ac:dyDescent="0.2">
      <c r="A128" s="3" t="s">
        <v>529</v>
      </c>
      <c r="B128" s="3" t="s">
        <v>1471</v>
      </c>
      <c r="C128" s="12">
        <v>5231200</v>
      </c>
      <c r="D128" s="12">
        <f>AVERAGE(C128,E128:F128)</f>
        <v>5280166.666666667</v>
      </c>
      <c r="E128" s="12">
        <v>5446900</v>
      </c>
      <c r="F128" s="12">
        <v>5162400</v>
      </c>
      <c r="G128" s="13">
        <v>1920800</v>
      </c>
      <c r="H128" s="12">
        <v>3426500</v>
      </c>
      <c r="I128" s="12">
        <v>4431800</v>
      </c>
      <c r="J128" s="12">
        <v>4694800</v>
      </c>
      <c r="K128" s="13">
        <v>4846100</v>
      </c>
      <c r="L128" s="12">
        <v>4452500</v>
      </c>
      <c r="M128" s="12">
        <v>5741000</v>
      </c>
      <c r="N128" s="12">
        <v>4735900</v>
      </c>
      <c r="O128" s="13">
        <v>5707100</v>
      </c>
      <c r="P128" s="12">
        <v>6206100</v>
      </c>
      <c r="Q128" s="12">
        <v>4355000</v>
      </c>
      <c r="R128" s="12">
        <v>4498200</v>
      </c>
      <c r="S128" s="13">
        <v>4291500</v>
      </c>
      <c r="T128" s="12">
        <v>4030200</v>
      </c>
      <c r="U128" s="12">
        <v>3288100</v>
      </c>
      <c r="V128" s="12">
        <v>4584900</v>
      </c>
      <c r="W128" s="13">
        <v>6272600</v>
      </c>
      <c r="X128" s="14">
        <f>AVERAGE(W128,Y128:Z128)</f>
        <v>6007100</v>
      </c>
      <c r="Y128" s="14">
        <v>5462100</v>
      </c>
      <c r="Z128" s="14">
        <v>6286600</v>
      </c>
      <c r="AA128" s="13">
        <f>AVERAGE(AB128:AD128)</f>
        <v>5444733.333333333</v>
      </c>
      <c r="AB128" s="14">
        <v>4881300</v>
      </c>
      <c r="AC128" s="14">
        <v>5376900</v>
      </c>
      <c r="AD128" s="14">
        <v>6076000</v>
      </c>
      <c r="AE128" s="13">
        <v>6039100</v>
      </c>
      <c r="AF128" s="14">
        <v>7270400</v>
      </c>
      <c r="AG128" s="14">
        <v>5136800</v>
      </c>
      <c r="AH128" s="14">
        <v>3317400</v>
      </c>
      <c r="AI128" s="13">
        <v>3095700</v>
      </c>
      <c r="AJ128" s="14">
        <v>4356900</v>
      </c>
      <c r="AK128" s="14">
        <v>4729800</v>
      </c>
      <c r="AL128" s="14">
        <v>5071300</v>
      </c>
    </row>
    <row r="129" spans="1:38" ht="16" x14ac:dyDescent="0.2">
      <c r="A129" s="3" t="s">
        <v>530</v>
      </c>
      <c r="B129" s="3" t="s">
        <v>1471</v>
      </c>
      <c r="C129" s="12">
        <v>6791100</v>
      </c>
      <c r="D129" s="12">
        <v>6841400</v>
      </c>
      <c r="E129" s="12">
        <v>6786900</v>
      </c>
      <c r="F129" s="12">
        <f>AVERAGE(C129:E129)</f>
        <v>6806466.666666667</v>
      </c>
      <c r="G129" s="13">
        <v>6110300</v>
      </c>
      <c r="H129" s="12">
        <v>6351600</v>
      </c>
      <c r="I129" s="12">
        <v>11591000</v>
      </c>
      <c r="J129" s="12">
        <v>12934000</v>
      </c>
      <c r="K129" s="13">
        <v>8060200</v>
      </c>
      <c r="L129" s="12">
        <v>9942200</v>
      </c>
      <c r="M129" s="12">
        <v>11233000</v>
      </c>
      <c r="N129" s="12">
        <v>6543800</v>
      </c>
      <c r="O129" s="13">
        <v>9240500</v>
      </c>
      <c r="P129" s="12">
        <v>8778600</v>
      </c>
      <c r="Q129" s="12">
        <v>5825700</v>
      </c>
      <c r="R129" s="12">
        <v>7230500</v>
      </c>
      <c r="S129" s="13">
        <v>6419800</v>
      </c>
      <c r="T129" s="12">
        <v>6461900</v>
      </c>
      <c r="U129" s="12">
        <v>7090400</v>
      </c>
      <c r="V129" s="12">
        <v>7750600</v>
      </c>
      <c r="W129" s="13">
        <v>9172600</v>
      </c>
      <c r="X129" s="14">
        <v>7653300</v>
      </c>
      <c r="Y129" s="14">
        <v>6545400</v>
      </c>
      <c r="Z129" s="14">
        <v>7903200</v>
      </c>
      <c r="AA129" s="13">
        <v>10734000</v>
      </c>
      <c r="AB129" s="14">
        <v>8414400</v>
      </c>
      <c r="AC129" s="14">
        <v>7052300</v>
      </c>
      <c r="AD129" s="14">
        <v>7908600</v>
      </c>
      <c r="AE129" s="13">
        <v>11058000</v>
      </c>
      <c r="AF129" s="14">
        <v>8963100</v>
      </c>
      <c r="AG129" s="14">
        <v>11486000</v>
      </c>
      <c r="AH129" s="14">
        <v>10111000</v>
      </c>
      <c r="AI129" s="13">
        <v>8284700</v>
      </c>
      <c r="AJ129" s="14">
        <v>7054400</v>
      </c>
      <c r="AK129" s="14">
        <v>7736100</v>
      </c>
      <c r="AL129" s="14">
        <v>7446400</v>
      </c>
    </row>
    <row r="130" spans="1:38" ht="16" x14ac:dyDescent="0.2">
      <c r="A130" s="3" t="s">
        <v>536</v>
      </c>
      <c r="B130" s="3" t="s">
        <v>1471</v>
      </c>
      <c r="C130" s="12">
        <v>28225000</v>
      </c>
      <c r="D130" s="12">
        <v>29735000</v>
      </c>
      <c r="E130" s="12">
        <v>27598000</v>
      </c>
      <c r="F130" s="12">
        <v>35249000</v>
      </c>
      <c r="G130" s="13">
        <v>28519000</v>
      </c>
      <c r="H130" s="12">
        <v>26069000</v>
      </c>
      <c r="I130" s="12">
        <v>37698000</v>
      </c>
      <c r="J130" s="12">
        <v>38355000</v>
      </c>
      <c r="K130" s="13">
        <v>31009000</v>
      </c>
      <c r="L130" s="12">
        <v>25995000</v>
      </c>
      <c r="M130" s="12">
        <v>28630000</v>
      </c>
      <c r="N130" s="12">
        <v>29915000</v>
      </c>
      <c r="O130" s="13">
        <v>27901000</v>
      </c>
      <c r="P130" s="12">
        <v>29217000</v>
      </c>
      <c r="Q130" s="12">
        <v>28132000</v>
      </c>
      <c r="R130" s="12">
        <v>30111000</v>
      </c>
      <c r="S130" s="13">
        <v>30390000</v>
      </c>
      <c r="T130" s="12">
        <v>32200000</v>
      </c>
      <c r="U130" s="12">
        <v>32070000</v>
      </c>
      <c r="V130" s="12">
        <v>27801000</v>
      </c>
      <c r="W130" s="13">
        <v>29877000</v>
      </c>
      <c r="X130" s="14">
        <v>34110000</v>
      </c>
      <c r="Y130" s="14">
        <v>27587000</v>
      </c>
      <c r="Z130" s="14">
        <v>35104000</v>
      </c>
      <c r="AA130" s="13">
        <f>AVERAGE(AB130:AD130)</f>
        <v>28779000</v>
      </c>
      <c r="AB130" s="14">
        <v>27327000</v>
      </c>
      <c r="AC130" s="14">
        <v>29466000</v>
      </c>
      <c r="AD130" s="14">
        <v>29544000</v>
      </c>
      <c r="AE130" s="13">
        <v>31816000</v>
      </c>
      <c r="AF130" s="14">
        <v>31950000</v>
      </c>
      <c r="AG130" s="14">
        <f>AVERAGE(AE130:AF130,AH130)</f>
        <v>31833666.666666668</v>
      </c>
      <c r="AH130" s="14">
        <v>31735000</v>
      </c>
      <c r="AI130" s="13">
        <v>27706000</v>
      </c>
      <c r="AJ130" s="14">
        <v>31997000</v>
      </c>
      <c r="AK130" s="14">
        <v>36285000</v>
      </c>
      <c r="AL130" s="14">
        <v>39228000</v>
      </c>
    </row>
    <row r="131" spans="1:38" ht="16" x14ac:dyDescent="0.2">
      <c r="A131" s="3" t="s">
        <v>542</v>
      </c>
      <c r="B131" s="3" t="s">
        <v>1520</v>
      </c>
      <c r="C131" s="12">
        <v>7092200</v>
      </c>
      <c r="D131" s="12">
        <v>24341000</v>
      </c>
      <c r="E131" s="12">
        <v>12311000</v>
      </c>
      <c r="F131" s="12">
        <v>12222000</v>
      </c>
      <c r="G131" s="13">
        <v>49652000</v>
      </c>
      <c r="H131" s="12">
        <v>34584000</v>
      </c>
      <c r="I131" s="12">
        <v>12739000</v>
      </c>
      <c r="J131" s="12">
        <v>7101900</v>
      </c>
      <c r="K131" s="13">
        <v>15239000</v>
      </c>
      <c r="L131" s="12">
        <v>52504000</v>
      </c>
      <c r="M131" s="12">
        <v>7932300</v>
      </c>
      <c r="N131" s="12">
        <v>14425000</v>
      </c>
      <c r="O131" s="13">
        <v>9759800</v>
      </c>
      <c r="P131" s="12">
        <v>9830600</v>
      </c>
      <c r="Q131" s="12">
        <v>6490800</v>
      </c>
      <c r="R131" s="12">
        <v>8693733.3300000001</v>
      </c>
      <c r="S131" s="13">
        <v>29255000</v>
      </c>
      <c r="T131" s="12">
        <v>12064000</v>
      </c>
      <c r="U131" s="12">
        <v>9325600</v>
      </c>
      <c r="V131" s="12">
        <v>16462000</v>
      </c>
      <c r="W131" s="13">
        <v>18488000</v>
      </c>
      <c r="X131" s="14">
        <v>17108000</v>
      </c>
      <c r="Y131" s="14">
        <v>18760000</v>
      </c>
      <c r="Z131" s="14">
        <f>AVERAGE(W131:Y131)</f>
        <v>18118666.666666668</v>
      </c>
      <c r="AA131" s="13">
        <v>3906700</v>
      </c>
      <c r="AB131" s="14">
        <v>18702000</v>
      </c>
      <c r="AC131" s="14">
        <v>8188100</v>
      </c>
      <c r="AD131" s="14">
        <v>14458000</v>
      </c>
      <c r="AE131" s="13">
        <v>16394000</v>
      </c>
      <c r="AF131" s="14">
        <v>6892800</v>
      </c>
      <c r="AG131" s="14">
        <v>21401000</v>
      </c>
      <c r="AH131" s="14">
        <v>15311000</v>
      </c>
      <c r="AI131" s="13">
        <v>12458000</v>
      </c>
      <c r="AJ131" s="14">
        <v>13274000</v>
      </c>
      <c r="AK131" s="14">
        <v>10962000</v>
      </c>
      <c r="AL131" s="14">
        <v>7154000</v>
      </c>
    </row>
    <row r="132" spans="1:38" ht="16" x14ac:dyDescent="0.2">
      <c r="A132" s="3" t="s">
        <v>546</v>
      </c>
      <c r="B132" s="3" t="s">
        <v>1481</v>
      </c>
      <c r="C132" s="12">
        <v>2157600</v>
      </c>
      <c r="D132" s="12">
        <v>2546900</v>
      </c>
      <c r="E132" s="12">
        <v>2378400</v>
      </c>
      <c r="F132" s="12">
        <v>2430700</v>
      </c>
      <c r="G132" s="13">
        <v>0</v>
      </c>
      <c r="H132" s="12">
        <v>0</v>
      </c>
      <c r="I132" s="12">
        <v>0</v>
      </c>
      <c r="J132" s="12">
        <v>0</v>
      </c>
      <c r="K132" s="13">
        <v>0</v>
      </c>
      <c r="L132" s="12">
        <v>0</v>
      </c>
      <c r="M132" s="12">
        <v>0</v>
      </c>
      <c r="N132" s="12">
        <v>0</v>
      </c>
      <c r="O132" s="13">
        <v>0</v>
      </c>
      <c r="P132" s="12">
        <v>0</v>
      </c>
      <c r="Q132" s="12">
        <v>0</v>
      </c>
      <c r="R132" s="12">
        <v>0</v>
      </c>
      <c r="S132" s="13">
        <v>0</v>
      </c>
      <c r="T132" s="12">
        <v>0</v>
      </c>
      <c r="U132" s="12">
        <v>0</v>
      </c>
      <c r="V132" s="12">
        <v>0</v>
      </c>
      <c r="W132" s="13">
        <v>0</v>
      </c>
      <c r="X132" s="14">
        <v>0</v>
      </c>
      <c r="Y132" s="14">
        <v>0</v>
      </c>
      <c r="Z132" s="14">
        <v>0</v>
      </c>
      <c r="AA132" s="13">
        <v>0</v>
      </c>
      <c r="AB132" s="14">
        <v>0</v>
      </c>
      <c r="AC132" s="14">
        <v>0</v>
      </c>
      <c r="AD132" s="14">
        <v>0</v>
      </c>
      <c r="AE132" s="13">
        <v>0</v>
      </c>
      <c r="AF132" s="14">
        <v>0</v>
      </c>
      <c r="AG132" s="14">
        <v>0</v>
      </c>
      <c r="AH132" s="14">
        <v>0</v>
      </c>
      <c r="AI132" s="13">
        <v>0</v>
      </c>
      <c r="AJ132" s="14">
        <v>0</v>
      </c>
      <c r="AK132" s="14">
        <v>0</v>
      </c>
      <c r="AL132" s="14">
        <v>0</v>
      </c>
    </row>
    <row r="133" spans="1:38" ht="16" x14ac:dyDescent="0.2">
      <c r="A133" s="3" t="s">
        <v>548</v>
      </c>
      <c r="B133" s="3" t="s">
        <v>1675</v>
      </c>
      <c r="C133" s="12">
        <v>8361100</v>
      </c>
      <c r="D133" s="12">
        <v>8412300</v>
      </c>
      <c r="E133" s="12">
        <v>8885400</v>
      </c>
      <c r="F133" s="12">
        <f>AVERAGE(C133:E133)</f>
        <v>8552933.333333334</v>
      </c>
      <c r="G133" s="13">
        <v>9243800</v>
      </c>
      <c r="H133" s="12">
        <v>8933600</v>
      </c>
      <c r="I133" s="12">
        <f>AVERAGE(G133:H133,J133)</f>
        <v>9318800</v>
      </c>
      <c r="J133" s="12">
        <v>9779000</v>
      </c>
      <c r="K133" s="13">
        <v>9165500</v>
      </c>
      <c r="L133" s="12">
        <v>9519400</v>
      </c>
      <c r="M133" s="12">
        <v>10467000</v>
      </c>
      <c r="N133" s="12">
        <v>11054000</v>
      </c>
      <c r="O133" s="13">
        <v>10625566.67</v>
      </c>
      <c r="P133" s="12">
        <v>10191000</v>
      </c>
      <c r="Q133" s="12">
        <v>9611700</v>
      </c>
      <c r="R133" s="12">
        <v>12074000</v>
      </c>
      <c r="S133" s="13">
        <v>9476500</v>
      </c>
      <c r="T133" s="12">
        <v>10917000</v>
      </c>
      <c r="U133" s="12">
        <v>9310900</v>
      </c>
      <c r="V133" s="12">
        <f>AVERAGE(S133:U133)</f>
        <v>9901466.666666666</v>
      </c>
      <c r="W133" s="13">
        <v>7953400</v>
      </c>
      <c r="X133" s="14">
        <v>9334900</v>
      </c>
      <c r="Y133" s="14">
        <v>6825100</v>
      </c>
      <c r="Z133" s="14">
        <v>8505700</v>
      </c>
      <c r="AA133" s="13">
        <v>12861000</v>
      </c>
      <c r="AB133" s="14">
        <v>12215000</v>
      </c>
      <c r="AC133" s="14">
        <v>9728600</v>
      </c>
      <c r="AD133" s="14">
        <v>9460700</v>
      </c>
      <c r="AE133" s="13">
        <v>6573500</v>
      </c>
      <c r="AF133" s="14">
        <v>10648000</v>
      </c>
      <c r="AG133" s="14">
        <v>9515300</v>
      </c>
      <c r="AH133" s="14">
        <v>6659200</v>
      </c>
      <c r="AI133" s="13">
        <v>10350000</v>
      </c>
      <c r="AJ133" s="14">
        <v>8984300</v>
      </c>
      <c r="AK133" s="14">
        <v>7612100</v>
      </c>
      <c r="AL133" s="14">
        <v>13237000</v>
      </c>
    </row>
    <row r="134" spans="1:38" ht="16" x14ac:dyDescent="0.2">
      <c r="A134" s="3" t="s">
        <v>549</v>
      </c>
      <c r="B134" s="3" t="s">
        <v>1675</v>
      </c>
      <c r="C134" s="12">
        <v>426550000</v>
      </c>
      <c r="D134" s="12">
        <v>367120000</v>
      </c>
      <c r="E134" s="12">
        <v>429900000</v>
      </c>
      <c r="F134" s="12">
        <v>391240000</v>
      </c>
      <c r="G134" s="13">
        <v>416540000</v>
      </c>
      <c r="H134" s="12">
        <v>406660000</v>
      </c>
      <c r="I134" s="12">
        <v>466030000</v>
      </c>
      <c r="J134" s="12">
        <v>389540000</v>
      </c>
      <c r="K134" s="13">
        <v>467940000</v>
      </c>
      <c r="L134" s="12">
        <v>422170000</v>
      </c>
      <c r="M134" s="12">
        <v>382070000</v>
      </c>
      <c r="N134" s="12">
        <v>432460000</v>
      </c>
      <c r="O134" s="13">
        <v>443830000</v>
      </c>
      <c r="P134" s="12">
        <v>463750000</v>
      </c>
      <c r="Q134" s="12">
        <v>395780000</v>
      </c>
      <c r="R134" s="12">
        <v>449570000</v>
      </c>
      <c r="S134" s="13">
        <v>454890000</v>
      </c>
      <c r="T134" s="12">
        <v>438560000</v>
      </c>
      <c r="U134" s="12">
        <v>485750000</v>
      </c>
      <c r="V134" s="12">
        <v>419310000</v>
      </c>
      <c r="W134" s="13">
        <v>414200000</v>
      </c>
      <c r="X134" s="14">
        <v>472910000</v>
      </c>
      <c r="Y134" s="14">
        <v>353390000</v>
      </c>
      <c r="Z134" s="14">
        <v>411370000</v>
      </c>
      <c r="AA134" s="13">
        <v>416960000</v>
      </c>
      <c r="AB134" s="14">
        <v>418980000</v>
      </c>
      <c r="AC134" s="14">
        <v>423010000</v>
      </c>
      <c r="AD134" s="14">
        <f>AVERAGE(AA134:AC134)</f>
        <v>419650000</v>
      </c>
      <c r="AE134" s="13">
        <v>372660000</v>
      </c>
      <c r="AF134" s="14">
        <v>400340000</v>
      </c>
      <c r="AG134" s="14">
        <v>463750000</v>
      </c>
      <c r="AH134" s="14">
        <v>412560000</v>
      </c>
      <c r="AI134" s="13">
        <v>433690000</v>
      </c>
      <c r="AJ134" s="14">
        <v>441550000</v>
      </c>
      <c r="AK134" s="14">
        <v>410920000</v>
      </c>
      <c r="AL134" s="14">
        <v>412320000</v>
      </c>
    </row>
    <row r="135" spans="1:38" ht="16" x14ac:dyDescent="0.2">
      <c r="A135" s="3" t="s">
        <v>551</v>
      </c>
      <c r="B135" s="3" t="s">
        <v>1471</v>
      </c>
      <c r="C135" s="12">
        <v>528180000</v>
      </c>
      <c r="D135" s="12">
        <v>599750000</v>
      </c>
      <c r="E135" s="12">
        <v>574990000</v>
      </c>
      <c r="F135" s="12">
        <v>530630000</v>
      </c>
      <c r="G135" s="13">
        <f>AVERAGE(H135:J135)</f>
        <v>598413333.33333337</v>
      </c>
      <c r="H135" s="12">
        <v>654520000</v>
      </c>
      <c r="I135" s="12">
        <v>551430000</v>
      </c>
      <c r="J135" s="12">
        <v>589290000</v>
      </c>
      <c r="K135" s="13">
        <v>558210000</v>
      </c>
      <c r="L135" s="12">
        <v>553550000</v>
      </c>
      <c r="M135" s="12">
        <v>439200000</v>
      </c>
      <c r="N135" s="12">
        <v>584020000</v>
      </c>
      <c r="O135" s="13">
        <f>AVERAGE(P135:R135)</f>
        <v>583136666.66666663</v>
      </c>
      <c r="P135" s="12">
        <v>580660000</v>
      </c>
      <c r="Q135" s="12">
        <v>586600000</v>
      </c>
      <c r="R135" s="12">
        <v>582150000</v>
      </c>
      <c r="S135" s="13">
        <v>577080000</v>
      </c>
      <c r="T135" s="12">
        <v>587790000</v>
      </c>
      <c r="U135" s="12">
        <f>AVERAGE(S135:T135,V135)</f>
        <v>581610000</v>
      </c>
      <c r="V135" s="12">
        <v>579960000</v>
      </c>
      <c r="W135" s="13">
        <v>512100000</v>
      </c>
      <c r="X135" s="14">
        <v>687310000</v>
      </c>
      <c r="Y135" s="14">
        <v>584110000</v>
      </c>
      <c r="Z135" s="14">
        <v>646740000</v>
      </c>
      <c r="AA135" s="13">
        <v>445040000</v>
      </c>
      <c r="AB135" s="14">
        <v>556030000</v>
      </c>
      <c r="AC135" s="14">
        <v>520010000</v>
      </c>
      <c r="AD135" s="14">
        <v>592880000</v>
      </c>
      <c r="AE135" s="13">
        <v>595330000</v>
      </c>
      <c r="AF135" s="14">
        <v>532610000</v>
      </c>
      <c r="AG135" s="14">
        <v>761600000</v>
      </c>
      <c r="AH135" s="14">
        <v>817280000</v>
      </c>
      <c r="AI135" s="13">
        <v>566890000</v>
      </c>
      <c r="AJ135" s="14">
        <v>585800000</v>
      </c>
      <c r="AK135" s="14">
        <v>612380000</v>
      </c>
      <c r="AL135" s="14">
        <v>745170000</v>
      </c>
    </row>
    <row r="136" spans="1:38" ht="16" x14ac:dyDescent="0.2">
      <c r="A136" s="3" t="s">
        <v>553</v>
      </c>
      <c r="B136" s="3" t="s">
        <v>1471</v>
      </c>
      <c r="C136" s="12">
        <v>0</v>
      </c>
      <c r="D136" s="12">
        <v>0</v>
      </c>
      <c r="E136" s="12">
        <v>0</v>
      </c>
      <c r="F136" s="12">
        <v>0</v>
      </c>
      <c r="G136" s="13">
        <v>0</v>
      </c>
      <c r="H136" s="12">
        <v>0</v>
      </c>
      <c r="I136" s="12">
        <v>0</v>
      </c>
      <c r="J136" s="12">
        <v>0</v>
      </c>
      <c r="K136" s="13">
        <v>0</v>
      </c>
      <c r="L136" s="12">
        <v>0</v>
      </c>
      <c r="M136" s="12">
        <v>0</v>
      </c>
      <c r="N136" s="12">
        <v>0</v>
      </c>
      <c r="O136" s="13">
        <v>0</v>
      </c>
      <c r="P136" s="12">
        <v>0</v>
      </c>
      <c r="Q136" s="12">
        <v>0</v>
      </c>
      <c r="R136" s="12">
        <v>0</v>
      </c>
      <c r="S136" s="13">
        <v>0</v>
      </c>
      <c r="T136" s="12">
        <v>0</v>
      </c>
      <c r="U136" s="12">
        <v>0</v>
      </c>
      <c r="V136" s="12">
        <v>0</v>
      </c>
      <c r="W136" s="13">
        <v>7353500</v>
      </c>
      <c r="X136" s="14">
        <v>10294000</v>
      </c>
      <c r="Y136" s="14">
        <v>8035800</v>
      </c>
      <c r="Z136" s="14">
        <v>8065300</v>
      </c>
      <c r="AA136" s="13">
        <v>0</v>
      </c>
      <c r="AB136" s="14">
        <v>0</v>
      </c>
      <c r="AC136" s="14">
        <v>0</v>
      </c>
      <c r="AD136" s="14">
        <v>0</v>
      </c>
      <c r="AE136" s="13">
        <v>19066000</v>
      </c>
      <c r="AF136" s="14">
        <v>17414000</v>
      </c>
      <c r="AG136" s="14">
        <v>22767000</v>
      </c>
      <c r="AH136" s="14">
        <v>20685000</v>
      </c>
      <c r="AI136" s="13">
        <v>4329200</v>
      </c>
      <c r="AJ136" s="14">
        <v>3589066.67</v>
      </c>
      <c r="AK136" s="14">
        <v>3498200</v>
      </c>
      <c r="AL136" s="14">
        <v>2939800</v>
      </c>
    </row>
    <row r="137" spans="1:38" ht="16" x14ac:dyDescent="0.2">
      <c r="A137" s="3" t="s">
        <v>554</v>
      </c>
      <c r="B137" s="3" t="s">
        <v>1712</v>
      </c>
      <c r="C137" s="12">
        <v>0</v>
      </c>
      <c r="D137" s="12">
        <v>0</v>
      </c>
      <c r="E137" s="12">
        <v>0</v>
      </c>
      <c r="F137" s="12">
        <v>0</v>
      </c>
      <c r="G137" s="13">
        <v>0</v>
      </c>
      <c r="H137" s="12">
        <v>0</v>
      </c>
      <c r="I137" s="12">
        <v>0</v>
      </c>
      <c r="J137" s="12">
        <v>0</v>
      </c>
      <c r="K137" s="13">
        <v>0</v>
      </c>
      <c r="L137" s="12">
        <v>0</v>
      </c>
      <c r="M137" s="12">
        <v>0</v>
      </c>
      <c r="N137" s="12">
        <v>0</v>
      </c>
      <c r="O137" s="13">
        <v>0</v>
      </c>
      <c r="P137" s="12">
        <v>0</v>
      </c>
      <c r="Q137" s="12">
        <v>0</v>
      </c>
      <c r="R137" s="12">
        <v>0</v>
      </c>
      <c r="S137" s="13">
        <v>0</v>
      </c>
      <c r="T137" s="12">
        <v>0</v>
      </c>
      <c r="U137" s="12">
        <v>0</v>
      </c>
      <c r="V137" s="12">
        <v>0</v>
      </c>
      <c r="W137" s="13">
        <v>32565000</v>
      </c>
      <c r="X137" s="14">
        <v>38652000</v>
      </c>
      <c r="Y137" s="14">
        <v>44836000</v>
      </c>
      <c r="Z137" s="14">
        <v>29765000</v>
      </c>
      <c r="AA137" s="13">
        <v>0</v>
      </c>
      <c r="AB137" s="14">
        <v>0</v>
      </c>
      <c r="AC137" s="14">
        <v>0</v>
      </c>
      <c r="AD137" s="14">
        <v>0</v>
      </c>
      <c r="AE137" s="13">
        <v>73861000</v>
      </c>
      <c r="AF137" s="14">
        <v>56459000</v>
      </c>
      <c r="AG137" s="14">
        <v>110380000</v>
      </c>
      <c r="AH137" s="14">
        <v>82425000</v>
      </c>
      <c r="AI137" s="13">
        <v>12446833.300000001</v>
      </c>
      <c r="AJ137" s="14">
        <v>14334000</v>
      </c>
      <c r="AK137" s="14">
        <v>8569500</v>
      </c>
      <c r="AL137" s="14">
        <v>14437000</v>
      </c>
    </row>
    <row r="138" spans="1:38" ht="16" x14ac:dyDescent="0.2">
      <c r="A138" s="3" t="s">
        <v>556</v>
      </c>
      <c r="B138" s="3" t="s">
        <v>1571</v>
      </c>
      <c r="C138" s="12">
        <v>2254500</v>
      </c>
      <c r="D138" s="12">
        <v>1687400</v>
      </c>
      <c r="E138" s="12">
        <v>2583200</v>
      </c>
      <c r="F138" s="12">
        <v>2441200</v>
      </c>
      <c r="G138" s="13">
        <v>1505100</v>
      </c>
      <c r="H138" s="12">
        <v>1689700</v>
      </c>
      <c r="I138" s="12">
        <v>2242400</v>
      </c>
      <c r="J138" s="12">
        <v>1784200</v>
      </c>
      <c r="K138" s="13">
        <v>1682100</v>
      </c>
      <c r="L138" s="12">
        <v>1986100</v>
      </c>
      <c r="M138" s="12">
        <v>1706900</v>
      </c>
      <c r="N138" s="12">
        <v>2001100</v>
      </c>
      <c r="O138" s="13">
        <v>2567100</v>
      </c>
      <c r="P138" s="12">
        <v>2803600</v>
      </c>
      <c r="Q138" s="12">
        <v>2749433.33</v>
      </c>
      <c r="R138" s="12">
        <v>2877600</v>
      </c>
      <c r="S138" s="13">
        <v>2544500</v>
      </c>
      <c r="T138" s="12">
        <v>1956800</v>
      </c>
      <c r="U138" s="12">
        <v>1458800</v>
      </c>
      <c r="V138" s="12">
        <v>1911900</v>
      </c>
      <c r="W138" s="13">
        <v>2124800</v>
      </c>
      <c r="X138" s="14">
        <v>2287200</v>
      </c>
      <c r="Y138" s="14">
        <v>2166700</v>
      </c>
      <c r="Z138" s="14">
        <v>2088100</v>
      </c>
      <c r="AA138" s="13">
        <v>2107233.3330000001</v>
      </c>
      <c r="AB138" s="14">
        <v>2693900</v>
      </c>
      <c r="AC138" s="14">
        <v>1907300</v>
      </c>
      <c r="AD138" s="14">
        <v>1720500</v>
      </c>
      <c r="AE138" s="13">
        <v>1802166.67</v>
      </c>
      <c r="AF138" s="14">
        <v>1962000</v>
      </c>
      <c r="AG138" s="14">
        <v>1504200</v>
      </c>
      <c r="AH138" s="14">
        <v>1940300</v>
      </c>
      <c r="AI138" s="13">
        <v>2612000</v>
      </c>
      <c r="AJ138" s="14">
        <v>2326733.33</v>
      </c>
      <c r="AK138" s="14">
        <v>2279400</v>
      </c>
      <c r="AL138" s="14">
        <v>2088800</v>
      </c>
    </row>
    <row r="139" spans="1:38" ht="16" x14ac:dyDescent="0.2">
      <c r="A139" s="3" t="s">
        <v>557</v>
      </c>
      <c r="B139" s="3" t="s">
        <v>1714</v>
      </c>
      <c r="C139" s="12">
        <v>9740100</v>
      </c>
      <c r="D139" s="12">
        <f>AVERAGE(C139,E139:F139)</f>
        <v>9539566.666666666</v>
      </c>
      <c r="E139" s="12">
        <v>9614200</v>
      </c>
      <c r="F139" s="12">
        <v>9264400</v>
      </c>
      <c r="G139" s="13">
        <v>10194000</v>
      </c>
      <c r="H139" s="12">
        <v>10450000</v>
      </c>
      <c r="I139" s="12">
        <v>11226000</v>
      </c>
      <c r="J139" s="12">
        <v>12062000</v>
      </c>
      <c r="K139" s="13">
        <v>10491000</v>
      </c>
      <c r="L139" s="12">
        <v>10521000</v>
      </c>
      <c r="M139" s="12">
        <v>9577300</v>
      </c>
      <c r="N139" s="12">
        <v>8931400</v>
      </c>
      <c r="O139" s="13">
        <v>13365000</v>
      </c>
      <c r="P139" s="12">
        <v>10828000</v>
      </c>
      <c r="Q139" s="12">
        <v>10544000</v>
      </c>
      <c r="R139" s="12">
        <v>11972000</v>
      </c>
      <c r="S139" s="13">
        <v>11363000</v>
      </c>
      <c r="T139" s="12">
        <v>9866100</v>
      </c>
      <c r="U139" s="12">
        <v>10364000</v>
      </c>
      <c r="V139" s="12">
        <v>9935400</v>
      </c>
      <c r="W139" s="13">
        <v>6222100</v>
      </c>
      <c r="X139" s="14">
        <v>4174200</v>
      </c>
      <c r="Y139" s="14">
        <v>8803400</v>
      </c>
      <c r="Z139" s="14">
        <v>9325600</v>
      </c>
      <c r="AA139" s="13">
        <v>7050600</v>
      </c>
      <c r="AB139" s="14">
        <v>13205000</v>
      </c>
      <c r="AC139" s="14">
        <v>9829200</v>
      </c>
      <c r="AD139" s="14">
        <v>9895400</v>
      </c>
      <c r="AE139" s="13">
        <v>8452600</v>
      </c>
      <c r="AF139" s="14">
        <v>8806800</v>
      </c>
      <c r="AG139" s="14">
        <v>6151200</v>
      </c>
      <c r="AH139" s="14">
        <v>8145400</v>
      </c>
      <c r="AI139" s="13">
        <v>9482700</v>
      </c>
      <c r="AJ139" s="14">
        <v>8706500</v>
      </c>
      <c r="AK139" s="14">
        <v>9874300</v>
      </c>
      <c r="AL139" s="14">
        <v>9795900</v>
      </c>
    </row>
    <row r="140" spans="1:38" ht="16" x14ac:dyDescent="0.2">
      <c r="A140" s="3" t="s">
        <v>558</v>
      </c>
      <c r="B140" s="3" t="s">
        <v>1680</v>
      </c>
      <c r="C140" s="12">
        <v>22964000</v>
      </c>
      <c r="D140" s="12">
        <v>23311000</v>
      </c>
      <c r="E140" s="12">
        <v>28591000</v>
      </c>
      <c r="F140" s="12">
        <v>24645000</v>
      </c>
      <c r="G140" s="13">
        <v>30460000</v>
      </c>
      <c r="H140" s="12">
        <v>22624000</v>
      </c>
      <c r="I140" s="12">
        <v>27752000</v>
      </c>
      <c r="J140" s="12">
        <v>25441000</v>
      </c>
      <c r="K140" s="13">
        <v>26873000</v>
      </c>
      <c r="L140" s="12">
        <v>29835000</v>
      </c>
      <c r="M140" s="12">
        <v>21769000</v>
      </c>
      <c r="N140" s="12">
        <v>27680000</v>
      </c>
      <c r="O140" s="13">
        <v>28248000</v>
      </c>
      <c r="P140" s="12">
        <v>21433000</v>
      </c>
      <c r="Q140" s="12">
        <v>25257000</v>
      </c>
      <c r="R140" s="12">
        <v>25093000</v>
      </c>
      <c r="S140" s="13">
        <v>24135000</v>
      </c>
      <c r="T140" s="12">
        <v>28601000</v>
      </c>
      <c r="U140" s="12">
        <v>26047000</v>
      </c>
      <c r="V140" s="12">
        <v>25758000</v>
      </c>
      <c r="W140" s="13">
        <v>22524000</v>
      </c>
      <c r="X140" s="14">
        <v>27023000</v>
      </c>
      <c r="Y140" s="14">
        <v>22182000</v>
      </c>
      <c r="Z140" s="14">
        <v>26764000</v>
      </c>
      <c r="AA140" s="13">
        <v>22156000</v>
      </c>
      <c r="AB140" s="14">
        <v>27272000</v>
      </c>
      <c r="AC140" s="14">
        <v>27369000</v>
      </c>
      <c r="AD140" s="14">
        <v>23556000</v>
      </c>
      <c r="AE140" s="13">
        <v>24861000</v>
      </c>
      <c r="AF140" s="14">
        <v>22608000</v>
      </c>
      <c r="AG140" s="14">
        <v>23068000</v>
      </c>
      <c r="AH140" s="14">
        <v>21432000</v>
      </c>
      <c r="AI140" s="13">
        <v>27366000</v>
      </c>
      <c r="AJ140" s="14">
        <v>26850000</v>
      </c>
      <c r="AK140" s="14">
        <v>23503000</v>
      </c>
      <c r="AL140" s="14">
        <v>25461000</v>
      </c>
    </row>
    <row r="141" spans="1:38" ht="16" x14ac:dyDescent="0.2">
      <c r="A141" s="3" t="s">
        <v>574</v>
      </c>
      <c r="B141" s="3" t="s">
        <v>1471</v>
      </c>
      <c r="C141" s="12">
        <v>18786000</v>
      </c>
      <c r="D141" s="12">
        <v>26127000</v>
      </c>
      <c r="E141" s="12">
        <v>26609000</v>
      </c>
      <c r="F141" s="12">
        <v>18005000</v>
      </c>
      <c r="G141" s="13">
        <v>19328000</v>
      </c>
      <c r="H141" s="12">
        <v>25414000</v>
      </c>
      <c r="I141" s="12">
        <v>23296000</v>
      </c>
      <c r="J141" s="12">
        <v>26122000</v>
      </c>
      <c r="K141" s="13">
        <v>19881000</v>
      </c>
      <c r="L141" s="12">
        <v>23993000</v>
      </c>
      <c r="M141" s="12">
        <v>18454000</v>
      </c>
      <c r="N141" s="12">
        <v>20449000</v>
      </c>
      <c r="O141" s="13">
        <v>25411000</v>
      </c>
      <c r="P141" s="12">
        <v>20573000</v>
      </c>
      <c r="Q141" s="12">
        <v>27981000</v>
      </c>
      <c r="R141" s="12">
        <v>19584000</v>
      </c>
      <c r="S141" s="13">
        <v>25393000</v>
      </c>
      <c r="T141" s="12">
        <v>23120000</v>
      </c>
      <c r="U141" s="12">
        <v>23255000</v>
      </c>
      <c r="V141" s="12">
        <v>26256000</v>
      </c>
      <c r="W141" s="13">
        <v>26868000</v>
      </c>
      <c r="X141" s="14">
        <v>15337000</v>
      </c>
      <c r="Y141" s="14">
        <v>20982000</v>
      </c>
      <c r="Z141" s="14">
        <v>21706000</v>
      </c>
      <c r="AA141" s="13">
        <v>11588000</v>
      </c>
      <c r="AB141" s="14">
        <v>26209000</v>
      </c>
      <c r="AC141" s="14">
        <v>13127000</v>
      </c>
      <c r="AD141" s="14">
        <v>17153000</v>
      </c>
      <c r="AE141" s="13">
        <v>20703000</v>
      </c>
      <c r="AF141" s="14">
        <v>18283000</v>
      </c>
      <c r="AG141" s="14">
        <v>22062000</v>
      </c>
      <c r="AH141" s="14">
        <v>28723000</v>
      </c>
      <c r="AI141" s="13">
        <v>32214000</v>
      </c>
      <c r="AJ141" s="14">
        <v>20059000</v>
      </c>
      <c r="AK141" s="14">
        <v>22775000</v>
      </c>
      <c r="AL141" s="14">
        <v>32385000</v>
      </c>
    </row>
    <row r="142" spans="1:38" ht="16" x14ac:dyDescent="0.2">
      <c r="A142" s="3" t="s">
        <v>575</v>
      </c>
      <c r="B142" s="3" t="s">
        <v>1721</v>
      </c>
      <c r="C142" s="12">
        <v>4671000</v>
      </c>
      <c r="D142" s="12">
        <v>4449900</v>
      </c>
      <c r="E142" s="12">
        <f>AVERAGE(C142:D142,F142)</f>
        <v>4344666.666666667</v>
      </c>
      <c r="F142" s="12">
        <v>3913100</v>
      </c>
      <c r="G142" s="13">
        <v>6379300</v>
      </c>
      <c r="H142" s="12">
        <v>7107600</v>
      </c>
      <c r="I142" s="12">
        <v>4221200</v>
      </c>
      <c r="J142" s="12">
        <v>3829000</v>
      </c>
      <c r="K142" s="13">
        <v>5113700</v>
      </c>
      <c r="L142" s="12">
        <v>5791900</v>
      </c>
      <c r="M142" s="12">
        <v>4865200</v>
      </c>
      <c r="N142" s="12">
        <v>7992900</v>
      </c>
      <c r="O142" s="13">
        <v>9115900</v>
      </c>
      <c r="P142" s="12">
        <v>5468400</v>
      </c>
      <c r="Q142" s="12">
        <v>7447600</v>
      </c>
      <c r="R142" s="12">
        <v>7396700</v>
      </c>
      <c r="S142" s="13">
        <v>8014700</v>
      </c>
      <c r="T142" s="12">
        <v>7380500</v>
      </c>
      <c r="U142" s="12">
        <v>6650300</v>
      </c>
      <c r="V142" s="12">
        <v>4870000</v>
      </c>
      <c r="W142" s="13">
        <v>4620800</v>
      </c>
      <c r="X142" s="14">
        <v>5045300</v>
      </c>
      <c r="Y142" s="14">
        <v>6524100</v>
      </c>
      <c r="Z142" s="14">
        <v>6710600</v>
      </c>
      <c r="AA142" s="13">
        <v>5347100</v>
      </c>
      <c r="AB142" s="14">
        <v>6095800</v>
      </c>
      <c r="AC142" s="14">
        <v>4688700</v>
      </c>
      <c r="AD142" s="14">
        <v>3789300</v>
      </c>
      <c r="AE142" s="13">
        <v>4276600</v>
      </c>
      <c r="AF142" s="14">
        <v>4147000</v>
      </c>
      <c r="AG142" s="14">
        <v>4040700</v>
      </c>
      <c r="AH142" s="14">
        <v>4169500</v>
      </c>
      <c r="AI142" s="13">
        <v>6359000</v>
      </c>
      <c r="AJ142" s="14">
        <v>5301600</v>
      </c>
      <c r="AK142" s="14">
        <v>7074500</v>
      </c>
      <c r="AL142" s="14">
        <v>7601700</v>
      </c>
    </row>
    <row r="143" spans="1:38" ht="16" x14ac:dyDescent="0.2">
      <c r="A143" s="3" t="s">
        <v>579</v>
      </c>
      <c r="B143" s="3" t="s">
        <v>1471</v>
      </c>
      <c r="C143" s="12">
        <v>14608000</v>
      </c>
      <c r="D143" s="12">
        <v>21024000</v>
      </c>
      <c r="E143" s="12">
        <v>8970800</v>
      </c>
      <c r="F143" s="12">
        <v>14326000</v>
      </c>
      <c r="G143" s="13">
        <v>15796000</v>
      </c>
      <c r="H143" s="12">
        <v>15740000</v>
      </c>
      <c r="I143" s="12">
        <v>17304000</v>
      </c>
      <c r="J143" s="12">
        <v>20942000</v>
      </c>
      <c r="K143" s="13">
        <v>21368000</v>
      </c>
      <c r="L143" s="12">
        <v>17083000</v>
      </c>
      <c r="M143" s="12">
        <v>20999000</v>
      </c>
      <c r="N143" s="12">
        <v>18302000</v>
      </c>
      <c r="O143" s="13">
        <v>16055000</v>
      </c>
      <c r="P143" s="12">
        <v>16315000</v>
      </c>
      <c r="Q143" s="12">
        <f>AVERAGE(O143:P143,R143)</f>
        <v>16141666.666666666</v>
      </c>
      <c r="R143" s="12">
        <v>16055000</v>
      </c>
      <c r="S143" s="13">
        <v>24331000</v>
      </c>
      <c r="T143" s="12">
        <v>16078000</v>
      </c>
      <c r="U143" s="12">
        <v>14473000</v>
      </c>
      <c r="V143" s="12">
        <v>12332000</v>
      </c>
      <c r="W143" s="13">
        <v>21550000</v>
      </c>
      <c r="X143" s="14">
        <v>18379000</v>
      </c>
      <c r="Y143" s="14">
        <v>18579000</v>
      </c>
      <c r="Z143" s="14">
        <v>17747000</v>
      </c>
      <c r="AA143" s="13">
        <v>11667000</v>
      </c>
      <c r="AB143" s="14">
        <v>24897000</v>
      </c>
      <c r="AC143" s="14">
        <v>15868000</v>
      </c>
      <c r="AD143" s="14">
        <v>15546000</v>
      </c>
      <c r="AE143" s="13">
        <v>23210000</v>
      </c>
      <c r="AF143" s="14">
        <v>19005000</v>
      </c>
      <c r="AG143" s="14">
        <v>20181000</v>
      </c>
      <c r="AH143" s="14">
        <v>22799000</v>
      </c>
      <c r="AI143" s="13">
        <v>15680000</v>
      </c>
      <c r="AJ143" s="14">
        <v>16995000</v>
      </c>
      <c r="AK143" s="14">
        <v>16828000</v>
      </c>
      <c r="AL143" s="14">
        <v>23653000</v>
      </c>
    </row>
    <row r="144" spans="1:38" ht="16" x14ac:dyDescent="0.2">
      <c r="A144" s="3" t="s">
        <v>580</v>
      </c>
      <c r="B144" s="3" t="s">
        <v>1471</v>
      </c>
      <c r="C144" s="12">
        <v>3378200</v>
      </c>
      <c r="D144" s="12">
        <v>3243300</v>
      </c>
      <c r="E144" s="12">
        <v>3774400</v>
      </c>
      <c r="F144" s="12">
        <v>2242200</v>
      </c>
      <c r="G144" s="13">
        <v>3316600</v>
      </c>
      <c r="H144" s="12">
        <v>2841066.6669999999</v>
      </c>
      <c r="I144" s="12">
        <v>2471800</v>
      </c>
      <c r="J144" s="12">
        <v>2734800</v>
      </c>
      <c r="K144" s="13">
        <f>AVERAGE(L144:N144)</f>
        <v>3386033.3333333335</v>
      </c>
      <c r="L144" s="12">
        <v>3359600</v>
      </c>
      <c r="M144" s="12">
        <v>3380100</v>
      </c>
      <c r="N144" s="12">
        <v>3418400</v>
      </c>
      <c r="O144" s="13">
        <v>2717800</v>
      </c>
      <c r="P144" s="12">
        <v>3333400</v>
      </c>
      <c r="Q144" s="12">
        <v>3485500</v>
      </c>
      <c r="R144" s="12">
        <v>3614900</v>
      </c>
      <c r="S144" s="13">
        <v>3436800</v>
      </c>
      <c r="T144" s="12">
        <v>3635600</v>
      </c>
      <c r="U144" s="12">
        <v>3015100</v>
      </c>
      <c r="V144" s="12">
        <v>5353700</v>
      </c>
      <c r="W144" s="13">
        <v>3178200</v>
      </c>
      <c r="X144" s="14">
        <v>2311500</v>
      </c>
      <c r="Y144" s="14">
        <v>3439000</v>
      </c>
      <c r="Z144" s="14">
        <v>3967500</v>
      </c>
      <c r="AA144" s="13">
        <v>3548766.6669999999</v>
      </c>
      <c r="AB144" s="14">
        <v>3491600</v>
      </c>
      <c r="AC144" s="14">
        <v>3069900</v>
      </c>
      <c r="AD144" s="14">
        <v>4084800</v>
      </c>
      <c r="AE144" s="13">
        <v>2671700</v>
      </c>
      <c r="AF144" s="14">
        <v>2357600</v>
      </c>
      <c r="AG144" s="14">
        <v>2251500</v>
      </c>
      <c r="AH144" s="14">
        <v>2520000</v>
      </c>
      <c r="AI144" s="13">
        <v>3650900</v>
      </c>
      <c r="AJ144" s="14">
        <v>2608200</v>
      </c>
      <c r="AK144" s="14">
        <v>4144700</v>
      </c>
      <c r="AL144" s="14">
        <v>4199800</v>
      </c>
    </row>
    <row r="145" spans="1:38" ht="16" x14ac:dyDescent="0.2">
      <c r="A145" s="3" t="s">
        <v>582</v>
      </c>
      <c r="B145" s="3" t="s">
        <v>1483</v>
      </c>
      <c r="C145" s="12">
        <v>15056000</v>
      </c>
      <c r="D145" s="12">
        <v>12892000</v>
      </c>
      <c r="E145" s="12">
        <v>13600000</v>
      </c>
      <c r="F145" s="12">
        <v>17201000</v>
      </c>
      <c r="G145" s="13">
        <v>14643000</v>
      </c>
      <c r="H145" s="12">
        <v>14445000</v>
      </c>
      <c r="I145" s="12">
        <v>10017000</v>
      </c>
      <c r="J145" s="12">
        <v>12175000</v>
      </c>
      <c r="K145" s="13">
        <v>12909000</v>
      </c>
      <c r="L145" s="12">
        <v>15823000</v>
      </c>
      <c r="M145" s="12">
        <v>14251000</v>
      </c>
      <c r="N145" s="12">
        <v>14717000</v>
      </c>
      <c r="O145" s="13">
        <v>13741000</v>
      </c>
      <c r="P145" s="12">
        <v>12418000</v>
      </c>
      <c r="Q145" s="12">
        <v>12601000</v>
      </c>
      <c r="R145" s="12">
        <v>10403000</v>
      </c>
      <c r="S145" s="13">
        <v>13566000</v>
      </c>
      <c r="T145" s="12">
        <v>13700000</v>
      </c>
      <c r="U145" s="12">
        <v>11998000</v>
      </c>
      <c r="V145" s="12">
        <v>15375000</v>
      </c>
      <c r="W145" s="13">
        <v>11182000</v>
      </c>
      <c r="X145" s="14">
        <v>11153000</v>
      </c>
      <c r="Y145" s="14">
        <v>10377000</v>
      </c>
      <c r="Z145" s="14">
        <v>9019100</v>
      </c>
      <c r="AA145" s="13">
        <f>AVERAGE(AB145:AD145)</f>
        <v>12159333.333333334</v>
      </c>
      <c r="AB145" s="14">
        <v>12591000</v>
      </c>
      <c r="AC145" s="14">
        <v>12327000</v>
      </c>
      <c r="AD145" s="14">
        <v>11560000</v>
      </c>
      <c r="AE145" s="13">
        <v>7553400</v>
      </c>
      <c r="AF145" s="14">
        <v>14453000</v>
      </c>
      <c r="AG145" s="14">
        <v>13283000</v>
      </c>
      <c r="AH145" s="14">
        <v>11406000</v>
      </c>
      <c r="AI145" s="13">
        <v>11385000</v>
      </c>
      <c r="AJ145" s="14">
        <v>12511000</v>
      </c>
      <c r="AK145" s="14">
        <v>10615000</v>
      </c>
      <c r="AL145" s="14">
        <v>10507000</v>
      </c>
    </row>
    <row r="146" spans="1:38" ht="16" x14ac:dyDescent="0.2">
      <c r="A146" s="3" t="s">
        <v>584</v>
      </c>
      <c r="B146" s="3" t="s">
        <v>1627</v>
      </c>
      <c r="C146" s="12">
        <v>77341000</v>
      </c>
      <c r="D146" s="12">
        <v>88586000</v>
      </c>
      <c r="E146" s="12">
        <v>68085000</v>
      </c>
      <c r="F146" s="12">
        <v>63259000</v>
      </c>
      <c r="G146" s="13">
        <v>51021000</v>
      </c>
      <c r="H146" s="12">
        <v>58058000</v>
      </c>
      <c r="I146" s="12">
        <v>87032000</v>
      </c>
      <c r="J146" s="12">
        <v>93704000</v>
      </c>
      <c r="K146" s="13">
        <v>75052000</v>
      </c>
      <c r="L146" s="12">
        <v>50320000</v>
      </c>
      <c r="M146" s="12">
        <v>63585000</v>
      </c>
      <c r="N146" s="12">
        <v>55157000</v>
      </c>
      <c r="O146" s="13">
        <v>55997000</v>
      </c>
      <c r="P146" s="12">
        <v>70247000</v>
      </c>
      <c r="Q146" s="12">
        <v>43710000</v>
      </c>
      <c r="R146" s="12">
        <v>59214000</v>
      </c>
      <c r="S146" s="13">
        <v>48606000</v>
      </c>
      <c r="T146" s="12">
        <v>57061000</v>
      </c>
      <c r="U146" s="12">
        <v>74213000</v>
      </c>
      <c r="V146" s="12">
        <v>59906000</v>
      </c>
      <c r="W146" s="13">
        <v>83823000</v>
      </c>
      <c r="X146" s="14">
        <v>85940000</v>
      </c>
      <c r="Y146" s="14">
        <v>66617000</v>
      </c>
      <c r="Z146" s="14">
        <v>74223000</v>
      </c>
      <c r="AA146" s="13">
        <v>83856000</v>
      </c>
      <c r="AB146" s="14">
        <v>59180000</v>
      </c>
      <c r="AC146" s="14">
        <v>66672000</v>
      </c>
      <c r="AD146" s="14">
        <v>65139000</v>
      </c>
      <c r="AE146" s="13">
        <v>95507000</v>
      </c>
      <c r="AF146" s="14">
        <v>121420000</v>
      </c>
      <c r="AG146" s="14">
        <v>127740000</v>
      </c>
      <c r="AH146" s="14">
        <v>117390000</v>
      </c>
      <c r="AI146" s="13">
        <v>58789000</v>
      </c>
      <c r="AJ146" s="14">
        <v>84137000</v>
      </c>
      <c r="AK146" s="14">
        <v>61516000</v>
      </c>
      <c r="AL146" s="14">
        <v>92845000</v>
      </c>
    </row>
    <row r="147" spans="1:38" ht="16" x14ac:dyDescent="0.2">
      <c r="A147" s="3" t="s">
        <v>598</v>
      </c>
      <c r="B147" s="3" t="s">
        <v>1471</v>
      </c>
      <c r="C147" s="12">
        <v>164260000</v>
      </c>
      <c r="D147" s="12">
        <v>100500000</v>
      </c>
      <c r="E147" s="12">
        <v>150610000</v>
      </c>
      <c r="F147" s="12">
        <v>146780000</v>
      </c>
      <c r="G147" s="13">
        <v>78351000</v>
      </c>
      <c r="H147" s="12">
        <v>79007000</v>
      </c>
      <c r="I147" s="12">
        <f>AVERAGE(G147:H147,J147)</f>
        <v>82053333.333333328</v>
      </c>
      <c r="J147" s="12">
        <v>88802000</v>
      </c>
      <c r="K147" s="13">
        <v>181620000</v>
      </c>
      <c r="L147" s="12">
        <v>125140000</v>
      </c>
      <c r="M147" s="12">
        <v>81407000</v>
      </c>
      <c r="N147" s="12">
        <v>92502000</v>
      </c>
      <c r="O147" s="13">
        <v>112070000</v>
      </c>
      <c r="P147" s="12">
        <v>124220000</v>
      </c>
      <c r="Q147" s="12">
        <v>111680000</v>
      </c>
      <c r="R147" s="12">
        <v>108160000</v>
      </c>
      <c r="S147" s="13">
        <v>115200000</v>
      </c>
      <c r="T147" s="12">
        <v>88203000</v>
      </c>
      <c r="U147" s="12">
        <v>109880000</v>
      </c>
      <c r="V147" s="12">
        <v>97509000</v>
      </c>
      <c r="W147" s="13">
        <v>121970000</v>
      </c>
      <c r="X147" s="14">
        <v>118010000</v>
      </c>
      <c r="Y147" s="14">
        <v>83801000</v>
      </c>
      <c r="Z147" s="14">
        <v>76679000</v>
      </c>
      <c r="AA147" s="13">
        <v>143980000</v>
      </c>
      <c r="AB147" s="14">
        <v>114340000</v>
      </c>
      <c r="AC147" s="14">
        <v>122750000</v>
      </c>
      <c r="AD147" s="14">
        <v>147980000</v>
      </c>
      <c r="AE147" s="13">
        <v>142320000</v>
      </c>
      <c r="AF147" s="14">
        <v>177120000</v>
      </c>
      <c r="AG147" s="14">
        <v>128820000</v>
      </c>
      <c r="AH147" s="14">
        <v>109790000</v>
      </c>
      <c r="AI147" s="13">
        <v>58674000</v>
      </c>
      <c r="AJ147" s="14">
        <v>94030000</v>
      </c>
      <c r="AK147" s="14">
        <v>73144000</v>
      </c>
      <c r="AL147" s="14">
        <v>105150000</v>
      </c>
    </row>
    <row r="148" spans="1:38" ht="16" x14ac:dyDescent="0.2">
      <c r="A148" s="3" t="s">
        <v>604</v>
      </c>
      <c r="B148" s="3" t="s">
        <v>1734</v>
      </c>
      <c r="C148" s="12">
        <v>50769000</v>
      </c>
      <c r="D148" s="12">
        <v>50521000</v>
      </c>
      <c r="E148" s="12">
        <v>57973000</v>
      </c>
      <c r="F148" s="12">
        <v>58387000</v>
      </c>
      <c r="G148" s="13">
        <v>57215000</v>
      </c>
      <c r="H148" s="12">
        <v>52018000</v>
      </c>
      <c r="I148" s="12">
        <v>76132000</v>
      </c>
      <c r="J148" s="12">
        <v>65262000</v>
      </c>
      <c r="K148" s="13">
        <v>57470000</v>
      </c>
      <c r="L148" s="12">
        <v>61902000</v>
      </c>
      <c r="M148" s="12">
        <v>63072000</v>
      </c>
      <c r="N148" s="12">
        <v>56311000</v>
      </c>
      <c r="O148" s="13">
        <v>65439000</v>
      </c>
      <c r="P148" s="12">
        <v>56503000</v>
      </c>
      <c r="Q148" s="12">
        <v>56459000</v>
      </c>
      <c r="R148" s="12">
        <v>66638000</v>
      </c>
      <c r="S148" s="13">
        <v>61950000</v>
      </c>
      <c r="T148" s="12">
        <v>61667000</v>
      </c>
      <c r="U148" s="12">
        <v>59589000</v>
      </c>
      <c r="V148" s="12">
        <v>57116000</v>
      </c>
      <c r="W148" s="13">
        <v>53383000</v>
      </c>
      <c r="X148" s="14">
        <v>58171000</v>
      </c>
      <c r="Y148" s="14">
        <v>60454000</v>
      </c>
      <c r="Z148" s="14">
        <v>56381000</v>
      </c>
      <c r="AA148" s="13">
        <v>55532000</v>
      </c>
      <c r="AB148" s="14">
        <v>63296000</v>
      </c>
      <c r="AC148" s="14">
        <v>67356000</v>
      </c>
      <c r="AD148" s="14">
        <v>61650000</v>
      </c>
      <c r="AE148" s="13">
        <v>58428000</v>
      </c>
      <c r="AF148" s="14">
        <v>58344000</v>
      </c>
      <c r="AG148" s="14">
        <v>59679000</v>
      </c>
      <c r="AH148" s="14">
        <v>57872000</v>
      </c>
      <c r="AI148" s="13">
        <v>61932000</v>
      </c>
      <c r="AJ148" s="14">
        <v>61762000</v>
      </c>
      <c r="AK148" s="14">
        <v>58237000</v>
      </c>
      <c r="AL148" s="14">
        <v>62834000</v>
      </c>
    </row>
    <row r="149" spans="1:38" ht="16" x14ac:dyDescent="0.2">
      <c r="A149" s="3" t="s">
        <v>605</v>
      </c>
      <c r="B149" s="3" t="s">
        <v>1735</v>
      </c>
      <c r="C149" s="12">
        <v>26725000</v>
      </c>
      <c r="D149" s="12">
        <v>22365000</v>
      </c>
      <c r="E149" s="12">
        <v>25554000</v>
      </c>
      <c r="F149" s="12">
        <v>32269000</v>
      </c>
      <c r="G149" s="13">
        <v>29165000</v>
      </c>
      <c r="H149" s="12">
        <v>31347000</v>
      </c>
      <c r="I149" s="12">
        <v>41699000</v>
      </c>
      <c r="J149" s="12">
        <v>34141000</v>
      </c>
      <c r="K149" s="13">
        <v>37871000</v>
      </c>
      <c r="L149" s="12">
        <v>26644000</v>
      </c>
      <c r="M149" s="12">
        <v>36659000</v>
      </c>
      <c r="N149" s="12">
        <v>29641000</v>
      </c>
      <c r="O149" s="13">
        <v>28552000</v>
      </c>
      <c r="P149" s="12">
        <v>31805000</v>
      </c>
      <c r="Q149" s="12">
        <v>29106000</v>
      </c>
      <c r="R149" s="12">
        <v>25375000</v>
      </c>
      <c r="S149" s="13">
        <v>29871000</v>
      </c>
      <c r="T149" s="12">
        <v>21492000</v>
      </c>
      <c r="U149" s="12">
        <v>22835000</v>
      </c>
      <c r="V149" s="12">
        <v>25465000</v>
      </c>
      <c r="W149" s="13">
        <v>31618000</v>
      </c>
      <c r="X149" s="14">
        <v>37853000</v>
      </c>
      <c r="Y149" s="14">
        <v>38506000</v>
      </c>
      <c r="Z149" s="14">
        <v>40168000</v>
      </c>
      <c r="AA149" s="13">
        <v>36946000</v>
      </c>
      <c r="AB149" s="14">
        <v>25805000</v>
      </c>
      <c r="AC149" s="14">
        <v>31861000</v>
      </c>
      <c r="AD149" s="14">
        <v>40380000</v>
      </c>
      <c r="AE149" s="13">
        <v>25389000</v>
      </c>
      <c r="AF149" s="14">
        <v>36915000</v>
      </c>
      <c r="AG149" s="14">
        <v>37971000</v>
      </c>
      <c r="AH149" s="14">
        <v>41705000</v>
      </c>
      <c r="AI149" s="13">
        <v>20196000</v>
      </c>
      <c r="AJ149" s="14">
        <v>30068000</v>
      </c>
      <c r="AK149" s="14">
        <v>30964000</v>
      </c>
      <c r="AL149" s="14">
        <v>33369000</v>
      </c>
    </row>
    <row r="150" spans="1:38" ht="16" x14ac:dyDescent="0.2">
      <c r="A150" s="3" t="s">
        <v>609</v>
      </c>
      <c r="B150" s="3" t="s">
        <v>1738</v>
      </c>
      <c r="C150" s="12">
        <v>0</v>
      </c>
      <c r="D150" s="12">
        <v>0</v>
      </c>
      <c r="E150" s="12">
        <v>0</v>
      </c>
      <c r="F150" s="12">
        <v>0</v>
      </c>
      <c r="G150" s="13">
        <v>0</v>
      </c>
      <c r="H150" s="12">
        <v>0</v>
      </c>
      <c r="I150" s="12">
        <v>0</v>
      </c>
      <c r="J150" s="12">
        <v>0</v>
      </c>
      <c r="K150" s="13">
        <v>0</v>
      </c>
      <c r="L150" s="12">
        <v>0</v>
      </c>
      <c r="M150" s="12">
        <v>0</v>
      </c>
      <c r="N150" s="12">
        <v>0</v>
      </c>
      <c r="O150" s="13">
        <v>850810</v>
      </c>
      <c r="P150" s="12">
        <v>796240</v>
      </c>
      <c r="Q150" s="12">
        <v>542270</v>
      </c>
      <c r="R150" s="12">
        <v>653370</v>
      </c>
      <c r="S150" s="13">
        <v>0</v>
      </c>
      <c r="T150" s="12">
        <v>0</v>
      </c>
      <c r="U150" s="12">
        <v>0</v>
      </c>
      <c r="V150" s="12">
        <v>0</v>
      </c>
      <c r="W150" s="13">
        <v>0</v>
      </c>
      <c r="X150" s="14">
        <v>0</v>
      </c>
      <c r="Y150" s="14">
        <v>0</v>
      </c>
      <c r="Z150" s="14">
        <v>0</v>
      </c>
      <c r="AA150" s="13">
        <v>0</v>
      </c>
      <c r="AB150" s="14">
        <v>0</v>
      </c>
      <c r="AC150" s="14">
        <v>0</v>
      </c>
      <c r="AD150" s="14">
        <v>0</v>
      </c>
      <c r="AE150" s="13">
        <v>0</v>
      </c>
      <c r="AF150" s="14">
        <v>0</v>
      </c>
      <c r="AG150" s="14">
        <v>0</v>
      </c>
      <c r="AH150" s="14">
        <v>0</v>
      </c>
      <c r="AI150" s="13">
        <v>0</v>
      </c>
      <c r="AJ150" s="14">
        <v>0</v>
      </c>
      <c r="AK150" s="14">
        <v>0</v>
      </c>
      <c r="AL150" s="14">
        <v>0</v>
      </c>
    </row>
    <row r="151" spans="1:38" ht="16" x14ac:dyDescent="0.2">
      <c r="A151" s="3" t="s">
        <v>611</v>
      </c>
      <c r="B151" s="3" t="s">
        <v>1739</v>
      </c>
      <c r="C151" s="12">
        <v>14093000</v>
      </c>
      <c r="D151" s="12">
        <v>9291100</v>
      </c>
      <c r="E151" s="12">
        <v>11200366.699999999</v>
      </c>
      <c r="F151" s="12">
        <v>10217000</v>
      </c>
      <c r="G151" s="13">
        <v>9761900</v>
      </c>
      <c r="H151" s="12">
        <v>7974300</v>
      </c>
      <c r="I151" s="12">
        <v>9756100</v>
      </c>
      <c r="J151" s="12">
        <v>5035500</v>
      </c>
      <c r="K151" s="13">
        <v>8023200</v>
      </c>
      <c r="L151" s="12">
        <v>10085766.67</v>
      </c>
      <c r="M151" s="12">
        <v>9481100</v>
      </c>
      <c r="N151" s="12">
        <v>12753000</v>
      </c>
      <c r="O151" s="13">
        <v>10580000</v>
      </c>
      <c r="P151" s="12">
        <v>12658000</v>
      </c>
      <c r="Q151" s="12">
        <v>12069000</v>
      </c>
      <c r="R151" s="12">
        <v>9680900</v>
      </c>
      <c r="S151" s="13">
        <v>12302000</v>
      </c>
      <c r="T151" s="12">
        <v>10057000</v>
      </c>
      <c r="U151" s="12">
        <v>16546000</v>
      </c>
      <c r="V151" s="12">
        <v>10236000</v>
      </c>
      <c r="W151" s="13">
        <v>7643500</v>
      </c>
      <c r="X151" s="14">
        <v>12299000</v>
      </c>
      <c r="Y151" s="14">
        <v>12635000</v>
      </c>
      <c r="Z151" s="14">
        <v>13326000</v>
      </c>
      <c r="AA151" s="13">
        <v>7379600</v>
      </c>
      <c r="AB151" s="14">
        <v>12200000</v>
      </c>
      <c r="AC151" s="14">
        <v>13825000</v>
      </c>
      <c r="AD151" s="14">
        <v>7616300</v>
      </c>
      <c r="AE151" s="13">
        <f>AVERAGE(AF151:AH151)</f>
        <v>7834700</v>
      </c>
      <c r="AF151" s="14">
        <v>8174400</v>
      </c>
      <c r="AG151" s="14">
        <v>7791300</v>
      </c>
      <c r="AH151" s="14">
        <v>7538400</v>
      </c>
      <c r="AI151" s="13">
        <v>14049000</v>
      </c>
      <c r="AJ151" s="14">
        <v>14658000</v>
      </c>
      <c r="AK151" s="14">
        <v>13017000</v>
      </c>
      <c r="AL151" s="14">
        <v>10906000</v>
      </c>
    </row>
    <row r="152" spans="1:38" ht="16" x14ac:dyDescent="0.2">
      <c r="A152" s="3" t="s">
        <v>615</v>
      </c>
      <c r="B152" s="3" t="s">
        <v>1471</v>
      </c>
      <c r="C152" s="12">
        <v>4409400</v>
      </c>
      <c r="D152" s="12">
        <v>4080600</v>
      </c>
      <c r="E152" s="12">
        <v>5487500</v>
      </c>
      <c r="F152" s="12">
        <v>3660100</v>
      </c>
      <c r="G152" s="13">
        <v>4662900</v>
      </c>
      <c r="H152" s="12">
        <v>3165000</v>
      </c>
      <c r="I152" s="12">
        <v>4075700</v>
      </c>
      <c r="J152" s="12">
        <v>4399200</v>
      </c>
      <c r="K152" s="13">
        <v>3016600</v>
      </c>
      <c r="L152" s="12">
        <v>3370533.3330000001</v>
      </c>
      <c r="M152" s="12">
        <v>2629700</v>
      </c>
      <c r="N152" s="12">
        <v>4465300</v>
      </c>
      <c r="O152" s="13">
        <v>5051300</v>
      </c>
      <c r="P152" s="12">
        <v>4821300</v>
      </c>
      <c r="Q152" s="12">
        <v>4373900</v>
      </c>
      <c r="R152" s="12">
        <v>3127800</v>
      </c>
      <c r="S152" s="13">
        <v>6870100</v>
      </c>
      <c r="T152" s="12">
        <v>4213600</v>
      </c>
      <c r="U152" s="12">
        <v>5386000</v>
      </c>
      <c r="V152" s="12">
        <v>3827100</v>
      </c>
      <c r="W152" s="13">
        <v>4113166.67</v>
      </c>
      <c r="X152" s="14">
        <v>3756900</v>
      </c>
      <c r="Y152" s="14">
        <v>4088600</v>
      </c>
      <c r="Z152" s="14">
        <v>4494000</v>
      </c>
      <c r="AA152" s="13">
        <v>3181900</v>
      </c>
      <c r="AB152" s="14">
        <v>5088000</v>
      </c>
      <c r="AC152" s="14">
        <v>4793600</v>
      </c>
      <c r="AD152" s="14">
        <v>4593100</v>
      </c>
      <c r="AE152" s="13">
        <v>5405700</v>
      </c>
      <c r="AF152" s="14">
        <v>4088200</v>
      </c>
      <c r="AG152" s="14">
        <v>3990900</v>
      </c>
      <c r="AH152" s="14">
        <v>3611200</v>
      </c>
      <c r="AI152" s="13">
        <v>4773400</v>
      </c>
      <c r="AJ152" s="14">
        <f>AVERAGE(AI152,AK152:AL152)</f>
        <v>4793100</v>
      </c>
      <c r="AK152" s="14">
        <v>4856900</v>
      </c>
      <c r="AL152" s="14">
        <v>4749000</v>
      </c>
    </row>
    <row r="153" spans="1:38" ht="16" x14ac:dyDescent="0.2">
      <c r="A153" s="3" t="s">
        <v>620</v>
      </c>
      <c r="B153" s="3" t="s">
        <v>1471</v>
      </c>
      <c r="C153" s="12">
        <v>9349500</v>
      </c>
      <c r="D153" s="12">
        <v>7912100</v>
      </c>
      <c r="E153" s="12">
        <v>7872000</v>
      </c>
      <c r="F153" s="12">
        <v>8355300</v>
      </c>
      <c r="G153" s="13">
        <v>6734200</v>
      </c>
      <c r="H153" s="12">
        <v>8064000</v>
      </c>
      <c r="I153" s="12">
        <v>4156400</v>
      </c>
      <c r="J153" s="12">
        <v>6702300</v>
      </c>
      <c r="K153" s="13">
        <v>7937000</v>
      </c>
      <c r="L153" s="12">
        <v>10787000</v>
      </c>
      <c r="M153" s="12">
        <v>10989000</v>
      </c>
      <c r="N153" s="12">
        <v>8532200</v>
      </c>
      <c r="O153" s="13">
        <v>9616100</v>
      </c>
      <c r="P153" s="12">
        <v>7103600</v>
      </c>
      <c r="Q153" s="12">
        <v>9542100</v>
      </c>
      <c r="R153" s="12">
        <v>7418800</v>
      </c>
      <c r="S153" s="13">
        <v>8744400</v>
      </c>
      <c r="T153" s="12">
        <v>6324900</v>
      </c>
      <c r="U153" s="12">
        <v>7224700</v>
      </c>
      <c r="V153" s="12">
        <v>8763700</v>
      </c>
      <c r="W153" s="13">
        <v>7269900</v>
      </c>
      <c r="X153" s="14">
        <v>6411400</v>
      </c>
      <c r="Y153" s="14">
        <v>10529000</v>
      </c>
      <c r="Z153" s="14">
        <v>7218600</v>
      </c>
      <c r="AA153" s="13">
        <v>1672700</v>
      </c>
      <c r="AB153" s="14">
        <v>6478700</v>
      </c>
      <c r="AC153" s="14">
        <v>9395400</v>
      </c>
      <c r="AD153" s="14">
        <v>9576800</v>
      </c>
      <c r="AE153" s="13">
        <v>7536800</v>
      </c>
      <c r="AF153" s="14">
        <v>5789500</v>
      </c>
      <c r="AG153" s="14">
        <v>6711400</v>
      </c>
      <c r="AH153" s="14">
        <v>5300800</v>
      </c>
      <c r="AI153" s="13">
        <v>9741800</v>
      </c>
      <c r="AJ153" s="14">
        <v>8342400</v>
      </c>
      <c r="AK153" s="14">
        <v>8237100</v>
      </c>
      <c r="AL153" s="14">
        <v>7513800</v>
      </c>
    </row>
    <row r="154" spans="1:38" ht="16" x14ac:dyDescent="0.2">
      <c r="A154" s="3" t="s">
        <v>625</v>
      </c>
      <c r="B154" s="3" t="s">
        <v>1742</v>
      </c>
      <c r="C154" s="12">
        <v>2200900</v>
      </c>
      <c r="D154" s="12">
        <v>1773000</v>
      </c>
      <c r="E154" s="12">
        <v>1744400</v>
      </c>
      <c r="F154" s="12">
        <v>2420600</v>
      </c>
      <c r="G154" s="13">
        <v>2318400</v>
      </c>
      <c r="H154" s="12">
        <v>2241800</v>
      </c>
      <c r="I154" s="12">
        <v>4032200</v>
      </c>
      <c r="J154" s="12">
        <v>3069200</v>
      </c>
      <c r="K154" s="13">
        <f>AVERAGE(L154:N154)</f>
        <v>2934800</v>
      </c>
      <c r="L154" s="12">
        <v>2935200</v>
      </c>
      <c r="M154" s="12">
        <v>2929600</v>
      </c>
      <c r="N154" s="12">
        <v>2939600</v>
      </c>
      <c r="O154" s="13">
        <v>2561400</v>
      </c>
      <c r="P154" s="12">
        <v>2943500</v>
      </c>
      <c r="Q154" s="12">
        <v>2607600</v>
      </c>
      <c r="R154" s="12">
        <v>3215200</v>
      </c>
      <c r="S154" s="13">
        <v>2834400</v>
      </c>
      <c r="T154" s="12">
        <v>3047200</v>
      </c>
      <c r="U154" s="12">
        <v>2165800</v>
      </c>
      <c r="V154" s="12">
        <v>3206000</v>
      </c>
      <c r="W154" s="13">
        <v>2875700</v>
      </c>
      <c r="X154" s="14">
        <v>2446600</v>
      </c>
      <c r="Y154" s="14">
        <v>2410533.33</v>
      </c>
      <c r="Z154" s="14">
        <v>1909300</v>
      </c>
      <c r="AA154" s="13">
        <v>2863933.3330000001</v>
      </c>
      <c r="AB154" s="14">
        <v>3062400</v>
      </c>
      <c r="AC154" s="14">
        <v>2759700</v>
      </c>
      <c r="AD154" s="14">
        <v>2769700</v>
      </c>
      <c r="AE154" s="13">
        <v>2703600</v>
      </c>
      <c r="AF154" s="14">
        <v>2516900</v>
      </c>
      <c r="AG154" s="14">
        <v>2265200</v>
      </c>
      <c r="AH154" s="14">
        <v>2821400</v>
      </c>
      <c r="AI154" s="13">
        <v>3040000</v>
      </c>
      <c r="AJ154" s="14">
        <v>2541800</v>
      </c>
      <c r="AK154" s="14">
        <v>2404700</v>
      </c>
      <c r="AL154" s="14">
        <v>2180700</v>
      </c>
    </row>
    <row r="155" spans="1:38" ht="16" x14ac:dyDescent="0.2">
      <c r="A155" s="3" t="s">
        <v>629</v>
      </c>
      <c r="B155" s="3" t="s">
        <v>1742</v>
      </c>
      <c r="C155" s="12">
        <v>2920500000</v>
      </c>
      <c r="D155" s="12">
        <v>2257800000</v>
      </c>
      <c r="E155" s="12">
        <v>2820700000</v>
      </c>
      <c r="F155" s="12">
        <v>2366300000</v>
      </c>
      <c r="G155" s="13">
        <v>2644900000</v>
      </c>
      <c r="H155" s="12">
        <v>2545600000</v>
      </c>
      <c r="I155" s="12">
        <v>1351800000</v>
      </c>
      <c r="J155" s="12">
        <v>1624700000</v>
      </c>
      <c r="K155" s="13">
        <v>1595600000</v>
      </c>
      <c r="L155" s="12">
        <v>2400400000</v>
      </c>
      <c r="M155" s="12">
        <v>1829800000</v>
      </c>
      <c r="N155" s="12">
        <v>2969100000</v>
      </c>
      <c r="O155" s="13">
        <v>2771200000</v>
      </c>
      <c r="P155" s="12">
        <v>2142600000</v>
      </c>
      <c r="Q155" s="12">
        <v>2820500000</v>
      </c>
      <c r="R155" s="12">
        <v>3073700000</v>
      </c>
      <c r="S155" s="13">
        <v>2865900000</v>
      </c>
      <c r="T155" s="12">
        <v>2875700000</v>
      </c>
      <c r="U155" s="12">
        <v>2647500000</v>
      </c>
      <c r="V155" s="12">
        <v>2448800000</v>
      </c>
      <c r="W155" s="13">
        <v>2146500000</v>
      </c>
      <c r="X155" s="14">
        <v>2709900000</v>
      </c>
      <c r="Y155" s="14">
        <v>3007300000</v>
      </c>
      <c r="Z155" s="14">
        <v>2855300000</v>
      </c>
      <c r="AA155" s="13">
        <v>581720000</v>
      </c>
      <c r="AB155" s="14">
        <v>3015300000</v>
      </c>
      <c r="AC155" s="14">
        <v>2614100000</v>
      </c>
      <c r="AD155" s="14">
        <v>2123700000</v>
      </c>
      <c r="AE155" s="13">
        <v>2579100000</v>
      </c>
      <c r="AF155" s="14">
        <v>2474600000</v>
      </c>
      <c r="AG155" s="14">
        <v>1777600000</v>
      </c>
      <c r="AH155" s="14">
        <v>2167300000</v>
      </c>
      <c r="AI155" s="13">
        <v>3121900000</v>
      </c>
      <c r="AJ155" s="14">
        <v>2303700000</v>
      </c>
      <c r="AK155" s="14">
        <v>2608500000</v>
      </c>
      <c r="AL155" s="14">
        <v>2127600000</v>
      </c>
    </row>
    <row r="156" spans="1:38" ht="16" x14ac:dyDescent="0.2">
      <c r="A156" s="3" t="s">
        <v>631</v>
      </c>
      <c r="B156" s="3" t="s">
        <v>1503</v>
      </c>
      <c r="C156" s="12">
        <v>28460000</v>
      </c>
      <c r="D156" s="12">
        <v>30021000</v>
      </c>
      <c r="E156" s="12">
        <v>15742000</v>
      </c>
      <c r="F156" s="12">
        <v>23333000</v>
      </c>
      <c r="G156" s="13">
        <v>23017000</v>
      </c>
      <c r="H156" s="12">
        <v>30118000</v>
      </c>
      <c r="I156" s="12">
        <v>30997000</v>
      </c>
      <c r="J156" s="12">
        <v>39797000</v>
      </c>
      <c r="K156" s="13">
        <f>AVERAGE(L156:N156)</f>
        <v>30449666.666666668</v>
      </c>
      <c r="L156" s="12">
        <v>29896000</v>
      </c>
      <c r="M156" s="12">
        <v>30395000</v>
      </c>
      <c r="N156" s="12">
        <v>31058000</v>
      </c>
      <c r="O156" s="13">
        <v>31192000</v>
      </c>
      <c r="P156" s="12">
        <v>28839000</v>
      </c>
      <c r="Q156" s="12">
        <v>30931000</v>
      </c>
      <c r="R156" s="12">
        <v>29781000</v>
      </c>
      <c r="S156" s="13">
        <v>39506000</v>
      </c>
      <c r="T156" s="12">
        <v>22772000</v>
      </c>
      <c r="U156" s="12">
        <v>24305000</v>
      </c>
      <c r="V156" s="12">
        <v>26221000</v>
      </c>
      <c r="W156" s="13">
        <v>36794000</v>
      </c>
      <c r="X156" s="14">
        <v>32456000</v>
      </c>
      <c r="Y156" s="14">
        <v>29094000</v>
      </c>
      <c r="Z156" s="14">
        <v>31864000</v>
      </c>
      <c r="AA156" s="13">
        <v>13024000</v>
      </c>
      <c r="AB156" s="14">
        <v>40449000</v>
      </c>
      <c r="AC156" s="14">
        <v>30222000</v>
      </c>
      <c r="AD156" s="14">
        <v>29941000</v>
      </c>
      <c r="AE156" s="13">
        <v>39131000</v>
      </c>
      <c r="AF156" s="14">
        <v>43946000</v>
      </c>
      <c r="AG156" s="14">
        <v>52833000</v>
      </c>
      <c r="AH156" s="14">
        <v>44107000</v>
      </c>
      <c r="AI156" s="13">
        <v>29155000</v>
      </c>
      <c r="AJ156" s="14">
        <v>26327000</v>
      </c>
      <c r="AK156" s="14">
        <v>24946000</v>
      </c>
      <c r="AL156" s="14">
        <v>33849000</v>
      </c>
    </row>
    <row r="157" spans="1:38" ht="16" x14ac:dyDescent="0.2">
      <c r="A157" s="3" t="s">
        <v>632</v>
      </c>
      <c r="B157" s="3" t="s">
        <v>1745</v>
      </c>
      <c r="C157" s="12">
        <v>2404500</v>
      </c>
      <c r="D157" s="12">
        <v>3091800</v>
      </c>
      <c r="E157" s="12">
        <v>2328100</v>
      </c>
      <c r="F157" s="12">
        <v>2526300</v>
      </c>
      <c r="G157" s="13">
        <v>2145400</v>
      </c>
      <c r="H157" s="12">
        <v>2431000</v>
      </c>
      <c r="I157" s="12">
        <v>2989300</v>
      </c>
      <c r="J157" s="12">
        <v>3004700</v>
      </c>
      <c r="K157" s="13">
        <v>3134800</v>
      </c>
      <c r="L157" s="12">
        <v>2460600</v>
      </c>
      <c r="M157" s="12">
        <v>2458000</v>
      </c>
      <c r="N157" s="12">
        <v>1789000</v>
      </c>
      <c r="O157" s="13">
        <v>2135600</v>
      </c>
      <c r="P157" s="12">
        <v>2532100</v>
      </c>
      <c r="Q157" s="12">
        <v>2341100</v>
      </c>
      <c r="R157" s="12">
        <v>2081600</v>
      </c>
      <c r="S157" s="13">
        <v>2689000</v>
      </c>
      <c r="T157" s="12">
        <v>2321200</v>
      </c>
      <c r="U157" s="12">
        <v>3185700</v>
      </c>
      <c r="V157" s="12">
        <v>2410100</v>
      </c>
      <c r="W157" s="13">
        <v>3509000</v>
      </c>
      <c r="X157" s="14">
        <v>3374000</v>
      </c>
      <c r="Y157" s="14">
        <v>3164800</v>
      </c>
      <c r="Z157" s="14">
        <v>3090600</v>
      </c>
      <c r="AA157" s="13">
        <v>2695200</v>
      </c>
      <c r="AB157" s="14">
        <v>2061600</v>
      </c>
      <c r="AC157" s="14">
        <v>3030500</v>
      </c>
      <c r="AD157" s="14">
        <v>2980500</v>
      </c>
      <c r="AE157" s="13">
        <v>3354600</v>
      </c>
      <c r="AF157" s="14">
        <v>4335600</v>
      </c>
      <c r="AG157" s="14">
        <v>3876800</v>
      </c>
      <c r="AH157" s="14">
        <v>4014100</v>
      </c>
      <c r="AI157" s="13">
        <v>2877800</v>
      </c>
      <c r="AJ157" s="14">
        <v>2939200</v>
      </c>
      <c r="AK157" s="14">
        <v>2687100</v>
      </c>
      <c r="AL157" s="14">
        <v>3484300</v>
      </c>
    </row>
    <row r="158" spans="1:38" ht="16" x14ac:dyDescent="0.2">
      <c r="A158" s="3" t="s">
        <v>644</v>
      </c>
      <c r="B158" s="3" t="s">
        <v>1747</v>
      </c>
      <c r="C158" s="12">
        <v>13088000</v>
      </c>
      <c r="D158" s="12">
        <v>13991000</v>
      </c>
      <c r="E158" s="12">
        <v>14126000</v>
      </c>
      <c r="F158" s="12">
        <v>13078000</v>
      </c>
      <c r="G158" s="13">
        <v>14293000</v>
      </c>
      <c r="H158" s="12">
        <v>17403000</v>
      </c>
      <c r="I158" s="12">
        <v>13109000</v>
      </c>
      <c r="J158" s="12">
        <v>15666000</v>
      </c>
      <c r="K158" s="13">
        <v>11432000</v>
      </c>
      <c r="L158" s="12">
        <v>14057000</v>
      </c>
      <c r="M158" s="12">
        <v>15094000</v>
      </c>
      <c r="N158" s="12">
        <v>13974000</v>
      </c>
      <c r="O158" s="13">
        <v>15991000</v>
      </c>
      <c r="P158" s="12">
        <v>12110000</v>
      </c>
      <c r="Q158" s="12">
        <v>13235000</v>
      </c>
      <c r="R158" s="12">
        <v>14941000</v>
      </c>
      <c r="S158" s="13">
        <v>14648000</v>
      </c>
      <c r="T158" s="12">
        <v>13699000</v>
      </c>
      <c r="U158" s="12">
        <v>11344000</v>
      </c>
      <c r="V158" s="12">
        <v>13402000</v>
      </c>
      <c r="W158" s="13">
        <v>7850000</v>
      </c>
      <c r="X158" s="14">
        <v>9093400</v>
      </c>
      <c r="Y158" s="14">
        <v>11733000</v>
      </c>
      <c r="Z158" s="14">
        <v>12851000</v>
      </c>
      <c r="AA158" s="13">
        <v>2169500</v>
      </c>
      <c r="AB158" s="14">
        <v>14381000</v>
      </c>
      <c r="AC158" s="14">
        <v>14554000</v>
      </c>
      <c r="AD158" s="14">
        <v>9792800</v>
      </c>
      <c r="AE158" s="13">
        <v>7460600</v>
      </c>
      <c r="AF158" s="14">
        <v>8126700</v>
      </c>
      <c r="AG158" s="14">
        <v>6598100</v>
      </c>
      <c r="AH158" s="14">
        <v>7344100</v>
      </c>
      <c r="AI158" s="13">
        <v>12292000</v>
      </c>
      <c r="AJ158" s="14">
        <v>10249000</v>
      </c>
      <c r="AK158" s="14">
        <v>8935600</v>
      </c>
      <c r="AL158" s="14">
        <v>14296000</v>
      </c>
    </row>
    <row r="159" spans="1:38" ht="16" x14ac:dyDescent="0.2">
      <c r="A159" s="3" t="s">
        <v>648</v>
      </c>
      <c r="B159" s="3" t="s">
        <v>1470</v>
      </c>
      <c r="C159" s="12">
        <v>1642800</v>
      </c>
      <c r="D159" s="12">
        <v>1516100</v>
      </c>
      <c r="E159" s="12">
        <f>AVERAGE(C159:D159,F159)</f>
        <v>1561433.3333333333</v>
      </c>
      <c r="F159" s="12">
        <v>1525400</v>
      </c>
      <c r="G159" s="13">
        <v>1249100</v>
      </c>
      <c r="H159" s="12">
        <v>1060200</v>
      </c>
      <c r="I159" s="12">
        <v>1885400</v>
      </c>
      <c r="J159" s="12">
        <v>1589000</v>
      </c>
      <c r="K159" s="13">
        <v>1765700</v>
      </c>
      <c r="L159" s="12">
        <v>1370900</v>
      </c>
      <c r="M159" s="12">
        <v>1119500</v>
      </c>
      <c r="N159" s="12">
        <v>1379500</v>
      </c>
      <c r="O159" s="13">
        <v>1576100</v>
      </c>
      <c r="P159" s="12">
        <v>1870100</v>
      </c>
      <c r="Q159" s="12">
        <v>1321300</v>
      </c>
      <c r="R159" s="12">
        <v>1475100</v>
      </c>
      <c r="S159" s="13">
        <v>1050400</v>
      </c>
      <c r="T159" s="12">
        <v>1250800</v>
      </c>
      <c r="U159" s="12">
        <v>1214800</v>
      </c>
      <c r="V159" s="12">
        <v>1344800</v>
      </c>
      <c r="W159" s="13">
        <v>1721400</v>
      </c>
      <c r="X159" s="14">
        <v>1238900</v>
      </c>
      <c r="Y159" s="14">
        <v>1284500</v>
      </c>
      <c r="Z159" s="14">
        <v>1495000</v>
      </c>
      <c r="AA159" s="13">
        <v>2093300</v>
      </c>
      <c r="AB159" s="14">
        <v>1820000</v>
      </c>
      <c r="AC159" s="14">
        <v>1436600</v>
      </c>
      <c r="AD159" s="14">
        <v>1368600</v>
      </c>
      <c r="AE159" s="13">
        <v>1882800</v>
      </c>
      <c r="AF159" s="14">
        <v>1525700</v>
      </c>
      <c r="AG159" s="14">
        <v>1090900</v>
      </c>
      <c r="AH159" s="14">
        <v>1476800</v>
      </c>
      <c r="AI159" s="13">
        <v>750100</v>
      </c>
      <c r="AJ159" s="14">
        <v>1417200</v>
      </c>
      <c r="AK159" s="14">
        <v>1252000</v>
      </c>
      <c r="AL159" s="14">
        <v>1143400</v>
      </c>
    </row>
    <row r="160" spans="1:38" ht="16" x14ac:dyDescent="0.2">
      <c r="A160" s="3" t="s">
        <v>653</v>
      </c>
      <c r="B160" s="3" t="s">
        <v>1750</v>
      </c>
      <c r="C160" s="12">
        <v>18691000</v>
      </c>
      <c r="D160" s="12">
        <v>14659000</v>
      </c>
      <c r="E160" s="12">
        <v>20362000</v>
      </c>
      <c r="F160" s="12">
        <v>16824000</v>
      </c>
      <c r="G160" s="13">
        <v>19377000</v>
      </c>
      <c r="H160" s="12">
        <v>15987000</v>
      </c>
      <c r="I160" s="12">
        <v>23967000</v>
      </c>
      <c r="J160" s="12">
        <v>16949000</v>
      </c>
      <c r="K160" s="13">
        <v>19785000</v>
      </c>
      <c r="L160" s="12">
        <v>16929000</v>
      </c>
      <c r="M160" s="12">
        <v>17674000</v>
      </c>
      <c r="N160" s="12">
        <v>19043000</v>
      </c>
      <c r="O160" s="13">
        <v>15079000</v>
      </c>
      <c r="P160" s="12">
        <v>17048000</v>
      </c>
      <c r="Q160" s="12">
        <v>14397000</v>
      </c>
      <c r="R160" s="12">
        <f>AVERAGE(O160:Q160)</f>
        <v>15508000</v>
      </c>
      <c r="S160" s="13">
        <v>13629000</v>
      </c>
      <c r="T160" s="12">
        <v>13922000</v>
      </c>
      <c r="U160" s="12">
        <v>13006000</v>
      </c>
      <c r="V160" s="12">
        <v>11974000</v>
      </c>
      <c r="W160" s="13">
        <v>16698000</v>
      </c>
      <c r="X160" s="14">
        <v>25415000</v>
      </c>
      <c r="Y160" s="14">
        <v>19592000</v>
      </c>
      <c r="Z160" s="14">
        <v>20643000</v>
      </c>
      <c r="AA160" s="13">
        <v>20333000</v>
      </c>
      <c r="AB160" s="14">
        <v>16114000</v>
      </c>
      <c r="AC160" s="14">
        <v>18973000</v>
      </c>
      <c r="AD160" s="14">
        <v>16486000</v>
      </c>
      <c r="AE160" s="13">
        <v>15430000</v>
      </c>
      <c r="AF160" s="14">
        <v>17934000</v>
      </c>
      <c r="AG160" s="14">
        <v>22722000</v>
      </c>
      <c r="AH160" s="14">
        <v>17962000</v>
      </c>
      <c r="AI160" s="13">
        <v>16529000</v>
      </c>
      <c r="AJ160" s="14">
        <v>20748000</v>
      </c>
      <c r="AK160" s="14">
        <v>14717000</v>
      </c>
      <c r="AL160" s="14">
        <v>19137000</v>
      </c>
    </row>
    <row r="161" spans="1:38" ht="16" x14ac:dyDescent="0.2">
      <c r="A161" s="3" t="s">
        <v>656</v>
      </c>
      <c r="B161" s="3" t="s">
        <v>1471</v>
      </c>
      <c r="C161" s="12">
        <v>0</v>
      </c>
      <c r="D161" s="12">
        <v>0</v>
      </c>
      <c r="E161" s="12">
        <v>0</v>
      </c>
      <c r="F161" s="12">
        <v>0</v>
      </c>
      <c r="G161" s="13">
        <v>2123280</v>
      </c>
      <c r="H161" s="12">
        <v>3950100</v>
      </c>
      <c r="I161" s="12">
        <v>691440</v>
      </c>
      <c r="J161" s="12">
        <v>1728300</v>
      </c>
      <c r="K161" s="13">
        <v>1305100</v>
      </c>
      <c r="L161" s="12">
        <v>1441900</v>
      </c>
      <c r="M161" s="12">
        <v>1223500</v>
      </c>
      <c r="N161" s="12">
        <v>1600200</v>
      </c>
      <c r="O161" s="13">
        <v>1113700</v>
      </c>
      <c r="P161" s="12">
        <v>2025000</v>
      </c>
      <c r="Q161" s="12">
        <v>1349900</v>
      </c>
      <c r="R161" s="12">
        <v>1266500</v>
      </c>
      <c r="S161" s="13">
        <v>1167700</v>
      </c>
      <c r="T161" s="12">
        <v>3461300</v>
      </c>
      <c r="U161" s="12">
        <v>3283400</v>
      </c>
      <c r="V161" s="12">
        <v>1654100</v>
      </c>
      <c r="W161" s="13">
        <v>1814700</v>
      </c>
      <c r="X161" s="14">
        <v>1751000</v>
      </c>
      <c r="Y161" s="14">
        <v>1879500</v>
      </c>
      <c r="Z161" s="14">
        <v>1813600</v>
      </c>
      <c r="AA161" s="13">
        <v>1294200</v>
      </c>
      <c r="AB161" s="14">
        <v>1257400</v>
      </c>
      <c r="AC161" s="14">
        <v>1394000</v>
      </c>
      <c r="AD161" s="14">
        <f>AVERAGE(AA161:AC161)</f>
        <v>1315200</v>
      </c>
      <c r="AE161" s="13">
        <v>3586000</v>
      </c>
      <c r="AF161" s="14">
        <v>1195300</v>
      </c>
      <c r="AG161" s="14">
        <v>1144500</v>
      </c>
      <c r="AH161" s="14">
        <v>1975266.67</v>
      </c>
      <c r="AI161" s="13">
        <v>1446400</v>
      </c>
      <c r="AJ161" s="14">
        <v>1137500</v>
      </c>
      <c r="AK161" s="14">
        <v>1747400</v>
      </c>
      <c r="AL161" s="14">
        <v>1668400</v>
      </c>
    </row>
    <row r="162" spans="1:38" ht="16" x14ac:dyDescent="0.2">
      <c r="A162" s="3" t="s">
        <v>663</v>
      </c>
      <c r="B162" s="3" t="s">
        <v>1756</v>
      </c>
      <c r="C162" s="12">
        <v>1083500000</v>
      </c>
      <c r="D162" s="12">
        <v>916220000</v>
      </c>
      <c r="E162" s="12">
        <v>998980000</v>
      </c>
      <c r="F162" s="12">
        <v>1057300000</v>
      </c>
      <c r="G162" s="13">
        <v>1157900000</v>
      </c>
      <c r="H162" s="12">
        <v>1033400000</v>
      </c>
      <c r="I162" s="12">
        <v>766160000</v>
      </c>
      <c r="J162" s="12">
        <v>771440000</v>
      </c>
      <c r="K162" s="13">
        <v>1018400000</v>
      </c>
      <c r="L162" s="12">
        <v>1069000000</v>
      </c>
      <c r="M162" s="12">
        <v>873110000</v>
      </c>
      <c r="N162" s="12">
        <v>1119200000</v>
      </c>
      <c r="O162" s="13">
        <v>1059300000</v>
      </c>
      <c r="P162" s="12">
        <v>1035700000</v>
      </c>
      <c r="Q162" s="12">
        <v>1014600000</v>
      </c>
      <c r="R162" s="12">
        <v>1205500000</v>
      </c>
      <c r="S162" s="13">
        <v>1086700000</v>
      </c>
      <c r="T162" s="12">
        <v>1030800000</v>
      </c>
      <c r="U162" s="12">
        <v>1047300000</v>
      </c>
      <c r="V162" s="12">
        <v>959170000</v>
      </c>
      <c r="W162" s="13">
        <v>1142400000</v>
      </c>
      <c r="X162" s="14">
        <v>1143900000</v>
      </c>
      <c r="Y162" s="14">
        <v>1019000000</v>
      </c>
      <c r="Z162" s="14">
        <v>985410000</v>
      </c>
      <c r="AA162" s="13">
        <v>722970000</v>
      </c>
      <c r="AB162" s="14">
        <v>981620000</v>
      </c>
      <c r="AC162" s="14">
        <v>1051800000</v>
      </c>
      <c r="AD162" s="14">
        <v>1075800000</v>
      </c>
      <c r="AE162" s="13">
        <v>957280000</v>
      </c>
      <c r="AF162" s="14">
        <v>921090000</v>
      </c>
      <c r="AG162" s="14">
        <v>1001400000</v>
      </c>
      <c r="AH162" s="14">
        <v>901080000</v>
      </c>
      <c r="AI162" s="13">
        <v>1110100000</v>
      </c>
      <c r="AJ162" s="14">
        <v>1075600000</v>
      </c>
      <c r="AK162" s="14">
        <v>999570000</v>
      </c>
      <c r="AL162" s="14">
        <v>1042500000</v>
      </c>
    </row>
    <row r="163" spans="1:38" ht="16" x14ac:dyDescent="0.2">
      <c r="A163" s="3" t="s">
        <v>664</v>
      </c>
      <c r="B163" s="3" t="s">
        <v>1589</v>
      </c>
      <c r="C163" s="12">
        <v>10491000</v>
      </c>
      <c r="D163" s="12">
        <v>13990000</v>
      </c>
      <c r="E163" s="12">
        <v>12520000</v>
      </c>
      <c r="F163" s="12">
        <v>11332000</v>
      </c>
      <c r="G163" s="13">
        <v>9600200</v>
      </c>
      <c r="H163" s="12">
        <v>9827500</v>
      </c>
      <c r="I163" s="12">
        <v>7084100</v>
      </c>
      <c r="J163" s="12">
        <v>11889000</v>
      </c>
      <c r="K163" s="13">
        <v>8431400</v>
      </c>
      <c r="L163" s="12">
        <v>14310000</v>
      </c>
      <c r="M163" s="12">
        <v>18097000</v>
      </c>
      <c r="N163" s="12">
        <v>4630600</v>
      </c>
      <c r="O163" s="13">
        <v>8779500</v>
      </c>
      <c r="P163" s="12">
        <v>12267000</v>
      </c>
      <c r="Q163" s="12">
        <v>14760000</v>
      </c>
      <c r="R163" s="12">
        <v>11935500</v>
      </c>
      <c r="S163" s="13">
        <v>10554000</v>
      </c>
      <c r="T163" s="12">
        <v>12981000</v>
      </c>
      <c r="U163" s="12">
        <v>13854000</v>
      </c>
      <c r="V163" s="12">
        <v>12878000</v>
      </c>
      <c r="W163" s="13">
        <v>13607000</v>
      </c>
      <c r="X163" s="14">
        <v>8699800</v>
      </c>
      <c r="Y163" s="14">
        <v>10418566.699999999</v>
      </c>
      <c r="Z163" s="14">
        <v>8948900</v>
      </c>
      <c r="AA163" s="13">
        <v>8894266.6669999994</v>
      </c>
      <c r="AB163" s="14">
        <v>13235000</v>
      </c>
      <c r="AC163" s="14">
        <v>4919100</v>
      </c>
      <c r="AD163" s="14">
        <v>8528700</v>
      </c>
      <c r="AE163" s="13">
        <v>13687000</v>
      </c>
      <c r="AF163" s="14">
        <v>9508200</v>
      </c>
      <c r="AG163" s="14">
        <v>10640000</v>
      </c>
      <c r="AH163" s="14">
        <v>7259300</v>
      </c>
      <c r="AI163" s="13">
        <v>15539000</v>
      </c>
      <c r="AJ163" s="14">
        <v>12632000</v>
      </c>
      <c r="AK163" s="14">
        <v>10552000</v>
      </c>
      <c r="AL163" s="14">
        <v>16800000</v>
      </c>
    </row>
    <row r="164" spans="1:38" ht="16" x14ac:dyDescent="0.2">
      <c r="A164" s="3" t="s">
        <v>668</v>
      </c>
      <c r="B164" s="3" t="s">
        <v>1470</v>
      </c>
      <c r="C164" s="12">
        <v>81974000</v>
      </c>
      <c r="D164" s="12">
        <v>87976000</v>
      </c>
      <c r="E164" s="12">
        <v>69257000</v>
      </c>
      <c r="F164" s="12">
        <v>86622000</v>
      </c>
      <c r="G164" s="13">
        <v>54613000</v>
      </c>
      <c r="H164" s="12">
        <v>70225000</v>
      </c>
      <c r="I164" s="12">
        <v>90279000</v>
      </c>
      <c r="J164" s="12">
        <v>81237000</v>
      </c>
      <c r="K164" s="13">
        <v>85311000</v>
      </c>
      <c r="L164" s="12">
        <v>61449000</v>
      </c>
      <c r="M164" s="12">
        <v>75012000</v>
      </c>
      <c r="N164" s="12">
        <v>70813000</v>
      </c>
      <c r="O164" s="13">
        <v>58384000</v>
      </c>
      <c r="P164" s="12">
        <v>91954000</v>
      </c>
      <c r="Q164" s="12">
        <v>68192000</v>
      </c>
      <c r="R164" s="12">
        <v>66247000</v>
      </c>
      <c r="S164" s="13">
        <v>55973000</v>
      </c>
      <c r="T164" s="12">
        <v>62072000</v>
      </c>
      <c r="U164" s="12">
        <v>65034000</v>
      </c>
      <c r="V164" s="12">
        <v>62307000</v>
      </c>
      <c r="W164" s="13">
        <v>87331000</v>
      </c>
      <c r="X164" s="14">
        <v>85565000</v>
      </c>
      <c r="Y164" s="14">
        <v>85482000</v>
      </c>
      <c r="Z164" s="14">
        <f>AVERAGE(W164:Y164)</f>
        <v>86126000</v>
      </c>
      <c r="AA164" s="13">
        <v>124620000</v>
      </c>
      <c r="AB164" s="14">
        <v>58070000</v>
      </c>
      <c r="AC164" s="14">
        <v>64610000</v>
      </c>
      <c r="AD164" s="14">
        <v>89773000</v>
      </c>
      <c r="AE164" s="13">
        <v>100140000</v>
      </c>
      <c r="AF164" s="14">
        <v>118970000</v>
      </c>
      <c r="AG164" s="14">
        <v>133570000</v>
      </c>
      <c r="AH164" s="14">
        <v>118730000</v>
      </c>
      <c r="AI164" s="13">
        <v>69719000</v>
      </c>
      <c r="AJ164" s="14">
        <v>84744000</v>
      </c>
      <c r="AK164" s="14">
        <v>58636000</v>
      </c>
      <c r="AL164" s="14">
        <v>71715000</v>
      </c>
    </row>
    <row r="165" spans="1:38" ht="16" x14ac:dyDescent="0.2">
      <c r="A165" s="3" t="s">
        <v>671</v>
      </c>
      <c r="B165" s="3" t="s">
        <v>1471</v>
      </c>
      <c r="C165" s="12">
        <v>13686000</v>
      </c>
      <c r="D165" s="12">
        <v>14988000</v>
      </c>
      <c r="E165" s="12">
        <v>12714000</v>
      </c>
      <c r="F165" s="12">
        <v>16872000</v>
      </c>
      <c r="G165" s="13">
        <v>9031500</v>
      </c>
      <c r="H165" s="12">
        <v>9948300</v>
      </c>
      <c r="I165" s="12">
        <v>11619000</v>
      </c>
      <c r="J165" s="12">
        <v>14102000</v>
      </c>
      <c r="K165" s="13">
        <v>11440000</v>
      </c>
      <c r="L165" s="12">
        <v>10877000</v>
      </c>
      <c r="M165" s="12">
        <v>10606000</v>
      </c>
      <c r="N165" s="12">
        <v>10041000</v>
      </c>
      <c r="O165" s="13">
        <v>11233000</v>
      </c>
      <c r="P165" s="12">
        <v>12380000</v>
      </c>
      <c r="Q165" s="12">
        <v>8840000</v>
      </c>
      <c r="R165" s="12">
        <v>9439700</v>
      </c>
      <c r="S165" s="13">
        <v>9079200</v>
      </c>
      <c r="T165" s="12">
        <v>10540000</v>
      </c>
      <c r="U165" s="12">
        <v>13440000</v>
      </c>
      <c r="V165" s="12">
        <v>11241000</v>
      </c>
      <c r="W165" s="13">
        <v>14787000</v>
      </c>
      <c r="X165" s="14">
        <v>9714200</v>
      </c>
      <c r="Y165" s="14">
        <v>10800000</v>
      </c>
      <c r="Z165" s="14">
        <v>11501000</v>
      </c>
      <c r="AA165" s="13">
        <f>AVERAGE(AB165:AD165)</f>
        <v>10951666.666666666</v>
      </c>
      <c r="AB165" s="14">
        <v>11728000</v>
      </c>
      <c r="AC165" s="14">
        <v>10633000</v>
      </c>
      <c r="AD165" s="14">
        <v>10494000</v>
      </c>
      <c r="AE165" s="13">
        <v>15473000</v>
      </c>
      <c r="AF165" s="14">
        <v>14120000</v>
      </c>
      <c r="AG165" s="14">
        <v>14856000</v>
      </c>
      <c r="AH165" s="14">
        <v>14389000</v>
      </c>
      <c r="AI165" s="13">
        <v>9781900</v>
      </c>
      <c r="AJ165" s="14">
        <v>10062000</v>
      </c>
      <c r="AK165" s="14">
        <v>10118000</v>
      </c>
      <c r="AL165" s="14">
        <v>10900000</v>
      </c>
    </row>
    <row r="166" spans="1:38" ht="16" x14ac:dyDescent="0.2">
      <c r="A166" s="3" t="s">
        <v>672</v>
      </c>
      <c r="B166" s="3" t="s">
        <v>1470</v>
      </c>
      <c r="C166" s="12">
        <v>6889700</v>
      </c>
      <c r="D166" s="12">
        <v>7853000</v>
      </c>
      <c r="E166" s="12">
        <v>7144400</v>
      </c>
      <c r="F166" s="12">
        <v>7528700</v>
      </c>
      <c r="G166" s="13">
        <v>0</v>
      </c>
      <c r="H166" s="12">
        <v>0</v>
      </c>
      <c r="I166" s="12">
        <v>0</v>
      </c>
      <c r="J166" s="12">
        <v>0</v>
      </c>
      <c r="K166" s="13">
        <v>11003000</v>
      </c>
      <c r="L166" s="12">
        <v>5702200</v>
      </c>
      <c r="M166" s="12">
        <v>7360100</v>
      </c>
      <c r="N166" s="12">
        <v>5375100</v>
      </c>
      <c r="O166" s="13">
        <v>0</v>
      </c>
      <c r="P166" s="12">
        <v>0</v>
      </c>
      <c r="Q166" s="12">
        <v>0</v>
      </c>
      <c r="R166" s="12">
        <v>0</v>
      </c>
      <c r="S166" s="13">
        <v>0</v>
      </c>
      <c r="T166" s="12">
        <v>0</v>
      </c>
      <c r="U166" s="12">
        <v>0</v>
      </c>
      <c r="V166" s="12">
        <v>0</v>
      </c>
      <c r="W166" s="13">
        <v>0</v>
      </c>
      <c r="X166" s="14">
        <v>0</v>
      </c>
      <c r="Y166" s="14">
        <v>0</v>
      </c>
      <c r="Z166" s="14">
        <v>0</v>
      </c>
      <c r="AA166" s="13">
        <v>0</v>
      </c>
      <c r="AB166" s="14">
        <v>0</v>
      </c>
      <c r="AC166" s="14">
        <v>0</v>
      </c>
      <c r="AD166" s="14">
        <v>0</v>
      </c>
      <c r="AE166" s="13">
        <v>0</v>
      </c>
      <c r="AF166" s="14">
        <v>0</v>
      </c>
      <c r="AG166" s="14">
        <v>0</v>
      </c>
      <c r="AH166" s="14">
        <v>0</v>
      </c>
      <c r="AI166" s="13">
        <v>0</v>
      </c>
      <c r="AJ166" s="14">
        <v>0</v>
      </c>
      <c r="AK166" s="14">
        <v>0</v>
      </c>
      <c r="AL166" s="14">
        <v>0</v>
      </c>
    </row>
    <row r="167" spans="1:38" ht="16" x14ac:dyDescent="0.2">
      <c r="A167" s="3" t="s">
        <v>681</v>
      </c>
      <c r="B167" s="3" t="s">
        <v>1512</v>
      </c>
      <c r="C167" s="12">
        <v>4292700</v>
      </c>
      <c r="D167" s="12">
        <v>4247000</v>
      </c>
      <c r="E167" s="12">
        <v>4265300</v>
      </c>
      <c r="F167" s="12">
        <v>4056400</v>
      </c>
      <c r="G167" s="13">
        <v>3840600</v>
      </c>
      <c r="H167" s="12">
        <v>4661100</v>
      </c>
      <c r="I167" s="12">
        <v>4558400</v>
      </c>
      <c r="J167" s="12">
        <v>4230800</v>
      </c>
      <c r="K167" s="13">
        <v>3768000</v>
      </c>
      <c r="L167" s="12">
        <v>4831700</v>
      </c>
      <c r="M167" s="12">
        <v>4031700</v>
      </c>
      <c r="N167" s="12">
        <v>4684700</v>
      </c>
      <c r="O167" s="13">
        <v>5031900</v>
      </c>
      <c r="P167" s="12">
        <v>3594800</v>
      </c>
      <c r="Q167" s="12">
        <v>4704200</v>
      </c>
      <c r="R167" s="12">
        <v>4400000</v>
      </c>
      <c r="S167" s="13">
        <v>4073400</v>
      </c>
      <c r="T167" s="12">
        <v>4195600</v>
      </c>
      <c r="U167" s="12">
        <v>4147300</v>
      </c>
      <c r="V167" s="12">
        <v>4420400</v>
      </c>
      <c r="W167" s="13">
        <v>3712600</v>
      </c>
      <c r="X167" s="14">
        <v>2968700</v>
      </c>
      <c r="Y167" s="14">
        <v>3413700</v>
      </c>
      <c r="Z167" s="14">
        <v>4396600</v>
      </c>
      <c r="AA167" s="13">
        <v>5184400</v>
      </c>
      <c r="AB167" s="14">
        <v>5002900</v>
      </c>
      <c r="AC167" s="14">
        <v>4102000</v>
      </c>
      <c r="AD167" s="14">
        <v>4151400</v>
      </c>
      <c r="AE167" s="13">
        <v>4052400</v>
      </c>
      <c r="AF167" s="14">
        <v>4897800</v>
      </c>
      <c r="AG167" s="14">
        <v>3511500</v>
      </c>
      <c r="AH167" s="14">
        <v>4137900</v>
      </c>
      <c r="AI167" s="13">
        <v>4678200</v>
      </c>
      <c r="AJ167" s="14">
        <v>4148400</v>
      </c>
      <c r="AK167" s="14">
        <v>3691200</v>
      </c>
      <c r="AL167" s="14">
        <v>4965100</v>
      </c>
    </row>
    <row r="168" spans="1:38" ht="16" x14ac:dyDescent="0.2">
      <c r="A168" s="3" t="s">
        <v>682</v>
      </c>
      <c r="B168" s="3" t="s">
        <v>1524</v>
      </c>
      <c r="C168" s="12">
        <v>7783300</v>
      </c>
      <c r="D168" s="12">
        <v>7193000</v>
      </c>
      <c r="E168" s="12">
        <v>6619400</v>
      </c>
      <c r="F168" s="12">
        <v>7293900</v>
      </c>
      <c r="G168" s="13">
        <v>8019300</v>
      </c>
      <c r="H168" s="12">
        <v>7970100</v>
      </c>
      <c r="I168" s="12">
        <v>8606600</v>
      </c>
      <c r="J168" s="12">
        <v>8969400</v>
      </c>
      <c r="K168" s="13">
        <v>8956100</v>
      </c>
      <c r="L168" s="12">
        <v>8375500</v>
      </c>
      <c r="M168" s="12">
        <v>8441400</v>
      </c>
      <c r="N168" s="12">
        <v>9177100</v>
      </c>
      <c r="O168" s="13">
        <v>9195200</v>
      </c>
      <c r="P168" s="12">
        <v>7939700</v>
      </c>
      <c r="Q168" s="12">
        <v>8619600</v>
      </c>
      <c r="R168" s="12">
        <v>9920200</v>
      </c>
      <c r="S168" s="13">
        <v>7795400</v>
      </c>
      <c r="T168" s="12">
        <v>9110600</v>
      </c>
      <c r="U168" s="12">
        <v>7274900</v>
      </c>
      <c r="V168" s="12">
        <v>9417700</v>
      </c>
      <c r="W168" s="13">
        <v>6344600</v>
      </c>
      <c r="X168" s="14">
        <v>7776600</v>
      </c>
      <c r="Y168" s="14">
        <v>7691300</v>
      </c>
      <c r="Z168" s="14">
        <v>7094500</v>
      </c>
      <c r="AA168" s="13">
        <v>14037000</v>
      </c>
      <c r="AB168" s="14">
        <v>8730200</v>
      </c>
      <c r="AC168" s="14">
        <v>9068200</v>
      </c>
      <c r="AD168" s="14">
        <v>7859800</v>
      </c>
      <c r="AE168" s="13">
        <v>7514400</v>
      </c>
      <c r="AF168" s="14">
        <v>10204000</v>
      </c>
      <c r="AG168" s="14">
        <v>8050900</v>
      </c>
      <c r="AH168" s="14">
        <v>8234700</v>
      </c>
      <c r="AI168" s="13">
        <v>7105300</v>
      </c>
      <c r="AJ168" s="14">
        <v>7651400</v>
      </c>
      <c r="AK168" s="14">
        <v>8307000</v>
      </c>
      <c r="AL168" s="14">
        <v>8851000</v>
      </c>
    </row>
    <row r="169" spans="1:38" ht="16" x14ac:dyDescent="0.2">
      <c r="A169" s="3" t="s">
        <v>687</v>
      </c>
      <c r="B169" s="3" t="s">
        <v>1471</v>
      </c>
      <c r="C169" s="12">
        <v>222560000</v>
      </c>
      <c r="D169" s="12">
        <v>223730000</v>
      </c>
      <c r="E169" s="12">
        <v>252220000</v>
      </c>
      <c r="F169" s="12">
        <v>234110000</v>
      </c>
      <c r="G169" s="13">
        <v>307950000</v>
      </c>
      <c r="H169" s="12">
        <v>266850000</v>
      </c>
      <c r="I169" s="12">
        <v>243790000</v>
      </c>
      <c r="J169" s="12">
        <v>207300000</v>
      </c>
      <c r="K169" s="13">
        <v>317620000</v>
      </c>
      <c r="L169" s="12">
        <v>269190000</v>
      </c>
      <c r="M169" s="12">
        <v>226490000</v>
      </c>
      <c r="N169" s="12">
        <v>240450000</v>
      </c>
      <c r="O169" s="13">
        <v>256590000</v>
      </c>
      <c r="P169" s="12">
        <v>234380000</v>
      </c>
      <c r="Q169" s="12">
        <v>220250000</v>
      </c>
      <c r="R169" s="12">
        <v>180330000</v>
      </c>
      <c r="S169" s="13">
        <v>230640000</v>
      </c>
      <c r="T169" s="12">
        <v>215890000</v>
      </c>
      <c r="U169" s="12">
        <v>226120000</v>
      </c>
      <c r="V169" s="12">
        <v>299310000</v>
      </c>
      <c r="W169" s="13">
        <v>231980000</v>
      </c>
      <c r="X169" s="14">
        <v>215070000</v>
      </c>
      <c r="Y169" s="14">
        <v>176370000</v>
      </c>
      <c r="Z169" s="14">
        <v>196130000</v>
      </c>
      <c r="AA169" s="13">
        <f>AVERAGE(AB169:AD169)</f>
        <v>229600000</v>
      </c>
      <c r="AB169" s="14">
        <v>219120000</v>
      </c>
      <c r="AC169" s="14">
        <v>240280000</v>
      </c>
      <c r="AD169" s="14">
        <v>229400000</v>
      </c>
      <c r="AE169" s="13">
        <v>174020000</v>
      </c>
      <c r="AF169" s="14">
        <v>156330000</v>
      </c>
      <c r="AG169" s="14">
        <v>159370000</v>
      </c>
      <c r="AH169" s="14">
        <v>165800000</v>
      </c>
      <c r="AI169" s="13">
        <v>272650000</v>
      </c>
      <c r="AJ169" s="14">
        <v>233690000</v>
      </c>
      <c r="AK169" s="14">
        <v>219550000</v>
      </c>
      <c r="AL169" s="14">
        <v>216640000</v>
      </c>
    </row>
    <row r="170" spans="1:38" ht="16" x14ac:dyDescent="0.2">
      <c r="A170" s="3" t="s">
        <v>688</v>
      </c>
      <c r="B170" s="3" t="s">
        <v>1598</v>
      </c>
      <c r="C170" s="12">
        <v>36783000</v>
      </c>
      <c r="D170" s="12">
        <v>37737000</v>
      </c>
      <c r="E170" s="12">
        <v>38956000</v>
      </c>
      <c r="F170" s="12">
        <v>43343000</v>
      </c>
      <c r="G170" s="13">
        <v>29909000</v>
      </c>
      <c r="H170" s="12">
        <v>39044000</v>
      </c>
      <c r="I170" s="12">
        <v>40075000</v>
      </c>
      <c r="J170" s="12">
        <v>44379000</v>
      </c>
      <c r="K170" s="13">
        <v>28539000</v>
      </c>
      <c r="L170" s="12">
        <v>31636000</v>
      </c>
      <c r="M170" s="12">
        <v>34316000</v>
      </c>
      <c r="N170" s="12">
        <v>31165000</v>
      </c>
      <c r="O170" s="13">
        <v>38870000</v>
      </c>
      <c r="P170" s="12">
        <v>31547000</v>
      </c>
      <c r="Q170" s="12">
        <v>33137000</v>
      </c>
      <c r="R170" s="12">
        <v>34049000</v>
      </c>
      <c r="S170" s="13">
        <v>40529000</v>
      </c>
      <c r="T170" s="12">
        <v>38306000</v>
      </c>
      <c r="U170" s="12">
        <v>37347000</v>
      </c>
      <c r="V170" s="12">
        <v>35685000</v>
      </c>
      <c r="W170" s="13">
        <v>29476000</v>
      </c>
      <c r="X170" s="14">
        <v>35136000</v>
      </c>
      <c r="Y170" s="14">
        <v>32136000</v>
      </c>
      <c r="Z170" s="14">
        <v>33239000</v>
      </c>
      <c r="AA170" s="13">
        <v>31675000</v>
      </c>
      <c r="AB170" s="14">
        <v>32444000</v>
      </c>
      <c r="AC170" s="14">
        <v>33374000</v>
      </c>
      <c r="AD170" s="14">
        <f>AVERAGE(AA170:AC170)</f>
        <v>32497666.666666668</v>
      </c>
      <c r="AE170" s="13">
        <v>37080000</v>
      </c>
      <c r="AF170" s="14">
        <v>30992000</v>
      </c>
      <c r="AG170" s="14">
        <v>32455000</v>
      </c>
      <c r="AH170" s="14">
        <v>25843000</v>
      </c>
      <c r="AI170" s="13">
        <v>30973000</v>
      </c>
      <c r="AJ170" s="14">
        <v>27717000</v>
      </c>
      <c r="AK170" s="14">
        <v>36831000</v>
      </c>
      <c r="AL170" s="14">
        <v>39228000</v>
      </c>
    </row>
    <row r="171" spans="1:38" ht="16" x14ac:dyDescent="0.2">
      <c r="A171" s="3" t="s">
        <v>693</v>
      </c>
      <c r="B171" s="3" t="s">
        <v>1598</v>
      </c>
      <c r="C171" s="12">
        <v>218020000</v>
      </c>
      <c r="D171" s="12">
        <v>205990000</v>
      </c>
      <c r="E171" s="12">
        <v>175970000</v>
      </c>
      <c r="F171" s="12">
        <v>218780000</v>
      </c>
      <c r="G171" s="13">
        <v>223540000</v>
      </c>
      <c r="H171" s="12">
        <v>207620000</v>
      </c>
      <c r="I171" s="12">
        <v>235960000</v>
      </c>
      <c r="J171" s="12">
        <v>257280000</v>
      </c>
      <c r="K171" s="13">
        <v>216700000</v>
      </c>
      <c r="L171" s="12">
        <v>222290000</v>
      </c>
      <c r="M171" s="12">
        <v>210970000</v>
      </c>
      <c r="N171" s="12">
        <v>204450000</v>
      </c>
      <c r="O171" s="13">
        <v>232960000</v>
      </c>
      <c r="P171" s="12">
        <v>190200000</v>
      </c>
      <c r="Q171" s="12">
        <v>204290000</v>
      </c>
      <c r="R171" s="12">
        <v>251830000</v>
      </c>
      <c r="S171" s="13">
        <v>193530000</v>
      </c>
      <c r="T171" s="12">
        <v>232600000</v>
      </c>
      <c r="U171" s="12">
        <v>203540000</v>
      </c>
      <c r="V171" s="12">
        <v>236170000</v>
      </c>
      <c r="W171" s="13">
        <v>184090000</v>
      </c>
      <c r="X171" s="14">
        <v>196480000</v>
      </c>
      <c r="Y171" s="14">
        <v>199130000</v>
      </c>
      <c r="Z171" s="14">
        <v>215070000</v>
      </c>
      <c r="AA171" s="13">
        <v>242700000</v>
      </c>
      <c r="AB171" s="14">
        <v>247800000</v>
      </c>
      <c r="AC171" s="14">
        <v>211920000</v>
      </c>
      <c r="AD171" s="14">
        <v>201870000</v>
      </c>
      <c r="AE171" s="13">
        <v>210230000</v>
      </c>
      <c r="AF171" s="14">
        <v>210140000</v>
      </c>
      <c r="AG171" s="14">
        <v>207350000</v>
      </c>
      <c r="AH171" s="14">
        <f>AVERAGE(AE171:AG171)</f>
        <v>209240000</v>
      </c>
      <c r="AI171" s="13">
        <v>224600000</v>
      </c>
      <c r="AJ171" s="14">
        <v>202710000</v>
      </c>
      <c r="AK171" s="14">
        <v>216040000</v>
      </c>
      <c r="AL171" s="14">
        <v>234330000</v>
      </c>
    </row>
    <row r="172" spans="1:38" ht="16" x14ac:dyDescent="0.2">
      <c r="A172" s="3" t="s">
        <v>694</v>
      </c>
      <c r="B172" s="3" t="s">
        <v>1487</v>
      </c>
      <c r="C172" s="12">
        <v>32707000</v>
      </c>
      <c r="D172" s="12">
        <v>40012000</v>
      </c>
      <c r="E172" s="12">
        <v>30578000</v>
      </c>
      <c r="F172" s="12">
        <v>44275000</v>
      </c>
      <c r="G172" s="13">
        <v>37059000</v>
      </c>
      <c r="H172" s="12">
        <v>31421000</v>
      </c>
      <c r="I172" s="12">
        <v>42787000</v>
      </c>
      <c r="J172" s="12">
        <v>36546000</v>
      </c>
      <c r="K172" s="13">
        <v>31795000</v>
      </c>
      <c r="L172" s="12">
        <v>31360000</v>
      </c>
      <c r="M172" s="12">
        <v>33548000</v>
      </c>
      <c r="N172" s="12">
        <v>26340000</v>
      </c>
      <c r="O172" s="13">
        <f>AVERAGE(P172:R172)</f>
        <v>35115000</v>
      </c>
      <c r="P172" s="12">
        <v>34503000</v>
      </c>
      <c r="Q172" s="12">
        <v>33721000</v>
      </c>
      <c r="R172" s="12">
        <v>37121000</v>
      </c>
      <c r="S172" s="13">
        <v>35097000</v>
      </c>
      <c r="T172" s="12">
        <v>40557000</v>
      </c>
      <c r="U172" s="12">
        <v>33305000</v>
      </c>
      <c r="V172" s="12">
        <v>38740000</v>
      </c>
      <c r="W172" s="13">
        <v>39891000</v>
      </c>
      <c r="X172" s="14">
        <v>46836000</v>
      </c>
      <c r="Y172" s="14">
        <v>27568000</v>
      </c>
      <c r="Z172" s="14">
        <v>42685000</v>
      </c>
      <c r="AA172" s="13">
        <f>AVERAGE(AB172:AD172)</f>
        <v>35001333.333333336</v>
      </c>
      <c r="AB172" s="14">
        <v>40538000</v>
      </c>
      <c r="AC172" s="14">
        <v>30600000</v>
      </c>
      <c r="AD172" s="14">
        <v>33866000</v>
      </c>
      <c r="AE172" s="13">
        <v>45396000</v>
      </c>
      <c r="AF172" s="14">
        <v>50359000</v>
      </c>
      <c r="AG172" s="14">
        <v>38466000</v>
      </c>
      <c r="AH172" s="14">
        <v>61578000</v>
      </c>
      <c r="AI172" s="13">
        <v>28783000</v>
      </c>
      <c r="AJ172" s="14">
        <v>32508000</v>
      </c>
      <c r="AK172" s="14">
        <v>32916000</v>
      </c>
      <c r="AL172" s="14">
        <v>33739000</v>
      </c>
    </row>
    <row r="173" spans="1:38" ht="16" x14ac:dyDescent="0.2">
      <c r="A173" s="3" t="s">
        <v>695</v>
      </c>
      <c r="B173" s="3" t="s">
        <v>1544</v>
      </c>
      <c r="C173" s="12">
        <v>15089000</v>
      </c>
      <c r="D173" s="12">
        <v>13239000</v>
      </c>
      <c r="E173" s="12">
        <v>13384000</v>
      </c>
      <c r="F173" s="12">
        <v>12936000</v>
      </c>
      <c r="G173" s="13">
        <v>18805000</v>
      </c>
      <c r="H173" s="12">
        <v>15299000</v>
      </c>
      <c r="I173" s="12">
        <v>18349000</v>
      </c>
      <c r="J173" s="12">
        <v>17872000</v>
      </c>
      <c r="K173" s="13">
        <v>17153000</v>
      </c>
      <c r="L173" s="12">
        <v>15436000</v>
      </c>
      <c r="M173" s="12">
        <v>16532000</v>
      </c>
      <c r="N173" s="12">
        <v>14921000</v>
      </c>
      <c r="O173" s="13">
        <v>16753000</v>
      </c>
      <c r="P173" s="12">
        <v>16741000</v>
      </c>
      <c r="Q173" s="12">
        <v>14972000</v>
      </c>
      <c r="R173" s="12">
        <v>15286000</v>
      </c>
      <c r="S173" s="13">
        <v>14094000</v>
      </c>
      <c r="T173" s="12">
        <v>15936000</v>
      </c>
      <c r="U173" s="12">
        <v>17077000</v>
      </c>
      <c r="V173" s="12">
        <v>16071000</v>
      </c>
      <c r="W173" s="13">
        <v>13927000</v>
      </c>
      <c r="X173" s="14">
        <v>15075000</v>
      </c>
      <c r="Y173" s="14">
        <v>13648000</v>
      </c>
      <c r="Z173" s="14">
        <v>18671000</v>
      </c>
      <c r="AA173" s="13">
        <v>14915000</v>
      </c>
      <c r="AB173" s="14">
        <v>16157000</v>
      </c>
      <c r="AC173" s="14">
        <v>15713000</v>
      </c>
      <c r="AD173" s="14">
        <v>13972000</v>
      </c>
      <c r="AE173" s="13">
        <v>16137000</v>
      </c>
      <c r="AF173" s="14">
        <v>17226000</v>
      </c>
      <c r="AG173" s="14">
        <v>16030000</v>
      </c>
      <c r="AH173" s="14">
        <v>15758000</v>
      </c>
      <c r="AI173" s="13">
        <v>15290000</v>
      </c>
      <c r="AJ173" s="14">
        <v>12686000</v>
      </c>
      <c r="AK173" s="14">
        <v>17484000</v>
      </c>
      <c r="AL173" s="14">
        <v>15230000</v>
      </c>
    </row>
    <row r="174" spans="1:38" ht="16" x14ac:dyDescent="0.2">
      <c r="A174" s="3" t="s">
        <v>696</v>
      </c>
      <c r="B174" s="3" t="s">
        <v>1471</v>
      </c>
      <c r="C174" s="12">
        <v>5162600</v>
      </c>
      <c r="D174" s="12">
        <v>7300600</v>
      </c>
      <c r="E174" s="12">
        <v>3610200</v>
      </c>
      <c r="F174" s="12">
        <v>4577000</v>
      </c>
      <c r="G174" s="13">
        <v>4558833.33</v>
      </c>
      <c r="H174" s="12">
        <v>3970500</v>
      </c>
      <c r="I174" s="12">
        <v>4346900</v>
      </c>
      <c r="J174" s="12">
        <v>5359100</v>
      </c>
      <c r="K174" s="13">
        <v>4659600</v>
      </c>
      <c r="L174" s="12">
        <v>3485200</v>
      </c>
      <c r="M174" s="12">
        <v>4425300</v>
      </c>
      <c r="N174" s="12">
        <v>3629800</v>
      </c>
      <c r="O174" s="13">
        <v>2762300</v>
      </c>
      <c r="P174" s="12">
        <v>3558000</v>
      </c>
      <c r="Q174" s="12">
        <v>2998300</v>
      </c>
      <c r="R174" s="12">
        <v>4037400</v>
      </c>
      <c r="S174" s="13">
        <v>0</v>
      </c>
      <c r="T174" s="12">
        <v>0</v>
      </c>
      <c r="U174" s="12">
        <v>0</v>
      </c>
      <c r="V174" s="12">
        <v>0</v>
      </c>
      <c r="W174" s="13">
        <v>3423900</v>
      </c>
      <c r="X174" s="14">
        <v>4298100</v>
      </c>
      <c r="Y174" s="14">
        <v>3967600</v>
      </c>
      <c r="Z174" s="14">
        <v>4850000</v>
      </c>
      <c r="AA174" s="13">
        <f>AVERAGE(AB174:AD174)</f>
        <v>3814866.6666666665</v>
      </c>
      <c r="AB174" s="14">
        <v>3871000</v>
      </c>
      <c r="AC174" s="14">
        <v>4030600</v>
      </c>
      <c r="AD174" s="14">
        <v>3543000</v>
      </c>
      <c r="AE174" s="13">
        <v>5181200</v>
      </c>
      <c r="AF174" s="14">
        <v>5354100</v>
      </c>
      <c r="AG174" s="14">
        <v>5019600</v>
      </c>
      <c r="AH174" s="14">
        <v>4663500</v>
      </c>
      <c r="AI174" s="13">
        <v>4969666.67</v>
      </c>
      <c r="AJ174" s="14">
        <v>5336400</v>
      </c>
      <c r="AK174" s="14">
        <v>4025200</v>
      </c>
      <c r="AL174" s="14">
        <v>5547400</v>
      </c>
    </row>
    <row r="175" spans="1:38" ht="16" x14ac:dyDescent="0.2">
      <c r="A175" s="3" t="s">
        <v>697</v>
      </c>
      <c r="B175" s="3" t="s">
        <v>1731</v>
      </c>
      <c r="C175" s="12">
        <v>22746000</v>
      </c>
      <c r="D175" s="12">
        <v>29107000</v>
      </c>
      <c r="E175" s="12">
        <v>24684000</v>
      </c>
      <c r="F175" s="12">
        <v>30993000</v>
      </c>
      <c r="G175" s="13">
        <v>14140000</v>
      </c>
      <c r="H175" s="12">
        <v>13291000</v>
      </c>
      <c r="I175" s="12">
        <v>18819000</v>
      </c>
      <c r="J175" s="12">
        <v>16165000</v>
      </c>
      <c r="K175" s="13">
        <v>22403000</v>
      </c>
      <c r="L175" s="12">
        <v>11303000</v>
      </c>
      <c r="M175" s="12">
        <v>17176000</v>
      </c>
      <c r="N175" s="12">
        <v>16600000</v>
      </c>
      <c r="O175" s="13">
        <v>10248000</v>
      </c>
      <c r="P175" s="12">
        <f>AVERAGE(O175,Q175:R175)</f>
        <v>10635333.333333334</v>
      </c>
      <c r="Q175" s="12">
        <v>10509000</v>
      </c>
      <c r="R175" s="12">
        <v>11149000</v>
      </c>
      <c r="S175" s="13">
        <v>12410000</v>
      </c>
      <c r="T175" s="12">
        <v>11151000</v>
      </c>
      <c r="U175" s="12">
        <v>16308000</v>
      </c>
      <c r="V175" s="12">
        <v>15529000</v>
      </c>
      <c r="W175" s="13">
        <v>23491000</v>
      </c>
      <c r="X175" s="14">
        <v>22834000</v>
      </c>
      <c r="Y175" s="14">
        <v>21630000</v>
      </c>
      <c r="Z175" s="14">
        <v>22468000</v>
      </c>
      <c r="AA175" s="13">
        <f>AVERAGE(AB175:AD175)</f>
        <v>15180000</v>
      </c>
      <c r="AB175" s="14">
        <v>12609000</v>
      </c>
      <c r="AC175" s="14">
        <v>14616000</v>
      </c>
      <c r="AD175" s="14">
        <v>18315000</v>
      </c>
      <c r="AE175" s="13">
        <v>27096000</v>
      </c>
      <c r="AF175" s="14">
        <v>32519000</v>
      </c>
      <c r="AG175" s="14">
        <v>31794000</v>
      </c>
      <c r="AH175" s="14">
        <v>30761000</v>
      </c>
      <c r="AI175" s="13">
        <v>15338000</v>
      </c>
      <c r="AJ175" s="14">
        <v>16841000</v>
      </c>
      <c r="AK175" s="14">
        <v>14009000</v>
      </c>
      <c r="AL175" s="14">
        <v>21713000</v>
      </c>
    </row>
    <row r="176" spans="1:38" ht="16" x14ac:dyDescent="0.2">
      <c r="A176" s="3" t="s">
        <v>705</v>
      </c>
      <c r="B176" s="3" t="s">
        <v>1471</v>
      </c>
      <c r="C176" s="12">
        <v>2417100</v>
      </c>
      <c r="D176" s="12">
        <v>2364900</v>
      </c>
      <c r="E176" s="12">
        <v>2781200</v>
      </c>
      <c r="F176" s="12">
        <v>2105200</v>
      </c>
      <c r="G176" s="13">
        <v>0</v>
      </c>
      <c r="H176" s="12">
        <v>0</v>
      </c>
      <c r="I176" s="12">
        <v>0</v>
      </c>
      <c r="J176" s="12">
        <v>0</v>
      </c>
      <c r="K176" s="13">
        <v>0</v>
      </c>
      <c r="L176" s="12">
        <v>0</v>
      </c>
      <c r="M176" s="12">
        <v>0</v>
      </c>
      <c r="N176" s="12">
        <v>0</v>
      </c>
      <c r="O176" s="13">
        <v>0</v>
      </c>
      <c r="P176" s="12">
        <v>0</v>
      </c>
      <c r="Q176" s="12">
        <v>0</v>
      </c>
      <c r="R176" s="12">
        <v>0</v>
      </c>
      <c r="S176" s="13">
        <v>0</v>
      </c>
      <c r="T176" s="12">
        <v>0</v>
      </c>
      <c r="U176" s="12">
        <v>0</v>
      </c>
      <c r="V176" s="12">
        <v>0</v>
      </c>
      <c r="W176" s="13">
        <v>0</v>
      </c>
      <c r="X176" s="14">
        <v>0</v>
      </c>
      <c r="Y176" s="14">
        <v>0</v>
      </c>
      <c r="Z176" s="14">
        <v>0</v>
      </c>
      <c r="AA176" s="13">
        <v>0</v>
      </c>
      <c r="AB176" s="14">
        <v>0</v>
      </c>
      <c r="AC176" s="14">
        <v>0</v>
      </c>
      <c r="AD176" s="14">
        <v>0</v>
      </c>
      <c r="AE176" s="13">
        <v>0</v>
      </c>
      <c r="AF176" s="14">
        <v>0</v>
      </c>
      <c r="AG176" s="14">
        <v>0</v>
      </c>
      <c r="AH176" s="14">
        <v>0</v>
      </c>
      <c r="AI176" s="13">
        <v>0</v>
      </c>
      <c r="AJ176" s="14">
        <v>0</v>
      </c>
      <c r="AK176" s="14">
        <v>0</v>
      </c>
      <c r="AL176" s="14">
        <v>0</v>
      </c>
    </row>
    <row r="177" spans="1:38" ht="16" x14ac:dyDescent="0.2">
      <c r="A177" s="3" t="s">
        <v>708</v>
      </c>
      <c r="B177" s="3" t="s">
        <v>1769</v>
      </c>
      <c r="C177" s="12">
        <v>5560200</v>
      </c>
      <c r="D177" s="12">
        <v>5661200</v>
      </c>
      <c r="E177" s="12">
        <v>5606000</v>
      </c>
      <c r="F177" s="12">
        <f>AVERAGE(C177:E177)</f>
        <v>5609133.333333333</v>
      </c>
      <c r="G177" s="13">
        <v>5922400</v>
      </c>
      <c r="H177" s="12">
        <v>6883500</v>
      </c>
      <c r="I177" s="12">
        <v>9461300</v>
      </c>
      <c r="J177" s="12">
        <v>8317400</v>
      </c>
      <c r="K177" s="13">
        <v>6944600</v>
      </c>
      <c r="L177" s="12">
        <v>7166000</v>
      </c>
      <c r="M177" s="12">
        <v>7574000</v>
      </c>
      <c r="N177" s="12">
        <v>7296300</v>
      </c>
      <c r="O177" s="13">
        <v>7340500</v>
      </c>
      <c r="P177" s="12">
        <v>6519800</v>
      </c>
      <c r="Q177" s="12">
        <v>7039500</v>
      </c>
      <c r="R177" s="12">
        <v>7534700</v>
      </c>
      <c r="S177" s="13">
        <v>7734000</v>
      </c>
      <c r="T177" s="12">
        <v>6323400</v>
      </c>
      <c r="U177" s="12">
        <v>7253900</v>
      </c>
      <c r="V177" s="12">
        <v>6771900</v>
      </c>
      <c r="W177" s="13">
        <v>7161700</v>
      </c>
      <c r="X177" s="14">
        <v>7806700</v>
      </c>
      <c r="Y177" s="14">
        <v>9339500</v>
      </c>
      <c r="Z177" s="14">
        <v>7965500</v>
      </c>
      <c r="AA177" s="13">
        <v>4058100</v>
      </c>
      <c r="AB177" s="14">
        <v>7170600</v>
      </c>
      <c r="AC177" s="14">
        <v>8054400</v>
      </c>
      <c r="AD177" s="14">
        <v>7343500</v>
      </c>
      <c r="AE177" s="13">
        <v>8331100</v>
      </c>
      <c r="AF177" s="14">
        <v>8309500</v>
      </c>
      <c r="AG177" s="14">
        <v>8419700</v>
      </c>
      <c r="AH177" s="14">
        <f>AVERAGE(AE177:AG177)</f>
        <v>8353433.333333333</v>
      </c>
      <c r="AI177" s="13">
        <v>8413700</v>
      </c>
      <c r="AJ177" s="14">
        <f>AVERAGE(AI177,AK177:AL177)</f>
        <v>8271866.666666667</v>
      </c>
      <c r="AK177" s="14">
        <v>8311600</v>
      </c>
      <c r="AL177" s="14">
        <v>8090300</v>
      </c>
    </row>
    <row r="178" spans="1:38" ht="16" x14ac:dyDescent="0.2">
      <c r="A178" s="3" t="s">
        <v>712</v>
      </c>
      <c r="B178" s="3" t="s">
        <v>1770</v>
      </c>
      <c r="C178" s="12">
        <v>5202900</v>
      </c>
      <c r="D178" s="12">
        <v>4913600</v>
      </c>
      <c r="E178" s="12">
        <v>5900100</v>
      </c>
      <c r="F178" s="12">
        <v>6291700</v>
      </c>
      <c r="G178" s="13">
        <v>6382600</v>
      </c>
      <c r="H178" s="12">
        <v>6684700</v>
      </c>
      <c r="I178" s="12">
        <v>9718900</v>
      </c>
      <c r="J178" s="12">
        <v>9720200</v>
      </c>
      <c r="K178" s="13">
        <v>7646500</v>
      </c>
      <c r="L178" s="12">
        <v>7676500</v>
      </c>
      <c r="M178" s="12">
        <v>7555300</v>
      </c>
      <c r="N178" s="12">
        <f>AVERAGE(K178:M178)</f>
        <v>7626100</v>
      </c>
      <c r="O178" s="13">
        <v>6357500</v>
      </c>
      <c r="P178" s="12">
        <v>5284500</v>
      </c>
      <c r="Q178" s="12">
        <v>6374600</v>
      </c>
      <c r="R178" s="12">
        <v>7206400</v>
      </c>
      <c r="S178" s="13">
        <v>5360800</v>
      </c>
      <c r="T178" s="12">
        <v>6126500</v>
      </c>
      <c r="U178" s="12">
        <v>6744800</v>
      </c>
      <c r="V178" s="12">
        <v>6986400</v>
      </c>
      <c r="W178" s="13">
        <v>7880500</v>
      </c>
      <c r="X178" s="14">
        <v>8807400</v>
      </c>
      <c r="Y178" s="14">
        <v>7414400</v>
      </c>
      <c r="Z178" s="14">
        <v>9167500</v>
      </c>
      <c r="AA178" s="13">
        <v>7319933.3329999996</v>
      </c>
      <c r="AB178" s="14">
        <v>6504900</v>
      </c>
      <c r="AC178" s="14">
        <v>7800900</v>
      </c>
      <c r="AD178" s="14">
        <v>7654000</v>
      </c>
      <c r="AE178" s="13">
        <v>7909600</v>
      </c>
      <c r="AF178" s="14">
        <v>5784300</v>
      </c>
      <c r="AG178" s="14">
        <v>8164600</v>
      </c>
      <c r="AH178" s="14">
        <v>9243600</v>
      </c>
      <c r="AI178" s="13">
        <v>6325200</v>
      </c>
      <c r="AJ178" s="14">
        <v>7817400</v>
      </c>
      <c r="AK178" s="14">
        <v>7164300</v>
      </c>
      <c r="AL178" s="14">
        <v>7102300</v>
      </c>
    </row>
    <row r="179" spans="1:38" ht="16" x14ac:dyDescent="0.2">
      <c r="A179" s="3" t="s">
        <v>713</v>
      </c>
      <c r="B179" s="3" t="s">
        <v>1771</v>
      </c>
      <c r="C179" s="12">
        <v>15010000</v>
      </c>
      <c r="D179" s="12">
        <v>15394000</v>
      </c>
      <c r="E179" s="12">
        <f>AVERAGE(C179:D179,F179)</f>
        <v>15174666.666666666</v>
      </c>
      <c r="F179" s="12">
        <v>15120000</v>
      </c>
      <c r="G179" s="13">
        <v>17542000</v>
      </c>
      <c r="H179" s="12">
        <v>15279000</v>
      </c>
      <c r="I179" s="12">
        <v>18093000</v>
      </c>
      <c r="J179" s="12">
        <v>14448000</v>
      </c>
      <c r="K179" s="13">
        <v>14815000</v>
      </c>
      <c r="L179" s="12">
        <v>17368000</v>
      </c>
      <c r="M179" s="12">
        <v>15887000</v>
      </c>
      <c r="N179" s="12">
        <v>13501000</v>
      </c>
      <c r="O179" s="13">
        <v>19951000</v>
      </c>
      <c r="P179" s="12">
        <v>17450000</v>
      </c>
      <c r="Q179" s="12">
        <v>13464000</v>
      </c>
      <c r="R179" s="12">
        <v>19216000</v>
      </c>
      <c r="S179" s="13">
        <v>16467000</v>
      </c>
      <c r="T179" s="12">
        <v>14501000</v>
      </c>
      <c r="U179" s="12">
        <v>17147000</v>
      </c>
      <c r="V179" s="12">
        <v>16157000</v>
      </c>
      <c r="W179" s="13">
        <v>16448000</v>
      </c>
      <c r="X179" s="14">
        <v>16277000</v>
      </c>
      <c r="Y179" s="14">
        <v>11800000</v>
      </c>
      <c r="Z179" s="14">
        <v>14659000</v>
      </c>
      <c r="AA179" s="13">
        <v>30389000</v>
      </c>
      <c r="AB179" s="14">
        <v>21868000</v>
      </c>
      <c r="AC179" s="14">
        <v>16956000</v>
      </c>
      <c r="AD179" s="14">
        <v>16830000</v>
      </c>
      <c r="AE179" s="13">
        <v>14604000</v>
      </c>
      <c r="AF179" s="14">
        <v>18229000</v>
      </c>
      <c r="AG179" s="14">
        <v>11605000</v>
      </c>
      <c r="AH179" s="14">
        <v>17949000</v>
      </c>
      <c r="AI179" s="13">
        <v>15074000</v>
      </c>
      <c r="AJ179" s="14">
        <f>AVERAGE(AI179,AK179:AL179)</f>
        <v>15019000</v>
      </c>
      <c r="AK179" s="14">
        <v>15049000</v>
      </c>
      <c r="AL179" s="14">
        <v>14934000</v>
      </c>
    </row>
    <row r="180" spans="1:38" ht="16" x14ac:dyDescent="0.2">
      <c r="A180" s="3" t="s">
        <v>714</v>
      </c>
      <c r="B180" s="3" t="s">
        <v>1471</v>
      </c>
      <c r="C180" s="12">
        <v>156910000</v>
      </c>
      <c r="D180" s="12">
        <v>164840000</v>
      </c>
      <c r="E180" s="12">
        <v>133040000</v>
      </c>
      <c r="F180" s="12">
        <v>181000000</v>
      </c>
      <c r="G180" s="13">
        <v>89654000</v>
      </c>
      <c r="H180" s="12">
        <v>97719000</v>
      </c>
      <c r="I180" s="12">
        <v>163140000</v>
      </c>
      <c r="J180" s="12">
        <v>136360000</v>
      </c>
      <c r="K180" s="13">
        <v>166670000</v>
      </c>
      <c r="L180" s="12">
        <v>102060000</v>
      </c>
      <c r="M180" s="12">
        <v>128730000</v>
      </c>
      <c r="N180" s="12">
        <v>116740000</v>
      </c>
      <c r="O180" s="13">
        <v>87436000</v>
      </c>
      <c r="P180" s="12">
        <v>137620000</v>
      </c>
      <c r="Q180" s="12">
        <v>119000000</v>
      </c>
      <c r="R180" s="12">
        <v>103630000</v>
      </c>
      <c r="S180" s="13">
        <v>91510000</v>
      </c>
      <c r="T180" s="12">
        <v>101090000</v>
      </c>
      <c r="U180" s="12">
        <v>100300000</v>
      </c>
      <c r="V180" s="12">
        <v>95568000</v>
      </c>
      <c r="W180" s="13">
        <v>143010000</v>
      </c>
      <c r="X180" s="14">
        <v>141750000</v>
      </c>
      <c r="Y180" s="14">
        <v>114020000</v>
      </c>
      <c r="Z180" s="14">
        <v>125560000</v>
      </c>
      <c r="AA180" s="13">
        <f>AVERAGE(AB180:AD180)</f>
        <v>125100000</v>
      </c>
      <c r="AB180" s="14">
        <v>110390000</v>
      </c>
      <c r="AC180" s="14">
        <v>128820000</v>
      </c>
      <c r="AD180" s="14">
        <v>136090000</v>
      </c>
      <c r="AE180" s="13">
        <v>173450000</v>
      </c>
      <c r="AF180" s="14">
        <v>193450000</v>
      </c>
      <c r="AG180" s="14">
        <v>196080000</v>
      </c>
      <c r="AH180" s="14">
        <v>189600000</v>
      </c>
      <c r="AI180" s="13">
        <v>93794000</v>
      </c>
      <c r="AJ180" s="14">
        <v>130670000</v>
      </c>
      <c r="AK180" s="14">
        <v>88521000</v>
      </c>
      <c r="AL180" s="14">
        <v>135130000</v>
      </c>
    </row>
    <row r="181" spans="1:38" ht="16" x14ac:dyDescent="0.2">
      <c r="A181" s="3" t="s">
        <v>716</v>
      </c>
      <c r="B181" s="3" t="s">
        <v>1471</v>
      </c>
      <c r="C181" s="12">
        <v>16451000</v>
      </c>
      <c r="D181" s="12">
        <v>17474000</v>
      </c>
      <c r="E181" s="12">
        <v>16929000</v>
      </c>
      <c r="F181" s="12">
        <v>13998000</v>
      </c>
      <c r="G181" s="13">
        <v>32519000</v>
      </c>
      <c r="H181" s="12">
        <v>19487000</v>
      </c>
      <c r="I181" s="12">
        <v>15604000</v>
      </c>
      <c r="J181" s="12">
        <v>20214000</v>
      </c>
      <c r="K181" s="13">
        <v>17492000</v>
      </c>
      <c r="L181" s="12">
        <v>8953400</v>
      </c>
      <c r="M181" s="12">
        <v>21133000</v>
      </c>
      <c r="N181" s="12">
        <v>20271000</v>
      </c>
      <c r="O181" s="13">
        <v>20189000</v>
      </c>
      <c r="P181" s="12">
        <v>15065000</v>
      </c>
      <c r="Q181" s="12">
        <v>17370000</v>
      </c>
      <c r="R181" s="12">
        <v>17967000</v>
      </c>
      <c r="S181" s="13">
        <v>11456000</v>
      </c>
      <c r="T181" s="12">
        <v>14965000</v>
      </c>
      <c r="U181" s="12">
        <v>32031000</v>
      </c>
      <c r="V181" s="12">
        <v>17847000</v>
      </c>
      <c r="W181" s="13">
        <v>19420000</v>
      </c>
      <c r="X181" s="14">
        <f>AVERAGE(W181,Y181:Z181)</f>
        <v>18463000</v>
      </c>
      <c r="Y181" s="14">
        <v>17904000</v>
      </c>
      <c r="Z181" s="14">
        <v>18065000</v>
      </c>
      <c r="AA181" s="13">
        <v>27314000</v>
      </c>
      <c r="AB181" s="14">
        <v>15871000</v>
      </c>
      <c r="AC181" s="14">
        <v>13060000</v>
      </c>
      <c r="AD181" s="14">
        <v>15804000</v>
      </c>
      <c r="AE181" s="13">
        <v>17949000</v>
      </c>
      <c r="AF181" s="14">
        <v>19852000</v>
      </c>
      <c r="AG181" s="14">
        <v>19066000</v>
      </c>
      <c r="AH181" s="14">
        <v>23139000</v>
      </c>
      <c r="AI181" s="13">
        <v>14014000</v>
      </c>
      <c r="AJ181" s="14">
        <v>16396000</v>
      </c>
      <c r="AK181" s="14">
        <v>21473000</v>
      </c>
      <c r="AL181" s="14">
        <v>18058000</v>
      </c>
    </row>
    <row r="182" spans="1:38" ht="16" x14ac:dyDescent="0.2">
      <c r="A182" s="3" t="s">
        <v>718</v>
      </c>
      <c r="B182" s="3" t="s">
        <v>1772</v>
      </c>
      <c r="C182" s="12">
        <v>0</v>
      </c>
      <c r="D182" s="12">
        <v>0</v>
      </c>
      <c r="E182" s="12">
        <v>0</v>
      </c>
      <c r="F182" s="12">
        <v>0</v>
      </c>
      <c r="G182" s="13">
        <v>0</v>
      </c>
      <c r="H182" s="12">
        <v>0</v>
      </c>
      <c r="I182" s="12">
        <v>0</v>
      </c>
      <c r="J182" s="12">
        <v>0</v>
      </c>
      <c r="K182" s="13">
        <v>0</v>
      </c>
      <c r="L182" s="12">
        <v>0</v>
      </c>
      <c r="M182" s="12">
        <v>0</v>
      </c>
      <c r="N182" s="12">
        <v>0</v>
      </c>
      <c r="O182" s="13">
        <v>0</v>
      </c>
      <c r="P182" s="12">
        <v>0</v>
      </c>
      <c r="Q182" s="12">
        <v>0</v>
      </c>
      <c r="R182" s="12">
        <v>0</v>
      </c>
      <c r="S182" s="13">
        <v>0</v>
      </c>
      <c r="T182" s="12">
        <v>0</v>
      </c>
      <c r="U182" s="12">
        <v>0</v>
      </c>
      <c r="V182" s="12">
        <v>0</v>
      </c>
      <c r="W182" s="13">
        <v>0</v>
      </c>
      <c r="X182" s="14">
        <v>0</v>
      </c>
      <c r="Y182" s="14">
        <v>0</v>
      </c>
      <c r="Z182" s="14">
        <v>0</v>
      </c>
      <c r="AA182" s="13">
        <v>0</v>
      </c>
      <c r="AB182" s="14">
        <v>0</v>
      </c>
      <c r="AC182" s="14">
        <v>0</v>
      </c>
      <c r="AD182" s="14">
        <v>0</v>
      </c>
      <c r="AE182" s="13">
        <v>3982500</v>
      </c>
      <c r="AF182" s="14">
        <v>3177000</v>
      </c>
      <c r="AG182" s="14">
        <v>2236200</v>
      </c>
      <c r="AH182" s="14">
        <v>2980000</v>
      </c>
      <c r="AI182" s="13">
        <v>0</v>
      </c>
      <c r="AJ182" s="14">
        <v>0</v>
      </c>
      <c r="AK182" s="14">
        <v>0</v>
      </c>
      <c r="AL182" s="14">
        <v>0</v>
      </c>
    </row>
    <row r="183" spans="1:38" ht="16" x14ac:dyDescent="0.2">
      <c r="A183" s="3" t="s">
        <v>724</v>
      </c>
      <c r="B183" s="3" t="s">
        <v>1776</v>
      </c>
      <c r="C183" s="12">
        <v>2440600</v>
      </c>
      <c r="D183" s="12">
        <v>2723100</v>
      </c>
      <c r="E183" s="12">
        <v>2529266.67</v>
      </c>
      <c r="F183" s="12">
        <v>2424100</v>
      </c>
      <c r="G183" s="13">
        <v>1989000</v>
      </c>
      <c r="H183" s="12">
        <v>3117400</v>
      </c>
      <c r="I183" s="12">
        <v>4538100</v>
      </c>
      <c r="J183" s="12">
        <v>2857300</v>
      </c>
      <c r="K183" s="13">
        <v>2689600</v>
      </c>
      <c r="L183" s="12">
        <v>3079100</v>
      </c>
      <c r="M183" s="12">
        <v>4070100</v>
      </c>
      <c r="N183" s="12">
        <v>4966400</v>
      </c>
      <c r="O183" s="13">
        <v>3185700</v>
      </c>
      <c r="P183" s="12">
        <v>3347000</v>
      </c>
      <c r="Q183" s="12">
        <v>2471700</v>
      </c>
      <c r="R183" s="12">
        <v>3001466.67</v>
      </c>
      <c r="S183" s="13">
        <v>3412300</v>
      </c>
      <c r="T183" s="12">
        <v>2518300</v>
      </c>
      <c r="U183" s="12">
        <v>3022300</v>
      </c>
      <c r="V183" s="12">
        <v>3442100</v>
      </c>
      <c r="W183" s="13">
        <v>4033500</v>
      </c>
      <c r="X183" s="14">
        <v>4656100</v>
      </c>
      <c r="Y183" s="14">
        <v>5473800</v>
      </c>
      <c r="Z183" s="14">
        <v>4000200</v>
      </c>
      <c r="AA183" s="13">
        <v>3637933.3330000001</v>
      </c>
      <c r="AB183" s="14">
        <v>3091000</v>
      </c>
      <c r="AC183" s="14">
        <v>3689400</v>
      </c>
      <c r="AD183" s="14">
        <v>4133400</v>
      </c>
      <c r="AE183" s="13">
        <v>3764800</v>
      </c>
      <c r="AF183" s="14">
        <v>4127500</v>
      </c>
      <c r="AG183" s="14">
        <v>4733200</v>
      </c>
      <c r="AH183" s="14">
        <v>3107500</v>
      </c>
      <c r="AI183" s="13">
        <v>4298400</v>
      </c>
      <c r="AJ183" s="14">
        <v>4481500</v>
      </c>
      <c r="AK183" s="14">
        <v>4823800</v>
      </c>
      <c r="AL183" s="14">
        <v>5112600</v>
      </c>
    </row>
    <row r="184" spans="1:38" ht="16" x14ac:dyDescent="0.2">
      <c r="A184" s="3" t="s">
        <v>726</v>
      </c>
      <c r="B184" s="3" t="s">
        <v>1777</v>
      </c>
      <c r="C184" s="12">
        <v>7938300</v>
      </c>
      <c r="D184" s="12">
        <v>7906300</v>
      </c>
      <c r="E184" s="12">
        <v>8158800</v>
      </c>
      <c r="F184" s="12">
        <v>8906800</v>
      </c>
      <c r="G184" s="13">
        <v>9643400</v>
      </c>
      <c r="H184" s="12">
        <v>9514400</v>
      </c>
      <c r="I184" s="12">
        <v>8769700</v>
      </c>
      <c r="J184" s="12">
        <v>9790000</v>
      </c>
      <c r="K184" s="13">
        <v>9088100</v>
      </c>
      <c r="L184" s="12">
        <v>9977900</v>
      </c>
      <c r="M184" s="12">
        <v>9624700</v>
      </c>
      <c r="N184" s="12">
        <v>8816800</v>
      </c>
      <c r="O184" s="13">
        <v>9579000</v>
      </c>
      <c r="P184" s="12">
        <v>9063500</v>
      </c>
      <c r="Q184" s="12">
        <v>9553700</v>
      </c>
      <c r="R184" s="12">
        <v>9235500</v>
      </c>
      <c r="S184" s="13">
        <v>8600100</v>
      </c>
      <c r="T184" s="12">
        <v>9361500</v>
      </c>
      <c r="U184" s="12">
        <v>8049500</v>
      </c>
      <c r="V184" s="12">
        <v>8781000</v>
      </c>
      <c r="W184" s="13">
        <v>8966300</v>
      </c>
      <c r="X184" s="14">
        <v>10452000</v>
      </c>
      <c r="Y184" s="14">
        <v>8741200</v>
      </c>
      <c r="Z184" s="14">
        <v>9163300</v>
      </c>
      <c r="AA184" s="13">
        <v>12155000</v>
      </c>
      <c r="AB184" s="14">
        <v>11383000</v>
      </c>
      <c r="AC184" s="14">
        <v>8583700</v>
      </c>
      <c r="AD184" s="14">
        <v>8039600</v>
      </c>
      <c r="AE184" s="13">
        <v>6485100</v>
      </c>
      <c r="AF184" s="14">
        <v>8078500</v>
      </c>
      <c r="AG184" s="14">
        <v>9687700</v>
      </c>
      <c r="AH184" s="14">
        <v>8167200</v>
      </c>
      <c r="AI184" s="13">
        <v>11921000</v>
      </c>
      <c r="AJ184" s="14">
        <v>10172000</v>
      </c>
      <c r="AK184" s="14">
        <v>9388300</v>
      </c>
      <c r="AL184" s="14">
        <v>11235000</v>
      </c>
    </row>
    <row r="185" spans="1:38" ht="16" x14ac:dyDescent="0.2">
      <c r="A185" s="3" t="s">
        <v>728</v>
      </c>
      <c r="B185" s="3" t="s">
        <v>1778</v>
      </c>
      <c r="C185" s="12">
        <v>41986000</v>
      </c>
      <c r="D185" s="12">
        <v>43063000</v>
      </c>
      <c r="E185" s="12">
        <v>50171000</v>
      </c>
      <c r="F185" s="12">
        <v>53631000</v>
      </c>
      <c r="G185" s="13">
        <v>42402000</v>
      </c>
      <c r="H185" s="12">
        <v>45213000</v>
      </c>
      <c r="I185" s="12">
        <v>50312000</v>
      </c>
      <c r="J185" s="12">
        <v>47263000</v>
      </c>
      <c r="K185" s="13">
        <v>41236000</v>
      </c>
      <c r="L185" s="12">
        <v>39613000</v>
      </c>
      <c r="M185" s="12">
        <v>45227000</v>
      </c>
      <c r="N185" s="12">
        <v>40969000</v>
      </c>
      <c r="O185" s="13">
        <v>42836000</v>
      </c>
      <c r="P185" s="12">
        <v>49386000</v>
      </c>
      <c r="Q185" s="12">
        <v>47731000</v>
      </c>
      <c r="R185" s="12">
        <v>51425000</v>
      </c>
      <c r="S185" s="13">
        <v>43329000</v>
      </c>
      <c r="T185" s="12">
        <v>41858000</v>
      </c>
      <c r="U185" s="12">
        <v>44143000</v>
      </c>
      <c r="V185" s="12">
        <v>48266000</v>
      </c>
      <c r="W185" s="13">
        <v>48088000</v>
      </c>
      <c r="X185" s="14">
        <v>52676000</v>
      </c>
      <c r="Y185" s="14">
        <v>40572000</v>
      </c>
      <c r="Z185" s="14">
        <v>40012000</v>
      </c>
      <c r="AA185" s="13">
        <v>81553000</v>
      </c>
      <c r="AB185" s="14">
        <v>43916000</v>
      </c>
      <c r="AC185" s="14">
        <v>61315000</v>
      </c>
      <c r="AD185" s="14">
        <v>44992000</v>
      </c>
      <c r="AE185" s="13">
        <v>43827000</v>
      </c>
      <c r="AF185" s="14">
        <v>46235000</v>
      </c>
      <c r="AG185" s="14">
        <v>46659000</v>
      </c>
      <c r="AH185" s="14">
        <v>45461000</v>
      </c>
      <c r="AI185" s="13">
        <v>44835000</v>
      </c>
      <c r="AJ185" s="14">
        <v>43632000</v>
      </c>
      <c r="AK185" s="14">
        <v>39512000</v>
      </c>
      <c r="AL185" s="14">
        <v>42733000</v>
      </c>
    </row>
    <row r="186" spans="1:38" ht="16" x14ac:dyDescent="0.2">
      <c r="A186" s="3" t="s">
        <v>729</v>
      </c>
      <c r="B186" s="3" t="s">
        <v>1779</v>
      </c>
      <c r="C186" s="12">
        <v>31878000</v>
      </c>
      <c r="D186" s="12">
        <v>32642000</v>
      </c>
      <c r="E186" s="12">
        <v>29789000</v>
      </c>
      <c r="F186" s="12">
        <v>41541000</v>
      </c>
      <c r="G186" s="13">
        <v>34703000</v>
      </c>
      <c r="H186" s="12">
        <v>30366000</v>
      </c>
      <c r="I186" s="12">
        <v>33483000</v>
      </c>
      <c r="J186" s="12">
        <v>30347000</v>
      </c>
      <c r="K186" s="13">
        <v>37082000</v>
      </c>
      <c r="L186" s="12">
        <v>40479000</v>
      </c>
      <c r="M186" s="12">
        <v>36293000</v>
      </c>
      <c r="N186" s="12">
        <v>38624000</v>
      </c>
      <c r="O186" s="13">
        <v>30342000</v>
      </c>
      <c r="P186" s="12">
        <v>35188000</v>
      </c>
      <c r="Q186" s="12">
        <v>33772000</v>
      </c>
      <c r="R186" s="12">
        <v>36267000</v>
      </c>
      <c r="S186" s="13">
        <v>29078000</v>
      </c>
      <c r="T186" s="12">
        <v>29977000</v>
      </c>
      <c r="U186" s="12">
        <v>28713000</v>
      </c>
      <c r="V186" s="12">
        <f>AVERAGE(S186:U186)</f>
        <v>29256000</v>
      </c>
      <c r="W186" s="13">
        <v>22998000</v>
      </c>
      <c r="X186" s="14">
        <v>25721000</v>
      </c>
      <c r="Y186" s="14">
        <v>32211000</v>
      </c>
      <c r="Z186" s="14">
        <v>30181000</v>
      </c>
      <c r="AA186" s="13">
        <v>47121000</v>
      </c>
      <c r="AB186" s="14">
        <v>29529000</v>
      </c>
      <c r="AC186" s="14">
        <v>24426000</v>
      </c>
      <c r="AD186" s="14">
        <v>31783000</v>
      </c>
      <c r="AE186" s="13">
        <v>27883000</v>
      </c>
      <c r="AF186" s="14">
        <v>30421000</v>
      </c>
      <c r="AG186" s="14">
        <v>31739000</v>
      </c>
      <c r="AH186" s="14">
        <v>24264000</v>
      </c>
      <c r="AI186" s="13">
        <v>38425000</v>
      </c>
      <c r="AJ186" s="14">
        <v>33298000</v>
      </c>
      <c r="AK186" s="14">
        <v>29513000</v>
      </c>
      <c r="AL186" s="14">
        <v>30513000</v>
      </c>
    </row>
    <row r="187" spans="1:38" ht="16" x14ac:dyDescent="0.2">
      <c r="A187" s="3" t="s">
        <v>733</v>
      </c>
      <c r="B187" s="3" t="s">
        <v>1471</v>
      </c>
      <c r="C187" s="12">
        <v>7567300</v>
      </c>
      <c r="D187" s="12">
        <v>7263500</v>
      </c>
      <c r="E187" s="12">
        <v>7215400</v>
      </c>
      <c r="F187" s="12">
        <v>8126500</v>
      </c>
      <c r="G187" s="13">
        <v>6653600</v>
      </c>
      <c r="H187" s="12">
        <v>6767000</v>
      </c>
      <c r="I187" s="12">
        <v>9268100</v>
      </c>
      <c r="J187" s="12">
        <v>8260100</v>
      </c>
      <c r="K187" s="13">
        <v>8310700</v>
      </c>
      <c r="L187" s="12">
        <v>5446100</v>
      </c>
      <c r="M187" s="12">
        <v>6494800</v>
      </c>
      <c r="N187" s="12">
        <v>6027100</v>
      </c>
      <c r="O187" s="13">
        <v>7427400</v>
      </c>
      <c r="P187" s="12">
        <v>8117000</v>
      </c>
      <c r="Q187" s="12">
        <v>5439800</v>
      </c>
      <c r="R187" s="12">
        <v>6799900</v>
      </c>
      <c r="S187" s="13">
        <f>AVERAGE(T187:V187)</f>
        <v>8244833.333333333</v>
      </c>
      <c r="T187" s="12">
        <v>8299700</v>
      </c>
      <c r="U187" s="12">
        <v>8185600</v>
      </c>
      <c r="V187" s="12">
        <v>8249200</v>
      </c>
      <c r="W187" s="13">
        <v>11798000</v>
      </c>
      <c r="X187" s="14">
        <v>7560800</v>
      </c>
      <c r="Y187" s="14">
        <v>9050766.6699999999</v>
      </c>
      <c r="Z187" s="14">
        <v>7793500</v>
      </c>
      <c r="AA187" s="13">
        <v>15774000</v>
      </c>
      <c r="AB187" s="14">
        <v>6717200</v>
      </c>
      <c r="AC187" s="14">
        <v>5297600</v>
      </c>
      <c r="AD187" s="14">
        <v>8716900</v>
      </c>
      <c r="AE187" s="13">
        <v>8009000</v>
      </c>
      <c r="AF187" s="14">
        <v>8974300</v>
      </c>
      <c r="AG187" s="14">
        <v>6991800</v>
      </c>
      <c r="AH187" s="14">
        <v>7611400</v>
      </c>
      <c r="AI187" s="13">
        <v>7096900</v>
      </c>
      <c r="AJ187" s="14">
        <v>6305100</v>
      </c>
      <c r="AK187" s="14">
        <v>7939400</v>
      </c>
      <c r="AL187" s="14">
        <v>7046200</v>
      </c>
    </row>
    <row r="188" spans="1:38" ht="16" x14ac:dyDescent="0.2">
      <c r="A188" s="3" t="s">
        <v>737</v>
      </c>
      <c r="B188" s="3" t="s">
        <v>1504</v>
      </c>
      <c r="C188" s="12">
        <v>992000000</v>
      </c>
      <c r="D188" s="12">
        <v>924180000</v>
      </c>
      <c r="E188" s="12">
        <v>930740000</v>
      </c>
      <c r="F188" s="12">
        <v>882170000</v>
      </c>
      <c r="G188" s="13">
        <v>999980000</v>
      </c>
      <c r="H188" s="12">
        <v>833040000</v>
      </c>
      <c r="I188" s="12">
        <v>1347600000</v>
      </c>
      <c r="J188" s="12">
        <v>1180200000</v>
      </c>
      <c r="K188" s="13">
        <v>1105500000</v>
      </c>
      <c r="L188" s="12">
        <v>1178200000</v>
      </c>
      <c r="M188" s="12">
        <v>1104000000</v>
      </c>
      <c r="N188" s="12">
        <v>1137000000</v>
      </c>
      <c r="O188" s="13">
        <v>1187400000</v>
      </c>
      <c r="P188" s="12">
        <v>1163100000</v>
      </c>
      <c r="Q188" s="12">
        <v>1024100000</v>
      </c>
      <c r="R188" s="12">
        <v>1002000000</v>
      </c>
      <c r="S188" s="13">
        <v>884750000</v>
      </c>
      <c r="T188" s="12">
        <v>1078100000</v>
      </c>
      <c r="U188" s="12">
        <v>876760000</v>
      </c>
      <c r="V188" s="12">
        <v>1033200000</v>
      </c>
      <c r="W188" s="13">
        <v>997660000</v>
      </c>
      <c r="X188" s="14">
        <v>896840000</v>
      </c>
      <c r="Y188" s="14">
        <v>735760000</v>
      </c>
      <c r="Z188" s="14">
        <v>1116500000</v>
      </c>
      <c r="AA188" s="13">
        <v>1062200000</v>
      </c>
      <c r="AB188" s="14">
        <v>884500000</v>
      </c>
      <c r="AC188" s="14">
        <v>1075400000</v>
      </c>
      <c r="AD188" s="14">
        <v>1202600000</v>
      </c>
      <c r="AE188" s="13">
        <v>977900000</v>
      </c>
      <c r="AF188" s="14">
        <v>634280000</v>
      </c>
      <c r="AG188" s="14">
        <v>1248900000</v>
      </c>
      <c r="AH188" s="14">
        <v>1075400000</v>
      </c>
      <c r="AI188" s="13">
        <v>1034500000</v>
      </c>
      <c r="AJ188" s="14">
        <v>991020000</v>
      </c>
      <c r="AK188" s="14">
        <v>934060000</v>
      </c>
      <c r="AL188" s="14">
        <v>1087000000</v>
      </c>
    </row>
    <row r="189" spans="1:38" ht="16" x14ac:dyDescent="0.2">
      <c r="A189" s="3" t="s">
        <v>747</v>
      </c>
      <c r="B189" s="3" t="s">
        <v>1790</v>
      </c>
      <c r="C189" s="12">
        <v>3261500000</v>
      </c>
      <c r="D189" s="12">
        <v>2617000000</v>
      </c>
      <c r="E189" s="12">
        <v>3676300000</v>
      </c>
      <c r="F189" s="12">
        <v>3203200000</v>
      </c>
      <c r="G189" s="13">
        <v>3375400000</v>
      </c>
      <c r="H189" s="12">
        <v>3237900000</v>
      </c>
      <c r="I189" s="12">
        <v>1829300000</v>
      </c>
      <c r="J189" s="12">
        <v>1979600000</v>
      </c>
      <c r="K189" s="13">
        <v>1973000000</v>
      </c>
      <c r="L189" s="12">
        <v>3803800000</v>
      </c>
      <c r="M189" s="12">
        <v>1967600000</v>
      </c>
      <c r="N189" s="12">
        <v>3232300000</v>
      </c>
      <c r="O189" s="13">
        <v>3660800000</v>
      </c>
      <c r="P189" s="12">
        <v>2326000000</v>
      </c>
      <c r="Q189" s="12">
        <v>3305100000</v>
      </c>
      <c r="R189" s="12">
        <v>3608600000</v>
      </c>
      <c r="S189" s="13">
        <v>3115200000</v>
      </c>
      <c r="T189" s="12">
        <v>3079300000</v>
      </c>
      <c r="U189" s="12">
        <v>2789600000</v>
      </c>
      <c r="V189" s="12">
        <v>2969600000</v>
      </c>
      <c r="W189" s="13">
        <v>2448300000</v>
      </c>
      <c r="X189" s="14">
        <v>3378200000</v>
      </c>
      <c r="Y189" s="14">
        <v>3051500000</v>
      </c>
      <c r="Z189" s="14">
        <v>3531200000</v>
      </c>
      <c r="AA189" s="13">
        <v>914020000</v>
      </c>
      <c r="AB189" s="14">
        <v>3425300000</v>
      </c>
      <c r="AC189" s="14">
        <v>3200300000</v>
      </c>
      <c r="AD189" s="14">
        <v>2422500000</v>
      </c>
      <c r="AE189" s="13">
        <v>2712200000</v>
      </c>
      <c r="AF189" s="14">
        <v>3114600000</v>
      </c>
      <c r="AG189" s="14">
        <v>2018000000</v>
      </c>
      <c r="AH189" s="14">
        <v>2227400000</v>
      </c>
      <c r="AI189" s="13">
        <v>4046200000</v>
      </c>
      <c r="AJ189" s="14">
        <v>3079100000</v>
      </c>
      <c r="AK189" s="14">
        <v>2604000000</v>
      </c>
      <c r="AL189" s="14">
        <v>2761100000</v>
      </c>
    </row>
    <row r="190" spans="1:38" ht="16" x14ac:dyDescent="0.2">
      <c r="A190" s="3" t="s">
        <v>752</v>
      </c>
      <c r="B190" s="3" t="s">
        <v>1504</v>
      </c>
      <c r="C190" s="12">
        <v>336780000</v>
      </c>
      <c r="D190" s="12">
        <v>349510000</v>
      </c>
      <c r="E190" s="12">
        <v>340720000</v>
      </c>
      <c r="F190" s="12">
        <v>379670000</v>
      </c>
      <c r="G190" s="13">
        <v>450740000</v>
      </c>
      <c r="H190" s="12">
        <v>387350000</v>
      </c>
      <c r="I190" s="12">
        <v>562190000</v>
      </c>
      <c r="J190" s="12">
        <v>431890000</v>
      </c>
      <c r="K190" s="13">
        <v>487490000</v>
      </c>
      <c r="L190" s="12">
        <v>427080000</v>
      </c>
      <c r="M190" s="12">
        <v>443440000</v>
      </c>
      <c r="N190" s="12">
        <v>425370000</v>
      </c>
      <c r="O190" s="13">
        <v>407610000</v>
      </c>
      <c r="P190" s="12">
        <v>451340000</v>
      </c>
      <c r="Q190" s="12">
        <v>368910000</v>
      </c>
      <c r="R190" s="12">
        <v>414180000</v>
      </c>
      <c r="S190" s="13">
        <v>406430000</v>
      </c>
      <c r="T190" s="12">
        <v>372190000</v>
      </c>
      <c r="U190" s="12">
        <v>357620000</v>
      </c>
      <c r="V190" s="12">
        <v>479430000</v>
      </c>
      <c r="W190" s="13">
        <v>380840000</v>
      </c>
      <c r="X190" s="14">
        <v>454040000</v>
      </c>
      <c r="Y190" s="14">
        <v>320660000</v>
      </c>
      <c r="Z190" s="14">
        <v>322350000</v>
      </c>
      <c r="AA190" s="13">
        <v>260380000</v>
      </c>
      <c r="AB190" s="14">
        <v>378330000</v>
      </c>
      <c r="AC190" s="14">
        <v>328250000</v>
      </c>
      <c r="AD190" s="14">
        <v>412360000</v>
      </c>
      <c r="AE190" s="13">
        <v>319440000</v>
      </c>
      <c r="AF190" s="14">
        <v>204330000</v>
      </c>
      <c r="AG190" s="14">
        <v>293440000</v>
      </c>
      <c r="AH190" s="14">
        <v>329190000</v>
      </c>
      <c r="AI190" s="13">
        <v>427960000</v>
      </c>
      <c r="AJ190" s="14">
        <v>449390000</v>
      </c>
      <c r="AK190" s="14">
        <v>436750000</v>
      </c>
      <c r="AL190" s="14">
        <v>349880000</v>
      </c>
    </row>
    <row r="191" spans="1:38" ht="16" x14ac:dyDescent="0.2">
      <c r="A191" s="3" t="s">
        <v>753</v>
      </c>
      <c r="B191" s="3" t="s">
        <v>1791</v>
      </c>
      <c r="C191" s="12">
        <v>208370000</v>
      </c>
      <c r="D191" s="12">
        <v>235810000</v>
      </c>
      <c r="E191" s="12">
        <v>264940000</v>
      </c>
      <c r="F191" s="12">
        <v>297450000</v>
      </c>
      <c r="G191" s="13">
        <v>304350000</v>
      </c>
      <c r="H191" s="12">
        <v>320560000</v>
      </c>
      <c r="I191" s="12">
        <v>320260000</v>
      </c>
      <c r="J191" s="12">
        <v>289620000</v>
      </c>
      <c r="K191" s="13">
        <v>363690000</v>
      </c>
      <c r="L191" s="12">
        <v>386710000</v>
      </c>
      <c r="M191" s="12">
        <v>294310000</v>
      </c>
      <c r="N191" s="12">
        <v>305220000</v>
      </c>
      <c r="O191" s="13">
        <v>282480000</v>
      </c>
      <c r="P191" s="12">
        <v>295270000</v>
      </c>
      <c r="Q191" s="12">
        <v>210550000</v>
      </c>
      <c r="R191" s="12">
        <v>169300000</v>
      </c>
      <c r="S191" s="13">
        <v>223800000</v>
      </c>
      <c r="T191" s="12">
        <v>245050000</v>
      </c>
      <c r="U191" s="12">
        <v>206010000</v>
      </c>
      <c r="V191" s="12">
        <v>267260000</v>
      </c>
      <c r="W191" s="13">
        <v>295620000</v>
      </c>
      <c r="X191" s="14">
        <v>223900000</v>
      </c>
      <c r="Y191" s="14">
        <v>211740000</v>
      </c>
      <c r="Z191" s="14">
        <v>158890000</v>
      </c>
      <c r="AA191" s="13">
        <v>168900000</v>
      </c>
      <c r="AB191" s="14">
        <v>251600000</v>
      </c>
      <c r="AC191" s="14">
        <v>191870000</v>
      </c>
      <c r="AD191" s="14">
        <v>252690000</v>
      </c>
      <c r="AE191" s="13">
        <v>165180000</v>
      </c>
      <c r="AF191" s="14">
        <v>124180000</v>
      </c>
      <c r="AG191" s="14">
        <v>222950000</v>
      </c>
      <c r="AH191" s="14">
        <v>173030000</v>
      </c>
      <c r="AI191" s="13">
        <v>324860000</v>
      </c>
      <c r="AJ191" s="14">
        <v>285500000</v>
      </c>
      <c r="AK191" s="14">
        <v>226520000</v>
      </c>
      <c r="AL191" s="14">
        <v>216060000</v>
      </c>
    </row>
    <row r="192" spans="1:38" ht="16" x14ac:dyDescent="0.2">
      <c r="A192" s="3" t="s">
        <v>754</v>
      </c>
      <c r="B192" s="3" t="s">
        <v>1504</v>
      </c>
      <c r="C192" s="12">
        <v>189540000</v>
      </c>
      <c r="D192" s="12">
        <v>196110000</v>
      </c>
      <c r="E192" s="12">
        <v>240940000</v>
      </c>
      <c r="F192" s="12">
        <v>264190000</v>
      </c>
      <c r="G192" s="13">
        <v>212720000</v>
      </c>
      <c r="H192" s="12">
        <v>194000000</v>
      </c>
      <c r="I192" s="12">
        <v>264190000</v>
      </c>
      <c r="J192" s="12">
        <v>222130000</v>
      </c>
      <c r="K192" s="13">
        <v>237620000</v>
      </c>
      <c r="L192" s="12">
        <v>264120000</v>
      </c>
      <c r="M192" s="12">
        <v>244130000</v>
      </c>
      <c r="N192" s="12">
        <v>234500000</v>
      </c>
      <c r="O192" s="13">
        <v>232910000</v>
      </c>
      <c r="P192" s="12">
        <v>218610000</v>
      </c>
      <c r="Q192" s="12">
        <v>170780000</v>
      </c>
      <c r="R192" s="12">
        <v>155770000</v>
      </c>
      <c r="S192" s="13">
        <v>172340000</v>
      </c>
      <c r="T192" s="12">
        <v>205210000</v>
      </c>
      <c r="U192" s="12">
        <v>180300000</v>
      </c>
      <c r="V192" s="12">
        <v>160060000</v>
      </c>
      <c r="W192" s="13">
        <v>172570000</v>
      </c>
      <c r="X192" s="14">
        <v>179330000</v>
      </c>
      <c r="Y192" s="14">
        <v>140750000</v>
      </c>
      <c r="Z192" s="14">
        <v>118720000</v>
      </c>
      <c r="AA192" s="13">
        <v>96666000</v>
      </c>
      <c r="AB192" s="14">
        <v>185830000</v>
      </c>
      <c r="AC192" s="14">
        <v>126910000</v>
      </c>
      <c r="AD192" s="14">
        <v>187370000</v>
      </c>
      <c r="AE192" s="13">
        <v>147090000</v>
      </c>
      <c r="AF192" s="14">
        <v>123600000</v>
      </c>
      <c r="AG192" s="14">
        <v>162200000</v>
      </c>
      <c r="AH192" s="14">
        <v>141740000</v>
      </c>
      <c r="AI192" s="13">
        <v>305590000</v>
      </c>
      <c r="AJ192" s="14">
        <v>220760000</v>
      </c>
      <c r="AK192" s="14">
        <v>184450000</v>
      </c>
      <c r="AL192" s="14">
        <v>153810000</v>
      </c>
    </row>
    <row r="193" spans="1:38" ht="16" x14ac:dyDescent="0.2">
      <c r="A193" s="3" t="s">
        <v>755</v>
      </c>
      <c r="B193" s="3" t="s">
        <v>1468</v>
      </c>
      <c r="C193" s="12">
        <v>6065200</v>
      </c>
      <c r="D193" s="12">
        <v>4946600</v>
      </c>
      <c r="E193" s="12">
        <v>8662900</v>
      </c>
      <c r="F193" s="12">
        <v>6846300</v>
      </c>
      <c r="G193" s="13">
        <v>5975800</v>
      </c>
      <c r="H193" s="12">
        <v>5321400</v>
      </c>
      <c r="I193" s="12">
        <v>6703600</v>
      </c>
      <c r="J193" s="12">
        <v>7025300</v>
      </c>
      <c r="K193" s="13">
        <v>5597000</v>
      </c>
      <c r="L193" s="12">
        <v>6914600</v>
      </c>
      <c r="M193" s="12">
        <v>6007200</v>
      </c>
      <c r="N193" s="12">
        <v>6309300</v>
      </c>
      <c r="O193" s="13">
        <v>7496600</v>
      </c>
      <c r="P193" s="12">
        <v>5709300</v>
      </c>
      <c r="Q193" s="12">
        <v>5436900</v>
      </c>
      <c r="R193" s="12">
        <v>6039800</v>
      </c>
      <c r="S193" s="13">
        <v>6665100</v>
      </c>
      <c r="T193" s="12">
        <v>6429900</v>
      </c>
      <c r="U193" s="12">
        <f>AVERAGE(S193:T193,V193)</f>
        <v>6565866.666666667</v>
      </c>
      <c r="V193" s="12">
        <v>6602600</v>
      </c>
      <c r="W193" s="13">
        <v>7842500</v>
      </c>
      <c r="X193" s="14">
        <v>7764900</v>
      </c>
      <c r="Y193" s="14">
        <v>6343900</v>
      </c>
      <c r="Z193" s="14">
        <v>6232300</v>
      </c>
      <c r="AA193" s="13">
        <v>6952600</v>
      </c>
      <c r="AB193" s="14">
        <v>8495200</v>
      </c>
      <c r="AC193" s="14">
        <v>8062900</v>
      </c>
      <c r="AD193" s="14">
        <v>5305600</v>
      </c>
      <c r="AE193" s="13">
        <v>8069500</v>
      </c>
      <c r="AF193" s="14">
        <v>6666900</v>
      </c>
      <c r="AG193" s="14">
        <v>7215800</v>
      </c>
      <c r="AH193" s="14">
        <v>8060500</v>
      </c>
      <c r="AI193" s="13">
        <v>7309500</v>
      </c>
      <c r="AJ193" s="14">
        <v>6759600</v>
      </c>
      <c r="AK193" s="14">
        <v>7200200</v>
      </c>
      <c r="AL193" s="14">
        <v>8257200</v>
      </c>
    </row>
    <row r="194" spans="1:38" ht="16" x14ac:dyDescent="0.2">
      <c r="A194" s="3" t="s">
        <v>756</v>
      </c>
      <c r="B194" s="3" t="s">
        <v>1471</v>
      </c>
      <c r="C194" s="12">
        <v>260720000</v>
      </c>
      <c r="D194" s="12">
        <v>249470000</v>
      </c>
      <c r="E194" s="12">
        <v>255340000</v>
      </c>
      <c r="F194" s="12">
        <v>269940000</v>
      </c>
      <c r="G194" s="13">
        <v>265530000</v>
      </c>
      <c r="H194" s="12">
        <v>274330000</v>
      </c>
      <c r="I194" s="12">
        <v>270370000</v>
      </c>
      <c r="J194" s="12">
        <v>274070000</v>
      </c>
      <c r="K194" s="13">
        <v>283960000</v>
      </c>
      <c r="L194" s="12">
        <v>275370000</v>
      </c>
      <c r="M194" s="12">
        <v>294020000</v>
      </c>
      <c r="N194" s="12">
        <v>245910000</v>
      </c>
      <c r="O194" s="13">
        <v>295210000</v>
      </c>
      <c r="P194" s="12">
        <v>283650000</v>
      </c>
      <c r="Q194" s="12">
        <v>265330000</v>
      </c>
      <c r="R194" s="12">
        <v>312110000</v>
      </c>
      <c r="S194" s="13">
        <v>240260000</v>
      </c>
      <c r="T194" s="12">
        <v>273040000</v>
      </c>
      <c r="U194" s="12">
        <v>239740000</v>
      </c>
      <c r="V194" s="12">
        <v>288490000</v>
      </c>
      <c r="W194" s="13">
        <v>270750000</v>
      </c>
      <c r="X194" s="14">
        <v>289070000</v>
      </c>
      <c r="Y194" s="14">
        <v>277880000</v>
      </c>
      <c r="Z194" s="14">
        <v>268270000</v>
      </c>
      <c r="AA194" s="13">
        <f>AVERAGE(AB194:AD194)</f>
        <v>280713333.33333331</v>
      </c>
      <c r="AB194" s="14">
        <v>286860000</v>
      </c>
      <c r="AC194" s="14">
        <v>273400000</v>
      </c>
      <c r="AD194" s="14">
        <v>281880000</v>
      </c>
      <c r="AE194" s="13">
        <v>298060000</v>
      </c>
      <c r="AF194" s="14">
        <v>287930000</v>
      </c>
      <c r="AG194" s="14">
        <v>298870000</v>
      </c>
      <c r="AH194" s="14">
        <v>280110000</v>
      </c>
      <c r="AI194" s="13">
        <v>267080000</v>
      </c>
      <c r="AJ194" s="14">
        <v>265490000</v>
      </c>
      <c r="AK194" s="14">
        <v>256290000</v>
      </c>
      <c r="AL194" s="14">
        <v>276530000</v>
      </c>
    </row>
    <row r="195" spans="1:38" ht="16" x14ac:dyDescent="0.2">
      <c r="A195" s="3" t="s">
        <v>757</v>
      </c>
      <c r="B195" s="3" t="s">
        <v>1792</v>
      </c>
      <c r="C195" s="12">
        <v>23302000</v>
      </c>
      <c r="D195" s="12">
        <v>28545000</v>
      </c>
      <c r="E195" s="12">
        <v>17425000</v>
      </c>
      <c r="F195" s="12">
        <v>20834000</v>
      </c>
      <c r="G195" s="13">
        <v>21217000</v>
      </c>
      <c r="H195" s="12">
        <v>19961000</v>
      </c>
      <c r="I195" s="12">
        <v>9883900</v>
      </c>
      <c r="J195" s="12">
        <v>24831000</v>
      </c>
      <c r="K195" s="13">
        <v>21492000</v>
      </c>
      <c r="L195" s="12">
        <v>20561000</v>
      </c>
      <c r="M195" s="12">
        <v>17024000</v>
      </c>
      <c r="N195" s="12">
        <v>16980000</v>
      </c>
      <c r="O195" s="13">
        <v>22279000</v>
      </c>
      <c r="P195" s="12">
        <v>23356000</v>
      </c>
      <c r="Q195" s="12">
        <v>22047000</v>
      </c>
      <c r="R195" s="12">
        <v>20701000</v>
      </c>
      <c r="S195" s="13">
        <v>21270000</v>
      </c>
      <c r="T195" s="12">
        <v>17249000</v>
      </c>
      <c r="U195" s="12">
        <v>17323000</v>
      </c>
      <c r="V195" s="12">
        <v>23904000</v>
      </c>
      <c r="W195" s="13">
        <v>21212000</v>
      </c>
      <c r="X195" s="14">
        <v>20978000</v>
      </c>
      <c r="Y195" s="14">
        <v>18688000</v>
      </c>
      <c r="Z195" s="14">
        <v>22991000</v>
      </c>
      <c r="AA195" s="13">
        <v>24548000</v>
      </c>
      <c r="AB195" s="14">
        <v>25991000</v>
      </c>
      <c r="AC195" s="14">
        <v>22147000</v>
      </c>
      <c r="AD195" s="14">
        <v>18470000</v>
      </c>
      <c r="AE195" s="13">
        <v>18057000</v>
      </c>
      <c r="AF195" s="14">
        <v>14525000</v>
      </c>
      <c r="AG195" s="14">
        <v>22228000</v>
      </c>
      <c r="AH195" s="14">
        <v>17406000</v>
      </c>
      <c r="AI195" s="13">
        <v>19370000</v>
      </c>
      <c r="AJ195" s="14">
        <v>23176000</v>
      </c>
      <c r="AK195" s="14">
        <v>23992000</v>
      </c>
      <c r="AL195" s="14">
        <v>17918000</v>
      </c>
    </row>
    <row r="196" spans="1:38" ht="16" x14ac:dyDescent="0.2">
      <c r="A196" s="3" t="s">
        <v>759</v>
      </c>
      <c r="B196" s="3" t="s">
        <v>1511</v>
      </c>
      <c r="C196" s="12">
        <v>31858000</v>
      </c>
      <c r="D196" s="12">
        <v>14542000</v>
      </c>
      <c r="E196" s="12">
        <v>24308000</v>
      </c>
      <c r="F196" s="12">
        <v>15353000</v>
      </c>
      <c r="G196" s="13">
        <v>15962000</v>
      </c>
      <c r="H196" s="12">
        <v>19891000</v>
      </c>
      <c r="I196" s="12">
        <v>11427000</v>
      </c>
      <c r="J196" s="12">
        <v>14085000</v>
      </c>
      <c r="K196" s="13">
        <v>10316000</v>
      </c>
      <c r="L196" s="12">
        <v>13389000</v>
      </c>
      <c r="M196" s="12">
        <v>17437000</v>
      </c>
      <c r="N196" s="12">
        <v>12414000</v>
      </c>
      <c r="O196" s="13">
        <v>10007000</v>
      </c>
      <c r="P196" s="12">
        <v>8429400</v>
      </c>
      <c r="Q196" s="12">
        <v>9149900</v>
      </c>
      <c r="R196" s="12">
        <v>8555500</v>
      </c>
      <c r="S196" s="13">
        <v>16782000</v>
      </c>
      <c r="T196" s="12">
        <v>30871000</v>
      </c>
      <c r="U196" s="12">
        <v>23701000</v>
      </c>
      <c r="V196" s="12">
        <v>15266000</v>
      </c>
      <c r="W196" s="13">
        <v>17824000</v>
      </c>
      <c r="X196" s="14">
        <v>15464000</v>
      </c>
      <c r="Y196" s="14">
        <f>AVERAGE(W196:X196,Z196)</f>
        <v>17989000</v>
      </c>
      <c r="Z196" s="14">
        <v>20679000</v>
      </c>
      <c r="AA196" s="13">
        <v>12240000</v>
      </c>
      <c r="AB196" s="14">
        <v>9866800</v>
      </c>
      <c r="AC196" s="14">
        <v>36928000</v>
      </c>
      <c r="AD196" s="14">
        <v>32736000</v>
      </c>
      <c r="AE196" s="13">
        <v>33165000</v>
      </c>
      <c r="AF196" s="14">
        <v>32594000</v>
      </c>
      <c r="AG196" s="14">
        <v>14579000</v>
      </c>
      <c r="AH196" s="14">
        <v>11461000</v>
      </c>
      <c r="AI196" s="13">
        <v>12489000</v>
      </c>
      <c r="AJ196" s="14">
        <v>26153000</v>
      </c>
      <c r="AK196" s="14">
        <v>11012000</v>
      </c>
      <c r="AL196" s="14">
        <v>14266000</v>
      </c>
    </row>
    <row r="197" spans="1:38" ht="16" x14ac:dyDescent="0.2">
      <c r="A197" s="3" t="s">
        <v>765</v>
      </c>
      <c r="B197" s="3" t="s">
        <v>1793</v>
      </c>
      <c r="C197" s="12">
        <v>6190500</v>
      </c>
      <c r="D197" s="12">
        <v>6422200</v>
      </c>
      <c r="E197" s="12">
        <v>4850500</v>
      </c>
      <c r="F197" s="12">
        <v>7236700</v>
      </c>
      <c r="G197" s="13">
        <v>6437300</v>
      </c>
      <c r="H197" s="12">
        <v>4719800</v>
      </c>
      <c r="I197" s="12">
        <v>7183200</v>
      </c>
      <c r="J197" s="12">
        <v>5679700</v>
      </c>
      <c r="K197" s="13">
        <v>4269400</v>
      </c>
      <c r="L197" s="12">
        <v>5807900</v>
      </c>
      <c r="M197" s="12">
        <v>5046000</v>
      </c>
      <c r="N197" s="12">
        <v>6624200</v>
      </c>
      <c r="O197" s="13">
        <v>6766000</v>
      </c>
      <c r="P197" s="12">
        <v>5726000</v>
      </c>
      <c r="Q197" s="12">
        <v>5185300</v>
      </c>
      <c r="R197" s="12">
        <f>AVERAGE(O197:Q197)</f>
        <v>5892433.333333333</v>
      </c>
      <c r="S197" s="13">
        <v>9426300</v>
      </c>
      <c r="T197" s="12">
        <v>5541500</v>
      </c>
      <c r="U197" s="12">
        <v>8145500</v>
      </c>
      <c r="V197" s="12">
        <v>8498900</v>
      </c>
      <c r="W197" s="13">
        <v>7626800</v>
      </c>
      <c r="X197" s="14">
        <v>7138000</v>
      </c>
      <c r="Y197" s="14">
        <v>6371200</v>
      </c>
      <c r="Z197" s="14">
        <v>6631100</v>
      </c>
      <c r="AA197" s="13">
        <v>6730100</v>
      </c>
      <c r="AB197" s="14">
        <v>3752600</v>
      </c>
      <c r="AC197" s="14">
        <v>4436700</v>
      </c>
      <c r="AD197" s="14">
        <v>4405300</v>
      </c>
      <c r="AE197" s="13">
        <v>6331100</v>
      </c>
      <c r="AF197" s="14">
        <v>7099900</v>
      </c>
      <c r="AG197" s="14">
        <v>5110700</v>
      </c>
      <c r="AH197" s="14">
        <v>6476400</v>
      </c>
      <c r="AI197" s="13">
        <v>4593000</v>
      </c>
      <c r="AJ197" s="14">
        <v>7687000</v>
      </c>
      <c r="AK197" s="14">
        <v>7925500</v>
      </c>
      <c r="AL197" s="14">
        <v>6018800</v>
      </c>
    </row>
    <row r="198" spans="1:38" ht="16" x14ac:dyDescent="0.2">
      <c r="A198" s="3" t="s">
        <v>767</v>
      </c>
      <c r="B198" s="3" t="s">
        <v>1795</v>
      </c>
      <c r="C198" s="12">
        <v>6296200</v>
      </c>
      <c r="D198" s="12">
        <v>11024000</v>
      </c>
      <c r="E198" s="12">
        <v>7060300</v>
      </c>
      <c r="F198" s="12">
        <v>9422500</v>
      </c>
      <c r="G198" s="13">
        <f>AVERAGE(H198:J198)</f>
        <v>5987566.666666667</v>
      </c>
      <c r="H198" s="12">
        <v>6089500</v>
      </c>
      <c r="I198" s="12">
        <v>5904400</v>
      </c>
      <c r="J198" s="12">
        <v>5968800</v>
      </c>
      <c r="K198" s="13">
        <v>7240500</v>
      </c>
      <c r="L198" s="12">
        <v>8462000</v>
      </c>
      <c r="M198" s="12">
        <v>6959600</v>
      </c>
      <c r="N198" s="12">
        <v>8660500</v>
      </c>
      <c r="O198" s="13">
        <v>5612600</v>
      </c>
      <c r="P198" s="12">
        <v>7804900</v>
      </c>
      <c r="Q198" s="12">
        <v>5801700</v>
      </c>
      <c r="R198" s="12">
        <v>8713500</v>
      </c>
      <c r="S198" s="13">
        <v>6867400</v>
      </c>
      <c r="T198" s="12">
        <v>7759300</v>
      </c>
      <c r="U198" s="12">
        <v>7280000</v>
      </c>
      <c r="V198" s="12">
        <v>7341600</v>
      </c>
      <c r="W198" s="13">
        <v>7024700</v>
      </c>
      <c r="X198" s="14">
        <v>6636500</v>
      </c>
      <c r="Y198" s="14">
        <v>5206600</v>
      </c>
      <c r="Z198" s="14">
        <v>8446600</v>
      </c>
      <c r="AA198" s="13">
        <f>AVERAGE(AB198:AD198)</f>
        <v>6722933.333333333</v>
      </c>
      <c r="AB198" s="14">
        <v>6344200</v>
      </c>
      <c r="AC198" s="14">
        <v>6234800</v>
      </c>
      <c r="AD198" s="14">
        <v>7589800</v>
      </c>
      <c r="AE198" s="13">
        <v>7872800</v>
      </c>
      <c r="AF198" s="14">
        <f>AVERAGE(AE198,AG198:AH198)</f>
        <v>7197300</v>
      </c>
      <c r="AG198" s="14">
        <v>6550600</v>
      </c>
      <c r="AH198" s="14">
        <v>7168500</v>
      </c>
      <c r="AI198" s="13">
        <v>5990800</v>
      </c>
      <c r="AJ198" s="14">
        <v>6654000</v>
      </c>
      <c r="AK198" s="14">
        <v>6097400</v>
      </c>
      <c r="AL198" s="14">
        <v>7334800</v>
      </c>
    </row>
    <row r="199" spans="1:38" ht="16" x14ac:dyDescent="0.2">
      <c r="A199" s="3" t="s">
        <v>772</v>
      </c>
      <c r="B199" s="3" t="s">
        <v>1797</v>
      </c>
      <c r="C199" s="12">
        <v>8509400</v>
      </c>
      <c r="D199" s="12">
        <v>8998700</v>
      </c>
      <c r="E199" s="12">
        <v>10790000</v>
      </c>
      <c r="F199" s="12">
        <v>8127800</v>
      </c>
      <c r="G199" s="13">
        <v>11467000</v>
      </c>
      <c r="H199" s="12">
        <v>13561000</v>
      </c>
      <c r="I199" s="12">
        <v>16012000</v>
      </c>
      <c r="J199" s="12">
        <v>13174000</v>
      </c>
      <c r="K199" s="13">
        <v>14684000</v>
      </c>
      <c r="L199" s="12">
        <v>10335000</v>
      </c>
      <c r="M199" s="12">
        <v>11252000</v>
      </c>
      <c r="N199" s="12">
        <v>9310900</v>
      </c>
      <c r="O199" s="13">
        <v>10243000</v>
      </c>
      <c r="P199" s="12">
        <v>12003000</v>
      </c>
      <c r="Q199" s="12">
        <v>9428300</v>
      </c>
      <c r="R199" s="12">
        <v>12410000</v>
      </c>
      <c r="S199" s="13">
        <v>10350000</v>
      </c>
      <c r="T199" s="12">
        <v>11135000</v>
      </c>
      <c r="U199" s="12">
        <v>10849000</v>
      </c>
      <c r="V199" s="12">
        <v>10221000</v>
      </c>
      <c r="W199" s="13">
        <v>9342000</v>
      </c>
      <c r="X199" s="14">
        <v>10161000</v>
      </c>
      <c r="Y199" s="14">
        <v>10237000</v>
      </c>
      <c r="Z199" s="14">
        <v>10993000</v>
      </c>
      <c r="AA199" s="13">
        <v>11338000</v>
      </c>
      <c r="AB199" s="14">
        <v>9740100</v>
      </c>
      <c r="AC199" s="14">
        <v>10964000</v>
      </c>
      <c r="AD199" s="14">
        <v>9986400</v>
      </c>
      <c r="AE199" s="13">
        <v>9297600</v>
      </c>
      <c r="AF199" s="14">
        <v>6529200</v>
      </c>
      <c r="AG199" s="14">
        <v>10915000</v>
      </c>
      <c r="AH199" s="14">
        <v>10169000</v>
      </c>
      <c r="AI199" s="13">
        <v>9454900</v>
      </c>
      <c r="AJ199" s="14">
        <v>8909700</v>
      </c>
      <c r="AK199" s="14">
        <v>11390000</v>
      </c>
      <c r="AL199" s="14">
        <v>11945000</v>
      </c>
    </row>
    <row r="200" spans="1:38" ht="16" x14ac:dyDescent="0.2">
      <c r="A200" s="3" t="s">
        <v>780</v>
      </c>
      <c r="B200" s="3" t="s">
        <v>1801</v>
      </c>
      <c r="C200" s="12">
        <v>17212000</v>
      </c>
      <c r="D200" s="12">
        <v>17246000</v>
      </c>
      <c r="E200" s="12">
        <v>14772000</v>
      </c>
      <c r="F200" s="12">
        <v>21885000</v>
      </c>
      <c r="G200" s="13">
        <v>16320000</v>
      </c>
      <c r="H200" s="12">
        <v>15551000</v>
      </c>
      <c r="I200" s="12">
        <v>25266000</v>
      </c>
      <c r="J200" s="12">
        <v>22026000</v>
      </c>
      <c r="K200" s="13">
        <v>15881000</v>
      </c>
      <c r="L200" s="12">
        <v>19064000</v>
      </c>
      <c r="M200" s="12">
        <v>18640000</v>
      </c>
      <c r="N200" s="12">
        <v>16669000</v>
      </c>
      <c r="O200" s="13">
        <v>20969000</v>
      </c>
      <c r="P200" s="12">
        <v>21977000</v>
      </c>
      <c r="Q200" s="12">
        <v>17641000</v>
      </c>
      <c r="R200" s="12">
        <v>20216000</v>
      </c>
      <c r="S200" s="13">
        <v>18441000</v>
      </c>
      <c r="T200" s="12">
        <v>21596000</v>
      </c>
      <c r="U200" s="12">
        <v>16399000</v>
      </c>
      <c r="V200" s="12">
        <v>18043000</v>
      </c>
      <c r="W200" s="13">
        <v>17250000</v>
      </c>
      <c r="X200" s="14">
        <v>16672000</v>
      </c>
      <c r="Y200" s="14">
        <v>15088000</v>
      </c>
      <c r="Z200" s="14">
        <v>16713000</v>
      </c>
      <c r="AA200" s="13">
        <f>AVERAGE(AB200:AD200)</f>
        <v>18447000</v>
      </c>
      <c r="AB200" s="14">
        <v>20665000</v>
      </c>
      <c r="AC200" s="14">
        <v>17197000</v>
      </c>
      <c r="AD200" s="14">
        <v>17479000</v>
      </c>
      <c r="AE200" s="13">
        <v>18960000</v>
      </c>
      <c r="AF200" s="14">
        <v>20389000</v>
      </c>
      <c r="AG200" s="14">
        <v>18442000</v>
      </c>
      <c r="AH200" s="14">
        <v>17741000</v>
      </c>
      <c r="AI200" s="13">
        <v>18070000</v>
      </c>
      <c r="AJ200" s="14">
        <v>18469000</v>
      </c>
      <c r="AK200" s="14">
        <f>AVERAGE(AI200:AJ200,AL200)</f>
        <v>18247666.666666668</v>
      </c>
      <c r="AL200" s="14">
        <v>18204000</v>
      </c>
    </row>
    <row r="201" spans="1:38" ht="16" x14ac:dyDescent="0.2">
      <c r="A201" s="3" t="s">
        <v>784</v>
      </c>
      <c r="B201" s="3" t="s">
        <v>1471</v>
      </c>
      <c r="C201" s="12">
        <v>3973500</v>
      </c>
      <c r="D201" s="12">
        <v>3567266.67</v>
      </c>
      <c r="E201" s="12">
        <v>3244400</v>
      </c>
      <c r="F201" s="12">
        <v>3483900</v>
      </c>
      <c r="G201" s="13">
        <v>4173500</v>
      </c>
      <c r="H201" s="12">
        <v>2912800</v>
      </c>
      <c r="I201" s="12">
        <v>5177600</v>
      </c>
      <c r="J201" s="12">
        <v>4430100</v>
      </c>
      <c r="K201" s="13">
        <v>4401300</v>
      </c>
      <c r="L201" s="12">
        <v>4829500</v>
      </c>
      <c r="M201" s="12">
        <v>4263700</v>
      </c>
      <c r="N201" s="12">
        <v>3935600</v>
      </c>
      <c r="O201" s="13">
        <v>3779400</v>
      </c>
      <c r="P201" s="12">
        <v>3975500</v>
      </c>
      <c r="Q201" s="12">
        <v>3434400</v>
      </c>
      <c r="R201" s="12">
        <v>3081800</v>
      </c>
      <c r="S201" s="13">
        <v>3364900</v>
      </c>
      <c r="T201" s="12">
        <v>3235300</v>
      </c>
      <c r="U201" s="12">
        <v>3273333.33</v>
      </c>
      <c r="V201" s="12">
        <v>3219800</v>
      </c>
      <c r="W201" s="13">
        <v>3167600</v>
      </c>
      <c r="X201" s="14">
        <v>3685000</v>
      </c>
      <c r="Y201" s="14">
        <v>2818700</v>
      </c>
      <c r="Z201" s="14">
        <v>3095700</v>
      </c>
      <c r="AA201" s="13">
        <v>3252700</v>
      </c>
      <c r="AB201" s="14">
        <v>4027700</v>
      </c>
      <c r="AC201" s="14">
        <v>3030700</v>
      </c>
      <c r="AD201" s="14">
        <v>3704000</v>
      </c>
      <c r="AE201" s="13">
        <v>3289300</v>
      </c>
      <c r="AF201" s="14">
        <v>2896100</v>
      </c>
      <c r="AG201" s="14">
        <v>3559000</v>
      </c>
      <c r="AH201" s="14">
        <v>3248133.33</v>
      </c>
      <c r="AI201" s="13">
        <v>3308200</v>
      </c>
      <c r="AJ201" s="14">
        <v>3943200</v>
      </c>
      <c r="AK201" s="14">
        <v>3190200</v>
      </c>
      <c r="AL201" s="14">
        <v>2828400</v>
      </c>
    </row>
    <row r="202" spans="1:38" ht="16" x14ac:dyDescent="0.2">
      <c r="A202" s="3" t="s">
        <v>793</v>
      </c>
      <c r="B202" s="3" t="s">
        <v>1471</v>
      </c>
      <c r="C202" s="12">
        <v>0</v>
      </c>
      <c r="D202" s="12">
        <v>0</v>
      </c>
      <c r="E202" s="12">
        <v>0</v>
      </c>
      <c r="F202" s="12">
        <v>0</v>
      </c>
      <c r="G202" s="13">
        <v>0</v>
      </c>
      <c r="H202" s="12">
        <v>0</v>
      </c>
      <c r="I202" s="12">
        <v>0</v>
      </c>
      <c r="J202" s="12">
        <v>0</v>
      </c>
      <c r="K202" s="13">
        <v>0</v>
      </c>
      <c r="L202" s="12">
        <v>0</v>
      </c>
      <c r="M202" s="12">
        <v>0</v>
      </c>
      <c r="N202" s="12">
        <v>0</v>
      </c>
      <c r="O202" s="13">
        <v>1091200</v>
      </c>
      <c r="P202" s="12">
        <v>1008700</v>
      </c>
      <c r="Q202" s="12">
        <v>1066333.33</v>
      </c>
      <c r="R202" s="12">
        <v>1099100</v>
      </c>
      <c r="S202" s="13">
        <v>0</v>
      </c>
      <c r="T202" s="12">
        <v>0</v>
      </c>
      <c r="U202" s="12">
        <v>0</v>
      </c>
      <c r="V202" s="12">
        <v>0</v>
      </c>
      <c r="W202" s="13">
        <v>0</v>
      </c>
      <c r="X202" s="14">
        <v>0</v>
      </c>
      <c r="Y202" s="14">
        <v>0</v>
      </c>
      <c r="Z202" s="14">
        <v>0</v>
      </c>
      <c r="AA202" s="13">
        <v>0</v>
      </c>
      <c r="AB202" s="14">
        <v>0</v>
      </c>
      <c r="AC202" s="14">
        <v>0</v>
      </c>
      <c r="AD202" s="14">
        <v>0</v>
      </c>
      <c r="AE202" s="13">
        <v>0</v>
      </c>
      <c r="AF202" s="14">
        <v>0</v>
      </c>
      <c r="AG202" s="14">
        <v>0</v>
      </c>
      <c r="AH202" s="14">
        <v>0</v>
      </c>
      <c r="AI202" s="13">
        <v>0</v>
      </c>
      <c r="AJ202" s="14">
        <v>0</v>
      </c>
      <c r="AK202" s="14">
        <v>0</v>
      </c>
      <c r="AL202" s="14">
        <v>0</v>
      </c>
    </row>
    <row r="203" spans="1:38" ht="16" x14ac:dyDescent="0.2">
      <c r="A203" s="3" t="s">
        <v>799</v>
      </c>
      <c r="B203" s="3" t="s">
        <v>1810</v>
      </c>
      <c r="C203" s="12">
        <v>13071000</v>
      </c>
      <c r="D203" s="12">
        <v>14758000</v>
      </c>
      <c r="E203" s="12">
        <v>14808000</v>
      </c>
      <c r="F203" s="12">
        <v>12363000</v>
      </c>
      <c r="G203" s="13">
        <v>11943000</v>
      </c>
      <c r="H203" s="12">
        <v>12247000</v>
      </c>
      <c r="I203" s="12">
        <v>16079000</v>
      </c>
      <c r="J203" s="12">
        <v>13198000</v>
      </c>
      <c r="K203" s="13">
        <v>13441000</v>
      </c>
      <c r="L203" s="12">
        <v>15110000</v>
      </c>
      <c r="M203" s="12">
        <v>13630000</v>
      </c>
      <c r="N203" s="12">
        <v>13827000</v>
      </c>
      <c r="O203" s="13">
        <v>14134000</v>
      </c>
      <c r="P203" s="12">
        <v>14038000</v>
      </c>
      <c r="Q203" s="12">
        <v>14689000</v>
      </c>
      <c r="R203" s="12">
        <v>13224000</v>
      </c>
      <c r="S203" s="13">
        <v>13846000</v>
      </c>
      <c r="T203" s="12">
        <v>14441000</v>
      </c>
      <c r="U203" s="12">
        <v>9045000</v>
      </c>
      <c r="V203" s="12">
        <v>12749000</v>
      </c>
      <c r="W203" s="13">
        <v>11848000</v>
      </c>
      <c r="X203" s="14">
        <v>10513000</v>
      </c>
      <c r="Y203" s="14">
        <v>12562000</v>
      </c>
      <c r="Z203" s="14">
        <v>13830000</v>
      </c>
      <c r="AA203" s="13">
        <v>16513000</v>
      </c>
      <c r="AB203" s="14">
        <v>15260000</v>
      </c>
      <c r="AC203" s="14">
        <v>13587000</v>
      </c>
      <c r="AD203" s="14">
        <v>11312000</v>
      </c>
      <c r="AE203" s="13">
        <v>13222000</v>
      </c>
      <c r="AF203" s="14">
        <v>13593000</v>
      </c>
      <c r="AG203" s="14">
        <v>11484000</v>
      </c>
      <c r="AH203" s="14">
        <v>11864000</v>
      </c>
      <c r="AI203" s="13">
        <v>13075000</v>
      </c>
      <c r="AJ203" s="14">
        <v>11568000</v>
      </c>
      <c r="AK203" s="14">
        <v>12137000</v>
      </c>
      <c r="AL203" s="14">
        <v>13568000</v>
      </c>
    </row>
    <row r="204" spans="1:38" ht="16" x14ac:dyDescent="0.2">
      <c r="A204" s="3" t="s">
        <v>804</v>
      </c>
      <c r="B204" s="3" t="s">
        <v>1670</v>
      </c>
      <c r="C204" s="12">
        <v>115650000</v>
      </c>
      <c r="D204" s="12">
        <v>128970000</v>
      </c>
      <c r="E204" s="12">
        <v>146840000</v>
      </c>
      <c r="F204" s="12">
        <v>107170000</v>
      </c>
      <c r="G204" s="13">
        <v>116040000</v>
      </c>
      <c r="H204" s="12">
        <v>141800000</v>
      </c>
      <c r="I204" s="12">
        <v>120920000</v>
      </c>
      <c r="J204" s="12">
        <v>140510000</v>
      </c>
      <c r="K204" s="13">
        <v>116530000</v>
      </c>
      <c r="L204" s="12">
        <v>116810000</v>
      </c>
      <c r="M204" s="12">
        <f>AVERAGE(K204:L204,N204)</f>
        <v>116633333.33333333</v>
      </c>
      <c r="N204" s="12">
        <v>116560000</v>
      </c>
      <c r="O204" s="13">
        <v>130450000</v>
      </c>
      <c r="P204" s="12">
        <v>133000000</v>
      </c>
      <c r="Q204" s="12">
        <v>136870000</v>
      </c>
      <c r="R204" s="12">
        <v>142780000</v>
      </c>
      <c r="S204" s="13">
        <v>152970000</v>
      </c>
      <c r="T204" s="12">
        <v>140230000</v>
      </c>
      <c r="U204" s="12">
        <v>157680000</v>
      </c>
      <c r="V204" s="12">
        <v>138780000</v>
      </c>
      <c r="W204" s="13">
        <v>105140000</v>
      </c>
      <c r="X204" s="14">
        <v>108430000</v>
      </c>
      <c r="Y204" s="14">
        <v>114730000</v>
      </c>
      <c r="Z204" s="14">
        <v>108120000</v>
      </c>
      <c r="AA204" s="13">
        <v>65313000</v>
      </c>
      <c r="AB204" s="14">
        <v>112630000</v>
      </c>
      <c r="AC204" s="14">
        <v>126930000</v>
      </c>
      <c r="AD204" s="14">
        <v>143880000</v>
      </c>
      <c r="AE204" s="13">
        <v>121320000</v>
      </c>
      <c r="AF204" s="14">
        <v>95166000</v>
      </c>
      <c r="AG204" s="14">
        <v>97002000</v>
      </c>
      <c r="AH204" s="14">
        <v>116790000</v>
      </c>
      <c r="AI204" s="13">
        <v>106490000</v>
      </c>
      <c r="AJ204" s="14">
        <v>111750000</v>
      </c>
      <c r="AK204" s="14">
        <v>137720000</v>
      </c>
      <c r="AL204" s="14">
        <v>127390000</v>
      </c>
    </row>
    <row r="205" spans="1:38" ht="16" x14ac:dyDescent="0.2">
      <c r="A205" s="3" t="s">
        <v>806</v>
      </c>
      <c r="B205" s="3" t="s">
        <v>1537</v>
      </c>
      <c r="C205" s="12">
        <v>19612000</v>
      </c>
      <c r="D205" s="12">
        <v>25782000</v>
      </c>
      <c r="E205" s="12">
        <v>17101000</v>
      </c>
      <c r="F205" s="12">
        <v>15883000</v>
      </c>
      <c r="G205" s="13">
        <v>34769000</v>
      </c>
      <c r="H205" s="12">
        <v>24830000</v>
      </c>
      <c r="I205" s="12">
        <v>17102000</v>
      </c>
      <c r="J205" s="12">
        <v>17697000</v>
      </c>
      <c r="K205" s="13">
        <v>15861000</v>
      </c>
      <c r="L205" s="12">
        <v>15012000</v>
      </c>
      <c r="M205" s="12">
        <f>AVERAGE(K205:L205,N205)</f>
        <v>16005000</v>
      </c>
      <c r="N205" s="12">
        <v>17142000</v>
      </c>
      <c r="O205" s="13">
        <v>21307000</v>
      </c>
      <c r="P205" s="12">
        <v>19510000</v>
      </c>
      <c r="Q205" s="12">
        <v>17328000</v>
      </c>
      <c r="R205" s="12">
        <v>24119000</v>
      </c>
      <c r="S205" s="13">
        <v>25354000</v>
      </c>
      <c r="T205" s="12">
        <v>23858000</v>
      </c>
      <c r="U205" s="12">
        <v>19405000</v>
      </c>
      <c r="V205" s="12">
        <v>16566000</v>
      </c>
      <c r="W205" s="13">
        <v>19876000</v>
      </c>
      <c r="X205" s="14">
        <v>19758000</v>
      </c>
      <c r="Y205" s="14">
        <v>17672000</v>
      </c>
      <c r="Z205" s="14">
        <v>24829000</v>
      </c>
      <c r="AA205" s="13">
        <v>9767600</v>
      </c>
      <c r="AB205" s="14">
        <v>21491000</v>
      </c>
      <c r="AC205" s="14">
        <v>23090000</v>
      </c>
      <c r="AD205" s="14">
        <v>14350000</v>
      </c>
      <c r="AE205" s="13">
        <v>20292000</v>
      </c>
      <c r="AF205" s="14">
        <v>23133000</v>
      </c>
      <c r="AG205" s="14">
        <v>21238000</v>
      </c>
      <c r="AH205" s="14">
        <v>15822000</v>
      </c>
      <c r="AI205" s="13">
        <v>16231000</v>
      </c>
      <c r="AJ205" s="14">
        <v>20735000</v>
      </c>
      <c r="AK205" s="14">
        <v>16802000</v>
      </c>
      <c r="AL205" s="14">
        <v>24025000</v>
      </c>
    </row>
    <row r="206" spans="1:38" ht="16" x14ac:dyDescent="0.2">
      <c r="A206" s="3" t="s">
        <v>809</v>
      </c>
      <c r="B206" s="3" t="s">
        <v>1471</v>
      </c>
      <c r="C206" s="12">
        <v>12364000</v>
      </c>
      <c r="D206" s="12">
        <v>21241000</v>
      </c>
      <c r="E206" s="12">
        <v>19381000</v>
      </c>
      <c r="F206" s="12">
        <v>12654000</v>
      </c>
      <c r="G206" s="13">
        <v>13424000</v>
      </c>
      <c r="H206" s="12">
        <v>15775000</v>
      </c>
      <c r="I206" s="12">
        <v>8627200</v>
      </c>
      <c r="J206" s="12">
        <v>13748000</v>
      </c>
      <c r="K206" s="13">
        <v>13170000</v>
      </c>
      <c r="L206" s="12">
        <v>13873000</v>
      </c>
      <c r="M206" s="12">
        <v>15592000</v>
      </c>
      <c r="N206" s="12">
        <v>12247000</v>
      </c>
      <c r="O206" s="13">
        <v>11586000</v>
      </c>
      <c r="P206" s="12">
        <v>9178200</v>
      </c>
      <c r="Q206" s="12">
        <v>14140000</v>
      </c>
      <c r="R206" s="12">
        <v>10381000</v>
      </c>
      <c r="S206" s="13">
        <v>14637000</v>
      </c>
      <c r="T206" s="12">
        <v>10917000</v>
      </c>
      <c r="U206" s="12">
        <v>11805000</v>
      </c>
      <c r="V206" s="12">
        <v>15187000</v>
      </c>
      <c r="W206" s="13">
        <v>13099000</v>
      </c>
      <c r="X206" s="14">
        <v>14160000</v>
      </c>
      <c r="Y206" s="14">
        <v>16911000</v>
      </c>
      <c r="Z206" s="14">
        <v>14943000</v>
      </c>
      <c r="AA206" s="13">
        <v>3447300</v>
      </c>
      <c r="AB206" s="14">
        <v>13655000</v>
      </c>
      <c r="AC206" s="14">
        <v>12339000</v>
      </c>
      <c r="AD206" s="14">
        <v>9626400</v>
      </c>
      <c r="AE206" s="13">
        <v>12336000</v>
      </c>
      <c r="AF206" s="14">
        <v>9397600</v>
      </c>
      <c r="AG206" s="14">
        <v>8346200</v>
      </c>
      <c r="AH206" s="14">
        <v>8511500</v>
      </c>
      <c r="AI206" s="13">
        <v>13283000</v>
      </c>
      <c r="AJ206" s="14">
        <v>12539000</v>
      </c>
      <c r="AK206" s="14">
        <v>15156000</v>
      </c>
      <c r="AL206" s="14">
        <v>15179000</v>
      </c>
    </row>
    <row r="207" spans="1:38" ht="16" x14ac:dyDescent="0.2">
      <c r="A207" s="3" t="s">
        <v>810</v>
      </c>
      <c r="B207" s="3" t="s">
        <v>1748</v>
      </c>
      <c r="C207" s="12">
        <v>0</v>
      </c>
      <c r="D207" s="12">
        <v>0</v>
      </c>
      <c r="E207" s="12">
        <v>0</v>
      </c>
      <c r="F207" s="12">
        <v>0</v>
      </c>
      <c r="G207" s="13">
        <v>0</v>
      </c>
      <c r="H207" s="12">
        <v>0</v>
      </c>
      <c r="I207" s="12">
        <v>0</v>
      </c>
      <c r="J207" s="12">
        <v>0</v>
      </c>
      <c r="K207" s="13">
        <v>0</v>
      </c>
      <c r="L207" s="12">
        <v>0</v>
      </c>
      <c r="M207" s="12">
        <v>0</v>
      </c>
      <c r="N207" s="12">
        <v>0</v>
      </c>
      <c r="O207" s="13">
        <v>0</v>
      </c>
      <c r="P207" s="12">
        <v>0</v>
      </c>
      <c r="Q207" s="12">
        <v>0</v>
      </c>
      <c r="R207" s="12">
        <v>0</v>
      </c>
      <c r="S207" s="13">
        <v>0</v>
      </c>
      <c r="T207" s="12">
        <v>0</v>
      </c>
      <c r="U207" s="12">
        <v>0</v>
      </c>
      <c r="V207" s="12">
        <v>0</v>
      </c>
      <c r="W207" s="13">
        <v>0</v>
      </c>
      <c r="X207" s="14">
        <v>0</v>
      </c>
      <c r="Y207" s="14">
        <v>0</v>
      </c>
      <c r="Z207" s="14">
        <v>0</v>
      </c>
      <c r="AA207" s="13">
        <v>0</v>
      </c>
      <c r="AB207" s="14">
        <v>0</v>
      </c>
      <c r="AC207" s="14">
        <v>0</v>
      </c>
      <c r="AD207" s="14">
        <v>0</v>
      </c>
      <c r="AE207" s="13">
        <v>7275200</v>
      </c>
      <c r="AF207" s="14">
        <v>9729600</v>
      </c>
      <c r="AG207" s="14">
        <v>11190000</v>
      </c>
      <c r="AH207" s="14">
        <v>8027300</v>
      </c>
      <c r="AI207" s="13">
        <v>0</v>
      </c>
      <c r="AJ207" s="14">
        <v>0</v>
      </c>
      <c r="AK207" s="14">
        <v>0</v>
      </c>
      <c r="AL207" s="14">
        <v>0</v>
      </c>
    </row>
    <row r="208" spans="1:38" ht="16" x14ac:dyDescent="0.2">
      <c r="A208" s="3" t="s">
        <v>811</v>
      </c>
      <c r="B208" s="3" t="s">
        <v>1814</v>
      </c>
      <c r="C208" s="12">
        <v>3214000</v>
      </c>
      <c r="D208" s="12">
        <v>2966300</v>
      </c>
      <c r="E208" s="12">
        <v>2805800</v>
      </c>
      <c r="F208" s="12">
        <v>3590000</v>
      </c>
      <c r="G208" s="13">
        <v>3144900</v>
      </c>
      <c r="H208" s="12">
        <v>3384200</v>
      </c>
      <c r="I208" s="12">
        <v>4762600</v>
      </c>
      <c r="J208" s="12">
        <v>3568800</v>
      </c>
      <c r="K208" s="13">
        <v>3276400</v>
      </c>
      <c r="L208" s="12">
        <v>3828600</v>
      </c>
      <c r="M208" s="12">
        <v>2821900</v>
      </c>
      <c r="N208" s="12">
        <v>3270700</v>
      </c>
      <c r="O208" s="13">
        <v>4612600</v>
      </c>
      <c r="P208" s="12">
        <v>3392100</v>
      </c>
      <c r="Q208" s="12">
        <v>3719200</v>
      </c>
      <c r="R208" s="12">
        <v>4150500</v>
      </c>
      <c r="S208" s="13">
        <v>3488466.67</v>
      </c>
      <c r="T208" s="12">
        <v>3659500</v>
      </c>
      <c r="U208" s="12">
        <v>3320100</v>
      </c>
      <c r="V208" s="12">
        <v>3485800</v>
      </c>
      <c r="W208" s="13">
        <v>3368700</v>
      </c>
      <c r="X208" s="14">
        <v>2834600</v>
      </c>
      <c r="Y208" s="14">
        <v>3209433.33</v>
      </c>
      <c r="Z208" s="14">
        <v>3425000</v>
      </c>
      <c r="AA208" s="13">
        <v>4037900</v>
      </c>
      <c r="AB208" s="14">
        <v>4005000</v>
      </c>
      <c r="AC208" s="14">
        <v>3435600</v>
      </c>
      <c r="AD208" s="14">
        <v>4229400</v>
      </c>
      <c r="AE208" s="13">
        <v>2698000</v>
      </c>
      <c r="AF208" s="14">
        <v>2496600</v>
      </c>
      <c r="AG208" s="14">
        <v>2880500</v>
      </c>
      <c r="AH208" s="14">
        <v>2807800</v>
      </c>
      <c r="AI208" s="13">
        <v>3993400</v>
      </c>
      <c r="AJ208" s="14">
        <v>3257800</v>
      </c>
      <c r="AK208" s="14">
        <v>3660100</v>
      </c>
      <c r="AL208" s="14">
        <v>4213700</v>
      </c>
    </row>
    <row r="209" spans="1:38" ht="16" x14ac:dyDescent="0.2">
      <c r="A209" s="3" t="s">
        <v>816</v>
      </c>
      <c r="B209" s="3" t="s">
        <v>1600</v>
      </c>
      <c r="C209" s="12">
        <v>5263400</v>
      </c>
      <c r="D209" s="12">
        <v>4530100</v>
      </c>
      <c r="E209" s="12">
        <v>7513400</v>
      </c>
      <c r="F209" s="12">
        <v>5460500</v>
      </c>
      <c r="G209" s="13">
        <v>6146600</v>
      </c>
      <c r="H209" s="12">
        <v>5469900</v>
      </c>
      <c r="I209" s="12">
        <v>5503300</v>
      </c>
      <c r="J209" s="12">
        <v>4325100</v>
      </c>
      <c r="K209" s="13">
        <v>3923400</v>
      </c>
      <c r="L209" s="12">
        <v>4422000</v>
      </c>
      <c r="M209" s="12">
        <v>5828100</v>
      </c>
      <c r="N209" s="12">
        <v>5914600</v>
      </c>
      <c r="O209" s="13">
        <v>5091500</v>
      </c>
      <c r="P209" s="12">
        <v>6565900</v>
      </c>
      <c r="Q209" s="12">
        <v>4292900</v>
      </c>
      <c r="R209" s="12">
        <v>6810700</v>
      </c>
      <c r="S209" s="13">
        <v>5397600</v>
      </c>
      <c r="T209" s="12">
        <v>4785200</v>
      </c>
      <c r="U209" s="12">
        <v>4953500</v>
      </c>
      <c r="V209" s="12">
        <v>5906500</v>
      </c>
      <c r="W209" s="13">
        <v>4693900</v>
      </c>
      <c r="X209" s="14">
        <v>4034100</v>
      </c>
      <c r="Y209" s="14">
        <v>5356200</v>
      </c>
      <c r="Z209" s="14">
        <v>5895600</v>
      </c>
      <c r="AA209" s="13">
        <v>2435600</v>
      </c>
      <c r="AB209" s="14">
        <v>5367500</v>
      </c>
      <c r="AC209" s="14">
        <v>4712700</v>
      </c>
      <c r="AD209" s="14">
        <v>4596000</v>
      </c>
      <c r="AE209" s="13">
        <v>5682700</v>
      </c>
      <c r="AF209" s="14">
        <v>4446400</v>
      </c>
      <c r="AG209" s="14">
        <v>3798200</v>
      </c>
      <c r="AH209" s="14">
        <v>4376800</v>
      </c>
      <c r="AI209" s="13">
        <v>4486600</v>
      </c>
      <c r="AJ209" s="14">
        <v>4710100</v>
      </c>
      <c r="AK209" s="14">
        <v>5518500</v>
      </c>
      <c r="AL209" s="14">
        <v>3965100</v>
      </c>
    </row>
    <row r="210" spans="1:38" ht="16" x14ac:dyDescent="0.2">
      <c r="A210" s="3" t="s">
        <v>818</v>
      </c>
      <c r="B210" s="3" t="s">
        <v>1470</v>
      </c>
      <c r="C210" s="12">
        <v>45433000</v>
      </c>
      <c r="D210" s="12">
        <v>39701000</v>
      </c>
      <c r="E210" s="12">
        <v>40731000</v>
      </c>
      <c r="F210" s="12">
        <v>61008000</v>
      </c>
      <c r="G210" s="13">
        <v>50181000</v>
      </c>
      <c r="H210" s="12">
        <v>45985000</v>
      </c>
      <c r="I210" s="12">
        <v>65935000</v>
      </c>
      <c r="J210" s="12">
        <v>59695000</v>
      </c>
      <c r="K210" s="13">
        <v>63928000</v>
      </c>
      <c r="L210" s="12">
        <v>56543000</v>
      </c>
      <c r="M210" s="12">
        <v>60984000</v>
      </c>
      <c r="N210" s="12">
        <v>48660000</v>
      </c>
      <c r="O210" s="13">
        <v>55565000</v>
      </c>
      <c r="P210" s="12">
        <v>62647000</v>
      </c>
      <c r="Q210" s="12">
        <v>52211000</v>
      </c>
      <c r="R210" s="12">
        <v>56791000</v>
      </c>
      <c r="S210" s="13">
        <v>46905000</v>
      </c>
      <c r="T210" s="12">
        <v>46246000</v>
      </c>
      <c r="U210" s="12">
        <v>50661000</v>
      </c>
      <c r="V210" s="12">
        <v>55394000</v>
      </c>
      <c r="W210" s="13">
        <v>64919000</v>
      </c>
      <c r="X210" s="14">
        <v>64890000</v>
      </c>
      <c r="Y210" s="14">
        <v>53004000</v>
      </c>
      <c r="Z210" s="14">
        <v>75017000</v>
      </c>
      <c r="AA210" s="13">
        <v>85424000</v>
      </c>
      <c r="AB210" s="14">
        <v>70491000</v>
      </c>
      <c r="AC210" s="14">
        <v>78214000</v>
      </c>
      <c r="AD210" s="14">
        <v>53303000</v>
      </c>
      <c r="AE210" s="13">
        <v>81705000</v>
      </c>
      <c r="AF210" s="14">
        <v>78235000</v>
      </c>
      <c r="AG210" s="14">
        <v>88411000</v>
      </c>
      <c r="AH210" s="14">
        <v>87765000</v>
      </c>
      <c r="AI210" s="13">
        <v>53005000</v>
      </c>
      <c r="AJ210" s="14">
        <v>59970000</v>
      </c>
      <c r="AK210" s="14">
        <v>58226000</v>
      </c>
      <c r="AL210" s="14">
        <v>47899000</v>
      </c>
    </row>
    <row r="211" spans="1:38" ht="16" x14ac:dyDescent="0.2">
      <c r="A211" s="3" t="s">
        <v>821</v>
      </c>
      <c r="B211" s="3" t="s">
        <v>1471</v>
      </c>
      <c r="C211" s="12">
        <v>8583900</v>
      </c>
      <c r="D211" s="12">
        <v>9292500</v>
      </c>
      <c r="E211" s="12">
        <v>8733333.3300000001</v>
      </c>
      <c r="F211" s="12">
        <v>8323600</v>
      </c>
      <c r="G211" s="13">
        <v>12492000</v>
      </c>
      <c r="H211" s="12">
        <v>10641000</v>
      </c>
      <c r="I211" s="12">
        <v>8254900</v>
      </c>
      <c r="J211" s="12">
        <v>9381500</v>
      </c>
      <c r="K211" s="13">
        <v>7484100</v>
      </c>
      <c r="L211" s="12">
        <v>6895800</v>
      </c>
      <c r="M211" s="12">
        <v>6752300</v>
      </c>
      <c r="N211" s="12">
        <v>7237000</v>
      </c>
      <c r="O211" s="13">
        <v>9463500</v>
      </c>
      <c r="P211" s="12">
        <v>8595800</v>
      </c>
      <c r="Q211" s="12">
        <v>8020700</v>
      </c>
      <c r="R211" s="12">
        <v>9192800</v>
      </c>
      <c r="S211" s="13">
        <v>10428000</v>
      </c>
      <c r="T211" s="12">
        <v>9174500</v>
      </c>
      <c r="U211" s="12">
        <v>9618500</v>
      </c>
      <c r="V211" s="12">
        <v>10665000</v>
      </c>
      <c r="W211" s="13">
        <v>9550400</v>
      </c>
      <c r="X211" s="14">
        <v>10289000</v>
      </c>
      <c r="Y211" s="14">
        <v>10285000</v>
      </c>
      <c r="Z211" s="14">
        <v>8256000</v>
      </c>
      <c r="AA211" s="13">
        <f>AVERAGE(AB211:AD211)</f>
        <v>8388133.333333333</v>
      </c>
      <c r="AB211" s="14">
        <v>9088000</v>
      </c>
      <c r="AC211" s="14">
        <v>7973000</v>
      </c>
      <c r="AD211" s="14">
        <v>8103400</v>
      </c>
      <c r="AE211" s="13">
        <v>9040700</v>
      </c>
      <c r="AF211" s="14">
        <v>9197300</v>
      </c>
      <c r="AG211" s="14">
        <v>8042700</v>
      </c>
      <c r="AH211" s="14">
        <v>9987800</v>
      </c>
      <c r="AI211" s="13">
        <v>7133000</v>
      </c>
      <c r="AJ211" s="14">
        <v>9276300</v>
      </c>
      <c r="AK211" s="14">
        <v>9616700</v>
      </c>
      <c r="AL211" s="14">
        <v>11281000</v>
      </c>
    </row>
    <row r="212" spans="1:38" ht="16" x14ac:dyDescent="0.2">
      <c r="A212" s="3" t="s">
        <v>833</v>
      </c>
      <c r="B212" s="3" t="s">
        <v>1471</v>
      </c>
      <c r="C212" s="12">
        <v>0</v>
      </c>
      <c r="D212" s="12">
        <v>0</v>
      </c>
      <c r="E212" s="12">
        <v>0</v>
      </c>
      <c r="F212" s="12">
        <v>0</v>
      </c>
      <c r="G212" s="13">
        <v>0</v>
      </c>
      <c r="H212" s="12">
        <v>0</v>
      </c>
      <c r="I212" s="12">
        <v>0</v>
      </c>
      <c r="J212" s="12">
        <v>0</v>
      </c>
      <c r="K212" s="13">
        <v>0</v>
      </c>
      <c r="L212" s="12">
        <v>0</v>
      </c>
      <c r="M212" s="12">
        <v>0</v>
      </c>
      <c r="N212" s="12">
        <v>0</v>
      </c>
      <c r="O212" s="13">
        <v>1776600</v>
      </c>
      <c r="P212" s="12">
        <v>2018200</v>
      </c>
      <c r="Q212" s="12">
        <v>1687500</v>
      </c>
      <c r="R212" s="12">
        <v>1624100</v>
      </c>
      <c r="S212" s="13">
        <v>0</v>
      </c>
      <c r="T212" s="12">
        <v>0</v>
      </c>
      <c r="U212" s="12">
        <v>0</v>
      </c>
      <c r="V212" s="12">
        <v>0</v>
      </c>
      <c r="W212" s="13">
        <v>0</v>
      </c>
      <c r="X212" s="14">
        <v>0</v>
      </c>
      <c r="Y212" s="14">
        <v>0</v>
      </c>
      <c r="Z212" s="14">
        <v>0</v>
      </c>
      <c r="AA212" s="13">
        <v>1973700</v>
      </c>
      <c r="AB212" s="14">
        <v>1840500</v>
      </c>
      <c r="AC212" s="14">
        <v>1938700</v>
      </c>
      <c r="AD212" s="14">
        <v>1917633.3330000001</v>
      </c>
      <c r="AE212" s="13">
        <v>2622900</v>
      </c>
      <c r="AF212" s="14">
        <v>1637400</v>
      </c>
      <c r="AG212" s="14">
        <v>1504900</v>
      </c>
      <c r="AH212" s="14">
        <v>1343600</v>
      </c>
      <c r="AI212" s="13">
        <v>0</v>
      </c>
      <c r="AJ212" s="14">
        <v>0</v>
      </c>
      <c r="AK212" s="14">
        <v>0</v>
      </c>
      <c r="AL212" s="14">
        <v>0</v>
      </c>
    </row>
    <row r="213" spans="1:38" ht="16" x14ac:dyDescent="0.2">
      <c r="A213" s="3" t="s">
        <v>835</v>
      </c>
      <c r="B213" s="3" t="s">
        <v>1571</v>
      </c>
      <c r="C213" s="12">
        <v>30050000</v>
      </c>
      <c r="D213" s="12">
        <v>31790000</v>
      </c>
      <c r="E213" s="12">
        <v>31571000</v>
      </c>
      <c r="F213" s="12">
        <v>33327000</v>
      </c>
      <c r="G213" s="13">
        <v>36273000</v>
      </c>
      <c r="H213" s="12">
        <v>35283000</v>
      </c>
      <c r="I213" s="12">
        <v>44476000</v>
      </c>
      <c r="J213" s="12">
        <v>41958000</v>
      </c>
      <c r="K213" s="13">
        <v>29366000</v>
      </c>
      <c r="L213" s="12">
        <v>33004000</v>
      </c>
      <c r="M213" s="12">
        <v>37673000</v>
      </c>
      <c r="N213" s="12">
        <v>29986000</v>
      </c>
      <c r="O213" s="13">
        <v>31442000</v>
      </c>
      <c r="P213" s="12">
        <v>28038000</v>
      </c>
      <c r="Q213" s="12">
        <v>33144000</v>
      </c>
      <c r="R213" s="12">
        <v>31706000</v>
      </c>
      <c r="S213" s="13">
        <v>32285000</v>
      </c>
      <c r="T213" s="12">
        <v>31674000</v>
      </c>
      <c r="U213" s="12">
        <v>27892000</v>
      </c>
      <c r="V213" s="12">
        <v>28826000</v>
      </c>
      <c r="W213" s="13">
        <f>AVERAGE(X213:Z213)</f>
        <v>32354000</v>
      </c>
      <c r="X213" s="14">
        <v>32433000</v>
      </c>
      <c r="Y213" s="14">
        <v>32159000</v>
      </c>
      <c r="Z213" s="14">
        <v>32470000</v>
      </c>
      <c r="AA213" s="13">
        <v>24666000</v>
      </c>
      <c r="AB213" s="14">
        <v>35008000</v>
      </c>
      <c r="AC213" s="14">
        <v>30167000</v>
      </c>
      <c r="AD213" s="14">
        <v>27809000</v>
      </c>
      <c r="AE213" s="13">
        <v>26392000</v>
      </c>
      <c r="AF213" s="14">
        <v>27849000</v>
      </c>
      <c r="AG213" s="14">
        <v>22848000</v>
      </c>
      <c r="AH213" s="14">
        <v>24936000</v>
      </c>
      <c r="AI213" s="13">
        <v>34533000</v>
      </c>
      <c r="AJ213" s="14">
        <v>33461000</v>
      </c>
      <c r="AK213" s="14">
        <v>34288000</v>
      </c>
      <c r="AL213" s="14">
        <v>31956000</v>
      </c>
    </row>
    <row r="214" spans="1:38" ht="16" x14ac:dyDescent="0.2">
      <c r="A214" s="3" t="s">
        <v>839</v>
      </c>
      <c r="B214" s="3" t="s">
        <v>1471</v>
      </c>
      <c r="C214" s="12">
        <v>3144000</v>
      </c>
      <c r="D214" s="12">
        <v>3444366.67</v>
      </c>
      <c r="E214" s="12">
        <v>3798000</v>
      </c>
      <c r="F214" s="12">
        <v>3391100</v>
      </c>
      <c r="G214" s="13">
        <v>4133400</v>
      </c>
      <c r="H214" s="12">
        <v>3329900</v>
      </c>
      <c r="I214" s="12">
        <v>5550800</v>
      </c>
      <c r="J214" s="12">
        <v>6748100</v>
      </c>
      <c r="K214" s="13">
        <v>2706100</v>
      </c>
      <c r="L214" s="12">
        <v>4042000</v>
      </c>
      <c r="M214" s="12">
        <v>5154800</v>
      </c>
      <c r="N214" s="12">
        <v>3357900</v>
      </c>
      <c r="O214" s="13">
        <v>8237200</v>
      </c>
      <c r="P214" s="12">
        <v>4207500</v>
      </c>
      <c r="Q214" s="12">
        <v>6030500</v>
      </c>
      <c r="R214" s="12">
        <v>5245200</v>
      </c>
      <c r="S214" s="13">
        <v>3842000</v>
      </c>
      <c r="T214" s="12">
        <v>4206200</v>
      </c>
      <c r="U214" s="12">
        <v>4426300</v>
      </c>
      <c r="V214" s="12">
        <v>4270500</v>
      </c>
      <c r="W214" s="13">
        <v>3629500</v>
      </c>
      <c r="X214" s="14">
        <v>3742700</v>
      </c>
      <c r="Y214" s="14">
        <v>4075800</v>
      </c>
      <c r="Z214" s="14">
        <v>3522800</v>
      </c>
      <c r="AA214" s="13">
        <v>3730100</v>
      </c>
      <c r="AB214" s="14">
        <v>3840800</v>
      </c>
      <c r="AC214" s="14">
        <v>3753300</v>
      </c>
      <c r="AD214" s="14">
        <v>3596200</v>
      </c>
      <c r="AE214" s="13">
        <v>3788000</v>
      </c>
      <c r="AF214" s="14">
        <v>3046500</v>
      </c>
      <c r="AG214" s="14">
        <v>3793400</v>
      </c>
      <c r="AH214" s="14">
        <v>4242700</v>
      </c>
      <c r="AI214" s="13">
        <v>4296333.33</v>
      </c>
      <c r="AJ214" s="14">
        <v>3923800</v>
      </c>
      <c r="AK214" s="14">
        <v>3851900</v>
      </c>
      <c r="AL214" s="14">
        <v>5113300</v>
      </c>
    </row>
    <row r="215" spans="1:38" ht="16" x14ac:dyDescent="0.2">
      <c r="A215" s="3" t="s">
        <v>853</v>
      </c>
      <c r="B215" s="3" t="s">
        <v>1471</v>
      </c>
      <c r="C215" s="12">
        <v>2852600</v>
      </c>
      <c r="D215" s="12">
        <v>3150800</v>
      </c>
      <c r="E215" s="12">
        <v>2701300</v>
      </c>
      <c r="F215" s="12">
        <v>3876600</v>
      </c>
      <c r="G215" s="13">
        <v>3773400</v>
      </c>
      <c r="H215" s="12">
        <v>2286000</v>
      </c>
      <c r="I215" s="12">
        <v>4895800</v>
      </c>
      <c r="J215" s="12">
        <v>3999500</v>
      </c>
      <c r="K215" s="13">
        <v>2993700</v>
      </c>
      <c r="L215" s="12">
        <v>3980200</v>
      </c>
      <c r="M215" s="12">
        <v>3171600</v>
      </c>
      <c r="N215" s="12">
        <v>3503200</v>
      </c>
      <c r="O215" s="13">
        <v>4447200</v>
      </c>
      <c r="P215" s="12">
        <v>3898800</v>
      </c>
      <c r="Q215" s="12">
        <v>2928000</v>
      </c>
      <c r="R215" s="12">
        <v>4400800</v>
      </c>
      <c r="S215" s="13">
        <v>3682300</v>
      </c>
      <c r="T215" s="12">
        <v>4462500</v>
      </c>
      <c r="U215" s="12">
        <v>3208400</v>
      </c>
      <c r="V215" s="12">
        <v>2855500</v>
      </c>
      <c r="W215" s="13">
        <v>3022500</v>
      </c>
      <c r="X215" s="14">
        <v>4601400</v>
      </c>
      <c r="Y215" s="14">
        <v>3357000</v>
      </c>
      <c r="Z215" s="14">
        <v>3966600</v>
      </c>
      <c r="AA215" s="13">
        <f>AVERAGE(AB215:AD215)</f>
        <v>3828933.3333333335</v>
      </c>
      <c r="AB215" s="14">
        <v>4331500</v>
      </c>
      <c r="AC215" s="14">
        <v>3609400</v>
      </c>
      <c r="AD215" s="14">
        <v>3545900</v>
      </c>
      <c r="AE215" s="13">
        <v>2758800</v>
      </c>
      <c r="AF215" s="14">
        <v>3592400</v>
      </c>
      <c r="AG215" s="14">
        <v>3090200</v>
      </c>
      <c r="AH215" s="14">
        <v>3619000</v>
      </c>
      <c r="AI215" s="13">
        <v>4140600</v>
      </c>
      <c r="AJ215" s="14">
        <v>3484500</v>
      </c>
      <c r="AK215" s="14">
        <v>2316600</v>
      </c>
      <c r="AL215" s="14">
        <v>2526800</v>
      </c>
    </row>
    <row r="216" spans="1:38" ht="16" x14ac:dyDescent="0.2">
      <c r="A216" s="3" t="s">
        <v>873</v>
      </c>
      <c r="B216" s="3" t="s">
        <v>1471</v>
      </c>
      <c r="C216" s="12">
        <v>18383000</v>
      </c>
      <c r="D216" s="12">
        <v>17612000</v>
      </c>
      <c r="E216" s="12">
        <v>15225000</v>
      </c>
      <c r="F216" s="12">
        <v>22487000</v>
      </c>
      <c r="G216" s="13">
        <v>2169300</v>
      </c>
      <c r="H216" s="12">
        <v>2361500</v>
      </c>
      <c r="I216" s="12">
        <v>4916200</v>
      </c>
      <c r="J216" s="12">
        <v>3149000</v>
      </c>
      <c r="K216" s="13">
        <v>3759800</v>
      </c>
      <c r="L216" s="12">
        <v>2855000</v>
      </c>
      <c r="M216" s="12">
        <v>3667933.3330000001</v>
      </c>
      <c r="N216" s="12">
        <v>4389000</v>
      </c>
      <c r="O216" s="13">
        <v>16327000</v>
      </c>
      <c r="P216" s="12">
        <v>19638000</v>
      </c>
      <c r="Q216" s="12">
        <v>15453000</v>
      </c>
      <c r="R216" s="12">
        <v>17322000</v>
      </c>
      <c r="S216" s="13">
        <v>15878000</v>
      </c>
      <c r="T216" s="12">
        <v>16367000</v>
      </c>
      <c r="U216" s="12">
        <v>19060000</v>
      </c>
      <c r="V216" s="12">
        <v>20684000</v>
      </c>
      <c r="W216" s="13">
        <v>3493000</v>
      </c>
      <c r="X216" s="14">
        <v>4070900</v>
      </c>
      <c r="Y216" s="14">
        <v>3928600</v>
      </c>
      <c r="Z216" s="14">
        <v>2310000</v>
      </c>
      <c r="AA216" s="13">
        <v>24359333.329999998</v>
      </c>
      <c r="AB216" s="14">
        <v>14519000</v>
      </c>
      <c r="AC216" s="14">
        <v>24063000</v>
      </c>
      <c r="AD216" s="14">
        <v>34496000</v>
      </c>
      <c r="AE216" s="13">
        <v>25679000</v>
      </c>
      <c r="AF216" s="14">
        <v>28839000</v>
      </c>
      <c r="AG216" s="14">
        <v>26958000</v>
      </c>
      <c r="AH216" s="14">
        <f>AVERAGE(AE216:AG216)</f>
        <v>27158666.666666668</v>
      </c>
      <c r="AI216" s="13">
        <v>1743300</v>
      </c>
      <c r="AJ216" s="14">
        <v>1772000</v>
      </c>
      <c r="AK216" s="14">
        <v>1796900</v>
      </c>
      <c r="AL216" s="14">
        <f>AVERAGE(AI216:AK216)</f>
        <v>1770733.3333333333</v>
      </c>
    </row>
    <row r="217" spans="1:38" ht="16" x14ac:dyDescent="0.2">
      <c r="A217" s="3" t="s">
        <v>878</v>
      </c>
      <c r="B217" s="3" t="s">
        <v>1825</v>
      </c>
      <c r="C217" s="12">
        <v>146460000</v>
      </c>
      <c r="D217" s="12">
        <v>157240000</v>
      </c>
      <c r="E217" s="12">
        <v>172670000</v>
      </c>
      <c r="F217" s="12">
        <v>176530000</v>
      </c>
      <c r="G217" s="13">
        <v>156130000</v>
      </c>
      <c r="H217" s="12">
        <v>144330000</v>
      </c>
      <c r="I217" s="12">
        <v>136780000</v>
      </c>
      <c r="J217" s="12">
        <v>148620000</v>
      </c>
      <c r="K217" s="13">
        <v>149120000</v>
      </c>
      <c r="L217" s="12">
        <v>168930000</v>
      </c>
      <c r="M217" s="12">
        <v>151900000</v>
      </c>
      <c r="N217" s="12">
        <v>146340000</v>
      </c>
      <c r="O217" s="13">
        <v>159590000</v>
      </c>
      <c r="P217" s="12">
        <v>178120000</v>
      </c>
      <c r="Q217" s="12">
        <v>151580000</v>
      </c>
      <c r="R217" s="12">
        <v>177280000</v>
      </c>
      <c r="S217" s="13">
        <v>155880000</v>
      </c>
      <c r="T217" s="12">
        <v>173520000</v>
      </c>
      <c r="U217" s="12">
        <v>162480000</v>
      </c>
      <c r="V217" s="12">
        <v>159310000</v>
      </c>
      <c r="W217" s="13">
        <v>135170000</v>
      </c>
      <c r="X217" s="14">
        <v>155410000</v>
      </c>
      <c r="Y217" s="14">
        <v>130230000</v>
      </c>
      <c r="Z217" s="14">
        <v>124480000</v>
      </c>
      <c r="AA217" s="13">
        <v>130920000</v>
      </c>
      <c r="AB217" s="14">
        <v>156820000</v>
      </c>
      <c r="AC217" s="14">
        <v>159450000</v>
      </c>
      <c r="AD217" s="14">
        <v>166420000</v>
      </c>
      <c r="AE217" s="13">
        <v>142980000</v>
      </c>
      <c r="AF217" s="14">
        <v>142970000</v>
      </c>
      <c r="AG217" s="14">
        <v>150810000</v>
      </c>
      <c r="AH217" s="14">
        <v>147020000</v>
      </c>
      <c r="AI217" s="13">
        <v>171550000</v>
      </c>
      <c r="AJ217" s="14">
        <v>152730000</v>
      </c>
      <c r="AK217" s="14">
        <v>148550000</v>
      </c>
      <c r="AL217" s="14">
        <v>162680000</v>
      </c>
    </row>
    <row r="218" spans="1:38" ht="16" x14ac:dyDescent="0.2">
      <c r="A218" s="3" t="s">
        <v>883</v>
      </c>
      <c r="B218" s="3" t="s">
        <v>1829</v>
      </c>
      <c r="C218" s="12">
        <v>19455000</v>
      </c>
      <c r="D218" s="12">
        <v>26935000</v>
      </c>
      <c r="E218" s="12">
        <v>22687000</v>
      </c>
      <c r="F218" s="12">
        <v>21138000</v>
      </c>
      <c r="G218" s="13">
        <v>16608000</v>
      </c>
      <c r="H218" s="12">
        <v>19719000</v>
      </c>
      <c r="I218" s="12">
        <v>13891000</v>
      </c>
      <c r="J218" s="12">
        <v>18404000</v>
      </c>
      <c r="K218" s="13">
        <v>14079000</v>
      </c>
      <c r="L218" s="12">
        <v>19623000</v>
      </c>
      <c r="M218" s="12">
        <v>17421000</v>
      </c>
      <c r="N218" s="12">
        <v>15590000</v>
      </c>
      <c r="O218" s="13">
        <v>22051000</v>
      </c>
      <c r="P218" s="12">
        <v>17640000</v>
      </c>
      <c r="Q218" s="12">
        <v>20918000</v>
      </c>
      <c r="R218" s="12">
        <v>16730000</v>
      </c>
      <c r="S218" s="13">
        <v>16264000</v>
      </c>
      <c r="T218" s="12">
        <v>21983000</v>
      </c>
      <c r="U218" s="12">
        <v>18554000</v>
      </c>
      <c r="V218" s="12">
        <v>18539000</v>
      </c>
      <c r="W218" s="13">
        <v>15658000</v>
      </c>
      <c r="X218" s="14">
        <v>19517000</v>
      </c>
      <c r="Y218" s="14">
        <v>28421000</v>
      </c>
      <c r="Z218" s="14">
        <v>16584000</v>
      </c>
      <c r="AA218" s="13">
        <v>24355000</v>
      </c>
      <c r="AB218" s="14">
        <v>14396000</v>
      </c>
      <c r="AC218" s="14">
        <v>19502000</v>
      </c>
      <c r="AD218" s="14">
        <v>18925000</v>
      </c>
      <c r="AE218" s="13">
        <v>20600000</v>
      </c>
      <c r="AF218" s="14">
        <v>26569000</v>
      </c>
      <c r="AG218" s="14">
        <v>13651000</v>
      </c>
      <c r="AH218" s="14">
        <v>17696000</v>
      </c>
      <c r="AI218" s="13">
        <v>13859000</v>
      </c>
      <c r="AJ218" s="14">
        <v>19414000</v>
      </c>
      <c r="AK218" s="14">
        <v>18716000</v>
      </c>
      <c r="AL218" s="14">
        <v>17138000</v>
      </c>
    </row>
    <row r="219" spans="1:38" ht="16" x14ac:dyDescent="0.2">
      <c r="A219" s="3" t="s">
        <v>886</v>
      </c>
      <c r="B219" s="3" t="s">
        <v>1471</v>
      </c>
      <c r="C219" s="12">
        <v>22060000</v>
      </c>
      <c r="D219" s="12">
        <v>25653000</v>
      </c>
      <c r="E219" s="12">
        <v>18793000</v>
      </c>
      <c r="F219" s="12">
        <v>31068000</v>
      </c>
      <c r="G219" s="13">
        <v>13274000</v>
      </c>
      <c r="H219" s="12">
        <v>12413000</v>
      </c>
      <c r="I219" s="12">
        <v>22960000</v>
      </c>
      <c r="J219" s="12">
        <v>20662000</v>
      </c>
      <c r="K219" s="13">
        <v>19175000</v>
      </c>
      <c r="L219" s="12">
        <v>18283000</v>
      </c>
      <c r="M219" s="12">
        <v>19676000</v>
      </c>
      <c r="N219" s="12">
        <v>14523000</v>
      </c>
      <c r="O219" s="13">
        <v>13748000</v>
      </c>
      <c r="P219" s="12">
        <v>12465000</v>
      </c>
      <c r="Q219" s="12">
        <v>10833000</v>
      </c>
      <c r="R219" s="12">
        <v>8031900</v>
      </c>
      <c r="S219" s="13">
        <v>11438000</v>
      </c>
      <c r="T219" s="12">
        <v>14314000</v>
      </c>
      <c r="U219" s="12">
        <v>12937000</v>
      </c>
      <c r="V219" s="12">
        <v>17640000</v>
      </c>
      <c r="W219" s="13">
        <f>AVERAGE(X219:Z219)</f>
        <v>7987866.666666667</v>
      </c>
      <c r="X219" s="14">
        <v>8333100</v>
      </c>
      <c r="Y219" s="14">
        <v>7970400</v>
      </c>
      <c r="Z219" s="14">
        <v>7660100</v>
      </c>
      <c r="AA219" s="13">
        <f>AVERAGE(AB219:AD219)</f>
        <v>11291600</v>
      </c>
      <c r="AB219" s="14">
        <v>11373000</v>
      </c>
      <c r="AC219" s="14">
        <v>7848800</v>
      </c>
      <c r="AD219" s="14">
        <v>14653000</v>
      </c>
      <c r="AE219" s="13">
        <v>10460000</v>
      </c>
      <c r="AF219" s="14">
        <v>11391000</v>
      </c>
      <c r="AG219" s="14">
        <v>6465700</v>
      </c>
      <c r="AH219" s="14">
        <v>5311000</v>
      </c>
      <c r="AI219" s="13">
        <v>9633500</v>
      </c>
      <c r="AJ219" s="14">
        <v>14254000</v>
      </c>
      <c r="AK219" s="14">
        <v>8122700</v>
      </c>
      <c r="AL219" s="14">
        <v>10749000</v>
      </c>
    </row>
    <row r="220" spans="1:38" ht="16" x14ac:dyDescent="0.2">
      <c r="A220" s="3" t="s">
        <v>888</v>
      </c>
      <c r="B220" s="3" t="s">
        <v>1471</v>
      </c>
      <c r="C220" s="12">
        <v>0</v>
      </c>
      <c r="D220" s="12">
        <v>0</v>
      </c>
      <c r="E220" s="12">
        <v>0</v>
      </c>
      <c r="F220" s="12">
        <v>0</v>
      </c>
      <c r="G220" s="13">
        <v>0</v>
      </c>
      <c r="H220" s="12">
        <v>0</v>
      </c>
      <c r="I220" s="12">
        <v>0</v>
      </c>
      <c r="J220" s="12">
        <v>0</v>
      </c>
      <c r="K220" s="13">
        <v>0</v>
      </c>
      <c r="L220" s="12">
        <v>0</v>
      </c>
      <c r="M220" s="12">
        <v>0</v>
      </c>
      <c r="N220" s="12">
        <v>0</v>
      </c>
      <c r="O220" s="13">
        <v>0</v>
      </c>
      <c r="P220" s="12">
        <v>0</v>
      </c>
      <c r="Q220" s="12">
        <v>0</v>
      </c>
      <c r="R220" s="12">
        <v>0</v>
      </c>
      <c r="S220" s="13">
        <v>0</v>
      </c>
      <c r="T220" s="12">
        <v>0</v>
      </c>
      <c r="U220" s="12">
        <v>0</v>
      </c>
      <c r="V220" s="12">
        <v>0</v>
      </c>
      <c r="W220" s="13">
        <v>6190200</v>
      </c>
      <c r="X220" s="14">
        <v>5894900</v>
      </c>
      <c r="Y220" s="14">
        <v>5210600</v>
      </c>
      <c r="Z220" s="14">
        <v>6283900</v>
      </c>
      <c r="AA220" s="13">
        <v>2359600</v>
      </c>
      <c r="AB220" s="14">
        <v>2613700</v>
      </c>
      <c r="AC220" s="14">
        <v>2340900</v>
      </c>
      <c r="AD220" s="14">
        <v>2438066.6669999999</v>
      </c>
      <c r="AE220" s="13">
        <v>6483200</v>
      </c>
      <c r="AF220" s="14">
        <v>8544500</v>
      </c>
      <c r="AG220" s="14">
        <v>9279700</v>
      </c>
      <c r="AH220" s="14">
        <v>10080000</v>
      </c>
      <c r="AI220" s="13">
        <v>3032300</v>
      </c>
      <c r="AJ220" s="14">
        <v>4368800</v>
      </c>
      <c r="AK220" s="14">
        <v>3357300</v>
      </c>
      <c r="AL220" s="14">
        <v>3783700</v>
      </c>
    </row>
    <row r="221" spans="1:38" ht="16" x14ac:dyDescent="0.2">
      <c r="A221" s="3" t="s">
        <v>891</v>
      </c>
      <c r="B221" s="3" t="s">
        <v>1707</v>
      </c>
      <c r="C221" s="12">
        <v>5383500</v>
      </c>
      <c r="D221" s="12">
        <v>8046200</v>
      </c>
      <c r="E221" s="12">
        <v>5895733.3300000001</v>
      </c>
      <c r="F221" s="12">
        <v>4257500</v>
      </c>
      <c r="G221" s="13">
        <v>6465300</v>
      </c>
      <c r="H221" s="12">
        <v>7309100</v>
      </c>
      <c r="I221" s="12">
        <v>14755000</v>
      </c>
      <c r="J221" s="12">
        <v>11301000</v>
      </c>
      <c r="K221" s="13">
        <v>7205100</v>
      </c>
      <c r="L221" s="12">
        <v>5897300</v>
      </c>
      <c r="M221" s="12">
        <v>13357000</v>
      </c>
      <c r="N221" s="12">
        <v>6961400</v>
      </c>
      <c r="O221" s="13">
        <v>6383900</v>
      </c>
      <c r="P221" s="12">
        <f>AVERAGE(O221,Q221:R221)</f>
        <v>6402100</v>
      </c>
      <c r="Q221" s="12">
        <v>6508100</v>
      </c>
      <c r="R221" s="12">
        <v>6314300</v>
      </c>
      <c r="S221" s="13">
        <v>7268500</v>
      </c>
      <c r="T221" s="12">
        <v>7582000</v>
      </c>
      <c r="U221" s="12">
        <v>6202100</v>
      </c>
      <c r="V221" s="12">
        <v>9156900</v>
      </c>
      <c r="W221" s="13">
        <v>5485500</v>
      </c>
      <c r="X221" s="14">
        <v>6269700</v>
      </c>
      <c r="Y221" s="14">
        <v>7927100</v>
      </c>
      <c r="Z221" s="14">
        <v>7674600</v>
      </c>
      <c r="AA221" s="13">
        <v>3505200</v>
      </c>
      <c r="AB221" s="14">
        <v>7272100</v>
      </c>
      <c r="AC221" s="14">
        <v>6922700</v>
      </c>
      <c r="AD221" s="14">
        <v>4500600</v>
      </c>
      <c r="AE221" s="13">
        <v>6591500</v>
      </c>
      <c r="AF221" s="14">
        <v>6143900</v>
      </c>
      <c r="AG221" s="14">
        <v>5142800</v>
      </c>
      <c r="AH221" s="14">
        <v>7184600</v>
      </c>
      <c r="AI221" s="13">
        <v>4370500</v>
      </c>
      <c r="AJ221" s="14">
        <v>7312000</v>
      </c>
      <c r="AK221" s="14">
        <v>8852900</v>
      </c>
      <c r="AL221" s="14">
        <v>8433400</v>
      </c>
    </row>
    <row r="222" spans="1:38" ht="16" x14ac:dyDescent="0.2">
      <c r="A222" s="3" t="s">
        <v>892</v>
      </c>
      <c r="B222" s="3" t="s">
        <v>1471</v>
      </c>
      <c r="C222" s="12">
        <v>0</v>
      </c>
      <c r="D222" s="12">
        <v>0</v>
      </c>
      <c r="E222" s="12">
        <v>0</v>
      </c>
      <c r="F222" s="12">
        <v>0</v>
      </c>
      <c r="G222" s="13">
        <v>0</v>
      </c>
      <c r="H222" s="12">
        <v>0</v>
      </c>
      <c r="I222" s="12">
        <v>0</v>
      </c>
      <c r="J222" s="12">
        <v>0</v>
      </c>
      <c r="K222" s="13">
        <v>0</v>
      </c>
      <c r="L222" s="12">
        <v>0</v>
      </c>
      <c r="M222" s="12">
        <v>0</v>
      </c>
      <c r="N222" s="12">
        <v>0</v>
      </c>
      <c r="O222" s="13">
        <v>0</v>
      </c>
      <c r="P222" s="12">
        <v>0</v>
      </c>
      <c r="Q222" s="12">
        <v>0</v>
      </c>
      <c r="R222" s="12">
        <v>0</v>
      </c>
      <c r="S222" s="13">
        <v>0</v>
      </c>
      <c r="T222" s="12">
        <v>0</v>
      </c>
      <c r="U222" s="12">
        <v>0</v>
      </c>
      <c r="V222" s="12">
        <v>0</v>
      </c>
      <c r="W222" s="13">
        <v>0</v>
      </c>
      <c r="X222" s="14">
        <v>0</v>
      </c>
      <c r="Y222" s="14">
        <v>0</v>
      </c>
      <c r="Z222" s="14">
        <v>0</v>
      </c>
      <c r="AA222" s="13">
        <v>0</v>
      </c>
      <c r="AB222" s="14">
        <v>0</v>
      </c>
      <c r="AC222" s="14">
        <v>0</v>
      </c>
      <c r="AD222" s="14">
        <v>0</v>
      </c>
      <c r="AE222" s="13">
        <v>3204500</v>
      </c>
      <c r="AF222" s="14">
        <v>3165200</v>
      </c>
      <c r="AG222" s="14">
        <v>3839900</v>
      </c>
      <c r="AH222" s="14">
        <v>3361700</v>
      </c>
      <c r="AI222" s="13">
        <v>0</v>
      </c>
      <c r="AJ222" s="14">
        <v>0</v>
      </c>
      <c r="AK222" s="14">
        <v>0</v>
      </c>
      <c r="AL222" s="14">
        <v>0</v>
      </c>
    </row>
    <row r="223" spans="1:38" ht="16" x14ac:dyDescent="0.2">
      <c r="A223" s="3" t="s">
        <v>895</v>
      </c>
      <c r="B223" s="3" t="s">
        <v>1573</v>
      </c>
      <c r="C223" s="12">
        <v>24761000</v>
      </c>
      <c r="D223" s="12">
        <v>25587000</v>
      </c>
      <c r="E223" s="12">
        <v>19972000</v>
      </c>
      <c r="F223" s="12">
        <v>28583000</v>
      </c>
      <c r="G223" s="13">
        <v>23245000</v>
      </c>
      <c r="H223" s="12">
        <v>23378000</v>
      </c>
      <c r="I223" s="12">
        <v>34554000</v>
      </c>
      <c r="J223" s="12">
        <v>32574000</v>
      </c>
      <c r="K223" s="13">
        <v>34943000</v>
      </c>
      <c r="L223" s="12">
        <v>32662000</v>
      </c>
      <c r="M223" s="12">
        <v>29348000</v>
      </c>
      <c r="N223" s="12">
        <v>28182000</v>
      </c>
      <c r="O223" s="13">
        <v>22859000</v>
      </c>
      <c r="P223" s="12">
        <v>23073000</v>
      </c>
      <c r="Q223" s="12">
        <v>25246000</v>
      </c>
      <c r="R223" s="12">
        <v>30796000</v>
      </c>
      <c r="S223" s="13">
        <v>24619000</v>
      </c>
      <c r="T223" s="12">
        <v>24421000</v>
      </c>
      <c r="U223" s="12">
        <v>21906000</v>
      </c>
      <c r="V223" s="12">
        <v>25709000</v>
      </c>
      <c r="W223" s="13">
        <v>26700000</v>
      </c>
      <c r="X223" s="14">
        <v>29398000</v>
      </c>
      <c r="Y223" s="14">
        <v>23466000</v>
      </c>
      <c r="Z223" s="14">
        <v>23817000</v>
      </c>
      <c r="AA223" s="13">
        <v>45555000</v>
      </c>
      <c r="AB223" s="14">
        <v>20698000</v>
      </c>
      <c r="AC223" s="14">
        <v>24837000</v>
      </c>
      <c r="AD223" s="14">
        <v>34113000</v>
      </c>
      <c r="AE223" s="13">
        <v>24583000</v>
      </c>
      <c r="AF223" s="14">
        <v>24885000</v>
      </c>
      <c r="AG223" s="14">
        <v>25495000</v>
      </c>
      <c r="AH223" s="14">
        <v>25369000</v>
      </c>
      <c r="AI223" s="13">
        <v>22157000</v>
      </c>
      <c r="AJ223" s="14">
        <v>25090000</v>
      </c>
      <c r="AK223" s="14">
        <v>22068000</v>
      </c>
      <c r="AL223" s="14">
        <v>19744000</v>
      </c>
    </row>
    <row r="224" spans="1:38" ht="16" x14ac:dyDescent="0.2">
      <c r="A224" s="3" t="s">
        <v>909</v>
      </c>
      <c r="B224" s="3" t="s">
        <v>1839</v>
      </c>
      <c r="C224" s="12">
        <v>0</v>
      </c>
      <c r="D224" s="12">
        <v>0</v>
      </c>
      <c r="E224" s="12">
        <v>0</v>
      </c>
      <c r="F224" s="12">
        <v>0</v>
      </c>
      <c r="G224" s="13">
        <v>0</v>
      </c>
      <c r="H224" s="12">
        <v>0</v>
      </c>
      <c r="I224" s="12">
        <v>0</v>
      </c>
      <c r="J224" s="12">
        <v>0</v>
      </c>
      <c r="K224" s="13">
        <v>1932500</v>
      </c>
      <c r="L224" s="12">
        <v>2368700</v>
      </c>
      <c r="M224" s="12">
        <v>2161800</v>
      </c>
      <c r="N224" s="12">
        <v>2311800</v>
      </c>
      <c r="O224" s="13">
        <v>2270100</v>
      </c>
      <c r="P224" s="12">
        <v>2075400</v>
      </c>
      <c r="Q224" s="12">
        <v>2173866.67</v>
      </c>
      <c r="R224" s="12">
        <v>2176100</v>
      </c>
      <c r="S224" s="13">
        <v>2447200</v>
      </c>
      <c r="T224" s="12">
        <v>2556500</v>
      </c>
      <c r="U224" s="12">
        <v>2805900</v>
      </c>
      <c r="V224" s="12">
        <v>1979200</v>
      </c>
      <c r="W224" s="13">
        <v>0</v>
      </c>
      <c r="X224" s="14">
        <v>0</v>
      </c>
      <c r="Y224" s="14">
        <v>0</v>
      </c>
      <c r="Z224" s="14">
        <v>0</v>
      </c>
      <c r="AA224" s="13">
        <v>2378100</v>
      </c>
      <c r="AB224" s="14">
        <v>2663500</v>
      </c>
      <c r="AC224" s="14">
        <v>2204200</v>
      </c>
      <c r="AD224" s="14">
        <v>2266600</v>
      </c>
      <c r="AE224" s="13">
        <v>0</v>
      </c>
      <c r="AF224" s="14">
        <v>0</v>
      </c>
      <c r="AG224" s="14">
        <v>0</v>
      </c>
      <c r="AH224" s="14">
        <v>0</v>
      </c>
      <c r="AI224" s="13">
        <v>2361300</v>
      </c>
      <c r="AJ224" s="14">
        <v>2448833.33</v>
      </c>
      <c r="AK224" s="14">
        <v>2505400</v>
      </c>
      <c r="AL224" s="14">
        <v>2479800</v>
      </c>
    </row>
    <row r="225" spans="1:38" ht="16" x14ac:dyDescent="0.2">
      <c r="A225" s="3" t="s">
        <v>913</v>
      </c>
      <c r="B225" s="3" t="s">
        <v>1471</v>
      </c>
      <c r="C225" s="12">
        <v>9875100</v>
      </c>
      <c r="D225" s="12">
        <v>11543000</v>
      </c>
      <c r="E225" s="12">
        <v>7882400</v>
      </c>
      <c r="F225" s="12">
        <v>8275500</v>
      </c>
      <c r="G225" s="13">
        <v>8461400</v>
      </c>
      <c r="H225" s="12">
        <v>12068000</v>
      </c>
      <c r="I225" s="12">
        <v>10230000</v>
      </c>
      <c r="J225" s="12">
        <v>9473400</v>
      </c>
      <c r="K225" s="13">
        <v>9304100</v>
      </c>
      <c r="L225" s="12">
        <v>8490900</v>
      </c>
      <c r="M225" s="12">
        <v>11274000</v>
      </c>
      <c r="N225" s="12">
        <v>11787000</v>
      </c>
      <c r="O225" s="13">
        <v>10801000</v>
      </c>
      <c r="P225" s="12">
        <v>10067000</v>
      </c>
      <c r="Q225" s="12">
        <v>10711000</v>
      </c>
      <c r="R225" s="12">
        <v>9175800</v>
      </c>
      <c r="S225" s="13">
        <v>9248500</v>
      </c>
      <c r="T225" s="12">
        <v>10012000</v>
      </c>
      <c r="U225" s="12">
        <v>10037000</v>
      </c>
      <c r="V225" s="12">
        <v>8703700</v>
      </c>
      <c r="W225" s="13">
        <v>10577000</v>
      </c>
      <c r="X225" s="14">
        <v>7721900</v>
      </c>
      <c r="Y225" s="14">
        <v>15077000</v>
      </c>
      <c r="Z225" s="14">
        <v>11168000</v>
      </c>
      <c r="AA225" s="13">
        <v>7400800</v>
      </c>
      <c r="AB225" s="14">
        <v>11475000</v>
      </c>
      <c r="AC225" s="14">
        <v>9379000</v>
      </c>
      <c r="AD225" s="14">
        <v>12714000</v>
      </c>
      <c r="AE225" s="13">
        <v>10673000</v>
      </c>
      <c r="AF225" s="14">
        <v>14494000</v>
      </c>
      <c r="AG225" s="14">
        <v>6898600</v>
      </c>
      <c r="AH225" s="14">
        <v>8267200</v>
      </c>
      <c r="AI225" s="13">
        <v>10766000</v>
      </c>
      <c r="AJ225" s="14">
        <v>9159000</v>
      </c>
      <c r="AK225" s="14">
        <v>10951000</v>
      </c>
      <c r="AL225" s="14">
        <v>8522500</v>
      </c>
    </row>
    <row r="226" spans="1:38" ht="16" x14ac:dyDescent="0.2">
      <c r="A226" s="3" t="s">
        <v>916</v>
      </c>
      <c r="B226" s="3" t="s">
        <v>1708</v>
      </c>
      <c r="C226" s="12">
        <v>11616000</v>
      </c>
      <c r="D226" s="12">
        <v>11334000</v>
      </c>
      <c r="E226" s="12">
        <v>12997000</v>
      </c>
      <c r="F226" s="12">
        <v>13678000</v>
      </c>
      <c r="G226" s="13">
        <v>13551000</v>
      </c>
      <c r="H226" s="12">
        <v>12538000</v>
      </c>
      <c r="I226" s="12">
        <v>12447000</v>
      </c>
      <c r="J226" s="12">
        <v>16400000</v>
      </c>
      <c r="K226" s="13">
        <v>10399000</v>
      </c>
      <c r="L226" s="12">
        <v>11465000</v>
      </c>
      <c r="M226" s="12">
        <v>10189000</v>
      </c>
      <c r="N226" s="12">
        <v>9967500</v>
      </c>
      <c r="O226" s="13">
        <v>13668000</v>
      </c>
      <c r="P226" s="12">
        <v>12606000</v>
      </c>
      <c r="Q226" s="12">
        <v>10363000</v>
      </c>
      <c r="R226" s="12">
        <v>12953000</v>
      </c>
      <c r="S226" s="13">
        <v>12262000</v>
      </c>
      <c r="T226" s="12">
        <v>13811000</v>
      </c>
      <c r="U226" s="12">
        <v>14790000</v>
      </c>
      <c r="V226" s="12">
        <v>14519000</v>
      </c>
      <c r="W226" s="13">
        <v>10596000</v>
      </c>
      <c r="X226" s="14">
        <v>10264000</v>
      </c>
      <c r="Y226" s="14">
        <v>11461000</v>
      </c>
      <c r="Z226" s="14">
        <v>14431000</v>
      </c>
      <c r="AA226" s="13">
        <v>11739000</v>
      </c>
      <c r="AB226" s="14">
        <v>9572200</v>
      </c>
      <c r="AC226" s="14">
        <v>11665000</v>
      </c>
      <c r="AD226" s="14">
        <v>12792000</v>
      </c>
      <c r="AE226" s="13">
        <v>11749000</v>
      </c>
      <c r="AF226" s="14">
        <v>12271000</v>
      </c>
      <c r="AG226" s="14">
        <v>9143500</v>
      </c>
      <c r="AH226" s="14">
        <v>10976000</v>
      </c>
      <c r="AI226" s="13">
        <v>8353900</v>
      </c>
      <c r="AJ226" s="14">
        <v>9118900</v>
      </c>
      <c r="AK226" s="14">
        <v>10409000</v>
      </c>
      <c r="AL226" s="14">
        <v>8887400</v>
      </c>
    </row>
    <row r="227" spans="1:38" ht="16" x14ac:dyDescent="0.2">
      <c r="A227" s="3" t="s">
        <v>925</v>
      </c>
      <c r="B227" s="3" t="s">
        <v>1742</v>
      </c>
      <c r="C227" s="12">
        <v>301270000</v>
      </c>
      <c r="D227" s="12">
        <v>305570000</v>
      </c>
      <c r="E227" s="12">
        <v>342870000</v>
      </c>
      <c r="F227" s="12">
        <v>369280000</v>
      </c>
      <c r="G227" s="13">
        <v>428590000</v>
      </c>
      <c r="H227" s="12">
        <v>316140000</v>
      </c>
      <c r="I227" s="12">
        <v>326880000</v>
      </c>
      <c r="J227" s="12">
        <v>295450000</v>
      </c>
      <c r="K227" s="13">
        <v>328520000</v>
      </c>
      <c r="L227" s="12">
        <v>394370000</v>
      </c>
      <c r="M227" s="12">
        <v>246310000</v>
      </c>
      <c r="N227" s="12">
        <v>353190000</v>
      </c>
      <c r="O227" s="13">
        <v>401990000</v>
      </c>
      <c r="P227" s="12">
        <v>290580000</v>
      </c>
      <c r="Q227" s="12">
        <v>362620000</v>
      </c>
      <c r="R227" s="12">
        <v>334340000</v>
      </c>
      <c r="S227" s="13">
        <v>369220000</v>
      </c>
      <c r="T227" s="12">
        <v>352330000</v>
      </c>
      <c r="U227" s="12">
        <v>343090000</v>
      </c>
      <c r="V227" s="12">
        <v>334630000</v>
      </c>
      <c r="W227" s="13">
        <v>258740000</v>
      </c>
      <c r="X227" s="14">
        <v>317790000</v>
      </c>
      <c r="Y227" s="14">
        <v>452320000</v>
      </c>
      <c r="Z227" s="14">
        <v>409110000</v>
      </c>
      <c r="AA227" s="13">
        <v>128790000</v>
      </c>
      <c r="AB227" s="14">
        <v>402630000</v>
      </c>
      <c r="AC227" s="14">
        <v>299940000</v>
      </c>
      <c r="AD227" s="14">
        <v>331140000</v>
      </c>
      <c r="AE227" s="13">
        <v>384010000</v>
      </c>
      <c r="AF227" s="14">
        <v>326910000</v>
      </c>
      <c r="AG227" s="14">
        <v>347390000</v>
      </c>
      <c r="AH227" s="14">
        <v>317300000</v>
      </c>
      <c r="AI227" s="13">
        <v>335400000</v>
      </c>
      <c r="AJ227" s="14">
        <v>369940000</v>
      </c>
      <c r="AK227" s="14">
        <v>385720000</v>
      </c>
      <c r="AL227" s="14">
        <v>368790000</v>
      </c>
    </row>
    <row r="228" spans="1:38" ht="16" x14ac:dyDescent="0.2">
      <c r="A228" s="3" t="s">
        <v>929</v>
      </c>
      <c r="B228" s="3" t="s">
        <v>1845</v>
      </c>
      <c r="C228" s="12">
        <v>1055500000</v>
      </c>
      <c r="D228" s="12">
        <v>751940000</v>
      </c>
      <c r="E228" s="12">
        <v>1232000000</v>
      </c>
      <c r="F228" s="12">
        <v>1113900000</v>
      </c>
      <c r="G228" s="13">
        <v>1092900000</v>
      </c>
      <c r="H228" s="12">
        <v>855880000</v>
      </c>
      <c r="I228" s="12">
        <v>848110000</v>
      </c>
      <c r="J228" s="12">
        <v>688050000</v>
      </c>
      <c r="K228" s="13">
        <v>575010000</v>
      </c>
      <c r="L228" s="12">
        <v>1113200000</v>
      </c>
      <c r="M228" s="12">
        <v>869040000</v>
      </c>
      <c r="N228" s="12">
        <v>1109200000</v>
      </c>
      <c r="O228" s="13">
        <v>1261900000</v>
      </c>
      <c r="P228" s="12">
        <v>846430000</v>
      </c>
      <c r="Q228" s="12">
        <v>1137200000</v>
      </c>
      <c r="R228" s="12">
        <v>1203300000</v>
      </c>
      <c r="S228" s="13">
        <v>1164500000</v>
      </c>
      <c r="T228" s="12">
        <v>1095100000</v>
      </c>
      <c r="U228" s="12">
        <v>964870000</v>
      </c>
      <c r="V228" s="12">
        <v>1042000000</v>
      </c>
      <c r="W228" s="13">
        <v>724460000</v>
      </c>
      <c r="X228" s="14">
        <v>841740000</v>
      </c>
      <c r="Y228" s="14">
        <v>1014700000</v>
      </c>
      <c r="Z228" s="14">
        <v>1118600000</v>
      </c>
      <c r="AA228" s="13">
        <v>244750000</v>
      </c>
      <c r="AB228" s="14">
        <v>1339400000</v>
      </c>
      <c r="AC228" s="14">
        <v>1053800000</v>
      </c>
      <c r="AD228" s="14">
        <v>860320000</v>
      </c>
      <c r="AE228" s="13">
        <v>916390000</v>
      </c>
      <c r="AF228" s="14">
        <v>993530000</v>
      </c>
      <c r="AG228" s="14">
        <v>551830000</v>
      </c>
      <c r="AH228" s="14">
        <v>803680000</v>
      </c>
      <c r="AI228" s="13">
        <v>1050700000</v>
      </c>
      <c r="AJ228" s="14">
        <v>954280000</v>
      </c>
      <c r="AK228" s="14">
        <v>958630000</v>
      </c>
      <c r="AL228" s="14">
        <v>754610000</v>
      </c>
    </row>
    <row r="229" spans="1:38" ht="16" x14ac:dyDescent="0.2">
      <c r="A229" s="3" t="s">
        <v>930</v>
      </c>
      <c r="B229" s="3" t="s">
        <v>1471</v>
      </c>
      <c r="C229" s="12">
        <v>0</v>
      </c>
      <c r="D229" s="12">
        <v>0</v>
      </c>
      <c r="E229" s="12">
        <v>0</v>
      </c>
      <c r="F229" s="12">
        <v>0</v>
      </c>
      <c r="G229" s="13">
        <v>0</v>
      </c>
      <c r="H229" s="12">
        <v>0</v>
      </c>
      <c r="I229" s="12">
        <v>0</v>
      </c>
      <c r="J229" s="12">
        <v>0</v>
      </c>
      <c r="K229" s="13">
        <v>0</v>
      </c>
      <c r="L229" s="12">
        <v>0</v>
      </c>
      <c r="M229" s="12">
        <v>0</v>
      </c>
      <c r="N229" s="12">
        <v>0</v>
      </c>
      <c r="O229" s="13">
        <v>0</v>
      </c>
      <c r="P229" s="12">
        <v>0</v>
      </c>
      <c r="Q229" s="12">
        <v>0</v>
      </c>
      <c r="R229" s="12">
        <v>0</v>
      </c>
      <c r="S229" s="13">
        <v>0</v>
      </c>
      <c r="T229" s="12">
        <v>0</v>
      </c>
      <c r="U229" s="12">
        <v>0</v>
      </c>
      <c r="V229" s="12">
        <v>0</v>
      </c>
      <c r="W229" s="13">
        <v>0</v>
      </c>
      <c r="X229" s="14">
        <v>0</v>
      </c>
      <c r="Y229" s="14">
        <v>0</v>
      </c>
      <c r="Z229" s="14">
        <v>0</v>
      </c>
      <c r="AA229" s="13">
        <v>0</v>
      </c>
      <c r="AB229" s="14">
        <v>0</v>
      </c>
      <c r="AC229" s="14">
        <v>0</v>
      </c>
      <c r="AD229" s="14">
        <v>0</v>
      </c>
      <c r="AE229" s="13">
        <v>2122400</v>
      </c>
      <c r="AF229" s="14">
        <v>2677700</v>
      </c>
      <c r="AG229" s="14">
        <v>2297833.33</v>
      </c>
      <c r="AH229" s="14">
        <v>2093400</v>
      </c>
      <c r="AI229" s="13">
        <v>0</v>
      </c>
      <c r="AJ229" s="14">
        <v>0</v>
      </c>
      <c r="AK229" s="14">
        <v>0</v>
      </c>
      <c r="AL229" s="14">
        <v>0</v>
      </c>
    </row>
    <row r="230" spans="1:38" ht="16" x14ac:dyDescent="0.2">
      <c r="A230" s="3" t="s">
        <v>937</v>
      </c>
      <c r="B230" s="3" t="s">
        <v>1566</v>
      </c>
      <c r="C230" s="12">
        <v>246100000</v>
      </c>
      <c r="D230" s="12">
        <v>228390000</v>
      </c>
      <c r="E230" s="12">
        <v>220150000</v>
      </c>
      <c r="F230" s="12">
        <v>207130000</v>
      </c>
      <c r="G230" s="13">
        <v>228470000</v>
      </c>
      <c r="H230" s="12">
        <v>249530000</v>
      </c>
      <c r="I230" s="12">
        <v>216430000</v>
      </c>
      <c r="J230" s="12">
        <v>232370000</v>
      </c>
      <c r="K230" s="13">
        <v>215980000</v>
      </c>
      <c r="L230" s="12">
        <v>247120000</v>
      </c>
      <c r="M230" s="12">
        <v>206800000</v>
      </c>
      <c r="N230" s="12">
        <v>227460000</v>
      </c>
      <c r="O230" s="13">
        <v>233330000</v>
      </c>
      <c r="P230" s="12">
        <v>239300000</v>
      </c>
      <c r="Q230" s="12">
        <v>251100000</v>
      </c>
      <c r="R230" s="12">
        <v>256670000</v>
      </c>
      <c r="S230" s="13">
        <v>211390000</v>
      </c>
      <c r="T230" s="12">
        <v>269080000</v>
      </c>
      <c r="U230" s="12">
        <v>266510000</v>
      </c>
      <c r="V230" s="12">
        <v>222610000</v>
      </c>
      <c r="W230" s="13">
        <v>220310000</v>
      </c>
      <c r="X230" s="14">
        <v>192830000</v>
      </c>
      <c r="Y230" s="14">
        <v>256730000</v>
      </c>
      <c r="Z230" s="14">
        <v>244860000</v>
      </c>
      <c r="AA230" s="13">
        <v>223140000</v>
      </c>
      <c r="AB230" s="14">
        <v>244470000</v>
      </c>
      <c r="AC230" s="14">
        <v>265200000</v>
      </c>
      <c r="AD230" s="14">
        <v>241910000</v>
      </c>
      <c r="AE230" s="13">
        <v>217350000</v>
      </c>
      <c r="AF230" s="14">
        <v>251470000</v>
      </c>
      <c r="AG230" s="14">
        <v>198060000</v>
      </c>
      <c r="AH230" s="14">
        <v>194830000</v>
      </c>
      <c r="AI230" s="13">
        <v>235910000</v>
      </c>
      <c r="AJ230" s="14">
        <v>238160000</v>
      </c>
      <c r="AK230" s="14">
        <v>229600000</v>
      </c>
      <c r="AL230" s="14">
        <v>244730000</v>
      </c>
    </row>
    <row r="231" spans="1:38" ht="16" x14ac:dyDescent="0.2">
      <c r="A231" s="3" t="s">
        <v>940</v>
      </c>
      <c r="B231" s="3" t="s">
        <v>1850</v>
      </c>
      <c r="C231" s="12">
        <v>2795800</v>
      </c>
      <c r="D231" s="12">
        <v>3622500</v>
      </c>
      <c r="E231" s="12">
        <v>3471000</v>
      </c>
      <c r="F231" s="12">
        <v>3768400</v>
      </c>
      <c r="G231" s="13">
        <v>3245800</v>
      </c>
      <c r="H231" s="12">
        <v>2302900</v>
      </c>
      <c r="I231" s="12">
        <v>2744500</v>
      </c>
      <c r="J231" s="12">
        <v>2684800</v>
      </c>
      <c r="K231" s="13">
        <v>2755700</v>
      </c>
      <c r="L231" s="12">
        <v>3344800</v>
      </c>
      <c r="M231" s="12">
        <v>3152500</v>
      </c>
      <c r="N231" s="12">
        <v>4093300</v>
      </c>
      <c r="O231" s="13">
        <v>4139900</v>
      </c>
      <c r="P231" s="12">
        <v>3673000</v>
      </c>
      <c r="Q231" s="12">
        <v>4168900</v>
      </c>
      <c r="R231" s="12">
        <v>4886100</v>
      </c>
      <c r="S231" s="13">
        <v>2681500</v>
      </c>
      <c r="T231" s="12">
        <v>3118200</v>
      </c>
      <c r="U231" s="12">
        <v>2574500</v>
      </c>
      <c r="V231" s="12">
        <v>3327900</v>
      </c>
      <c r="W231" s="13">
        <v>2650500</v>
      </c>
      <c r="X231" s="14">
        <v>4039400</v>
      </c>
      <c r="Y231" s="14">
        <v>2597100</v>
      </c>
      <c r="Z231" s="14">
        <v>3095666.67</v>
      </c>
      <c r="AA231" s="13">
        <v>3351633.3330000001</v>
      </c>
      <c r="AB231" s="14">
        <v>3620300</v>
      </c>
      <c r="AC231" s="14">
        <v>2824900</v>
      </c>
      <c r="AD231" s="14">
        <v>3609700</v>
      </c>
      <c r="AE231" s="13">
        <v>0</v>
      </c>
      <c r="AF231" s="14">
        <v>0</v>
      </c>
      <c r="AG231" s="14">
        <v>0</v>
      </c>
      <c r="AH231" s="14">
        <v>0</v>
      </c>
      <c r="AI231" s="13">
        <v>2860433.33</v>
      </c>
      <c r="AJ231" s="14">
        <v>2799200</v>
      </c>
      <c r="AK231" s="14">
        <v>2614700</v>
      </c>
      <c r="AL231" s="14">
        <v>3167400</v>
      </c>
    </row>
    <row r="232" spans="1:38" ht="16" x14ac:dyDescent="0.2">
      <c r="A232" s="3" t="s">
        <v>941</v>
      </c>
      <c r="B232" s="3" t="s">
        <v>1471</v>
      </c>
      <c r="C232" s="12">
        <v>2424000</v>
      </c>
      <c r="D232" s="12">
        <v>4982800</v>
      </c>
      <c r="E232" s="12">
        <v>3586100</v>
      </c>
      <c r="F232" s="12">
        <v>5681300</v>
      </c>
      <c r="G232" s="13">
        <v>3500600</v>
      </c>
      <c r="H232" s="12">
        <v>4777300</v>
      </c>
      <c r="I232" s="12">
        <v>9597000</v>
      </c>
      <c r="J232" s="12">
        <v>6093300</v>
      </c>
      <c r="K232" s="13">
        <v>6535800</v>
      </c>
      <c r="L232" s="12">
        <v>4456500</v>
      </c>
      <c r="M232" s="12">
        <v>5947100</v>
      </c>
      <c r="N232" s="12">
        <v>4520400</v>
      </c>
      <c r="O232" s="13">
        <v>4485600</v>
      </c>
      <c r="P232" s="12">
        <v>3873533.33</v>
      </c>
      <c r="Q232" s="12">
        <v>3959100</v>
      </c>
      <c r="R232" s="12">
        <v>3175900</v>
      </c>
      <c r="S232" s="13">
        <v>4831900</v>
      </c>
      <c r="T232" s="12">
        <v>4425500</v>
      </c>
      <c r="U232" s="12">
        <v>3862600</v>
      </c>
      <c r="V232" s="12">
        <v>4374600</v>
      </c>
      <c r="W232" s="13">
        <v>4225800</v>
      </c>
      <c r="X232" s="14">
        <v>4153200</v>
      </c>
      <c r="Y232" s="14">
        <v>4230800</v>
      </c>
      <c r="Z232" s="14">
        <f>AVERAGE(W232:Y232)</f>
        <v>4203266.666666667</v>
      </c>
      <c r="AA232" s="13">
        <v>3749300</v>
      </c>
      <c r="AB232" s="14">
        <v>4308000</v>
      </c>
      <c r="AC232" s="14">
        <v>3155600</v>
      </c>
      <c r="AD232" s="14">
        <v>3784300</v>
      </c>
      <c r="AE232" s="13">
        <v>3817900</v>
      </c>
      <c r="AF232" s="14">
        <v>3362100</v>
      </c>
      <c r="AG232" s="14">
        <v>4267300</v>
      </c>
      <c r="AH232" s="14">
        <v>3930300</v>
      </c>
      <c r="AI232" s="13">
        <v>5525900</v>
      </c>
      <c r="AJ232" s="14">
        <v>4253600</v>
      </c>
      <c r="AK232" s="14">
        <v>2928800</v>
      </c>
      <c r="AL232" s="14">
        <v>4236100</v>
      </c>
    </row>
    <row r="233" spans="1:38" ht="16" x14ac:dyDescent="0.2">
      <c r="A233" s="3" t="s">
        <v>942</v>
      </c>
      <c r="B233" s="3" t="s">
        <v>1471</v>
      </c>
      <c r="C233" s="12">
        <v>9504800</v>
      </c>
      <c r="D233" s="12">
        <v>10143000</v>
      </c>
      <c r="E233" s="12">
        <v>11826000</v>
      </c>
      <c r="F233" s="12">
        <v>10491266.67</v>
      </c>
      <c r="G233" s="13">
        <v>11621000</v>
      </c>
      <c r="H233" s="12">
        <v>12430000</v>
      </c>
      <c r="I233" s="12">
        <v>7980000</v>
      </c>
      <c r="J233" s="12">
        <v>6345700</v>
      </c>
      <c r="K233" s="13">
        <v>8674300</v>
      </c>
      <c r="L233" s="12">
        <v>8749600</v>
      </c>
      <c r="M233" s="12">
        <v>10822000</v>
      </c>
      <c r="N233" s="12">
        <v>11500000</v>
      </c>
      <c r="O233" s="13">
        <v>10612000</v>
      </c>
      <c r="P233" s="12">
        <v>8630800</v>
      </c>
      <c r="Q233" s="12">
        <v>11698000</v>
      </c>
      <c r="R233" s="12">
        <v>9091200</v>
      </c>
      <c r="S233" s="13">
        <v>9103200</v>
      </c>
      <c r="T233" s="12">
        <v>8655900</v>
      </c>
      <c r="U233" s="12">
        <v>9457000</v>
      </c>
      <c r="V233" s="12">
        <v>11157000</v>
      </c>
      <c r="W233" s="13">
        <v>9652600</v>
      </c>
      <c r="X233" s="14">
        <v>8715500</v>
      </c>
      <c r="Y233" s="14">
        <f>AVERAGE(W233:X233,Z233)</f>
        <v>9290166.666666666</v>
      </c>
      <c r="Z233" s="14">
        <v>9502400</v>
      </c>
      <c r="AA233" s="13">
        <v>11761000</v>
      </c>
      <c r="AB233" s="14">
        <v>11427000</v>
      </c>
      <c r="AC233" s="14">
        <v>9640300</v>
      </c>
      <c r="AD233" s="14">
        <v>9086900</v>
      </c>
      <c r="AE233" s="13">
        <v>6902400</v>
      </c>
      <c r="AF233" s="14">
        <v>9979100</v>
      </c>
      <c r="AG233" s="14">
        <v>9412100</v>
      </c>
      <c r="AH233" s="14">
        <v>10302000</v>
      </c>
      <c r="AI233" s="13">
        <v>10773000</v>
      </c>
      <c r="AJ233" s="14">
        <v>10817000</v>
      </c>
      <c r="AK233" s="14">
        <v>13229000</v>
      </c>
      <c r="AL233" s="14">
        <v>8682400</v>
      </c>
    </row>
    <row r="234" spans="1:38" ht="16" x14ac:dyDescent="0.2">
      <c r="A234" s="3" t="s">
        <v>953</v>
      </c>
      <c r="B234" s="3" t="s">
        <v>1470</v>
      </c>
      <c r="C234" s="12">
        <v>12636000</v>
      </c>
      <c r="D234" s="12">
        <v>12236000</v>
      </c>
      <c r="E234" s="12">
        <v>5649400</v>
      </c>
      <c r="F234" s="12">
        <v>9171300</v>
      </c>
      <c r="G234" s="13">
        <f>AVERAGE(H234:J234)</f>
        <v>8162200</v>
      </c>
      <c r="H234" s="12">
        <v>8802000</v>
      </c>
      <c r="I234" s="12">
        <v>7582200</v>
      </c>
      <c r="J234" s="12">
        <v>8102400</v>
      </c>
      <c r="K234" s="13">
        <v>12646000</v>
      </c>
      <c r="L234" s="12">
        <v>9130800</v>
      </c>
      <c r="M234" s="12">
        <v>14551000</v>
      </c>
      <c r="N234" s="12">
        <v>10146000</v>
      </c>
      <c r="O234" s="13">
        <v>9066800</v>
      </c>
      <c r="P234" s="12">
        <v>6979300</v>
      </c>
      <c r="Q234" s="12">
        <v>12361000</v>
      </c>
      <c r="R234" s="12">
        <v>9045100</v>
      </c>
      <c r="S234" s="13">
        <v>9838800</v>
      </c>
      <c r="T234" s="12">
        <v>10692000</v>
      </c>
      <c r="U234" s="12">
        <v>13745000</v>
      </c>
      <c r="V234" s="12">
        <v>11184000</v>
      </c>
      <c r="W234" s="13">
        <v>11953000</v>
      </c>
      <c r="X234" s="14">
        <v>21115000</v>
      </c>
      <c r="Y234" s="14">
        <v>10472000</v>
      </c>
      <c r="Z234" s="14">
        <v>6277200</v>
      </c>
      <c r="AA234" s="13">
        <v>9831700</v>
      </c>
      <c r="AB234" s="14">
        <v>8968400</v>
      </c>
      <c r="AC234" s="14">
        <v>11504000</v>
      </c>
      <c r="AD234" s="14">
        <v>7479900</v>
      </c>
      <c r="AE234" s="13">
        <v>8416400</v>
      </c>
      <c r="AF234" s="14">
        <v>7425700</v>
      </c>
      <c r="AG234" s="14">
        <v>15461000</v>
      </c>
      <c r="AH234" s="14">
        <v>12536000</v>
      </c>
      <c r="AI234" s="13">
        <v>16482000</v>
      </c>
      <c r="AJ234" s="14">
        <v>12745000</v>
      </c>
      <c r="AK234" s="14">
        <v>13872000</v>
      </c>
      <c r="AL234" s="14">
        <v>8315800</v>
      </c>
    </row>
    <row r="235" spans="1:38" ht="16" x14ac:dyDescent="0.2">
      <c r="A235" s="3" t="s">
        <v>962</v>
      </c>
      <c r="B235" s="3" t="s">
        <v>1854</v>
      </c>
      <c r="C235" s="12">
        <v>5114400</v>
      </c>
      <c r="D235" s="12">
        <v>6158900</v>
      </c>
      <c r="E235" s="12">
        <v>8158000</v>
      </c>
      <c r="F235" s="12">
        <v>4890400</v>
      </c>
      <c r="G235" s="13">
        <v>4631600</v>
      </c>
      <c r="H235" s="12">
        <v>4989900</v>
      </c>
      <c r="I235" s="12">
        <v>6000800</v>
      </c>
      <c r="J235" s="12">
        <v>9173100</v>
      </c>
      <c r="K235" s="13">
        <v>6923100</v>
      </c>
      <c r="L235" s="12">
        <f>AVERAGE(K235,M235:N235)</f>
        <v>6853833.333333333</v>
      </c>
      <c r="M235" s="12">
        <v>6536700</v>
      </c>
      <c r="N235" s="12">
        <v>7101700</v>
      </c>
      <c r="O235" s="13">
        <v>5582700</v>
      </c>
      <c r="P235" s="12">
        <v>8159600</v>
      </c>
      <c r="Q235" s="12">
        <v>7464000</v>
      </c>
      <c r="R235" s="12">
        <v>6876300</v>
      </c>
      <c r="S235" s="13">
        <v>4408800</v>
      </c>
      <c r="T235" s="12">
        <v>6109100</v>
      </c>
      <c r="U235" s="12">
        <v>6924400</v>
      </c>
      <c r="V235" s="12">
        <v>6007900</v>
      </c>
      <c r="W235" s="13">
        <v>7636100</v>
      </c>
      <c r="X235" s="14">
        <v>8445500</v>
      </c>
      <c r="Y235" s="14">
        <v>7149600</v>
      </c>
      <c r="Z235" s="14">
        <v>7561800</v>
      </c>
      <c r="AA235" s="13">
        <v>5749800</v>
      </c>
      <c r="AB235" s="14">
        <v>8776100</v>
      </c>
      <c r="AC235" s="14">
        <v>7200600</v>
      </c>
      <c r="AD235" s="14">
        <v>6448400</v>
      </c>
      <c r="AE235" s="13">
        <v>12627000</v>
      </c>
      <c r="AF235" s="14">
        <v>10526000</v>
      </c>
      <c r="AG235" s="14">
        <v>8140100</v>
      </c>
      <c r="AH235" s="14">
        <v>9029300</v>
      </c>
      <c r="AI235" s="13">
        <v>6532100</v>
      </c>
      <c r="AJ235" s="14">
        <v>7281300</v>
      </c>
      <c r="AK235" s="14">
        <v>6005600</v>
      </c>
      <c r="AL235" s="14">
        <v>8668900</v>
      </c>
    </row>
    <row r="236" spans="1:38" ht="16" x14ac:dyDescent="0.2">
      <c r="A236" s="3" t="s">
        <v>963</v>
      </c>
      <c r="B236" s="3" t="s">
        <v>1710</v>
      </c>
      <c r="C236" s="12">
        <v>40880000</v>
      </c>
      <c r="D236" s="12">
        <v>49388000</v>
      </c>
      <c r="E236" s="12">
        <v>32113000</v>
      </c>
      <c r="F236" s="12">
        <v>47961000</v>
      </c>
      <c r="G236" s="13">
        <v>39000000</v>
      </c>
      <c r="H236" s="12">
        <v>48224000</v>
      </c>
      <c r="I236" s="12">
        <v>64641000</v>
      </c>
      <c r="J236" s="12">
        <v>54170000</v>
      </c>
      <c r="K236" s="13">
        <v>45770000</v>
      </c>
      <c r="L236" s="12">
        <v>48563000</v>
      </c>
      <c r="M236" s="12">
        <v>52762000</v>
      </c>
      <c r="N236" s="12">
        <v>46713000</v>
      </c>
      <c r="O236" s="13">
        <v>56320000</v>
      </c>
      <c r="P236" s="12">
        <v>53334000</v>
      </c>
      <c r="Q236" s="12">
        <v>52157000</v>
      </c>
      <c r="R236" s="12">
        <v>39524000</v>
      </c>
      <c r="S236" s="13">
        <v>42383000</v>
      </c>
      <c r="T236" s="12">
        <v>41022000</v>
      </c>
      <c r="U236" s="12">
        <v>39593000</v>
      </c>
      <c r="V236" s="12">
        <v>53255000</v>
      </c>
      <c r="W236" s="13">
        <v>49127000</v>
      </c>
      <c r="X236" s="14">
        <v>49682000</v>
      </c>
      <c r="Y236" s="14">
        <v>44168000</v>
      </c>
      <c r="Z236" s="14">
        <v>53228000</v>
      </c>
      <c r="AA236" s="13">
        <f>AVERAGE(AB236:AD236)</f>
        <v>50994666.666666664</v>
      </c>
      <c r="AB236" s="14">
        <v>52571000</v>
      </c>
      <c r="AC236" s="14">
        <v>50561000</v>
      </c>
      <c r="AD236" s="14">
        <v>49852000</v>
      </c>
      <c r="AE236" s="13">
        <v>63429000</v>
      </c>
      <c r="AF236" s="14">
        <v>61918000</v>
      </c>
      <c r="AG236" s="14">
        <v>69495000</v>
      </c>
      <c r="AH236" s="14">
        <v>71865000</v>
      </c>
      <c r="AI236" s="13">
        <v>47198000</v>
      </c>
      <c r="AJ236" s="14">
        <v>37179000</v>
      </c>
      <c r="AK236" s="14">
        <v>46188000</v>
      </c>
      <c r="AL236" s="14">
        <v>40412000</v>
      </c>
    </row>
    <row r="237" spans="1:38" ht="16" x14ac:dyDescent="0.2">
      <c r="A237" s="3" t="s">
        <v>969</v>
      </c>
      <c r="B237" s="3" t="s">
        <v>1471</v>
      </c>
      <c r="C237" s="12">
        <v>3852800</v>
      </c>
      <c r="D237" s="12">
        <v>3807600</v>
      </c>
      <c r="E237" s="12">
        <v>3895300</v>
      </c>
      <c r="F237" s="12">
        <f>AVERAGE(C237:E237)</f>
        <v>3851900</v>
      </c>
      <c r="G237" s="13">
        <v>3641500</v>
      </c>
      <c r="H237" s="12">
        <v>3747100</v>
      </c>
      <c r="I237" s="12">
        <v>5993500</v>
      </c>
      <c r="J237" s="12">
        <v>5977700</v>
      </c>
      <c r="K237" s="13">
        <v>4875300</v>
      </c>
      <c r="L237" s="12">
        <v>4959500</v>
      </c>
      <c r="M237" s="12">
        <v>4638000</v>
      </c>
      <c r="N237" s="12">
        <v>4124700</v>
      </c>
      <c r="O237" s="13">
        <v>4487800</v>
      </c>
      <c r="P237" s="12">
        <v>5035100</v>
      </c>
      <c r="Q237" s="12">
        <v>4334800</v>
      </c>
      <c r="R237" s="12">
        <v>3872400</v>
      </c>
      <c r="S237" s="13">
        <v>3221800</v>
      </c>
      <c r="T237" s="12">
        <v>4021000</v>
      </c>
      <c r="U237" s="12">
        <v>3584200</v>
      </c>
      <c r="V237" s="12">
        <v>3773500</v>
      </c>
      <c r="W237" s="13">
        <v>4129200</v>
      </c>
      <c r="X237" s="14">
        <v>4638100</v>
      </c>
      <c r="Y237" s="14">
        <v>4115200</v>
      </c>
      <c r="Z237" s="14">
        <v>3669700</v>
      </c>
      <c r="AA237" s="13">
        <v>6946900</v>
      </c>
      <c r="AB237" s="14">
        <v>3893400</v>
      </c>
      <c r="AC237" s="14">
        <v>5628100</v>
      </c>
      <c r="AD237" s="14">
        <v>5004900</v>
      </c>
      <c r="AE237" s="13">
        <v>4254100</v>
      </c>
      <c r="AF237" s="14">
        <v>3563000</v>
      </c>
      <c r="AG237" s="14">
        <v>3948700</v>
      </c>
      <c r="AH237" s="14">
        <v>3518600</v>
      </c>
      <c r="AI237" s="13">
        <v>3840300</v>
      </c>
      <c r="AJ237" s="14">
        <v>4746200</v>
      </c>
      <c r="AK237" s="14">
        <v>3717500</v>
      </c>
      <c r="AL237" s="14">
        <v>3048200</v>
      </c>
    </row>
    <row r="238" spans="1:38" ht="16" x14ac:dyDescent="0.2">
      <c r="A238" s="3" t="s">
        <v>970</v>
      </c>
      <c r="B238" s="3" t="s">
        <v>1505</v>
      </c>
      <c r="C238" s="12">
        <v>9391200</v>
      </c>
      <c r="D238" s="12">
        <v>8056100</v>
      </c>
      <c r="E238" s="12">
        <v>10532000</v>
      </c>
      <c r="F238" s="12">
        <v>11571000</v>
      </c>
      <c r="G238" s="13">
        <v>8115800</v>
      </c>
      <c r="H238" s="12">
        <v>8775100</v>
      </c>
      <c r="I238" s="12">
        <v>11289000</v>
      </c>
      <c r="J238" s="12">
        <v>11817000</v>
      </c>
      <c r="K238" s="13">
        <v>9848300</v>
      </c>
      <c r="L238" s="12">
        <v>9063500</v>
      </c>
      <c r="M238" s="12">
        <v>11308000</v>
      </c>
      <c r="N238" s="12">
        <v>8907200</v>
      </c>
      <c r="O238" s="13">
        <v>9559900</v>
      </c>
      <c r="P238" s="12">
        <v>9893300</v>
      </c>
      <c r="Q238" s="12">
        <v>9304600</v>
      </c>
      <c r="R238" s="12">
        <v>7855600</v>
      </c>
      <c r="S238" s="13">
        <v>6962000</v>
      </c>
      <c r="T238" s="12">
        <v>9968700</v>
      </c>
      <c r="U238" s="12">
        <v>7440700</v>
      </c>
      <c r="V238" s="12">
        <v>9388700</v>
      </c>
      <c r="W238" s="13">
        <v>8248300</v>
      </c>
      <c r="X238" s="14">
        <v>9181500</v>
      </c>
      <c r="Y238" s="14">
        <v>8561000</v>
      </c>
      <c r="Z238" s="14">
        <v>8253200</v>
      </c>
      <c r="AA238" s="13">
        <f>AVERAGE(AB238:AD238)</f>
        <v>9035733.333333334</v>
      </c>
      <c r="AB238" s="14">
        <v>9560700</v>
      </c>
      <c r="AC238" s="14">
        <v>8888600</v>
      </c>
      <c r="AD238" s="14">
        <v>8657900</v>
      </c>
      <c r="AE238" s="13">
        <v>10111000</v>
      </c>
      <c r="AF238" s="14">
        <v>11160000</v>
      </c>
      <c r="AG238" s="14">
        <v>11310000</v>
      </c>
      <c r="AH238" s="14">
        <v>11114000</v>
      </c>
      <c r="AI238" s="13">
        <v>9465300</v>
      </c>
      <c r="AJ238" s="14">
        <v>10015000</v>
      </c>
      <c r="AK238" s="14">
        <v>9745700</v>
      </c>
      <c r="AL238" s="14">
        <v>11551000</v>
      </c>
    </row>
    <row r="239" spans="1:38" ht="16" x14ac:dyDescent="0.2">
      <c r="A239" s="3" t="s">
        <v>981</v>
      </c>
      <c r="B239" s="3" t="s">
        <v>1471</v>
      </c>
      <c r="C239" s="12">
        <v>83646000</v>
      </c>
      <c r="D239" s="12">
        <v>87900000</v>
      </c>
      <c r="E239" s="12">
        <v>92142000</v>
      </c>
      <c r="F239" s="12">
        <v>81434000</v>
      </c>
      <c r="G239" s="13">
        <v>83394000</v>
      </c>
      <c r="H239" s="12">
        <v>89403000</v>
      </c>
      <c r="I239" s="12">
        <v>77283000</v>
      </c>
      <c r="J239" s="12">
        <v>92646000</v>
      </c>
      <c r="K239" s="13">
        <v>84356000</v>
      </c>
      <c r="L239" s="12">
        <v>74434000</v>
      </c>
      <c r="M239" s="12">
        <v>85548000</v>
      </c>
      <c r="N239" s="12">
        <v>78607000</v>
      </c>
      <c r="O239" s="13">
        <v>81846000</v>
      </c>
      <c r="P239" s="12">
        <v>83393000</v>
      </c>
      <c r="Q239" s="12">
        <v>92484000</v>
      </c>
      <c r="R239" s="12">
        <v>90155000</v>
      </c>
      <c r="S239" s="13">
        <v>90601000</v>
      </c>
      <c r="T239" s="12">
        <v>91959000</v>
      </c>
      <c r="U239" s="12">
        <v>82978000</v>
      </c>
      <c r="V239" s="12">
        <v>88657000</v>
      </c>
      <c r="W239" s="13">
        <v>78645000</v>
      </c>
      <c r="X239" s="14">
        <v>73701000</v>
      </c>
      <c r="Y239" s="14">
        <v>89557000</v>
      </c>
      <c r="Z239" s="14">
        <v>94079000</v>
      </c>
      <c r="AA239" s="13">
        <v>78078000</v>
      </c>
      <c r="AB239" s="14">
        <v>86965000</v>
      </c>
      <c r="AC239" s="14">
        <v>87764000</v>
      </c>
      <c r="AD239" s="14">
        <v>90193000</v>
      </c>
      <c r="AE239" s="13">
        <v>82135000</v>
      </c>
      <c r="AF239" s="14">
        <v>72212000</v>
      </c>
      <c r="AG239" s="14">
        <v>79137000</v>
      </c>
      <c r="AH239" s="14">
        <v>84632000</v>
      </c>
      <c r="AI239" s="13">
        <v>80662000</v>
      </c>
      <c r="AJ239" s="14">
        <v>68130000</v>
      </c>
      <c r="AK239" s="14">
        <v>90446000</v>
      </c>
      <c r="AL239" s="14">
        <v>98377000</v>
      </c>
    </row>
    <row r="240" spans="1:38" ht="16" x14ac:dyDescent="0.2">
      <c r="A240" s="3" t="s">
        <v>994</v>
      </c>
      <c r="B240" s="3" t="s">
        <v>1864</v>
      </c>
      <c r="C240" s="12">
        <v>167680000</v>
      </c>
      <c r="D240" s="12">
        <v>186390000</v>
      </c>
      <c r="E240" s="12">
        <v>192730000</v>
      </c>
      <c r="F240" s="12">
        <v>172990000</v>
      </c>
      <c r="G240" s="13">
        <v>179090000</v>
      </c>
      <c r="H240" s="12">
        <v>185460000</v>
      </c>
      <c r="I240" s="12">
        <v>178620000</v>
      </c>
      <c r="J240" s="12">
        <v>174700000</v>
      </c>
      <c r="K240" s="13">
        <v>175650000</v>
      </c>
      <c r="L240" s="12">
        <v>183230000</v>
      </c>
      <c r="M240" s="12">
        <v>170100000</v>
      </c>
      <c r="N240" s="12">
        <v>164070000</v>
      </c>
      <c r="O240" s="13">
        <v>180520000</v>
      </c>
      <c r="P240" s="12">
        <v>193340000</v>
      </c>
      <c r="Q240" s="12">
        <v>176560000</v>
      </c>
      <c r="R240" s="12">
        <v>195070000</v>
      </c>
      <c r="S240" s="13">
        <v>187910000</v>
      </c>
      <c r="T240" s="12">
        <v>216790000</v>
      </c>
      <c r="U240" s="12">
        <v>153670000</v>
      </c>
      <c r="V240" s="12">
        <v>181410000</v>
      </c>
      <c r="W240" s="13">
        <v>169750000</v>
      </c>
      <c r="X240" s="14">
        <v>182810000</v>
      </c>
      <c r="Y240" s="14">
        <v>153750000</v>
      </c>
      <c r="Z240" s="14">
        <v>154950000</v>
      </c>
      <c r="AA240" s="13">
        <v>148260000</v>
      </c>
      <c r="AB240" s="14">
        <v>183410000</v>
      </c>
      <c r="AC240" s="14">
        <v>188980000</v>
      </c>
      <c r="AD240" s="14">
        <v>180490000</v>
      </c>
      <c r="AE240" s="13">
        <v>164860000</v>
      </c>
      <c r="AF240" s="14">
        <v>145490000</v>
      </c>
      <c r="AG240" s="14">
        <v>177130000</v>
      </c>
      <c r="AH240" s="14">
        <v>168680000</v>
      </c>
      <c r="AI240" s="13">
        <v>177080000</v>
      </c>
      <c r="AJ240" s="14">
        <v>170840000</v>
      </c>
      <c r="AK240" s="14">
        <v>180640000</v>
      </c>
      <c r="AL240" s="14">
        <v>171000000</v>
      </c>
    </row>
    <row r="241" spans="1:38" ht="16" x14ac:dyDescent="0.2">
      <c r="A241" s="3" t="s">
        <v>1011</v>
      </c>
      <c r="B241" s="3" t="s">
        <v>1471</v>
      </c>
      <c r="C241" s="12">
        <f>AVERAGE(D241:F241)</f>
        <v>19262666.666666668</v>
      </c>
      <c r="D241" s="12">
        <v>19281000</v>
      </c>
      <c r="E241" s="12">
        <v>20226000</v>
      </c>
      <c r="F241" s="12">
        <v>18281000</v>
      </c>
      <c r="G241" s="13">
        <v>17538000</v>
      </c>
      <c r="H241" s="12">
        <v>19422000</v>
      </c>
      <c r="I241" s="12">
        <v>19491000</v>
      </c>
      <c r="J241" s="12">
        <v>21573000</v>
      </c>
      <c r="K241" s="13">
        <v>11041000</v>
      </c>
      <c r="L241" s="12">
        <v>17456000</v>
      </c>
      <c r="M241" s="12">
        <v>20351000</v>
      </c>
      <c r="N241" s="12">
        <v>15090000</v>
      </c>
      <c r="O241" s="13">
        <v>20448000</v>
      </c>
      <c r="P241" s="12">
        <v>15635000</v>
      </c>
      <c r="Q241" s="12">
        <v>17727000</v>
      </c>
      <c r="R241" s="12">
        <v>13489000</v>
      </c>
      <c r="S241" s="13">
        <v>16776000</v>
      </c>
      <c r="T241" s="12">
        <v>18417000</v>
      </c>
      <c r="U241" s="12">
        <v>11343000</v>
      </c>
      <c r="V241" s="12">
        <v>14238000</v>
      </c>
      <c r="W241" s="13">
        <v>15583000</v>
      </c>
      <c r="X241" s="14">
        <v>18933000</v>
      </c>
      <c r="Y241" s="14">
        <v>19096000</v>
      </c>
      <c r="Z241" s="14">
        <v>17220000</v>
      </c>
      <c r="AA241" s="13">
        <v>32680000</v>
      </c>
      <c r="AB241" s="14">
        <v>16006000</v>
      </c>
      <c r="AC241" s="14">
        <v>19632000</v>
      </c>
      <c r="AD241" s="14">
        <v>9787700</v>
      </c>
      <c r="AE241" s="13">
        <v>15539000</v>
      </c>
      <c r="AF241" s="14">
        <v>39020000</v>
      </c>
      <c r="AG241" s="14">
        <v>11532000</v>
      </c>
      <c r="AH241" s="14">
        <v>16539000</v>
      </c>
      <c r="AI241" s="13">
        <v>20292000</v>
      </c>
      <c r="AJ241" s="14">
        <v>18832000</v>
      </c>
      <c r="AK241" s="14">
        <v>14958000</v>
      </c>
      <c r="AL241" s="14">
        <v>18013000</v>
      </c>
    </row>
    <row r="242" spans="1:38" ht="16" x14ac:dyDescent="0.2">
      <c r="A242" s="3" t="s">
        <v>1013</v>
      </c>
      <c r="B242" s="3" t="s">
        <v>1872</v>
      </c>
      <c r="C242" s="12">
        <v>557890000</v>
      </c>
      <c r="D242" s="12">
        <v>536780000</v>
      </c>
      <c r="E242" s="12">
        <v>584830000</v>
      </c>
      <c r="F242" s="12">
        <v>581790000</v>
      </c>
      <c r="G242" s="13">
        <v>705280000</v>
      </c>
      <c r="H242" s="12">
        <v>603080000</v>
      </c>
      <c r="I242" s="12">
        <v>704410000</v>
      </c>
      <c r="J242" s="12">
        <v>668370000</v>
      </c>
      <c r="K242" s="13">
        <v>671580000</v>
      </c>
      <c r="L242" s="12">
        <v>628830000</v>
      </c>
      <c r="M242" s="12">
        <v>592320000</v>
      </c>
      <c r="N242" s="12">
        <v>570430000</v>
      </c>
      <c r="O242" s="13">
        <v>695740000</v>
      </c>
      <c r="P242" s="12">
        <v>679550000</v>
      </c>
      <c r="Q242" s="12">
        <v>685850000</v>
      </c>
      <c r="R242" s="12">
        <v>692050000</v>
      </c>
      <c r="S242" s="13">
        <v>621890000</v>
      </c>
      <c r="T242" s="12">
        <v>635620000</v>
      </c>
      <c r="U242" s="12">
        <v>655900000</v>
      </c>
      <c r="V242" s="12">
        <v>609260000</v>
      </c>
      <c r="W242" s="13">
        <v>569850000</v>
      </c>
      <c r="X242" s="14">
        <v>685400000</v>
      </c>
      <c r="Y242" s="14">
        <v>599330000</v>
      </c>
      <c r="Z242" s="14">
        <v>597920000</v>
      </c>
      <c r="AA242" s="13">
        <f>AVERAGE(AB242:AD242)</f>
        <v>658033333.33333337</v>
      </c>
      <c r="AB242" s="14">
        <v>661090000</v>
      </c>
      <c r="AC242" s="14">
        <v>648680000</v>
      </c>
      <c r="AD242" s="14">
        <v>664330000</v>
      </c>
      <c r="AE242" s="13">
        <v>521140000</v>
      </c>
      <c r="AF242" s="14">
        <v>492550000</v>
      </c>
      <c r="AG242" s="14">
        <v>621530000</v>
      </c>
      <c r="AH242" s="14">
        <v>594530000</v>
      </c>
      <c r="AI242" s="13">
        <v>678740000</v>
      </c>
      <c r="AJ242" s="14">
        <v>664860000</v>
      </c>
      <c r="AK242" s="14">
        <v>686140000</v>
      </c>
      <c r="AL242" s="14">
        <v>645620000</v>
      </c>
    </row>
    <row r="243" spans="1:38" ht="16" x14ac:dyDescent="0.2">
      <c r="A243" s="3" t="s">
        <v>1017</v>
      </c>
      <c r="B243" s="3" t="s">
        <v>1874</v>
      </c>
      <c r="C243" s="12">
        <f>AVERAGE(D243:F243)</f>
        <v>2994966.6666666665</v>
      </c>
      <c r="D243" s="12">
        <v>2300300</v>
      </c>
      <c r="E243" s="12">
        <v>3059500</v>
      </c>
      <c r="F243" s="12">
        <v>3625100</v>
      </c>
      <c r="G243" s="13">
        <v>2121800</v>
      </c>
      <c r="H243" s="12">
        <v>2836700</v>
      </c>
      <c r="I243" s="12">
        <v>3465000</v>
      </c>
      <c r="J243" s="12">
        <v>3013900</v>
      </c>
      <c r="K243" s="13">
        <v>3298866.67</v>
      </c>
      <c r="L243" s="12">
        <v>3841500</v>
      </c>
      <c r="M243" s="12">
        <v>2956400</v>
      </c>
      <c r="N243" s="12">
        <v>3098700</v>
      </c>
      <c r="O243" s="13">
        <v>3705100</v>
      </c>
      <c r="P243" s="12">
        <v>3337900</v>
      </c>
      <c r="Q243" s="12">
        <v>2723600</v>
      </c>
      <c r="R243" s="12">
        <v>3075700</v>
      </c>
      <c r="S243" s="13">
        <v>2661500</v>
      </c>
      <c r="T243" s="12">
        <v>2301100</v>
      </c>
      <c r="U243" s="12">
        <v>2437700</v>
      </c>
      <c r="V243" s="12">
        <v>2466766.67</v>
      </c>
      <c r="W243" s="13">
        <v>2888200</v>
      </c>
      <c r="X243" s="14">
        <v>2845800</v>
      </c>
      <c r="Y243" s="14">
        <v>3069200</v>
      </c>
      <c r="Z243" s="14">
        <v>2727400</v>
      </c>
      <c r="AA243" s="13">
        <v>5788100</v>
      </c>
      <c r="AB243" s="14">
        <v>4155400</v>
      </c>
      <c r="AC243" s="14">
        <v>3322300</v>
      </c>
      <c r="AD243" s="14">
        <v>2785700</v>
      </c>
      <c r="AE243" s="13">
        <v>3612100</v>
      </c>
      <c r="AF243" s="14">
        <v>3386800</v>
      </c>
      <c r="AG243" s="14">
        <v>3079500</v>
      </c>
      <c r="AH243" s="14">
        <v>2717400</v>
      </c>
      <c r="AI243" s="13">
        <v>3567700</v>
      </c>
      <c r="AJ243" s="14">
        <v>2763600</v>
      </c>
      <c r="AK243" s="14">
        <v>5420800</v>
      </c>
      <c r="AL243" s="14">
        <v>9931100</v>
      </c>
    </row>
    <row r="244" spans="1:38" ht="16" x14ac:dyDescent="0.2">
      <c r="A244" s="3" t="s">
        <v>1033</v>
      </c>
      <c r="B244" s="3" t="s">
        <v>1470</v>
      </c>
      <c r="C244" s="12">
        <v>0</v>
      </c>
      <c r="D244" s="12">
        <v>0</v>
      </c>
      <c r="E244" s="12">
        <v>0</v>
      </c>
      <c r="F244" s="12">
        <v>0</v>
      </c>
      <c r="G244" s="13">
        <v>0</v>
      </c>
      <c r="H244" s="12">
        <v>0</v>
      </c>
      <c r="I244" s="12">
        <v>0</v>
      </c>
      <c r="J244" s="12">
        <v>0</v>
      </c>
      <c r="K244" s="13">
        <v>0</v>
      </c>
      <c r="L244" s="12">
        <v>0</v>
      </c>
      <c r="M244" s="12">
        <v>0</v>
      </c>
      <c r="N244" s="12">
        <v>0</v>
      </c>
      <c r="O244" s="13">
        <v>1409800</v>
      </c>
      <c r="P244" s="12">
        <v>1278900</v>
      </c>
      <c r="Q244" s="12">
        <v>1303700</v>
      </c>
      <c r="R244" s="12">
        <v>1125000</v>
      </c>
      <c r="S244" s="13">
        <v>0</v>
      </c>
      <c r="T244" s="12">
        <v>0</v>
      </c>
      <c r="U244" s="12">
        <v>0</v>
      </c>
      <c r="V244" s="12">
        <v>0</v>
      </c>
      <c r="W244" s="13">
        <v>0</v>
      </c>
      <c r="X244" s="14">
        <v>0</v>
      </c>
      <c r="Y244" s="14">
        <v>0</v>
      </c>
      <c r="Z244" s="14">
        <v>0</v>
      </c>
      <c r="AA244" s="13">
        <v>0</v>
      </c>
      <c r="AB244" s="14">
        <v>0</v>
      </c>
      <c r="AC244" s="14">
        <v>0</v>
      </c>
      <c r="AD244" s="14">
        <v>0</v>
      </c>
      <c r="AE244" s="13">
        <v>0</v>
      </c>
      <c r="AF244" s="14">
        <v>0</v>
      </c>
      <c r="AG244" s="14">
        <v>0</v>
      </c>
      <c r="AH244" s="14">
        <v>0</v>
      </c>
      <c r="AI244" s="13">
        <v>0</v>
      </c>
      <c r="AJ244" s="14">
        <v>0</v>
      </c>
      <c r="AK244" s="14">
        <v>0</v>
      </c>
      <c r="AL244" s="14">
        <v>0</v>
      </c>
    </row>
    <row r="245" spans="1:38" ht="16" x14ac:dyDescent="0.2">
      <c r="A245" s="3" t="s">
        <v>1042</v>
      </c>
      <c r="B245" s="3" t="s">
        <v>1884</v>
      </c>
      <c r="C245" s="12">
        <v>0</v>
      </c>
      <c r="D245" s="12">
        <v>0</v>
      </c>
      <c r="E245" s="12">
        <v>0</v>
      </c>
      <c r="F245" s="12">
        <v>0</v>
      </c>
      <c r="G245" s="13">
        <v>0</v>
      </c>
      <c r="H245" s="12">
        <v>0</v>
      </c>
      <c r="I245" s="12">
        <v>0</v>
      </c>
      <c r="J245" s="12">
        <v>0</v>
      </c>
      <c r="K245" s="13">
        <v>0</v>
      </c>
      <c r="L245" s="12">
        <v>0</v>
      </c>
      <c r="M245" s="12">
        <v>0</v>
      </c>
      <c r="N245" s="12">
        <v>0</v>
      </c>
      <c r="O245" s="13">
        <v>0</v>
      </c>
      <c r="P245" s="12">
        <v>0</v>
      </c>
      <c r="Q245" s="12">
        <v>0</v>
      </c>
      <c r="R245" s="12">
        <v>0</v>
      </c>
      <c r="S245" s="13">
        <v>0</v>
      </c>
      <c r="T245" s="12">
        <v>0</v>
      </c>
      <c r="U245" s="12">
        <v>0</v>
      </c>
      <c r="V245" s="12">
        <v>0</v>
      </c>
      <c r="W245" s="13">
        <v>4628300</v>
      </c>
      <c r="X245" s="14">
        <v>3654866.67</v>
      </c>
      <c r="Y245" s="14">
        <v>2951900</v>
      </c>
      <c r="Z245" s="14">
        <v>3384400</v>
      </c>
      <c r="AA245" s="13">
        <v>0</v>
      </c>
      <c r="AB245" s="14">
        <v>0</v>
      </c>
      <c r="AC245" s="14">
        <v>0</v>
      </c>
      <c r="AD245" s="14">
        <v>0</v>
      </c>
      <c r="AE245" s="13">
        <v>7485400</v>
      </c>
      <c r="AF245" s="14">
        <v>5491400</v>
      </c>
      <c r="AG245" s="14">
        <v>6922400</v>
      </c>
      <c r="AH245" s="14">
        <v>2974900</v>
      </c>
      <c r="AI245" s="13">
        <v>0</v>
      </c>
      <c r="AJ245" s="14">
        <v>0</v>
      </c>
      <c r="AK245" s="14">
        <v>0</v>
      </c>
      <c r="AL245" s="14">
        <v>0</v>
      </c>
    </row>
    <row r="246" spans="1:38" ht="16" x14ac:dyDescent="0.2">
      <c r="A246" s="3" t="s">
        <v>1047</v>
      </c>
      <c r="B246" s="3" t="s">
        <v>1886</v>
      </c>
      <c r="C246" s="12">
        <v>0</v>
      </c>
      <c r="D246" s="12">
        <v>0</v>
      </c>
      <c r="E246" s="12">
        <v>0</v>
      </c>
      <c r="F246" s="12">
        <v>0</v>
      </c>
      <c r="G246" s="13">
        <v>0</v>
      </c>
      <c r="H246" s="12">
        <v>0</v>
      </c>
      <c r="I246" s="12">
        <v>0</v>
      </c>
      <c r="J246" s="12">
        <v>0</v>
      </c>
      <c r="K246" s="13">
        <v>0</v>
      </c>
      <c r="L246" s="12">
        <v>0</v>
      </c>
      <c r="M246" s="12">
        <v>0</v>
      </c>
      <c r="N246" s="12">
        <v>0</v>
      </c>
      <c r="O246" s="13">
        <v>0</v>
      </c>
      <c r="P246" s="12">
        <v>0</v>
      </c>
      <c r="Q246" s="12">
        <v>0</v>
      </c>
      <c r="R246" s="12">
        <v>0</v>
      </c>
      <c r="S246" s="13">
        <v>0</v>
      </c>
      <c r="T246" s="12">
        <v>0</v>
      </c>
      <c r="U246" s="12">
        <v>0</v>
      </c>
      <c r="V246" s="12">
        <v>0</v>
      </c>
      <c r="W246" s="13">
        <v>91947000</v>
      </c>
      <c r="X246" s="14">
        <v>99669000</v>
      </c>
      <c r="Y246" s="14">
        <v>114260000</v>
      </c>
      <c r="Z246" s="14">
        <v>103840000</v>
      </c>
      <c r="AA246" s="13">
        <v>0</v>
      </c>
      <c r="AB246" s="14">
        <v>0</v>
      </c>
      <c r="AC246" s="14">
        <v>0</v>
      </c>
      <c r="AD246" s="14">
        <v>0</v>
      </c>
      <c r="AE246" s="13">
        <v>259650000</v>
      </c>
      <c r="AF246" s="14">
        <v>212520000</v>
      </c>
      <c r="AG246" s="14">
        <v>285520000</v>
      </c>
      <c r="AH246" s="14">
        <v>293490000</v>
      </c>
      <c r="AI246" s="13">
        <v>28291000</v>
      </c>
      <c r="AJ246" s="14">
        <v>23093000</v>
      </c>
      <c r="AK246" s="14">
        <v>20648000</v>
      </c>
      <c r="AL246" s="14">
        <v>32949000</v>
      </c>
    </row>
    <row r="247" spans="1:38" ht="16" x14ac:dyDescent="0.2">
      <c r="A247" s="3" t="s">
        <v>1061</v>
      </c>
      <c r="B247" s="3" t="s">
        <v>1571</v>
      </c>
      <c r="C247" s="12">
        <v>18361000</v>
      </c>
      <c r="D247" s="12">
        <v>15412000</v>
      </c>
      <c r="E247" s="12">
        <v>15796000</v>
      </c>
      <c r="F247" s="12">
        <v>18649000</v>
      </c>
      <c r="G247" s="13">
        <v>14287000</v>
      </c>
      <c r="H247" s="12">
        <v>15486000</v>
      </c>
      <c r="I247" s="12">
        <v>27410000</v>
      </c>
      <c r="J247" s="12">
        <v>22517000</v>
      </c>
      <c r="K247" s="13">
        <v>18881000</v>
      </c>
      <c r="L247" s="12">
        <v>19736000</v>
      </c>
      <c r="M247" s="12">
        <v>15624000</v>
      </c>
      <c r="N247" s="12">
        <v>18298000</v>
      </c>
      <c r="O247" s="13">
        <v>22806000</v>
      </c>
      <c r="P247" s="12">
        <v>21252000</v>
      </c>
      <c r="Q247" s="12">
        <v>22283000</v>
      </c>
      <c r="R247" s="12">
        <v>26799000</v>
      </c>
      <c r="S247" s="13">
        <v>20970000</v>
      </c>
      <c r="T247" s="12">
        <v>18534000</v>
      </c>
      <c r="U247" s="12">
        <v>19488000</v>
      </c>
      <c r="V247" s="12">
        <v>19785000</v>
      </c>
      <c r="W247" s="13">
        <v>18567000</v>
      </c>
      <c r="X247" s="14">
        <v>18855000</v>
      </c>
      <c r="Y247" s="14">
        <v>21894000</v>
      </c>
      <c r="Z247" s="14">
        <v>18114000</v>
      </c>
      <c r="AA247" s="13">
        <v>16360000</v>
      </c>
      <c r="AB247" s="14">
        <v>24047000</v>
      </c>
      <c r="AC247" s="14">
        <v>19977000</v>
      </c>
      <c r="AD247" s="14">
        <v>19371000</v>
      </c>
      <c r="AE247" s="13">
        <v>18972000</v>
      </c>
      <c r="AF247" s="14">
        <v>17682000</v>
      </c>
      <c r="AG247" s="14">
        <v>18909000</v>
      </c>
      <c r="AH247" s="14">
        <v>16799000</v>
      </c>
      <c r="AI247" s="13">
        <v>17265000</v>
      </c>
      <c r="AJ247" s="14">
        <v>16468000</v>
      </c>
      <c r="AK247" s="14">
        <v>16428000</v>
      </c>
      <c r="AL247" s="14">
        <v>17202000</v>
      </c>
    </row>
    <row r="248" spans="1:38" ht="16" x14ac:dyDescent="0.2">
      <c r="A248" s="3" t="s">
        <v>1064</v>
      </c>
      <c r="B248" s="3" t="s">
        <v>1471</v>
      </c>
      <c r="C248" s="12">
        <v>475300000</v>
      </c>
      <c r="D248" s="12">
        <v>457200000</v>
      </c>
      <c r="E248" s="12">
        <v>453630000</v>
      </c>
      <c r="F248" s="12">
        <v>381810000</v>
      </c>
      <c r="G248" s="13">
        <v>484280000</v>
      </c>
      <c r="H248" s="12">
        <v>505830000</v>
      </c>
      <c r="I248" s="12">
        <v>580760000</v>
      </c>
      <c r="J248" s="12">
        <v>545400000</v>
      </c>
      <c r="K248" s="13">
        <v>538300000</v>
      </c>
      <c r="L248" s="12">
        <v>462600000</v>
      </c>
      <c r="M248" s="12">
        <v>470300000</v>
      </c>
      <c r="N248" s="12">
        <v>521080000</v>
      </c>
      <c r="O248" s="13">
        <v>456810000</v>
      </c>
      <c r="P248" s="12">
        <v>443860000</v>
      </c>
      <c r="Q248" s="12">
        <v>449420000</v>
      </c>
      <c r="R248" s="12">
        <v>454590000</v>
      </c>
      <c r="S248" s="13">
        <v>440660000</v>
      </c>
      <c r="T248" s="12">
        <v>413030000</v>
      </c>
      <c r="U248" s="12">
        <v>507190000</v>
      </c>
      <c r="V248" s="12">
        <v>483870000</v>
      </c>
      <c r="W248" s="13">
        <v>507830000</v>
      </c>
      <c r="X248" s="14">
        <v>570750000</v>
      </c>
      <c r="Y248" s="14">
        <v>452210000</v>
      </c>
      <c r="Z248" s="14">
        <v>482180000</v>
      </c>
      <c r="AA248" s="13">
        <v>273520000</v>
      </c>
      <c r="AB248" s="14">
        <v>448480000</v>
      </c>
      <c r="AC248" s="14">
        <v>518670000</v>
      </c>
      <c r="AD248" s="14">
        <v>470270000</v>
      </c>
      <c r="AE248" s="13">
        <v>509590000</v>
      </c>
      <c r="AF248" s="14">
        <v>409830000</v>
      </c>
      <c r="AG248" s="14">
        <v>654680000</v>
      </c>
      <c r="AH248" s="14">
        <v>507400000</v>
      </c>
      <c r="AI248" s="13">
        <v>479300000</v>
      </c>
      <c r="AJ248" s="14">
        <v>491680000</v>
      </c>
      <c r="AK248" s="14">
        <v>447950000</v>
      </c>
      <c r="AL248" s="14">
        <v>493710000</v>
      </c>
    </row>
    <row r="249" spans="1:38" ht="16" x14ac:dyDescent="0.2">
      <c r="A249" s="3" t="s">
        <v>1068</v>
      </c>
      <c r="B249" s="3" t="s">
        <v>1471</v>
      </c>
      <c r="C249" s="12">
        <v>23669000</v>
      </c>
      <c r="D249" s="12">
        <v>19779000</v>
      </c>
      <c r="E249" s="12">
        <v>21070000</v>
      </c>
      <c r="F249" s="12">
        <v>21594000</v>
      </c>
      <c r="G249" s="13">
        <v>28406000</v>
      </c>
      <c r="H249" s="12">
        <v>25660000</v>
      </c>
      <c r="I249" s="12">
        <v>26263000</v>
      </c>
      <c r="J249" s="12">
        <v>25317000</v>
      </c>
      <c r="K249" s="13">
        <v>20537000</v>
      </c>
      <c r="L249" s="12">
        <v>20110000</v>
      </c>
      <c r="M249" s="12">
        <v>21169000</v>
      </c>
      <c r="N249" s="12">
        <v>22371000</v>
      </c>
      <c r="O249" s="13">
        <f>AVERAGE(P249:R249)</f>
        <v>22232333.333333332</v>
      </c>
      <c r="P249" s="12">
        <v>22489000</v>
      </c>
      <c r="Q249" s="12">
        <v>22305000</v>
      </c>
      <c r="R249" s="12">
        <v>21903000</v>
      </c>
      <c r="S249" s="13">
        <v>22667000</v>
      </c>
      <c r="T249" s="12">
        <v>22429000</v>
      </c>
      <c r="U249" s="12">
        <f>AVERAGE(S249:T249,V249)</f>
        <v>22458333.333333332</v>
      </c>
      <c r="V249" s="12">
        <v>22279000</v>
      </c>
      <c r="W249" s="13">
        <v>28820000</v>
      </c>
      <c r="X249" s="14">
        <v>32166000</v>
      </c>
      <c r="Y249" s="14">
        <v>26254000</v>
      </c>
      <c r="Z249" s="14">
        <v>27437000</v>
      </c>
      <c r="AA249" s="13">
        <v>26712000</v>
      </c>
      <c r="AB249" s="14">
        <v>23191000</v>
      </c>
      <c r="AC249" s="14">
        <v>20660000</v>
      </c>
      <c r="AD249" s="14">
        <v>20585000</v>
      </c>
      <c r="AE249" s="13">
        <v>35045000</v>
      </c>
      <c r="AF249" s="14">
        <v>31539000</v>
      </c>
      <c r="AG249" s="14">
        <v>31180000</v>
      </c>
      <c r="AH249" s="14">
        <v>34919000</v>
      </c>
      <c r="AI249" s="13">
        <v>24603000</v>
      </c>
      <c r="AJ249" s="14">
        <v>25795000</v>
      </c>
      <c r="AK249" s="14">
        <v>29403000</v>
      </c>
      <c r="AL249" s="14">
        <v>28608000</v>
      </c>
    </row>
    <row r="250" spans="1:38" ht="16" x14ac:dyDescent="0.2">
      <c r="A250" s="3" t="s">
        <v>1070</v>
      </c>
      <c r="B250" s="3" t="s">
        <v>1783</v>
      </c>
      <c r="C250" s="12">
        <v>22084000</v>
      </c>
      <c r="D250" s="12">
        <v>22178000</v>
      </c>
      <c r="E250" s="12">
        <v>20476000</v>
      </c>
      <c r="F250" s="12">
        <v>24386000</v>
      </c>
      <c r="G250" s="13">
        <v>21087000</v>
      </c>
      <c r="H250" s="12">
        <v>20921000</v>
      </c>
      <c r="I250" s="12">
        <v>33822000</v>
      </c>
      <c r="J250" s="12">
        <v>31116000</v>
      </c>
      <c r="K250" s="13">
        <v>24688000</v>
      </c>
      <c r="L250" s="12">
        <v>25137000</v>
      </c>
      <c r="M250" s="12">
        <v>25762000</v>
      </c>
      <c r="N250" s="12">
        <v>27662000</v>
      </c>
      <c r="O250" s="13">
        <v>27629000</v>
      </c>
      <c r="P250" s="12">
        <v>27882000</v>
      </c>
      <c r="Q250" s="12">
        <f>AVERAGE(O250:P250,R250)</f>
        <v>27803333.333333332</v>
      </c>
      <c r="R250" s="12">
        <v>27899000</v>
      </c>
      <c r="S250" s="13">
        <v>21395000</v>
      </c>
      <c r="T250" s="12">
        <v>26990000</v>
      </c>
      <c r="U250" s="12">
        <v>24952000</v>
      </c>
      <c r="V250" s="12">
        <v>22122000</v>
      </c>
      <c r="W250" s="13">
        <v>28029000</v>
      </c>
      <c r="X250" s="14">
        <v>24829000</v>
      </c>
      <c r="Y250" s="14">
        <v>25883000</v>
      </c>
      <c r="Z250" s="14">
        <v>25547000</v>
      </c>
      <c r="AA250" s="13">
        <v>22367000</v>
      </c>
      <c r="AB250" s="14">
        <v>31746000</v>
      </c>
      <c r="AC250" s="14">
        <v>26379000</v>
      </c>
      <c r="AD250" s="14">
        <v>24313000</v>
      </c>
      <c r="AE250" s="13">
        <v>31909000</v>
      </c>
      <c r="AF250" s="14">
        <v>32152000</v>
      </c>
      <c r="AG250" s="14">
        <v>35333000</v>
      </c>
      <c r="AH250" s="14">
        <v>29932000</v>
      </c>
      <c r="AI250" s="13">
        <v>30350000</v>
      </c>
      <c r="AJ250" s="14">
        <v>27703000</v>
      </c>
      <c r="AK250" s="14">
        <v>25550000</v>
      </c>
      <c r="AL250" s="14">
        <v>28648000</v>
      </c>
    </row>
    <row r="251" spans="1:38" ht="16" x14ac:dyDescent="0.2">
      <c r="A251" s="3" t="s">
        <v>1071</v>
      </c>
      <c r="B251" s="3" t="s">
        <v>1471</v>
      </c>
      <c r="C251" s="12">
        <v>1853900</v>
      </c>
      <c r="D251" s="12">
        <v>2089800</v>
      </c>
      <c r="E251" s="12">
        <v>1902100</v>
      </c>
      <c r="F251" s="12">
        <v>1569800</v>
      </c>
      <c r="G251" s="13">
        <v>1426400</v>
      </c>
      <c r="H251" s="12">
        <v>1727600</v>
      </c>
      <c r="I251" s="12">
        <v>1032300</v>
      </c>
      <c r="J251" s="12">
        <v>1519300</v>
      </c>
      <c r="K251" s="13">
        <f>AVERAGE(L251:N251)</f>
        <v>1744833.3333333333</v>
      </c>
      <c r="L251" s="12">
        <v>1686000</v>
      </c>
      <c r="M251" s="12">
        <v>1779700</v>
      </c>
      <c r="N251" s="12">
        <v>1768800</v>
      </c>
      <c r="O251" s="13">
        <v>1558000</v>
      </c>
      <c r="P251" s="12">
        <v>1503000</v>
      </c>
      <c r="Q251" s="12">
        <v>1549900</v>
      </c>
      <c r="R251" s="12">
        <v>1481600</v>
      </c>
      <c r="S251" s="13">
        <v>1894500</v>
      </c>
      <c r="T251" s="12">
        <v>1200300</v>
      </c>
      <c r="U251" s="12">
        <v>2179000</v>
      </c>
      <c r="V251" s="12">
        <v>1534200</v>
      </c>
      <c r="W251" s="13">
        <v>2587700</v>
      </c>
      <c r="X251" s="14">
        <v>2144800</v>
      </c>
      <c r="Y251" s="14">
        <v>1765800</v>
      </c>
      <c r="Z251" s="14">
        <v>2058400</v>
      </c>
      <c r="AA251" s="13">
        <v>2150300</v>
      </c>
      <c r="AB251" s="14">
        <v>1740300</v>
      </c>
      <c r="AC251" s="14">
        <v>1488300</v>
      </c>
      <c r="AD251" s="14">
        <v>2233500</v>
      </c>
      <c r="AE251" s="13">
        <v>1603000</v>
      </c>
      <c r="AF251" s="14">
        <v>1231100</v>
      </c>
      <c r="AG251" s="14">
        <v>765260</v>
      </c>
      <c r="AH251" s="14">
        <v>1206800</v>
      </c>
      <c r="AI251" s="13">
        <v>1169500</v>
      </c>
      <c r="AJ251" s="14">
        <v>1031300</v>
      </c>
      <c r="AK251" s="14">
        <v>1740800</v>
      </c>
      <c r="AL251" s="14">
        <v>1741200</v>
      </c>
    </row>
    <row r="252" spans="1:38" ht="16" x14ac:dyDescent="0.2">
      <c r="A252" s="3" t="s">
        <v>1078</v>
      </c>
      <c r="B252" s="3" t="s">
        <v>1572</v>
      </c>
      <c r="C252" s="12">
        <v>12291000</v>
      </c>
      <c r="D252" s="12">
        <v>13219000</v>
      </c>
      <c r="E252" s="12">
        <v>13466000</v>
      </c>
      <c r="F252" s="12">
        <v>17333000</v>
      </c>
      <c r="G252" s="13">
        <v>17442000</v>
      </c>
      <c r="H252" s="12">
        <f>AVERAGE(G252,I252:J252)</f>
        <v>17442333.333333332</v>
      </c>
      <c r="I252" s="12">
        <v>17082000</v>
      </c>
      <c r="J252" s="12">
        <v>17803000</v>
      </c>
      <c r="K252" s="13">
        <v>15085000</v>
      </c>
      <c r="L252" s="12">
        <v>13132000</v>
      </c>
      <c r="M252" s="12">
        <v>15105000</v>
      </c>
      <c r="N252" s="12">
        <v>16522000</v>
      </c>
      <c r="O252" s="13">
        <v>19843000</v>
      </c>
      <c r="P252" s="12">
        <v>19581000</v>
      </c>
      <c r="Q252" s="12">
        <f>AVERAGE(O252:P252,R252)</f>
        <v>19614000</v>
      </c>
      <c r="R252" s="12">
        <v>19418000</v>
      </c>
      <c r="S252" s="13">
        <v>15625000</v>
      </c>
      <c r="T252" s="12">
        <v>16865000</v>
      </c>
      <c r="U252" s="12">
        <v>15131000</v>
      </c>
      <c r="V252" s="12">
        <v>15541000</v>
      </c>
      <c r="W252" s="13">
        <v>16390000</v>
      </c>
      <c r="X252" s="14">
        <v>11602000</v>
      </c>
      <c r="Y252" s="14">
        <v>16674000</v>
      </c>
      <c r="Z252" s="14">
        <v>15290000</v>
      </c>
      <c r="AA252" s="13">
        <v>14767000</v>
      </c>
      <c r="AB252" s="14">
        <v>18426000</v>
      </c>
      <c r="AC252" s="14">
        <v>16823000</v>
      </c>
      <c r="AD252" s="14">
        <v>17376000</v>
      </c>
      <c r="AE252" s="13">
        <v>17217000</v>
      </c>
      <c r="AF252" s="14">
        <v>17137000</v>
      </c>
      <c r="AG252" s="14">
        <v>14318000</v>
      </c>
      <c r="AH252" s="14">
        <v>15551000</v>
      </c>
      <c r="AI252" s="13">
        <v>13901000</v>
      </c>
      <c r="AJ252" s="14">
        <v>13675000</v>
      </c>
      <c r="AK252" s="14">
        <v>14401000</v>
      </c>
      <c r="AL252" s="14">
        <v>15734000</v>
      </c>
    </row>
    <row r="253" spans="1:38" ht="16" x14ac:dyDescent="0.2">
      <c r="A253" s="3" t="s">
        <v>1079</v>
      </c>
      <c r="B253" s="3" t="s">
        <v>1471</v>
      </c>
      <c r="C253" s="12">
        <v>4158800</v>
      </c>
      <c r="D253" s="12">
        <v>6066900</v>
      </c>
      <c r="E253" s="12">
        <v>4604100</v>
      </c>
      <c r="F253" s="12">
        <v>3858800</v>
      </c>
      <c r="G253" s="13">
        <v>4412500</v>
      </c>
      <c r="H253" s="12">
        <v>4234100</v>
      </c>
      <c r="I253" s="12">
        <v>4850300</v>
      </c>
      <c r="J253" s="12">
        <v>5502500</v>
      </c>
      <c r="K253" s="13">
        <v>4601500</v>
      </c>
      <c r="L253" s="12">
        <v>2941000</v>
      </c>
      <c r="M253" s="12">
        <v>3991600</v>
      </c>
      <c r="N253" s="12">
        <v>5037700</v>
      </c>
      <c r="O253" s="13">
        <v>3917200</v>
      </c>
      <c r="P253" s="12">
        <v>3673100</v>
      </c>
      <c r="Q253" s="12">
        <f>AVERAGE(O253:P253,R253)</f>
        <v>3815200</v>
      </c>
      <c r="R253" s="12">
        <v>3855300</v>
      </c>
      <c r="S253" s="13">
        <v>3852500</v>
      </c>
      <c r="T253" s="12">
        <v>5175700</v>
      </c>
      <c r="U253" s="12">
        <v>3492000</v>
      </c>
      <c r="V253" s="12">
        <v>3507200</v>
      </c>
      <c r="W253" s="13">
        <v>4631000</v>
      </c>
      <c r="X253" s="14">
        <v>2840700</v>
      </c>
      <c r="Y253" s="14">
        <v>3925000</v>
      </c>
      <c r="Z253" s="14">
        <v>5664500</v>
      </c>
      <c r="AA253" s="13">
        <f>AVERAGE(AB253:AD253)</f>
        <v>4562800</v>
      </c>
      <c r="AB253" s="14">
        <v>5059100</v>
      </c>
      <c r="AC253" s="14">
        <v>4406300</v>
      </c>
      <c r="AD253" s="14">
        <v>4223000</v>
      </c>
      <c r="AE253" s="13">
        <v>4831800</v>
      </c>
      <c r="AF253" s="14">
        <v>7517200</v>
      </c>
      <c r="AG253" s="14">
        <v>3260700</v>
      </c>
      <c r="AH253" s="14">
        <v>5493900</v>
      </c>
      <c r="AI253" s="13">
        <v>4062600</v>
      </c>
      <c r="AJ253" s="14">
        <v>3146000</v>
      </c>
      <c r="AK253" s="14">
        <v>4094300</v>
      </c>
      <c r="AL253" s="14">
        <v>3132000</v>
      </c>
    </row>
    <row r="254" spans="1:38" ht="16" x14ac:dyDescent="0.2">
      <c r="A254" s="3" t="s">
        <v>1080</v>
      </c>
      <c r="B254" s="3" t="s">
        <v>1503</v>
      </c>
      <c r="C254" s="12">
        <v>5451700</v>
      </c>
      <c r="D254" s="12">
        <v>7042800</v>
      </c>
      <c r="E254" s="12">
        <v>6619166.6699999999</v>
      </c>
      <c r="F254" s="12">
        <v>7363000</v>
      </c>
      <c r="G254" s="13">
        <v>3496500</v>
      </c>
      <c r="H254" s="12">
        <v>4840100</v>
      </c>
      <c r="I254" s="12">
        <v>7664900</v>
      </c>
      <c r="J254" s="12">
        <v>7258800</v>
      </c>
      <c r="K254" s="13">
        <v>6116300</v>
      </c>
      <c r="L254" s="12">
        <v>5356000</v>
      </c>
      <c r="M254" s="12">
        <v>5214900</v>
      </c>
      <c r="N254" s="12">
        <v>6112400</v>
      </c>
      <c r="O254" s="13">
        <v>5438000</v>
      </c>
      <c r="P254" s="12">
        <v>6997100</v>
      </c>
      <c r="Q254" s="12">
        <v>4290500</v>
      </c>
      <c r="R254" s="12">
        <v>4708500</v>
      </c>
      <c r="S254" s="13">
        <v>0</v>
      </c>
      <c r="T254" s="12">
        <v>0</v>
      </c>
      <c r="U254" s="12">
        <v>0</v>
      </c>
      <c r="V254" s="12">
        <v>0</v>
      </c>
      <c r="W254" s="13">
        <v>17973000</v>
      </c>
      <c r="X254" s="14">
        <v>16708000</v>
      </c>
      <c r="Y254" s="14">
        <v>13714000</v>
      </c>
      <c r="Z254" s="14">
        <v>4419400</v>
      </c>
      <c r="AA254" s="13">
        <v>9499900</v>
      </c>
      <c r="AB254" s="14">
        <v>7729900</v>
      </c>
      <c r="AC254" s="14">
        <v>6393100</v>
      </c>
      <c r="AD254" s="14">
        <v>6179100</v>
      </c>
      <c r="AE254" s="13">
        <v>23902000</v>
      </c>
      <c r="AF254" s="14">
        <v>27269000</v>
      </c>
      <c r="AG254" s="14">
        <v>39461000</v>
      </c>
      <c r="AH254" s="14">
        <v>32723000</v>
      </c>
      <c r="AI254" s="13">
        <v>8030700</v>
      </c>
      <c r="AJ254" s="14">
        <v>10332000</v>
      </c>
      <c r="AK254" s="14">
        <v>9052000</v>
      </c>
      <c r="AL254" s="14">
        <v>11906000</v>
      </c>
    </row>
    <row r="255" spans="1:38" ht="16" x14ac:dyDescent="0.2">
      <c r="A255" s="3" t="s">
        <v>1083</v>
      </c>
      <c r="B255" s="3" t="s">
        <v>1471</v>
      </c>
      <c r="C255" s="12">
        <v>38681000</v>
      </c>
      <c r="D255" s="12">
        <v>24780000</v>
      </c>
      <c r="E255" s="12">
        <v>35925000</v>
      </c>
      <c r="F255" s="12">
        <v>26746000</v>
      </c>
      <c r="G255" s="13">
        <v>26997000</v>
      </c>
      <c r="H255" s="12">
        <v>34217000</v>
      </c>
      <c r="I255" s="12">
        <v>20050000</v>
      </c>
      <c r="J255" s="12">
        <v>20837000</v>
      </c>
      <c r="K255" s="13">
        <v>13972000</v>
      </c>
      <c r="L255" s="12">
        <v>25883000</v>
      </c>
      <c r="M255" s="12">
        <v>39530000</v>
      </c>
      <c r="N255" s="12">
        <v>19816000</v>
      </c>
      <c r="O255" s="13">
        <v>48915000</v>
      </c>
      <c r="P255" s="12">
        <v>22075000</v>
      </c>
      <c r="Q255" s="12">
        <v>19835000</v>
      </c>
      <c r="R255" s="12">
        <v>46799000</v>
      </c>
      <c r="S255" s="13">
        <v>28670000</v>
      </c>
      <c r="T255" s="12">
        <v>38454000</v>
      </c>
      <c r="U255" s="12">
        <v>54132000</v>
      </c>
      <c r="V255" s="12">
        <v>38224000</v>
      </c>
      <c r="W255" s="13">
        <v>33236000</v>
      </c>
      <c r="X255" s="14">
        <v>42653000</v>
      </c>
      <c r="Y255" s="14">
        <f>AVERAGE(W255:X255,Z255)</f>
        <v>34123666.666666664</v>
      </c>
      <c r="Z255" s="14">
        <v>26482000</v>
      </c>
      <c r="AA255" s="13">
        <v>15686000</v>
      </c>
      <c r="AB255" s="14">
        <v>27806000</v>
      </c>
      <c r="AC255" s="14">
        <v>40283000</v>
      </c>
      <c r="AD255" s="14">
        <v>30630000</v>
      </c>
      <c r="AE255" s="13">
        <v>73222000</v>
      </c>
      <c r="AF255" s="14">
        <v>96408000</v>
      </c>
      <c r="AG255" s="14">
        <v>31227000</v>
      </c>
      <c r="AH255" s="14">
        <v>22435000</v>
      </c>
      <c r="AI255" s="13">
        <v>18335000</v>
      </c>
      <c r="AJ255" s="14">
        <v>53365000</v>
      </c>
      <c r="AK255" s="14">
        <v>22276000</v>
      </c>
      <c r="AL255" s="14">
        <v>25207000</v>
      </c>
    </row>
    <row r="256" spans="1:38" ht="16" x14ac:dyDescent="0.2">
      <c r="A256" s="3" t="s">
        <v>1085</v>
      </c>
      <c r="B256" s="3" t="s">
        <v>1653</v>
      </c>
      <c r="C256" s="12">
        <v>78899000</v>
      </c>
      <c r="D256" s="12">
        <v>78714000</v>
      </c>
      <c r="E256" s="12">
        <v>62876000</v>
      </c>
      <c r="F256" s="12">
        <v>62987000</v>
      </c>
      <c r="G256" s="13">
        <v>99618000</v>
      </c>
      <c r="H256" s="12">
        <v>91383000</v>
      </c>
      <c r="I256" s="12">
        <v>184250000</v>
      </c>
      <c r="J256" s="12">
        <v>176310000</v>
      </c>
      <c r="K256" s="13">
        <v>109540000</v>
      </c>
      <c r="L256" s="12">
        <v>93761000</v>
      </c>
      <c r="M256" s="12">
        <v>158760000</v>
      </c>
      <c r="N256" s="12">
        <v>88044000</v>
      </c>
      <c r="O256" s="13">
        <v>80020000</v>
      </c>
      <c r="P256" s="12">
        <v>107000000</v>
      </c>
      <c r="Q256" s="12">
        <v>95730000</v>
      </c>
      <c r="R256" s="12">
        <v>90451000</v>
      </c>
      <c r="S256" s="13">
        <v>99261000</v>
      </c>
      <c r="T256" s="12">
        <v>85954000</v>
      </c>
      <c r="U256" s="12">
        <v>82306000</v>
      </c>
      <c r="V256" s="12">
        <v>96183000</v>
      </c>
      <c r="W256" s="13">
        <v>101330000</v>
      </c>
      <c r="X256" s="14">
        <v>78411000</v>
      </c>
      <c r="Y256" s="14">
        <v>85359000</v>
      </c>
      <c r="Z256" s="14">
        <v>82620000</v>
      </c>
      <c r="AA256" s="13">
        <v>82833000</v>
      </c>
      <c r="AB256" s="14">
        <v>78721000</v>
      </c>
      <c r="AC256" s="14">
        <v>88442000</v>
      </c>
      <c r="AD256" s="14">
        <v>85253000</v>
      </c>
      <c r="AE256" s="13">
        <v>76485000</v>
      </c>
      <c r="AF256" s="14">
        <v>59763000</v>
      </c>
      <c r="AG256" s="14">
        <v>106630000</v>
      </c>
      <c r="AH256" s="14">
        <v>91664000</v>
      </c>
      <c r="AI256" s="13">
        <v>71891000</v>
      </c>
      <c r="AJ256" s="14">
        <v>98337000</v>
      </c>
      <c r="AK256" s="14">
        <v>90394000</v>
      </c>
      <c r="AL256" s="14">
        <v>102630000</v>
      </c>
    </row>
    <row r="257" spans="1:38" ht="16" x14ac:dyDescent="0.2">
      <c r="A257" s="3" t="s">
        <v>1086</v>
      </c>
      <c r="B257" s="3" t="s">
        <v>1892</v>
      </c>
      <c r="C257" s="12">
        <v>15201000</v>
      </c>
      <c r="D257" s="12">
        <v>15088000</v>
      </c>
      <c r="E257" s="12">
        <v>14792000</v>
      </c>
      <c r="F257" s="12">
        <f>AVERAGE(C257:E257)</f>
        <v>15027000</v>
      </c>
      <c r="G257" s="13">
        <v>14627000</v>
      </c>
      <c r="H257" s="12">
        <v>14793000</v>
      </c>
      <c r="I257" s="12">
        <f>AVERAGE(G257:H257,J257)</f>
        <v>14889666.666666666</v>
      </c>
      <c r="J257" s="12">
        <v>15249000</v>
      </c>
      <c r="K257" s="13">
        <v>16952000</v>
      </c>
      <c r="L257" s="12">
        <v>16622000</v>
      </c>
      <c r="M257" s="12">
        <v>15784000</v>
      </c>
      <c r="N257" s="12">
        <v>14935000</v>
      </c>
      <c r="O257" s="13">
        <v>16071000</v>
      </c>
      <c r="P257" s="12">
        <v>18694000</v>
      </c>
      <c r="Q257" s="12">
        <v>17655000</v>
      </c>
      <c r="R257" s="12">
        <v>15495000</v>
      </c>
      <c r="S257" s="13">
        <v>13975000</v>
      </c>
      <c r="T257" s="12">
        <v>13946000</v>
      </c>
      <c r="U257" s="12">
        <v>11520000</v>
      </c>
      <c r="V257" s="12">
        <v>15554000</v>
      </c>
      <c r="W257" s="13">
        <v>17482000</v>
      </c>
      <c r="X257" s="14">
        <v>17673000</v>
      </c>
      <c r="Y257" s="14">
        <v>14910000</v>
      </c>
      <c r="Z257" s="14">
        <v>15998000</v>
      </c>
      <c r="AA257" s="13">
        <f>AVERAGE(AB257:AD257)</f>
        <v>18981666.666666668</v>
      </c>
      <c r="AB257" s="14">
        <v>19250000</v>
      </c>
      <c r="AC257" s="14">
        <v>20243000</v>
      </c>
      <c r="AD257" s="14">
        <v>17452000</v>
      </c>
      <c r="AE257" s="13">
        <v>14130000</v>
      </c>
      <c r="AF257" s="14">
        <v>16314000</v>
      </c>
      <c r="AG257" s="14">
        <v>15062000</v>
      </c>
      <c r="AH257" s="14">
        <v>14073000</v>
      </c>
      <c r="AI257" s="13">
        <v>14516000</v>
      </c>
      <c r="AJ257" s="14">
        <v>18479000</v>
      </c>
      <c r="AK257" s="14">
        <v>17018000</v>
      </c>
      <c r="AL257" s="14">
        <v>14742000</v>
      </c>
    </row>
    <row r="258" spans="1:38" ht="16" x14ac:dyDescent="0.2">
      <c r="A258" s="3" t="s">
        <v>1087</v>
      </c>
      <c r="B258" s="3" t="s">
        <v>1596</v>
      </c>
      <c r="C258" s="12">
        <v>5530300</v>
      </c>
      <c r="D258" s="12">
        <v>5535400</v>
      </c>
      <c r="E258" s="12">
        <v>5010500</v>
      </c>
      <c r="F258" s="12">
        <v>5870500</v>
      </c>
      <c r="G258" s="13">
        <v>5398300</v>
      </c>
      <c r="H258" s="12">
        <v>6025400</v>
      </c>
      <c r="I258" s="12">
        <v>11530000</v>
      </c>
      <c r="J258" s="12">
        <v>9974500</v>
      </c>
      <c r="K258" s="13">
        <v>7608400</v>
      </c>
      <c r="L258" s="12">
        <v>6062200</v>
      </c>
      <c r="M258" s="12">
        <v>7569400</v>
      </c>
      <c r="N258" s="12">
        <v>7197300</v>
      </c>
      <c r="O258" s="13">
        <v>6985200</v>
      </c>
      <c r="P258" s="12">
        <v>6374800</v>
      </c>
      <c r="Q258" s="12">
        <v>6672000</v>
      </c>
      <c r="R258" s="12">
        <v>7184000</v>
      </c>
      <c r="S258" s="13">
        <v>6040100</v>
      </c>
      <c r="T258" s="12">
        <v>6574500</v>
      </c>
      <c r="U258" s="12">
        <v>5276300</v>
      </c>
      <c r="V258" s="12">
        <v>7008100</v>
      </c>
      <c r="W258" s="13">
        <v>6049200</v>
      </c>
      <c r="X258" s="14">
        <v>5969066.6699999999</v>
      </c>
      <c r="Y258" s="14">
        <v>6009000</v>
      </c>
      <c r="Z258" s="14">
        <v>5849000</v>
      </c>
      <c r="AA258" s="13">
        <v>7010200</v>
      </c>
      <c r="AB258" s="14">
        <v>7012500</v>
      </c>
      <c r="AC258" s="14">
        <v>5750600</v>
      </c>
      <c r="AD258" s="14">
        <v>6407100</v>
      </c>
      <c r="AE258" s="13">
        <v>7020200</v>
      </c>
      <c r="AF258" s="14">
        <v>7033700</v>
      </c>
      <c r="AG258" s="14">
        <v>5698400</v>
      </c>
      <c r="AH258" s="14">
        <v>6472100</v>
      </c>
      <c r="AI258" s="13">
        <v>5660000</v>
      </c>
      <c r="AJ258" s="14">
        <v>6686500</v>
      </c>
      <c r="AK258" s="14">
        <v>5459700</v>
      </c>
      <c r="AL258" s="14">
        <v>6915500</v>
      </c>
    </row>
    <row r="259" spans="1:38" ht="16" x14ac:dyDescent="0.2">
      <c r="A259" s="3" t="s">
        <v>1088</v>
      </c>
      <c r="B259" s="3" t="s">
        <v>1471</v>
      </c>
      <c r="C259" s="12">
        <v>4410600</v>
      </c>
      <c r="D259" s="12">
        <v>5675700</v>
      </c>
      <c r="E259" s="12">
        <v>4379833.33</v>
      </c>
      <c r="F259" s="12">
        <v>3053200</v>
      </c>
      <c r="G259" s="13">
        <v>3833500</v>
      </c>
      <c r="H259" s="12">
        <v>5246400</v>
      </c>
      <c r="I259" s="12">
        <v>7377600</v>
      </c>
      <c r="J259" s="12">
        <v>8267000</v>
      </c>
      <c r="K259" s="13">
        <v>5560400</v>
      </c>
      <c r="L259" s="12">
        <v>3339400</v>
      </c>
      <c r="M259" s="12">
        <v>6216200</v>
      </c>
      <c r="N259" s="12">
        <v>4064700</v>
      </c>
      <c r="O259" s="13">
        <v>4732400</v>
      </c>
      <c r="P259" s="12">
        <v>5849900</v>
      </c>
      <c r="Q259" s="12">
        <v>3941900</v>
      </c>
      <c r="R259" s="12">
        <v>4918800</v>
      </c>
      <c r="S259" s="13">
        <v>6154100</v>
      </c>
      <c r="T259" s="12">
        <v>4891000</v>
      </c>
      <c r="U259" s="12">
        <v>2846900</v>
      </c>
      <c r="V259" s="12">
        <v>6119200</v>
      </c>
      <c r="W259" s="13">
        <v>7140400</v>
      </c>
      <c r="X259" s="14">
        <v>6171200</v>
      </c>
      <c r="Y259" s="14">
        <v>5904500</v>
      </c>
      <c r="Z259" s="14">
        <v>5834800</v>
      </c>
      <c r="AA259" s="13">
        <f>AVERAGE(AB259:AD259)</f>
        <v>6156300</v>
      </c>
      <c r="AB259" s="14">
        <v>5979700</v>
      </c>
      <c r="AC259" s="14">
        <v>6062100</v>
      </c>
      <c r="AD259" s="14">
        <v>6427100</v>
      </c>
      <c r="AE259" s="13">
        <v>10799000</v>
      </c>
      <c r="AF259" s="14">
        <v>9102300</v>
      </c>
      <c r="AG259" s="14">
        <v>10844000</v>
      </c>
      <c r="AH259" s="14">
        <v>9093800</v>
      </c>
      <c r="AI259" s="13">
        <v>5750200</v>
      </c>
      <c r="AJ259" s="14">
        <v>7060400</v>
      </c>
      <c r="AK259" s="14">
        <v>7402300</v>
      </c>
      <c r="AL259" s="14">
        <v>8180700</v>
      </c>
    </row>
    <row r="260" spans="1:38" ht="16" x14ac:dyDescent="0.2">
      <c r="A260" s="3" t="s">
        <v>1089</v>
      </c>
      <c r="B260" s="3" t="s">
        <v>1504</v>
      </c>
      <c r="C260" s="12">
        <v>366150000</v>
      </c>
      <c r="D260" s="12">
        <v>365200000</v>
      </c>
      <c r="E260" s="12">
        <f>AVERAGE(C260:D260,F260)</f>
        <v>364396666.66666669</v>
      </c>
      <c r="F260" s="12">
        <v>361840000</v>
      </c>
      <c r="G260" s="13">
        <v>434860000</v>
      </c>
      <c r="H260" s="12">
        <v>413750000</v>
      </c>
      <c r="I260" s="12">
        <v>495510000</v>
      </c>
      <c r="J260" s="12">
        <v>491520000</v>
      </c>
      <c r="K260" s="13">
        <v>577070000</v>
      </c>
      <c r="L260" s="12">
        <v>533120000</v>
      </c>
      <c r="M260" s="12">
        <v>420280000</v>
      </c>
      <c r="N260" s="12">
        <v>478440000</v>
      </c>
      <c r="O260" s="13">
        <v>459590000</v>
      </c>
      <c r="P260" s="12">
        <v>510100000</v>
      </c>
      <c r="Q260" s="12">
        <v>377800000</v>
      </c>
      <c r="R260" s="12">
        <v>468240000</v>
      </c>
      <c r="S260" s="13">
        <v>469450000</v>
      </c>
      <c r="T260" s="12">
        <v>434230000</v>
      </c>
      <c r="U260" s="12">
        <v>389390000</v>
      </c>
      <c r="V260" s="12">
        <v>482820000</v>
      </c>
      <c r="W260" s="13">
        <v>414590000</v>
      </c>
      <c r="X260" s="14">
        <v>404770000</v>
      </c>
      <c r="Y260" s="14">
        <v>348740000</v>
      </c>
      <c r="Z260" s="14">
        <v>357560000</v>
      </c>
      <c r="AA260" s="13">
        <v>301100000</v>
      </c>
      <c r="AB260" s="14">
        <v>405420000</v>
      </c>
      <c r="AC260" s="14">
        <v>405120000</v>
      </c>
      <c r="AD260" s="14">
        <v>466170000</v>
      </c>
      <c r="AE260" s="13">
        <v>327060000</v>
      </c>
      <c r="AF260" s="14">
        <v>282590000</v>
      </c>
      <c r="AG260" s="14">
        <v>497610000</v>
      </c>
      <c r="AH260" s="14">
        <v>405880000</v>
      </c>
      <c r="AI260" s="13">
        <v>498490000</v>
      </c>
      <c r="AJ260" s="14">
        <v>457160000</v>
      </c>
      <c r="AK260" s="14">
        <v>506420000</v>
      </c>
      <c r="AL260" s="14">
        <v>537640000</v>
      </c>
    </row>
    <row r="261" spans="1:38" ht="16" x14ac:dyDescent="0.2">
      <c r="A261" s="3" t="s">
        <v>1100</v>
      </c>
      <c r="B261" s="3" t="s">
        <v>1471</v>
      </c>
      <c r="C261" s="12">
        <v>0</v>
      </c>
      <c r="D261" s="12">
        <v>0</v>
      </c>
      <c r="E261" s="12">
        <v>0</v>
      </c>
      <c r="F261" s="12">
        <v>0</v>
      </c>
      <c r="G261" s="13">
        <v>0</v>
      </c>
      <c r="H261" s="12">
        <v>0</v>
      </c>
      <c r="I261" s="12">
        <v>0</v>
      </c>
      <c r="J261" s="12">
        <v>0</v>
      </c>
      <c r="K261" s="13">
        <v>0</v>
      </c>
      <c r="L261" s="12">
        <v>0</v>
      </c>
      <c r="M261" s="12">
        <v>0</v>
      </c>
      <c r="N261" s="12">
        <v>0</v>
      </c>
      <c r="O261" s="13">
        <v>0</v>
      </c>
      <c r="P261" s="12">
        <v>0</v>
      </c>
      <c r="Q261" s="12">
        <v>0</v>
      </c>
      <c r="R261" s="12">
        <v>0</v>
      </c>
      <c r="S261" s="13">
        <v>0</v>
      </c>
      <c r="T261" s="12">
        <v>0</v>
      </c>
      <c r="U261" s="12">
        <v>0</v>
      </c>
      <c r="V261" s="12">
        <v>0</v>
      </c>
      <c r="W261" s="13">
        <v>0</v>
      </c>
      <c r="X261" s="14">
        <v>0</v>
      </c>
      <c r="Y261" s="14">
        <v>0</v>
      </c>
      <c r="Z261" s="14">
        <v>0</v>
      </c>
      <c r="AA261" s="13">
        <v>0</v>
      </c>
      <c r="AB261" s="14">
        <v>0</v>
      </c>
      <c r="AC261" s="14">
        <v>0</v>
      </c>
      <c r="AD261" s="14">
        <v>0</v>
      </c>
      <c r="AE261" s="13">
        <v>5504200</v>
      </c>
      <c r="AF261" s="14">
        <v>3351600</v>
      </c>
      <c r="AG261" s="14">
        <v>3831400</v>
      </c>
      <c r="AH261" s="14">
        <v>2963900</v>
      </c>
      <c r="AI261" s="13">
        <v>0</v>
      </c>
      <c r="AJ261" s="14">
        <v>0</v>
      </c>
      <c r="AK261" s="14">
        <v>0</v>
      </c>
      <c r="AL261" s="14">
        <v>0</v>
      </c>
    </row>
    <row r="262" spans="1:38" ht="16" x14ac:dyDescent="0.2">
      <c r="A262" s="3" t="s">
        <v>1104</v>
      </c>
      <c r="B262" s="3" t="s">
        <v>1617</v>
      </c>
      <c r="C262" s="12">
        <v>356830000</v>
      </c>
      <c r="D262" s="12">
        <v>349600000</v>
      </c>
      <c r="E262" s="12">
        <v>459780000</v>
      </c>
      <c r="F262" s="12">
        <v>321550000</v>
      </c>
      <c r="G262" s="13">
        <v>426580000</v>
      </c>
      <c r="H262" s="12">
        <v>421710000</v>
      </c>
      <c r="I262" s="12">
        <v>377850000</v>
      </c>
      <c r="J262" s="12">
        <v>380590000</v>
      </c>
      <c r="K262" s="13">
        <v>401530000</v>
      </c>
      <c r="L262" s="12">
        <v>390910000</v>
      </c>
      <c r="M262" s="12">
        <v>393100000</v>
      </c>
      <c r="N262" s="12">
        <v>369180000</v>
      </c>
      <c r="O262" s="13">
        <v>375540000</v>
      </c>
      <c r="P262" s="12">
        <v>304360000</v>
      </c>
      <c r="Q262" s="12">
        <v>398350000</v>
      </c>
      <c r="R262" s="12">
        <v>367770000</v>
      </c>
      <c r="S262" s="13">
        <v>406810000</v>
      </c>
      <c r="T262" s="12">
        <v>379170000</v>
      </c>
      <c r="U262" s="12">
        <v>433250000</v>
      </c>
      <c r="V262" s="12">
        <v>382290000</v>
      </c>
      <c r="W262" s="13">
        <v>290730000</v>
      </c>
      <c r="X262" s="14">
        <v>379900000</v>
      </c>
      <c r="Y262" s="14">
        <v>382350000</v>
      </c>
      <c r="Z262" s="14">
        <v>405350000</v>
      </c>
      <c r="AA262" s="13">
        <v>165030000</v>
      </c>
      <c r="AB262" s="14">
        <v>386540000</v>
      </c>
      <c r="AC262" s="14">
        <v>424210000</v>
      </c>
      <c r="AD262" s="14">
        <v>346870000</v>
      </c>
      <c r="AE262" s="13">
        <v>295230000</v>
      </c>
      <c r="AF262" s="14">
        <v>242530000</v>
      </c>
      <c r="AG262" s="14">
        <v>301900000</v>
      </c>
      <c r="AH262" s="14">
        <v>279140000</v>
      </c>
      <c r="AI262" s="13">
        <v>374000000</v>
      </c>
      <c r="AJ262" s="14">
        <v>300410000</v>
      </c>
      <c r="AK262" s="14">
        <v>330590000</v>
      </c>
      <c r="AL262" s="14">
        <v>401140000</v>
      </c>
    </row>
    <row r="263" spans="1:38" ht="16" x14ac:dyDescent="0.2">
      <c r="A263" s="3" t="s">
        <v>1109</v>
      </c>
      <c r="B263" s="3" t="s">
        <v>1504</v>
      </c>
      <c r="C263" s="12">
        <v>1547700000</v>
      </c>
      <c r="D263" s="12">
        <v>1772200000</v>
      </c>
      <c r="E263" s="12">
        <v>2553300000</v>
      </c>
      <c r="F263" s="12">
        <v>1413400000</v>
      </c>
      <c r="G263" s="13">
        <v>1682300000</v>
      </c>
      <c r="H263" s="12">
        <v>1785600000</v>
      </c>
      <c r="I263" s="12">
        <f>AVERAGE(G263:H263,J263)</f>
        <v>1738566666.6666667</v>
      </c>
      <c r="J263" s="12">
        <v>1747800000</v>
      </c>
      <c r="K263" s="13">
        <v>2200300000</v>
      </c>
      <c r="L263" s="12">
        <v>2114100000</v>
      </c>
      <c r="M263" s="12">
        <v>1960200000</v>
      </c>
      <c r="N263" s="12">
        <v>1705500000</v>
      </c>
      <c r="O263" s="13">
        <v>1796600000</v>
      </c>
      <c r="P263" s="12">
        <v>1830000000</v>
      </c>
      <c r="Q263" s="12">
        <v>1539500000</v>
      </c>
      <c r="R263" s="12">
        <v>1373200000</v>
      </c>
      <c r="S263" s="13">
        <v>1756100000</v>
      </c>
      <c r="T263" s="12">
        <v>1452700000</v>
      </c>
      <c r="U263" s="12">
        <v>1955500000</v>
      </c>
      <c r="V263" s="12">
        <v>2047300000</v>
      </c>
      <c r="W263" s="13">
        <v>1841600000</v>
      </c>
      <c r="X263" s="14">
        <v>1723300000</v>
      </c>
      <c r="Y263" s="14">
        <v>1453500000</v>
      </c>
      <c r="Z263" s="14">
        <v>1768900000</v>
      </c>
      <c r="AA263" s="13">
        <v>1375000000</v>
      </c>
      <c r="AB263" s="14">
        <v>1389700000</v>
      </c>
      <c r="AC263" s="14">
        <v>1501800000</v>
      </c>
      <c r="AD263" s="14">
        <f>AVERAGE(AA263:AC263)</f>
        <v>1422166666.6666667</v>
      </c>
      <c r="AE263" s="13">
        <v>1512600000</v>
      </c>
      <c r="AF263" s="14">
        <v>1219700000</v>
      </c>
      <c r="AG263" s="14">
        <v>1943300000</v>
      </c>
      <c r="AH263" s="14">
        <v>1650800000</v>
      </c>
      <c r="AI263" s="13">
        <v>1933000000</v>
      </c>
      <c r="AJ263" s="14">
        <v>1900300000</v>
      </c>
      <c r="AK263" s="14">
        <v>1815500000</v>
      </c>
      <c r="AL263" s="14">
        <v>2080700000</v>
      </c>
    </row>
    <row r="264" spans="1:38" ht="16" x14ac:dyDescent="0.2">
      <c r="A264" s="3" t="s">
        <v>1113</v>
      </c>
      <c r="B264" s="3" t="s">
        <v>1900</v>
      </c>
      <c r="C264" s="12">
        <v>119170000</v>
      </c>
      <c r="D264" s="12">
        <v>127530000</v>
      </c>
      <c r="E264" s="12">
        <v>136850000</v>
      </c>
      <c r="F264" s="12">
        <v>105770000</v>
      </c>
      <c r="G264" s="13">
        <v>128830000</v>
      </c>
      <c r="H264" s="12">
        <v>116830000</v>
      </c>
      <c r="I264" s="12">
        <v>109060000</v>
      </c>
      <c r="J264" s="12">
        <v>113550000</v>
      </c>
      <c r="K264" s="13">
        <v>108810000</v>
      </c>
      <c r="L264" s="12">
        <v>112930000</v>
      </c>
      <c r="M264" s="12">
        <v>114530000</v>
      </c>
      <c r="N264" s="12">
        <v>113940000</v>
      </c>
      <c r="O264" s="13">
        <v>125630000</v>
      </c>
      <c r="P264" s="12">
        <v>113330000</v>
      </c>
      <c r="Q264" s="12">
        <v>111710000</v>
      </c>
      <c r="R264" s="12">
        <v>119200000</v>
      </c>
      <c r="S264" s="13">
        <v>129580000</v>
      </c>
      <c r="T264" s="12">
        <v>128060000</v>
      </c>
      <c r="U264" s="12">
        <f>AVERAGE(S264:T264,V264)</f>
        <v>128953333.33333333</v>
      </c>
      <c r="V264" s="12">
        <v>129220000</v>
      </c>
      <c r="W264" s="13">
        <v>120660000</v>
      </c>
      <c r="X264" s="14">
        <v>109630000</v>
      </c>
      <c r="Y264" s="14">
        <v>117190000</v>
      </c>
      <c r="Z264" s="14">
        <v>119350000</v>
      </c>
      <c r="AA264" s="13">
        <f>AVERAGE(AB264:AD264)</f>
        <v>128303333.33333333</v>
      </c>
      <c r="AB264" s="14">
        <v>123730000</v>
      </c>
      <c r="AC264" s="14">
        <v>127270000</v>
      </c>
      <c r="AD264" s="14">
        <v>133910000</v>
      </c>
      <c r="AE264" s="13">
        <v>108050000</v>
      </c>
      <c r="AF264" s="14">
        <v>101250000</v>
      </c>
      <c r="AG264" s="14">
        <v>115510000</v>
      </c>
      <c r="AH264" s="14">
        <v>99046000</v>
      </c>
      <c r="AI264" s="13">
        <v>119620000</v>
      </c>
      <c r="AJ264" s="14">
        <v>121890000</v>
      </c>
      <c r="AK264" s="14">
        <v>128140000</v>
      </c>
      <c r="AL264" s="14">
        <f>AVERAGE(AI264:AK264)</f>
        <v>123216666.66666667</v>
      </c>
    </row>
    <row r="265" spans="1:38" ht="16" x14ac:dyDescent="0.2">
      <c r="A265" s="3" t="s">
        <v>1115</v>
      </c>
      <c r="B265" s="3" t="s">
        <v>1471</v>
      </c>
      <c r="C265" s="12">
        <v>2593300</v>
      </c>
      <c r="D265" s="12">
        <v>2783000</v>
      </c>
      <c r="E265" s="12">
        <v>2880966.67</v>
      </c>
      <c r="F265" s="12">
        <v>3266600</v>
      </c>
      <c r="G265" s="13">
        <v>4493900</v>
      </c>
      <c r="H265" s="12">
        <v>3566500</v>
      </c>
      <c r="I265" s="12">
        <v>1256000</v>
      </c>
      <c r="J265" s="12">
        <v>2202100</v>
      </c>
      <c r="K265" s="13">
        <v>2324700</v>
      </c>
      <c r="L265" s="12">
        <v>3716100</v>
      </c>
      <c r="M265" s="12">
        <v>2262500</v>
      </c>
      <c r="N265" s="12">
        <v>2785000</v>
      </c>
      <c r="O265" s="13">
        <v>4158500</v>
      </c>
      <c r="P265" s="12">
        <v>3671166.67</v>
      </c>
      <c r="Q265" s="12">
        <v>4632800</v>
      </c>
      <c r="R265" s="12">
        <v>2222200</v>
      </c>
      <c r="S265" s="13">
        <v>5178400</v>
      </c>
      <c r="T265" s="12">
        <v>4080700</v>
      </c>
      <c r="U265" s="12">
        <v>3121800</v>
      </c>
      <c r="V265" s="12">
        <v>4126966.67</v>
      </c>
      <c r="W265" s="13">
        <v>3909000</v>
      </c>
      <c r="X265" s="14">
        <v>3317700</v>
      </c>
      <c r="Y265" s="14">
        <v>3278600</v>
      </c>
      <c r="Z265" s="14">
        <v>3002800</v>
      </c>
      <c r="AA265" s="13">
        <v>3138866.6669999999</v>
      </c>
      <c r="AB265" s="14">
        <v>3433200</v>
      </c>
      <c r="AC265" s="14">
        <v>3410700</v>
      </c>
      <c r="AD265" s="14">
        <v>2572700</v>
      </c>
      <c r="AE265" s="13">
        <v>4050600</v>
      </c>
      <c r="AF265" s="14">
        <v>1769900</v>
      </c>
      <c r="AG265" s="14">
        <v>2072300</v>
      </c>
      <c r="AH265" s="14">
        <v>2885600</v>
      </c>
      <c r="AI265" s="13">
        <v>4533600</v>
      </c>
      <c r="AJ265" s="14">
        <v>3177000</v>
      </c>
      <c r="AK265" s="14">
        <v>2608200</v>
      </c>
      <c r="AL265" s="14">
        <v>3212400</v>
      </c>
    </row>
    <row r="266" spans="1:38" ht="16" x14ac:dyDescent="0.2">
      <c r="A266" s="3" t="s">
        <v>1120</v>
      </c>
      <c r="B266" s="3" t="s">
        <v>1471</v>
      </c>
      <c r="C266" s="12">
        <v>84862000</v>
      </c>
      <c r="D266" s="12">
        <f>AVERAGE(C266,E266:F266)</f>
        <v>84589666.666666672</v>
      </c>
      <c r="E266" s="12">
        <v>84476000</v>
      </c>
      <c r="F266" s="12">
        <v>84431000</v>
      </c>
      <c r="G266" s="13">
        <v>84272000</v>
      </c>
      <c r="H266" s="12">
        <v>75976000</v>
      </c>
      <c r="I266" s="12">
        <v>56646000</v>
      </c>
      <c r="J266" s="12">
        <v>54632000</v>
      </c>
      <c r="K266" s="13">
        <v>63880000</v>
      </c>
      <c r="L266" s="12">
        <v>86057000</v>
      </c>
      <c r="M266" s="12">
        <v>62249000</v>
      </c>
      <c r="N266" s="12">
        <v>86656000</v>
      </c>
      <c r="O266" s="13">
        <v>105760000</v>
      </c>
      <c r="P266" s="12">
        <v>86762000</v>
      </c>
      <c r="Q266" s="12">
        <v>101560000</v>
      </c>
      <c r="R266" s="12">
        <v>112860000</v>
      </c>
      <c r="S266" s="13">
        <v>106100000</v>
      </c>
      <c r="T266" s="12">
        <v>100380000</v>
      </c>
      <c r="U266" s="12">
        <v>123280000</v>
      </c>
      <c r="V266" s="12">
        <v>94429000</v>
      </c>
      <c r="W266" s="13">
        <v>80684000</v>
      </c>
      <c r="X266" s="14">
        <v>70956000</v>
      </c>
      <c r="Y266" s="14">
        <v>83845000</v>
      </c>
      <c r="Z266" s="14">
        <v>96404000</v>
      </c>
      <c r="AA266" s="13">
        <v>30817000</v>
      </c>
      <c r="AB266" s="14">
        <v>103500000</v>
      </c>
      <c r="AC266" s="14">
        <v>90648000</v>
      </c>
      <c r="AD266" s="14">
        <v>79744000</v>
      </c>
      <c r="AE266" s="13">
        <v>72554000</v>
      </c>
      <c r="AF266" s="14">
        <v>82080000</v>
      </c>
      <c r="AG266" s="14">
        <v>59361000</v>
      </c>
      <c r="AH266" s="14">
        <v>72580000</v>
      </c>
      <c r="AI266" s="13">
        <v>106730000</v>
      </c>
      <c r="AJ266" s="14">
        <v>95561000</v>
      </c>
      <c r="AK266" s="14">
        <v>80724000</v>
      </c>
      <c r="AL266" s="14">
        <v>88059000</v>
      </c>
    </row>
    <row r="267" spans="1:38" ht="16" x14ac:dyDescent="0.2">
      <c r="A267" s="3" t="s">
        <v>1124</v>
      </c>
      <c r="B267" s="3" t="s">
        <v>1902</v>
      </c>
      <c r="C267" s="12">
        <v>54493000</v>
      </c>
      <c r="D267" s="12">
        <v>53226000</v>
      </c>
      <c r="E267" s="12">
        <v>50522000</v>
      </c>
      <c r="F267" s="12">
        <v>55433000</v>
      </c>
      <c r="G267" s="13">
        <v>62621000</v>
      </c>
      <c r="H267" s="12">
        <v>54738000</v>
      </c>
      <c r="I267" s="12">
        <v>72009000</v>
      </c>
      <c r="J267" s="12">
        <v>62797000</v>
      </c>
      <c r="K267" s="13">
        <v>67334000</v>
      </c>
      <c r="L267" s="12">
        <v>65130000</v>
      </c>
      <c r="M267" s="12">
        <v>60819000</v>
      </c>
      <c r="N267" s="12">
        <v>60987000</v>
      </c>
      <c r="O267" s="13">
        <v>70471000</v>
      </c>
      <c r="P267" s="12">
        <v>69523000</v>
      </c>
      <c r="Q267" s="12">
        <v>59555000</v>
      </c>
      <c r="R267" s="12">
        <v>63238000</v>
      </c>
      <c r="S267" s="13">
        <v>55224000</v>
      </c>
      <c r="T267" s="12">
        <v>60207000</v>
      </c>
      <c r="U267" s="12">
        <v>52690000</v>
      </c>
      <c r="V267" s="12">
        <v>59042000</v>
      </c>
      <c r="W267" s="13">
        <v>54092000</v>
      </c>
      <c r="X267" s="14">
        <v>59530000</v>
      </c>
      <c r="Y267" s="14">
        <v>55765000</v>
      </c>
      <c r="Z267" s="14">
        <v>53807000</v>
      </c>
      <c r="AA267" s="13">
        <v>50369000</v>
      </c>
      <c r="AB267" s="14">
        <v>64045000</v>
      </c>
      <c r="AC267" s="14">
        <v>73787000</v>
      </c>
      <c r="AD267" s="14">
        <v>61175000</v>
      </c>
      <c r="AE267" s="13">
        <v>54762000</v>
      </c>
      <c r="AF267" s="14">
        <v>54892000</v>
      </c>
      <c r="AG267" s="14">
        <f>AVERAGE(AE267:AF267,AH267)</f>
        <v>54753333.333333336</v>
      </c>
      <c r="AH267" s="14">
        <v>54606000</v>
      </c>
      <c r="AI267" s="13">
        <v>62398000</v>
      </c>
      <c r="AJ267" s="14">
        <v>67273000</v>
      </c>
      <c r="AK267" s="14">
        <v>63810000</v>
      </c>
      <c r="AL267" s="14">
        <v>56614000</v>
      </c>
    </row>
    <row r="268" spans="1:38" ht="16" x14ac:dyDescent="0.2">
      <c r="A268" s="3" t="s">
        <v>1127</v>
      </c>
      <c r="B268" s="3" t="s">
        <v>1471</v>
      </c>
      <c r="C268" s="12">
        <v>22340000</v>
      </c>
      <c r="D268" s="12">
        <v>16325000</v>
      </c>
      <c r="E268" s="12">
        <v>20270000</v>
      </c>
      <c r="F268" s="12">
        <v>19910000</v>
      </c>
      <c r="G268" s="13">
        <v>18175000</v>
      </c>
      <c r="H268" s="12">
        <v>20228000</v>
      </c>
      <c r="I268" s="12">
        <v>28464000</v>
      </c>
      <c r="J268" s="12">
        <v>26035000</v>
      </c>
      <c r="K268" s="13">
        <v>29120000</v>
      </c>
      <c r="L268" s="12">
        <v>21031000</v>
      </c>
      <c r="M268" s="12">
        <v>28339000</v>
      </c>
      <c r="N268" s="12">
        <v>24170000</v>
      </c>
      <c r="O268" s="13">
        <v>24023000</v>
      </c>
      <c r="P268" s="12">
        <v>21440000</v>
      </c>
      <c r="Q268" s="12">
        <v>23109000</v>
      </c>
      <c r="R268" s="12">
        <v>20060000</v>
      </c>
      <c r="S268" s="13">
        <v>22446000</v>
      </c>
      <c r="T268" s="12">
        <v>18268000</v>
      </c>
      <c r="U268" s="12">
        <v>19373000</v>
      </c>
      <c r="V268" s="12">
        <v>20408000</v>
      </c>
      <c r="W268" s="13">
        <v>21341000</v>
      </c>
      <c r="X268" s="14">
        <v>22370000</v>
      </c>
      <c r="Y268" s="14">
        <v>22244000</v>
      </c>
      <c r="Z268" s="14">
        <v>21301000</v>
      </c>
      <c r="AA268" s="13">
        <v>26707000</v>
      </c>
      <c r="AB268" s="14">
        <v>21220000</v>
      </c>
      <c r="AC268" s="14">
        <v>25029000</v>
      </c>
      <c r="AD268" s="14">
        <v>20392000</v>
      </c>
      <c r="AE268" s="13">
        <v>16431000</v>
      </c>
      <c r="AF268" s="14">
        <v>19823000</v>
      </c>
      <c r="AG268" s="14">
        <v>15540000</v>
      </c>
      <c r="AH268" s="14">
        <v>19341000</v>
      </c>
      <c r="AI268" s="13">
        <v>20441000</v>
      </c>
      <c r="AJ268" s="14">
        <v>21104000</v>
      </c>
      <c r="AK268" s="14">
        <v>18200000</v>
      </c>
      <c r="AL268" s="14">
        <v>20615000</v>
      </c>
    </row>
    <row r="269" spans="1:38" ht="16" x14ac:dyDescent="0.2">
      <c r="A269" s="3" t="s">
        <v>1133</v>
      </c>
      <c r="B269" s="3" t="s">
        <v>1819</v>
      </c>
      <c r="C269" s="12">
        <v>3149400</v>
      </c>
      <c r="D269" s="12">
        <v>2788900</v>
      </c>
      <c r="E269" s="12">
        <v>2606400</v>
      </c>
      <c r="F269" s="12">
        <v>3390700</v>
      </c>
      <c r="G269" s="13">
        <v>3594600</v>
      </c>
      <c r="H269" s="12">
        <v>4082500</v>
      </c>
      <c r="I269" s="12">
        <v>3448600</v>
      </c>
      <c r="J269" s="12">
        <v>3518800</v>
      </c>
      <c r="K269" s="13">
        <v>3496900</v>
      </c>
      <c r="L269" s="12">
        <v>3900700</v>
      </c>
      <c r="M269" s="12">
        <v>3152600</v>
      </c>
      <c r="N269" s="12">
        <v>3628900</v>
      </c>
      <c r="O269" s="13">
        <v>3156500</v>
      </c>
      <c r="P269" s="12">
        <v>3488700</v>
      </c>
      <c r="Q269" s="12">
        <v>2970900</v>
      </c>
      <c r="R269" s="12">
        <v>3441100</v>
      </c>
      <c r="S269" s="13">
        <v>2754600</v>
      </c>
      <c r="T269" s="12">
        <v>3643500</v>
      </c>
      <c r="U269" s="12">
        <v>3045300</v>
      </c>
      <c r="V269" s="12">
        <v>2575800</v>
      </c>
      <c r="W269" s="13">
        <v>2937900</v>
      </c>
      <c r="X269" s="14">
        <v>3351100</v>
      </c>
      <c r="Y269" s="14">
        <v>3149700</v>
      </c>
      <c r="Z269" s="14">
        <v>3160100</v>
      </c>
      <c r="AA269" s="13">
        <v>4131600</v>
      </c>
      <c r="AB269" s="14">
        <v>3961800</v>
      </c>
      <c r="AC269" s="14">
        <v>3404200</v>
      </c>
      <c r="AD269" s="14">
        <v>3355700</v>
      </c>
      <c r="AE269" s="13">
        <v>2394500</v>
      </c>
      <c r="AF269" s="14">
        <v>2707800</v>
      </c>
      <c r="AG269" s="14">
        <v>3002000</v>
      </c>
      <c r="AH269" s="14">
        <v>3671300</v>
      </c>
      <c r="AI269" s="13">
        <v>2598200</v>
      </c>
      <c r="AJ269" s="14">
        <v>3657000</v>
      </c>
      <c r="AK269" s="14">
        <v>2841800</v>
      </c>
      <c r="AL269" s="14">
        <v>3079400</v>
      </c>
    </row>
    <row r="270" spans="1:38" ht="16" x14ac:dyDescent="0.2">
      <c r="A270" s="3" t="s">
        <v>1134</v>
      </c>
      <c r="B270" s="3" t="s">
        <v>1471</v>
      </c>
      <c r="C270" s="12">
        <v>9048100</v>
      </c>
      <c r="D270" s="12">
        <v>7608000</v>
      </c>
      <c r="E270" s="12">
        <v>7580600</v>
      </c>
      <c r="F270" s="12">
        <v>8411400</v>
      </c>
      <c r="G270" s="13">
        <v>8320200</v>
      </c>
      <c r="H270" s="12">
        <v>7001300</v>
      </c>
      <c r="I270" s="12">
        <v>9930300</v>
      </c>
      <c r="J270" s="12">
        <v>9199700</v>
      </c>
      <c r="K270" s="13">
        <v>9710100</v>
      </c>
      <c r="L270" s="12">
        <v>7701400</v>
      </c>
      <c r="M270" s="12">
        <v>9018100</v>
      </c>
      <c r="N270" s="12">
        <v>8357300</v>
      </c>
      <c r="O270" s="13">
        <v>8047900</v>
      </c>
      <c r="P270" s="12">
        <v>10664000</v>
      </c>
      <c r="Q270" s="12">
        <v>8850500</v>
      </c>
      <c r="R270" s="12">
        <v>10841000</v>
      </c>
      <c r="S270" s="13">
        <f>AVERAGE(T270:V270)</f>
        <v>9223400</v>
      </c>
      <c r="T270" s="12">
        <v>9229400</v>
      </c>
      <c r="U270" s="12">
        <v>9179700</v>
      </c>
      <c r="V270" s="12">
        <v>9261100</v>
      </c>
      <c r="W270" s="13">
        <v>7682300</v>
      </c>
      <c r="X270" s="14">
        <v>8252600</v>
      </c>
      <c r="Y270" s="14">
        <v>7973300</v>
      </c>
      <c r="Z270" s="14">
        <v>7221100</v>
      </c>
      <c r="AA270" s="13">
        <f>AVERAGE(AB270:AD270)</f>
        <v>9960666.666666666</v>
      </c>
      <c r="AB270" s="14">
        <v>9451000</v>
      </c>
      <c r="AC270" s="14">
        <v>10179000</v>
      </c>
      <c r="AD270" s="14">
        <v>10252000</v>
      </c>
      <c r="AE270" s="13">
        <v>6522800</v>
      </c>
      <c r="AF270" s="14">
        <v>8265800</v>
      </c>
      <c r="AG270" s="14">
        <v>8962600</v>
      </c>
      <c r="AH270" s="14">
        <v>9316400</v>
      </c>
      <c r="AI270" s="13">
        <v>9301300</v>
      </c>
      <c r="AJ270" s="14">
        <v>8200900</v>
      </c>
      <c r="AK270" s="14">
        <v>8318100</v>
      </c>
      <c r="AL270" s="14">
        <v>7027300</v>
      </c>
    </row>
    <row r="271" spans="1:38" ht="16" x14ac:dyDescent="0.2">
      <c r="A271" s="3" t="s">
        <v>1140</v>
      </c>
      <c r="B271" s="3" t="s">
        <v>1845</v>
      </c>
      <c r="C271" s="12">
        <v>21555000</v>
      </c>
      <c r="D271" s="12">
        <v>29505000</v>
      </c>
      <c r="E271" s="12">
        <v>36645000</v>
      </c>
      <c r="F271" s="12">
        <v>39931000</v>
      </c>
      <c r="G271" s="13">
        <v>108100000</v>
      </c>
      <c r="H271" s="12">
        <v>118330000</v>
      </c>
      <c r="I271" s="12">
        <v>12844000</v>
      </c>
      <c r="J271" s="12">
        <v>18186000</v>
      </c>
      <c r="K271" s="13">
        <v>12528000</v>
      </c>
      <c r="L271" s="12">
        <v>24428000</v>
      </c>
      <c r="M271" s="12">
        <v>32719000</v>
      </c>
      <c r="N271" s="12">
        <v>25914000</v>
      </c>
      <c r="O271" s="13">
        <v>30321000</v>
      </c>
      <c r="P271" s="12">
        <v>23750000</v>
      </c>
      <c r="Q271" s="12">
        <v>34729000</v>
      </c>
      <c r="R271" s="12">
        <v>45491000</v>
      </c>
      <c r="S271" s="13">
        <f>AVERAGE(T271:V271)</f>
        <v>30126333.333333332</v>
      </c>
      <c r="T271" s="12">
        <v>33836000</v>
      </c>
      <c r="U271" s="12">
        <v>25204000</v>
      </c>
      <c r="V271" s="12">
        <v>31339000</v>
      </c>
      <c r="W271" s="13">
        <v>25974000</v>
      </c>
      <c r="X271" s="14">
        <v>26350000</v>
      </c>
      <c r="Y271" s="14">
        <v>202820000</v>
      </c>
      <c r="Z271" s="14">
        <v>167090000</v>
      </c>
      <c r="AA271" s="13">
        <v>10052000</v>
      </c>
      <c r="AB271" s="14">
        <v>39969000</v>
      </c>
      <c r="AC271" s="14">
        <v>45348000</v>
      </c>
      <c r="AD271" s="14">
        <v>24176000</v>
      </c>
      <c r="AE271" s="13">
        <v>23121000</v>
      </c>
      <c r="AF271" s="14">
        <v>59681000</v>
      </c>
      <c r="AG271" s="14">
        <v>12754000</v>
      </c>
      <c r="AH271" s="14">
        <v>19742000</v>
      </c>
      <c r="AI271" s="13">
        <v>54297000</v>
      </c>
      <c r="AJ271" s="14">
        <v>58442000</v>
      </c>
      <c r="AK271" s="14">
        <v>29962000</v>
      </c>
      <c r="AL271" s="14">
        <v>37653000</v>
      </c>
    </row>
    <row r="272" spans="1:38" ht="16" x14ac:dyDescent="0.2">
      <c r="A272" s="3" t="s">
        <v>1142</v>
      </c>
      <c r="B272" s="3" t="s">
        <v>1470</v>
      </c>
      <c r="C272" s="12">
        <v>16319000</v>
      </c>
      <c r="D272" s="12">
        <v>21384000</v>
      </c>
      <c r="E272" s="12">
        <v>16372000</v>
      </c>
      <c r="F272" s="12">
        <v>17988000</v>
      </c>
      <c r="G272" s="13">
        <v>24207000</v>
      </c>
      <c r="H272" s="12">
        <f>AVERAGE(G272,I272:J272)</f>
        <v>23778000</v>
      </c>
      <c r="I272" s="12">
        <v>23283000</v>
      </c>
      <c r="J272" s="12">
        <v>23844000</v>
      </c>
      <c r="K272" s="13">
        <v>16452000</v>
      </c>
      <c r="L272" s="12">
        <v>17566000</v>
      </c>
      <c r="M272" s="12">
        <v>16897000</v>
      </c>
      <c r="N272" s="12">
        <v>20216000</v>
      </c>
      <c r="O272" s="13">
        <v>21859000</v>
      </c>
      <c r="P272" s="12">
        <v>16328000</v>
      </c>
      <c r="Q272" s="12">
        <v>19063000</v>
      </c>
      <c r="R272" s="12">
        <v>18526000</v>
      </c>
      <c r="S272" s="13">
        <v>25298000</v>
      </c>
      <c r="T272" s="12">
        <v>17624000</v>
      </c>
      <c r="U272" s="12">
        <v>26619000</v>
      </c>
      <c r="V272" s="12">
        <v>18769000</v>
      </c>
      <c r="W272" s="13">
        <v>20932000</v>
      </c>
      <c r="X272" s="14">
        <v>16007000</v>
      </c>
      <c r="Y272" s="14">
        <v>16824000</v>
      </c>
      <c r="Z272" s="14">
        <v>19462000</v>
      </c>
      <c r="AA272" s="13">
        <v>15068000</v>
      </c>
      <c r="AB272" s="14">
        <v>17686000</v>
      </c>
      <c r="AC272" s="14">
        <v>17233000</v>
      </c>
      <c r="AD272" s="14">
        <v>18695000</v>
      </c>
      <c r="AE272" s="13">
        <v>19669000</v>
      </c>
      <c r="AF272" s="14">
        <v>17646000</v>
      </c>
      <c r="AG272" s="14">
        <v>15228000</v>
      </c>
      <c r="AH272" s="14">
        <v>22172000</v>
      </c>
      <c r="AI272" s="13">
        <v>24717000</v>
      </c>
      <c r="AJ272" s="14">
        <v>21720000</v>
      </c>
      <c r="AK272" s="14">
        <v>20922000</v>
      </c>
      <c r="AL272" s="14">
        <v>14567000</v>
      </c>
    </row>
    <row r="273" spans="1:38" ht="16" x14ac:dyDescent="0.2">
      <c r="A273" s="3" t="s">
        <v>1150</v>
      </c>
      <c r="B273" s="3" t="s">
        <v>1608</v>
      </c>
      <c r="C273" s="12">
        <v>39244000</v>
      </c>
      <c r="D273" s="12">
        <v>38474000</v>
      </c>
      <c r="E273" s="12">
        <f>AVERAGE(C273:D273,F273)</f>
        <v>38926666.666666664</v>
      </c>
      <c r="F273" s="12">
        <v>39062000</v>
      </c>
      <c r="G273" s="13">
        <v>46898000</v>
      </c>
      <c r="H273" s="12">
        <v>37479000</v>
      </c>
      <c r="I273" s="12">
        <v>34244000</v>
      </c>
      <c r="J273" s="12">
        <v>36311000</v>
      </c>
      <c r="K273" s="13">
        <v>41513000</v>
      </c>
      <c r="L273" s="12">
        <v>36245000</v>
      </c>
      <c r="M273" s="12">
        <v>50781000</v>
      </c>
      <c r="N273" s="12">
        <v>36736000</v>
      </c>
      <c r="O273" s="13">
        <v>56986000</v>
      </c>
      <c r="P273" s="12">
        <v>45290000</v>
      </c>
      <c r="Q273" s="12">
        <v>38765000</v>
      </c>
      <c r="R273" s="12">
        <v>46571000</v>
      </c>
      <c r="S273" s="13">
        <v>38225000</v>
      </c>
      <c r="T273" s="12">
        <v>50659000</v>
      </c>
      <c r="U273" s="12">
        <v>51183000</v>
      </c>
      <c r="V273" s="12">
        <v>40537000</v>
      </c>
      <c r="W273" s="13">
        <v>39767000</v>
      </c>
      <c r="X273" s="14">
        <v>40908000</v>
      </c>
      <c r="Y273" s="14">
        <v>44462000</v>
      </c>
      <c r="Z273" s="14">
        <v>43218000</v>
      </c>
      <c r="AA273" s="13">
        <v>28217000</v>
      </c>
      <c r="AB273" s="14">
        <v>42868000</v>
      </c>
      <c r="AC273" s="14">
        <v>46694000</v>
      </c>
      <c r="AD273" s="14">
        <v>32322000</v>
      </c>
      <c r="AE273" s="13">
        <v>42511000</v>
      </c>
      <c r="AF273" s="14">
        <v>32837000</v>
      </c>
      <c r="AG273" s="14">
        <v>47472000</v>
      </c>
      <c r="AH273" s="14">
        <v>39722000</v>
      </c>
      <c r="AI273" s="13">
        <v>34344000</v>
      </c>
      <c r="AJ273" s="14">
        <v>46167000</v>
      </c>
      <c r="AK273" s="14">
        <v>55699000</v>
      </c>
      <c r="AL273" s="14">
        <v>28306000</v>
      </c>
    </row>
    <row r="274" spans="1:38" ht="16" x14ac:dyDescent="0.2">
      <c r="A274" s="3" t="s">
        <v>1161</v>
      </c>
      <c r="B274" s="3" t="s">
        <v>1907</v>
      </c>
      <c r="C274" s="12">
        <v>19155000</v>
      </c>
      <c r="D274" s="12">
        <v>16410000</v>
      </c>
      <c r="E274" s="12">
        <f>AVERAGE(C274:D274,F274)</f>
        <v>17538333.333333332</v>
      </c>
      <c r="F274" s="12">
        <v>17050000</v>
      </c>
      <c r="G274" s="13">
        <v>17650000</v>
      </c>
      <c r="H274" s="12">
        <v>16930000</v>
      </c>
      <c r="I274" s="12">
        <v>18642000</v>
      </c>
      <c r="J274" s="12">
        <v>21193000</v>
      </c>
      <c r="K274" s="13">
        <v>19331000</v>
      </c>
      <c r="L274" s="12">
        <v>18042000</v>
      </c>
      <c r="M274" s="12">
        <v>19750000</v>
      </c>
      <c r="N274" s="12">
        <v>18935000</v>
      </c>
      <c r="O274" s="13">
        <v>20646000</v>
      </c>
      <c r="P274" s="12">
        <v>17636000</v>
      </c>
      <c r="Q274" s="12">
        <v>18490000</v>
      </c>
      <c r="R274" s="12">
        <v>21692000</v>
      </c>
      <c r="S274" s="13">
        <v>21287000</v>
      </c>
      <c r="T274" s="12">
        <v>16935000</v>
      </c>
      <c r="U274" s="12">
        <v>13323000</v>
      </c>
      <c r="V274" s="12">
        <v>17642000</v>
      </c>
      <c r="W274" s="13">
        <v>17868000</v>
      </c>
      <c r="X274" s="14">
        <v>19585000</v>
      </c>
      <c r="Y274" s="14">
        <v>19194000</v>
      </c>
      <c r="Z274" s="14">
        <v>15070000</v>
      </c>
      <c r="AA274" s="13">
        <v>21835000</v>
      </c>
      <c r="AB274" s="14">
        <v>21464000</v>
      </c>
      <c r="AC274" s="14">
        <v>20237000</v>
      </c>
      <c r="AD274" s="14">
        <v>19006000</v>
      </c>
      <c r="AE274" s="13">
        <v>17457000</v>
      </c>
      <c r="AF274" s="14">
        <v>20582000</v>
      </c>
      <c r="AG274" s="14">
        <v>17508000</v>
      </c>
      <c r="AH274" s="14">
        <v>18462000</v>
      </c>
      <c r="AI274" s="13">
        <v>19087000</v>
      </c>
      <c r="AJ274" s="14">
        <v>19214000</v>
      </c>
      <c r="AK274" s="14">
        <v>20263000</v>
      </c>
      <c r="AL274" s="14">
        <v>21520000</v>
      </c>
    </row>
    <row r="275" spans="1:38" ht="16" x14ac:dyDescent="0.2">
      <c r="A275" s="3" t="s">
        <v>1163</v>
      </c>
      <c r="B275" s="3" t="s">
        <v>1872</v>
      </c>
      <c r="C275" s="12">
        <v>124510000</v>
      </c>
      <c r="D275" s="12">
        <v>134170000</v>
      </c>
      <c r="E275" s="12">
        <v>94288000</v>
      </c>
      <c r="F275" s="12">
        <v>98168000</v>
      </c>
      <c r="G275" s="13">
        <v>99278000</v>
      </c>
      <c r="H275" s="12">
        <v>101850000</v>
      </c>
      <c r="I275" s="12">
        <v>93861000</v>
      </c>
      <c r="J275" s="12">
        <v>124690000</v>
      </c>
      <c r="K275" s="13">
        <v>95370000</v>
      </c>
      <c r="L275" s="12">
        <v>98493000</v>
      </c>
      <c r="M275" s="12">
        <v>107900000</v>
      </c>
      <c r="N275" s="12">
        <v>117430000</v>
      </c>
      <c r="O275" s="13">
        <v>130570000</v>
      </c>
      <c r="P275" s="12">
        <v>121850000</v>
      </c>
      <c r="Q275" s="12">
        <v>102680000</v>
      </c>
      <c r="R275" s="12">
        <v>110380000</v>
      </c>
      <c r="S275" s="13">
        <v>106560000</v>
      </c>
      <c r="T275" s="12">
        <v>121840000</v>
      </c>
      <c r="U275" s="12">
        <v>88771000</v>
      </c>
      <c r="V275" s="12">
        <v>105310000</v>
      </c>
      <c r="W275" s="13">
        <v>93258000</v>
      </c>
      <c r="X275" s="14">
        <v>89236000</v>
      </c>
      <c r="Y275" s="14">
        <f>AVERAGE(W275:X275,Z275)</f>
        <v>90778666.666666672</v>
      </c>
      <c r="Z275" s="14">
        <v>89842000</v>
      </c>
      <c r="AA275" s="13">
        <f>AVERAGE(AB275:AD275)</f>
        <v>103383333.33333333</v>
      </c>
      <c r="AB275" s="14">
        <v>104510000</v>
      </c>
      <c r="AC275" s="14">
        <v>104220000</v>
      </c>
      <c r="AD275" s="14">
        <v>101420000</v>
      </c>
      <c r="AE275" s="13">
        <v>112800000</v>
      </c>
      <c r="AF275" s="14">
        <v>114180000</v>
      </c>
      <c r="AG275" s="14">
        <v>103020000</v>
      </c>
      <c r="AH275" s="14">
        <v>95194000</v>
      </c>
      <c r="AI275" s="13">
        <v>111730000</v>
      </c>
      <c r="AJ275" s="14">
        <v>108040000</v>
      </c>
      <c r="AK275" s="14">
        <v>90103000</v>
      </c>
      <c r="AL275" s="14">
        <v>130170000</v>
      </c>
    </row>
    <row r="276" spans="1:38" ht="16" x14ac:dyDescent="0.2">
      <c r="A276" s="3" t="s">
        <v>1165</v>
      </c>
      <c r="B276" s="3" t="s">
        <v>1909</v>
      </c>
      <c r="C276" s="12">
        <v>7088000</v>
      </c>
      <c r="D276" s="12">
        <v>6160800</v>
      </c>
      <c r="E276" s="12">
        <v>8319900</v>
      </c>
      <c r="F276" s="12">
        <v>5316600</v>
      </c>
      <c r="G276" s="13">
        <v>9480100</v>
      </c>
      <c r="H276" s="12">
        <v>11235000</v>
      </c>
      <c r="I276" s="12">
        <v>8031500</v>
      </c>
      <c r="J276" s="12">
        <v>9032700</v>
      </c>
      <c r="K276" s="13">
        <v>3190900</v>
      </c>
      <c r="L276" s="12">
        <v>5103700</v>
      </c>
      <c r="M276" s="12">
        <v>4477400</v>
      </c>
      <c r="N276" s="12">
        <v>4257333.33</v>
      </c>
      <c r="O276" s="13">
        <v>8526300</v>
      </c>
      <c r="P276" s="12">
        <v>5143900</v>
      </c>
      <c r="Q276" s="12">
        <v>10149000</v>
      </c>
      <c r="R276" s="12">
        <v>8739800</v>
      </c>
      <c r="S276" s="13">
        <v>7180000</v>
      </c>
      <c r="T276" s="12">
        <v>6857600</v>
      </c>
      <c r="U276" s="12">
        <v>9889100</v>
      </c>
      <c r="V276" s="12">
        <v>8245700</v>
      </c>
      <c r="W276" s="13">
        <v>6216300</v>
      </c>
      <c r="X276" s="14">
        <f>AVERAGE(W276,Y276:Z276)</f>
        <v>6138233.333333333</v>
      </c>
      <c r="Y276" s="14">
        <v>5890000</v>
      </c>
      <c r="Z276" s="14">
        <v>6308400</v>
      </c>
      <c r="AA276" s="13">
        <v>5989800</v>
      </c>
      <c r="AB276" s="14">
        <v>7063900</v>
      </c>
      <c r="AC276" s="14">
        <v>9684000</v>
      </c>
      <c r="AD276" s="14">
        <f>AVERAGE(AA276:AC276)</f>
        <v>7579233.333333333</v>
      </c>
      <c r="AE276" s="13">
        <v>7518300</v>
      </c>
      <c r="AF276" s="14">
        <v>7209900</v>
      </c>
      <c r="AG276" s="14">
        <v>7661300</v>
      </c>
      <c r="AH276" s="14">
        <v>9353900</v>
      </c>
      <c r="AI276" s="13">
        <v>7301000</v>
      </c>
      <c r="AJ276" s="14">
        <v>4238900</v>
      </c>
      <c r="AK276" s="14">
        <v>5833100</v>
      </c>
      <c r="AL276" s="14">
        <v>6615400</v>
      </c>
    </row>
    <row r="277" spans="1:38" ht="16" x14ac:dyDescent="0.2">
      <c r="A277" s="3" t="s">
        <v>1168</v>
      </c>
      <c r="B277" s="3" t="s">
        <v>1820</v>
      </c>
      <c r="C277" s="12">
        <v>5356300</v>
      </c>
      <c r="D277" s="12">
        <v>4633600</v>
      </c>
      <c r="E277" s="12">
        <v>4249800</v>
      </c>
      <c r="F277" s="12">
        <v>4573800</v>
      </c>
      <c r="G277" s="13">
        <v>5304800</v>
      </c>
      <c r="H277" s="12">
        <v>4808300</v>
      </c>
      <c r="I277" s="12">
        <v>8851400</v>
      </c>
      <c r="J277" s="12">
        <v>7525500</v>
      </c>
      <c r="K277" s="13">
        <v>5764900</v>
      </c>
      <c r="L277" s="12">
        <v>5008500</v>
      </c>
      <c r="M277" s="12">
        <v>6659800</v>
      </c>
      <c r="N277" s="12">
        <v>6027500</v>
      </c>
      <c r="O277" s="13">
        <v>6803200</v>
      </c>
      <c r="P277" s="12">
        <v>5525600</v>
      </c>
      <c r="Q277" s="12">
        <v>5129100</v>
      </c>
      <c r="R277" s="12">
        <v>6733900</v>
      </c>
      <c r="S277" s="13">
        <v>4745200</v>
      </c>
      <c r="T277" s="12">
        <v>5473100</v>
      </c>
      <c r="U277" s="12">
        <v>4780000</v>
      </c>
      <c r="V277" s="12">
        <v>6583200</v>
      </c>
      <c r="W277" s="13">
        <v>4737400</v>
      </c>
      <c r="X277" s="14">
        <v>4806100</v>
      </c>
      <c r="Y277" s="14">
        <v>5176200</v>
      </c>
      <c r="Z277" s="14">
        <v>6259100</v>
      </c>
      <c r="AA277" s="13">
        <v>5644800</v>
      </c>
      <c r="AB277" s="14">
        <v>6730300</v>
      </c>
      <c r="AC277" s="14">
        <v>6612700</v>
      </c>
      <c r="AD277" s="14">
        <v>5959800</v>
      </c>
      <c r="AE277" s="13">
        <v>5424600</v>
      </c>
      <c r="AF277" s="14">
        <v>4352100</v>
      </c>
      <c r="AG277" s="14">
        <v>4440200</v>
      </c>
      <c r="AH277" s="14">
        <v>5725500</v>
      </c>
      <c r="AI277" s="13">
        <v>6290800</v>
      </c>
      <c r="AJ277" s="14">
        <v>5960500</v>
      </c>
      <c r="AK277" s="14">
        <v>4775200</v>
      </c>
      <c r="AL277" s="14">
        <v>4213000</v>
      </c>
    </row>
    <row r="278" spans="1:38" ht="16" x14ac:dyDescent="0.2">
      <c r="A278" s="3" t="s">
        <v>1176</v>
      </c>
      <c r="B278" s="3" t="s">
        <v>1471</v>
      </c>
      <c r="C278" s="12">
        <v>4587000</v>
      </c>
      <c r="D278" s="12">
        <v>3983900</v>
      </c>
      <c r="E278" s="12">
        <v>5540900</v>
      </c>
      <c r="F278" s="12">
        <v>6928500</v>
      </c>
      <c r="G278" s="13">
        <v>4945700</v>
      </c>
      <c r="H278" s="12">
        <v>4528500</v>
      </c>
      <c r="I278" s="12">
        <v>6184800</v>
      </c>
      <c r="J278" s="12">
        <v>5948000</v>
      </c>
      <c r="K278" s="13">
        <v>5952700</v>
      </c>
      <c r="L278" s="12">
        <v>5024600</v>
      </c>
      <c r="M278" s="12">
        <v>4748300</v>
      </c>
      <c r="N278" s="12">
        <v>5418000</v>
      </c>
      <c r="O278" s="13">
        <v>6645500</v>
      </c>
      <c r="P278" s="12">
        <v>7118400</v>
      </c>
      <c r="Q278" s="12">
        <v>4330400</v>
      </c>
      <c r="R278" s="12">
        <v>5663500</v>
      </c>
      <c r="S278" s="13">
        <v>5177800</v>
      </c>
      <c r="T278" s="12">
        <v>4762400</v>
      </c>
      <c r="U278" s="12">
        <v>4699000</v>
      </c>
      <c r="V278" s="12">
        <v>3510300</v>
      </c>
      <c r="W278" s="13">
        <v>4801900</v>
      </c>
      <c r="X278" s="14">
        <v>5811500</v>
      </c>
      <c r="Y278" s="14">
        <v>4932200</v>
      </c>
      <c r="Z278" s="14">
        <v>4685600</v>
      </c>
      <c r="AA278" s="13">
        <v>14010000</v>
      </c>
      <c r="AB278" s="14">
        <v>5616100</v>
      </c>
      <c r="AC278" s="14">
        <v>7415200</v>
      </c>
      <c r="AD278" s="14">
        <v>7034900</v>
      </c>
      <c r="AE278" s="13">
        <v>3997700</v>
      </c>
      <c r="AF278" s="14">
        <v>5569000</v>
      </c>
      <c r="AG278" s="14">
        <v>5392600</v>
      </c>
      <c r="AH278" s="14">
        <v>6328100</v>
      </c>
      <c r="AI278" s="13">
        <v>2460100</v>
      </c>
      <c r="AJ278" s="14">
        <v>5639200</v>
      </c>
      <c r="AK278" s="14">
        <v>3435700</v>
      </c>
      <c r="AL278" s="14">
        <v>3434300</v>
      </c>
    </row>
    <row r="279" spans="1:38" ht="16" x14ac:dyDescent="0.2">
      <c r="A279" s="3" t="s">
        <v>1183</v>
      </c>
      <c r="B279" s="3" t="s">
        <v>1471</v>
      </c>
      <c r="C279" s="12">
        <v>75097000</v>
      </c>
      <c r="D279" s="12">
        <v>81678000</v>
      </c>
      <c r="E279" s="12">
        <v>71585000</v>
      </c>
      <c r="F279" s="12">
        <v>91798000</v>
      </c>
      <c r="G279" s="13">
        <v>67185000</v>
      </c>
      <c r="H279" s="12">
        <v>69512000</v>
      </c>
      <c r="I279" s="12">
        <v>74143000</v>
      </c>
      <c r="J279" s="12">
        <v>87045000</v>
      </c>
      <c r="K279" s="13">
        <v>74713000</v>
      </c>
      <c r="L279" s="12">
        <v>77883000</v>
      </c>
      <c r="M279" s="12">
        <v>75417000</v>
      </c>
      <c r="N279" s="12">
        <v>82697000</v>
      </c>
      <c r="O279" s="13">
        <v>67183000</v>
      </c>
      <c r="P279" s="12">
        <v>83889000</v>
      </c>
      <c r="Q279" s="12">
        <v>74330000</v>
      </c>
      <c r="R279" s="12">
        <v>82423000</v>
      </c>
      <c r="S279" s="13">
        <v>82910000</v>
      </c>
      <c r="T279" s="12">
        <v>83838000</v>
      </c>
      <c r="U279" s="12">
        <v>85090000</v>
      </c>
      <c r="V279" s="12">
        <v>77735000</v>
      </c>
      <c r="W279" s="13">
        <v>82656000</v>
      </c>
      <c r="X279" s="14">
        <v>78023000</v>
      </c>
      <c r="Y279" s="14">
        <v>87402000</v>
      </c>
      <c r="Z279" s="14">
        <v>101020000</v>
      </c>
      <c r="AA279" s="13">
        <v>78276000</v>
      </c>
      <c r="AB279" s="14">
        <v>87416000</v>
      </c>
      <c r="AC279" s="14">
        <v>88109000</v>
      </c>
      <c r="AD279" s="14">
        <v>79097000</v>
      </c>
      <c r="AE279" s="13">
        <v>89919000</v>
      </c>
      <c r="AF279" s="14">
        <v>78158000</v>
      </c>
      <c r="AG279" s="14">
        <v>102260000</v>
      </c>
      <c r="AH279" s="14">
        <v>97394000</v>
      </c>
      <c r="AI279" s="13">
        <v>75226000</v>
      </c>
      <c r="AJ279" s="14">
        <v>69780000</v>
      </c>
      <c r="AK279" s="14">
        <v>88738000</v>
      </c>
      <c r="AL279" s="14">
        <v>88143000</v>
      </c>
    </row>
    <row r="280" spans="1:38" ht="16" x14ac:dyDescent="0.2">
      <c r="A280" s="3" t="s">
        <v>1200</v>
      </c>
      <c r="B280" s="3" t="s">
        <v>1914</v>
      </c>
      <c r="C280" s="12">
        <v>0</v>
      </c>
      <c r="D280" s="12">
        <v>0</v>
      </c>
      <c r="E280" s="12">
        <v>0</v>
      </c>
      <c r="F280" s="12">
        <v>0</v>
      </c>
      <c r="G280" s="13">
        <v>0</v>
      </c>
      <c r="H280" s="12">
        <v>0</v>
      </c>
      <c r="I280" s="12">
        <v>0</v>
      </c>
      <c r="J280" s="12">
        <v>0</v>
      </c>
      <c r="K280" s="13">
        <v>0</v>
      </c>
      <c r="L280" s="12">
        <v>0</v>
      </c>
      <c r="M280" s="12">
        <v>0</v>
      </c>
      <c r="N280" s="12">
        <v>0</v>
      </c>
      <c r="O280" s="13">
        <v>0</v>
      </c>
      <c r="P280" s="12">
        <v>0</v>
      </c>
      <c r="Q280" s="12">
        <v>0</v>
      </c>
      <c r="R280" s="12">
        <v>0</v>
      </c>
      <c r="S280" s="13">
        <v>0</v>
      </c>
      <c r="T280" s="12">
        <v>0</v>
      </c>
      <c r="U280" s="12">
        <v>0</v>
      </c>
      <c r="V280" s="12">
        <v>0</v>
      </c>
      <c r="W280" s="13">
        <v>0</v>
      </c>
      <c r="X280" s="14">
        <v>0</v>
      </c>
      <c r="Y280" s="14">
        <v>0</v>
      </c>
      <c r="Z280" s="14">
        <v>0</v>
      </c>
      <c r="AA280" s="13">
        <v>0</v>
      </c>
      <c r="AB280" s="14">
        <v>0</v>
      </c>
      <c r="AC280" s="14">
        <v>0</v>
      </c>
      <c r="AD280" s="14">
        <v>0</v>
      </c>
      <c r="AE280" s="13">
        <v>4312200</v>
      </c>
      <c r="AF280" s="14">
        <v>6004200</v>
      </c>
      <c r="AG280" s="14">
        <v>4399333.33</v>
      </c>
      <c r="AH280" s="14">
        <v>2881600</v>
      </c>
      <c r="AI280" s="13">
        <v>0</v>
      </c>
      <c r="AJ280" s="14">
        <v>0</v>
      </c>
      <c r="AK280" s="14">
        <v>0</v>
      </c>
      <c r="AL280" s="14">
        <v>0</v>
      </c>
    </row>
    <row r="281" spans="1:38" ht="16" x14ac:dyDescent="0.2">
      <c r="A281" s="3" t="s">
        <v>1206</v>
      </c>
      <c r="B281" s="3" t="s">
        <v>1836</v>
      </c>
      <c r="C281" s="12">
        <v>3414800</v>
      </c>
      <c r="D281" s="12">
        <v>3803300</v>
      </c>
      <c r="E281" s="12">
        <v>1841300</v>
      </c>
      <c r="F281" s="12">
        <v>1633000</v>
      </c>
      <c r="G281" s="13">
        <v>3755200</v>
      </c>
      <c r="H281" s="12">
        <v>3766300</v>
      </c>
      <c r="I281" s="12">
        <v>2558800</v>
      </c>
      <c r="J281" s="12">
        <v>4756100</v>
      </c>
      <c r="K281" s="13">
        <v>2698400</v>
      </c>
      <c r="L281" s="12">
        <v>3212300</v>
      </c>
      <c r="M281" s="12">
        <v>3247700</v>
      </c>
      <c r="N281" s="12">
        <v>3071800</v>
      </c>
      <c r="O281" s="13">
        <v>4170700</v>
      </c>
      <c r="P281" s="12">
        <v>2369300</v>
      </c>
      <c r="Q281" s="12">
        <v>3107400</v>
      </c>
      <c r="R281" s="12">
        <v>3513600</v>
      </c>
      <c r="S281" s="13">
        <v>3235200</v>
      </c>
      <c r="T281" s="12">
        <v>3327900</v>
      </c>
      <c r="U281" s="12">
        <v>2690700</v>
      </c>
      <c r="V281" s="12">
        <v>2501900</v>
      </c>
      <c r="W281" s="13">
        <v>2215100</v>
      </c>
      <c r="X281" s="14">
        <v>2633400</v>
      </c>
      <c r="Y281" s="14">
        <v>3364500</v>
      </c>
      <c r="Z281" s="14">
        <v>4610600</v>
      </c>
      <c r="AA281" s="13">
        <v>3581566.6669999999</v>
      </c>
      <c r="AB281" s="14">
        <v>4121000</v>
      </c>
      <c r="AC281" s="14">
        <v>3686300</v>
      </c>
      <c r="AD281" s="14">
        <v>2937400</v>
      </c>
      <c r="AE281" s="13">
        <v>3238700</v>
      </c>
      <c r="AF281" s="14">
        <v>2724200</v>
      </c>
      <c r="AG281" s="14">
        <v>2472300</v>
      </c>
      <c r="AH281" s="14">
        <v>2731000</v>
      </c>
      <c r="AI281" s="13">
        <v>2295300</v>
      </c>
      <c r="AJ281" s="14">
        <v>2891366.67</v>
      </c>
      <c r="AK281" s="14">
        <v>2816300</v>
      </c>
      <c r="AL281" s="14">
        <v>3562500</v>
      </c>
    </row>
    <row r="282" spans="1:38" ht="16" x14ac:dyDescent="0.2">
      <c r="A282" s="3" t="s">
        <v>1212</v>
      </c>
      <c r="B282" s="3" t="s">
        <v>1807</v>
      </c>
      <c r="C282" s="12">
        <v>3871500</v>
      </c>
      <c r="D282" s="12">
        <v>3309900</v>
      </c>
      <c r="E282" s="12">
        <v>3400800</v>
      </c>
      <c r="F282" s="12">
        <v>4066000</v>
      </c>
      <c r="G282" s="13">
        <v>3096700</v>
      </c>
      <c r="H282" s="12">
        <v>3130600</v>
      </c>
      <c r="I282" s="12">
        <f>AVERAGE(G282:H282,J282)</f>
        <v>3199933.3333333335</v>
      </c>
      <c r="J282" s="12">
        <v>3372500</v>
      </c>
      <c r="K282" s="13">
        <v>4483200</v>
      </c>
      <c r="L282" s="12">
        <f>AVERAGE(K282,M282:N282)</f>
        <v>4379966.666666667</v>
      </c>
      <c r="M282" s="12">
        <v>4314200</v>
      </c>
      <c r="N282" s="12">
        <v>4342500</v>
      </c>
      <c r="O282" s="13">
        <v>4257000</v>
      </c>
      <c r="P282" s="12">
        <v>4597000</v>
      </c>
      <c r="Q282" s="12">
        <v>4090400</v>
      </c>
      <c r="R282" s="12">
        <v>4036900</v>
      </c>
      <c r="S282" s="13">
        <v>3559600</v>
      </c>
      <c r="T282" s="12">
        <v>3724100</v>
      </c>
      <c r="U282" s="12">
        <v>4122800</v>
      </c>
      <c r="V282" s="12">
        <v>3279500</v>
      </c>
      <c r="W282" s="13">
        <v>4554500</v>
      </c>
      <c r="X282" s="14">
        <v>3907000</v>
      </c>
      <c r="Y282" s="14">
        <v>3967000</v>
      </c>
      <c r="Z282" s="14">
        <v>4408600</v>
      </c>
      <c r="AA282" s="13">
        <v>5724100</v>
      </c>
      <c r="AB282" s="14">
        <v>3542200</v>
      </c>
      <c r="AC282" s="14">
        <v>4499400</v>
      </c>
      <c r="AD282" s="14">
        <v>4299500</v>
      </c>
      <c r="AE282" s="13">
        <v>4283200</v>
      </c>
      <c r="AF282" s="14">
        <v>4206000</v>
      </c>
      <c r="AG282" s="14">
        <v>4261700</v>
      </c>
      <c r="AH282" s="14">
        <f>AVERAGE(AE282:AG282)</f>
        <v>4250300</v>
      </c>
      <c r="AI282" s="13">
        <v>3411233.33</v>
      </c>
      <c r="AJ282" s="14">
        <v>4211500</v>
      </c>
      <c r="AK282" s="14">
        <v>2835800</v>
      </c>
      <c r="AL282" s="14">
        <v>3186400</v>
      </c>
    </row>
    <row r="283" spans="1:38" ht="16" x14ac:dyDescent="0.2">
      <c r="A283" s="3" t="s">
        <v>1216</v>
      </c>
      <c r="B283" s="3" t="s">
        <v>1471</v>
      </c>
      <c r="C283" s="12">
        <v>0</v>
      </c>
      <c r="D283" s="12">
        <v>0</v>
      </c>
      <c r="E283" s="12">
        <v>0</v>
      </c>
      <c r="F283" s="12">
        <v>0</v>
      </c>
      <c r="G283" s="13">
        <v>0</v>
      </c>
      <c r="H283" s="12">
        <v>0</v>
      </c>
      <c r="I283" s="12">
        <v>0</v>
      </c>
      <c r="J283" s="12">
        <v>0</v>
      </c>
      <c r="K283" s="13">
        <v>0</v>
      </c>
      <c r="L283" s="12">
        <v>0</v>
      </c>
      <c r="M283" s="12">
        <v>0</v>
      </c>
      <c r="N283" s="12">
        <v>0</v>
      </c>
      <c r="O283" s="13">
        <v>0</v>
      </c>
      <c r="P283" s="12">
        <v>0</v>
      </c>
      <c r="Q283" s="12">
        <v>0</v>
      </c>
      <c r="R283" s="12">
        <v>0</v>
      </c>
      <c r="S283" s="13">
        <v>0</v>
      </c>
      <c r="T283" s="12">
        <v>0</v>
      </c>
      <c r="U283" s="12">
        <v>0</v>
      </c>
      <c r="V283" s="12">
        <v>0</v>
      </c>
      <c r="W283" s="13">
        <v>3902300</v>
      </c>
      <c r="X283" s="14">
        <v>3922700</v>
      </c>
      <c r="Y283" s="14">
        <v>4039600</v>
      </c>
      <c r="Z283" s="14">
        <v>3765100</v>
      </c>
      <c r="AA283" s="13">
        <v>0</v>
      </c>
      <c r="AB283" s="14">
        <v>0</v>
      </c>
      <c r="AC283" s="14">
        <v>0</v>
      </c>
      <c r="AD283" s="14">
        <v>0</v>
      </c>
      <c r="AE283" s="13">
        <v>9953700</v>
      </c>
      <c r="AF283" s="14">
        <v>10274000</v>
      </c>
      <c r="AG283" s="14">
        <v>13357000</v>
      </c>
      <c r="AH283" s="14">
        <v>11810000</v>
      </c>
      <c r="AI283" s="13">
        <v>0</v>
      </c>
      <c r="AJ283" s="14">
        <v>0</v>
      </c>
      <c r="AK283" s="14">
        <v>0</v>
      </c>
      <c r="AL283" s="14">
        <v>0</v>
      </c>
    </row>
    <row r="284" spans="1:38" ht="16" x14ac:dyDescent="0.2">
      <c r="A284" s="3" t="s">
        <v>1220</v>
      </c>
      <c r="B284" s="3" t="s">
        <v>1918</v>
      </c>
      <c r="C284" s="12">
        <v>82400000</v>
      </c>
      <c r="D284" s="12">
        <v>67952000</v>
      </c>
      <c r="E284" s="12">
        <v>79460000</v>
      </c>
      <c r="F284" s="12">
        <v>69923000</v>
      </c>
      <c r="G284" s="13">
        <v>90479000</v>
      </c>
      <c r="H284" s="12">
        <v>81767000</v>
      </c>
      <c r="I284" s="12">
        <v>136120000</v>
      </c>
      <c r="J284" s="12">
        <v>134580000</v>
      </c>
      <c r="K284" s="13">
        <v>104510000</v>
      </c>
      <c r="L284" s="12">
        <v>86964000</v>
      </c>
      <c r="M284" s="12">
        <v>96564000</v>
      </c>
      <c r="N284" s="12">
        <v>91072000</v>
      </c>
      <c r="O284" s="13">
        <v>102900000</v>
      </c>
      <c r="P284" s="12">
        <v>107800000</v>
      </c>
      <c r="Q284" s="12">
        <v>93939000</v>
      </c>
      <c r="R284" s="12">
        <v>87347000</v>
      </c>
      <c r="S284" s="13">
        <v>107590000</v>
      </c>
      <c r="T284" s="12">
        <v>84026000</v>
      </c>
      <c r="U284" s="12">
        <v>75712000</v>
      </c>
      <c r="V284" s="12">
        <v>78786000</v>
      </c>
      <c r="W284" s="13">
        <v>177920000</v>
      </c>
      <c r="X284" s="14">
        <v>164840000</v>
      </c>
      <c r="Y284" s="14">
        <v>140220000</v>
      </c>
      <c r="Z284" s="14">
        <v>162830000</v>
      </c>
      <c r="AA284" s="13">
        <v>72380000</v>
      </c>
      <c r="AB284" s="14">
        <v>128290000</v>
      </c>
      <c r="AC284" s="14">
        <v>133620000</v>
      </c>
      <c r="AD284" s="14">
        <v>108280000</v>
      </c>
      <c r="AE284" s="13">
        <v>205720000</v>
      </c>
      <c r="AF284" s="14">
        <v>221230000</v>
      </c>
      <c r="AG284" s="14">
        <v>275640000</v>
      </c>
      <c r="AH284" s="14">
        <v>232360000</v>
      </c>
      <c r="AI284" s="13">
        <v>112450000</v>
      </c>
      <c r="AJ284" s="14">
        <v>116060000</v>
      </c>
      <c r="AK284" s="14">
        <v>120320000</v>
      </c>
      <c r="AL284" s="14">
        <v>131580000</v>
      </c>
    </row>
    <row r="285" spans="1:38" ht="16" x14ac:dyDescent="0.2">
      <c r="A285" s="3" t="s">
        <v>1222</v>
      </c>
      <c r="B285" s="3" t="s">
        <v>1919</v>
      </c>
      <c r="C285" s="12">
        <v>5092600</v>
      </c>
      <c r="D285" s="12">
        <v>4498100</v>
      </c>
      <c r="E285" s="12">
        <v>8974300</v>
      </c>
      <c r="F285" s="12">
        <v>6116500</v>
      </c>
      <c r="G285" s="13">
        <v>5427500</v>
      </c>
      <c r="H285" s="12">
        <v>5288300</v>
      </c>
      <c r="I285" s="12">
        <v>8102300</v>
      </c>
      <c r="J285" s="12">
        <v>9285700</v>
      </c>
      <c r="K285" s="13">
        <v>6527200</v>
      </c>
      <c r="L285" s="12">
        <v>6815900</v>
      </c>
      <c r="M285" s="12">
        <v>6906200</v>
      </c>
      <c r="N285" s="12">
        <v>6847000</v>
      </c>
      <c r="O285" s="13">
        <v>7398700</v>
      </c>
      <c r="P285" s="12">
        <v>6640900</v>
      </c>
      <c r="Q285" s="12">
        <v>5848100</v>
      </c>
      <c r="R285" s="12">
        <v>6169800</v>
      </c>
      <c r="S285" s="13">
        <v>8002200</v>
      </c>
      <c r="T285" s="12">
        <v>5937200</v>
      </c>
      <c r="U285" s="12">
        <v>5551100</v>
      </c>
      <c r="V285" s="12">
        <v>6424100</v>
      </c>
      <c r="W285" s="13">
        <v>4944000</v>
      </c>
      <c r="X285" s="14">
        <v>4799600</v>
      </c>
      <c r="Y285" s="14">
        <v>5099700</v>
      </c>
      <c r="Z285" s="14">
        <v>5667900</v>
      </c>
      <c r="AA285" s="13">
        <v>6105233.3329999996</v>
      </c>
      <c r="AB285" s="14">
        <v>6370200</v>
      </c>
      <c r="AC285" s="14">
        <v>5812300</v>
      </c>
      <c r="AD285" s="14">
        <v>6133200</v>
      </c>
      <c r="AE285" s="13">
        <f>AVERAGE(AF285:AH285)</f>
        <v>5197766.666666667</v>
      </c>
      <c r="AF285" s="14">
        <v>5247900</v>
      </c>
      <c r="AG285" s="14">
        <v>5151100</v>
      </c>
      <c r="AH285" s="14">
        <v>5194300</v>
      </c>
      <c r="AI285" s="13">
        <v>6766000</v>
      </c>
      <c r="AJ285" s="14">
        <v>5282500</v>
      </c>
      <c r="AK285" s="14">
        <v>5584300</v>
      </c>
      <c r="AL285" s="14">
        <v>6833100</v>
      </c>
    </row>
    <row r="286" spans="1:38" ht="16" x14ac:dyDescent="0.2">
      <c r="A286" s="3" t="s">
        <v>1223</v>
      </c>
      <c r="B286" s="3" t="s">
        <v>1555</v>
      </c>
      <c r="C286" s="12">
        <v>20150000</v>
      </c>
      <c r="D286" s="12">
        <v>17855000</v>
      </c>
      <c r="E286" s="12">
        <v>34295000</v>
      </c>
      <c r="F286" s="12">
        <v>20539000</v>
      </c>
      <c r="G286" s="13">
        <v>18374000</v>
      </c>
      <c r="H286" s="12">
        <v>17450000</v>
      </c>
      <c r="I286" s="12">
        <v>34163000</v>
      </c>
      <c r="J286" s="12">
        <v>26888000</v>
      </c>
      <c r="K286" s="13">
        <v>27953000</v>
      </c>
      <c r="L286" s="12">
        <v>21012000</v>
      </c>
      <c r="M286" s="12">
        <v>23781000</v>
      </c>
      <c r="N286" s="12">
        <v>21585000</v>
      </c>
      <c r="O286" s="13">
        <v>24304000</v>
      </c>
      <c r="P286" s="12">
        <v>22679000</v>
      </c>
      <c r="Q286" s="12">
        <v>19811000</v>
      </c>
      <c r="R286" s="12">
        <v>23764000</v>
      </c>
      <c r="S286" s="13">
        <v>22489000</v>
      </c>
      <c r="T286" s="12">
        <v>16971000</v>
      </c>
      <c r="U286" s="12">
        <v>19658000</v>
      </c>
      <c r="V286" s="12">
        <v>22905000</v>
      </c>
      <c r="W286" s="13">
        <v>16687000</v>
      </c>
      <c r="X286" s="14">
        <v>25494000</v>
      </c>
      <c r="Y286" s="14">
        <v>20799000</v>
      </c>
      <c r="Z286" s="14">
        <v>23332000</v>
      </c>
      <c r="AA286" s="13">
        <f>AVERAGE(AB286:AD286)</f>
        <v>21438000</v>
      </c>
      <c r="AB286" s="14">
        <v>20956000</v>
      </c>
      <c r="AC286" s="14">
        <v>23605000</v>
      </c>
      <c r="AD286" s="14">
        <v>19753000</v>
      </c>
      <c r="AE286" s="13">
        <v>22827000</v>
      </c>
      <c r="AF286" s="14">
        <v>20726000</v>
      </c>
      <c r="AG286" s="14">
        <v>18880000</v>
      </c>
      <c r="AH286" s="14">
        <v>18782000</v>
      </c>
      <c r="AI286" s="13">
        <v>17851000</v>
      </c>
      <c r="AJ286" s="14">
        <v>23291000</v>
      </c>
      <c r="AK286" s="14">
        <v>16296000</v>
      </c>
      <c r="AL286" s="14">
        <v>19052000</v>
      </c>
    </row>
    <row r="287" spans="1:38" ht="16" x14ac:dyDescent="0.2">
      <c r="A287" s="3" t="s">
        <v>1225</v>
      </c>
      <c r="B287" s="3" t="s">
        <v>1920</v>
      </c>
      <c r="C287" s="12">
        <v>14047000</v>
      </c>
      <c r="D287" s="12">
        <v>15910000</v>
      </c>
      <c r="E287" s="12">
        <v>21659000</v>
      </c>
      <c r="F287" s="12">
        <v>43103000</v>
      </c>
      <c r="G287" s="13">
        <v>21760000</v>
      </c>
      <c r="H287" s="12">
        <v>12403000</v>
      </c>
      <c r="I287" s="12">
        <v>12149000</v>
      </c>
      <c r="J287" s="12">
        <v>9465200</v>
      </c>
      <c r="K287" s="13">
        <v>7426800</v>
      </c>
      <c r="L287" s="12">
        <v>25739000</v>
      </c>
      <c r="M287" s="12">
        <v>14454000</v>
      </c>
      <c r="N287" s="12">
        <v>23967000</v>
      </c>
      <c r="O287" s="13">
        <v>23719000</v>
      </c>
      <c r="P287" s="12">
        <v>12909000</v>
      </c>
      <c r="Q287" s="12">
        <v>17436000</v>
      </c>
      <c r="R287" s="12">
        <v>19063000</v>
      </c>
      <c r="S287" s="13">
        <v>16230000</v>
      </c>
      <c r="T287" s="12">
        <v>18893000</v>
      </c>
      <c r="U287" s="12">
        <v>12497000</v>
      </c>
      <c r="V287" s="12">
        <v>13998000</v>
      </c>
      <c r="W287" s="13">
        <v>21384000</v>
      </c>
      <c r="X287" s="14">
        <v>20405000</v>
      </c>
      <c r="Y287" s="14">
        <v>11207000</v>
      </c>
      <c r="Z287" s="14">
        <v>7131800</v>
      </c>
      <c r="AA287" s="13">
        <v>14372000</v>
      </c>
      <c r="AB287" s="14">
        <v>15153000</v>
      </c>
      <c r="AC287" s="14">
        <v>14046000</v>
      </c>
      <c r="AD287" s="14">
        <v>13917000</v>
      </c>
      <c r="AE287" s="13">
        <v>7996100</v>
      </c>
      <c r="AF287" s="14">
        <v>11688000</v>
      </c>
      <c r="AG287" s="14">
        <v>7899200</v>
      </c>
      <c r="AH287" s="14">
        <v>9693900</v>
      </c>
      <c r="AI287" s="13">
        <v>28202000</v>
      </c>
      <c r="AJ287" s="14">
        <v>14362000</v>
      </c>
      <c r="AK287" s="14">
        <v>8815700</v>
      </c>
      <c r="AL287" s="14">
        <v>6612800</v>
      </c>
    </row>
    <row r="288" spans="1:38" ht="16" x14ac:dyDescent="0.2">
      <c r="A288" s="3" t="s">
        <v>1226</v>
      </c>
      <c r="B288" s="3" t="s">
        <v>1585</v>
      </c>
      <c r="C288" s="12">
        <v>89803000</v>
      </c>
      <c r="D288" s="12">
        <v>91844000</v>
      </c>
      <c r="E288" s="12">
        <v>80189000</v>
      </c>
      <c r="F288" s="12">
        <v>86965000</v>
      </c>
      <c r="G288" s="13">
        <v>110520000</v>
      </c>
      <c r="H288" s="12">
        <v>109000000</v>
      </c>
      <c r="I288" s="12">
        <v>161710000</v>
      </c>
      <c r="J288" s="12">
        <v>173650000</v>
      </c>
      <c r="K288" s="13">
        <v>137180000</v>
      </c>
      <c r="L288" s="12">
        <v>117940000</v>
      </c>
      <c r="M288" s="12">
        <v>134730000</v>
      </c>
      <c r="N288" s="12">
        <v>112430000</v>
      </c>
      <c r="O288" s="13">
        <v>118320000</v>
      </c>
      <c r="P288" s="12">
        <v>127410000</v>
      </c>
      <c r="Q288" s="12">
        <v>96321000</v>
      </c>
      <c r="R288" s="12">
        <v>110490000</v>
      </c>
      <c r="S288" s="13">
        <v>120170000</v>
      </c>
      <c r="T288" s="12">
        <v>114440000</v>
      </c>
      <c r="U288" s="12">
        <v>114050000</v>
      </c>
      <c r="V288" s="12">
        <v>109380000</v>
      </c>
      <c r="W288" s="13">
        <v>98608000</v>
      </c>
      <c r="X288" s="14">
        <v>93568000</v>
      </c>
      <c r="Y288" s="14">
        <v>115790000</v>
      </c>
      <c r="Z288" s="14">
        <v>93640000</v>
      </c>
      <c r="AA288" s="13">
        <v>89788000</v>
      </c>
      <c r="AB288" s="14">
        <v>117560000</v>
      </c>
      <c r="AC288" s="14">
        <v>108130000</v>
      </c>
      <c r="AD288" s="14">
        <v>104090000</v>
      </c>
      <c r="AE288" s="13">
        <v>81365000</v>
      </c>
      <c r="AF288" s="14">
        <v>70127000</v>
      </c>
      <c r="AG288" s="14">
        <v>118860000</v>
      </c>
      <c r="AH288" s="14">
        <v>92044000</v>
      </c>
      <c r="AI288" s="13">
        <v>79161000</v>
      </c>
      <c r="AJ288" s="14">
        <v>96483000</v>
      </c>
      <c r="AK288" s="14">
        <v>102480000</v>
      </c>
      <c r="AL288" s="14">
        <v>123830000</v>
      </c>
    </row>
    <row r="289" spans="1:38" ht="16" x14ac:dyDescent="0.2">
      <c r="A289" s="3" t="s">
        <v>1228</v>
      </c>
      <c r="B289" s="3" t="s">
        <v>1470</v>
      </c>
      <c r="C289" s="12">
        <v>0</v>
      </c>
      <c r="D289" s="12">
        <v>0</v>
      </c>
      <c r="E289" s="12">
        <v>0</v>
      </c>
      <c r="F289" s="12">
        <v>0</v>
      </c>
      <c r="G289" s="13">
        <v>0</v>
      </c>
      <c r="H289" s="12">
        <v>0</v>
      </c>
      <c r="I289" s="12">
        <v>0</v>
      </c>
      <c r="J289" s="12">
        <v>0</v>
      </c>
      <c r="K289" s="13">
        <v>0</v>
      </c>
      <c r="L289" s="12">
        <v>0</v>
      </c>
      <c r="M289" s="12">
        <v>0</v>
      </c>
      <c r="N289" s="12">
        <v>0</v>
      </c>
      <c r="O289" s="13">
        <v>0</v>
      </c>
      <c r="P289" s="12">
        <v>0</v>
      </c>
      <c r="Q289" s="12">
        <v>0</v>
      </c>
      <c r="R289" s="12">
        <v>0</v>
      </c>
      <c r="S289" s="13">
        <v>0</v>
      </c>
      <c r="T289" s="12">
        <v>0</v>
      </c>
      <c r="U289" s="12">
        <v>0</v>
      </c>
      <c r="V289" s="12">
        <v>0</v>
      </c>
      <c r="W289" s="13">
        <v>0</v>
      </c>
      <c r="X289" s="14">
        <v>0</v>
      </c>
      <c r="Y289" s="14">
        <v>0</v>
      </c>
      <c r="Z289" s="14">
        <v>0</v>
      </c>
      <c r="AA289" s="13">
        <v>0</v>
      </c>
      <c r="AB289" s="14">
        <v>0</v>
      </c>
      <c r="AC289" s="14">
        <v>0</v>
      </c>
      <c r="AD289" s="14">
        <v>0</v>
      </c>
      <c r="AE289" s="13">
        <v>6169000</v>
      </c>
      <c r="AF289" s="14">
        <v>10102000</v>
      </c>
      <c r="AG289" s="14">
        <v>7043233.3300000001</v>
      </c>
      <c r="AH289" s="14">
        <v>4858700</v>
      </c>
      <c r="AI289" s="13">
        <v>0</v>
      </c>
      <c r="AJ289" s="14">
        <v>0</v>
      </c>
      <c r="AK289" s="14">
        <v>0</v>
      </c>
      <c r="AL289" s="14">
        <v>0</v>
      </c>
    </row>
    <row r="290" spans="1:38" ht="16" x14ac:dyDescent="0.2">
      <c r="A290" s="3" t="s">
        <v>1231</v>
      </c>
      <c r="B290" s="3" t="s">
        <v>1922</v>
      </c>
      <c r="C290" s="12">
        <v>34316000</v>
      </c>
      <c r="D290" s="12">
        <v>36778000</v>
      </c>
      <c r="E290" s="12">
        <v>27710000</v>
      </c>
      <c r="F290" s="12">
        <v>35842000</v>
      </c>
      <c r="G290" s="13">
        <v>38557000</v>
      </c>
      <c r="H290" s="12">
        <v>29784000</v>
      </c>
      <c r="I290" s="12">
        <v>45488000</v>
      </c>
      <c r="J290" s="12">
        <v>36468000</v>
      </c>
      <c r="K290" s="13">
        <v>45605000</v>
      </c>
      <c r="L290" s="12">
        <v>36891000</v>
      </c>
      <c r="M290" s="12">
        <v>35273000</v>
      </c>
      <c r="N290" s="12">
        <v>37309000</v>
      </c>
      <c r="O290" s="13">
        <v>42316000</v>
      </c>
      <c r="P290" s="12">
        <v>41745000</v>
      </c>
      <c r="Q290" s="12">
        <v>34010000</v>
      </c>
      <c r="R290" s="12">
        <v>37686000</v>
      </c>
      <c r="S290" s="13">
        <v>37925000</v>
      </c>
      <c r="T290" s="12">
        <v>39271000</v>
      </c>
      <c r="U290" s="12">
        <v>40229000</v>
      </c>
      <c r="V290" s="12">
        <v>40005000</v>
      </c>
      <c r="W290" s="13">
        <v>24901000</v>
      </c>
      <c r="X290" s="14">
        <v>31971000</v>
      </c>
      <c r="Y290" s="14">
        <v>34382000</v>
      </c>
      <c r="Z290" s="14">
        <v>31633000</v>
      </c>
      <c r="AA290" s="13">
        <v>54863000</v>
      </c>
      <c r="AB290" s="14">
        <v>34254000</v>
      </c>
      <c r="AC290" s="14">
        <v>41759000</v>
      </c>
      <c r="AD290" s="14">
        <v>37817000</v>
      </c>
      <c r="AE290" s="13">
        <v>33711000</v>
      </c>
      <c r="AF290" s="14">
        <v>30788000</v>
      </c>
      <c r="AG290" s="14">
        <v>41010000</v>
      </c>
      <c r="AH290" s="14">
        <v>35780000</v>
      </c>
      <c r="AI290" s="13">
        <v>33599000</v>
      </c>
      <c r="AJ290" s="14">
        <v>33463000</v>
      </c>
      <c r="AK290" s="14">
        <v>31493000</v>
      </c>
      <c r="AL290" s="14">
        <v>40121000</v>
      </c>
    </row>
    <row r="291" spans="1:38" ht="16" x14ac:dyDescent="0.2">
      <c r="A291" s="3" t="s">
        <v>1232</v>
      </c>
      <c r="B291" s="3" t="s">
        <v>1746</v>
      </c>
      <c r="C291" s="12">
        <v>23015000</v>
      </c>
      <c r="D291" s="12">
        <v>28546000</v>
      </c>
      <c r="E291" s="12">
        <v>21146000</v>
      </c>
      <c r="F291" s="12">
        <v>21741000</v>
      </c>
      <c r="G291" s="13">
        <v>25932000</v>
      </c>
      <c r="H291" s="12">
        <v>29234000</v>
      </c>
      <c r="I291" s="12">
        <v>42963000</v>
      </c>
      <c r="J291" s="12">
        <v>40612000</v>
      </c>
      <c r="K291" s="13">
        <v>33909000</v>
      </c>
      <c r="L291" s="12">
        <v>32559000</v>
      </c>
      <c r="M291" s="12">
        <v>33761000</v>
      </c>
      <c r="N291" s="12">
        <v>33316000</v>
      </c>
      <c r="O291" s="13">
        <v>28926000</v>
      </c>
      <c r="P291" s="12">
        <v>29178000</v>
      </c>
      <c r="Q291" s="12">
        <v>28302000</v>
      </c>
      <c r="R291" s="12">
        <v>29627000</v>
      </c>
      <c r="S291" s="13">
        <v>30158000</v>
      </c>
      <c r="T291" s="12">
        <v>33870000</v>
      </c>
      <c r="U291" s="12">
        <v>25989000</v>
      </c>
      <c r="V291" s="12">
        <v>28752000</v>
      </c>
      <c r="W291" s="13">
        <v>22083000</v>
      </c>
      <c r="X291" s="14">
        <v>23073000</v>
      </c>
      <c r="Y291" s="14">
        <v>23563000</v>
      </c>
      <c r="Z291" s="14">
        <v>27439000</v>
      </c>
      <c r="AA291" s="13">
        <v>29505000</v>
      </c>
      <c r="AB291" s="14">
        <v>25768000</v>
      </c>
      <c r="AC291" s="14">
        <v>28753000</v>
      </c>
      <c r="AD291" s="14">
        <v>25719000</v>
      </c>
      <c r="AE291" s="13">
        <v>22299000</v>
      </c>
      <c r="AF291" s="14">
        <v>21151000</v>
      </c>
      <c r="AG291" s="14">
        <v>25883000</v>
      </c>
      <c r="AH291" s="14">
        <v>27263000</v>
      </c>
      <c r="AI291" s="13">
        <v>26475000</v>
      </c>
      <c r="AJ291" s="14">
        <v>25273000</v>
      </c>
      <c r="AK291" s="14">
        <v>29208000</v>
      </c>
      <c r="AL291" s="14">
        <v>27062000</v>
      </c>
    </row>
    <row r="292" spans="1:38" ht="16" x14ac:dyDescent="0.2">
      <c r="A292" s="3" t="s">
        <v>1234</v>
      </c>
      <c r="B292" s="3" t="s">
        <v>1470</v>
      </c>
      <c r="C292" s="12">
        <v>35099000</v>
      </c>
      <c r="D292" s="12">
        <v>40183000</v>
      </c>
      <c r="E292" s="12">
        <v>33548000</v>
      </c>
      <c r="F292" s="12">
        <v>33414000</v>
      </c>
      <c r="G292" s="13">
        <v>30193000</v>
      </c>
      <c r="H292" s="12">
        <v>34273000</v>
      </c>
      <c r="I292" s="12">
        <v>58786000</v>
      </c>
      <c r="J292" s="12">
        <v>50030000</v>
      </c>
      <c r="K292" s="13">
        <v>38624000</v>
      </c>
      <c r="L292" s="12">
        <v>34135000</v>
      </c>
      <c r="M292" s="12">
        <v>44371000</v>
      </c>
      <c r="N292" s="12">
        <v>35545000</v>
      </c>
      <c r="O292" s="13">
        <v>38635000</v>
      </c>
      <c r="P292" s="12">
        <v>38334000</v>
      </c>
      <c r="Q292" s="12">
        <v>32523000</v>
      </c>
      <c r="R292" s="12">
        <v>37037000</v>
      </c>
      <c r="S292" s="13">
        <v>26652000</v>
      </c>
      <c r="T292" s="12">
        <v>32509000</v>
      </c>
      <c r="U292" s="12">
        <v>30440000</v>
      </c>
      <c r="V292" s="12">
        <v>36660000</v>
      </c>
      <c r="W292" s="13">
        <v>40347000</v>
      </c>
      <c r="X292" s="14">
        <v>34643000</v>
      </c>
      <c r="Y292" s="14">
        <v>39380000</v>
      </c>
      <c r="Z292" s="14">
        <v>38193000</v>
      </c>
      <c r="AA292" s="13">
        <v>25910000</v>
      </c>
      <c r="AB292" s="14">
        <v>43537000</v>
      </c>
      <c r="AC292" s="14">
        <v>33664000</v>
      </c>
      <c r="AD292" s="14">
        <v>40482000</v>
      </c>
      <c r="AE292" s="13">
        <v>40862000</v>
      </c>
      <c r="AF292" s="14">
        <v>46887000</v>
      </c>
      <c r="AG292" s="14">
        <v>37787000</v>
      </c>
      <c r="AH292" s="14">
        <v>45918000</v>
      </c>
      <c r="AI292" s="13">
        <v>29055000</v>
      </c>
      <c r="AJ292" s="14">
        <v>42148000</v>
      </c>
      <c r="AK292" s="14">
        <v>28311000</v>
      </c>
      <c r="AL292" s="14">
        <v>48658000</v>
      </c>
    </row>
    <row r="293" spans="1:38" ht="16" x14ac:dyDescent="0.2">
      <c r="A293" s="3" t="s">
        <v>1236</v>
      </c>
      <c r="B293" s="3" t="s">
        <v>1470</v>
      </c>
      <c r="C293" s="12">
        <v>27630000</v>
      </c>
      <c r="D293" s="12">
        <v>26909000</v>
      </c>
      <c r="E293" s="12">
        <f>AVERAGE(C293:D293,F293)</f>
        <v>27275333.333333332</v>
      </c>
      <c r="F293" s="12">
        <v>27287000</v>
      </c>
      <c r="G293" s="13">
        <v>22782000</v>
      </c>
      <c r="H293" s="12">
        <v>18093000</v>
      </c>
      <c r="I293" s="12">
        <v>27237000</v>
      </c>
      <c r="J293" s="12">
        <v>24413000</v>
      </c>
      <c r="K293" s="13">
        <v>29564000</v>
      </c>
      <c r="L293" s="12">
        <v>24691000</v>
      </c>
      <c r="M293" s="12">
        <v>28839000</v>
      </c>
      <c r="N293" s="12">
        <v>30759000</v>
      </c>
      <c r="O293" s="13">
        <v>16259000</v>
      </c>
      <c r="P293" s="12">
        <v>20152000</v>
      </c>
      <c r="Q293" s="12">
        <v>20371000</v>
      </c>
      <c r="R293" s="12">
        <v>12949000</v>
      </c>
      <c r="S293" s="13">
        <v>16754000</v>
      </c>
      <c r="T293" s="12">
        <v>15746000</v>
      </c>
      <c r="U293" s="12">
        <v>16963000</v>
      </c>
      <c r="V293" s="12">
        <v>15273000</v>
      </c>
      <c r="W293" s="13">
        <v>21871000</v>
      </c>
      <c r="X293" s="14">
        <v>19606000</v>
      </c>
      <c r="Y293" s="14">
        <v>25507000</v>
      </c>
      <c r="Z293" s="14">
        <v>22726000</v>
      </c>
      <c r="AA293" s="13">
        <v>45723000</v>
      </c>
      <c r="AB293" s="14">
        <v>17033000</v>
      </c>
      <c r="AC293" s="14">
        <v>25791000</v>
      </c>
      <c r="AD293" s="14">
        <v>21187000</v>
      </c>
      <c r="AE293" s="13">
        <v>23455000</v>
      </c>
      <c r="AF293" s="14">
        <v>30970000</v>
      </c>
      <c r="AG293" s="14">
        <v>29093000</v>
      </c>
      <c r="AH293" s="14">
        <v>26238000</v>
      </c>
      <c r="AI293" s="13">
        <v>20139000</v>
      </c>
      <c r="AJ293" s="14">
        <v>25754000</v>
      </c>
      <c r="AK293" s="14">
        <v>19140000</v>
      </c>
      <c r="AL293" s="14">
        <v>24937000</v>
      </c>
    </row>
    <row r="294" spans="1:38" ht="16" x14ac:dyDescent="0.2">
      <c r="A294" s="3" t="s">
        <v>1241</v>
      </c>
      <c r="B294" s="3" t="s">
        <v>1470</v>
      </c>
      <c r="C294" s="12">
        <v>19186000</v>
      </c>
      <c r="D294" s="12">
        <v>19207000</v>
      </c>
      <c r="E294" s="12">
        <v>13240000</v>
      </c>
      <c r="F294" s="12">
        <v>17415000</v>
      </c>
      <c r="G294" s="13">
        <v>6092200</v>
      </c>
      <c r="H294" s="12">
        <v>4638400</v>
      </c>
      <c r="I294" s="12">
        <v>9776300</v>
      </c>
      <c r="J294" s="12">
        <v>6463300</v>
      </c>
      <c r="K294" s="13">
        <v>12746000</v>
      </c>
      <c r="L294" s="12">
        <v>10765000</v>
      </c>
      <c r="M294" s="12">
        <v>12040000</v>
      </c>
      <c r="N294" s="12">
        <v>12343000</v>
      </c>
      <c r="O294" s="13">
        <v>4995500</v>
      </c>
      <c r="P294" s="12">
        <v>7069600</v>
      </c>
      <c r="Q294" s="12">
        <v>5996300</v>
      </c>
      <c r="R294" s="12">
        <v>5125300</v>
      </c>
      <c r="S294" s="13">
        <v>4069900</v>
      </c>
      <c r="T294" s="12">
        <v>5648500</v>
      </c>
      <c r="U294" s="12">
        <v>5775400</v>
      </c>
      <c r="V294" s="12">
        <v>7908500</v>
      </c>
      <c r="W294" s="13">
        <f>AVERAGE(X294:Z294)</f>
        <v>4277066.666666667</v>
      </c>
      <c r="X294" s="14">
        <v>4539400</v>
      </c>
      <c r="Y294" s="14">
        <v>4065100</v>
      </c>
      <c r="Z294" s="14">
        <v>4226700</v>
      </c>
      <c r="AA294" s="13">
        <f>AVERAGE(AB294:AD294)</f>
        <v>5608133.333333333</v>
      </c>
      <c r="AB294" s="14">
        <v>5295400</v>
      </c>
      <c r="AC294" s="14">
        <v>5050200</v>
      </c>
      <c r="AD294" s="14">
        <v>6478800</v>
      </c>
      <c r="AE294" s="13">
        <v>8737800</v>
      </c>
      <c r="AF294" s="14">
        <v>12107000</v>
      </c>
      <c r="AG294" s="14">
        <v>7778000</v>
      </c>
      <c r="AH294" s="14">
        <v>7287300</v>
      </c>
      <c r="AI294" s="13">
        <v>6531500</v>
      </c>
      <c r="AJ294" s="14">
        <v>7064300</v>
      </c>
      <c r="AK294" s="14">
        <v>4739700</v>
      </c>
      <c r="AL294" s="14">
        <v>5076200</v>
      </c>
    </row>
    <row r="295" spans="1:38" ht="16" x14ac:dyDescent="0.2">
      <c r="A295" s="3" t="s">
        <v>1243</v>
      </c>
      <c r="B295" s="3" t="s">
        <v>1573</v>
      </c>
      <c r="C295" s="12">
        <v>51977000</v>
      </c>
      <c r="D295" s="12">
        <v>39294000</v>
      </c>
      <c r="E295" s="12">
        <v>42684333.299999997</v>
      </c>
      <c r="F295" s="12">
        <v>36782000</v>
      </c>
      <c r="G295" s="13">
        <v>28451000</v>
      </c>
      <c r="H295" s="12">
        <v>32961333.329999998</v>
      </c>
      <c r="I295" s="12">
        <v>34477000</v>
      </c>
      <c r="J295" s="12">
        <v>35956000</v>
      </c>
      <c r="K295" s="13">
        <v>27877000</v>
      </c>
      <c r="L295" s="12">
        <v>30404333.329999998</v>
      </c>
      <c r="M295" s="12">
        <v>35053000</v>
      </c>
      <c r="N295" s="12">
        <v>28283000</v>
      </c>
      <c r="O295" s="13">
        <v>35116000</v>
      </c>
      <c r="P295" s="12">
        <v>28888000</v>
      </c>
      <c r="Q295" s="12">
        <v>25946000</v>
      </c>
      <c r="R295" s="12">
        <v>37742000</v>
      </c>
      <c r="S295" s="13">
        <v>26289000</v>
      </c>
      <c r="T295" s="12">
        <v>40323000</v>
      </c>
      <c r="U295" s="12">
        <v>34438333.299999997</v>
      </c>
      <c r="V295" s="12">
        <v>36703000</v>
      </c>
      <c r="W295" s="13">
        <v>60186000</v>
      </c>
      <c r="X295" s="14">
        <v>43628000</v>
      </c>
      <c r="Y295" s="14">
        <v>53157666.700000003</v>
      </c>
      <c r="Z295" s="14">
        <v>55659000</v>
      </c>
      <c r="AA295" s="13">
        <v>27260000</v>
      </c>
      <c r="AB295" s="14">
        <v>37736000</v>
      </c>
      <c r="AC295" s="14">
        <v>34516000</v>
      </c>
      <c r="AD295" s="14">
        <v>33170666.670000002</v>
      </c>
      <c r="AE295" s="13">
        <v>35993000</v>
      </c>
      <c r="AF295" s="14">
        <v>36639000</v>
      </c>
      <c r="AG295" s="14">
        <v>34646000</v>
      </c>
      <c r="AH295" s="14">
        <v>31306000</v>
      </c>
      <c r="AI295" s="13">
        <v>43550333.299999997</v>
      </c>
      <c r="AJ295" s="14">
        <v>41786000</v>
      </c>
      <c r="AK295" s="14">
        <v>43517000</v>
      </c>
      <c r="AL295" s="14">
        <v>45348000</v>
      </c>
    </row>
    <row r="296" spans="1:38" ht="16" x14ac:dyDescent="0.2">
      <c r="A296" s="3" t="s">
        <v>1254</v>
      </c>
      <c r="B296" s="3" t="s">
        <v>1589</v>
      </c>
      <c r="C296" s="12">
        <v>71314000</v>
      </c>
      <c r="D296" s="12">
        <v>71429000</v>
      </c>
      <c r="E296" s="12">
        <v>78296000</v>
      </c>
      <c r="F296" s="12">
        <v>76105000</v>
      </c>
      <c r="G296" s="13">
        <v>77995000</v>
      </c>
      <c r="H296" s="12">
        <v>65756000</v>
      </c>
      <c r="I296" s="12">
        <v>68120000</v>
      </c>
      <c r="J296" s="12">
        <v>58057000</v>
      </c>
      <c r="K296" s="13">
        <v>81488000</v>
      </c>
      <c r="L296" s="12">
        <v>88105000</v>
      </c>
      <c r="M296" s="12">
        <v>70732000</v>
      </c>
      <c r="N296" s="12">
        <v>79867000</v>
      </c>
      <c r="O296" s="13">
        <v>88144000</v>
      </c>
      <c r="P296" s="12">
        <v>68700000</v>
      </c>
      <c r="Q296" s="12">
        <v>67194000</v>
      </c>
      <c r="R296" s="12">
        <v>82374000</v>
      </c>
      <c r="S296" s="13">
        <v>77265000</v>
      </c>
      <c r="T296" s="12">
        <v>73141000</v>
      </c>
      <c r="U296" s="12">
        <v>115210000</v>
      </c>
      <c r="V296" s="12">
        <v>82462000</v>
      </c>
      <c r="W296" s="13">
        <v>65269000</v>
      </c>
      <c r="X296" s="14">
        <v>70726000</v>
      </c>
      <c r="Y296" s="14">
        <v>67951000</v>
      </c>
      <c r="Z296" s="14">
        <v>76691000</v>
      </c>
      <c r="AA296" s="13">
        <v>64676000</v>
      </c>
      <c r="AB296" s="14">
        <v>77828000</v>
      </c>
      <c r="AC296" s="14">
        <v>87860000</v>
      </c>
      <c r="AD296" s="14">
        <v>81796000</v>
      </c>
      <c r="AE296" s="13">
        <v>61058000</v>
      </c>
      <c r="AF296" s="14">
        <v>62607000</v>
      </c>
      <c r="AG296" s="14">
        <v>76396000</v>
      </c>
      <c r="AH296" s="14">
        <v>72353000</v>
      </c>
      <c r="AI296" s="13">
        <v>92951000</v>
      </c>
      <c r="AJ296" s="14">
        <v>86824000</v>
      </c>
      <c r="AK296" s="14">
        <v>86933000</v>
      </c>
      <c r="AL296" s="14">
        <v>76104000</v>
      </c>
    </row>
    <row r="297" spans="1:38" ht="16" x14ac:dyDescent="0.2">
      <c r="A297" s="3" t="s">
        <v>1261</v>
      </c>
      <c r="B297" s="3" t="s">
        <v>1470</v>
      </c>
      <c r="C297" s="12">
        <v>7154200</v>
      </c>
      <c r="D297" s="12">
        <v>8021900</v>
      </c>
      <c r="E297" s="12">
        <v>8037600</v>
      </c>
      <c r="F297" s="12">
        <v>8177300</v>
      </c>
      <c r="G297" s="13">
        <v>12672000</v>
      </c>
      <c r="H297" s="12">
        <v>6988300</v>
      </c>
      <c r="I297" s="12">
        <v>9063700</v>
      </c>
      <c r="J297" s="12">
        <v>7446600</v>
      </c>
      <c r="K297" s="13">
        <v>8367700</v>
      </c>
      <c r="L297" s="12">
        <v>8270300</v>
      </c>
      <c r="M297" s="12">
        <v>7928200</v>
      </c>
      <c r="N297" s="12">
        <v>8422800</v>
      </c>
      <c r="O297" s="13">
        <v>8797500</v>
      </c>
      <c r="P297" s="12">
        <v>8957100</v>
      </c>
      <c r="Q297" s="12">
        <v>7838500</v>
      </c>
      <c r="R297" s="12">
        <v>11453000</v>
      </c>
      <c r="S297" s="13">
        <v>9041900</v>
      </c>
      <c r="T297" s="12">
        <v>9242600</v>
      </c>
      <c r="U297" s="12">
        <v>11019000</v>
      </c>
      <c r="V297" s="12">
        <v>10690000</v>
      </c>
      <c r="W297" s="13">
        <v>7653000</v>
      </c>
      <c r="X297" s="14">
        <v>6964500</v>
      </c>
      <c r="Y297" s="14">
        <v>6793900</v>
      </c>
      <c r="Z297" s="14">
        <v>5057300</v>
      </c>
      <c r="AA297" s="13">
        <f>AVERAGE(AB297:AD297)</f>
        <v>8466566.666666666</v>
      </c>
      <c r="AB297" s="14">
        <v>7936600</v>
      </c>
      <c r="AC297" s="14">
        <v>8245100</v>
      </c>
      <c r="AD297" s="14">
        <v>9218000</v>
      </c>
      <c r="AE297" s="13">
        <v>7763500</v>
      </c>
      <c r="AF297" s="14">
        <v>8328300</v>
      </c>
      <c r="AG297" s="14">
        <v>8151200</v>
      </c>
      <c r="AH297" s="14">
        <v>9443500</v>
      </c>
      <c r="AI297" s="13">
        <v>7391300</v>
      </c>
      <c r="AJ297" s="14">
        <v>8758700</v>
      </c>
      <c r="AK297" s="14">
        <v>6222500</v>
      </c>
      <c r="AL297" s="14">
        <v>7192700</v>
      </c>
    </row>
    <row r="298" spans="1:38" ht="16" x14ac:dyDescent="0.2">
      <c r="A298" s="3" t="s">
        <v>1264</v>
      </c>
      <c r="B298" s="3" t="s">
        <v>1470</v>
      </c>
      <c r="C298" s="12">
        <v>10022000</v>
      </c>
      <c r="D298" s="12">
        <v>10537000</v>
      </c>
      <c r="E298" s="12">
        <v>8630600</v>
      </c>
      <c r="F298" s="12">
        <v>10402000</v>
      </c>
      <c r="G298" s="13">
        <v>10510000</v>
      </c>
      <c r="H298" s="12">
        <v>10833100</v>
      </c>
      <c r="I298" s="12">
        <v>12044000</v>
      </c>
      <c r="J298" s="12">
        <v>9945300</v>
      </c>
      <c r="K298" s="13">
        <v>8565700</v>
      </c>
      <c r="L298" s="12">
        <v>12196000</v>
      </c>
      <c r="M298" s="12">
        <v>8618300</v>
      </c>
      <c r="N298" s="12">
        <v>7327200</v>
      </c>
      <c r="O298" s="13">
        <v>13153000</v>
      </c>
      <c r="P298" s="12">
        <v>9381700</v>
      </c>
      <c r="Q298" s="12">
        <v>9444700</v>
      </c>
      <c r="R298" s="12">
        <v>13861000</v>
      </c>
      <c r="S298" s="13">
        <v>9794400</v>
      </c>
      <c r="T298" s="12">
        <v>11488000</v>
      </c>
      <c r="U298" s="12">
        <v>10580000</v>
      </c>
      <c r="V298" s="12">
        <v>10879000</v>
      </c>
      <c r="W298" s="13">
        <v>9044200</v>
      </c>
      <c r="X298" s="14">
        <v>10933000</v>
      </c>
      <c r="Y298" s="14">
        <v>9254400</v>
      </c>
      <c r="Z298" s="14">
        <v>10133000</v>
      </c>
      <c r="AA298" s="13">
        <f>AVERAGE(AB298:AD298)</f>
        <v>10931066.666666666</v>
      </c>
      <c r="AB298" s="14">
        <v>12147000</v>
      </c>
      <c r="AC298" s="14">
        <v>10902000</v>
      </c>
      <c r="AD298" s="14">
        <v>9744200</v>
      </c>
      <c r="AE298" s="13">
        <v>11354000</v>
      </c>
      <c r="AF298" s="14">
        <v>12433000</v>
      </c>
      <c r="AG298" s="14">
        <v>9407100</v>
      </c>
      <c r="AH298" s="14">
        <v>9698600</v>
      </c>
      <c r="AI298" s="13">
        <v>9379100</v>
      </c>
      <c r="AJ298" s="14">
        <v>8091100</v>
      </c>
      <c r="AK298" s="14">
        <v>9668900</v>
      </c>
      <c r="AL298" s="14">
        <v>8430400</v>
      </c>
    </row>
    <row r="299" spans="1:38" ht="16" x14ac:dyDescent="0.2">
      <c r="A299" s="3" t="s">
        <v>1266</v>
      </c>
      <c r="B299" s="3" t="s">
        <v>1470</v>
      </c>
      <c r="C299" s="12">
        <v>13673000</v>
      </c>
      <c r="D299" s="12">
        <v>16453000</v>
      </c>
      <c r="E299" s="12">
        <v>23875000</v>
      </c>
      <c r="F299" s="12">
        <v>13702000</v>
      </c>
      <c r="G299" s="13">
        <v>12351000</v>
      </c>
      <c r="H299" s="12">
        <v>14013000</v>
      </c>
      <c r="I299" s="12">
        <v>11171000</v>
      </c>
      <c r="J299" s="12">
        <v>14468000</v>
      </c>
      <c r="K299" s="13">
        <v>12477000</v>
      </c>
      <c r="L299" s="12">
        <v>15600000</v>
      </c>
      <c r="M299" s="12">
        <v>14910000</v>
      </c>
      <c r="N299" s="12">
        <v>15681000</v>
      </c>
      <c r="O299" s="13">
        <v>13803000</v>
      </c>
      <c r="P299" s="12">
        <v>16770000</v>
      </c>
      <c r="Q299" s="12">
        <v>12142000</v>
      </c>
      <c r="R299" s="12">
        <v>13086000</v>
      </c>
      <c r="S299" s="13">
        <v>13640000</v>
      </c>
      <c r="T299" s="12">
        <v>16185000</v>
      </c>
      <c r="U299" s="12">
        <v>14330000</v>
      </c>
      <c r="V299" s="12">
        <v>13340000</v>
      </c>
      <c r="W299" s="13">
        <v>17382000</v>
      </c>
      <c r="X299" s="14">
        <v>12589000</v>
      </c>
      <c r="Y299" s="14">
        <v>15102000</v>
      </c>
      <c r="Z299" s="14">
        <v>19110000</v>
      </c>
      <c r="AA299" s="13">
        <v>14708000</v>
      </c>
      <c r="AB299" s="14">
        <v>12942000</v>
      </c>
      <c r="AC299" s="14">
        <v>13805000</v>
      </c>
      <c r="AD299" s="14">
        <v>14064000</v>
      </c>
      <c r="AE299" s="13">
        <v>16962000</v>
      </c>
      <c r="AF299" s="14">
        <v>16844000</v>
      </c>
      <c r="AG299" s="14">
        <v>15429000</v>
      </c>
      <c r="AH299" s="14">
        <v>17737000</v>
      </c>
      <c r="AI299" s="13">
        <v>8947900</v>
      </c>
      <c r="AJ299" s="14">
        <v>14406000</v>
      </c>
      <c r="AK299" s="14">
        <v>12794000</v>
      </c>
      <c r="AL299" s="14">
        <v>15678000</v>
      </c>
    </row>
    <row r="300" spans="1:38" ht="16" x14ac:dyDescent="0.2">
      <c r="A300" s="3" t="s">
        <v>1270</v>
      </c>
      <c r="B300" s="3" t="s">
        <v>1470</v>
      </c>
      <c r="C300" s="12">
        <v>5040000</v>
      </c>
      <c r="D300" s="12">
        <v>3214200</v>
      </c>
      <c r="E300" s="12">
        <v>7080400</v>
      </c>
      <c r="F300" s="12">
        <v>3396400</v>
      </c>
      <c r="G300" s="13">
        <v>6314500</v>
      </c>
      <c r="H300" s="12">
        <v>7637300</v>
      </c>
      <c r="I300" s="12">
        <v>6230100</v>
      </c>
      <c r="J300" s="12">
        <v>7144400</v>
      </c>
      <c r="K300" s="13">
        <v>4673200</v>
      </c>
      <c r="L300" s="12">
        <v>5335500</v>
      </c>
      <c r="M300" s="12">
        <v>6015400</v>
      </c>
      <c r="N300" s="12">
        <v>6079500</v>
      </c>
      <c r="O300" s="13">
        <v>5606400</v>
      </c>
      <c r="P300" s="12">
        <v>4801400</v>
      </c>
      <c r="Q300" s="12">
        <v>4345800</v>
      </c>
      <c r="R300" s="12">
        <v>5646600</v>
      </c>
      <c r="S300" s="13">
        <v>4776500</v>
      </c>
      <c r="T300" s="12">
        <v>4792100</v>
      </c>
      <c r="U300" s="12">
        <v>6696200</v>
      </c>
      <c r="V300" s="12">
        <v>6288300</v>
      </c>
      <c r="W300" s="13">
        <v>5326800</v>
      </c>
      <c r="X300" s="14">
        <v>5411900</v>
      </c>
      <c r="Y300" s="14">
        <v>6632300</v>
      </c>
      <c r="Z300" s="14">
        <v>9272400</v>
      </c>
      <c r="AA300" s="13">
        <v>5778400</v>
      </c>
      <c r="AB300" s="14">
        <v>5822100</v>
      </c>
      <c r="AC300" s="14">
        <v>6207600</v>
      </c>
      <c r="AD300" s="14">
        <v>5305500</v>
      </c>
      <c r="AE300" s="13">
        <v>4537000</v>
      </c>
      <c r="AF300" s="14">
        <v>5689600</v>
      </c>
      <c r="AG300" s="14">
        <v>3334700</v>
      </c>
      <c r="AH300" s="14">
        <v>4666600</v>
      </c>
      <c r="AI300" s="13">
        <v>5066300</v>
      </c>
      <c r="AJ300" s="14">
        <v>9438600</v>
      </c>
      <c r="AK300" s="14">
        <v>6129900</v>
      </c>
      <c r="AL300" s="14">
        <v>5200800</v>
      </c>
    </row>
    <row r="301" spans="1:38" ht="16" x14ac:dyDescent="0.2">
      <c r="A301" s="3" t="s">
        <v>1278</v>
      </c>
      <c r="B301" s="3" t="s">
        <v>1470</v>
      </c>
      <c r="C301" s="12">
        <v>30745000</v>
      </c>
      <c r="D301" s="12">
        <v>29503000</v>
      </c>
      <c r="E301" s="12">
        <v>35846000</v>
      </c>
      <c r="F301" s="12">
        <v>35141000</v>
      </c>
      <c r="G301" s="13">
        <v>31550000</v>
      </c>
      <c r="H301" s="12">
        <v>29316000</v>
      </c>
      <c r="I301" s="12">
        <v>38555000</v>
      </c>
      <c r="J301" s="12">
        <v>35845000</v>
      </c>
      <c r="K301" s="13">
        <v>34218000</v>
      </c>
      <c r="L301" s="12">
        <v>34445000</v>
      </c>
      <c r="M301" s="12">
        <v>34508000</v>
      </c>
      <c r="N301" s="12">
        <v>35229000</v>
      </c>
      <c r="O301" s="13">
        <v>41279000</v>
      </c>
      <c r="P301" s="12">
        <v>37544000</v>
      </c>
      <c r="Q301" s="12">
        <v>37487000</v>
      </c>
      <c r="R301" s="12">
        <v>45774000</v>
      </c>
      <c r="S301" s="13">
        <v>32458000</v>
      </c>
      <c r="T301" s="12">
        <v>38648000</v>
      </c>
      <c r="U301" s="12">
        <v>34525000</v>
      </c>
      <c r="V301" s="12">
        <v>38652000</v>
      </c>
      <c r="W301" s="13">
        <v>35609000</v>
      </c>
      <c r="X301" s="14">
        <v>34051000</v>
      </c>
      <c r="Y301" s="14">
        <v>31265000</v>
      </c>
      <c r="Z301" s="14">
        <v>37915000</v>
      </c>
      <c r="AA301" s="13">
        <v>28584000</v>
      </c>
      <c r="AB301" s="14">
        <v>40067000</v>
      </c>
      <c r="AC301" s="14">
        <v>42727000</v>
      </c>
      <c r="AD301" s="14">
        <v>34307000</v>
      </c>
      <c r="AE301" s="13">
        <v>34996000</v>
      </c>
      <c r="AF301" s="14">
        <v>39025000</v>
      </c>
      <c r="AG301" s="14">
        <v>38014000</v>
      </c>
      <c r="AH301" s="14">
        <v>38096000</v>
      </c>
      <c r="AI301" s="13">
        <v>43509000</v>
      </c>
      <c r="AJ301" s="14">
        <v>37796000</v>
      </c>
      <c r="AK301" s="14">
        <v>35684000</v>
      </c>
      <c r="AL301" s="14">
        <v>35617000</v>
      </c>
    </row>
    <row r="302" spans="1:38" ht="16" x14ac:dyDescent="0.2">
      <c r="A302" s="3" t="s">
        <v>1284</v>
      </c>
      <c r="B302" s="3" t="s">
        <v>1470</v>
      </c>
      <c r="C302" s="12">
        <v>6999000</v>
      </c>
      <c r="D302" s="12">
        <v>7302700</v>
      </c>
      <c r="E302" s="12">
        <v>6607500</v>
      </c>
      <c r="F302" s="12">
        <v>6745000</v>
      </c>
      <c r="G302" s="13">
        <v>7406900</v>
      </c>
      <c r="H302" s="12">
        <v>7018200</v>
      </c>
      <c r="I302" s="12">
        <v>10039000</v>
      </c>
      <c r="J302" s="12">
        <v>8610200</v>
      </c>
      <c r="K302" s="13">
        <v>8465700</v>
      </c>
      <c r="L302" s="12">
        <v>8119300</v>
      </c>
      <c r="M302" s="12">
        <v>8964300</v>
      </c>
      <c r="N302" s="12">
        <v>8034900</v>
      </c>
      <c r="O302" s="13">
        <v>8472600</v>
      </c>
      <c r="P302" s="12">
        <v>8286300</v>
      </c>
      <c r="Q302" s="12">
        <v>7611900</v>
      </c>
      <c r="R302" s="12">
        <v>6346300</v>
      </c>
      <c r="S302" s="13">
        <v>6579200</v>
      </c>
      <c r="T302" s="12">
        <v>7937200</v>
      </c>
      <c r="U302" s="12">
        <v>6183500</v>
      </c>
      <c r="V302" s="12">
        <v>7720600</v>
      </c>
      <c r="W302" s="13">
        <v>6394200</v>
      </c>
      <c r="X302" s="14">
        <v>8690600</v>
      </c>
      <c r="Y302" s="14">
        <v>5678900</v>
      </c>
      <c r="Z302" s="14">
        <v>6864400</v>
      </c>
      <c r="AA302" s="13">
        <v>8166200</v>
      </c>
      <c r="AB302" s="14">
        <v>8905400</v>
      </c>
      <c r="AC302" s="14">
        <v>7037800</v>
      </c>
      <c r="AD302" s="14">
        <v>6535000</v>
      </c>
      <c r="AE302" s="13">
        <v>8591700</v>
      </c>
      <c r="AF302" s="14">
        <v>9066700</v>
      </c>
      <c r="AG302" s="14">
        <v>6872000</v>
      </c>
      <c r="AH302" s="14">
        <v>6913100</v>
      </c>
      <c r="AI302" s="13">
        <v>7849800</v>
      </c>
      <c r="AJ302" s="14">
        <v>7281700</v>
      </c>
      <c r="AK302" s="14">
        <v>5819400</v>
      </c>
      <c r="AL302" s="14">
        <v>5981900</v>
      </c>
    </row>
    <row r="303" spans="1:38" ht="16" x14ac:dyDescent="0.2">
      <c r="A303" s="3" t="s">
        <v>1287</v>
      </c>
      <c r="B303" s="3" t="s">
        <v>1880</v>
      </c>
      <c r="C303" s="12">
        <v>43685000</v>
      </c>
      <c r="D303" s="12">
        <v>46599000</v>
      </c>
      <c r="E303" s="12">
        <v>46063000</v>
      </c>
      <c r="F303" s="12">
        <v>42862000</v>
      </c>
      <c r="G303" s="13">
        <v>52028000</v>
      </c>
      <c r="H303" s="12">
        <v>47505000</v>
      </c>
      <c r="I303" s="12">
        <v>50864000</v>
      </c>
      <c r="J303" s="12">
        <v>48164000</v>
      </c>
      <c r="K303" s="13">
        <v>52227000</v>
      </c>
      <c r="L303" s="12">
        <v>44163000</v>
      </c>
      <c r="M303" s="12">
        <v>40008000</v>
      </c>
      <c r="N303" s="12">
        <v>49033000</v>
      </c>
      <c r="O303" s="13">
        <v>51118000</v>
      </c>
      <c r="P303" s="12">
        <v>49615000</v>
      </c>
      <c r="Q303" s="12">
        <v>47143000</v>
      </c>
      <c r="R303" s="12">
        <v>54392000</v>
      </c>
      <c r="S303" s="13">
        <v>46608000</v>
      </c>
      <c r="T303" s="12">
        <v>50954000</v>
      </c>
      <c r="U303" s="12">
        <v>54528000</v>
      </c>
      <c r="V303" s="12">
        <v>47347000</v>
      </c>
      <c r="W303" s="13">
        <v>39219000</v>
      </c>
      <c r="X303" s="14">
        <v>57723000</v>
      </c>
      <c r="Y303" s="14">
        <v>54930000</v>
      </c>
      <c r="Z303" s="14">
        <v>43758000</v>
      </c>
      <c r="AA303" s="13">
        <v>25902000</v>
      </c>
      <c r="AB303" s="14">
        <v>49163000</v>
      </c>
      <c r="AC303" s="14">
        <v>54169000</v>
      </c>
      <c r="AD303" s="14">
        <v>42785000</v>
      </c>
      <c r="AE303" s="13">
        <v>40182000</v>
      </c>
      <c r="AF303" s="14">
        <v>32353000</v>
      </c>
      <c r="AG303" s="14">
        <v>39297000</v>
      </c>
      <c r="AH303" s="14">
        <v>41945000</v>
      </c>
      <c r="AI303" s="13">
        <v>42245000</v>
      </c>
      <c r="AJ303" s="14">
        <v>41432000</v>
      </c>
      <c r="AK303" s="14">
        <v>42990000</v>
      </c>
      <c r="AL303" s="14">
        <f>AVERAGE(AI303:AK303)</f>
        <v>42222333.333333336</v>
      </c>
    </row>
    <row r="304" spans="1:38" ht="16" x14ac:dyDescent="0.2">
      <c r="A304" s="3" t="s">
        <v>1288</v>
      </c>
      <c r="B304" s="3" t="s">
        <v>1470</v>
      </c>
      <c r="C304" s="12">
        <v>8786500</v>
      </c>
      <c r="D304" s="12">
        <v>8389900</v>
      </c>
      <c r="E304" s="12">
        <v>9198600</v>
      </c>
      <c r="F304" s="12">
        <v>10266000</v>
      </c>
      <c r="G304" s="13">
        <f>AVERAGE(H304:J304)</f>
        <v>11475333.333333334</v>
      </c>
      <c r="H304" s="12">
        <v>11673000</v>
      </c>
      <c r="I304" s="12">
        <v>10955000</v>
      </c>
      <c r="J304" s="12">
        <v>11798000</v>
      </c>
      <c r="K304" s="13">
        <v>8677300</v>
      </c>
      <c r="L304" s="12">
        <v>10641000</v>
      </c>
      <c r="M304" s="12">
        <v>11500000</v>
      </c>
      <c r="N304" s="12">
        <v>7300700</v>
      </c>
      <c r="O304" s="13">
        <v>9411200</v>
      </c>
      <c r="P304" s="12">
        <v>11196000</v>
      </c>
      <c r="Q304" s="12">
        <v>15134000</v>
      </c>
      <c r="R304" s="12">
        <v>9855500</v>
      </c>
      <c r="S304" s="13">
        <v>10016000</v>
      </c>
      <c r="T304" s="12">
        <v>12524000</v>
      </c>
      <c r="U304" s="12">
        <v>5629400</v>
      </c>
      <c r="V304" s="12">
        <v>11784000</v>
      </c>
      <c r="W304" s="13">
        <v>8726700</v>
      </c>
      <c r="X304" s="14">
        <v>8885366.6699999999</v>
      </c>
      <c r="Y304" s="14">
        <v>7759400</v>
      </c>
      <c r="Z304" s="14">
        <v>10170000</v>
      </c>
      <c r="AA304" s="13">
        <v>9178700</v>
      </c>
      <c r="AB304" s="14">
        <v>13355000</v>
      </c>
      <c r="AC304" s="14">
        <v>11302000</v>
      </c>
      <c r="AD304" s="14">
        <v>7513100</v>
      </c>
      <c r="AE304" s="13">
        <v>10188000</v>
      </c>
      <c r="AF304" s="14">
        <v>12748000</v>
      </c>
      <c r="AG304" s="14">
        <v>9800000</v>
      </c>
      <c r="AH304" s="14">
        <v>8864500</v>
      </c>
      <c r="AI304" s="13">
        <v>11602000</v>
      </c>
      <c r="AJ304" s="14">
        <v>7387700</v>
      </c>
      <c r="AK304" s="14">
        <v>11447000</v>
      </c>
      <c r="AL304" s="14">
        <v>10037000</v>
      </c>
    </row>
    <row r="305" spans="1:38" ht="16" x14ac:dyDescent="0.2">
      <c r="A305" s="3" t="s">
        <v>1289</v>
      </c>
      <c r="B305" s="3" t="s">
        <v>1470</v>
      </c>
      <c r="C305" s="12">
        <v>0</v>
      </c>
      <c r="D305" s="12">
        <v>0</v>
      </c>
      <c r="E305" s="12">
        <v>0</v>
      </c>
      <c r="F305" s="12">
        <v>0</v>
      </c>
      <c r="G305" s="13">
        <v>0</v>
      </c>
      <c r="H305" s="12">
        <v>0</v>
      </c>
      <c r="I305" s="12">
        <v>0</v>
      </c>
      <c r="J305" s="12">
        <v>0</v>
      </c>
      <c r="K305" s="13">
        <v>0</v>
      </c>
      <c r="L305" s="12">
        <v>0</v>
      </c>
      <c r="M305" s="12">
        <v>0</v>
      </c>
      <c r="N305" s="12">
        <v>0</v>
      </c>
      <c r="O305" s="13">
        <v>0</v>
      </c>
      <c r="P305" s="12">
        <v>0</v>
      </c>
      <c r="Q305" s="12">
        <v>0</v>
      </c>
      <c r="R305" s="12">
        <v>0</v>
      </c>
      <c r="S305" s="13">
        <v>0</v>
      </c>
      <c r="T305" s="12">
        <v>0</v>
      </c>
      <c r="U305" s="12">
        <v>0</v>
      </c>
      <c r="V305" s="12">
        <v>0</v>
      </c>
      <c r="W305" s="13">
        <v>0</v>
      </c>
      <c r="X305" s="14">
        <v>0</v>
      </c>
      <c r="Y305" s="14">
        <v>0</v>
      </c>
      <c r="Z305" s="14">
        <v>0</v>
      </c>
      <c r="AA305" s="13">
        <v>0</v>
      </c>
      <c r="AB305" s="14">
        <v>0</v>
      </c>
      <c r="AC305" s="14">
        <v>0</v>
      </c>
      <c r="AD305" s="14">
        <v>0</v>
      </c>
      <c r="AE305" s="13">
        <v>5515200</v>
      </c>
      <c r="AF305" s="14">
        <v>4406900</v>
      </c>
      <c r="AG305" s="14">
        <v>8121900</v>
      </c>
      <c r="AH305" s="14">
        <v>6014666.6699999999</v>
      </c>
      <c r="AI305" s="13">
        <v>0</v>
      </c>
      <c r="AJ305" s="14">
        <v>0</v>
      </c>
      <c r="AK305" s="14">
        <v>0</v>
      </c>
      <c r="AL305" s="14">
        <v>0</v>
      </c>
    </row>
    <row r="306" spans="1:38" ht="16" x14ac:dyDescent="0.2">
      <c r="A306" s="3" t="s">
        <v>1296</v>
      </c>
      <c r="B306" s="3" t="s">
        <v>1883</v>
      </c>
      <c r="C306" s="12">
        <v>9035200</v>
      </c>
      <c r="D306" s="12">
        <v>8410000</v>
      </c>
      <c r="E306" s="12">
        <v>11039000</v>
      </c>
      <c r="F306" s="12">
        <v>8677700</v>
      </c>
      <c r="G306" s="13">
        <v>9499700</v>
      </c>
      <c r="H306" s="12">
        <v>8236800</v>
      </c>
      <c r="I306" s="12">
        <v>13099000</v>
      </c>
      <c r="J306" s="12">
        <v>13433000</v>
      </c>
      <c r="K306" s="13">
        <v>9252800</v>
      </c>
      <c r="L306" s="12">
        <v>8277500</v>
      </c>
      <c r="M306" s="12">
        <v>13406000</v>
      </c>
      <c r="N306" s="12">
        <v>8979400</v>
      </c>
      <c r="O306" s="13">
        <v>8208100</v>
      </c>
      <c r="P306" s="12">
        <v>10292000</v>
      </c>
      <c r="Q306" s="12">
        <v>9492600</v>
      </c>
      <c r="R306" s="12">
        <v>6815900</v>
      </c>
      <c r="S306" s="13">
        <v>9299600</v>
      </c>
      <c r="T306" s="12">
        <v>7874900</v>
      </c>
      <c r="U306" s="12">
        <v>6417000</v>
      </c>
      <c r="V306" s="12">
        <v>8673400</v>
      </c>
      <c r="W306" s="13">
        <v>8684200</v>
      </c>
      <c r="X306" s="14">
        <v>8890500</v>
      </c>
      <c r="Y306" s="14">
        <f>AVERAGE(W306:X306,Z306)</f>
        <v>8843000</v>
      </c>
      <c r="Z306" s="14">
        <v>8954300</v>
      </c>
      <c r="AA306" s="13">
        <v>5465000</v>
      </c>
      <c r="AB306" s="14">
        <v>8526300</v>
      </c>
      <c r="AC306" s="14">
        <v>7363300</v>
      </c>
      <c r="AD306" s="14">
        <v>8736000</v>
      </c>
      <c r="AE306" s="13">
        <v>7707800</v>
      </c>
      <c r="AF306" s="14">
        <v>6736900</v>
      </c>
      <c r="AG306" s="14">
        <v>8639700</v>
      </c>
      <c r="AH306" s="14">
        <v>8044300</v>
      </c>
      <c r="AI306" s="13">
        <v>8561100</v>
      </c>
      <c r="AJ306" s="14">
        <v>7862200</v>
      </c>
      <c r="AK306" s="14">
        <v>9248200</v>
      </c>
      <c r="AL306" s="14">
        <v>11087000</v>
      </c>
    </row>
    <row r="307" spans="1:38" ht="16" x14ac:dyDescent="0.2">
      <c r="A307" s="3" t="s">
        <v>1299</v>
      </c>
      <c r="B307" s="3" t="s">
        <v>1470</v>
      </c>
      <c r="C307" s="12">
        <v>170520000</v>
      </c>
      <c r="D307" s="12">
        <v>167530000</v>
      </c>
      <c r="E307" s="12">
        <v>168790000</v>
      </c>
      <c r="F307" s="12">
        <f>AVERAGE(C307:E307)</f>
        <v>168946666.66666666</v>
      </c>
      <c r="G307" s="13">
        <v>189990000</v>
      </c>
      <c r="H307" s="12">
        <v>203000000</v>
      </c>
      <c r="I307" s="12">
        <v>194420000</v>
      </c>
      <c r="J307" s="12">
        <v>185920000</v>
      </c>
      <c r="K307" s="13">
        <v>189000000</v>
      </c>
      <c r="L307" s="12">
        <v>203790000</v>
      </c>
      <c r="M307" s="12">
        <v>176840000</v>
      </c>
      <c r="N307" s="12">
        <v>180980000</v>
      </c>
      <c r="O307" s="13">
        <v>202540000</v>
      </c>
      <c r="P307" s="12">
        <v>193370000</v>
      </c>
      <c r="Q307" s="12">
        <v>186080000</v>
      </c>
      <c r="R307" s="12">
        <v>214320000</v>
      </c>
      <c r="S307" s="13">
        <v>196190000</v>
      </c>
      <c r="T307" s="12">
        <v>231330000</v>
      </c>
      <c r="U307" s="12">
        <v>212170000</v>
      </c>
      <c r="V307" s="12">
        <v>215140000</v>
      </c>
      <c r="W307" s="13">
        <v>174060000</v>
      </c>
      <c r="X307" s="14">
        <v>197620000</v>
      </c>
      <c r="Y307" s="14">
        <v>152540000</v>
      </c>
      <c r="Z307" s="14">
        <v>162020000</v>
      </c>
      <c r="AA307" s="13">
        <v>141280000</v>
      </c>
      <c r="AB307" s="14">
        <v>204190000</v>
      </c>
      <c r="AC307" s="14">
        <v>195340000</v>
      </c>
      <c r="AD307" s="14">
        <v>184910000</v>
      </c>
      <c r="AE307" s="13">
        <v>162480000</v>
      </c>
      <c r="AF307" s="14">
        <v>143270000</v>
      </c>
      <c r="AG307" s="14">
        <v>178600000</v>
      </c>
      <c r="AH307" s="14">
        <v>155730000</v>
      </c>
      <c r="AI307" s="13">
        <v>201260000</v>
      </c>
      <c r="AJ307" s="14">
        <v>186600000</v>
      </c>
      <c r="AK307" s="14">
        <v>192340000</v>
      </c>
      <c r="AL307" s="14">
        <v>188660000</v>
      </c>
    </row>
    <row r="308" spans="1:38" ht="16" x14ac:dyDescent="0.2">
      <c r="A308" s="3" t="s">
        <v>1300</v>
      </c>
      <c r="B308" s="3" t="s">
        <v>1470</v>
      </c>
      <c r="C308" s="12">
        <v>17611000</v>
      </c>
      <c r="D308" s="12">
        <v>15894000</v>
      </c>
      <c r="E308" s="12">
        <v>17250000</v>
      </c>
      <c r="F308" s="12">
        <v>19227000</v>
      </c>
      <c r="G308" s="13">
        <v>15844000</v>
      </c>
      <c r="H308" s="12">
        <v>18343000</v>
      </c>
      <c r="I308" s="12">
        <v>23135000</v>
      </c>
      <c r="J308" s="12">
        <v>20025000</v>
      </c>
      <c r="K308" s="13">
        <v>18741000</v>
      </c>
      <c r="L308" s="12">
        <v>22880000</v>
      </c>
      <c r="M308" s="12">
        <v>20491000</v>
      </c>
      <c r="N308" s="12">
        <v>20611000</v>
      </c>
      <c r="O308" s="13">
        <v>18489000</v>
      </c>
      <c r="P308" s="12">
        <v>17790000</v>
      </c>
      <c r="Q308" s="12">
        <v>18040000</v>
      </c>
      <c r="R308" s="12">
        <f>AVERAGE(O308:Q308)</f>
        <v>18106333.333333332</v>
      </c>
      <c r="S308" s="13">
        <v>20434000</v>
      </c>
      <c r="T308" s="12">
        <v>17335000</v>
      </c>
      <c r="U308" s="12">
        <v>25675000</v>
      </c>
      <c r="V308" s="12">
        <v>20953000</v>
      </c>
      <c r="W308" s="13">
        <v>17246000</v>
      </c>
      <c r="X308" s="14">
        <v>20554000</v>
      </c>
      <c r="Y308" s="14">
        <v>22265000</v>
      </c>
      <c r="Z308" s="14">
        <v>20255000</v>
      </c>
      <c r="AA308" s="13">
        <v>15707000</v>
      </c>
      <c r="AB308" s="14">
        <v>17735000</v>
      </c>
      <c r="AC308" s="14">
        <v>27623000</v>
      </c>
      <c r="AD308" s="14">
        <v>18644000</v>
      </c>
      <c r="AE308" s="13">
        <v>20739000</v>
      </c>
      <c r="AF308" s="14">
        <v>15934000</v>
      </c>
      <c r="AG308" s="14">
        <v>27974000</v>
      </c>
      <c r="AH308" s="14">
        <v>19996000</v>
      </c>
      <c r="AI308" s="13">
        <v>21920000</v>
      </c>
      <c r="AJ308" s="14">
        <v>14294000</v>
      </c>
      <c r="AK308" s="14">
        <v>16073000</v>
      </c>
      <c r="AL308" s="14">
        <v>18867000</v>
      </c>
    </row>
    <row r="309" spans="1:38" ht="16" x14ac:dyDescent="0.2">
      <c r="A309" s="3" t="s">
        <v>1302</v>
      </c>
      <c r="B309" s="3" t="s">
        <v>1929</v>
      </c>
      <c r="C309" s="12">
        <v>3175500</v>
      </c>
      <c r="D309" s="12">
        <v>3079000</v>
      </c>
      <c r="E309" s="12">
        <v>2717700</v>
      </c>
      <c r="F309" s="12">
        <v>4006600</v>
      </c>
      <c r="G309" s="13">
        <v>3083000</v>
      </c>
      <c r="H309" s="12">
        <v>3170600</v>
      </c>
      <c r="I309" s="12">
        <v>3538400</v>
      </c>
      <c r="J309" s="12">
        <v>4361600</v>
      </c>
      <c r="K309" s="13">
        <f>AVERAGE(L309:N309)</f>
        <v>3466366.6666666665</v>
      </c>
      <c r="L309" s="12">
        <v>3442600</v>
      </c>
      <c r="M309" s="12">
        <v>3357900</v>
      </c>
      <c r="N309" s="12">
        <v>3598600</v>
      </c>
      <c r="O309" s="13">
        <v>2519300</v>
      </c>
      <c r="P309" s="12">
        <v>3786800</v>
      </c>
      <c r="Q309" s="12">
        <v>3884100</v>
      </c>
      <c r="R309" s="12">
        <v>4332000</v>
      </c>
      <c r="S309" s="13">
        <v>3094600</v>
      </c>
      <c r="T309" s="12">
        <v>3575000</v>
      </c>
      <c r="U309" s="12">
        <v>3431400</v>
      </c>
      <c r="V309" s="12">
        <v>3419800</v>
      </c>
      <c r="W309" s="13">
        <v>3090300</v>
      </c>
      <c r="X309" s="14">
        <v>3027500</v>
      </c>
      <c r="Y309" s="14">
        <v>2399000</v>
      </c>
      <c r="Z309" s="14">
        <v>2510900</v>
      </c>
      <c r="AA309" s="13">
        <v>8013800</v>
      </c>
      <c r="AB309" s="14">
        <v>2282100</v>
      </c>
      <c r="AC309" s="14">
        <v>4089300</v>
      </c>
      <c r="AD309" s="14">
        <v>3883700</v>
      </c>
      <c r="AE309" s="13">
        <v>3605900</v>
      </c>
      <c r="AF309" s="14">
        <v>3734200</v>
      </c>
      <c r="AG309" s="14">
        <v>3747900</v>
      </c>
      <c r="AH309" s="14">
        <v>3683800</v>
      </c>
      <c r="AI309" s="13">
        <v>3465700</v>
      </c>
      <c r="AJ309" s="14">
        <v>3805100</v>
      </c>
      <c r="AK309" s="14">
        <v>2911000</v>
      </c>
      <c r="AL309" s="14">
        <v>2703300</v>
      </c>
    </row>
    <row r="310" spans="1:38" ht="16" x14ac:dyDescent="0.2">
      <c r="A310" s="3" t="s">
        <v>1304</v>
      </c>
      <c r="B310" s="3" t="s">
        <v>1470</v>
      </c>
      <c r="C310" s="12">
        <v>20744000</v>
      </c>
      <c r="D310" s="12">
        <v>18713000</v>
      </c>
      <c r="E310" s="12">
        <v>16627000</v>
      </c>
      <c r="F310" s="12">
        <v>28050000</v>
      </c>
      <c r="G310" s="13">
        <v>29735000</v>
      </c>
      <c r="H310" s="12">
        <v>22357000</v>
      </c>
      <c r="I310" s="12">
        <v>28872000</v>
      </c>
      <c r="J310" s="12">
        <v>28334000</v>
      </c>
      <c r="K310" s="13">
        <v>30089000</v>
      </c>
      <c r="L310" s="12">
        <v>22443000</v>
      </c>
      <c r="M310" s="12">
        <v>25644000</v>
      </c>
      <c r="N310" s="12">
        <v>26262000</v>
      </c>
      <c r="O310" s="13">
        <v>19651000</v>
      </c>
      <c r="P310" s="12">
        <v>24213000</v>
      </c>
      <c r="Q310" s="12">
        <v>19516000</v>
      </c>
      <c r="R310" s="12">
        <v>16512000</v>
      </c>
      <c r="S310" s="13">
        <v>19380000</v>
      </c>
      <c r="T310" s="12">
        <v>17992000</v>
      </c>
      <c r="U310" s="12">
        <v>17142000</v>
      </c>
      <c r="V310" s="12">
        <v>27231000</v>
      </c>
      <c r="W310" s="13">
        <v>25118000</v>
      </c>
      <c r="X310" s="14">
        <v>24030000</v>
      </c>
      <c r="Y310" s="14">
        <v>22543000</v>
      </c>
      <c r="Z310" s="14">
        <v>28006000</v>
      </c>
      <c r="AA310" s="13">
        <v>25811000</v>
      </c>
      <c r="AB310" s="14">
        <v>19175000</v>
      </c>
      <c r="AC310" s="14">
        <v>20705000</v>
      </c>
      <c r="AD310" s="14">
        <v>20814000</v>
      </c>
      <c r="AE310" s="13">
        <v>14612000</v>
      </c>
      <c r="AF310" s="14">
        <v>17133000</v>
      </c>
      <c r="AG310" s="14">
        <v>22970000</v>
      </c>
      <c r="AH310" s="14">
        <v>20687000</v>
      </c>
      <c r="AI310" s="13">
        <v>23576000</v>
      </c>
      <c r="AJ310" s="14">
        <v>28850000</v>
      </c>
      <c r="AK310" s="14">
        <v>20204000</v>
      </c>
      <c r="AL310" s="14">
        <v>20099000</v>
      </c>
    </row>
    <row r="311" spans="1:38" ht="16" x14ac:dyDescent="0.2">
      <c r="A311" s="3" t="s">
        <v>1305</v>
      </c>
      <c r="B311" s="3" t="s">
        <v>1470</v>
      </c>
      <c r="C311" s="12">
        <v>3564900</v>
      </c>
      <c r="D311" s="12">
        <v>4645100</v>
      </c>
      <c r="E311" s="12">
        <v>4942000</v>
      </c>
      <c r="F311" s="12">
        <v>5558200</v>
      </c>
      <c r="G311" s="13">
        <v>4279300</v>
      </c>
      <c r="H311" s="12">
        <v>4450600</v>
      </c>
      <c r="I311" s="12">
        <v>6653100</v>
      </c>
      <c r="J311" s="12">
        <v>5017900</v>
      </c>
      <c r="K311" s="13">
        <v>5624100</v>
      </c>
      <c r="L311" s="12">
        <v>6815300</v>
      </c>
      <c r="M311" s="12">
        <v>5810800</v>
      </c>
      <c r="N311" s="12">
        <v>5229500</v>
      </c>
      <c r="O311" s="13">
        <v>5583300</v>
      </c>
      <c r="P311" s="12">
        <v>5006000</v>
      </c>
      <c r="Q311" s="12">
        <v>4830900</v>
      </c>
      <c r="R311" s="12">
        <v>3800900</v>
      </c>
      <c r="S311" s="13">
        <v>5049900</v>
      </c>
      <c r="T311" s="12">
        <v>4332600</v>
      </c>
      <c r="U311" s="12">
        <v>5036900</v>
      </c>
      <c r="V311" s="12">
        <v>5258500</v>
      </c>
      <c r="W311" s="13">
        <v>4657700</v>
      </c>
      <c r="X311" s="14">
        <v>4632100</v>
      </c>
      <c r="Y311" s="14">
        <v>4592000</v>
      </c>
      <c r="Z311" s="14">
        <f>AVERAGE(W311:Y311)</f>
        <v>4627266.666666667</v>
      </c>
      <c r="AA311" s="13">
        <v>4638800</v>
      </c>
      <c r="AB311" s="14">
        <v>5249500</v>
      </c>
      <c r="AC311" s="14">
        <v>3604900</v>
      </c>
      <c r="AD311" s="14">
        <v>4502700</v>
      </c>
      <c r="AE311" s="13">
        <v>3151600</v>
      </c>
      <c r="AF311" s="14">
        <v>3257800</v>
      </c>
      <c r="AG311" s="14">
        <v>5098000</v>
      </c>
      <c r="AH311" s="14">
        <v>3963900</v>
      </c>
      <c r="AI311" s="13">
        <v>5512200</v>
      </c>
      <c r="AJ311" s="14">
        <v>5213900</v>
      </c>
      <c r="AK311" s="14">
        <v>5017100</v>
      </c>
      <c r="AL311" s="14">
        <v>3459200</v>
      </c>
    </row>
    <row r="312" spans="1:38" ht="16" x14ac:dyDescent="0.2">
      <c r="A312" s="3" t="s">
        <v>1308</v>
      </c>
      <c r="B312" s="3" t="s">
        <v>1470</v>
      </c>
      <c r="C312" s="12">
        <v>5588400</v>
      </c>
      <c r="D312" s="12">
        <v>5519800</v>
      </c>
      <c r="E312" s="12">
        <v>4719200</v>
      </c>
      <c r="F312" s="12">
        <v>6173000</v>
      </c>
      <c r="G312" s="13">
        <v>6512700</v>
      </c>
      <c r="H312" s="12">
        <v>7759100</v>
      </c>
      <c r="I312" s="12">
        <v>10285000</v>
      </c>
      <c r="J312" s="12">
        <v>8241800</v>
      </c>
      <c r="K312" s="13">
        <v>7183700</v>
      </c>
      <c r="L312" s="12">
        <v>7327600</v>
      </c>
      <c r="M312" s="12">
        <v>7008700</v>
      </c>
      <c r="N312" s="12">
        <v>5896900</v>
      </c>
      <c r="O312" s="13">
        <v>7126800</v>
      </c>
      <c r="P312" s="12">
        <v>7926400</v>
      </c>
      <c r="Q312" s="12">
        <v>6181200</v>
      </c>
      <c r="R312" s="12">
        <v>6874400</v>
      </c>
      <c r="S312" s="13">
        <v>5462500</v>
      </c>
      <c r="T312" s="12">
        <v>6530000</v>
      </c>
      <c r="U312" s="12">
        <v>5163800</v>
      </c>
      <c r="V312" s="12">
        <v>6158500</v>
      </c>
      <c r="W312" s="13">
        <v>6346300</v>
      </c>
      <c r="X312" s="14">
        <v>8719600</v>
      </c>
      <c r="Y312" s="14">
        <v>6396400</v>
      </c>
      <c r="Z312" s="14">
        <v>7011600</v>
      </c>
      <c r="AA312" s="13">
        <v>8068800</v>
      </c>
      <c r="AB312" s="14">
        <v>7672800</v>
      </c>
      <c r="AC312" s="14">
        <v>6737500</v>
      </c>
      <c r="AD312" s="14">
        <v>6669700</v>
      </c>
      <c r="AE312" s="13">
        <v>5557000</v>
      </c>
      <c r="AF312" s="14">
        <v>4636400</v>
      </c>
      <c r="AG312" s="14">
        <v>6335000</v>
      </c>
      <c r="AH312" s="14">
        <v>6970800</v>
      </c>
      <c r="AI312" s="13">
        <v>7277100</v>
      </c>
      <c r="AJ312" s="14">
        <v>6802200</v>
      </c>
      <c r="AK312" s="14">
        <v>6984800</v>
      </c>
      <c r="AL312" s="14">
        <v>5845600</v>
      </c>
    </row>
    <row r="313" spans="1:38" ht="16" x14ac:dyDescent="0.2">
      <c r="A313" s="3" t="s">
        <v>1309</v>
      </c>
      <c r="B313" s="3" t="s">
        <v>1868</v>
      </c>
      <c r="C313" s="12">
        <v>3754300</v>
      </c>
      <c r="D313" s="12">
        <v>11040000</v>
      </c>
      <c r="E313" s="12">
        <v>6983900</v>
      </c>
      <c r="F313" s="12">
        <v>6434800</v>
      </c>
      <c r="G313" s="13">
        <v>2629900</v>
      </c>
      <c r="H313" s="12">
        <v>6235300</v>
      </c>
      <c r="I313" s="12">
        <v>3284900</v>
      </c>
      <c r="J313" s="12">
        <v>5323600</v>
      </c>
      <c r="K313" s="13">
        <v>5726100</v>
      </c>
      <c r="L313" s="12">
        <v>5498666.6670000004</v>
      </c>
      <c r="M313" s="12">
        <v>5502000</v>
      </c>
      <c r="N313" s="12">
        <v>5267900</v>
      </c>
      <c r="O313" s="13">
        <v>7784800</v>
      </c>
      <c r="P313" s="12">
        <v>4786500</v>
      </c>
      <c r="Q313" s="12">
        <v>5946766.6699999999</v>
      </c>
      <c r="R313" s="12">
        <v>5269000</v>
      </c>
      <c r="S313" s="13">
        <v>5754000</v>
      </c>
      <c r="T313" s="12">
        <v>8381600</v>
      </c>
      <c r="U313" s="12">
        <v>6048933.3300000001</v>
      </c>
      <c r="V313" s="12">
        <v>4011200</v>
      </c>
      <c r="W313" s="13">
        <v>9115200</v>
      </c>
      <c r="X313" s="14">
        <v>8605600</v>
      </c>
      <c r="Y313" s="14">
        <v>8303800</v>
      </c>
      <c r="Z313" s="14">
        <v>5565600</v>
      </c>
      <c r="AA313" s="13">
        <v>6115600</v>
      </c>
      <c r="AB313" s="14">
        <v>4920600</v>
      </c>
      <c r="AC313" s="14">
        <v>6932066.6699999999</v>
      </c>
      <c r="AD313" s="14">
        <v>9760000</v>
      </c>
      <c r="AE313" s="13">
        <v>0</v>
      </c>
      <c r="AF313" s="14">
        <v>0</v>
      </c>
      <c r="AG313" s="14">
        <v>0</v>
      </c>
      <c r="AH313" s="14">
        <v>0</v>
      </c>
      <c r="AI313" s="13">
        <v>3534700</v>
      </c>
      <c r="AJ313" s="14">
        <v>4477600</v>
      </c>
      <c r="AK313" s="14">
        <v>4343500</v>
      </c>
      <c r="AL313" s="14">
        <v>5018200</v>
      </c>
    </row>
    <row r="314" spans="1:38" ht="16" x14ac:dyDescent="0.2">
      <c r="A314" s="3" t="s">
        <v>1310</v>
      </c>
      <c r="B314" s="3" t="s">
        <v>1470</v>
      </c>
      <c r="C314" s="12">
        <v>25037000</v>
      </c>
      <c r="D314" s="12">
        <v>23752000</v>
      </c>
      <c r="E314" s="12">
        <v>23763000</v>
      </c>
      <c r="F314" s="12">
        <v>26733000</v>
      </c>
      <c r="G314" s="13">
        <v>27705000</v>
      </c>
      <c r="H314" s="12">
        <v>25737000</v>
      </c>
      <c r="I314" s="12">
        <v>31259000</v>
      </c>
      <c r="J314" s="12">
        <v>31696000</v>
      </c>
      <c r="K314" s="13">
        <v>29079000</v>
      </c>
      <c r="L314" s="12">
        <v>25584000</v>
      </c>
      <c r="M314" s="12">
        <v>31625000</v>
      </c>
      <c r="N314" s="12">
        <v>25388000</v>
      </c>
      <c r="O314" s="13">
        <v>25199000</v>
      </c>
      <c r="P314" s="12">
        <v>27393000</v>
      </c>
      <c r="Q314" s="12">
        <v>25732000</v>
      </c>
      <c r="R314" s="12">
        <v>26328000</v>
      </c>
      <c r="S314" s="13">
        <v>23698000</v>
      </c>
      <c r="T314" s="12">
        <v>26807000</v>
      </c>
      <c r="U314" s="12">
        <v>29322000</v>
      </c>
      <c r="V314" s="12">
        <v>27336000</v>
      </c>
      <c r="W314" s="13">
        <v>23148000</v>
      </c>
      <c r="X314" s="14">
        <v>23814000</v>
      </c>
      <c r="Y314" s="14">
        <v>23330000</v>
      </c>
      <c r="Z314" s="14">
        <v>24526000</v>
      </c>
      <c r="AA314" s="13">
        <v>30646000</v>
      </c>
      <c r="AB314" s="14">
        <v>26393000</v>
      </c>
      <c r="AC314" s="14">
        <v>28021000</v>
      </c>
      <c r="AD314" s="14">
        <v>28469000</v>
      </c>
      <c r="AE314" s="13">
        <v>20631000</v>
      </c>
      <c r="AF314" s="14">
        <v>27436000</v>
      </c>
      <c r="AG314" s="14">
        <v>25414000</v>
      </c>
      <c r="AH314" s="14">
        <v>22452000</v>
      </c>
      <c r="AI314" s="13">
        <v>24108000</v>
      </c>
      <c r="AJ314" s="14">
        <v>24643000</v>
      </c>
      <c r="AK314" s="14">
        <v>27251000</v>
      </c>
      <c r="AL314" s="14">
        <v>26255000</v>
      </c>
    </row>
    <row r="315" spans="1:38" ht="16" x14ac:dyDescent="0.2">
      <c r="A315" s="3" t="s">
        <v>1315</v>
      </c>
      <c r="B315" s="3" t="s">
        <v>1470</v>
      </c>
      <c r="C315" s="12">
        <v>19454000</v>
      </c>
      <c r="D315" s="12">
        <v>21125000</v>
      </c>
      <c r="E315" s="12">
        <v>16728000</v>
      </c>
      <c r="F315" s="12">
        <v>22575000</v>
      </c>
      <c r="G315" s="13">
        <v>18663000</v>
      </c>
      <c r="H315" s="12">
        <v>21031000</v>
      </c>
      <c r="I315" s="12">
        <v>20918000</v>
      </c>
      <c r="J315" s="12">
        <v>16828000</v>
      </c>
      <c r="K315" s="13">
        <v>17574000</v>
      </c>
      <c r="L315" s="12">
        <v>21210000</v>
      </c>
      <c r="M315" s="12">
        <v>16805000</v>
      </c>
      <c r="N315" s="12">
        <v>22768000</v>
      </c>
      <c r="O315" s="13">
        <v>18349000</v>
      </c>
      <c r="P315" s="12">
        <v>22072000</v>
      </c>
      <c r="Q315" s="12">
        <v>20425000</v>
      </c>
      <c r="R315" s="12">
        <v>20543000</v>
      </c>
      <c r="S315" s="13">
        <v>21389000</v>
      </c>
      <c r="T315" s="12">
        <v>21676000</v>
      </c>
      <c r="U315" s="12">
        <v>19969000</v>
      </c>
      <c r="V315" s="12">
        <v>18654000</v>
      </c>
      <c r="W315" s="13">
        <v>23623000</v>
      </c>
      <c r="X315" s="14">
        <v>17377000</v>
      </c>
      <c r="Y315" s="14">
        <v>19347000</v>
      </c>
      <c r="Z315" s="14">
        <v>17215000</v>
      </c>
      <c r="AA315" s="13">
        <f>AVERAGE(AB315:AD315)</f>
        <v>19207000</v>
      </c>
      <c r="AB315" s="14">
        <v>20280000</v>
      </c>
      <c r="AC315" s="14">
        <v>18177000</v>
      </c>
      <c r="AD315" s="14">
        <v>19164000</v>
      </c>
      <c r="AE315" s="13">
        <v>19234000</v>
      </c>
      <c r="AF315" s="14">
        <v>22186000</v>
      </c>
      <c r="AG315" s="14">
        <v>19836000</v>
      </c>
      <c r="AH315" s="14">
        <v>20159000</v>
      </c>
      <c r="AI315" s="13">
        <v>19036000</v>
      </c>
      <c r="AJ315" s="14">
        <v>19887000</v>
      </c>
      <c r="AK315" s="14">
        <v>17438000</v>
      </c>
      <c r="AL315" s="14">
        <v>13031000</v>
      </c>
    </row>
    <row r="316" spans="1:38" ht="16" x14ac:dyDescent="0.2">
      <c r="A316" s="3" t="s">
        <v>1316</v>
      </c>
      <c r="B316" s="3" t="s">
        <v>1470</v>
      </c>
      <c r="C316" s="12">
        <v>9695600</v>
      </c>
      <c r="D316" s="12">
        <v>9154400</v>
      </c>
      <c r="E316" s="12">
        <v>10951000</v>
      </c>
      <c r="F316" s="12">
        <v>5439300</v>
      </c>
      <c r="G316" s="13">
        <v>7507500</v>
      </c>
      <c r="H316" s="12">
        <v>7913800</v>
      </c>
      <c r="I316" s="12">
        <v>8774800</v>
      </c>
      <c r="J316" s="12">
        <v>7292300</v>
      </c>
      <c r="K316" s="13">
        <f>AVERAGE(L316:N316)</f>
        <v>9133600</v>
      </c>
      <c r="L316" s="12">
        <v>8890400</v>
      </c>
      <c r="M316" s="12">
        <v>9199600</v>
      </c>
      <c r="N316" s="12">
        <v>9310800</v>
      </c>
      <c r="O316" s="13">
        <v>5594600</v>
      </c>
      <c r="P316" s="12">
        <v>9066400</v>
      </c>
      <c r="Q316" s="12">
        <v>9806100</v>
      </c>
      <c r="R316" s="12">
        <v>5245200</v>
      </c>
      <c r="S316" s="13">
        <v>7344900</v>
      </c>
      <c r="T316" s="12">
        <v>6593200</v>
      </c>
      <c r="U316" s="12">
        <v>8014100</v>
      </c>
      <c r="V316" s="12">
        <v>6075000</v>
      </c>
      <c r="W316" s="13">
        <v>8286500</v>
      </c>
      <c r="X316" s="14">
        <v>10508000</v>
      </c>
      <c r="Y316" s="14">
        <v>11166000</v>
      </c>
      <c r="Z316" s="14">
        <v>7225500</v>
      </c>
      <c r="AA316" s="13">
        <v>7188700</v>
      </c>
      <c r="AB316" s="14">
        <v>6744300</v>
      </c>
      <c r="AC316" s="14">
        <v>8902400</v>
      </c>
      <c r="AD316" s="14">
        <v>10087000</v>
      </c>
      <c r="AE316" s="13">
        <v>10519000</v>
      </c>
      <c r="AF316" s="14">
        <v>12497000</v>
      </c>
      <c r="AG316" s="14">
        <v>15279000</v>
      </c>
      <c r="AH316" s="14">
        <v>13537000</v>
      </c>
      <c r="AI316" s="13">
        <v>6389400</v>
      </c>
      <c r="AJ316" s="14">
        <v>8476200</v>
      </c>
      <c r="AK316" s="14">
        <v>9161000</v>
      </c>
      <c r="AL316" s="14">
        <v>11501000</v>
      </c>
    </row>
    <row r="317" spans="1:38" ht="16" x14ac:dyDescent="0.2">
      <c r="A317" s="3" t="s">
        <v>1319</v>
      </c>
      <c r="B317" s="3" t="s">
        <v>1470</v>
      </c>
      <c r="C317" s="12">
        <v>0</v>
      </c>
      <c r="D317" s="12">
        <v>0</v>
      </c>
      <c r="E317" s="12">
        <v>0</v>
      </c>
      <c r="F317" s="12">
        <v>0</v>
      </c>
      <c r="G317" s="13">
        <v>0</v>
      </c>
      <c r="H317" s="12">
        <v>0</v>
      </c>
      <c r="I317" s="12">
        <v>0</v>
      </c>
      <c r="J317" s="12">
        <v>0</v>
      </c>
      <c r="K317" s="13">
        <v>0</v>
      </c>
      <c r="L317" s="12">
        <v>0</v>
      </c>
      <c r="M317" s="12">
        <v>0</v>
      </c>
      <c r="N317" s="12">
        <v>0</v>
      </c>
      <c r="O317" s="13">
        <v>0</v>
      </c>
      <c r="P317" s="12">
        <v>0</v>
      </c>
      <c r="Q317" s="12">
        <v>0</v>
      </c>
      <c r="R317" s="12">
        <v>0</v>
      </c>
      <c r="S317" s="13">
        <v>0</v>
      </c>
      <c r="T317" s="12">
        <v>0</v>
      </c>
      <c r="U317" s="12">
        <v>0</v>
      </c>
      <c r="V317" s="12">
        <v>0</v>
      </c>
      <c r="W317" s="13">
        <v>0</v>
      </c>
      <c r="X317" s="14">
        <v>0</v>
      </c>
      <c r="Y317" s="14">
        <v>0</v>
      </c>
      <c r="Z317" s="14">
        <v>0</v>
      </c>
      <c r="AA317" s="13">
        <v>0</v>
      </c>
      <c r="AB317" s="14">
        <v>0</v>
      </c>
      <c r="AC317" s="14">
        <v>0</v>
      </c>
      <c r="AD317" s="14">
        <v>0</v>
      </c>
      <c r="AE317" s="13">
        <v>4717233.33</v>
      </c>
      <c r="AF317" s="14">
        <v>4547100</v>
      </c>
      <c r="AG317" s="14">
        <v>3456900</v>
      </c>
      <c r="AH317" s="14">
        <v>6147700</v>
      </c>
      <c r="AI317" s="13">
        <v>0</v>
      </c>
      <c r="AJ317" s="14">
        <v>0</v>
      </c>
      <c r="AK317" s="14">
        <v>0</v>
      </c>
      <c r="AL317" s="14">
        <v>0</v>
      </c>
    </row>
    <row r="318" spans="1:38" ht="16" x14ac:dyDescent="0.2">
      <c r="A318" s="3" t="s">
        <v>1321</v>
      </c>
      <c r="B318" s="3" t="s">
        <v>1470</v>
      </c>
      <c r="C318" s="12">
        <v>1164900000</v>
      </c>
      <c r="D318" s="12">
        <f>AVERAGE(C318,E318:F318)</f>
        <v>1190566666.6666667</v>
      </c>
      <c r="E318" s="12">
        <v>1196500000</v>
      </c>
      <c r="F318" s="12">
        <v>1210300000</v>
      </c>
      <c r="G318" s="13">
        <v>1182300000</v>
      </c>
      <c r="H318" s="12">
        <v>912660000</v>
      </c>
      <c r="I318" s="12">
        <v>507100000</v>
      </c>
      <c r="J318" s="12">
        <v>501740000</v>
      </c>
      <c r="K318" s="13">
        <v>664250000</v>
      </c>
      <c r="L318" s="12">
        <v>1015900000</v>
      </c>
      <c r="M318" s="12">
        <v>634510000</v>
      </c>
      <c r="N318" s="12">
        <v>1086200000</v>
      </c>
      <c r="O318" s="13">
        <v>1235400000</v>
      </c>
      <c r="P318" s="12">
        <v>967430000</v>
      </c>
      <c r="Q318" s="12">
        <v>1032600000</v>
      </c>
      <c r="R318" s="12">
        <v>1136400000</v>
      </c>
      <c r="S318" s="13">
        <v>1189400000</v>
      </c>
      <c r="T318" s="12">
        <v>1094600000</v>
      </c>
      <c r="U318" s="12">
        <v>1134800000</v>
      </c>
      <c r="V318" s="12">
        <v>1106000000</v>
      </c>
      <c r="W318" s="13">
        <v>1075600000</v>
      </c>
      <c r="X318" s="14">
        <v>1294200000</v>
      </c>
      <c r="Y318" s="14">
        <v>922500000</v>
      </c>
      <c r="Z318" s="14">
        <v>1093100000</v>
      </c>
      <c r="AA318" s="13">
        <f>AVERAGE(AB318:AD318)</f>
        <v>1006263333.3333334</v>
      </c>
      <c r="AB318" s="14">
        <v>1046900000</v>
      </c>
      <c r="AC318" s="14">
        <v>985360000</v>
      </c>
      <c r="AD318" s="14">
        <v>986530000</v>
      </c>
      <c r="AE318" s="13">
        <v>1228400000</v>
      </c>
      <c r="AF318" s="14">
        <v>1162000000</v>
      </c>
      <c r="AG318" s="14">
        <v>886580000</v>
      </c>
      <c r="AH318" s="14">
        <v>962520000</v>
      </c>
      <c r="AI318" s="13">
        <v>1087800000</v>
      </c>
      <c r="AJ318" s="14">
        <v>1011000000</v>
      </c>
      <c r="AK318" s="14">
        <v>969150000</v>
      </c>
      <c r="AL318" s="14">
        <v>816310000</v>
      </c>
    </row>
    <row r="319" spans="1:38" ht="16" x14ac:dyDescent="0.2">
      <c r="A319" s="3" t="s">
        <v>1322</v>
      </c>
      <c r="B319" s="3" t="s">
        <v>1470</v>
      </c>
      <c r="C319" s="12">
        <v>63563000</v>
      </c>
      <c r="D319" s="12">
        <f>AVERAGE(C319,E319:F319)</f>
        <v>65210666.666666664</v>
      </c>
      <c r="E319" s="12">
        <v>65725000</v>
      </c>
      <c r="F319" s="12">
        <v>66344000</v>
      </c>
      <c r="G319" s="13">
        <v>68603000</v>
      </c>
      <c r="H319" s="12">
        <v>64586000</v>
      </c>
      <c r="I319" s="12">
        <v>76851000</v>
      </c>
      <c r="J319" s="12">
        <v>55647000</v>
      </c>
      <c r="K319" s="13">
        <v>64417000</v>
      </c>
      <c r="L319" s="12">
        <v>83659000</v>
      </c>
      <c r="M319" s="12">
        <v>58018000</v>
      </c>
      <c r="N319" s="12">
        <v>72345000</v>
      </c>
      <c r="O319" s="13">
        <v>94513000</v>
      </c>
      <c r="P319" s="12">
        <v>56989000</v>
      </c>
      <c r="Q319" s="12">
        <v>83901000</v>
      </c>
      <c r="R319" s="12">
        <v>80668000</v>
      </c>
      <c r="S319" s="13">
        <v>76463000</v>
      </c>
      <c r="T319" s="12">
        <v>76707000</v>
      </c>
      <c r="U319" s="12">
        <v>73386000</v>
      </c>
      <c r="V319" s="12">
        <v>65012000</v>
      </c>
      <c r="W319" s="13">
        <v>93251000</v>
      </c>
      <c r="X319" s="14">
        <v>85389000</v>
      </c>
      <c r="Y319" s="14">
        <v>93683000</v>
      </c>
      <c r="Z319" s="14">
        <v>105770000</v>
      </c>
      <c r="AA319" s="13">
        <v>85279000</v>
      </c>
      <c r="AB319" s="14">
        <v>107200000</v>
      </c>
      <c r="AC319" s="14">
        <v>91502000</v>
      </c>
      <c r="AD319" s="14">
        <v>71330000</v>
      </c>
      <c r="AE319" s="13">
        <v>123360000</v>
      </c>
      <c r="AF319" s="14">
        <v>119330000</v>
      </c>
      <c r="AG319" s="14">
        <v>104900000</v>
      </c>
      <c r="AH319" s="14">
        <v>92530000</v>
      </c>
      <c r="AI319" s="13">
        <v>78010000</v>
      </c>
      <c r="AJ319" s="14">
        <v>77338000</v>
      </c>
      <c r="AK319" s="14">
        <v>76260000</v>
      </c>
      <c r="AL319" s="14">
        <v>74619000</v>
      </c>
    </row>
    <row r="320" spans="1:38" ht="16" x14ac:dyDescent="0.2">
      <c r="A320" s="3" t="s">
        <v>1325</v>
      </c>
      <c r="B320" s="3" t="s">
        <v>1470</v>
      </c>
      <c r="C320" s="12">
        <v>10785000</v>
      </c>
      <c r="D320" s="12">
        <v>13929000</v>
      </c>
      <c r="E320" s="12">
        <v>10975000</v>
      </c>
      <c r="F320" s="12">
        <v>14868000</v>
      </c>
      <c r="G320" s="13">
        <v>9103300</v>
      </c>
      <c r="H320" s="12">
        <v>9103400</v>
      </c>
      <c r="I320" s="12">
        <v>12559000</v>
      </c>
      <c r="J320" s="12">
        <v>14976000</v>
      </c>
      <c r="K320" s="13">
        <v>15023000</v>
      </c>
      <c r="L320" s="12">
        <v>11006000</v>
      </c>
      <c r="M320" s="12">
        <v>12964000</v>
      </c>
      <c r="N320" s="12">
        <v>11480000</v>
      </c>
      <c r="O320" s="13">
        <v>9190800</v>
      </c>
      <c r="P320" s="12">
        <v>12940000</v>
      </c>
      <c r="Q320" s="12">
        <v>9196300</v>
      </c>
      <c r="R320" s="12">
        <v>7912900</v>
      </c>
      <c r="S320" s="13">
        <v>9782900</v>
      </c>
      <c r="T320" s="12">
        <v>9783300</v>
      </c>
      <c r="U320" s="12">
        <v>10061000</v>
      </c>
      <c r="V320" s="12">
        <v>10114000</v>
      </c>
      <c r="W320" s="13">
        <v>12347000</v>
      </c>
      <c r="X320" s="14">
        <v>8821500</v>
      </c>
      <c r="Y320" s="14">
        <v>9380800</v>
      </c>
      <c r="Z320" s="14">
        <v>10363000</v>
      </c>
      <c r="AA320" s="13">
        <v>38215000</v>
      </c>
      <c r="AB320" s="14">
        <v>9611400</v>
      </c>
      <c r="AC320" s="14">
        <v>19483133.300000001</v>
      </c>
      <c r="AD320" s="14">
        <v>10623000</v>
      </c>
      <c r="AE320" s="13">
        <v>11998000</v>
      </c>
      <c r="AF320" s="14">
        <v>14213000</v>
      </c>
      <c r="AG320" s="14">
        <v>13361000</v>
      </c>
      <c r="AH320" s="14">
        <v>11946000</v>
      </c>
      <c r="AI320" s="13">
        <v>10289000</v>
      </c>
      <c r="AJ320" s="14">
        <v>10622000</v>
      </c>
      <c r="AK320" s="14">
        <v>8291700</v>
      </c>
      <c r="AL320" s="14">
        <v>8356100</v>
      </c>
    </row>
    <row r="321" spans="1:38" ht="16" x14ac:dyDescent="0.2">
      <c r="A321" s="3" t="s">
        <v>1329</v>
      </c>
      <c r="B321" s="3" t="s">
        <v>1627</v>
      </c>
      <c r="C321" s="12">
        <v>986090000</v>
      </c>
      <c r="D321" s="12">
        <v>873050000</v>
      </c>
      <c r="E321" s="12">
        <v>1081800000</v>
      </c>
      <c r="F321" s="12">
        <v>1060600000</v>
      </c>
      <c r="G321" s="13">
        <v>1000700000</v>
      </c>
      <c r="H321" s="12">
        <v>1027300000</v>
      </c>
      <c r="I321" s="12">
        <v>944700000</v>
      </c>
      <c r="J321" s="12">
        <v>775480000</v>
      </c>
      <c r="K321" s="13">
        <v>783460000</v>
      </c>
      <c r="L321" s="12">
        <v>976450000</v>
      </c>
      <c r="M321" s="12">
        <v>812910000</v>
      </c>
      <c r="N321" s="12">
        <v>961900000</v>
      </c>
      <c r="O321" s="13">
        <v>1270900000</v>
      </c>
      <c r="P321" s="12">
        <v>1100100000</v>
      </c>
      <c r="Q321" s="12">
        <v>1077600000</v>
      </c>
      <c r="R321" s="12">
        <v>1289500000</v>
      </c>
      <c r="S321" s="13">
        <v>1022400000</v>
      </c>
      <c r="T321" s="12">
        <v>1101700000</v>
      </c>
      <c r="U321" s="12">
        <v>984640000</v>
      </c>
      <c r="V321" s="12">
        <v>995210000</v>
      </c>
      <c r="W321" s="13">
        <v>1126800000</v>
      </c>
      <c r="X321" s="14">
        <v>1333600000</v>
      </c>
      <c r="Y321" s="14">
        <v>1040300000</v>
      </c>
      <c r="Z321" s="14">
        <v>1292700000</v>
      </c>
      <c r="AA321" s="13">
        <v>601480000</v>
      </c>
      <c r="AB321" s="14">
        <v>1095700000</v>
      </c>
      <c r="AC321" s="14">
        <v>1364300000</v>
      </c>
      <c r="AD321" s="14">
        <v>1130200000</v>
      </c>
      <c r="AE321" s="13">
        <v>1258700000</v>
      </c>
      <c r="AF321" s="14">
        <v>1071900000</v>
      </c>
      <c r="AG321" s="14">
        <v>1094900000</v>
      </c>
      <c r="AH321" s="14">
        <v>1141200000</v>
      </c>
      <c r="AI321" s="13">
        <v>1320500000</v>
      </c>
      <c r="AJ321" s="14">
        <v>1267600000</v>
      </c>
      <c r="AK321" s="14">
        <v>1151900000</v>
      </c>
      <c r="AL321" s="14">
        <v>944290000</v>
      </c>
    </row>
    <row r="322" spans="1:38" ht="16" x14ac:dyDescent="0.2">
      <c r="A322" s="3" t="s">
        <v>1332</v>
      </c>
      <c r="B322" s="3" t="s">
        <v>1627</v>
      </c>
      <c r="C322" s="12">
        <v>6920500</v>
      </c>
      <c r="D322" s="12">
        <v>3946800</v>
      </c>
      <c r="E322" s="12">
        <v>5168900</v>
      </c>
      <c r="F322" s="12">
        <v>5771200</v>
      </c>
      <c r="G322" s="13">
        <v>6521900</v>
      </c>
      <c r="H322" s="12">
        <v>5467100</v>
      </c>
      <c r="I322" s="12">
        <v>7099200</v>
      </c>
      <c r="J322" s="12">
        <v>9187900</v>
      </c>
      <c r="K322" s="13">
        <v>7262700</v>
      </c>
      <c r="L322" s="12">
        <v>5221400</v>
      </c>
      <c r="M322" s="12">
        <v>7256300</v>
      </c>
      <c r="N322" s="12">
        <v>5698800</v>
      </c>
      <c r="O322" s="13">
        <v>5735500</v>
      </c>
      <c r="P322" s="12">
        <v>5654200</v>
      </c>
      <c r="Q322" s="12">
        <v>6089800</v>
      </c>
      <c r="R322" s="12">
        <v>5256300</v>
      </c>
      <c r="S322" s="13">
        <v>4106800</v>
      </c>
      <c r="T322" s="12">
        <v>6158600</v>
      </c>
      <c r="U322" s="12">
        <v>4715600</v>
      </c>
      <c r="V322" s="12">
        <v>6201500</v>
      </c>
      <c r="W322" s="13">
        <v>7208400</v>
      </c>
      <c r="X322" s="14">
        <v>6161400</v>
      </c>
      <c r="Y322" s="14">
        <v>9105600</v>
      </c>
      <c r="Z322" s="14">
        <v>6464300</v>
      </c>
      <c r="AA322" s="13">
        <v>7420000</v>
      </c>
      <c r="AB322" s="14">
        <v>5967000</v>
      </c>
      <c r="AC322" s="14">
        <v>6643800</v>
      </c>
      <c r="AD322" s="14">
        <v>6173000</v>
      </c>
      <c r="AE322" s="13">
        <v>9061100</v>
      </c>
      <c r="AF322" s="14">
        <v>6706500</v>
      </c>
      <c r="AG322" s="14">
        <v>11470000</v>
      </c>
      <c r="AH322" s="14">
        <v>10360000</v>
      </c>
      <c r="AI322" s="13">
        <v>6915000</v>
      </c>
      <c r="AJ322" s="14">
        <v>6796900</v>
      </c>
      <c r="AK322" s="14">
        <v>7653500</v>
      </c>
      <c r="AL322" s="14">
        <v>8842100</v>
      </c>
    </row>
    <row r="323" spans="1:38" ht="16" x14ac:dyDescent="0.2">
      <c r="A323" s="3" t="s">
        <v>1333</v>
      </c>
      <c r="B323" s="3" t="s">
        <v>1470</v>
      </c>
      <c r="C323" s="12">
        <v>2798600</v>
      </c>
      <c r="D323" s="12">
        <v>2858000</v>
      </c>
      <c r="E323" s="12">
        <f>AVERAGE(C323:D323,F323)</f>
        <v>2823400</v>
      </c>
      <c r="F323" s="12">
        <v>2813600</v>
      </c>
      <c r="G323" s="13">
        <v>2673000</v>
      </c>
      <c r="H323" s="12">
        <v>2823200</v>
      </c>
      <c r="I323" s="12">
        <v>1546200</v>
      </c>
      <c r="J323" s="12">
        <v>2307500</v>
      </c>
      <c r="K323" s="13">
        <v>3170700</v>
      </c>
      <c r="L323" s="12">
        <v>2532700</v>
      </c>
      <c r="M323" s="12">
        <v>2531900</v>
      </c>
      <c r="N323" s="12">
        <v>2761000</v>
      </c>
      <c r="O323" s="13">
        <v>1985700</v>
      </c>
      <c r="P323" s="12">
        <v>3117700</v>
      </c>
      <c r="Q323" s="12">
        <v>2322400</v>
      </c>
      <c r="R323" s="12">
        <v>2219300</v>
      </c>
      <c r="S323" s="13">
        <v>2363700</v>
      </c>
      <c r="T323" s="12">
        <v>2363700</v>
      </c>
      <c r="U323" s="12">
        <v>2571000</v>
      </c>
      <c r="V323" s="12">
        <v>2432800</v>
      </c>
      <c r="W323" s="13">
        <v>2592333.33</v>
      </c>
      <c r="X323" s="14">
        <v>2650300</v>
      </c>
      <c r="Y323" s="14">
        <v>2814100</v>
      </c>
      <c r="Z323" s="14">
        <v>2312600</v>
      </c>
      <c r="AA323" s="13">
        <v>3344966.6669999999</v>
      </c>
      <c r="AB323" s="14">
        <v>2596700</v>
      </c>
      <c r="AC323" s="14">
        <v>3354700</v>
      </c>
      <c r="AD323" s="14">
        <v>4083500</v>
      </c>
      <c r="AE323" s="13">
        <v>3033300</v>
      </c>
      <c r="AF323" s="14">
        <v>2668500</v>
      </c>
      <c r="AG323" s="14">
        <v>2676533.33</v>
      </c>
      <c r="AH323" s="14">
        <v>2327800</v>
      </c>
      <c r="AI323" s="13">
        <v>1484300</v>
      </c>
      <c r="AJ323" s="14">
        <v>1959600</v>
      </c>
      <c r="AK323" s="14">
        <v>3016500</v>
      </c>
      <c r="AL323" s="14">
        <v>1947800</v>
      </c>
    </row>
    <row r="324" spans="1:38" ht="16" x14ac:dyDescent="0.2">
      <c r="A324" s="3" t="s">
        <v>1334</v>
      </c>
      <c r="B324" s="3" t="s">
        <v>1470</v>
      </c>
      <c r="C324" s="12">
        <v>6513900000</v>
      </c>
      <c r="D324" s="12">
        <v>6827000000</v>
      </c>
      <c r="E324" s="12">
        <v>6579500000</v>
      </c>
      <c r="F324" s="12">
        <v>6255300000</v>
      </c>
      <c r="G324" s="13">
        <v>6619300000</v>
      </c>
      <c r="H324" s="12">
        <v>6567100000</v>
      </c>
      <c r="I324" s="12">
        <v>8805600000</v>
      </c>
      <c r="J324" s="12">
        <v>7329100000</v>
      </c>
      <c r="K324" s="13">
        <f>AVERAGE(L324:N324)</f>
        <v>7027000000</v>
      </c>
      <c r="L324" s="12">
        <v>7179200000</v>
      </c>
      <c r="M324" s="12">
        <v>6981600000</v>
      </c>
      <c r="N324" s="12">
        <v>6920200000</v>
      </c>
      <c r="O324" s="13">
        <v>6440700000</v>
      </c>
      <c r="P324" s="12">
        <v>6833000000</v>
      </c>
      <c r="Q324" s="12">
        <v>5883700000</v>
      </c>
      <c r="R324" s="12">
        <v>6288200000</v>
      </c>
      <c r="S324" s="13">
        <v>6316000000</v>
      </c>
      <c r="T324" s="12">
        <v>5606900000</v>
      </c>
      <c r="U324" s="12">
        <v>5991100000</v>
      </c>
      <c r="V324" s="12">
        <v>6995800000</v>
      </c>
      <c r="W324" s="13">
        <v>5849200000</v>
      </c>
      <c r="X324" s="14">
        <v>6502900000</v>
      </c>
      <c r="Y324" s="14">
        <v>6090000000</v>
      </c>
      <c r="Z324" s="14">
        <v>6290100000</v>
      </c>
      <c r="AA324" s="13">
        <v>6579200000</v>
      </c>
      <c r="AB324" s="14">
        <v>5530700000</v>
      </c>
      <c r="AC324" s="14">
        <v>6667400000</v>
      </c>
      <c r="AD324" s="14">
        <v>6853300000</v>
      </c>
      <c r="AE324" s="13">
        <v>5286100000</v>
      </c>
      <c r="AF324" s="14">
        <v>4673200000</v>
      </c>
      <c r="AG324" s="14">
        <v>7485600000</v>
      </c>
      <c r="AH324" s="14">
        <v>6033400000</v>
      </c>
      <c r="AI324" s="13">
        <v>7994100000</v>
      </c>
      <c r="AJ324" s="14">
        <v>5769800000</v>
      </c>
      <c r="AK324" s="14">
        <v>6496200000</v>
      </c>
      <c r="AL324" s="14">
        <v>6633600000</v>
      </c>
    </row>
    <row r="325" spans="1:38" ht="16" x14ac:dyDescent="0.2">
      <c r="A325" s="3" t="s">
        <v>1336</v>
      </c>
      <c r="B325" s="3" t="s">
        <v>1936</v>
      </c>
      <c r="C325" s="12">
        <v>13281000</v>
      </c>
      <c r="D325" s="12">
        <v>11610000</v>
      </c>
      <c r="E325" s="12">
        <v>12405000</v>
      </c>
      <c r="F325" s="12">
        <v>12324000</v>
      </c>
      <c r="G325" s="13">
        <v>8053200</v>
      </c>
      <c r="H325" s="12">
        <v>11655000</v>
      </c>
      <c r="I325" s="12">
        <v>13782000</v>
      </c>
      <c r="J325" s="12">
        <v>14586000</v>
      </c>
      <c r="K325" s="13">
        <v>12934000</v>
      </c>
      <c r="L325" s="12">
        <v>11600000</v>
      </c>
      <c r="M325" s="12">
        <v>10216000</v>
      </c>
      <c r="N325" s="12">
        <v>8954600</v>
      </c>
      <c r="O325" s="13">
        <v>10092000</v>
      </c>
      <c r="P325" s="12">
        <v>13511000</v>
      </c>
      <c r="Q325" s="12">
        <v>11513000</v>
      </c>
      <c r="R325" s="12">
        <v>11307000</v>
      </c>
      <c r="S325" s="13">
        <v>10490000</v>
      </c>
      <c r="T325" s="12">
        <v>10969000</v>
      </c>
      <c r="U325" s="12">
        <v>10789000</v>
      </c>
      <c r="V325" s="12">
        <v>11629000</v>
      </c>
      <c r="W325" s="13">
        <v>15529000</v>
      </c>
      <c r="X325" s="14">
        <v>9710300</v>
      </c>
      <c r="Y325" s="14">
        <v>14123000</v>
      </c>
      <c r="Z325" s="14">
        <v>10205000</v>
      </c>
      <c r="AA325" s="13">
        <v>7270600</v>
      </c>
      <c r="AB325" s="14">
        <v>14150000</v>
      </c>
      <c r="AC325" s="14">
        <v>8700400</v>
      </c>
      <c r="AD325" s="14">
        <v>12602000</v>
      </c>
      <c r="AE325" s="13">
        <v>18819000</v>
      </c>
      <c r="AF325" s="14">
        <v>18686000</v>
      </c>
      <c r="AG325" s="14">
        <f>AVERAGE(AE325:AF325,AH325)</f>
        <v>18515666.666666668</v>
      </c>
      <c r="AH325" s="14">
        <v>18042000</v>
      </c>
      <c r="AI325" s="13">
        <v>10336000</v>
      </c>
      <c r="AJ325" s="14">
        <v>11043000</v>
      </c>
      <c r="AK325" s="14">
        <v>9660100</v>
      </c>
      <c r="AL325" s="14">
        <v>8997900</v>
      </c>
    </row>
    <row r="326" spans="1:38" ht="16" x14ac:dyDescent="0.2">
      <c r="A326" s="3" t="s">
        <v>1346</v>
      </c>
      <c r="B326" s="3" t="s">
        <v>1940</v>
      </c>
      <c r="C326" s="12">
        <v>902860000</v>
      </c>
      <c r="D326" s="12">
        <v>1029000000</v>
      </c>
      <c r="E326" s="12">
        <v>903050000</v>
      </c>
      <c r="F326" s="12">
        <v>1031200000</v>
      </c>
      <c r="G326" s="13">
        <v>1003600000</v>
      </c>
      <c r="H326" s="12">
        <v>898800000</v>
      </c>
      <c r="I326" s="12">
        <v>1306200000</v>
      </c>
      <c r="J326" s="12">
        <v>989020000</v>
      </c>
      <c r="K326" s="13">
        <v>1171600000</v>
      </c>
      <c r="L326" s="12">
        <v>1122700000</v>
      </c>
      <c r="M326" s="12">
        <v>1258600000</v>
      </c>
      <c r="N326" s="12">
        <v>1109700000</v>
      </c>
      <c r="O326" s="13">
        <v>907440000</v>
      </c>
      <c r="P326" s="12">
        <v>1007900000</v>
      </c>
      <c r="Q326" s="12">
        <v>800790000</v>
      </c>
      <c r="R326" s="12">
        <v>866400000</v>
      </c>
      <c r="S326" s="13">
        <v>996060000</v>
      </c>
      <c r="T326" s="12">
        <v>965460000</v>
      </c>
      <c r="U326" s="12">
        <v>1031300000</v>
      </c>
      <c r="V326" s="12">
        <v>996330000</v>
      </c>
      <c r="W326" s="13">
        <v>1000200000</v>
      </c>
      <c r="X326" s="14">
        <v>957650000</v>
      </c>
      <c r="Y326" s="14">
        <v>861500000</v>
      </c>
      <c r="Z326" s="14">
        <v>819080000</v>
      </c>
      <c r="AA326" s="13">
        <v>701320000</v>
      </c>
      <c r="AB326" s="14">
        <v>828850000</v>
      </c>
      <c r="AC326" s="14">
        <v>782370000</v>
      </c>
      <c r="AD326" s="14">
        <v>1022400000</v>
      </c>
      <c r="AE326" s="13">
        <v>824970000</v>
      </c>
      <c r="AF326" s="14">
        <v>512190000</v>
      </c>
      <c r="AG326" s="14">
        <v>918640000</v>
      </c>
      <c r="AH326" s="14">
        <v>822530000</v>
      </c>
      <c r="AI326" s="13">
        <v>1083400000</v>
      </c>
      <c r="AJ326" s="14">
        <v>847270000</v>
      </c>
      <c r="AK326" s="14">
        <v>745440000</v>
      </c>
      <c r="AL326" s="14">
        <v>809280000</v>
      </c>
    </row>
    <row r="327" spans="1:38" ht="16" x14ac:dyDescent="0.2">
      <c r="A327" s="3" t="s">
        <v>1347</v>
      </c>
      <c r="B327" s="3" t="s">
        <v>1941</v>
      </c>
      <c r="C327" s="12">
        <v>1070800000</v>
      </c>
      <c r="D327" s="12">
        <v>1086100000</v>
      </c>
      <c r="E327" s="12">
        <v>1186900000</v>
      </c>
      <c r="F327" s="12">
        <v>1093300000</v>
      </c>
      <c r="G327" s="13">
        <v>1080800000</v>
      </c>
      <c r="H327" s="12">
        <v>1085900000</v>
      </c>
      <c r="I327" s="12">
        <v>1207900000</v>
      </c>
      <c r="J327" s="12">
        <v>914670000</v>
      </c>
      <c r="K327" s="13">
        <v>1242300000</v>
      </c>
      <c r="L327" s="12">
        <v>1279500000</v>
      </c>
      <c r="M327" s="12">
        <v>1025600000</v>
      </c>
      <c r="N327" s="12">
        <v>1331700000</v>
      </c>
      <c r="O327" s="13">
        <v>1486800000</v>
      </c>
      <c r="P327" s="12">
        <v>1218100000</v>
      </c>
      <c r="Q327" s="12">
        <v>1135300000</v>
      </c>
      <c r="R327" s="12">
        <v>1108200000</v>
      </c>
      <c r="S327" s="13">
        <v>1030200000</v>
      </c>
      <c r="T327" s="12">
        <v>1136800000</v>
      </c>
      <c r="U327" s="12">
        <v>1291700000</v>
      </c>
      <c r="V327" s="12">
        <v>1323800000</v>
      </c>
      <c r="W327" s="13">
        <v>1014800000</v>
      </c>
      <c r="X327" s="14">
        <v>1111600000</v>
      </c>
      <c r="Y327" s="14">
        <v>1018200000</v>
      </c>
      <c r="Z327" s="14">
        <v>994990000</v>
      </c>
      <c r="AA327" s="13">
        <v>846500000</v>
      </c>
      <c r="AB327" s="14">
        <v>1224900000</v>
      </c>
      <c r="AC327" s="14">
        <v>1144400000</v>
      </c>
      <c r="AD327" s="14">
        <v>1125200000</v>
      </c>
      <c r="AE327" s="13">
        <v>1024400000</v>
      </c>
      <c r="AF327" s="14">
        <v>788980000</v>
      </c>
      <c r="AG327" s="14">
        <v>1194000000</v>
      </c>
      <c r="AH327" s="14">
        <v>880910000</v>
      </c>
      <c r="AI327" s="13">
        <v>1146700000</v>
      </c>
      <c r="AJ327" s="14">
        <v>1226300000</v>
      </c>
      <c r="AK327" s="14">
        <v>1236000000</v>
      </c>
      <c r="AL327" s="14">
        <v>1116000000</v>
      </c>
    </row>
    <row r="328" spans="1:38" ht="16" x14ac:dyDescent="0.2">
      <c r="A328" s="3" t="s">
        <v>1354</v>
      </c>
      <c r="B328" s="3" t="s">
        <v>1706</v>
      </c>
      <c r="C328" s="12">
        <v>314640000</v>
      </c>
      <c r="D328" s="12">
        <v>336370000</v>
      </c>
      <c r="E328" s="12">
        <v>475520000</v>
      </c>
      <c r="F328" s="12">
        <v>470450000</v>
      </c>
      <c r="G328" s="13">
        <v>359830000</v>
      </c>
      <c r="H328" s="12">
        <v>250880000</v>
      </c>
      <c r="I328" s="12">
        <v>773650000</v>
      </c>
      <c r="J328" s="12">
        <v>597260000</v>
      </c>
      <c r="K328" s="13">
        <v>426730000</v>
      </c>
      <c r="L328" s="12">
        <v>507530000</v>
      </c>
      <c r="M328" s="12">
        <v>469020000</v>
      </c>
      <c r="N328" s="12">
        <v>458380000</v>
      </c>
      <c r="O328" s="13">
        <v>547240000</v>
      </c>
      <c r="P328" s="12">
        <v>414190000</v>
      </c>
      <c r="Q328" s="12">
        <v>304010000</v>
      </c>
      <c r="R328" s="12">
        <v>342860000</v>
      </c>
      <c r="S328" s="13">
        <v>218020000</v>
      </c>
      <c r="T328" s="12">
        <v>363110000</v>
      </c>
      <c r="U328" s="12">
        <v>222890000</v>
      </c>
      <c r="V328" s="12">
        <v>290640000</v>
      </c>
      <c r="W328" s="13">
        <v>376290000</v>
      </c>
      <c r="X328" s="14">
        <v>330620000</v>
      </c>
      <c r="Y328" s="14">
        <v>247850000</v>
      </c>
      <c r="Z328" s="14">
        <v>83180000</v>
      </c>
      <c r="AA328" s="13">
        <v>75368000</v>
      </c>
      <c r="AB328" s="14">
        <v>234880000</v>
      </c>
      <c r="AC328" s="14">
        <v>210820000</v>
      </c>
      <c r="AD328" s="14">
        <v>380550000</v>
      </c>
      <c r="AE328" s="13">
        <v>225770000</v>
      </c>
      <c r="AF328" s="14">
        <v>185230000</v>
      </c>
      <c r="AG328" s="14">
        <v>317880000</v>
      </c>
      <c r="AH328" s="14">
        <v>270100000</v>
      </c>
      <c r="AI328" s="13">
        <v>599980000</v>
      </c>
      <c r="AJ328" s="14">
        <v>317360000</v>
      </c>
      <c r="AK328" s="14">
        <v>202580000</v>
      </c>
      <c r="AL328" s="14">
        <v>113630000</v>
      </c>
    </row>
    <row r="329" spans="1:38" ht="16" x14ac:dyDescent="0.2">
      <c r="A329" s="3" t="s">
        <v>1357</v>
      </c>
      <c r="B329" s="3" t="s">
        <v>1504</v>
      </c>
      <c r="C329" s="12">
        <v>9665400</v>
      </c>
      <c r="D329" s="12">
        <v>11612000</v>
      </c>
      <c r="E329" s="12">
        <v>6570600</v>
      </c>
      <c r="F329" s="12">
        <v>3546700</v>
      </c>
      <c r="G329" s="13">
        <v>7019000</v>
      </c>
      <c r="H329" s="12">
        <v>9047700</v>
      </c>
      <c r="I329" s="12">
        <v>2216400</v>
      </c>
      <c r="J329" s="12">
        <v>2738300</v>
      </c>
      <c r="K329" s="13">
        <v>7241600</v>
      </c>
      <c r="L329" s="12">
        <v>8095300</v>
      </c>
      <c r="M329" s="12">
        <v>3829300</v>
      </c>
      <c r="N329" s="12">
        <v>9686100</v>
      </c>
      <c r="O329" s="13">
        <v>4091900</v>
      </c>
      <c r="P329" s="12">
        <v>6148600</v>
      </c>
      <c r="Q329" s="12">
        <v>5579600</v>
      </c>
      <c r="R329" s="12">
        <v>3260400</v>
      </c>
      <c r="S329" s="13">
        <v>4616000</v>
      </c>
      <c r="T329" s="12">
        <v>3822300</v>
      </c>
      <c r="U329" s="12">
        <v>4272800</v>
      </c>
      <c r="V329" s="12">
        <v>3513700</v>
      </c>
      <c r="W329" s="13">
        <v>7096100</v>
      </c>
      <c r="X329" s="14">
        <v>5580200</v>
      </c>
      <c r="Y329" s="14">
        <v>4104700</v>
      </c>
      <c r="Z329" s="14">
        <v>8419900</v>
      </c>
      <c r="AA329" s="13">
        <v>13825000</v>
      </c>
      <c r="AB329" s="14">
        <v>4655100</v>
      </c>
      <c r="AC329" s="14">
        <v>7752500</v>
      </c>
      <c r="AD329" s="14">
        <v>7080000</v>
      </c>
      <c r="AE329" s="13">
        <v>4417800</v>
      </c>
      <c r="AF329" s="14">
        <v>6226500</v>
      </c>
      <c r="AG329" s="14">
        <v>3677300</v>
      </c>
      <c r="AH329" s="14">
        <v>3367700</v>
      </c>
      <c r="AI329" s="13">
        <v>10271000</v>
      </c>
      <c r="AJ329" s="14">
        <v>8435500</v>
      </c>
      <c r="AK329" s="14">
        <v>5866500</v>
      </c>
      <c r="AL329" s="14">
        <v>5173200</v>
      </c>
    </row>
    <row r="330" spans="1:38" ht="16" x14ac:dyDescent="0.2">
      <c r="A330" s="3" t="s">
        <v>1360</v>
      </c>
      <c r="B330" s="3" t="s">
        <v>1504</v>
      </c>
      <c r="C330" s="12">
        <v>131800000</v>
      </c>
      <c r="D330" s="12">
        <v>143330000</v>
      </c>
      <c r="E330" s="12">
        <v>147010000</v>
      </c>
      <c r="F330" s="12">
        <v>181800000</v>
      </c>
      <c r="G330" s="13">
        <f>AVERAGE(H330:J330)</f>
        <v>112080000</v>
      </c>
      <c r="H330" s="12">
        <v>108490000</v>
      </c>
      <c r="I330" s="12">
        <v>113930000</v>
      </c>
      <c r="J330" s="12">
        <v>113820000</v>
      </c>
      <c r="K330" s="13">
        <v>165170000</v>
      </c>
      <c r="L330" s="12">
        <v>206940000</v>
      </c>
      <c r="M330" s="12">
        <v>137130000</v>
      </c>
      <c r="N330" s="12">
        <v>171980000</v>
      </c>
      <c r="O330" s="13">
        <v>120670000</v>
      </c>
      <c r="P330" s="12">
        <v>120370000</v>
      </c>
      <c r="Q330" s="12">
        <v>99935000</v>
      </c>
      <c r="R330" s="12">
        <v>91920000</v>
      </c>
      <c r="S330" s="13">
        <v>94307000</v>
      </c>
      <c r="T330" s="12">
        <v>102120000</v>
      </c>
      <c r="U330" s="12">
        <v>133690000</v>
      </c>
      <c r="V330" s="12">
        <v>165350000</v>
      </c>
      <c r="W330" s="13">
        <v>157020000</v>
      </c>
      <c r="X330" s="14">
        <v>95691000</v>
      </c>
      <c r="Y330" s="14">
        <v>78991000</v>
      </c>
      <c r="Z330" s="14">
        <v>102160000</v>
      </c>
      <c r="AA330" s="13">
        <v>59124000</v>
      </c>
      <c r="AB330" s="14">
        <v>116810000</v>
      </c>
      <c r="AC330" s="14">
        <v>71787000</v>
      </c>
      <c r="AD330" s="14">
        <v>143940000</v>
      </c>
      <c r="AE330" s="13">
        <v>114240000</v>
      </c>
      <c r="AF330" s="14">
        <f>AVERAGE(AE330,AG330:AH330)</f>
        <v>111466666.66666667</v>
      </c>
      <c r="AG330" s="14">
        <v>109940000</v>
      </c>
      <c r="AH330" s="14">
        <v>110220000</v>
      </c>
      <c r="AI330" s="13">
        <v>220390000</v>
      </c>
      <c r="AJ330" s="14">
        <v>140540000</v>
      </c>
      <c r="AK330" s="14">
        <v>150320000</v>
      </c>
      <c r="AL330" s="14">
        <v>87556000</v>
      </c>
    </row>
    <row r="331" spans="1:38" ht="16" x14ac:dyDescent="0.2">
      <c r="A331" s="3" t="s">
        <v>1363</v>
      </c>
      <c r="B331" s="3" t="s">
        <v>1471</v>
      </c>
      <c r="C331" s="12">
        <v>5097000</v>
      </c>
      <c r="D331" s="12">
        <v>6179600</v>
      </c>
      <c r="E331" s="12">
        <v>5824200</v>
      </c>
      <c r="F331" s="12">
        <v>5037700</v>
      </c>
      <c r="G331" s="13">
        <v>4635566.67</v>
      </c>
      <c r="H331" s="12">
        <v>5604500</v>
      </c>
      <c r="I331" s="12">
        <v>3526400</v>
      </c>
      <c r="J331" s="12">
        <v>4775800</v>
      </c>
      <c r="K331" s="13">
        <v>3690500</v>
      </c>
      <c r="L331" s="12">
        <v>3425900</v>
      </c>
      <c r="M331" s="12">
        <v>3752466.6669999999</v>
      </c>
      <c r="N331" s="12">
        <v>4141000</v>
      </c>
      <c r="O331" s="13">
        <v>4587100</v>
      </c>
      <c r="P331" s="12">
        <v>4699700</v>
      </c>
      <c r="Q331" s="12">
        <v>4754600</v>
      </c>
      <c r="R331" s="12">
        <v>4762800</v>
      </c>
      <c r="S331" s="13">
        <v>5356000</v>
      </c>
      <c r="T331" s="12">
        <v>5509900</v>
      </c>
      <c r="U331" s="12">
        <v>7055600</v>
      </c>
      <c r="V331" s="12">
        <v>4858800</v>
      </c>
      <c r="W331" s="13">
        <v>5848300</v>
      </c>
      <c r="X331" s="14">
        <v>5046400</v>
      </c>
      <c r="Y331" s="14">
        <v>5504900</v>
      </c>
      <c r="Z331" s="14">
        <v>3786000</v>
      </c>
      <c r="AA331" s="13">
        <v>9096500</v>
      </c>
      <c r="AB331" s="14">
        <v>5445500</v>
      </c>
      <c r="AC331" s="14">
        <v>5924600</v>
      </c>
      <c r="AD331" s="14">
        <v>4967000</v>
      </c>
      <c r="AE331" s="13">
        <v>3623900</v>
      </c>
      <c r="AF331" s="14">
        <v>5792500</v>
      </c>
      <c r="AG331" s="14">
        <v>4657000</v>
      </c>
      <c r="AH331" s="14">
        <v>4133300</v>
      </c>
      <c r="AI331" s="13">
        <v>4206800</v>
      </c>
      <c r="AJ331" s="14">
        <v>5042000</v>
      </c>
      <c r="AK331" s="14">
        <v>5025900</v>
      </c>
      <c r="AL331" s="14">
        <v>5415700</v>
      </c>
    </row>
    <row r="332" spans="1:38" ht="16" x14ac:dyDescent="0.2">
      <c r="A332" s="3" t="s">
        <v>1366</v>
      </c>
      <c r="B332" s="3" t="s">
        <v>1944</v>
      </c>
      <c r="C332" s="12">
        <v>23093000</v>
      </c>
      <c r="D332" s="12">
        <v>18969000</v>
      </c>
      <c r="E332" s="12">
        <v>30412000</v>
      </c>
      <c r="F332" s="12">
        <v>19898000</v>
      </c>
      <c r="G332" s="13">
        <v>30576000</v>
      </c>
      <c r="H332" s="12">
        <v>27798000</v>
      </c>
      <c r="I332" s="12">
        <v>14008000</v>
      </c>
      <c r="J332" s="12">
        <v>28464000</v>
      </c>
      <c r="K332" s="13">
        <v>27905000</v>
      </c>
      <c r="L332" s="12">
        <v>37771000</v>
      </c>
      <c r="M332" s="12">
        <v>8078700</v>
      </c>
      <c r="N332" s="12">
        <v>17796000</v>
      </c>
      <c r="O332" s="13">
        <v>8104800</v>
      </c>
      <c r="P332" s="12">
        <v>10852000</v>
      </c>
      <c r="Q332" s="12">
        <v>19231000</v>
      </c>
      <c r="R332" s="12">
        <v>12729266.699999999</v>
      </c>
      <c r="S332" s="13">
        <v>23425000</v>
      </c>
      <c r="T332" s="12">
        <v>18230000</v>
      </c>
      <c r="U332" s="12">
        <f>AVERAGE(S332:T332,V332)</f>
        <v>20328000</v>
      </c>
      <c r="V332" s="12">
        <v>19329000</v>
      </c>
      <c r="W332" s="13">
        <v>62138000</v>
      </c>
      <c r="X332" s="14">
        <v>36203666.700000003</v>
      </c>
      <c r="Y332" s="14">
        <v>23717000</v>
      </c>
      <c r="Z332" s="14">
        <v>22756000</v>
      </c>
      <c r="AA332" s="13">
        <v>12756000</v>
      </c>
      <c r="AB332" s="14">
        <v>13626666.699999999</v>
      </c>
      <c r="AC332" s="14">
        <v>13444000</v>
      </c>
      <c r="AD332" s="14">
        <v>14680000</v>
      </c>
      <c r="AE332" s="13">
        <v>20935000</v>
      </c>
      <c r="AF332" s="14">
        <v>21609666.699999999</v>
      </c>
      <c r="AG332" s="14">
        <v>30446000</v>
      </c>
      <c r="AH332" s="14">
        <v>13448000</v>
      </c>
      <c r="AI332" s="13">
        <f>AVERAGE(AJ332:AL332)</f>
        <v>23777333.333333332</v>
      </c>
      <c r="AJ332" s="14">
        <v>25977000</v>
      </c>
      <c r="AK332" s="14">
        <v>21763000</v>
      </c>
      <c r="AL332" s="14">
        <v>23592000</v>
      </c>
    </row>
    <row r="333" spans="1:38" ht="16" x14ac:dyDescent="0.2">
      <c r="A333" s="3" t="s">
        <v>1367</v>
      </c>
      <c r="B333" s="3" t="s">
        <v>1945</v>
      </c>
      <c r="C333" s="12">
        <v>0</v>
      </c>
      <c r="D333" s="12">
        <v>0</v>
      </c>
      <c r="E333" s="12">
        <v>0</v>
      </c>
      <c r="F333" s="12">
        <v>0</v>
      </c>
      <c r="G333" s="13">
        <v>0</v>
      </c>
      <c r="H333" s="12">
        <v>0</v>
      </c>
      <c r="I333" s="12">
        <v>0</v>
      </c>
      <c r="J333" s="12">
        <v>0</v>
      </c>
      <c r="K333" s="13">
        <v>0</v>
      </c>
      <c r="L333" s="12">
        <v>0</v>
      </c>
      <c r="M333" s="12">
        <v>0</v>
      </c>
      <c r="N333" s="12">
        <v>0</v>
      </c>
      <c r="O333" s="13">
        <v>0</v>
      </c>
      <c r="P333" s="12">
        <v>0</v>
      </c>
      <c r="Q333" s="12">
        <v>0</v>
      </c>
      <c r="R333" s="12">
        <v>0</v>
      </c>
      <c r="S333" s="13">
        <v>0</v>
      </c>
      <c r="T333" s="12">
        <v>0</v>
      </c>
      <c r="U333" s="12">
        <v>0</v>
      </c>
      <c r="V333" s="12">
        <v>0</v>
      </c>
      <c r="W333" s="13">
        <v>10016000</v>
      </c>
      <c r="X333" s="14">
        <v>2723900</v>
      </c>
      <c r="Y333" s="14">
        <v>7766000</v>
      </c>
      <c r="Z333" s="14">
        <v>8961300</v>
      </c>
      <c r="AA333" s="13">
        <v>0</v>
      </c>
      <c r="AB333" s="14">
        <v>0</v>
      </c>
      <c r="AC333" s="14">
        <v>0</v>
      </c>
      <c r="AD333" s="14">
        <v>0</v>
      </c>
      <c r="AE333" s="13">
        <v>27807000</v>
      </c>
      <c r="AF333" s="14">
        <v>42698000</v>
      </c>
      <c r="AG333" s="14">
        <v>41166000</v>
      </c>
      <c r="AH333" s="14">
        <v>37991000</v>
      </c>
      <c r="AI333" s="13">
        <v>3368000</v>
      </c>
      <c r="AJ333" s="14">
        <v>3590200</v>
      </c>
      <c r="AK333" s="14">
        <v>4009600</v>
      </c>
      <c r="AL333" s="14">
        <v>4488700</v>
      </c>
    </row>
    <row r="334" spans="1:38" ht="16" x14ac:dyDescent="0.2">
      <c r="A334" s="3" t="s">
        <v>1368</v>
      </c>
      <c r="B334" s="3" t="s">
        <v>1706</v>
      </c>
      <c r="C334" s="12">
        <v>22032000</v>
      </c>
      <c r="D334" s="12">
        <v>18261000</v>
      </c>
      <c r="E334" s="12">
        <v>15170000</v>
      </c>
      <c r="F334" s="12">
        <v>29177000</v>
      </c>
      <c r="G334" s="13">
        <v>25130000</v>
      </c>
      <c r="H334" s="12">
        <v>22393000</v>
      </c>
      <c r="I334" s="12">
        <v>63758000</v>
      </c>
      <c r="J334" s="12">
        <v>49927000</v>
      </c>
      <c r="K334" s="13">
        <v>34203000</v>
      </c>
      <c r="L334" s="12">
        <v>39193000</v>
      </c>
      <c r="M334" s="12">
        <v>54046000</v>
      </c>
      <c r="N334" s="12">
        <v>33676000</v>
      </c>
      <c r="O334" s="13">
        <v>20510333.329999998</v>
      </c>
      <c r="P334" s="12">
        <v>26023000</v>
      </c>
      <c r="Q334" s="12">
        <v>19023000</v>
      </c>
      <c r="R334" s="12">
        <v>16485000</v>
      </c>
      <c r="S334" s="13">
        <v>19511666.699999999</v>
      </c>
      <c r="T334" s="12">
        <v>21081000</v>
      </c>
      <c r="U334" s="12">
        <v>16110000</v>
      </c>
      <c r="V334" s="12">
        <v>21344000</v>
      </c>
      <c r="W334" s="13">
        <v>31795000</v>
      </c>
      <c r="X334" s="14">
        <v>24296000</v>
      </c>
      <c r="Y334" s="14">
        <v>25857000</v>
      </c>
      <c r="Z334" s="14">
        <v>21676000</v>
      </c>
      <c r="AA334" s="13">
        <v>26361000</v>
      </c>
      <c r="AB334" s="14">
        <v>20987000</v>
      </c>
      <c r="AC334" s="14">
        <v>13461000</v>
      </c>
      <c r="AD334" s="14">
        <v>23139000</v>
      </c>
      <c r="AE334" s="13">
        <v>19644000</v>
      </c>
      <c r="AF334" s="14">
        <v>13945000</v>
      </c>
      <c r="AG334" s="14">
        <v>18932000</v>
      </c>
      <c r="AH334" s="14">
        <v>23207000</v>
      </c>
      <c r="AI334" s="13">
        <v>21100000</v>
      </c>
      <c r="AJ334" s="14">
        <v>19072000</v>
      </c>
      <c r="AK334" s="14">
        <v>21996000</v>
      </c>
      <c r="AL334" s="14">
        <v>22838000</v>
      </c>
    </row>
    <row r="335" spans="1:38" ht="16" x14ac:dyDescent="0.2">
      <c r="A335" s="3" t="s">
        <v>1370</v>
      </c>
      <c r="B335" s="3" t="s">
        <v>1471</v>
      </c>
      <c r="C335" s="12">
        <v>7822400</v>
      </c>
      <c r="D335" s="12">
        <v>6386500</v>
      </c>
      <c r="E335" s="12">
        <v>5673800</v>
      </c>
      <c r="F335" s="12">
        <v>7262400</v>
      </c>
      <c r="G335" s="13">
        <v>6221400</v>
      </c>
      <c r="H335" s="12">
        <v>5013800</v>
      </c>
      <c r="I335" s="12">
        <v>6851300</v>
      </c>
      <c r="J335" s="12">
        <v>6916000</v>
      </c>
      <c r="K335" s="13">
        <v>5782100</v>
      </c>
      <c r="L335" s="12">
        <v>6404900</v>
      </c>
      <c r="M335" s="12">
        <v>7117500</v>
      </c>
      <c r="N335" s="12">
        <v>7856200</v>
      </c>
      <c r="O335" s="13">
        <v>6694800</v>
      </c>
      <c r="P335" s="12">
        <v>6312300</v>
      </c>
      <c r="Q335" s="12">
        <v>5932800</v>
      </c>
      <c r="R335" s="12">
        <v>6436700</v>
      </c>
      <c r="S335" s="13">
        <v>6008300</v>
      </c>
      <c r="T335" s="12">
        <v>7400300</v>
      </c>
      <c r="U335" s="12">
        <v>5745900</v>
      </c>
      <c r="V335" s="12">
        <v>6518600</v>
      </c>
      <c r="W335" s="13">
        <v>5440900</v>
      </c>
      <c r="X335" s="14">
        <v>5126500</v>
      </c>
      <c r="Y335" s="14">
        <v>4994500</v>
      </c>
      <c r="Z335" s="14">
        <v>6762100</v>
      </c>
      <c r="AA335" s="13">
        <v>8209300</v>
      </c>
      <c r="AB335" s="14">
        <v>8284700</v>
      </c>
      <c r="AC335" s="14">
        <v>7066500</v>
      </c>
      <c r="AD335" s="14">
        <v>4917400</v>
      </c>
      <c r="AE335" s="13">
        <v>6147000</v>
      </c>
      <c r="AF335" s="14">
        <v>6674400</v>
      </c>
      <c r="AG335" s="14">
        <v>7809800</v>
      </c>
      <c r="AH335" s="14">
        <v>6066400</v>
      </c>
      <c r="AI335" s="13">
        <v>6599800</v>
      </c>
      <c r="AJ335" s="14">
        <v>5078100</v>
      </c>
      <c r="AK335" s="14">
        <v>5370300</v>
      </c>
      <c r="AL335" s="14">
        <v>4799000</v>
      </c>
    </row>
    <row r="336" spans="1:38" ht="16" x14ac:dyDescent="0.2">
      <c r="A336" s="3" t="s">
        <v>1371</v>
      </c>
      <c r="B336" s="3" t="s">
        <v>1471</v>
      </c>
      <c r="C336" s="12">
        <v>28646000</v>
      </c>
      <c r="D336" s="12">
        <v>20907000</v>
      </c>
      <c r="E336" s="12">
        <v>25077000</v>
      </c>
      <c r="F336" s="12">
        <v>37425000</v>
      </c>
      <c r="G336" s="13">
        <v>40248000</v>
      </c>
      <c r="H336" s="12">
        <v>31144000</v>
      </c>
      <c r="I336" s="12">
        <v>44405000</v>
      </c>
      <c r="J336" s="12">
        <v>39084000</v>
      </c>
      <c r="K336" s="13">
        <v>42033000</v>
      </c>
      <c r="L336" s="12">
        <v>41299000</v>
      </c>
      <c r="M336" s="12">
        <v>27129000</v>
      </c>
      <c r="N336" s="12">
        <v>37188000</v>
      </c>
      <c r="O336" s="13">
        <v>52600000</v>
      </c>
      <c r="P336" s="12">
        <v>38571000</v>
      </c>
      <c r="Q336" s="12">
        <v>43774000</v>
      </c>
      <c r="R336" s="12">
        <v>48243000</v>
      </c>
      <c r="S336" s="13">
        <v>35831000</v>
      </c>
      <c r="T336" s="12">
        <v>42991000</v>
      </c>
      <c r="U336" s="12">
        <v>32906000</v>
      </c>
      <c r="V336" s="12">
        <v>35713000</v>
      </c>
      <c r="W336" s="13">
        <v>56320000</v>
      </c>
      <c r="X336" s="14">
        <v>55613000</v>
      </c>
      <c r="Y336" s="14">
        <f>AVERAGE(W336:X336,Z336)</f>
        <v>55796666.666666664</v>
      </c>
      <c r="Z336" s="14">
        <v>55457000</v>
      </c>
      <c r="AA336" s="13">
        <v>33702000</v>
      </c>
      <c r="AB336" s="14">
        <v>64438000</v>
      </c>
      <c r="AC336" s="14">
        <v>67442000</v>
      </c>
      <c r="AD336" s="14">
        <v>42123000</v>
      </c>
      <c r="AE336" s="13">
        <v>81021000</v>
      </c>
      <c r="AF336" s="14">
        <v>76180000</v>
      </c>
      <c r="AG336" s="14">
        <v>65239000</v>
      </c>
      <c r="AH336" s="14">
        <v>70692000</v>
      </c>
      <c r="AI336" s="13">
        <v>39652000</v>
      </c>
      <c r="AJ336" s="14">
        <v>49312000</v>
      </c>
      <c r="AK336" s="14">
        <v>34689000</v>
      </c>
      <c r="AL336" s="14">
        <v>40541000</v>
      </c>
    </row>
    <row r="337" spans="1:38" ht="16" x14ac:dyDescent="0.2">
      <c r="A337" s="3" t="s">
        <v>1376</v>
      </c>
      <c r="B337" s="3" t="s">
        <v>1947</v>
      </c>
      <c r="C337" s="12">
        <v>82632000</v>
      </c>
      <c r="D337" s="12">
        <v>70622000</v>
      </c>
      <c r="E337" s="12">
        <v>119320000</v>
      </c>
      <c r="F337" s="12">
        <v>94466000</v>
      </c>
      <c r="G337" s="13">
        <v>79619000</v>
      </c>
      <c r="H337" s="12">
        <v>58925000</v>
      </c>
      <c r="I337" s="12">
        <v>66897000</v>
      </c>
      <c r="J337" s="12">
        <v>34071000</v>
      </c>
      <c r="K337" s="13">
        <v>62683000</v>
      </c>
      <c r="L337" s="12">
        <v>104450000</v>
      </c>
      <c r="M337" s="12">
        <v>98952000</v>
      </c>
      <c r="N337" s="12">
        <v>79502000</v>
      </c>
      <c r="O337" s="13">
        <v>55377000</v>
      </c>
      <c r="P337" s="12">
        <v>45728000</v>
      </c>
      <c r="Q337" s="12">
        <v>45873000</v>
      </c>
      <c r="R337" s="12">
        <v>38947000</v>
      </c>
      <c r="S337" s="13">
        <v>40978000</v>
      </c>
      <c r="T337" s="12">
        <v>47483000</v>
      </c>
      <c r="U337" s="12">
        <v>43565000</v>
      </c>
      <c r="V337" s="12">
        <f>AVERAGE(S337:U337)</f>
        <v>44008666.666666664</v>
      </c>
      <c r="W337" s="13">
        <v>59739000</v>
      </c>
      <c r="X337" s="14">
        <v>56616000</v>
      </c>
      <c r="Y337" s="14">
        <v>69552000</v>
      </c>
      <c r="Z337" s="14">
        <v>57775000</v>
      </c>
      <c r="AA337" s="13">
        <v>17476000</v>
      </c>
      <c r="AB337" s="14">
        <v>38382000</v>
      </c>
      <c r="AC337" s="14">
        <v>40104000</v>
      </c>
      <c r="AD337" s="14">
        <v>50084000</v>
      </c>
      <c r="AE337" s="13">
        <v>39296000</v>
      </c>
      <c r="AF337" s="14">
        <v>63308000</v>
      </c>
      <c r="AG337" s="14">
        <v>44925000</v>
      </c>
      <c r="AH337" s="14">
        <v>54962000</v>
      </c>
      <c r="AI337" s="13">
        <v>143440000</v>
      </c>
      <c r="AJ337" s="14">
        <v>92853000</v>
      </c>
      <c r="AK337" s="14">
        <v>80033000</v>
      </c>
      <c r="AL337" s="14">
        <v>35577000</v>
      </c>
    </row>
    <row r="338" spans="1:38" ht="16" x14ac:dyDescent="0.2">
      <c r="A338" s="3" t="s">
        <v>1377</v>
      </c>
      <c r="B338" s="3" t="s">
        <v>1574</v>
      </c>
      <c r="C338" s="12">
        <v>9215200</v>
      </c>
      <c r="D338" s="12">
        <v>8770900</v>
      </c>
      <c r="E338" s="12">
        <v>8466800</v>
      </c>
      <c r="F338" s="12">
        <v>10585000</v>
      </c>
      <c r="G338" s="13">
        <v>8187900</v>
      </c>
      <c r="H338" s="12">
        <v>7532500</v>
      </c>
      <c r="I338" s="12">
        <v>11199000</v>
      </c>
      <c r="J338" s="12">
        <v>10833000</v>
      </c>
      <c r="K338" s="13">
        <v>14494000</v>
      </c>
      <c r="L338" s="12">
        <v>10119000</v>
      </c>
      <c r="M338" s="12">
        <v>10698000</v>
      </c>
      <c r="N338" s="12">
        <v>11656000</v>
      </c>
      <c r="O338" s="13">
        <v>9852400</v>
      </c>
      <c r="P338" s="12">
        <v>9903100</v>
      </c>
      <c r="Q338" s="12">
        <v>10993000</v>
      </c>
      <c r="R338" s="12">
        <v>7429100</v>
      </c>
      <c r="S338" s="13">
        <v>10574000</v>
      </c>
      <c r="T338" s="12">
        <v>11381000</v>
      </c>
      <c r="U338" s="12">
        <v>8221200</v>
      </c>
      <c r="V338" s="12">
        <v>9126100</v>
      </c>
      <c r="W338" s="13">
        <v>7503700</v>
      </c>
      <c r="X338" s="14">
        <f>AVERAGE(W338,Y338:Z338)</f>
        <v>7841033.333333333</v>
      </c>
      <c r="Y338" s="14">
        <v>7847800</v>
      </c>
      <c r="Z338" s="14">
        <v>8171600</v>
      </c>
      <c r="AA338" s="13">
        <v>8549600</v>
      </c>
      <c r="AB338" s="14">
        <v>8572800</v>
      </c>
      <c r="AC338" s="14">
        <v>8766300</v>
      </c>
      <c r="AD338" s="14">
        <f>AVERAGE(AA338:AC338)</f>
        <v>8629566.666666666</v>
      </c>
      <c r="AE338" s="13">
        <v>11583000</v>
      </c>
      <c r="AF338" s="14">
        <v>9072400</v>
      </c>
      <c r="AG338" s="14">
        <v>10662000</v>
      </c>
      <c r="AH338" s="14">
        <v>10350000</v>
      </c>
      <c r="AI338" s="13">
        <v>8341300</v>
      </c>
      <c r="AJ338" s="14">
        <v>7609800</v>
      </c>
      <c r="AK338" s="14">
        <v>8764500</v>
      </c>
      <c r="AL338" s="14">
        <v>12463000</v>
      </c>
    </row>
    <row r="339" spans="1:38" ht="16" x14ac:dyDescent="0.2">
      <c r="A339" s="3" t="s">
        <v>1378</v>
      </c>
      <c r="B339" s="3" t="s">
        <v>1948</v>
      </c>
      <c r="C339" s="12">
        <v>7921900</v>
      </c>
      <c r="D339" s="12">
        <v>9569500</v>
      </c>
      <c r="E339" s="12">
        <v>9574700</v>
      </c>
      <c r="F339" s="12">
        <v>11930000</v>
      </c>
      <c r="G339" s="13">
        <v>8559000</v>
      </c>
      <c r="H339" s="12">
        <v>10839000</v>
      </c>
      <c r="I339" s="12">
        <v>15951000</v>
      </c>
      <c r="J339" s="12">
        <v>14804000</v>
      </c>
      <c r="K339" s="13">
        <v>14565000</v>
      </c>
      <c r="L339" s="12">
        <v>10079000</v>
      </c>
      <c r="M339" s="12">
        <v>10831000</v>
      </c>
      <c r="N339" s="12">
        <v>12161000</v>
      </c>
      <c r="O339" s="13">
        <v>9219400</v>
      </c>
      <c r="P339" s="12">
        <v>10014000</v>
      </c>
      <c r="Q339" s="12">
        <v>9527800</v>
      </c>
      <c r="R339" s="12">
        <v>8769700</v>
      </c>
      <c r="S339" s="13">
        <v>9190400</v>
      </c>
      <c r="T339" s="12">
        <v>7294400</v>
      </c>
      <c r="U339" s="12">
        <v>7907500</v>
      </c>
      <c r="V339" s="12">
        <v>7568300</v>
      </c>
      <c r="W339" s="13">
        <v>9790700</v>
      </c>
      <c r="X339" s="14">
        <v>11012000</v>
      </c>
      <c r="Y339" s="14">
        <v>10691000</v>
      </c>
      <c r="Z339" s="14">
        <v>9320800</v>
      </c>
      <c r="AA339" s="13">
        <f>AVERAGE(AB339:AD339)</f>
        <v>11515666.666666666</v>
      </c>
      <c r="AB339" s="14">
        <v>11461000</v>
      </c>
      <c r="AC339" s="14">
        <v>11849000</v>
      </c>
      <c r="AD339" s="14">
        <v>11237000</v>
      </c>
      <c r="AE339" s="13">
        <v>7734300</v>
      </c>
      <c r="AF339" s="14">
        <v>8588000</v>
      </c>
      <c r="AG339" s="14">
        <v>11172000</v>
      </c>
      <c r="AH339" s="14">
        <v>10175000</v>
      </c>
      <c r="AI339" s="13">
        <v>8827900</v>
      </c>
      <c r="AJ339" s="14">
        <v>10920000</v>
      </c>
      <c r="AK339" s="14">
        <v>7308100</v>
      </c>
      <c r="AL339" s="14">
        <v>11021000</v>
      </c>
    </row>
    <row r="340" spans="1:38" ht="16" x14ac:dyDescent="0.2">
      <c r="A340" s="3" t="s">
        <v>1379</v>
      </c>
      <c r="B340" s="3" t="s">
        <v>1471</v>
      </c>
      <c r="C340" s="12">
        <v>140780000</v>
      </c>
      <c r="D340" s="12">
        <v>120280000</v>
      </c>
      <c r="E340" s="12">
        <v>134770000</v>
      </c>
      <c r="F340" s="12">
        <v>148830000</v>
      </c>
      <c r="G340" s="13">
        <v>152220000</v>
      </c>
      <c r="H340" s="12">
        <v>136740000</v>
      </c>
      <c r="I340" s="12">
        <v>172970000</v>
      </c>
      <c r="J340" s="12">
        <v>155550000</v>
      </c>
      <c r="K340" s="13">
        <v>154010000</v>
      </c>
      <c r="L340" s="12">
        <v>160710000</v>
      </c>
      <c r="M340" s="12">
        <v>159290000</v>
      </c>
      <c r="N340" s="12">
        <v>136170000</v>
      </c>
      <c r="O340" s="13">
        <v>137880000</v>
      </c>
      <c r="P340" s="12">
        <v>132740000</v>
      </c>
      <c r="Q340" s="12">
        <v>151560000</v>
      </c>
      <c r="R340" s="12">
        <v>152670000</v>
      </c>
      <c r="S340" s="13">
        <v>147750000</v>
      </c>
      <c r="T340" s="12">
        <v>134430000</v>
      </c>
      <c r="U340" s="12">
        <v>154910000</v>
      </c>
      <c r="V340" s="12">
        <v>150680000</v>
      </c>
      <c r="W340" s="13">
        <v>118950000</v>
      </c>
      <c r="X340" s="14">
        <v>139840000</v>
      </c>
      <c r="Y340" s="14">
        <v>133750000</v>
      </c>
      <c r="Z340" s="14">
        <v>154370000</v>
      </c>
      <c r="AA340" s="13">
        <v>133410000</v>
      </c>
      <c r="AB340" s="14">
        <v>150060000</v>
      </c>
      <c r="AC340" s="14">
        <v>155600000</v>
      </c>
      <c r="AD340" s="14">
        <v>130730000</v>
      </c>
      <c r="AE340" s="13">
        <v>120040000</v>
      </c>
      <c r="AF340" s="14">
        <v>125570000</v>
      </c>
      <c r="AG340" s="14">
        <v>133950000</v>
      </c>
      <c r="AH340" s="14">
        <v>115580000</v>
      </c>
      <c r="AI340" s="13">
        <v>148370000</v>
      </c>
      <c r="AJ340" s="14">
        <v>133570000</v>
      </c>
      <c r="AK340" s="14">
        <v>122190000</v>
      </c>
      <c r="AL340" s="14">
        <v>143780000</v>
      </c>
    </row>
    <row r="341" spans="1:38" ht="16" x14ac:dyDescent="0.2">
      <c r="A341" s="3" t="s">
        <v>1381</v>
      </c>
      <c r="B341" s="3" t="s">
        <v>1618</v>
      </c>
      <c r="C341" s="12">
        <v>54023000</v>
      </c>
      <c r="D341" s="12">
        <v>53501000</v>
      </c>
      <c r="E341" s="12">
        <v>51120000</v>
      </c>
      <c r="F341" s="12">
        <v>55441000</v>
      </c>
      <c r="G341" s="13">
        <v>58897000</v>
      </c>
      <c r="H341" s="12">
        <v>67219000</v>
      </c>
      <c r="I341" s="12">
        <v>113110000</v>
      </c>
      <c r="J341" s="12">
        <v>91557000</v>
      </c>
      <c r="K341" s="13">
        <v>69845000</v>
      </c>
      <c r="L341" s="12">
        <v>70327000</v>
      </c>
      <c r="M341" s="12">
        <v>74395000</v>
      </c>
      <c r="N341" s="12">
        <v>60415000</v>
      </c>
      <c r="O341" s="13">
        <v>73908000</v>
      </c>
      <c r="P341" s="12">
        <v>72992000</v>
      </c>
      <c r="Q341" s="12">
        <v>63253000</v>
      </c>
      <c r="R341" s="12">
        <v>84126000</v>
      </c>
      <c r="S341" s="13">
        <v>65759000</v>
      </c>
      <c r="T341" s="12">
        <v>72161000</v>
      </c>
      <c r="U341" s="12">
        <v>58552000</v>
      </c>
      <c r="V341" s="12">
        <v>67346000</v>
      </c>
      <c r="W341" s="13">
        <v>70040000</v>
      </c>
      <c r="X341" s="14">
        <v>68387000</v>
      </c>
      <c r="Y341" s="14">
        <v>98317000</v>
      </c>
      <c r="Z341" s="14">
        <v>89140000</v>
      </c>
      <c r="AA341" s="13">
        <v>22990000</v>
      </c>
      <c r="AB341" s="14">
        <v>71069000</v>
      </c>
      <c r="AC341" s="14">
        <v>78276000</v>
      </c>
      <c r="AD341" s="14">
        <v>64880000</v>
      </c>
      <c r="AE341" s="13">
        <v>102850000</v>
      </c>
      <c r="AF341" s="14">
        <v>92990000</v>
      </c>
      <c r="AG341" s="14">
        <v>116110000</v>
      </c>
      <c r="AH341" s="14">
        <v>116440000</v>
      </c>
      <c r="AI341" s="13">
        <v>76295000</v>
      </c>
      <c r="AJ341" s="14">
        <v>62168000</v>
      </c>
      <c r="AK341" s="14">
        <v>68153000</v>
      </c>
      <c r="AL341" s="14">
        <v>70146000</v>
      </c>
    </row>
    <row r="342" spans="1:38" ht="16" x14ac:dyDescent="0.2">
      <c r="A342" s="3" t="s">
        <v>1382</v>
      </c>
      <c r="B342" s="3" t="s">
        <v>1949</v>
      </c>
      <c r="C342" s="12">
        <v>12497000</v>
      </c>
      <c r="D342" s="12">
        <v>13973000</v>
      </c>
      <c r="E342" s="12">
        <v>9338400</v>
      </c>
      <c r="F342" s="12">
        <v>14175000</v>
      </c>
      <c r="G342" s="13">
        <v>3846900</v>
      </c>
      <c r="H342" s="12">
        <v>6669400</v>
      </c>
      <c r="I342" s="12">
        <v>4344300</v>
      </c>
      <c r="J342" s="12">
        <v>7495500</v>
      </c>
      <c r="K342" s="13">
        <v>6383600</v>
      </c>
      <c r="L342" s="12">
        <v>5752600</v>
      </c>
      <c r="M342" s="12">
        <v>6882600</v>
      </c>
      <c r="N342" s="12">
        <v>6515100</v>
      </c>
      <c r="O342" s="13">
        <v>5604600</v>
      </c>
      <c r="P342" s="12">
        <v>6271100</v>
      </c>
      <c r="Q342" s="12">
        <v>4791600</v>
      </c>
      <c r="R342" s="12">
        <v>3551800</v>
      </c>
      <c r="S342" s="13">
        <v>5318833.33</v>
      </c>
      <c r="T342" s="12">
        <v>5965600</v>
      </c>
      <c r="U342" s="12">
        <v>4676300</v>
      </c>
      <c r="V342" s="12">
        <v>5314600</v>
      </c>
      <c r="W342" s="13">
        <v>8338900</v>
      </c>
      <c r="X342" s="14">
        <v>5481200</v>
      </c>
      <c r="Y342" s="14">
        <v>4570400</v>
      </c>
      <c r="Z342" s="14">
        <v>4778200</v>
      </c>
      <c r="AA342" s="13">
        <f>AVERAGE(AB342:AD342)</f>
        <v>4963666.666666667</v>
      </c>
      <c r="AB342" s="14">
        <v>4633300</v>
      </c>
      <c r="AC342" s="14">
        <v>3613800</v>
      </c>
      <c r="AD342" s="14">
        <v>6643900</v>
      </c>
      <c r="AE342" s="13">
        <v>5449300</v>
      </c>
      <c r="AF342" s="14">
        <v>3984500</v>
      </c>
      <c r="AG342" s="14">
        <v>5028200</v>
      </c>
      <c r="AH342" s="14">
        <v>4228100</v>
      </c>
      <c r="AI342" s="13">
        <v>5556300</v>
      </c>
      <c r="AJ342" s="14">
        <v>4516900</v>
      </c>
      <c r="AK342" s="14">
        <v>5029100</v>
      </c>
      <c r="AL342" s="14">
        <v>7617100</v>
      </c>
    </row>
    <row r="343" spans="1:38" ht="16" x14ac:dyDescent="0.2">
      <c r="A343" s="3" t="s">
        <v>1384</v>
      </c>
      <c r="B343" s="3" t="s">
        <v>1471</v>
      </c>
      <c r="C343" s="12">
        <v>12952000</v>
      </c>
      <c r="D343" s="12">
        <v>13000000</v>
      </c>
      <c r="E343" s="12">
        <v>13237000</v>
      </c>
      <c r="F343" s="12">
        <f>AVERAGE(C343:E343)</f>
        <v>13063000</v>
      </c>
      <c r="G343" s="13">
        <v>13875000</v>
      </c>
      <c r="H343" s="12">
        <v>9729800</v>
      </c>
      <c r="I343" s="12">
        <v>13494000</v>
      </c>
      <c r="J343" s="12">
        <v>16468000</v>
      </c>
      <c r="K343" s="13">
        <v>10787000</v>
      </c>
      <c r="L343" s="12">
        <v>9644300</v>
      </c>
      <c r="M343" s="12">
        <v>10503000</v>
      </c>
      <c r="N343" s="12">
        <v>10806000</v>
      </c>
      <c r="O343" s="13">
        <v>12733000</v>
      </c>
      <c r="P343" s="12">
        <v>11979000</v>
      </c>
      <c r="Q343" s="12">
        <v>11289000</v>
      </c>
      <c r="R343" s="12">
        <v>11461000</v>
      </c>
      <c r="S343" s="13">
        <v>12257000</v>
      </c>
      <c r="T343" s="12">
        <v>8297100</v>
      </c>
      <c r="U343" s="12">
        <v>11820000</v>
      </c>
      <c r="V343" s="12">
        <v>13201000</v>
      </c>
      <c r="W343" s="13">
        <v>7580000</v>
      </c>
      <c r="X343" s="14">
        <v>17701000</v>
      </c>
      <c r="Y343" s="14">
        <v>10830000</v>
      </c>
      <c r="Z343" s="14">
        <v>13845000</v>
      </c>
      <c r="AA343" s="13">
        <v>20505000</v>
      </c>
      <c r="AB343" s="14">
        <v>14190000</v>
      </c>
      <c r="AC343" s="14">
        <v>12687000</v>
      </c>
      <c r="AD343" s="14">
        <v>9102400</v>
      </c>
      <c r="AE343" s="13">
        <v>11851000</v>
      </c>
      <c r="AF343" s="14">
        <v>18078000</v>
      </c>
      <c r="AG343" s="14">
        <v>10623000</v>
      </c>
      <c r="AH343" s="14">
        <v>14168000</v>
      </c>
      <c r="AI343" s="13">
        <v>11103000</v>
      </c>
      <c r="AJ343" s="14">
        <v>12034000</v>
      </c>
      <c r="AK343" s="14">
        <v>23736000</v>
      </c>
      <c r="AL343" s="14">
        <v>16070000</v>
      </c>
    </row>
    <row r="344" spans="1:38" ht="16" x14ac:dyDescent="0.2">
      <c r="A344" s="3" t="s">
        <v>1385</v>
      </c>
      <c r="B344" s="3" t="s">
        <v>1950</v>
      </c>
      <c r="C344" s="12">
        <v>37707000</v>
      </c>
      <c r="D344" s="12">
        <v>37728000</v>
      </c>
      <c r="E344" s="12">
        <v>48980000</v>
      </c>
      <c r="F344" s="12">
        <v>53317000</v>
      </c>
      <c r="G344" s="13">
        <v>49499000</v>
      </c>
      <c r="H344" s="12">
        <v>32731000</v>
      </c>
      <c r="I344" s="12">
        <v>49100000</v>
      </c>
      <c r="J344" s="12">
        <v>31763000</v>
      </c>
      <c r="K344" s="13">
        <v>45397000</v>
      </c>
      <c r="L344" s="12">
        <v>57769000</v>
      </c>
      <c r="M344" s="12">
        <v>42146000</v>
      </c>
      <c r="N344" s="12">
        <v>51411000</v>
      </c>
      <c r="O344" s="13">
        <v>39405000</v>
      </c>
      <c r="P344" s="12">
        <v>32626000</v>
      </c>
      <c r="Q344" s="12">
        <v>27368000</v>
      </c>
      <c r="R344" s="12">
        <v>31140000</v>
      </c>
      <c r="S344" s="13">
        <v>27873000</v>
      </c>
      <c r="T344" s="12">
        <v>38358000</v>
      </c>
      <c r="U344" s="12">
        <v>26320000</v>
      </c>
      <c r="V344" s="12">
        <v>33909000</v>
      </c>
      <c r="W344" s="13">
        <v>38660000</v>
      </c>
      <c r="X344" s="14">
        <v>42070000</v>
      </c>
      <c r="Y344" s="14">
        <v>40112000</v>
      </c>
      <c r="Z344" s="14">
        <f>AVERAGE(W344:Y344)</f>
        <v>40280666.666666664</v>
      </c>
      <c r="AA344" s="13">
        <v>27165333.329999998</v>
      </c>
      <c r="AB344" s="14">
        <v>23974000</v>
      </c>
      <c r="AC344" s="14">
        <v>22196000</v>
      </c>
      <c r="AD344" s="14">
        <v>35326000</v>
      </c>
      <c r="AE344" s="13">
        <v>28565000</v>
      </c>
      <c r="AF344" s="14">
        <v>19849000</v>
      </c>
      <c r="AG344" s="14">
        <v>41755000</v>
      </c>
      <c r="AH344" s="14">
        <v>38384000</v>
      </c>
      <c r="AI344" s="13">
        <v>57840000</v>
      </c>
      <c r="AJ344" s="14">
        <v>42542000</v>
      </c>
      <c r="AK344" s="14">
        <v>33240000</v>
      </c>
      <c r="AL344" s="14">
        <v>24969000</v>
      </c>
    </row>
    <row r="345" spans="1:38" ht="16" x14ac:dyDescent="0.2">
      <c r="A345" s="3" t="s">
        <v>1389</v>
      </c>
      <c r="B345" s="3" t="s">
        <v>1562</v>
      </c>
      <c r="C345" s="12">
        <v>53471000</v>
      </c>
      <c r="D345" s="12">
        <v>55181000</v>
      </c>
      <c r="E345" s="12">
        <v>54571000</v>
      </c>
      <c r="F345" s="12">
        <v>53179000</v>
      </c>
      <c r="G345" s="13">
        <v>35093000</v>
      </c>
      <c r="H345" s="12">
        <v>34434000</v>
      </c>
      <c r="I345" s="12">
        <v>51514000</v>
      </c>
      <c r="J345" s="12">
        <v>57293000</v>
      </c>
      <c r="K345" s="13">
        <v>49087000</v>
      </c>
      <c r="L345" s="12">
        <v>36754000</v>
      </c>
      <c r="M345" s="12">
        <v>40816000</v>
      </c>
      <c r="N345" s="12">
        <v>37243000</v>
      </c>
      <c r="O345" s="13">
        <v>36521000</v>
      </c>
      <c r="P345" s="12">
        <v>45243000</v>
      </c>
      <c r="Q345" s="12">
        <v>43445000</v>
      </c>
      <c r="R345" s="12">
        <v>32923000</v>
      </c>
      <c r="S345" s="13">
        <v>32338000</v>
      </c>
      <c r="T345" s="12">
        <v>34792000</v>
      </c>
      <c r="U345" s="12">
        <v>36373000</v>
      </c>
      <c r="V345" s="12">
        <v>39779000</v>
      </c>
      <c r="W345" s="13">
        <f>AVERAGE(X345:Z345)</f>
        <v>38334000</v>
      </c>
      <c r="X345" s="14">
        <v>38472000</v>
      </c>
      <c r="Y345" s="14">
        <v>37576000</v>
      </c>
      <c r="Z345" s="14">
        <v>38954000</v>
      </c>
      <c r="AA345" s="13">
        <f>AVERAGE(AB345:AD345)</f>
        <v>41350333.333333336</v>
      </c>
      <c r="AB345" s="14">
        <v>40541000</v>
      </c>
      <c r="AC345" s="14">
        <v>38989000</v>
      </c>
      <c r="AD345" s="14">
        <v>44521000</v>
      </c>
      <c r="AE345" s="13">
        <v>62812000</v>
      </c>
      <c r="AF345" s="14">
        <v>50815000</v>
      </c>
      <c r="AG345" s="14">
        <v>58808000</v>
      </c>
      <c r="AH345" s="14">
        <v>57153000</v>
      </c>
      <c r="AI345" s="13">
        <v>36019000</v>
      </c>
      <c r="AJ345" s="14">
        <v>40427000</v>
      </c>
      <c r="AK345" s="14">
        <v>34145000</v>
      </c>
      <c r="AL345" s="14">
        <v>40919000</v>
      </c>
    </row>
    <row r="346" spans="1:38" ht="16" x14ac:dyDescent="0.2">
      <c r="A346" s="3" t="s">
        <v>1393</v>
      </c>
      <c r="B346" s="3" t="s">
        <v>1471</v>
      </c>
      <c r="C346" s="12">
        <v>90232000</v>
      </c>
      <c r="D346" s="12">
        <v>82489000</v>
      </c>
      <c r="E346" s="12">
        <v>88203000</v>
      </c>
      <c r="F346" s="12">
        <v>109150000</v>
      </c>
      <c r="G346" s="13">
        <v>94089000</v>
      </c>
      <c r="H346" s="12">
        <v>99891000</v>
      </c>
      <c r="I346" s="12">
        <v>114790000</v>
      </c>
      <c r="J346" s="12">
        <v>119850000</v>
      </c>
      <c r="K346" s="13">
        <v>87739000</v>
      </c>
      <c r="L346" s="12">
        <v>107680000</v>
      </c>
      <c r="M346" s="12">
        <v>86905000</v>
      </c>
      <c r="N346" s="12">
        <v>94461000</v>
      </c>
      <c r="O346" s="13">
        <v>111320000</v>
      </c>
      <c r="P346" s="12">
        <v>97047000</v>
      </c>
      <c r="Q346" s="12">
        <v>107170000</v>
      </c>
      <c r="R346" s="12">
        <v>141220000</v>
      </c>
      <c r="S346" s="13">
        <v>104170000</v>
      </c>
      <c r="T346" s="12">
        <v>110470000</v>
      </c>
      <c r="U346" s="12">
        <v>87149000</v>
      </c>
      <c r="V346" s="12">
        <v>98035000</v>
      </c>
      <c r="W346" s="13">
        <v>103120000</v>
      </c>
      <c r="X346" s="14">
        <v>91737000</v>
      </c>
      <c r="Y346" s="14">
        <v>95854000</v>
      </c>
      <c r="Z346" s="14">
        <v>99021000</v>
      </c>
      <c r="AA346" s="13">
        <f>AVERAGE(AB346:AD346)</f>
        <v>101553666.66666667</v>
      </c>
      <c r="AB346" s="14">
        <v>100840000</v>
      </c>
      <c r="AC346" s="14">
        <v>99411000</v>
      </c>
      <c r="AD346" s="14">
        <v>104410000</v>
      </c>
      <c r="AE346" s="13">
        <v>88842000</v>
      </c>
      <c r="AF346" s="14">
        <v>79957000</v>
      </c>
      <c r="AG346" s="14">
        <v>92895000</v>
      </c>
      <c r="AH346" s="14">
        <v>86933000</v>
      </c>
      <c r="AI346" s="13">
        <v>111540000</v>
      </c>
      <c r="AJ346" s="14">
        <v>98086000</v>
      </c>
      <c r="AK346" s="14">
        <v>103410000</v>
      </c>
      <c r="AL346" s="14">
        <v>106510000</v>
      </c>
    </row>
    <row r="347" spans="1:38" ht="16" x14ac:dyDescent="0.2">
      <c r="A347" s="3" t="s">
        <v>1398</v>
      </c>
      <c r="B347" s="3" t="s">
        <v>1471</v>
      </c>
      <c r="C347" s="12">
        <v>7950700</v>
      </c>
      <c r="D347" s="12">
        <v>8580100</v>
      </c>
      <c r="E347" s="12">
        <v>10998000</v>
      </c>
      <c r="F347" s="12">
        <v>10158000</v>
      </c>
      <c r="G347" s="13">
        <v>11621000</v>
      </c>
      <c r="H347" s="12">
        <v>10091000</v>
      </c>
      <c r="I347" s="12">
        <v>8592400</v>
      </c>
      <c r="J347" s="12">
        <v>9652800</v>
      </c>
      <c r="K347" s="13">
        <v>7285400</v>
      </c>
      <c r="L347" s="12">
        <v>9446900</v>
      </c>
      <c r="M347" s="12">
        <v>7948300</v>
      </c>
      <c r="N347" s="12">
        <v>8118000</v>
      </c>
      <c r="O347" s="13">
        <v>8852700</v>
      </c>
      <c r="P347" s="12">
        <v>7056300</v>
      </c>
      <c r="Q347" s="12">
        <v>7327700</v>
      </c>
      <c r="R347" s="12">
        <v>8185100</v>
      </c>
      <c r="S347" s="13">
        <v>6875200</v>
      </c>
      <c r="T347" s="12">
        <v>9767800</v>
      </c>
      <c r="U347" s="12">
        <v>6373200</v>
      </c>
      <c r="V347" s="12">
        <v>7219200</v>
      </c>
      <c r="W347" s="13">
        <v>7698300</v>
      </c>
      <c r="X347" s="14">
        <v>9824600</v>
      </c>
      <c r="Y347" s="14">
        <v>10644000</v>
      </c>
      <c r="Z347" s="14">
        <v>8461200</v>
      </c>
      <c r="AA347" s="13">
        <v>5836500</v>
      </c>
      <c r="AB347" s="14">
        <v>8927400</v>
      </c>
      <c r="AC347" s="14">
        <v>8149300</v>
      </c>
      <c r="AD347" s="14">
        <v>6065300</v>
      </c>
      <c r="AE347" s="13">
        <v>8902600</v>
      </c>
      <c r="AF347" s="14">
        <v>10258000</v>
      </c>
      <c r="AG347" s="14">
        <v>8448200</v>
      </c>
      <c r="AH347" s="14">
        <v>6966900</v>
      </c>
      <c r="AI347" s="13">
        <v>9229300</v>
      </c>
      <c r="AJ347" s="14">
        <v>6996400</v>
      </c>
      <c r="AK347" s="14">
        <v>6263400</v>
      </c>
      <c r="AL347" s="14">
        <v>9349100</v>
      </c>
    </row>
    <row r="348" spans="1:38" ht="16" x14ac:dyDescent="0.2">
      <c r="A348" s="3" t="s">
        <v>1400</v>
      </c>
      <c r="B348" s="3" t="s">
        <v>1471</v>
      </c>
      <c r="C348" s="12">
        <f>AVERAGE(D348:F348)</f>
        <v>8725466.666666666</v>
      </c>
      <c r="D348" s="12">
        <v>8322500</v>
      </c>
      <c r="E348" s="12">
        <v>8739400</v>
      </c>
      <c r="F348" s="12">
        <v>9114500</v>
      </c>
      <c r="G348" s="13">
        <v>8891900</v>
      </c>
      <c r="H348" s="12">
        <v>10950433.33</v>
      </c>
      <c r="I348" s="12">
        <v>8505400</v>
      </c>
      <c r="J348" s="12">
        <v>15454000</v>
      </c>
      <c r="K348" s="13">
        <v>9734700</v>
      </c>
      <c r="L348" s="12">
        <v>7408100</v>
      </c>
      <c r="M348" s="12">
        <v>11105000</v>
      </c>
      <c r="N348" s="12">
        <v>9126700</v>
      </c>
      <c r="O348" s="13">
        <v>11971000</v>
      </c>
      <c r="P348" s="12">
        <v>8505100</v>
      </c>
      <c r="Q348" s="12">
        <v>8429700</v>
      </c>
      <c r="R348" s="12">
        <v>9635266.6699999999</v>
      </c>
      <c r="S348" s="13">
        <v>7742800</v>
      </c>
      <c r="T348" s="12">
        <v>10531266.699999999</v>
      </c>
      <c r="U348" s="12">
        <v>12933000</v>
      </c>
      <c r="V348" s="12">
        <v>10918000</v>
      </c>
      <c r="W348" s="13">
        <v>9442500</v>
      </c>
      <c r="X348" s="14">
        <v>8911233.3300000001</v>
      </c>
      <c r="Y348" s="14">
        <v>8045800</v>
      </c>
      <c r="Z348" s="14">
        <v>9245400</v>
      </c>
      <c r="AA348" s="13">
        <v>16700000</v>
      </c>
      <c r="AB348" s="14">
        <v>9250200</v>
      </c>
      <c r="AC348" s="14">
        <v>15179733.300000001</v>
      </c>
      <c r="AD348" s="14">
        <v>19589000</v>
      </c>
      <c r="AE348" s="13">
        <v>10352000</v>
      </c>
      <c r="AF348" s="14">
        <v>7050100</v>
      </c>
      <c r="AG348" s="14">
        <v>10670000</v>
      </c>
      <c r="AH348" s="14">
        <v>9357366.6699999999</v>
      </c>
      <c r="AI348" s="13">
        <v>13757000</v>
      </c>
      <c r="AJ348" s="14">
        <v>9636800</v>
      </c>
      <c r="AK348" s="14">
        <v>7327100</v>
      </c>
      <c r="AL348" s="14">
        <v>15381000</v>
      </c>
    </row>
    <row r="349" spans="1:38" ht="16" x14ac:dyDescent="0.2">
      <c r="A349" s="3" t="s">
        <v>1403</v>
      </c>
      <c r="B349" s="3" t="s">
        <v>1755</v>
      </c>
      <c r="C349" s="12">
        <v>16126000</v>
      </c>
      <c r="D349" s="12">
        <v>16415000</v>
      </c>
      <c r="E349" s="12">
        <v>15496000</v>
      </c>
      <c r="F349" s="12">
        <v>15435000</v>
      </c>
      <c r="G349" s="13">
        <v>12623000</v>
      </c>
      <c r="H349" s="12">
        <v>12190000</v>
      </c>
      <c r="I349" s="12">
        <f>AVERAGE(G349:H349,J349)</f>
        <v>12512333.333333334</v>
      </c>
      <c r="J349" s="12">
        <v>12724000</v>
      </c>
      <c r="K349" s="13">
        <v>17864000</v>
      </c>
      <c r="L349" s="12">
        <v>15015000</v>
      </c>
      <c r="M349" s="12">
        <v>16435000</v>
      </c>
      <c r="N349" s="12">
        <v>18893000</v>
      </c>
      <c r="O349" s="13">
        <v>13468000</v>
      </c>
      <c r="P349" s="12">
        <v>16872000</v>
      </c>
      <c r="Q349" s="12">
        <v>16424000</v>
      </c>
      <c r="R349" s="12">
        <v>11917000</v>
      </c>
      <c r="S349" s="13">
        <v>14337000</v>
      </c>
      <c r="T349" s="12">
        <v>12835000</v>
      </c>
      <c r="U349" s="12">
        <v>13388000</v>
      </c>
      <c r="V349" s="12">
        <v>13861000</v>
      </c>
      <c r="W349" s="13">
        <v>12021000</v>
      </c>
      <c r="X349" s="14">
        <v>10085000</v>
      </c>
      <c r="Y349" s="14">
        <v>13853000</v>
      </c>
      <c r="Z349" s="14">
        <v>14607000</v>
      </c>
      <c r="AA349" s="13">
        <v>13815000</v>
      </c>
      <c r="AB349" s="14">
        <v>12672000</v>
      </c>
      <c r="AC349" s="14">
        <v>16677000</v>
      </c>
      <c r="AD349" s="14">
        <v>14301000</v>
      </c>
      <c r="AE349" s="13">
        <v>14181000</v>
      </c>
      <c r="AF349" s="14">
        <v>17279000</v>
      </c>
      <c r="AG349" s="14">
        <v>17726000</v>
      </c>
      <c r="AH349" s="14">
        <v>16614000</v>
      </c>
      <c r="AI349" s="13">
        <v>11473000</v>
      </c>
      <c r="AJ349" s="14">
        <v>16157000</v>
      </c>
      <c r="AK349" s="14">
        <v>12439000</v>
      </c>
      <c r="AL349" s="14">
        <v>12670000</v>
      </c>
    </row>
    <row r="350" spans="1:38" ht="16" x14ac:dyDescent="0.2">
      <c r="A350" s="3" t="s">
        <v>1406</v>
      </c>
      <c r="B350" s="3" t="s">
        <v>1951</v>
      </c>
      <c r="C350" s="12">
        <v>2811900</v>
      </c>
      <c r="D350" s="12">
        <v>2853300</v>
      </c>
      <c r="E350" s="12">
        <v>3166100</v>
      </c>
      <c r="F350" s="12">
        <v>3833100</v>
      </c>
      <c r="G350" s="13">
        <v>2168800</v>
      </c>
      <c r="H350" s="12">
        <v>3446500</v>
      </c>
      <c r="I350" s="12">
        <v>4409600</v>
      </c>
      <c r="J350" s="12">
        <v>4085900</v>
      </c>
      <c r="K350" s="13">
        <v>3771400</v>
      </c>
      <c r="L350" s="12">
        <v>3777500</v>
      </c>
      <c r="M350" s="12">
        <v>3764000</v>
      </c>
      <c r="N350" s="12">
        <f>AVERAGE(K350:M350)</f>
        <v>3770966.6666666665</v>
      </c>
      <c r="O350" s="13">
        <v>3057400</v>
      </c>
      <c r="P350" s="12">
        <v>3462700</v>
      </c>
      <c r="Q350" s="12">
        <v>2911600</v>
      </c>
      <c r="R350" s="12">
        <v>3575000</v>
      </c>
      <c r="S350" s="13">
        <v>2999100</v>
      </c>
      <c r="T350" s="12">
        <v>2956866.67</v>
      </c>
      <c r="U350" s="12">
        <v>2583100</v>
      </c>
      <c r="V350" s="12">
        <v>3288400</v>
      </c>
      <c r="W350" s="13">
        <v>3636000</v>
      </c>
      <c r="X350" s="14">
        <v>2944500</v>
      </c>
      <c r="Y350" s="14">
        <v>2561200</v>
      </c>
      <c r="Z350" s="14">
        <v>3071800</v>
      </c>
      <c r="AA350" s="13">
        <v>9313700</v>
      </c>
      <c r="AB350" s="14">
        <v>3591300</v>
      </c>
      <c r="AC350" s="14">
        <v>5284133.33</v>
      </c>
      <c r="AD350" s="14">
        <v>2947400</v>
      </c>
      <c r="AE350" s="13">
        <v>3268366.67</v>
      </c>
      <c r="AF350" s="14">
        <v>2888900</v>
      </c>
      <c r="AG350" s="14">
        <v>3623100</v>
      </c>
      <c r="AH350" s="14">
        <v>3293100</v>
      </c>
      <c r="AI350" s="13">
        <v>2771366.67</v>
      </c>
      <c r="AJ350" s="14">
        <v>2886500</v>
      </c>
      <c r="AK350" s="14">
        <v>2297100</v>
      </c>
      <c r="AL350" s="14">
        <v>3130500</v>
      </c>
    </row>
    <row r="351" spans="1:38" ht="16" x14ac:dyDescent="0.2">
      <c r="A351" s="3" t="s">
        <v>1409</v>
      </c>
      <c r="B351" s="3" t="s">
        <v>1953</v>
      </c>
      <c r="C351" s="12">
        <v>21866000</v>
      </c>
      <c r="D351" s="12">
        <v>13100000</v>
      </c>
      <c r="E351" s="12">
        <v>23873000</v>
      </c>
      <c r="F351" s="12">
        <v>34343000</v>
      </c>
      <c r="G351" s="13">
        <v>21363000</v>
      </c>
      <c r="H351" s="12">
        <v>12599000</v>
      </c>
      <c r="I351" s="12">
        <v>19127000</v>
      </c>
      <c r="J351" s="12">
        <v>9485900</v>
      </c>
      <c r="K351" s="13">
        <v>12569000</v>
      </c>
      <c r="L351" s="12">
        <v>29311000</v>
      </c>
      <c r="M351" s="12">
        <v>18196000</v>
      </c>
      <c r="N351" s="12">
        <v>19107000</v>
      </c>
      <c r="O351" s="13">
        <v>19369000</v>
      </c>
      <c r="P351" s="12">
        <v>14245000</v>
      </c>
      <c r="Q351" s="12">
        <v>16991000</v>
      </c>
      <c r="R351" s="12">
        <v>16272000</v>
      </c>
      <c r="S351" s="13">
        <v>10175000</v>
      </c>
      <c r="T351" s="12">
        <v>18260000</v>
      </c>
      <c r="U351" s="12">
        <v>6698300</v>
      </c>
      <c r="V351" s="12">
        <v>15282000</v>
      </c>
      <c r="W351" s="13">
        <v>15530000</v>
      </c>
      <c r="X351" s="14">
        <v>24025000</v>
      </c>
      <c r="Y351" s="14">
        <v>12007000</v>
      </c>
      <c r="Z351" s="14">
        <v>9731000</v>
      </c>
      <c r="AA351" s="13">
        <v>12688666.67</v>
      </c>
      <c r="AB351" s="14">
        <v>12725000</v>
      </c>
      <c r="AC351" s="14">
        <v>12451000</v>
      </c>
      <c r="AD351" s="14">
        <v>12890000</v>
      </c>
      <c r="AE351" s="13">
        <v>8614800</v>
      </c>
      <c r="AF351" s="14">
        <v>11626000</v>
      </c>
      <c r="AG351" s="14">
        <v>3128100</v>
      </c>
      <c r="AH351" s="14">
        <v>9203900</v>
      </c>
      <c r="AI351" s="13">
        <v>44754000</v>
      </c>
      <c r="AJ351" s="14">
        <v>17530000</v>
      </c>
      <c r="AK351" s="14">
        <v>15284000</v>
      </c>
      <c r="AL351" s="14">
        <v>2216400</v>
      </c>
    </row>
    <row r="352" spans="1:38" ht="16" x14ac:dyDescent="0.2">
      <c r="A352" s="3" t="s">
        <v>1413</v>
      </c>
      <c r="B352" s="3" t="s">
        <v>1471</v>
      </c>
      <c r="C352" s="12">
        <v>4969600</v>
      </c>
      <c r="D352" s="12">
        <v>13457000</v>
      </c>
      <c r="E352" s="12">
        <v>7667966.6699999999</v>
      </c>
      <c r="F352" s="12">
        <v>4577300</v>
      </c>
      <c r="G352" s="13">
        <v>4111500</v>
      </c>
      <c r="H352" s="12">
        <v>5071300</v>
      </c>
      <c r="I352" s="12">
        <v>3485400</v>
      </c>
      <c r="J352" s="12">
        <v>7617000</v>
      </c>
      <c r="K352" s="13">
        <v>3959700</v>
      </c>
      <c r="L352" s="12">
        <v>3193100</v>
      </c>
      <c r="M352" s="12">
        <v>9168300</v>
      </c>
      <c r="N352" s="12">
        <v>5440366.6699999999</v>
      </c>
      <c r="O352" s="13">
        <v>7454866.6670000004</v>
      </c>
      <c r="P352" s="12">
        <v>6795000</v>
      </c>
      <c r="Q352" s="12">
        <v>7089000</v>
      </c>
      <c r="R352" s="12">
        <v>8480600</v>
      </c>
      <c r="S352" s="13">
        <v>6915300</v>
      </c>
      <c r="T352" s="12">
        <v>6738400</v>
      </c>
      <c r="U352" s="12">
        <v>7115000</v>
      </c>
      <c r="V352" s="12">
        <v>6097500</v>
      </c>
      <c r="W352" s="13">
        <v>6272500</v>
      </c>
      <c r="X352" s="14">
        <v>9659700</v>
      </c>
      <c r="Y352" s="14">
        <v>11098000</v>
      </c>
      <c r="Z352" s="14">
        <v>6813800</v>
      </c>
      <c r="AA352" s="13">
        <f>AVERAGE(AB352:AD352)</f>
        <v>4239566.666666667</v>
      </c>
      <c r="AB352" s="14">
        <v>4192000</v>
      </c>
      <c r="AC352" s="14">
        <v>4058500</v>
      </c>
      <c r="AD352" s="14">
        <v>4468200</v>
      </c>
      <c r="AE352" s="13">
        <v>8122600</v>
      </c>
      <c r="AF352" s="14">
        <v>7469600</v>
      </c>
      <c r="AG352" s="14">
        <v>15918000</v>
      </c>
      <c r="AH352" s="14">
        <v>12052000</v>
      </c>
      <c r="AI352" s="13">
        <v>4756200</v>
      </c>
      <c r="AJ352" s="14">
        <v>6722700</v>
      </c>
      <c r="AK352" s="14">
        <v>7032200</v>
      </c>
      <c r="AL352" s="14">
        <v>6337500</v>
      </c>
    </row>
    <row r="353" spans="1:38" ht="16" x14ac:dyDescent="0.2">
      <c r="A353" s="3" t="s">
        <v>1414</v>
      </c>
      <c r="B353" s="3" t="s">
        <v>1471</v>
      </c>
      <c r="C353" s="12">
        <v>472430000</v>
      </c>
      <c r="D353" s="12">
        <v>429830000</v>
      </c>
      <c r="E353" s="12">
        <v>378920000</v>
      </c>
      <c r="F353" s="12">
        <v>573880000</v>
      </c>
      <c r="G353" s="13">
        <v>301270000</v>
      </c>
      <c r="H353" s="12">
        <v>304060000</v>
      </c>
      <c r="I353" s="12">
        <v>358010000</v>
      </c>
      <c r="J353" s="12">
        <v>326240000</v>
      </c>
      <c r="K353" s="13">
        <v>423130000</v>
      </c>
      <c r="L353" s="12">
        <v>368850000</v>
      </c>
      <c r="M353" s="12">
        <v>279550000</v>
      </c>
      <c r="N353" s="12">
        <v>377990000</v>
      </c>
      <c r="O353" s="13">
        <v>407500000</v>
      </c>
      <c r="P353" s="12">
        <v>345980000</v>
      </c>
      <c r="Q353" s="12">
        <v>329400000</v>
      </c>
      <c r="R353" s="12">
        <v>284270000</v>
      </c>
      <c r="S353" s="13">
        <v>362170000</v>
      </c>
      <c r="T353" s="12">
        <v>319750000</v>
      </c>
      <c r="U353" s="12">
        <v>296150000</v>
      </c>
      <c r="V353" s="12">
        <v>289080000</v>
      </c>
      <c r="W353" s="13">
        <v>487290000</v>
      </c>
      <c r="X353" s="14">
        <v>355450000</v>
      </c>
      <c r="Y353" s="14">
        <v>283160000</v>
      </c>
      <c r="Z353" s="14">
        <v>349130000</v>
      </c>
      <c r="AA353" s="13">
        <v>440080000</v>
      </c>
      <c r="AB353" s="14">
        <v>383130000</v>
      </c>
      <c r="AC353" s="14">
        <v>316990000</v>
      </c>
      <c r="AD353" s="14">
        <v>344370000</v>
      </c>
      <c r="AE353" s="13">
        <v>468870000</v>
      </c>
      <c r="AF353" s="14">
        <v>560780000</v>
      </c>
      <c r="AG353" s="14">
        <v>359360000</v>
      </c>
      <c r="AH353" s="14">
        <v>331640000</v>
      </c>
      <c r="AI353" s="13">
        <v>255700000</v>
      </c>
      <c r="AJ353" s="14">
        <v>368140000</v>
      </c>
      <c r="AK353" s="14">
        <v>266280000</v>
      </c>
      <c r="AL353" s="14">
        <v>348530000</v>
      </c>
    </row>
    <row r="354" spans="1:38" ht="16" x14ac:dyDescent="0.2">
      <c r="A354" s="3" t="s">
        <v>1415</v>
      </c>
      <c r="B354" s="3" t="s">
        <v>1471</v>
      </c>
      <c r="C354" s="12">
        <v>3170200</v>
      </c>
      <c r="D354" s="12">
        <v>3230300</v>
      </c>
      <c r="E354" s="12">
        <v>2980500</v>
      </c>
      <c r="F354" s="12">
        <v>2632100</v>
      </c>
      <c r="G354" s="13">
        <v>1617200</v>
      </c>
      <c r="H354" s="12">
        <v>2104700</v>
      </c>
      <c r="I354" s="12">
        <v>2770500</v>
      </c>
      <c r="J354" s="12">
        <v>2540800</v>
      </c>
      <c r="K354" s="13">
        <v>2376900</v>
      </c>
      <c r="L354" s="12">
        <v>2040500</v>
      </c>
      <c r="M354" s="12">
        <v>2685600</v>
      </c>
      <c r="N354" s="12">
        <v>2728300</v>
      </c>
      <c r="O354" s="13">
        <v>2112700</v>
      </c>
      <c r="P354" s="12">
        <v>2755700</v>
      </c>
      <c r="Q354" s="12">
        <v>2957900</v>
      </c>
      <c r="R354" s="12">
        <v>2551400</v>
      </c>
      <c r="S354" s="13">
        <v>1783400</v>
      </c>
      <c r="T354" s="12">
        <v>2082600</v>
      </c>
      <c r="U354" s="12">
        <v>1865000</v>
      </c>
      <c r="V354" s="12">
        <v>1910333.33</v>
      </c>
      <c r="W354" s="13">
        <v>2196500</v>
      </c>
      <c r="X354" s="14">
        <v>2301000</v>
      </c>
      <c r="Y354" s="14">
        <v>2759100</v>
      </c>
      <c r="Z354" s="14">
        <v>2051100</v>
      </c>
      <c r="AA354" s="13">
        <f>AVERAGE(AB354:AD354)</f>
        <v>2600100</v>
      </c>
      <c r="AB354" s="14">
        <v>2353100</v>
      </c>
      <c r="AC354" s="14">
        <v>2731700</v>
      </c>
      <c r="AD354" s="14">
        <v>2715500</v>
      </c>
      <c r="AE354" s="13">
        <v>2340100</v>
      </c>
      <c r="AF354" s="14">
        <v>3718600</v>
      </c>
      <c r="AG354" s="14">
        <v>2479300</v>
      </c>
      <c r="AH354" s="14">
        <v>3218300</v>
      </c>
      <c r="AI354" s="13">
        <v>2346700</v>
      </c>
      <c r="AJ354" s="14">
        <v>2796400</v>
      </c>
      <c r="AK354" s="14">
        <v>2169300</v>
      </c>
      <c r="AL354" s="14">
        <v>2074400</v>
      </c>
    </row>
    <row r="355" spans="1:38" ht="16" x14ac:dyDescent="0.2">
      <c r="A355" s="3" t="s">
        <v>1419</v>
      </c>
      <c r="B355" s="3" t="s">
        <v>1471</v>
      </c>
      <c r="C355" s="12">
        <v>83012000</v>
      </c>
      <c r="D355" s="12">
        <v>80789000</v>
      </c>
      <c r="E355" s="12">
        <f>AVERAGE(C355:D355,F355)</f>
        <v>82188333.333333328</v>
      </c>
      <c r="F355" s="12">
        <v>82764000</v>
      </c>
      <c r="G355" s="13">
        <v>79553000</v>
      </c>
      <c r="H355" s="12">
        <v>74336000</v>
      </c>
      <c r="I355" s="12">
        <v>86016000</v>
      </c>
      <c r="J355" s="12">
        <v>96848000</v>
      </c>
      <c r="K355" s="13">
        <v>91182000</v>
      </c>
      <c r="L355" s="12">
        <v>88066000</v>
      </c>
      <c r="M355" s="12">
        <v>97522000</v>
      </c>
      <c r="N355" s="12">
        <v>90264000</v>
      </c>
      <c r="O355" s="13">
        <v>91304000</v>
      </c>
      <c r="P355" s="12">
        <v>91662000</v>
      </c>
      <c r="Q355" s="12">
        <v>94755000</v>
      </c>
      <c r="R355" s="12">
        <v>90055000</v>
      </c>
      <c r="S355" s="13">
        <v>84323000</v>
      </c>
      <c r="T355" s="12">
        <v>88073000</v>
      </c>
      <c r="U355" s="12">
        <v>95108000</v>
      </c>
      <c r="V355" s="12">
        <v>91304000</v>
      </c>
      <c r="W355" s="13">
        <f>AVERAGE(X355:Z355)</f>
        <v>88764666.666666672</v>
      </c>
      <c r="X355" s="14">
        <v>88851000</v>
      </c>
      <c r="Y355" s="14">
        <v>88045000</v>
      </c>
      <c r="Z355" s="14">
        <v>89398000</v>
      </c>
      <c r="AA355" s="13">
        <v>86088000</v>
      </c>
      <c r="AB355" s="14">
        <v>101600000</v>
      </c>
      <c r="AC355" s="14">
        <v>95611000</v>
      </c>
      <c r="AD355" s="14">
        <v>82698000</v>
      </c>
      <c r="AE355" s="13">
        <v>105750000</v>
      </c>
      <c r="AF355" s="14">
        <v>103660000</v>
      </c>
      <c r="AG355" s="14">
        <v>102500000</v>
      </c>
      <c r="AH355" s="14">
        <v>101470000</v>
      </c>
      <c r="AI355" s="13">
        <v>93599000</v>
      </c>
      <c r="AJ355" s="14">
        <v>91322000</v>
      </c>
      <c r="AK355" s="14">
        <v>88555000</v>
      </c>
      <c r="AL355" s="14">
        <v>89083000</v>
      </c>
    </row>
    <row r="356" spans="1:38" ht="16" x14ac:dyDescent="0.2">
      <c r="A356" s="3" t="s">
        <v>1422</v>
      </c>
      <c r="B356" s="3" t="s">
        <v>1820</v>
      </c>
      <c r="C356" s="12">
        <v>21058000</v>
      </c>
      <c r="D356" s="12">
        <v>18108000</v>
      </c>
      <c r="E356" s="12">
        <v>20142000</v>
      </c>
      <c r="F356" s="12">
        <v>21390000</v>
      </c>
      <c r="G356" s="13">
        <v>20279000</v>
      </c>
      <c r="H356" s="12">
        <v>19169000</v>
      </c>
      <c r="I356" s="12">
        <v>25859000</v>
      </c>
      <c r="J356" s="12">
        <v>22549000</v>
      </c>
      <c r="K356" s="13">
        <v>22553000</v>
      </c>
      <c r="L356" s="12">
        <v>22342000</v>
      </c>
      <c r="M356" s="12">
        <v>20930000</v>
      </c>
      <c r="N356" s="12">
        <v>20329000</v>
      </c>
      <c r="O356" s="13">
        <v>24372000</v>
      </c>
      <c r="P356" s="12">
        <v>21889000</v>
      </c>
      <c r="Q356" s="12">
        <v>18528000</v>
      </c>
      <c r="R356" s="12">
        <v>24398000</v>
      </c>
      <c r="S356" s="13">
        <v>16516000</v>
      </c>
      <c r="T356" s="12">
        <v>22507000</v>
      </c>
      <c r="U356" s="12">
        <v>19837000</v>
      </c>
      <c r="V356" s="12">
        <v>19575000</v>
      </c>
      <c r="W356" s="13">
        <v>20195000</v>
      </c>
      <c r="X356" s="14">
        <v>22118000</v>
      </c>
      <c r="Y356" s="14">
        <v>19508000</v>
      </c>
      <c r="Z356" s="14">
        <v>18372000</v>
      </c>
      <c r="AA356" s="13">
        <v>29154000</v>
      </c>
      <c r="AB356" s="14">
        <v>21499000</v>
      </c>
      <c r="AC356" s="14">
        <v>19404000</v>
      </c>
      <c r="AD356" s="14">
        <v>20845000</v>
      </c>
      <c r="AE356" s="13">
        <v>20529000</v>
      </c>
      <c r="AF356" s="14">
        <v>21969000</v>
      </c>
      <c r="AG356" s="14">
        <v>19000000</v>
      </c>
      <c r="AH356" s="14">
        <v>22491000</v>
      </c>
      <c r="AI356" s="13">
        <v>22074000</v>
      </c>
      <c r="AJ356" s="14">
        <v>21362000</v>
      </c>
      <c r="AK356" s="14">
        <v>19079000</v>
      </c>
      <c r="AL356" s="14">
        <v>18089000</v>
      </c>
    </row>
    <row r="357" spans="1:38" ht="16" x14ac:dyDescent="0.2">
      <c r="A357" s="3" t="s">
        <v>1426</v>
      </c>
      <c r="B357" s="3" t="s">
        <v>1471</v>
      </c>
      <c r="C357" s="12">
        <v>92784000</v>
      </c>
      <c r="D357" s="12">
        <v>95991000</v>
      </c>
      <c r="E357" s="12">
        <v>103030000</v>
      </c>
      <c r="F357" s="12">
        <v>98562000</v>
      </c>
      <c r="G357" s="13">
        <v>127590000</v>
      </c>
      <c r="H357" s="12">
        <v>102690000</v>
      </c>
      <c r="I357" s="12">
        <v>116870000</v>
      </c>
      <c r="J357" s="12">
        <v>117210000</v>
      </c>
      <c r="K357" s="13">
        <v>109290000</v>
      </c>
      <c r="L357" s="12">
        <v>106610000</v>
      </c>
      <c r="M357" s="12">
        <v>112330000</v>
      </c>
      <c r="N357" s="12">
        <v>102480000</v>
      </c>
      <c r="O357" s="13">
        <v>112280000</v>
      </c>
      <c r="P357" s="12">
        <v>109810000</v>
      </c>
      <c r="Q357" s="12">
        <f>AVERAGE(O357:P357,R357)</f>
        <v>111320000</v>
      </c>
      <c r="R357" s="12">
        <v>111870000</v>
      </c>
      <c r="S357" s="13">
        <v>111300000</v>
      </c>
      <c r="T357" s="12">
        <v>111250000</v>
      </c>
      <c r="U357" s="12">
        <v>109790000</v>
      </c>
      <c r="V357" s="12">
        <v>110590000</v>
      </c>
      <c r="W357" s="13">
        <v>104130000</v>
      </c>
      <c r="X357" s="14">
        <v>129570000</v>
      </c>
      <c r="Y357" s="14">
        <v>107800000</v>
      </c>
      <c r="Z357" s="14">
        <v>108520000</v>
      </c>
      <c r="AA357" s="13">
        <v>102370000</v>
      </c>
      <c r="AB357" s="14">
        <v>107310000</v>
      </c>
      <c r="AC357" s="14">
        <v>106170000</v>
      </c>
      <c r="AD357" s="14">
        <v>106300000</v>
      </c>
      <c r="AE357" s="13">
        <v>91314000</v>
      </c>
      <c r="AF357" s="14">
        <v>76592000</v>
      </c>
      <c r="AG357" s="14">
        <v>95862000</v>
      </c>
      <c r="AH357" s="14">
        <v>93412000</v>
      </c>
      <c r="AI357" s="13">
        <v>110260000</v>
      </c>
      <c r="AJ357" s="14">
        <v>111870000</v>
      </c>
      <c r="AK357" s="14">
        <v>113000000</v>
      </c>
      <c r="AL357" s="14">
        <f>AVERAGE(AI357:AK357)</f>
        <v>111710000</v>
      </c>
    </row>
    <row r="358" spans="1:38" ht="16" x14ac:dyDescent="0.2">
      <c r="A358" s="3" t="s">
        <v>1427</v>
      </c>
      <c r="B358" s="3" t="s">
        <v>1471</v>
      </c>
      <c r="C358" s="12">
        <v>2434700</v>
      </c>
      <c r="D358" s="12">
        <v>3166600</v>
      </c>
      <c r="E358" s="12">
        <v>2286700</v>
      </c>
      <c r="F358" s="12">
        <v>2189600</v>
      </c>
      <c r="G358" s="13">
        <v>1902200</v>
      </c>
      <c r="H358" s="12">
        <v>2417800</v>
      </c>
      <c r="I358" s="12">
        <v>1830600</v>
      </c>
      <c r="J358" s="12">
        <v>2311400</v>
      </c>
      <c r="K358" s="13">
        <v>2464500</v>
      </c>
      <c r="L358" s="12">
        <v>1571100</v>
      </c>
      <c r="M358" s="12">
        <v>2164400</v>
      </c>
      <c r="N358" s="12">
        <v>2128000</v>
      </c>
      <c r="O358" s="13">
        <v>2029800</v>
      </c>
      <c r="P358" s="12">
        <v>2481200</v>
      </c>
      <c r="Q358" s="12">
        <v>2460500</v>
      </c>
      <c r="R358" s="12">
        <v>2179200</v>
      </c>
      <c r="S358" s="13">
        <v>2540100</v>
      </c>
      <c r="T358" s="12">
        <v>2589400</v>
      </c>
      <c r="U358" s="12">
        <v>2568900</v>
      </c>
      <c r="V358" s="12">
        <v>2769700</v>
      </c>
      <c r="W358" s="13">
        <v>2005900</v>
      </c>
      <c r="X358" s="14">
        <v>2043200</v>
      </c>
      <c r="Y358" s="14">
        <v>2550300</v>
      </c>
      <c r="Z358" s="14">
        <v>2706700</v>
      </c>
      <c r="AA358" s="13">
        <v>2727900</v>
      </c>
      <c r="AB358" s="14">
        <v>2020400</v>
      </c>
      <c r="AC358" s="14">
        <v>2537600</v>
      </c>
      <c r="AD358" s="14">
        <v>2056900</v>
      </c>
      <c r="AE358" s="13">
        <v>2283400</v>
      </c>
      <c r="AF358" s="14">
        <v>2512300</v>
      </c>
      <c r="AG358" s="14">
        <v>2188600</v>
      </c>
      <c r="AH358" s="14">
        <v>2452700</v>
      </c>
      <c r="AI358" s="13">
        <v>2323700</v>
      </c>
      <c r="AJ358" s="14">
        <v>2193200</v>
      </c>
      <c r="AK358" s="14">
        <v>2922100</v>
      </c>
      <c r="AL358" s="14">
        <v>3435800</v>
      </c>
    </row>
    <row r="359" spans="1:38" ht="16" x14ac:dyDescent="0.2">
      <c r="A359" s="3" t="s">
        <v>1429</v>
      </c>
      <c r="B359" s="3" t="s">
        <v>1471</v>
      </c>
      <c r="C359" s="12">
        <v>949930000</v>
      </c>
      <c r="D359" s="12">
        <v>952680000</v>
      </c>
      <c r="E359" s="12">
        <v>876500000</v>
      </c>
      <c r="F359" s="12">
        <v>1175300000</v>
      </c>
      <c r="G359" s="13">
        <v>379380000</v>
      </c>
      <c r="H359" s="12">
        <v>351730000</v>
      </c>
      <c r="I359" s="12">
        <v>371800000</v>
      </c>
      <c r="J359" s="12">
        <v>466380000</v>
      </c>
      <c r="K359" s="13">
        <v>537110000</v>
      </c>
      <c r="L359" s="12">
        <v>471830000</v>
      </c>
      <c r="M359" s="12">
        <v>376810000</v>
      </c>
      <c r="N359" s="12">
        <v>471220000</v>
      </c>
      <c r="O359" s="13">
        <v>401230000</v>
      </c>
      <c r="P359" s="12">
        <v>507550000</v>
      </c>
      <c r="Q359" s="12">
        <v>446550000</v>
      </c>
      <c r="R359" s="12">
        <v>445880000</v>
      </c>
      <c r="S359" s="13">
        <v>383930000</v>
      </c>
      <c r="T359" s="12">
        <v>386030000</v>
      </c>
      <c r="U359" s="12">
        <v>403160000</v>
      </c>
      <c r="V359" s="12">
        <v>367960000</v>
      </c>
      <c r="W359" s="13">
        <v>547680000</v>
      </c>
      <c r="X359" s="14">
        <v>482460000</v>
      </c>
      <c r="Y359" s="14">
        <v>350370000</v>
      </c>
      <c r="Z359" s="14">
        <v>390980000</v>
      </c>
      <c r="AA359" s="13">
        <f>AVERAGE(AB359:AD359)</f>
        <v>426513333.33333331</v>
      </c>
      <c r="AB359" s="14">
        <v>446170000</v>
      </c>
      <c r="AC359" s="14">
        <v>424700000</v>
      </c>
      <c r="AD359" s="14">
        <v>408670000</v>
      </c>
      <c r="AE359" s="13">
        <v>611960000</v>
      </c>
      <c r="AF359" s="14">
        <v>495250000</v>
      </c>
      <c r="AG359" s="14">
        <v>365370000</v>
      </c>
      <c r="AH359" s="14">
        <v>378120000</v>
      </c>
      <c r="AI359" s="13">
        <v>291140000</v>
      </c>
      <c r="AJ359" s="14">
        <v>369630000</v>
      </c>
      <c r="AK359" s="14">
        <v>258930000</v>
      </c>
      <c r="AL359" s="14">
        <v>400330000</v>
      </c>
    </row>
    <row r="360" spans="1:38" ht="16" x14ac:dyDescent="0.2">
      <c r="A360" s="3" t="s">
        <v>1431</v>
      </c>
      <c r="B360" s="3" t="s">
        <v>1471</v>
      </c>
      <c r="C360" s="12">
        <v>27013000</v>
      </c>
      <c r="D360" s="12">
        <v>46055000</v>
      </c>
      <c r="E360" s="12">
        <v>31983000</v>
      </c>
      <c r="F360" s="12">
        <v>18625000</v>
      </c>
      <c r="G360" s="13">
        <v>19324000</v>
      </c>
      <c r="H360" s="12">
        <v>21307000</v>
      </c>
      <c r="I360" s="12">
        <v>11525000</v>
      </c>
      <c r="J360" s="12">
        <v>14330000</v>
      </c>
      <c r="K360" s="13">
        <v>24358000</v>
      </c>
      <c r="L360" s="12">
        <v>12808000</v>
      </c>
      <c r="M360" s="12">
        <v>26270000</v>
      </c>
      <c r="N360" s="12">
        <v>20100000</v>
      </c>
      <c r="O360" s="13">
        <v>13929000</v>
      </c>
      <c r="P360" s="12">
        <v>18037000</v>
      </c>
      <c r="Q360" s="12">
        <v>18569000</v>
      </c>
      <c r="R360" s="12">
        <v>16845000</v>
      </c>
      <c r="S360" s="13">
        <v>14682000</v>
      </c>
      <c r="T360" s="12">
        <v>13531000</v>
      </c>
      <c r="U360" s="12">
        <v>13169000</v>
      </c>
      <c r="V360" s="12">
        <v>16564000</v>
      </c>
      <c r="W360" s="13">
        <v>27510000</v>
      </c>
      <c r="X360" s="14">
        <v>14533000</v>
      </c>
      <c r="Y360" s="14">
        <v>31210000</v>
      </c>
      <c r="Z360" s="14">
        <v>24253000</v>
      </c>
      <c r="AA360" s="13">
        <f>AVERAGE(AB360:AD360)</f>
        <v>19850000</v>
      </c>
      <c r="AB360" s="14">
        <v>16327000</v>
      </c>
      <c r="AC360" s="14">
        <v>26494000</v>
      </c>
      <c r="AD360" s="14">
        <v>16729000</v>
      </c>
      <c r="AE360" s="13">
        <v>19384000</v>
      </c>
      <c r="AF360" s="14">
        <v>37275000</v>
      </c>
      <c r="AG360" s="14">
        <v>24563000</v>
      </c>
      <c r="AH360" s="14">
        <v>42093000</v>
      </c>
      <c r="AI360" s="13">
        <v>19712000</v>
      </c>
      <c r="AJ360" s="14">
        <v>39214000</v>
      </c>
      <c r="AK360" s="14">
        <v>21619000</v>
      </c>
      <c r="AL360" s="14">
        <v>24630000</v>
      </c>
    </row>
    <row r="361" spans="1:38" ht="16" x14ac:dyDescent="0.2">
      <c r="A361" s="3" t="s">
        <v>1433</v>
      </c>
      <c r="B361" s="3" t="s">
        <v>1504</v>
      </c>
      <c r="C361" s="12">
        <v>744780000</v>
      </c>
      <c r="D361" s="12">
        <v>776960000</v>
      </c>
      <c r="E361" s="12">
        <v>947130000</v>
      </c>
      <c r="F361" s="12">
        <v>835070000</v>
      </c>
      <c r="G361" s="13">
        <v>919380000</v>
      </c>
      <c r="H361" s="12">
        <v>657780000</v>
      </c>
      <c r="I361" s="12">
        <v>432900000</v>
      </c>
      <c r="J361" s="12">
        <v>474830000</v>
      </c>
      <c r="K361" s="13">
        <v>586510000</v>
      </c>
      <c r="L361" s="12">
        <v>907070000</v>
      </c>
      <c r="M361" s="12">
        <v>704810000</v>
      </c>
      <c r="N361" s="12">
        <v>736770000</v>
      </c>
      <c r="O361" s="13">
        <v>712330000</v>
      </c>
      <c r="P361" s="12">
        <v>601470000</v>
      </c>
      <c r="Q361" s="12">
        <v>529920000</v>
      </c>
      <c r="R361" s="12">
        <v>593270000</v>
      </c>
      <c r="S361" s="13">
        <v>562030000</v>
      </c>
      <c r="T361" s="12">
        <v>686270000</v>
      </c>
      <c r="U361" s="12">
        <v>683600000</v>
      </c>
      <c r="V361" s="12">
        <v>853950000</v>
      </c>
      <c r="W361" s="13">
        <v>923980000</v>
      </c>
      <c r="X361" s="14">
        <v>509330000</v>
      </c>
      <c r="Y361" s="14">
        <v>647130000</v>
      </c>
      <c r="Z361" s="14">
        <v>682600000</v>
      </c>
      <c r="AA361" s="13">
        <v>169640000</v>
      </c>
      <c r="AB361" s="14">
        <v>534800000</v>
      </c>
      <c r="AC361" s="14">
        <v>340090000</v>
      </c>
      <c r="AD361" s="14">
        <v>589400000</v>
      </c>
      <c r="AE361" s="13">
        <v>483630000</v>
      </c>
      <c r="AF361" s="14">
        <v>537140000</v>
      </c>
      <c r="AG361" s="14">
        <v>405520000</v>
      </c>
      <c r="AH361" s="14">
        <v>559700000</v>
      </c>
      <c r="AI361" s="13">
        <v>1579900000</v>
      </c>
      <c r="AJ361" s="14">
        <v>1060500000</v>
      </c>
      <c r="AK361" s="14">
        <v>854970000</v>
      </c>
      <c r="AL361" s="14">
        <v>399010000</v>
      </c>
    </row>
    <row r="362" spans="1:38" ht="16" x14ac:dyDescent="0.2">
      <c r="A362" s="3" t="s">
        <v>1435</v>
      </c>
      <c r="B362" s="3" t="s">
        <v>1955</v>
      </c>
      <c r="C362" s="12">
        <v>1474500000</v>
      </c>
      <c r="D362" s="12">
        <v>1610200000</v>
      </c>
      <c r="E362" s="12">
        <v>1679000000</v>
      </c>
      <c r="F362" s="12">
        <v>1875700000</v>
      </c>
      <c r="G362" s="13">
        <v>1913100000</v>
      </c>
      <c r="H362" s="12">
        <v>1564500000</v>
      </c>
      <c r="I362" s="12">
        <v>2047500000</v>
      </c>
      <c r="J362" s="12">
        <v>2037200000</v>
      </c>
      <c r="K362" s="13">
        <v>2046000000</v>
      </c>
      <c r="L362" s="12">
        <v>2091600000</v>
      </c>
      <c r="M362" s="12">
        <v>2221600000</v>
      </c>
      <c r="N362" s="12">
        <v>1901900000</v>
      </c>
      <c r="O362" s="13">
        <v>1140700000</v>
      </c>
      <c r="P362" s="12">
        <v>1415900000</v>
      </c>
      <c r="Q362" s="12">
        <v>1134000000</v>
      </c>
      <c r="R362" s="12">
        <v>1090200000</v>
      </c>
      <c r="S362" s="13">
        <v>1306900000</v>
      </c>
      <c r="T362" s="12">
        <v>1315500000</v>
      </c>
      <c r="U362" s="12">
        <v>1225500000</v>
      </c>
      <c r="V362" s="12">
        <v>1729200000</v>
      </c>
      <c r="W362" s="13">
        <v>1621300000</v>
      </c>
      <c r="X362" s="14">
        <v>1514500000</v>
      </c>
      <c r="Y362" s="14">
        <v>1434900000</v>
      </c>
      <c r="Z362" s="14">
        <v>1255400000</v>
      </c>
      <c r="AA362" s="13">
        <v>652640000</v>
      </c>
      <c r="AB362" s="14">
        <v>1162100000</v>
      </c>
      <c r="AC362" s="14">
        <v>764860000</v>
      </c>
      <c r="AD362" s="14">
        <v>1521700000</v>
      </c>
      <c r="AE362" s="13">
        <v>1364200000</v>
      </c>
      <c r="AF362" s="14">
        <v>887490000</v>
      </c>
      <c r="AG362" s="14">
        <v>1484800000</v>
      </c>
      <c r="AH362" s="14">
        <v>1425700000</v>
      </c>
      <c r="AI362" s="13">
        <v>2295600000</v>
      </c>
      <c r="AJ362" s="14">
        <v>1804300000</v>
      </c>
      <c r="AK362" s="14">
        <v>1791400000</v>
      </c>
      <c r="AL362" s="14">
        <v>1526600000</v>
      </c>
    </row>
    <row r="363" spans="1:38" ht="16" x14ac:dyDescent="0.2">
      <c r="A363" s="3" t="s">
        <v>1436</v>
      </c>
      <c r="B363" s="3" t="s">
        <v>1618</v>
      </c>
      <c r="C363" s="12">
        <v>19401000</v>
      </c>
      <c r="D363" s="12">
        <v>22956000</v>
      </c>
      <c r="E363" s="12">
        <v>18994000</v>
      </c>
      <c r="F363" s="12">
        <v>15273000</v>
      </c>
      <c r="G363" s="13">
        <v>21971000</v>
      </c>
      <c r="H363" s="12">
        <v>22214000</v>
      </c>
      <c r="I363" s="12">
        <v>16719000</v>
      </c>
      <c r="J363" s="12">
        <v>18385000</v>
      </c>
      <c r="K363" s="13">
        <v>29060000</v>
      </c>
      <c r="L363" s="12">
        <v>19694000</v>
      </c>
      <c r="M363" s="12">
        <v>19489000</v>
      </c>
      <c r="N363" s="12">
        <v>26898000</v>
      </c>
      <c r="O363" s="13">
        <v>25330000</v>
      </c>
      <c r="P363" s="12">
        <v>16135000</v>
      </c>
      <c r="Q363" s="12">
        <v>30587000</v>
      </c>
      <c r="R363" s="12">
        <v>25768000</v>
      </c>
      <c r="S363" s="13">
        <v>19997000</v>
      </c>
      <c r="T363" s="12">
        <v>28094000</v>
      </c>
      <c r="U363" s="12">
        <v>18926000</v>
      </c>
      <c r="V363" s="12">
        <v>25104000</v>
      </c>
      <c r="W363" s="13">
        <v>34269000</v>
      </c>
      <c r="X363" s="14">
        <v>27690000</v>
      </c>
      <c r="Y363" s="14">
        <v>46456000</v>
      </c>
      <c r="Z363" s="14">
        <v>39078000</v>
      </c>
      <c r="AA363" s="13">
        <v>14922000</v>
      </c>
      <c r="AB363" s="14">
        <v>40636000</v>
      </c>
      <c r="AC363" s="14">
        <v>20713000</v>
      </c>
      <c r="AD363" s="14">
        <v>20191000</v>
      </c>
      <c r="AE363" s="13">
        <v>42844000</v>
      </c>
      <c r="AF363" s="14">
        <v>27072000</v>
      </c>
      <c r="AG363" s="14">
        <v>37335000</v>
      </c>
      <c r="AH363" s="14">
        <v>43577000</v>
      </c>
      <c r="AI363" s="13">
        <v>28265000</v>
      </c>
      <c r="AJ363" s="14">
        <v>27792000</v>
      </c>
      <c r="AK363" s="14">
        <v>21310000</v>
      </c>
      <c r="AL363" s="14">
        <v>31452000</v>
      </c>
    </row>
    <row r="364" spans="1:38" ht="16" x14ac:dyDescent="0.2">
      <c r="A364" s="3" t="s">
        <v>1437</v>
      </c>
      <c r="B364" s="3" t="s">
        <v>1815</v>
      </c>
      <c r="C364" s="12">
        <v>6354300</v>
      </c>
      <c r="D364" s="12">
        <v>6230100</v>
      </c>
      <c r="E364" s="12">
        <v>7093900</v>
      </c>
      <c r="F364" s="12">
        <v>7917100</v>
      </c>
      <c r="G364" s="13">
        <v>5679800</v>
      </c>
      <c r="H364" s="12">
        <v>6908900</v>
      </c>
      <c r="I364" s="12">
        <v>8484700</v>
      </c>
      <c r="J364" s="12">
        <v>9161300</v>
      </c>
      <c r="K364" s="13">
        <v>7440900</v>
      </c>
      <c r="L364" s="12">
        <v>7368300</v>
      </c>
      <c r="M364" s="12">
        <v>7307700</v>
      </c>
      <c r="N364" s="12">
        <v>7004800</v>
      </c>
      <c r="O364" s="13">
        <v>8117000</v>
      </c>
      <c r="P364" s="12">
        <v>7191900</v>
      </c>
      <c r="Q364" s="12">
        <v>6511000</v>
      </c>
      <c r="R364" s="12">
        <v>6442600</v>
      </c>
      <c r="S364" s="13">
        <v>6467100</v>
      </c>
      <c r="T364" s="12">
        <v>7291100</v>
      </c>
      <c r="U364" s="12">
        <v>5973800</v>
      </c>
      <c r="V364" s="12">
        <v>8390800</v>
      </c>
      <c r="W364" s="13">
        <v>7242600</v>
      </c>
      <c r="X364" s="14">
        <v>7932000</v>
      </c>
      <c r="Y364" s="14">
        <v>6432400</v>
      </c>
      <c r="Z364" s="14">
        <v>6780900</v>
      </c>
      <c r="AA364" s="13">
        <v>9216900</v>
      </c>
      <c r="AB364" s="14">
        <v>7106300</v>
      </c>
      <c r="AC364" s="14">
        <v>8279600</v>
      </c>
      <c r="AD364" s="14">
        <v>5876000</v>
      </c>
      <c r="AE364" s="13">
        <v>8777700</v>
      </c>
      <c r="AF364" s="14">
        <v>7426600</v>
      </c>
      <c r="AG364" s="14">
        <v>8671100</v>
      </c>
      <c r="AH364" s="14">
        <v>7195000</v>
      </c>
      <c r="AI364" s="13">
        <v>8066700</v>
      </c>
      <c r="AJ364" s="14">
        <v>6772500</v>
      </c>
      <c r="AK364" s="14">
        <v>6309600</v>
      </c>
      <c r="AL364" s="14">
        <v>7552600</v>
      </c>
    </row>
    <row r="365" spans="1:38" ht="16" x14ac:dyDescent="0.2">
      <c r="A365" s="3" t="s">
        <v>1439</v>
      </c>
      <c r="B365" s="3" t="s">
        <v>1957</v>
      </c>
      <c r="C365" s="12">
        <v>4528100</v>
      </c>
      <c r="D365" s="12">
        <v>5296300</v>
      </c>
      <c r="E365" s="12">
        <v>3522200</v>
      </c>
      <c r="F365" s="12">
        <v>5826400</v>
      </c>
      <c r="G365" s="13">
        <v>3953000</v>
      </c>
      <c r="H365" s="12">
        <v>4525500</v>
      </c>
      <c r="I365" s="12">
        <v>7611000</v>
      </c>
      <c r="J365" s="12">
        <v>5555800</v>
      </c>
      <c r="K365" s="13">
        <v>4981900</v>
      </c>
      <c r="L365" s="12">
        <v>7005300</v>
      </c>
      <c r="M365" s="12">
        <v>5286400</v>
      </c>
      <c r="N365" s="12">
        <v>6457900</v>
      </c>
      <c r="O365" s="13">
        <v>5682900</v>
      </c>
      <c r="P365" s="12">
        <v>5223400</v>
      </c>
      <c r="Q365" s="12">
        <v>4734300</v>
      </c>
      <c r="R365" s="12">
        <v>5289100</v>
      </c>
      <c r="S365" s="13">
        <v>5432500</v>
      </c>
      <c r="T365" s="12">
        <v>6168500</v>
      </c>
      <c r="U365" s="12">
        <v>5464566.6699999999</v>
      </c>
      <c r="V365" s="12">
        <v>4792700</v>
      </c>
      <c r="W365" s="13">
        <v>7032000</v>
      </c>
      <c r="X365" s="14">
        <v>6459800</v>
      </c>
      <c r="Y365" s="14">
        <v>4848400</v>
      </c>
      <c r="Z365" s="14">
        <v>4986900</v>
      </c>
      <c r="AA365" s="13">
        <v>7560600</v>
      </c>
      <c r="AB365" s="14">
        <v>6219600</v>
      </c>
      <c r="AC365" s="14">
        <v>4481400</v>
      </c>
      <c r="AD365" s="14">
        <v>6087200</v>
      </c>
      <c r="AE365" s="13">
        <v>5620800</v>
      </c>
      <c r="AF365" s="14">
        <v>5330500</v>
      </c>
      <c r="AG365" s="14">
        <v>5074000</v>
      </c>
      <c r="AH365" s="14">
        <v>5709800</v>
      </c>
      <c r="AI365" s="13">
        <v>4790200</v>
      </c>
      <c r="AJ365" s="14">
        <v>5967300</v>
      </c>
      <c r="AK365" s="14">
        <v>5207500</v>
      </c>
      <c r="AL365" s="14">
        <v>5858400</v>
      </c>
    </row>
    <row r="366" spans="1:38" ht="16" x14ac:dyDescent="0.2">
      <c r="A366" s="3" t="s">
        <v>1443</v>
      </c>
      <c r="B366" s="3" t="s">
        <v>1959</v>
      </c>
      <c r="C366" s="12">
        <v>32588000</v>
      </c>
      <c r="D366" s="12">
        <v>34288000</v>
      </c>
      <c r="E366" s="12">
        <v>32283000</v>
      </c>
      <c r="F366" s="12">
        <v>33140000</v>
      </c>
      <c r="G366" s="13">
        <v>36247000</v>
      </c>
      <c r="H366" s="12">
        <v>35051000</v>
      </c>
      <c r="I366" s="12">
        <v>51518000</v>
      </c>
      <c r="J366" s="12">
        <v>43240000</v>
      </c>
      <c r="K366" s="13">
        <v>40976000</v>
      </c>
      <c r="L366" s="12">
        <v>41064000</v>
      </c>
      <c r="M366" s="12">
        <v>42194000</v>
      </c>
      <c r="N366" s="12">
        <v>38766000</v>
      </c>
      <c r="O366" s="13">
        <v>42021000</v>
      </c>
      <c r="P366" s="12">
        <v>41631000</v>
      </c>
      <c r="Q366" s="12">
        <v>40316000</v>
      </c>
      <c r="R366" s="12">
        <v>44281000</v>
      </c>
      <c r="S366" s="13">
        <v>42855000</v>
      </c>
      <c r="T366" s="12">
        <v>39149000</v>
      </c>
      <c r="U366" s="12">
        <v>37730000</v>
      </c>
      <c r="V366" s="12">
        <v>43325000</v>
      </c>
      <c r="W366" s="13">
        <v>41716000</v>
      </c>
      <c r="X366" s="14">
        <v>34200000</v>
      </c>
      <c r="Y366" s="14">
        <v>35395000</v>
      </c>
      <c r="Z366" s="14">
        <v>41435000</v>
      </c>
      <c r="AA366" s="13">
        <v>36646000</v>
      </c>
      <c r="AB366" s="14">
        <v>44688000</v>
      </c>
      <c r="AC366" s="14">
        <v>45410000</v>
      </c>
      <c r="AD366" s="14">
        <v>34617000</v>
      </c>
      <c r="AE366" s="13">
        <v>46661000</v>
      </c>
      <c r="AF366" s="14">
        <v>30911000</v>
      </c>
      <c r="AG366" s="14">
        <v>39773000</v>
      </c>
      <c r="AH366" s="14">
        <v>35298000</v>
      </c>
      <c r="AI366" s="13">
        <v>40961000</v>
      </c>
      <c r="AJ366" s="14">
        <v>41954000</v>
      </c>
      <c r="AK366" s="14">
        <v>47669000</v>
      </c>
      <c r="AL366" s="14">
        <v>37249000</v>
      </c>
    </row>
    <row r="367" spans="1:38" ht="16" x14ac:dyDescent="0.2">
      <c r="A367" s="3" t="s">
        <v>1449</v>
      </c>
      <c r="B367" s="3" t="s">
        <v>1471</v>
      </c>
      <c r="C367" s="12">
        <v>5085600</v>
      </c>
      <c r="D367" s="12">
        <v>4334600</v>
      </c>
      <c r="E367" s="12">
        <v>4514100</v>
      </c>
      <c r="F367" s="12">
        <v>4122100</v>
      </c>
      <c r="G367" s="13">
        <v>4225766.67</v>
      </c>
      <c r="H367" s="12">
        <v>3781900</v>
      </c>
      <c r="I367" s="12">
        <v>4405300</v>
      </c>
      <c r="J367" s="12">
        <v>4490100</v>
      </c>
      <c r="K367" s="13">
        <v>3800900</v>
      </c>
      <c r="L367" s="12">
        <v>4442500</v>
      </c>
      <c r="M367" s="12">
        <v>4493700</v>
      </c>
      <c r="N367" s="12">
        <v>4083000</v>
      </c>
      <c r="O367" s="13">
        <v>4273333.3329999996</v>
      </c>
      <c r="P367" s="12">
        <v>4131000</v>
      </c>
      <c r="Q367" s="12">
        <v>4321900</v>
      </c>
      <c r="R367" s="12">
        <v>4367100</v>
      </c>
      <c r="S367" s="13">
        <v>4369600</v>
      </c>
      <c r="T367" s="12">
        <v>4565400</v>
      </c>
      <c r="U367" s="12">
        <v>4068100</v>
      </c>
      <c r="V367" s="12">
        <v>4550400</v>
      </c>
      <c r="W367" s="13">
        <v>4069100</v>
      </c>
      <c r="X367" s="14">
        <v>3794200</v>
      </c>
      <c r="Y367" s="14">
        <v>3382800</v>
      </c>
      <c r="Z367" s="14">
        <v>3748700</v>
      </c>
      <c r="AA367" s="13">
        <v>5474200</v>
      </c>
      <c r="AB367" s="14">
        <v>4151500</v>
      </c>
      <c r="AC367" s="14">
        <v>4753500</v>
      </c>
      <c r="AD367" s="14">
        <v>4835400</v>
      </c>
      <c r="AE367" s="13">
        <v>3581200</v>
      </c>
      <c r="AF367" s="14">
        <v>4933300</v>
      </c>
      <c r="AG367" s="14">
        <v>3875000</v>
      </c>
      <c r="AH367" s="14">
        <v>2993300</v>
      </c>
      <c r="AI367" s="13">
        <v>3440200</v>
      </c>
      <c r="AJ367" s="14">
        <v>5563600</v>
      </c>
      <c r="AK367" s="14">
        <v>8093000</v>
      </c>
      <c r="AL367" s="14">
        <v>5157600</v>
      </c>
    </row>
    <row r="368" spans="1:38" ht="16" x14ac:dyDescent="0.2">
      <c r="A368" s="3" t="s">
        <v>1450</v>
      </c>
      <c r="B368" s="3" t="s">
        <v>1627</v>
      </c>
      <c r="C368" s="12">
        <v>0</v>
      </c>
      <c r="D368" s="12">
        <v>0</v>
      </c>
      <c r="E368" s="12">
        <v>0</v>
      </c>
      <c r="F368" s="12">
        <v>0</v>
      </c>
      <c r="G368" s="13">
        <v>0</v>
      </c>
      <c r="H368" s="12">
        <v>0</v>
      </c>
      <c r="I368" s="12">
        <v>0</v>
      </c>
      <c r="J368" s="12">
        <v>0</v>
      </c>
      <c r="K368" s="13">
        <v>0</v>
      </c>
      <c r="L368" s="12">
        <v>0</v>
      </c>
      <c r="M368" s="12">
        <v>0</v>
      </c>
      <c r="N368" s="12">
        <v>0</v>
      </c>
      <c r="O368" s="13">
        <v>0</v>
      </c>
      <c r="P368" s="12">
        <v>0</v>
      </c>
      <c r="Q368" s="12">
        <v>0</v>
      </c>
      <c r="R368" s="12">
        <v>0</v>
      </c>
      <c r="S368" s="13">
        <v>0</v>
      </c>
      <c r="T368" s="12">
        <v>0</v>
      </c>
      <c r="U368" s="12">
        <v>0</v>
      </c>
      <c r="V368" s="12">
        <v>0</v>
      </c>
      <c r="W368" s="13">
        <v>0</v>
      </c>
      <c r="X368" s="14">
        <v>0</v>
      </c>
      <c r="Y368" s="14">
        <v>0</v>
      </c>
      <c r="Z368" s="14">
        <v>0</v>
      </c>
      <c r="AA368" s="13">
        <v>0</v>
      </c>
      <c r="AB368" s="14">
        <v>0</v>
      </c>
      <c r="AC368" s="14">
        <v>0</v>
      </c>
      <c r="AD368" s="14">
        <v>0</v>
      </c>
      <c r="AE368" s="13">
        <v>17647000</v>
      </c>
      <c r="AF368" s="14">
        <v>12583000</v>
      </c>
      <c r="AG368" s="14">
        <v>15354000</v>
      </c>
      <c r="AH368" s="14">
        <v>15832000</v>
      </c>
      <c r="AI368" s="13">
        <v>0</v>
      </c>
      <c r="AJ368" s="14">
        <v>0</v>
      </c>
      <c r="AK368" s="14">
        <v>0</v>
      </c>
      <c r="AL368" s="14">
        <v>0</v>
      </c>
    </row>
    <row r="369" spans="1:38" ht="16" x14ac:dyDescent="0.2">
      <c r="A369" s="3" t="s">
        <v>1452</v>
      </c>
      <c r="B369" s="3" t="s">
        <v>1562</v>
      </c>
      <c r="C369" s="12">
        <v>7593400</v>
      </c>
      <c r="D369" s="12">
        <v>7124800</v>
      </c>
      <c r="E369" s="12">
        <v>6864100</v>
      </c>
      <c r="F369" s="12">
        <v>7578800</v>
      </c>
      <c r="G369" s="13">
        <v>8200500</v>
      </c>
      <c r="H369" s="12">
        <v>7159200</v>
      </c>
      <c r="I369" s="12">
        <v>10160000</v>
      </c>
      <c r="J369" s="12">
        <v>9402700</v>
      </c>
      <c r="K369" s="13">
        <v>8649900</v>
      </c>
      <c r="L369" s="12">
        <v>8376700</v>
      </c>
      <c r="M369" s="12">
        <v>9019700</v>
      </c>
      <c r="N369" s="12">
        <v>8284600</v>
      </c>
      <c r="O369" s="13">
        <v>8575300</v>
      </c>
      <c r="P369" s="12">
        <v>8669300</v>
      </c>
      <c r="Q369" s="12">
        <v>7167700</v>
      </c>
      <c r="R369" s="12">
        <v>8077600</v>
      </c>
      <c r="S369" s="13">
        <v>7645700</v>
      </c>
      <c r="T369" s="12">
        <v>7766600</v>
      </c>
      <c r="U369" s="12">
        <v>7248200</v>
      </c>
      <c r="V369" s="12">
        <v>7405200</v>
      </c>
      <c r="W369" s="13">
        <v>6755300</v>
      </c>
      <c r="X369" s="14">
        <v>7059300</v>
      </c>
      <c r="Y369" s="14">
        <v>7062000</v>
      </c>
      <c r="Z369" s="14">
        <v>7540900</v>
      </c>
      <c r="AA369" s="13">
        <v>11765000</v>
      </c>
      <c r="AB369" s="14">
        <v>8803300</v>
      </c>
      <c r="AC369" s="14">
        <v>7713700</v>
      </c>
      <c r="AD369" s="14">
        <v>8168000</v>
      </c>
      <c r="AE369" s="13">
        <v>6474700</v>
      </c>
      <c r="AF369" s="14">
        <v>6188700</v>
      </c>
      <c r="AG369" s="14">
        <v>7307000</v>
      </c>
      <c r="AH369" s="14">
        <v>6235300</v>
      </c>
      <c r="AI369" s="13">
        <v>8514300</v>
      </c>
      <c r="AJ369" s="14">
        <v>6552300</v>
      </c>
      <c r="AK369" s="14">
        <v>7144500</v>
      </c>
      <c r="AL369" s="14">
        <v>8084800</v>
      </c>
    </row>
    <row r="370" spans="1:38" ht="16" x14ac:dyDescent="0.2">
      <c r="A370" s="3" t="s">
        <v>1454</v>
      </c>
      <c r="B370" s="3" t="s">
        <v>1471</v>
      </c>
      <c r="C370" s="12">
        <v>54825000</v>
      </c>
      <c r="D370" s="12">
        <v>51005000</v>
      </c>
      <c r="E370" s="12">
        <v>59190000</v>
      </c>
      <c r="F370" s="12">
        <v>53049000</v>
      </c>
      <c r="G370" s="13">
        <v>64518000</v>
      </c>
      <c r="H370" s="12">
        <v>59638000</v>
      </c>
      <c r="I370" s="12">
        <f>AVERAGE(G370:H370,J370)</f>
        <v>61396333.333333336</v>
      </c>
      <c r="J370" s="12">
        <v>60033000</v>
      </c>
      <c r="K370" s="13">
        <v>77584000</v>
      </c>
      <c r="L370" s="12">
        <v>60745000</v>
      </c>
      <c r="M370" s="12">
        <v>72884000</v>
      </c>
      <c r="N370" s="12">
        <v>60426000</v>
      </c>
      <c r="O370" s="13">
        <v>73257000</v>
      </c>
      <c r="P370" s="12">
        <v>67026000</v>
      </c>
      <c r="Q370" s="12">
        <v>59412000</v>
      </c>
      <c r="R370" s="12">
        <v>63401000</v>
      </c>
      <c r="S370" s="13">
        <v>61266000</v>
      </c>
      <c r="T370" s="12">
        <v>63046000</v>
      </c>
      <c r="U370" s="12">
        <v>65778000</v>
      </c>
      <c r="V370" s="12">
        <v>66805000</v>
      </c>
      <c r="W370" s="13">
        <v>61932000</v>
      </c>
      <c r="X370" s="14">
        <v>62441000</v>
      </c>
      <c r="Y370" s="14">
        <f>AVERAGE(W370:X370,Z370)</f>
        <v>61499666.666666664</v>
      </c>
      <c r="Z370" s="14">
        <v>60126000</v>
      </c>
      <c r="AA370" s="13">
        <v>44414000</v>
      </c>
      <c r="AB370" s="14">
        <v>61372000</v>
      </c>
      <c r="AC370" s="14">
        <v>67743000</v>
      </c>
      <c r="AD370" s="14">
        <v>68211000</v>
      </c>
      <c r="AE370" s="13">
        <v>60945000</v>
      </c>
      <c r="AF370" s="14">
        <v>47573000</v>
      </c>
      <c r="AG370" s="14">
        <v>54015000</v>
      </c>
      <c r="AH370" s="14">
        <v>51066000</v>
      </c>
      <c r="AI370" s="13">
        <v>60914000</v>
      </c>
      <c r="AJ370" s="14">
        <v>60614000</v>
      </c>
      <c r="AK370" s="14">
        <v>63865000</v>
      </c>
      <c r="AL370" s="14">
        <v>62751000</v>
      </c>
    </row>
    <row r="371" spans="1:38" ht="16" x14ac:dyDescent="0.2">
      <c r="A371" s="3" t="s">
        <v>1456</v>
      </c>
      <c r="B371" s="3" t="s">
        <v>1471</v>
      </c>
      <c r="C371" s="12">
        <v>28110000</v>
      </c>
      <c r="D371" s="12">
        <v>25291000</v>
      </c>
      <c r="E371" s="12">
        <v>24686000</v>
      </c>
      <c r="F371" s="12">
        <v>18335000</v>
      </c>
      <c r="G371" s="13">
        <v>27541000</v>
      </c>
      <c r="H371" s="12">
        <v>25954000</v>
      </c>
      <c r="I371" s="12">
        <v>22362000</v>
      </c>
      <c r="J371" s="12">
        <v>24205000</v>
      </c>
      <c r="K371" s="13">
        <f>AVERAGE(L371:N371)</f>
        <v>21958000</v>
      </c>
      <c r="L371" s="12">
        <v>21931000</v>
      </c>
      <c r="M371" s="12">
        <v>21966000</v>
      </c>
      <c r="N371" s="12">
        <v>21977000</v>
      </c>
      <c r="O371" s="13">
        <v>25814000</v>
      </c>
      <c r="P371" s="12">
        <v>26685000</v>
      </c>
      <c r="Q371" s="12">
        <v>23712000</v>
      </c>
      <c r="R371" s="12">
        <v>23413000</v>
      </c>
      <c r="S371" s="13">
        <v>23398000</v>
      </c>
      <c r="T371" s="12">
        <v>27121000</v>
      </c>
      <c r="U371" s="12">
        <v>24661000</v>
      </c>
      <c r="V371" s="12">
        <v>27048000</v>
      </c>
      <c r="W371" s="13">
        <v>28823000</v>
      </c>
      <c r="X371" s="14">
        <v>22157000</v>
      </c>
      <c r="Y371" s="14">
        <v>27700000</v>
      </c>
      <c r="Z371" s="14">
        <v>25029000</v>
      </c>
      <c r="AA371" s="13">
        <v>23170000</v>
      </c>
      <c r="AB371" s="14">
        <v>25788000</v>
      </c>
      <c r="AC371" s="14">
        <v>26747000</v>
      </c>
      <c r="AD371" s="14">
        <v>21429000</v>
      </c>
      <c r="AE371" s="13">
        <v>20744000</v>
      </c>
      <c r="AF371" s="14">
        <v>47095000</v>
      </c>
      <c r="AG371" s="14">
        <v>28936000</v>
      </c>
      <c r="AH371" s="14">
        <v>30544000</v>
      </c>
      <c r="AI371" s="13">
        <v>26679000</v>
      </c>
      <c r="AJ371" s="14">
        <v>28419000</v>
      </c>
      <c r="AK371" s="14">
        <v>34013000</v>
      </c>
      <c r="AL371" s="14">
        <v>30096000</v>
      </c>
    </row>
    <row r="372" spans="1:38" ht="16" x14ac:dyDescent="0.2">
      <c r="A372" s="3" t="s">
        <v>1459</v>
      </c>
      <c r="B372" s="3" t="s">
        <v>1960</v>
      </c>
      <c r="C372" s="12">
        <v>7449200</v>
      </c>
      <c r="D372" s="12">
        <v>7510600</v>
      </c>
      <c r="E372" s="12">
        <v>7537533.3300000001</v>
      </c>
      <c r="F372" s="12">
        <v>7652800</v>
      </c>
      <c r="G372" s="13">
        <v>11068000</v>
      </c>
      <c r="H372" s="12">
        <v>16299000</v>
      </c>
      <c r="I372" s="12">
        <v>7434700</v>
      </c>
      <c r="J372" s="12">
        <v>7372900</v>
      </c>
      <c r="K372" s="13">
        <v>6428400</v>
      </c>
      <c r="L372" s="12">
        <v>8028100</v>
      </c>
      <c r="M372" s="12">
        <v>8232700</v>
      </c>
      <c r="N372" s="12">
        <v>8709700</v>
      </c>
      <c r="O372" s="13">
        <v>8325100</v>
      </c>
      <c r="P372" s="12">
        <v>8871000</v>
      </c>
      <c r="Q372" s="12">
        <v>10152000</v>
      </c>
      <c r="R372" s="12">
        <v>7572700</v>
      </c>
      <c r="S372" s="13">
        <v>8014800</v>
      </c>
      <c r="T372" s="12">
        <v>7743900</v>
      </c>
      <c r="U372" s="12">
        <f>AVERAGE(S372:T372,V372)</f>
        <v>7922100</v>
      </c>
      <c r="V372" s="12">
        <v>8007600</v>
      </c>
      <c r="W372" s="13">
        <v>17787000</v>
      </c>
      <c r="X372" s="14">
        <v>9112200</v>
      </c>
      <c r="Y372" s="14">
        <v>7681000</v>
      </c>
      <c r="Z372" s="14">
        <v>4673400</v>
      </c>
      <c r="AA372" s="13">
        <v>12657000</v>
      </c>
      <c r="AB372" s="14">
        <v>6584600</v>
      </c>
      <c r="AC372" s="14">
        <v>12923000</v>
      </c>
      <c r="AD372" s="14">
        <v>10762000</v>
      </c>
      <c r="AE372" s="13">
        <v>7723100</v>
      </c>
      <c r="AF372" s="14">
        <v>13038000</v>
      </c>
      <c r="AG372" s="14">
        <v>17582000</v>
      </c>
      <c r="AH372" s="14">
        <v>17711000</v>
      </c>
      <c r="AI372" s="13">
        <v>14772000</v>
      </c>
      <c r="AJ372" s="14">
        <v>14874000</v>
      </c>
      <c r="AK372" s="14">
        <v>13312000</v>
      </c>
      <c r="AL372" s="14">
        <v>14212000</v>
      </c>
    </row>
    <row r="373" spans="1:38" ht="16" x14ac:dyDescent="0.2">
      <c r="A373" s="3" t="s">
        <v>1463</v>
      </c>
      <c r="B373" s="3" t="s">
        <v>1962</v>
      </c>
      <c r="C373" s="12">
        <v>17007000</v>
      </c>
      <c r="D373" s="12">
        <v>13309000</v>
      </c>
      <c r="E373" s="12">
        <v>14491000</v>
      </c>
      <c r="F373" s="12">
        <v>16225000</v>
      </c>
      <c r="G373" s="13">
        <v>18813000</v>
      </c>
      <c r="H373" s="12">
        <v>18260000</v>
      </c>
      <c r="I373" s="12">
        <v>27358000</v>
      </c>
      <c r="J373" s="12">
        <v>24134000</v>
      </c>
      <c r="K373" s="13">
        <v>18947000</v>
      </c>
      <c r="L373" s="12">
        <v>17918000</v>
      </c>
      <c r="M373" s="12">
        <v>24921000</v>
      </c>
      <c r="N373" s="12">
        <v>16981000</v>
      </c>
      <c r="O373" s="13">
        <v>18985000</v>
      </c>
      <c r="P373" s="12">
        <v>17004000</v>
      </c>
      <c r="Q373" s="12">
        <v>20758000</v>
      </c>
      <c r="R373" s="12">
        <v>20078000</v>
      </c>
      <c r="S373" s="13">
        <v>18510000</v>
      </c>
      <c r="T373" s="12">
        <v>18292000</v>
      </c>
      <c r="U373" s="12">
        <v>17433000</v>
      </c>
      <c r="V373" s="12">
        <v>21420000</v>
      </c>
      <c r="W373" s="13">
        <f>AVERAGE(X373:Z373)</f>
        <v>16828333.333333332</v>
      </c>
      <c r="X373" s="14">
        <v>16859000</v>
      </c>
      <c r="Y373" s="14">
        <v>16954000</v>
      </c>
      <c r="Z373" s="14">
        <v>16672000</v>
      </c>
      <c r="AA373" s="13">
        <v>12938000</v>
      </c>
      <c r="AB373" s="14">
        <v>18461000</v>
      </c>
      <c r="AC373" s="14">
        <v>16425000</v>
      </c>
      <c r="AD373" s="14">
        <v>14341000</v>
      </c>
      <c r="AE373" s="13">
        <v>11867000</v>
      </c>
      <c r="AF373" s="14">
        <v>12661000</v>
      </c>
      <c r="AG373" s="14">
        <v>15784000</v>
      </c>
      <c r="AH373" s="14">
        <v>13843000</v>
      </c>
      <c r="AI373" s="13">
        <v>18473000</v>
      </c>
      <c r="AJ373" s="14">
        <v>18727000</v>
      </c>
      <c r="AK373" s="14">
        <f>AVERAGE(AI373:AJ373,AL373)</f>
        <v>18859000</v>
      </c>
      <c r="AL373" s="14">
        <v>19377000</v>
      </c>
    </row>
    <row r="374" spans="1:38" ht="16" x14ac:dyDescent="0.2">
      <c r="A374" s="3" t="s">
        <v>1467</v>
      </c>
      <c r="B374" s="3" t="s">
        <v>1966</v>
      </c>
      <c r="C374" s="12">
        <v>20047000</v>
      </c>
      <c r="D374" s="12">
        <v>18662000</v>
      </c>
      <c r="E374" s="12">
        <v>16206000</v>
      </c>
      <c r="F374" s="12">
        <v>22610000</v>
      </c>
      <c r="G374" s="13">
        <v>15227000</v>
      </c>
      <c r="H374" s="12">
        <v>14616000</v>
      </c>
      <c r="I374" s="12">
        <v>23607000</v>
      </c>
      <c r="J374" s="12">
        <v>23080000</v>
      </c>
      <c r="K374" s="13">
        <v>22139000</v>
      </c>
      <c r="L374" s="12">
        <v>14790000</v>
      </c>
      <c r="M374" s="12">
        <v>16339000</v>
      </c>
      <c r="N374" s="12">
        <v>16072000</v>
      </c>
      <c r="O374" s="13">
        <v>18511000</v>
      </c>
      <c r="P374" s="12">
        <v>17558000</v>
      </c>
      <c r="Q374" s="12">
        <v>13510000</v>
      </c>
      <c r="R374" s="12">
        <v>15628000</v>
      </c>
      <c r="S374" s="13">
        <v>14345000</v>
      </c>
      <c r="T374" s="12">
        <v>18173000</v>
      </c>
      <c r="U374" s="12">
        <v>15776000</v>
      </c>
      <c r="V374" s="12">
        <v>15219000</v>
      </c>
      <c r="W374" s="13">
        <v>19071000</v>
      </c>
      <c r="X374" s="14">
        <v>20318000</v>
      </c>
      <c r="Y374" s="14">
        <v>17112000</v>
      </c>
      <c r="Z374" s="14">
        <v>15700000</v>
      </c>
      <c r="AA374" s="13">
        <f>AVERAGE(AB374:AD374)</f>
        <v>14955666.666666666</v>
      </c>
      <c r="AB374" s="14">
        <v>15941000</v>
      </c>
      <c r="AC374" s="14">
        <v>13867000</v>
      </c>
      <c r="AD374" s="14">
        <v>15059000</v>
      </c>
      <c r="AE374" s="13">
        <v>25912000</v>
      </c>
      <c r="AF374" s="14">
        <v>25582000</v>
      </c>
      <c r="AG374" s="14">
        <v>25324000</v>
      </c>
      <c r="AH374" s="14">
        <v>25641000</v>
      </c>
      <c r="AI374" s="13">
        <v>14132000</v>
      </c>
      <c r="AJ374" s="14">
        <v>15108000</v>
      </c>
      <c r="AK374" s="14">
        <v>15170000</v>
      </c>
      <c r="AL374" s="14">
        <f>AVERAGE(AI374:AK374)</f>
        <v>14803333.333333334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CE7CB-33A3-D641-8ECD-47AF54B6F2F1}">
  <dimension ref="A1:OV375"/>
  <sheetViews>
    <sheetView topLeftCell="A264" zoomScale="221" zoomScaleNormal="221" workbookViewId="0">
      <selection activeCell="B275" sqref="B275"/>
    </sheetView>
  </sheetViews>
  <sheetFormatPr baseColWidth="10" defaultRowHeight="15" x14ac:dyDescent="0.2"/>
  <cols>
    <col min="1" max="1" width="19.1640625" style="3" customWidth="1"/>
    <col min="2" max="2" width="59.5" style="3" bestFit="1" customWidth="1"/>
    <col min="3" max="3" width="11.6640625" style="3" bestFit="1" customWidth="1"/>
    <col min="4" max="5" width="12.83203125" style="3" bestFit="1" customWidth="1"/>
    <col min="6" max="7" width="14" style="3" bestFit="1" customWidth="1"/>
    <col min="8" max="8" width="10.83203125" style="3"/>
    <col min="9" max="9" width="12.83203125" style="3" bestFit="1" customWidth="1"/>
    <col min="10" max="11" width="10.83203125" style="3"/>
    <col min="12" max="12" width="12.83203125" style="3" bestFit="1" customWidth="1"/>
    <col min="13" max="13" width="14" style="3" bestFit="1" customWidth="1"/>
    <col min="14" max="16" width="10.83203125" style="3"/>
    <col min="17" max="17" width="11.6640625" style="3" bestFit="1" customWidth="1"/>
    <col min="18" max="18" width="14" style="3" bestFit="1" customWidth="1"/>
    <col min="19" max="24" width="10.83203125" style="3"/>
    <col min="25" max="25" width="12.83203125" style="3" bestFit="1" customWidth="1"/>
    <col min="26" max="29" width="10.83203125" style="3"/>
    <col min="30" max="30" width="12.83203125" style="3" bestFit="1" customWidth="1"/>
    <col min="31" max="31" width="10.83203125" style="3"/>
    <col min="32" max="32" width="14" style="3" bestFit="1" customWidth="1"/>
    <col min="33" max="33" width="12.83203125" style="3" bestFit="1" customWidth="1"/>
    <col min="34" max="34" width="11.6640625" style="3" bestFit="1" customWidth="1"/>
    <col min="35" max="35" width="12.83203125" style="3" bestFit="1" customWidth="1"/>
    <col min="36" max="36" width="14" style="3" bestFit="1" customWidth="1"/>
    <col min="37" max="37" width="10.83203125" style="3"/>
    <col min="38" max="38" width="14" style="3" bestFit="1" customWidth="1"/>
    <col min="39" max="42" width="10.83203125" style="3"/>
    <col min="43" max="43" width="19.1640625" style="3" customWidth="1"/>
    <col min="44" max="44" width="11.6640625" style="3" bestFit="1" customWidth="1"/>
    <col min="45" max="46" width="12.83203125" style="3" bestFit="1" customWidth="1"/>
    <col min="47" max="48" width="14" style="3" bestFit="1" customWidth="1"/>
    <col min="49" max="49" width="10.83203125" style="3"/>
    <col min="50" max="50" width="12.83203125" style="3" bestFit="1" customWidth="1"/>
    <col min="51" max="52" width="10.83203125" style="3"/>
    <col min="53" max="53" width="12.83203125" style="3" bestFit="1" customWidth="1"/>
    <col min="54" max="54" width="14" style="3" bestFit="1" customWidth="1"/>
    <col min="55" max="57" width="10.83203125" style="3"/>
    <col min="58" max="58" width="11.6640625" style="3" bestFit="1" customWidth="1"/>
    <col min="59" max="59" width="14" style="3" bestFit="1" customWidth="1"/>
    <col min="60" max="65" width="10.83203125" style="3"/>
    <col min="66" max="66" width="12.83203125" style="3" bestFit="1" customWidth="1"/>
    <col min="67" max="70" width="10.83203125" style="3"/>
    <col min="71" max="71" width="12.83203125" style="3" bestFit="1" customWidth="1"/>
    <col min="72" max="72" width="10.83203125" style="3"/>
    <col min="73" max="73" width="14" style="3" bestFit="1" customWidth="1"/>
    <col min="74" max="74" width="12.83203125" style="3" bestFit="1" customWidth="1"/>
    <col min="75" max="75" width="11.6640625" style="3" bestFit="1" customWidth="1"/>
    <col min="76" max="76" width="12.83203125" style="3" bestFit="1" customWidth="1"/>
    <col min="77" max="77" width="14" style="3" bestFit="1" customWidth="1"/>
    <col min="78" max="78" width="10.83203125" style="3"/>
    <col min="79" max="79" width="14" style="3" bestFit="1" customWidth="1"/>
    <col min="80" max="81" width="10.83203125" style="3"/>
    <col min="82" max="82" width="12.83203125" style="3" bestFit="1" customWidth="1"/>
    <col min="83" max="16384" width="10.83203125" style="3"/>
  </cols>
  <sheetData>
    <row r="1" spans="1:412" s="10" customFormat="1" x14ac:dyDescent="0.2">
      <c r="A1" s="10" t="s">
        <v>2008</v>
      </c>
      <c r="B1" s="10" t="s">
        <v>2007</v>
      </c>
      <c r="C1" s="10" t="s">
        <v>2125</v>
      </c>
      <c r="D1" s="10" t="s">
        <v>2125</v>
      </c>
      <c r="E1" s="10" t="s">
        <v>2125</v>
      </c>
      <c r="F1" s="10" t="s">
        <v>2125</v>
      </c>
      <c r="G1" s="22" t="s">
        <v>2118</v>
      </c>
      <c r="H1" s="22" t="s">
        <v>2118</v>
      </c>
      <c r="I1" s="22" t="s">
        <v>2118</v>
      </c>
      <c r="J1" s="22" t="s">
        <v>2118</v>
      </c>
      <c r="K1" s="22" t="s">
        <v>2119</v>
      </c>
      <c r="L1" s="10" t="s">
        <v>2119</v>
      </c>
      <c r="M1" s="10" t="s">
        <v>2119</v>
      </c>
      <c r="N1" s="34" t="s">
        <v>2119</v>
      </c>
      <c r="O1" s="22" t="s">
        <v>2120</v>
      </c>
      <c r="P1" s="22" t="s">
        <v>2120</v>
      </c>
      <c r="Q1" s="22" t="s">
        <v>2120</v>
      </c>
      <c r="R1" s="22" t="s">
        <v>2120</v>
      </c>
      <c r="S1" s="22" t="s">
        <v>2121</v>
      </c>
      <c r="T1" s="22" t="s">
        <v>2121</v>
      </c>
      <c r="U1" s="22" t="s">
        <v>2121</v>
      </c>
      <c r="V1" s="33" t="s">
        <v>2121</v>
      </c>
      <c r="W1" s="10" t="s">
        <v>2122</v>
      </c>
      <c r="X1" s="22" t="s">
        <v>2122</v>
      </c>
      <c r="Y1" s="22" t="s">
        <v>2122</v>
      </c>
      <c r="Z1" s="33" t="s">
        <v>2122</v>
      </c>
      <c r="AA1" s="10" t="s">
        <v>2123</v>
      </c>
      <c r="AB1" s="22" t="s">
        <v>2123</v>
      </c>
      <c r="AC1" s="22" t="s">
        <v>2123</v>
      </c>
      <c r="AD1" s="33" t="s">
        <v>2123</v>
      </c>
      <c r="AE1" s="10" t="s">
        <v>2126</v>
      </c>
      <c r="AF1" s="22" t="s">
        <v>2126</v>
      </c>
      <c r="AG1" s="22" t="s">
        <v>2126</v>
      </c>
      <c r="AH1" s="33" t="s">
        <v>2126</v>
      </c>
      <c r="AI1" s="10" t="s">
        <v>2124</v>
      </c>
      <c r="AJ1" s="22" t="s">
        <v>2124</v>
      </c>
      <c r="AK1" s="22" t="s">
        <v>2124</v>
      </c>
      <c r="AL1" s="33" t="s">
        <v>2124</v>
      </c>
      <c r="AM1" s="10" t="s">
        <v>2005</v>
      </c>
      <c r="AN1" s="10" t="s">
        <v>2003</v>
      </c>
      <c r="AO1" s="10" t="s">
        <v>2006</v>
      </c>
      <c r="AP1" s="10" t="s">
        <v>2004</v>
      </c>
      <c r="AQ1" s="10" t="s">
        <v>2008</v>
      </c>
      <c r="AR1" s="10" t="s">
        <v>2125</v>
      </c>
      <c r="AS1" s="10" t="s">
        <v>2125</v>
      </c>
      <c r="AT1" s="10" t="s">
        <v>2125</v>
      </c>
      <c r="AU1" s="10" t="s">
        <v>2125</v>
      </c>
      <c r="AV1" s="22" t="s">
        <v>2128</v>
      </c>
      <c r="AW1" s="22" t="s">
        <v>2128</v>
      </c>
      <c r="AX1" s="22" t="s">
        <v>2128</v>
      </c>
      <c r="AY1" s="22" t="s">
        <v>2128</v>
      </c>
      <c r="AZ1" s="22" t="s">
        <v>2129</v>
      </c>
      <c r="BA1" s="10" t="s">
        <v>2129</v>
      </c>
      <c r="BB1" s="10" t="s">
        <v>2129</v>
      </c>
      <c r="BC1" s="10" t="s">
        <v>2129</v>
      </c>
      <c r="BD1" s="22" t="s">
        <v>2130</v>
      </c>
      <c r="BE1" s="10" t="s">
        <v>2130</v>
      </c>
      <c r="BF1" s="10" t="s">
        <v>2130</v>
      </c>
      <c r="BG1" s="23" t="s">
        <v>2130</v>
      </c>
      <c r="BH1" s="10" t="s">
        <v>2131</v>
      </c>
      <c r="BI1" s="10" t="s">
        <v>2131</v>
      </c>
      <c r="BJ1" s="10" t="s">
        <v>2131</v>
      </c>
      <c r="BK1" s="10" t="s">
        <v>2121</v>
      </c>
      <c r="BL1" s="22" t="s">
        <v>2132</v>
      </c>
      <c r="BM1" s="10" t="s">
        <v>2132</v>
      </c>
      <c r="BN1" s="10" t="s">
        <v>2132</v>
      </c>
      <c r="BO1" s="23" t="s">
        <v>2132</v>
      </c>
      <c r="BP1" s="10" t="s">
        <v>2133</v>
      </c>
      <c r="BQ1" s="10" t="s">
        <v>2133</v>
      </c>
      <c r="BR1" s="10" t="s">
        <v>2133</v>
      </c>
      <c r="BS1" s="23" t="s">
        <v>2133</v>
      </c>
      <c r="BT1" s="10" t="s">
        <v>2134</v>
      </c>
      <c r="BU1" s="10" t="s">
        <v>2134</v>
      </c>
      <c r="BV1" s="10" t="s">
        <v>2134</v>
      </c>
      <c r="BW1" s="23" t="s">
        <v>2134</v>
      </c>
      <c r="BX1" s="10" t="s">
        <v>2135</v>
      </c>
      <c r="BY1" s="10" t="s">
        <v>2135</v>
      </c>
      <c r="BZ1" s="10" t="s">
        <v>2135</v>
      </c>
      <c r="CA1" s="23" t="s">
        <v>2135</v>
      </c>
    </row>
    <row r="2" spans="1:412" ht="16" x14ac:dyDescent="0.2">
      <c r="A2" s="3" t="s">
        <v>0</v>
      </c>
      <c r="B2" s="3" t="s">
        <v>1474</v>
      </c>
      <c r="C2" s="12">
        <v>3924200</v>
      </c>
      <c r="D2" s="12">
        <v>4648900</v>
      </c>
      <c r="E2" s="12">
        <v>3086700</v>
      </c>
      <c r="F2" s="12">
        <v>5951500</v>
      </c>
      <c r="G2" s="13">
        <v>3744800</v>
      </c>
      <c r="H2" s="12">
        <f>AVERAGE(G2,I2:J2)</f>
        <v>3736100</v>
      </c>
      <c r="I2" s="12">
        <v>3736500</v>
      </c>
      <c r="J2" s="12">
        <v>3727000</v>
      </c>
      <c r="K2" s="13">
        <v>6344800</v>
      </c>
      <c r="L2" s="12">
        <v>3449900</v>
      </c>
      <c r="M2" s="12">
        <v>3383200</v>
      </c>
      <c r="N2" s="12">
        <v>4403700</v>
      </c>
      <c r="O2" s="13">
        <v>3065900</v>
      </c>
      <c r="P2" s="12">
        <v>3049900</v>
      </c>
      <c r="Q2" s="12">
        <v>3533800</v>
      </c>
      <c r="R2" s="12">
        <v>2799400</v>
      </c>
      <c r="S2" s="13">
        <v>3157800</v>
      </c>
      <c r="T2" s="12">
        <v>3163100</v>
      </c>
      <c r="U2" s="12">
        <v>3243900</v>
      </c>
      <c r="V2" s="12">
        <f>AVERAGE(S2:U2)</f>
        <v>3188266.6666666665</v>
      </c>
      <c r="W2" s="13">
        <v>5413100</v>
      </c>
      <c r="X2" s="14">
        <v>4010600</v>
      </c>
      <c r="Y2" s="14">
        <v>4016100</v>
      </c>
      <c r="Z2" s="14">
        <v>3157400</v>
      </c>
      <c r="AA2" s="13">
        <f>AVERAGE(AB2:AD2)</f>
        <v>3532300</v>
      </c>
      <c r="AB2" s="14">
        <v>3596200</v>
      </c>
      <c r="AC2" s="14">
        <v>3684600</v>
      </c>
      <c r="AD2" s="14">
        <v>3316100</v>
      </c>
      <c r="AE2" s="13">
        <v>3913800</v>
      </c>
      <c r="AF2" s="14">
        <v>3352100</v>
      </c>
      <c r="AG2" s="14">
        <v>3988600</v>
      </c>
      <c r="AH2" s="14">
        <v>3797600</v>
      </c>
      <c r="AI2" s="13">
        <v>4180200</v>
      </c>
      <c r="AJ2" s="14">
        <v>4143000</v>
      </c>
      <c r="AK2" s="14">
        <v>3032300</v>
      </c>
      <c r="AL2" s="14">
        <v>3130000</v>
      </c>
      <c r="AQ2" s="3" t="s">
        <v>0</v>
      </c>
      <c r="AR2" s="12">
        <v>3924200</v>
      </c>
      <c r="AS2" s="12">
        <v>4648900</v>
      </c>
      <c r="AT2" s="12">
        <v>3086700</v>
      </c>
      <c r="AU2" s="12">
        <v>5951500</v>
      </c>
      <c r="AV2" s="13">
        <v>3744800</v>
      </c>
      <c r="AW2" s="12">
        <f>AVERAGE(AV2,AX2:AY2)</f>
        <v>3736100</v>
      </c>
      <c r="AX2" s="12">
        <v>3736500</v>
      </c>
      <c r="AY2" s="12">
        <v>3727000</v>
      </c>
      <c r="AZ2" s="13">
        <v>6344800</v>
      </c>
      <c r="BA2" s="12">
        <v>3449900</v>
      </c>
      <c r="BB2" s="12">
        <v>3383200</v>
      </c>
      <c r="BC2" s="12">
        <v>4403700</v>
      </c>
      <c r="BD2" s="13">
        <v>3065900</v>
      </c>
      <c r="BE2" s="12">
        <v>3049900</v>
      </c>
      <c r="BF2" s="12">
        <v>3533800</v>
      </c>
      <c r="BG2" s="12">
        <v>2799400</v>
      </c>
      <c r="BH2" s="13">
        <v>3157800</v>
      </c>
      <c r="BI2" s="12">
        <v>3163100</v>
      </c>
      <c r="BJ2" s="12">
        <v>3243900</v>
      </c>
      <c r="BK2" s="12">
        <f>AVERAGE(BH2:BJ2)</f>
        <v>3188266.6666666665</v>
      </c>
      <c r="BL2" s="13">
        <v>5413100</v>
      </c>
      <c r="BM2" s="14">
        <v>4010600</v>
      </c>
      <c r="BN2" s="14">
        <v>4016100</v>
      </c>
      <c r="BO2" s="14">
        <v>3157400</v>
      </c>
      <c r="BP2" s="13">
        <f>AVERAGE(BQ2:BS2)</f>
        <v>3532300</v>
      </c>
      <c r="BQ2" s="14">
        <v>3596200</v>
      </c>
      <c r="BR2" s="14">
        <v>3684600</v>
      </c>
      <c r="BS2" s="14">
        <v>3316100</v>
      </c>
      <c r="BT2" s="13">
        <v>3913800</v>
      </c>
      <c r="BU2" s="14">
        <v>3352100</v>
      </c>
      <c r="BV2" s="14">
        <v>3988600</v>
      </c>
      <c r="BW2" s="14">
        <v>3797600</v>
      </c>
      <c r="BX2" s="13">
        <v>4180200</v>
      </c>
      <c r="BY2" s="14">
        <v>4143000</v>
      </c>
      <c r="BZ2" s="14">
        <v>3032300</v>
      </c>
      <c r="CA2" s="14">
        <v>3130000</v>
      </c>
      <c r="CC2" s="3" t="s">
        <v>2355</v>
      </c>
      <c r="CD2" s="14">
        <v>0</v>
      </c>
    </row>
    <row r="3" spans="1:412" ht="16" x14ac:dyDescent="0.2">
      <c r="A3" s="3" t="s">
        <v>3</v>
      </c>
      <c r="B3" s="3" t="s">
        <v>1477</v>
      </c>
      <c r="C3" s="12">
        <v>51226000</v>
      </c>
      <c r="D3" s="12">
        <v>55319000</v>
      </c>
      <c r="E3" s="12">
        <v>45623000</v>
      </c>
      <c r="F3" s="12">
        <v>54926000</v>
      </c>
      <c r="G3" s="13">
        <v>41852000</v>
      </c>
      <c r="H3" s="12">
        <v>44360000</v>
      </c>
      <c r="I3" s="12">
        <v>48344000</v>
      </c>
      <c r="J3" s="12">
        <v>52040000</v>
      </c>
      <c r="K3" s="13">
        <v>42513000</v>
      </c>
      <c r="L3" s="12">
        <v>39303000</v>
      </c>
      <c r="M3" s="12">
        <v>47560000</v>
      </c>
      <c r="N3" s="12">
        <v>47248000</v>
      </c>
      <c r="O3" s="13">
        <v>44313000</v>
      </c>
      <c r="P3" s="12">
        <v>54960000</v>
      </c>
      <c r="Q3" s="12">
        <v>50671000</v>
      </c>
      <c r="R3" s="12">
        <v>47223000</v>
      </c>
      <c r="S3" s="13">
        <v>47171000</v>
      </c>
      <c r="T3" s="12">
        <f>AVERAGE(S3,U3:V3)</f>
        <v>46970333.333333336</v>
      </c>
      <c r="U3" s="12">
        <v>46877000</v>
      </c>
      <c r="V3" s="12">
        <v>46863000</v>
      </c>
      <c r="W3" s="13">
        <f>AVERAGE(X3:Z3)</f>
        <v>46584333.333333336</v>
      </c>
      <c r="X3" s="14">
        <v>46172000</v>
      </c>
      <c r="Y3" s="14">
        <v>46613000</v>
      </c>
      <c r="Z3" s="14">
        <v>46968000</v>
      </c>
      <c r="AA3" s="13">
        <v>92096000</v>
      </c>
      <c r="AB3" s="14">
        <v>54774000</v>
      </c>
      <c r="AC3" s="14">
        <v>44763000</v>
      </c>
      <c r="AD3" s="14">
        <v>51049000</v>
      </c>
      <c r="AE3" s="13">
        <v>51368000</v>
      </c>
      <c r="AF3" s="14">
        <v>61095000</v>
      </c>
      <c r="AG3" s="14">
        <v>51529000</v>
      </c>
      <c r="AH3" s="14">
        <v>57319000</v>
      </c>
      <c r="AI3" s="13">
        <v>45868000</v>
      </c>
      <c r="AJ3" s="14">
        <v>48063000</v>
      </c>
      <c r="AK3" s="14">
        <v>48219000</v>
      </c>
      <c r="AL3" s="14">
        <v>49662000</v>
      </c>
      <c r="AM3" s="12"/>
      <c r="AN3" s="12"/>
      <c r="AO3" s="12"/>
      <c r="AP3" s="12"/>
      <c r="AQ3" s="3" t="s">
        <v>3</v>
      </c>
      <c r="AR3" s="12">
        <v>51226000</v>
      </c>
      <c r="AS3" s="12">
        <v>55319000</v>
      </c>
      <c r="AT3" s="12">
        <v>45623000</v>
      </c>
      <c r="AU3" s="12">
        <v>54926000</v>
      </c>
      <c r="AV3" s="13">
        <v>41852000</v>
      </c>
      <c r="AW3" s="12">
        <v>44360000</v>
      </c>
      <c r="AX3" s="12">
        <v>48344000</v>
      </c>
      <c r="AY3" s="12">
        <v>52040000</v>
      </c>
      <c r="AZ3" s="13">
        <v>42513000</v>
      </c>
      <c r="BA3" s="12">
        <v>39303000</v>
      </c>
      <c r="BB3" s="12">
        <v>47560000</v>
      </c>
      <c r="BC3" s="12">
        <v>47248000</v>
      </c>
      <c r="BD3" s="13">
        <v>44313000</v>
      </c>
      <c r="BE3" s="12">
        <v>54960000</v>
      </c>
      <c r="BF3" s="12">
        <v>50671000</v>
      </c>
      <c r="BG3" s="12">
        <v>47223000</v>
      </c>
      <c r="BH3" s="13">
        <v>47171000</v>
      </c>
      <c r="BI3" s="12">
        <f>AVERAGE(BH3,BJ3:BK3)</f>
        <v>46970333.333333336</v>
      </c>
      <c r="BJ3" s="12">
        <v>46877000</v>
      </c>
      <c r="BK3" s="12">
        <v>46863000</v>
      </c>
      <c r="BL3" s="13">
        <f>AVERAGE(BM3:BO3)</f>
        <v>46584333.333333336</v>
      </c>
      <c r="BM3" s="14">
        <v>46172000</v>
      </c>
      <c r="BN3" s="14">
        <v>46613000</v>
      </c>
      <c r="BO3" s="14">
        <v>46968000</v>
      </c>
      <c r="BP3" s="13">
        <v>92096000</v>
      </c>
      <c r="BQ3" s="14">
        <v>54774000</v>
      </c>
      <c r="BR3" s="14">
        <v>44763000</v>
      </c>
      <c r="BS3" s="14">
        <v>51049000</v>
      </c>
      <c r="BT3" s="13">
        <v>51368000</v>
      </c>
      <c r="BU3" s="14">
        <v>61095000</v>
      </c>
      <c r="BV3" s="14">
        <v>51529000</v>
      </c>
      <c r="BW3" s="14">
        <v>57319000</v>
      </c>
      <c r="BX3" s="13">
        <v>45868000</v>
      </c>
      <c r="BY3" s="14">
        <v>48063000</v>
      </c>
      <c r="BZ3" s="14">
        <v>48219000</v>
      </c>
      <c r="CA3" s="14">
        <v>49662000</v>
      </c>
      <c r="CB3" s="12"/>
      <c r="CC3" s="12" t="s">
        <v>2356</v>
      </c>
      <c r="CD3" s="12">
        <f>MAX(C2:CA375)</f>
        <v>8805600000</v>
      </c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</row>
    <row r="4" spans="1:412" ht="16" x14ac:dyDescent="0.2">
      <c r="A4" s="3" t="s">
        <v>7</v>
      </c>
      <c r="B4" s="3" t="s">
        <v>1481</v>
      </c>
      <c r="C4" s="12">
        <v>14055000</v>
      </c>
      <c r="D4" s="12">
        <v>19407000</v>
      </c>
      <c r="E4" s="12">
        <v>19179000</v>
      </c>
      <c r="F4" s="12">
        <v>14712000</v>
      </c>
      <c r="G4" s="13">
        <v>13365000</v>
      </c>
      <c r="H4" s="12">
        <v>17383000</v>
      </c>
      <c r="I4" s="12">
        <v>7615400</v>
      </c>
      <c r="J4" s="12">
        <v>12808000</v>
      </c>
      <c r="K4" s="13">
        <v>15243000</v>
      </c>
      <c r="L4" s="12">
        <v>8712700</v>
      </c>
      <c r="M4" s="12">
        <v>18266000</v>
      </c>
      <c r="N4" s="12">
        <v>18335000</v>
      </c>
      <c r="O4" s="13">
        <v>20325000</v>
      </c>
      <c r="P4" s="12">
        <v>13614000</v>
      </c>
      <c r="Q4" s="12">
        <v>17817000</v>
      </c>
      <c r="R4" s="12">
        <v>15472000</v>
      </c>
      <c r="S4" s="13">
        <v>14783000</v>
      </c>
      <c r="T4" s="12">
        <v>21270000</v>
      </c>
      <c r="U4" s="12">
        <v>15671000</v>
      </c>
      <c r="V4" s="12">
        <v>17123000</v>
      </c>
      <c r="W4" s="13">
        <v>11144000</v>
      </c>
      <c r="X4" s="14">
        <v>14600666.699999999</v>
      </c>
      <c r="Y4" s="14">
        <v>15844000</v>
      </c>
      <c r="Z4" s="14">
        <v>16814000</v>
      </c>
      <c r="AA4" s="13">
        <f>AVERAGE(AB4:AD4)</f>
        <v>20969333.333333332</v>
      </c>
      <c r="AB4" s="14">
        <v>21509000</v>
      </c>
      <c r="AC4" s="14">
        <v>21852000</v>
      </c>
      <c r="AD4" s="14">
        <v>19547000</v>
      </c>
      <c r="AE4" s="13">
        <v>11868000</v>
      </c>
      <c r="AF4" s="14">
        <v>7138200</v>
      </c>
      <c r="AG4" s="14">
        <v>10207000</v>
      </c>
      <c r="AH4" s="14">
        <v>13887000</v>
      </c>
      <c r="AI4" s="13">
        <v>10591000</v>
      </c>
      <c r="AJ4" s="14">
        <v>12044000</v>
      </c>
      <c r="AK4" s="14">
        <v>9250500</v>
      </c>
      <c r="AL4" s="14">
        <v>18336000</v>
      </c>
      <c r="AM4" s="12"/>
      <c r="AN4" s="12"/>
      <c r="AO4" s="12"/>
      <c r="AP4" s="12"/>
      <c r="AQ4" s="3" t="s">
        <v>7</v>
      </c>
      <c r="AR4" s="12">
        <v>14055000</v>
      </c>
      <c r="AS4" s="12">
        <v>19407000</v>
      </c>
      <c r="AT4" s="12">
        <v>19179000</v>
      </c>
      <c r="AU4" s="12">
        <v>14712000</v>
      </c>
      <c r="AV4" s="13">
        <v>13365000</v>
      </c>
      <c r="AW4" s="12">
        <v>17383000</v>
      </c>
      <c r="AX4" s="12">
        <v>7615400</v>
      </c>
      <c r="AY4" s="12">
        <v>12808000</v>
      </c>
      <c r="AZ4" s="13">
        <v>15243000</v>
      </c>
      <c r="BA4" s="12">
        <v>8712700</v>
      </c>
      <c r="BB4" s="12">
        <v>18266000</v>
      </c>
      <c r="BC4" s="12">
        <v>18335000</v>
      </c>
      <c r="BD4" s="13">
        <v>20325000</v>
      </c>
      <c r="BE4" s="12">
        <v>13614000</v>
      </c>
      <c r="BF4" s="12">
        <v>17817000</v>
      </c>
      <c r="BG4" s="12">
        <v>15472000</v>
      </c>
      <c r="BH4" s="13">
        <v>14783000</v>
      </c>
      <c r="BI4" s="12">
        <v>21270000</v>
      </c>
      <c r="BJ4" s="12">
        <v>15671000</v>
      </c>
      <c r="BK4" s="12">
        <v>17123000</v>
      </c>
      <c r="BL4" s="13">
        <v>11144000</v>
      </c>
      <c r="BM4" s="14">
        <v>14600666.699999999</v>
      </c>
      <c r="BN4" s="14">
        <v>15844000</v>
      </c>
      <c r="BO4" s="14">
        <v>16814000</v>
      </c>
      <c r="BP4" s="13">
        <f>AVERAGE(BQ4:BS4)</f>
        <v>20969333.333333332</v>
      </c>
      <c r="BQ4" s="14">
        <v>21509000</v>
      </c>
      <c r="BR4" s="14">
        <v>21852000</v>
      </c>
      <c r="BS4" s="14">
        <v>19547000</v>
      </c>
      <c r="BT4" s="13">
        <v>11868000</v>
      </c>
      <c r="BU4" s="14">
        <v>7138200</v>
      </c>
      <c r="BV4" s="14">
        <v>10207000</v>
      </c>
      <c r="BW4" s="14">
        <v>13887000</v>
      </c>
      <c r="BX4" s="13">
        <v>10591000</v>
      </c>
      <c r="BY4" s="14">
        <v>12044000</v>
      </c>
      <c r="BZ4" s="14">
        <v>9250500</v>
      </c>
      <c r="CA4" s="14">
        <v>18336000</v>
      </c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</row>
    <row r="5" spans="1:412" ht="16" x14ac:dyDescent="0.2">
      <c r="A5" s="3" t="s">
        <v>11</v>
      </c>
      <c r="B5" s="3" t="s">
        <v>1471</v>
      </c>
      <c r="C5" s="12">
        <v>10781000</v>
      </c>
      <c r="D5" s="12">
        <v>11428000</v>
      </c>
      <c r="E5" s="12">
        <v>11611000</v>
      </c>
      <c r="F5" s="12">
        <v>10156000</v>
      </c>
      <c r="G5" s="13">
        <v>11235000</v>
      </c>
      <c r="H5" s="12">
        <v>9240900</v>
      </c>
      <c r="I5" s="12">
        <v>9157900</v>
      </c>
      <c r="J5" s="12">
        <v>7490500</v>
      </c>
      <c r="K5" s="13">
        <v>9003700</v>
      </c>
      <c r="L5" s="12">
        <v>8449800</v>
      </c>
      <c r="M5" s="12">
        <v>9442500</v>
      </c>
      <c r="N5" s="12">
        <v>8658400</v>
      </c>
      <c r="O5" s="13">
        <v>11685000</v>
      </c>
      <c r="P5" s="12">
        <v>12278000</v>
      </c>
      <c r="Q5" s="12">
        <v>10889000</v>
      </c>
      <c r="R5" s="12">
        <v>11013000</v>
      </c>
      <c r="S5" s="13">
        <v>10381000</v>
      </c>
      <c r="T5" s="12">
        <v>11184000</v>
      </c>
      <c r="U5" s="12">
        <v>8719100</v>
      </c>
      <c r="V5" s="12">
        <v>10037000</v>
      </c>
      <c r="W5" s="13">
        <v>8119900</v>
      </c>
      <c r="X5" s="14">
        <v>8730800</v>
      </c>
      <c r="Y5" s="14">
        <v>8999300</v>
      </c>
      <c r="Z5" s="14">
        <v>7770300</v>
      </c>
      <c r="AA5" s="13">
        <v>13273000</v>
      </c>
      <c r="AB5" s="14">
        <v>10410000</v>
      </c>
      <c r="AC5" s="14">
        <v>9823900</v>
      </c>
      <c r="AD5" s="14">
        <v>8177400</v>
      </c>
      <c r="AE5" s="13">
        <v>8908000</v>
      </c>
      <c r="AF5" s="14">
        <v>11240000</v>
      </c>
      <c r="AG5" s="14">
        <v>7867000</v>
      </c>
      <c r="AH5" s="14">
        <v>7866700</v>
      </c>
      <c r="AI5" s="13">
        <v>10686000</v>
      </c>
      <c r="AJ5" s="14">
        <v>5833600</v>
      </c>
      <c r="AK5" s="14">
        <v>6467800</v>
      </c>
      <c r="AL5" s="14">
        <v>8140100</v>
      </c>
      <c r="AM5" s="12"/>
      <c r="AN5" s="12"/>
      <c r="AO5" s="12"/>
      <c r="AP5" s="12"/>
      <c r="AQ5" s="3" t="s">
        <v>11</v>
      </c>
      <c r="AR5" s="12">
        <v>10781000</v>
      </c>
      <c r="AS5" s="12">
        <v>11428000</v>
      </c>
      <c r="AT5" s="12">
        <v>11611000</v>
      </c>
      <c r="AU5" s="12">
        <v>10156000</v>
      </c>
      <c r="AV5" s="13">
        <v>11235000</v>
      </c>
      <c r="AW5" s="12">
        <v>9240900</v>
      </c>
      <c r="AX5" s="12">
        <v>9157900</v>
      </c>
      <c r="AY5" s="12">
        <v>7490500</v>
      </c>
      <c r="AZ5" s="13">
        <v>9003700</v>
      </c>
      <c r="BA5" s="12">
        <v>8449800</v>
      </c>
      <c r="BB5" s="12">
        <v>9442500</v>
      </c>
      <c r="BC5" s="12">
        <v>8658400</v>
      </c>
      <c r="BD5" s="13">
        <v>11685000</v>
      </c>
      <c r="BE5" s="12">
        <v>12278000</v>
      </c>
      <c r="BF5" s="12">
        <v>10889000</v>
      </c>
      <c r="BG5" s="12">
        <v>11013000</v>
      </c>
      <c r="BH5" s="13">
        <v>10381000</v>
      </c>
      <c r="BI5" s="12">
        <v>11184000</v>
      </c>
      <c r="BJ5" s="12">
        <v>8719100</v>
      </c>
      <c r="BK5" s="12">
        <v>10037000</v>
      </c>
      <c r="BL5" s="13">
        <v>8119900</v>
      </c>
      <c r="BM5" s="14">
        <v>8730800</v>
      </c>
      <c r="BN5" s="14">
        <v>8999300</v>
      </c>
      <c r="BO5" s="14">
        <v>7770300</v>
      </c>
      <c r="BP5" s="13">
        <v>13273000</v>
      </c>
      <c r="BQ5" s="14">
        <v>10410000</v>
      </c>
      <c r="BR5" s="14">
        <v>9823900</v>
      </c>
      <c r="BS5" s="14">
        <v>8177400</v>
      </c>
      <c r="BT5" s="13">
        <v>8908000</v>
      </c>
      <c r="BU5" s="14">
        <v>11240000</v>
      </c>
      <c r="BV5" s="14">
        <v>7867000</v>
      </c>
      <c r="BW5" s="14">
        <v>7866700</v>
      </c>
      <c r="BX5" s="13">
        <v>10686000</v>
      </c>
      <c r="BY5" s="14">
        <v>5833600</v>
      </c>
      <c r="BZ5" s="14">
        <v>6467800</v>
      </c>
      <c r="CA5" s="14">
        <v>8140100</v>
      </c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</row>
    <row r="6" spans="1:412" ht="16" x14ac:dyDescent="0.2">
      <c r="A6" s="3" t="s">
        <v>28</v>
      </c>
      <c r="B6" s="3" t="s">
        <v>1495</v>
      </c>
      <c r="C6" s="12">
        <v>0</v>
      </c>
      <c r="D6" s="12">
        <v>0</v>
      </c>
      <c r="E6" s="12">
        <v>0</v>
      </c>
      <c r="F6" s="12">
        <v>0</v>
      </c>
      <c r="G6" s="13">
        <v>0</v>
      </c>
      <c r="H6" s="12">
        <v>0</v>
      </c>
      <c r="I6" s="12">
        <v>0</v>
      </c>
      <c r="J6" s="12">
        <v>0</v>
      </c>
      <c r="K6" s="13">
        <v>0</v>
      </c>
      <c r="L6" s="12">
        <v>0</v>
      </c>
      <c r="M6" s="12">
        <v>0</v>
      </c>
      <c r="N6" s="12">
        <v>0</v>
      </c>
      <c r="O6" s="13">
        <v>0</v>
      </c>
      <c r="P6" s="12">
        <v>0</v>
      </c>
      <c r="Q6" s="12">
        <v>0</v>
      </c>
      <c r="R6" s="12">
        <v>0</v>
      </c>
      <c r="S6" s="13">
        <v>0</v>
      </c>
      <c r="T6" s="12">
        <v>0</v>
      </c>
      <c r="U6" s="12">
        <v>0</v>
      </c>
      <c r="V6" s="12">
        <v>0</v>
      </c>
      <c r="W6" s="13">
        <v>1710300</v>
      </c>
      <c r="X6" s="14">
        <v>1844500</v>
      </c>
      <c r="Y6" s="14">
        <v>1985400</v>
      </c>
      <c r="Z6" s="14">
        <v>1811700</v>
      </c>
      <c r="AA6" s="13">
        <v>0</v>
      </c>
      <c r="AB6" s="14">
        <v>0</v>
      </c>
      <c r="AC6" s="14">
        <v>0</v>
      </c>
      <c r="AD6" s="14">
        <v>0</v>
      </c>
      <c r="AE6" s="13">
        <v>3259300</v>
      </c>
      <c r="AF6" s="14">
        <v>3353500</v>
      </c>
      <c r="AG6" s="14">
        <v>3923900</v>
      </c>
      <c r="AH6" s="14">
        <v>3706400</v>
      </c>
      <c r="AI6" s="13">
        <v>0</v>
      </c>
      <c r="AJ6" s="14">
        <v>0</v>
      </c>
      <c r="AK6" s="14">
        <v>0</v>
      </c>
      <c r="AL6" s="14">
        <v>0</v>
      </c>
      <c r="AM6" s="12"/>
      <c r="AN6" s="12"/>
      <c r="AO6" s="12"/>
      <c r="AP6" s="12"/>
      <c r="AQ6" s="3" t="s">
        <v>28</v>
      </c>
      <c r="AR6" s="12">
        <v>0</v>
      </c>
      <c r="AS6" s="12">
        <v>0</v>
      </c>
      <c r="AT6" s="12">
        <v>0</v>
      </c>
      <c r="AU6" s="12">
        <v>0</v>
      </c>
      <c r="AV6" s="13">
        <v>0</v>
      </c>
      <c r="AW6" s="12">
        <v>0</v>
      </c>
      <c r="AX6" s="12">
        <v>0</v>
      </c>
      <c r="AY6" s="12">
        <v>0</v>
      </c>
      <c r="AZ6" s="13">
        <v>0</v>
      </c>
      <c r="BA6" s="12">
        <v>0</v>
      </c>
      <c r="BB6" s="12">
        <v>0</v>
      </c>
      <c r="BC6" s="12">
        <v>0</v>
      </c>
      <c r="BD6" s="13">
        <v>0</v>
      </c>
      <c r="BE6" s="12">
        <v>0</v>
      </c>
      <c r="BF6" s="12">
        <v>0</v>
      </c>
      <c r="BG6" s="12">
        <v>0</v>
      </c>
      <c r="BH6" s="13">
        <v>0</v>
      </c>
      <c r="BI6" s="12">
        <v>0</v>
      </c>
      <c r="BJ6" s="12">
        <v>0</v>
      </c>
      <c r="BK6" s="12">
        <v>0</v>
      </c>
      <c r="BL6" s="13">
        <v>1710300</v>
      </c>
      <c r="BM6" s="14">
        <v>1844500</v>
      </c>
      <c r="BN6" s="14">
        <v>1985400</v>
      </c>
      <c r="BO6" s="14">
        <v>1811700</v>
      </c>
      <c r="BP6" s="13">
        <v>0</v>
      </c>
      <c r="BQ6" s="14">
        <v>0</v>
      </c>
      <c r="BR6" s="14">
        <v>0</v>
      </c>
      <c r="BS6" s="14">
        <v>0</v>
      </c>
      <c r="BT6" s="13">
        <v>3259300</v>
      </c>
      <c r="BU6" s="14">
        <v>3353500</v>
      </c>
      <c r="BV6" s="14">
        <v>3923900</v>
      </c>
      <c r="BW6" s="14">
        <v>3706400</v>
      </c>
      <c r="BX6" s="13">
        <v>0</v>
      </c>
      <c r="BY6" s="14">
        <v>0</v>
      </c>
      <c r="BZ6" s="14">
        <v>0</v>
      </c>
      <c r="CA6" s="14">
        <v>0</v>
      </c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</row>
    <row r="7" spans="1:412" ht="16" x14ac:dyDescent="0.2">
      <c r="A7" s="3" t="s">
        <v>37</v>
      </c>
      <c r="B7" s="3" t="s">
        <v>1501</v>
      </c>
      <c r="C7" s="12">
        <v>55335000</v>
      </c>
      <c r="D7" s="12">
        <v>59731000</v>
      </c>
      <c r="E7" s="12">
        <v>60307000</v>
      </c>
      <c r="F7" s="12">
        <v>50196000</v>
      </c>
      <c r="G7" s="13">
        <v>64565000</v>
      </c>
      <c r="H7" s="12">
        <v>63113000</v>
      </c>
      <c r="I7" s="12">
        <v>88532000</v>
      </c>
      <c r="J7" s="12">
        <v>74793000</v>
      </c>
      <c r="K7" s="13">
        <v>69921000</v>
      </c>
      <c r="L7" s="12">
        <v>64191000</v>
      </c>
      <c r="M7" s="12">
        <v>70978000</v>
      </c>
      <c r="N7" s="12">
        <v>58666000</v>
      </c>
      <c r="O7" s="13">
        <v>69579000</v>
      </c>
      <c r="P7" s="12">
        <v>70894000</v>
      </c>
      <c r="Q7" s="12">
        <v>56767000</v>
      </c>
      <c r="R7" s="12">
        <v>72632000</v>
      </c>
      <c r="S7" s="13">
        <v>69962000</v>
      </c>
      <c r="T7" s="12">
        <v>55708000</v>
      </c>
      <c r="U7" s="12">
        <v>60317000</v>
      </c>
      <c r="V7" s="12">
        <v>74270000</v>
      </c>
      <c r="W7" s="13">
        <f>AVERAGE(X7:Z7)</f>
        <v>55293333.333333336</v>
      </c>
      <c r="X7" s="14">
        <v>55830000</v>
      </c>
      <c r="Y7" s="14">
        <v>54151000</v>
      </c>
      <c r="Z7" s="14">
        <v>55899000</v>
      </c>
      <c r="AA7" s="13">
        <v>38491000</v>
      </c>
      <c r="AB7" s="14">
        <v>64513000</v>
      </c>
      <c r="AC7" s="14">
        <v>73645000</v>
      </c>
      <c r="AD7" s="14">
        <v>59323000</v>
      </c>
      <c r="AE7" s="13">
        <v>45888000</v>
      </c>
      <c r="AF7" s="14">
        <v>41744000</v>
      </c>
      <c r="AG7" s="14">
        <v>56128000</v>
      </c>
      <c r="AH7" s="14">
        <v>45952000</v>
      </c>
      <c r="AI7" s="13">
        <v>60484000</v>
      </c>
      <c r="AJ7" s="14">
        <v>55306000</v>
      </c>
      <c r="AK7" s="14">
        <v>54261000</v>
      </c>
      <c r="AL7" s="14">
        <v>64468000</v>
      </c>
      <c r="AM7" s="12"/>
      <c r="AN7" s="12"/>
      <c r="AO7" s="12"/>
      <c r="AP7" s="12"/>
      <c r="AQ7" s="3" t="s">
        <v>37</v>
      </c>
      <c r="AR7" s="12">
        <v>55335000</v>
      </c>
      <c r="AS7" s="12">
        <v>59731000</v>
      </c>
      <c r="AT7" s="12">
        <v>60307000</v>
      </c>
      <c r="AU7" s="12">
        <v>50196000</v>
      </c>
      <c r="AV7" s="13">
        <v>64565000</v>
      </c>
      <c r="AW7" s="12">
        <v>63113000</v>
      </c>
      <c r="AX7" s="12">
        <v>88532000</v>
      </c>
      <c r="AY7" s="12">
        <v>74793000</v>
      </c>
      <c r="AZ7" s="13">
        <v>69921000</v>
      </c>
      <c r="BA7" s="12">
        <v>64191000</v>
      </c>
      <c r="BB7" s="12">
        <v>70978000</v>
      </c>
      <c r="BC7" s="12">
        <v>58666000</v>
      </c>
      <c r="BD7" s="13">
        <v>69579000</v>
      </c>
      <c r="BE7" s="12">
        <v>70894000</v>
      </c>
      <c r="BF7" s="12">
        <v>56767000</v>
      </c>
      <c r="BG7" s="12">
        <v>72632000</v>
      </c>
      <c r="BH7" s="13">
        <v>69962000</v>
      </c>
      <c r="BI7" s="12">
        <v>55708000</v>
      </c>
      <c r="BJ7" s="12">
        <v>60317000</v>
      </c>
      <c r="BK7" s="12">
        <v>74270000</v>
      </c>
      <c r="BL7" s="13">
        <f>AVERAGE(BM7:BO7)</f>
        <v>55293333.333333336</v>
      </c>
      <c r="BM7" s="14">
        <v>55830000</v>
      </c>
      <c r="BN7" s="14">
        <v>54151000</v>
      </c>
      <c r="BO7" s="14">
        <v>55899000</v>
      </c>
      <c r="BP7" s="13">
        <v>38491000</v>
      </c>
      <c r="BQ7" s="14">
        <v>64513000</v>
      </c>
      <c r="BR7" s="14">
        <v>73645000</v>
      </c>
      <c r="BS7" s="14">
        <v>59323000</v>
      </c>
      <c r="BT7" s="13">
        <v>45888000</v>
      </c>
      <c r="BU7" s="14">
        <v>41744000</v>
      </c>
      <c r="BV7" s="14">
        <v>56128000</v>
      </c>
      <c r="BW7" s="14">
        <v>45952000</v>
      </c>
      <c r="BX7" s="13">
        <v>60484000</v>
      </c>
      <c r="BY7" s="14">
        <v>55306000</v>
      </c>
      <c r="BZ7" s="14">
        <v>54261000</v>
      </c>
      <c r="CA7" s="14">
        <v>64468000</v>
      </c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</row>
    <row r="8" spans="1:412" ht="16" x14ac:dyDescent="0.2">
      <c r="A8" s="3" t="s">
        <v>38</v>
      </c>
      <c r="B8" s="3" t="s">
        <v>1502</v>
      </c>
      <c r="C8" s="12">
        <v>4987900</v>
      </c>
      <c r="D8" s="12">
        <v>4577300</v>
      </c>
      <c r="E8" s="12">
        <v>4101600</v>
      </c>
      <c r="F8" s="12">
        <v>4689000</v>
      </c>
      <c r="G8" s="13">
        <v>0</v>
      </c>
      <c r="H8" s="12">
        <v>0</v>
      </c>
      <c r="I8" s="12">
        <v>0</v>
      </c>
      <c r="J8" s="12">
        <v>0</v>
      </c>
      <c r="K8" s="13">
        <v>0</v>
      </c>
      <c r="L8" s="12">
        <v>0</v>
      </c>
      <c r="M8" s="12">
        <v>0</v>
      </c>
      <c r="N8" s="12">
        <v>0</v>
      </c>
      <c r="O8" s="13">
        <v>4920500</v>
      </c>
      <c r="P8" s="12">
        <v>4216400</v>
      </c>
      <c r="Q8" s="12">
        <v>3820900</v>
      </c>
      <c r="R8" s="12">
        <v>4319266.67</v>
      </c>
      <c r="S8" s="13">
        <v>4517600</v>
      </c>
      <c r="T8" s="12">
        <v>4393800</v>
      </c>
      <c r="U8" s="12">
        <v>3950100</v>
      </c>
      <c r="V8" s="12">
        <v>4713700</v>
      </c>
      <c r="W8" s="13">
        <v>4877200</v>
      </c>
      <c r="X8" s="14">
        <v>5922000</v>
      </c>
      <c r="Y8" s="14">
        <v>3945300</v>
      </c>
      <c r="Z8" s="14">
        <v>4914833.33</v>
      </c>
      <c r="AA8" s="13">
        <v>9599800</v>
      </c>
      <c r="AB8" s="14">
        <v>6149633.3300000001</v>
      </c>
      <c r="AC8" s="14">
        <v>4639600</v>
      </c>
      <c r="AD8" s="14">
        <v>4209500</v>
      </c>
      <c r="AE8" s="13">
        <v>4360900</v>
      </c>
      <c r="AF8" s="14">
        <v>5675900</v>
      </c>
      <c r="AG8" s="14">
        <v>4970900</v>
      </c>
      <c r="AH8" s="14">
        <v>5585900</v>
      </c>
      <c r="AI8" s="13">
        <v>5068400</v>
      </c>
      <c r="AJ8" s="14">
        <v>4878700</v>
      </c>
      <c r="AK8" s="14">
        <v>5010200</v>
      </c>
      <c r="AL8" s="14">
        <v>4357300</v>
      </c>
      <c r="AM8" s="12"/>
      <c r="AN8" s="12"/>
      <c r="AO8" s="12"/>
      <c r="AP8" s="12"/>
      <c r="AQ8" s="3" t="s">
        <v>38</v>
      </c>
      <c r="AR8" s="12">
        <v>4987900</v>
      </c>
      <c r="AS8" s="12">
        <v>4577300</v>
      </c>
      <c r="AT8" s="12">
        <v>4101600</v>
      </c>
      <c r="AU8" s="12">
        <v>4689000</v>
      </c>
      <c r="AV8" s="13">
        <v>0</v>
      </c>
      <c r="AW8" s="12">
        <v>0</v>
      </c>
      <c r="AX8" s="12">
        <v>0</v>
      </c>
      <c r="AY8" s="12">
        <v>0</v>
      </c>
      <c r="AZ8" s="13">
        <v>0</v>
      </c>
      <c r="BA8" s="12">
        <v>0</v>
      </c>
      <c r="BB8" s="12">
        <v>0</v>
      </c>
      <c r="BC8" s="12">
        <v>0</v>
      </c>
      <c r="BD8" s="13">
        <v>4920500</v>
      </c>
      <c r="BE8" s="12">
        <v>4216400</v>
      </c>
      <c r="BF8" s="12">
        <v>3820900</v>
      </c>
      <c r="BG8" s="12">
        <v>4319266.67</v>
      </c>
      <c r="BH8" s="13">
        <v>4517600</v>
      </c>
      <c r="BI8" s="12">
        <v>4393800</v>
      </c>
      <c r="BJ8" s="12">
        <v>3950100</v>
      </c>
      <c r="BK8" s="12">
        <v>4713700</v>
      </c>
      <c r="BL8" s="13">
        <v>4877200</v>
      </c>
      <c r="BM8" s="14">
        <v>5922000</v>
      </c>
      <c r="BN8" s="14">
        <v>3945300</v>
      </c>
      <c r="BO8" s="14">
        <v>4914833.33</v>
      </c>
      <c r="BP8" s="13">
        <v>9599800</v>
      </c>
      <c r="BQ8" s="14">
        <v>6149633.3300000001</v>
      </c>
      <c r="BR8" s="14">
        <v>4639600</v>
      </c>
      <c r="BS8" s="14">
        <v>4209500</v>
      </c>
      <c r="BT8" s="13">
        <v>4360900</v>
      </c>
      <c r="BU8" s="14">
        <v>5675900</v>
      </c>
      <c r="BV8" s="14">
        <v>4970900</v>
      </c>
      <c r="BW8" s="14">
        <v>5585900</v>
      </c>
      <c r="BX8" s="13">
        <v>5068400</v>
      </c>
      <c r="BY8" s="14">
        <v>4878700</v>
      </c>
      <c r="BZ8" s="14">
        <v>5010200</v>
      </c>
      <c r="CA8" s="14">
        <v>4357300</v>
      </c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</row>
    <row r="9" spans="1:412" ht="16" x14ac:dyDescent="0.2">
      <c r="A9" s="3" t="s">
        <v>40</v>
      </c>
      <c r="B9" s="3" t="s">
        <v>1470</v>
      </c>
      <c r="C9" s="12">
        <v>101780000</v>
      </c>
      <c r="D9" s="12">
        <v>93295000</v>
      </c>
      <c r="E9" s="12">
        <v>98400000</v>
      </c>
      <c r="F9" s="12">
        <f>AVERAGE(C9:E9)</f>
        <v>97825000</v>
      </c>
      <c r="G9" s="13">
        <v>116340000</v>
      </c>
      <c r="H9" s="12">
        <v>89328000</v>
      </c>
      <c r="I9" s="12">
        <v>123950000</v>
      </c>
      <c r="J9" s="12">
        <v>130650000</v>
      </c>
      <c r="K9" s="13">
        <v>145700000</v>
      </c>
      <c r="L9" s="12">
        <v>153860000</v>
      </c>
      <c r="M9" s="12">
        <v>123950000</v>
      </c>
      <c r="N9" s="12">
        <v>149190000</v>
      </c>
      <c r="O9" s="13">
        <v>114830000</v>
      </c>
      <c r="P9" s="12">
        <v>108920000</v>
      </c>
      <c r="Q9" s="12">
        <v>107100000</v>
      </c>
      <c r="R9" s="12">
        <f>AVERAGE(O9:Q9)</f>
        <v>110283333.33333333</v>
      </c>
      <c r="S9" s="13">
        <v>98197000</v>
      </c>
      <c r="T9" s="12">
        <v>105860000</v>
      </c>
      <c r="U9" s="12">
        <v>75956000</v>
      </c>
      <c r="V9" s="12">
        <v>73805000</v>
      </c>
      <c r="W9" s="13">
        <v>127960000</v>
      </c>
      <c r="X9" s="14">
        <v>85904000</v>
      </c>
      <c r="Y9" s="14">
        <v>62697000</v>
      </c>
      <c r="Z9" s="14">
        <v>36022000</v>
      </c>
      <c r="AA9" s="13">
        <v>46021000</v>
      </c>
      <c r="AB9" s="14">
        <v>78169000</v>
      </c>
      <c r="AC9" s="14">
        <v>60641000</v>
      </c>
      <c r="AD9" s="14">
        <v>82857000</v>
      </c>
      <c r="AE9" s="13">
        <v>74930000</v>
      </c>
      <c r="AF9" s="14">
        <v>53715000</v>
      </c>
      <c r="AG9" s="14">
        <v>83789000</v>
      </c>
      <c r="AH9" s="14">
        <v>82469000</v>
      </c>
      <c r="AI9" s="13">
        <v>128410000</v>
      </c>
      <c r="AJ9" s="14">
        <v>84594000</v>
      </c>
      <c r="AK9" s="14">
        <v>61900000</v>
      </c>
      <c r="AL9" s="14">
        <v>52940000</v>
      </c>
      <c r="AM9" s="12"/>
      <c r="AN9" s="12"/>
      <c r="AO9" s="12"/>
      <c r="AP9" s="12"/>
      <c r="AQ9" s="3" t="s">
        <v>40</v>
      </c>
      <c r="AR9" s="12">
        <v>101780000</v>
      </c>
      <c r="AS9" s="12">
        <v>93295000</v>
      </c>
      <c r="AT9" s="12">
        <v>98400000</v>
      </c>
      <c r="AU9" s="12">
        <f>AVERAGE(AR9:AT9)</f>
        <v>97825000</v>
      </c>
      <c r="AV9" s="13">
        <v>116340000</v>
      </c>
      <c r="AW9" s="12">
        <v>89328000</v>
      </c>
      <c r="AX9" s="12">
        <v>123950000</v>
      </c>
      <c r="AY9" s="12">
        <v>130650000</v>
      </c>
      <c r="AZ9" s="13">
        <v>145700000</v>
      </c>
      <c r="BA9" s="12">
        <v>153860000</v>
      </c>
      <c r="BB9" s="12">
        <v>123950000</v>
      </c>
      <c r="BC9" s="12">
        <v>149190000</v>
      </c>
      <c r="BD9" s="13">
        <v>114830000</v>
      </c>
      <c r="BE9" s="12">
        <v>108920000</v>
      </c>
      <c r="BF9" s="12">
        <v>107100000</v>
      </c>
      <c r="BG9" s="12">
        <f>AVERAGE(BD9:BF9)</f>
        <v>110283333.33333333</v>
      </c>
      <c r="BH9" s="13">
        <v>98197000</v>
      </c>
      <c r="BI9" s="12">
        <v>105860000</v>
      </c>
      <c r="BJ9" s="12">
        <v>75956000</v>
      </c>
      <c r="BK9" s="12">
        <v>73805000</v>
      </c>
      <c r="BL9" s="13">
        <v>127960000</v>
      </c>
      <c r="BM9" s="14">
        <v>85904000</v>
      </c>
      <c r="BN9" s="14">
        <v>62697000</v>
      </c>
      <c r="BO9" s="14">
        <v>36022000</v>
      </c>
      <c r="BP9" s="13">
        <v>46021000</v>
      </c>
      <c r="BQ9" s="14">
        <v>78169000</v>
      </c>
      <c r="BR9" s="14">
        <v>60641000</v>
      </c>
      <c r="BS9" s="14">
        <v>82857000</v>
      </c>
      <c r="BT9" s="13">
        <v>74930000</v>
      </c>
      <c r="BU9" s="14">
        <v>53715000</v>
      </c>
      <c r="BV9" s="14">
        <v>83789000</v>
      </c>
      <c r="BW9" s="14">
        <v>82469000</v>
      </c>
      <c r="BX9" s="13">
        <v>128410000</v>
      </c>
      <c r="BY9" s="14">
        <v>84594000</v>
      </c>
      <c r="BZ9" s="14">
        <v>61900000</v>
      </c>
      <c r="CA9" s="14">
        <v>52940000</v>
      </c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</row>
    <row r="10" spans="1:412" ht="16" x14ac:dyDescent="0.2">
      <c r="A10" s="3" t="s">
        <v>41</v>
      </c>
      <c r="B10" s="3" t="s">
        <v>1471</v>
      </c>
      <c r="C10" s="12">
        <v>29562000</v>
      </c>
      <c r="D10" s="12">
        <v>18796000</v>
      </c>
      <c r="E10" s="12">
        <v>20405000</v>
      </c>
      <c r="F10" s="12">
        <v>12857000</v>
      </c>
      <c r="G10" s="13">
        <v>19072000</v>
      </c>
      <c r="H10" s="12">
        <f>AVERAGE(G10,I10:J10)</f>
        <v>19160666.666666668</v>
      </c>
      <c r="I10" s="12">
        <v>17503000</v>
      </c>
      <c r="J10" s="12">
        <v>20907000</v>
      </c>
      <c r="K10" s="13">
        <v>19900000</v>
      </c>
      <c r="L10" s="12">
        <v>13520000</v>
      </c>
      <c r="M10" s="12">
        <v>24562000</v>
      </c>
      <c r="N10" s="12">
        <v>15969000</v>
      </c>
      <c r="O10" s="13">
        <v>14125000</v>
      </c>
      <c r="P10" s="12">
        <v>14356000</v>
      </c>
      <c r="Q10" s="12">
        <v>26154000</v>
      </c>
      <c r="R10" s="12">
        <v>19593000</v>
      </c>
      <c r="S10" s="13">
        <f>AVERAGE(T10:V10)</f>
        <v>15744666.666666666</v>
      </c>
      <c r="T10" s="12">
        <v>15586000</v>
      </c>
      <c r="U10" s="12">
        <v>15123000</v>
      </c>
      <c r="V10" s="12">
        <v>16525000</v>
      </c>
      <c r="W10" s="13">
        <v>30493000</v>
      </c>
      <c r="X10" s="14">
        <v>14600000</v>
      </c>
      <c r="Y10" s="14">
        <v>27806000</v>
      </c>
      <c r="Z10" s="14">
        <v>24121000</v>
      </c>
      <c r="AA10" s="13">
        <v>11235000</v>
      </c>
      <c r="AB10" s="14">
        <v>12649000</v>
      </c>
      <c r="AC10" s="14">
        <v>20962000</v>
      </c>
      <c r="AD10" s="14">
        <v>15370000</v>
      </c>
      <c r="AE10" s="13">
        <v>18134000</v>
      </c>
      <c r="AF10" s="14">
        <v>13257000</v>
      </c>
      <c r="AG10" s="14">
        <v>15058000</v>
      </c>
      <c r="AH10" s="14">
        <v>15893000</v>
      </c>
      <c r="AI10" s="13">
        <v>18259000</v>
      </c>
      <c r="AJ10" s="14">
        <v>21043000</v>
      </c>
      <c r="AK10" s="14">
        <v>23442000</v>
      </c>
      <c r="AL10" s="14">
        <v>22028000</v>
      </c>
      <c r="AM10" s="12"/>
      <c r="AN10" s="12"/>
      <c r="AO10" s="12"/>
      <c r="AP10" s="12"/>
      <c r="AQ10" s="3" t="s">
        <v>41</v>
      </c>
      <c r="AR10" s="12">
        <v>29562000</v>
      </c>
      <c r="AS10" s="12">
        <v>18796000</v>
      </c>
      <c r="AT10" s="12">
        <v>20405000</v>
      </c>
      <c r="AU10" s="12">
        <v>12857000</v>
      </c>
      <c r="AV10" s="13">
        <v>19072000</v>
      </c>
      <c r="AW10" s="12">
        <f>AVERAGE(AV10,AX10:AY10)</f>
        <v>19160666.666666668</v>
      </c>
      <c r="AX10" s="12">
        <v>17503000</v>
      </c>
      <c r="AY10" s="12">
        <v>20907000</v>
      </c>
      <c r="AZ10" s="13">
        <v>19900000</v>
      </c>
      <c r="BA10" s="12">
        <v>13520000</v>
      </c>
      <c r="BB10" s="12">
        <v>24562000</v>
      </c>
      <c r="BC10" s="12">
        <v>15969000</v>
      </c>
      <c r="BD10" s="13">
        <v>14125000</v>
      </c>
      <c r="BE10" s="12">
        <v>14356000</v>
      </c>
      <c r="BF10" s="12">
        <v>26154000</v>
      </c>
      <c r="BG10" s="12">
        <v>19593000</v>
      </c>
      <c r="BH10" s="13">
        <f>AVERAGE(BI10:BK10)</f>
        <v>15744666.666666666</v>
      </c>
      <c r="BI10" s="12">
        <v>15586000</v>
      </c>
      <c r="BJ10" s="12">
        <v>15123000</v>
      </c>
      <c r="BK10" s="12">
        <v>16525000</v>
      </c>
      <c r="BL10" s="13">
        <v>30493000</v>
      </c>
      <c r="BM10" s="14">
        <v>14600000</v>
      </c>
      <c r="BN10" s="14">
        <v>27806000</v>
      </c>
      <c r="BO10" s="14">
        <v>24121000</v>
      </c>
      <c r="BP10" s="13">
        <v>11235000</v>
      </c>
      <c r="BQ10" s="14">
        <v>12649000</v>
      </c>
      <c r="BR10" s="14">
        <v>20962000</v>
      </c>
      <c r="BS10" s="14">
        <v>15370000</v>
      </c>
      <c r="BT10" s="13">
        <v>18134000</v>
      </c>
      <c r="BU10" s="14">
        <v>13257000</v>
      </c>
      <c r="BV10" s="14">
        <v>15058000</v>
      </c>
      <c r="BW10" s="14">
        <v>15893000</v>
      </c>
      <c r="BX10" s="13">
        <v>18259000</v>
      </c>
      <c r="BY10" s="14">
        <v>21043000</v>
      </c>
      <c r="BZ10" s="14">
        <v>23442000</v>
      </c>
      <c r="CA10" s="14">
        <v>22028000</v>
      </c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</row>
    <row r="11" spans="1:412" ht="16" x14ac:dyDescent="0.2">
      <c r="A11" s="3" t="s">
        <v>43</v>
      </c>
      <c r="B11" s="3" t="s">
        <v>1503</v>
      </c>
      <c r="C11" s="12">
        <v>0</v>
      </c>
      <c r="D11" s="12">
        <v>0</v>
      </c>
      <c r="E11" s="12">
        <v>0</v>
      </c>
      <c r="F11" s="12">
        <v>0</v>
      </c>
      <c r="G11" s="13">
        <v>0</v>
      </c>
      <c r="H11" s="12">
        <v>0</v>
      </c>
      <c r="I11" s="12">
        <v>0</v>
      </c>
      <c r="J11" s="12">
        <v>0</v>
      </c>
      <c r="K11" s="13">
        <v>0</v>
      </c>
      <c r="L11" s="12">
        <v>0</v>
      </c>
      <c r="M11" s="12">
        <v>0</v>
      </c>
      <c r="N11" s="12">
        <v>0</v>
      </c>
      <c r="O11" s="13">
        <v>0</v>
      </c>
      <c r="P11" s="12">
        <v>0</v>
      </c>
      <c r="Q11" s="12">
        <v>0</v>
      </c>
      <c r="R11" s="12">
        <v>0</v>
      </c>
      <c r="S11" s="13">
        <v>0</v>
      </c>
      <c r="T11" s="12">
        <v>0</v>
      </c>
      <c r="U11" s="12">
        <v>0</v>
      </c>
      <c r="V11" s="12">
        <v>0</v>
      </c>
      <c r="W11" s="13">
        <v>0</v>
      </c>
      <c r="X11" s="14">
        <v>0</v>
      </c>
      <c r="Y11" s="14">
        <v>0</v>
      </c>
      <c r="Z11" s="14">
        <v>0</v>
      </c>
      <c r="AA11" s="13">
        <v>0</v>
      </c>
      <c r="AB11" s="14">
        <v>0</v>
      </c>
      <c r="AC11" s="14">
        <v>0</v>
      </c>
      <c r="AD11" s="14">
        <v>0</v>
      </c>
      <c r="AE11" s="13">
        <v>7237900</v>
      </c>
      <c r="AF11" s="14">
        <v>11991000</v>
      </c>
      <c r="AG11" s="14">
        <v>10885000</v>
      </c>
      <c r="AH11" s="14">
        <v>14159000</v>
      </c>
      <c r="AI11" s="13">
        <v>0</v>
      </c>
      <c r="AJ11" s="14">
        <v>0</v>
      </c>
      <c r="AK11" s="14">
        <v>0</v>
      </c>
      <c r="AL11" s="14">
        <v>0</v>
      </c>
      <c r="AM11" s="12"/>
      <c r="AN11" s="12"/>
      <c r="AO11" s="12"/>
      <c r="AP11" s="12"/>
      <c r="AQ11" s="3" t="s">
        <v>43</v>
      </c>
      <c r="AR11" s="12">
        <v>0</v>
      </c>
      <c r="AS11" s="12">
        <v>0</v>
      </c>
      <c r="AT11" s="12">
        <v>0</v>
      </c>
      <c r="AU11" s="12">
        <v>0</v>
      </c>
      <c r="AV11" s="13">
        <v>0</v>
      </c>
      <c r="AW11" s="12">
        <v>0</v>
      </c>
      <c r="AX11" s="12">
        <v>0</v>
      </c>
      <c r="AY11" s="12">
        <v>0</v>
      </c>
      <c r="AZ11" s="13">
        <v>0</v>
      </c>
      <c r="BA11" s="12">
        <v>0</v>
      </c>
      <c r="BB11" s="12">
        <v>0</v>
      </c>
      <c r="BC11" s="12">
        <v>0</v>
      </c>
      <c r="BD11" s="13">
        <v>0</v>
      </c>
      <c r="BE11" s="12">
        <v>0</v>
      </c>
      <c r="BF11" s="12">
        <v>0</v>
      </c>
      <c r="BG11" s="12">
        <v>0</v>
      </c>
      <c r="BH11" s="13">
        <v>0</v>
      </c>
      <c r="BI11" s="12">
        <v>0</v>
      </c>
      <c r="BJ11" s="12">
        <v>0</v>
      </c>
      <c r="BK11" s="12">
        <v>0</v>
      </c>
      <c r="BL11" s="13">
        <v>0</v>
      </c>
      <c r="BM11" s="14">
        <v>0</v>
      </c>
      <c r="BN11" s="14">
        <v>0</v>
      </c>
      <c r="BO11" s="14">
        <v>0</v>
      </c>
      <c r="BP11" s="13">
        <v>0</v>
      </c>
      <c r="BQ11" s="14">
        <v>0</v>
      </c>
      <c r="BR11" s="14">
        <v>0</v>
      </c>
      <c r="BS11" s="14">
        <v>0</v>
      </c>
      <c r="BT11" s="13">
        <v>7237900</v>
      </c>
      <c r="BU11" s="14">
        <v>11991000</v>
      </c>
      <c r="BV11" s="14">
        <v>10885000</v>
      </c>
      <c r="BW11" s="14">
        <v>14159000</v>
      </c>
      <c r="BX11" s="13">
        <v>0</v>
      </c>
      <c r="BY11" s="14">
        <v>0</v>
      </c>
      <c r="BZ11" s="14">
        <v>0</v>
      </c>
      <c r="CA11" s="14">
        <v>0</v>
      </c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</row>
    <row r="12" spans="1:412" ht="16" x14ac:dyDescent="0.2">
      <c r="A12" s="3" t="s">
        <v>44</v>
      </c>
      <c r="B12" s="3" t="s">
        <v>1471</v>
      </c>
      <c r="C12" s="12">
        <v>0</v>
      </c>
      <c r="D12" s="12">
        <v>0</v>
      </c>
      <c r="E12" s="12">
        <v>0</v>
      </c>
      <c r="F12" s="12">
        <v>0</v>
      </c>
      <c r="G12" s="13">
        <v>2944000</v>
      </c>
      <c r="H12" s="12">
        <v>2175100</v>
      </c>
      <c r="I12" s="12">
        <v>2616300</v>
      </c>
      <c r="J12" s="12">
        <v>2729800</v>
      </c>
      <c r="K12" s="13">
        <v>2677700</v>
      </c>
      <c r="L12" s="12">
        <v>3119300</v>
      </c>
      <c r="M12" s="12">
        <v>3470500</v>
      </c>
      <c r="N12" s="12">
        <v>2461700</v>
      </c>
      <c r="O12" s="13">
        <v>2815100</v>
      </c>
      <c r="P12" s="12">
        <v>3393000</v>
      </c>
      <c r="Q12" s="12">
        <v>3165500</v>
      </c>
      <c r="R12" s="12">
        <v>3069800</v>
      </c>
      <c r="S12" s="13">
        <v>2501100</v>
      </c>
      <c r="T12" s="12">
        <f>AVERAGE(S12,U12:V12)</f>
        <v>2497566.6666666665</v>
      </c>
      <c r="U12" s="12">
        <v>2547300</v>
      </c>
      <c r="V12" s="12">
        <v>2444300</v>
      </c>
      <c r="W12" s="13">
        <v>2413600</v>
      </c>
      <c r="X12" s="14">
        <v>2973900</v>
      </c>
      <c r="Y12" s="14">
        <v>2446600</v>
      </c>
      <c r="Z12" s="14">
        <v>3151100</v>
      </c>
      <c r="AA12" s="13">
        <v>2439100</v>
      </c>
      <c r="AB12" s="14">
        <v>3599900</v>
      </c>
      <c r="AC12" s="14">
        <v>2843700</v>
      </c>
      <c r="AD12" s="14">
        <v>3984000</v>
      </c>
      <c r="AE12" s="13">
        <v>3209500</v>
      </c>
      <c r="AF12" s="14">
        <v>3254000</v>
      </c>
      <c r="AG12" s="14">
        <v>1995400</v>
      </c>
      <c r="AH12" s="14">
        <v>2493600</v>
      </c>
      <c r="AI12" s="13">
        <v>2352400</v>
      </c>
      <c r="AJ12" s="14">
        <v>2771500</v>
      </c>
      <c r="AK12" s="14">
        <v>3457600</v>
      </c>
      <c r="AL12" s="14">
        <v>1706400</v>
      </c>
      <c r="AM12" s="12"/>
      <c r="AN12" s="12"/>
      <c r="AO12" s="12"/>
      <c r="AP12" s="12"/>
      <c r="AQ12" s="3" t="s">
        <v>44</v>
      </c>
      <c r="AR12" s="12">
        <v>0</v>
      </c>
      <c r="AS12" s="12">
        <v>0</v>
      </c>
      <c r="AT12" s="12">
        <v>0</v>
      </c>
      <c r="AU12" s="12">
        <v>0</v>
      </c>
      <c r="AV12" s="13">
        <v>2944000</v>
      </c>
      <c r="AW12" s="12">
        <v>2175100</v>
      </c>
      <c r="AX12" s="12">
        <v>2616300</v>
      </c>
      <c r="AY12" s="12">
        <v>2729800</v>
      </c>
      <c r="AZ12" s="13">
        <v>2677700</v>
      </c>
      <c r="BA12" s="12">
        <v>3119300</v>
      </c>
      <c r="BB12" s="12">
        <v>3470500</v>
      </c>
      <c r="BC12" s="12">
        <v>2461700</v>
      </c>
      <c r="BD12" s="13">
        <v>2815100</v>
      </c>
      <c r="BE12" s="12">
        <v>3393000</v>
      </c>
      <c r="BF12" s="12">
        <v>3165500</v>
      </c>
      <c r="BG12" s="12">
        <v>3069800</v>
      </c>
      <c r="BH12" s="13">
        <v>2501100</v>
      </c>
      <c r="BI12" s="12">
        <f>AVERAGE(BH12,BJ12:BK12)</f>
        <v>2497566.6666666665</v>
      </c>
      <c r="BJ12" s="12">
        <v>2547300</v>
      </c>
      <c r="BK12" s="12">
        <v>2444300</v>
      </c>
      <c r="BL12" s="13">
        <v>2413600</v>
      </c>
      <c r="BM12" s="14">
        <v>2973900</v>
      </c>
      <c r="BN12" s="14">
        <v>2446600</v>
      </c>
      <c r="BO12" s="14">
        <v>3151100</v>
      </c>
      <c r="BP12" s="13">
        <v>2439100</v>
      </c>
      <c r="BQ12" s="14">
        <v>3599900</v>
      </c>
      <c r="BR12" s="14">
        <v>2843700</v>
      </c>
      <c r="BS12" s="14">
        <v>3984000</v>
      </c>
      <c r="BT12" s="13">
        <v>3209500</v>
      </c>
      <c r="BU12" s="14">
        <v>3254000</v>
      </c>
      <c r="BV12" s="14">
        <v>1995400</v>
      </c>
      <c r="BW12" s="14">
        <v>2493600</v>
      </c>
      <c r="BX12" s="13">
        <v>2352400</v>
      </c>
      <c r="BY12" s="14">
        <v>2771500</v>
      </c>
      <c r="BZ12" s="14">
        <v>3457600</v>
      </c>
      <c r="CA12" s="14">
        <v>1706400</v>
      </c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</row>
    <row r="13" spans="1:412" ht="16" x14ac:dyDescent="0.2">
      <c r="A13" s="3" t="s">
        <v>49</v>
      </c>
      <c r="B13" s="3" t="s">
        <v>1504</v>
      </c>
      <c r="C13" s="12">
        <v>298950000</v>
      </c>
      <c r="D13" s="12">
        <v>250760000</v>
      </c>
      <c r="E13" s="12">
        <v>274980000</v>
      </c>
      <c r="F13" s="12">
        <v>300900000</v>
      </c>
      <c r="G13" s="13">
        <v>315990000</v>
      </c>
      <c r="H13" s="12">
        <v>232300000</v>
      </c>
      <c r="I13" s="12">
        <v>125590000</v>
      </c>
      <c r="J13" s="12">
        <v>151240000</v>
      </c>
      <c r="K13" s="13">
        <v>306330000</v>
      </c>
      <c r="L13" s="12">
        <v>353810000</v>
      </c>
      <c r="M13" s="12">
        <v>189840000</v>
      </c>
      <c r="N13" s="12">
        <v>249880000</v>
      </c>
      <c r="O13" s="13">
        <v>253410000</v>
      </c>
      <c r="P13" s="12">
        <v>178590000</v>
      </c>
      <c r="Q13" s="12">
        <v>115880000</v>
      </c>
      <c r="R13" s="12">
        <v>156530000</v>
      </c>
      <c r="S13" s="13">
        <v>234590000</v>
      </c>
      <c r="T13" s="12">
        <v>173660000</v>
      </c>
      <c r="U13" s="12">
        <v>308490000</v>
      </c>
      <c r="V13" s="12">
        <v>336060000</v>
      </c>
      <c r="W13" s="13">
        <v>287910000</v>
      </c>
      <c r="X13" s="14">
        <v>193360000</v>
      </c>
      <c r="Y13" s="14">
        <v>158540000</v>
      </c>
      <c r="Z13" s="14">
        <v>172660000</v>
      </c>
      <c r="AA13" s="13">
        <v>87001000</v>
      </c>
      <c r="AB13" s="14">
        <v>169490000</v>
      </c>
      <c r="AC13" s="14">
        <v>94042000</v>
      </c>
      <c r="AD13" s="14">
        <v>244560000</v>
      </c>
      <c r="AE13" s="13">
        <v>181450000</v>
      </c>
      <c r="AF13" s="14">
        <v>109750000</v>
      </c>
      <c r="AG13" s="14">
        <v>175020000</v>
      </c>
      <c r="AH13" s="14">
        <v>147610000</v>
      </c>
      <c r="AI13" s="13">
        <v>300330000</v>
      </c>
      <c r="AJ13" s="14">
        <v>341230000</v>
      </c>
      <c r="AK13" s="14">
        <v>257990000</v>
      </c>
      <c r="AL13" s="14">
        <v>104510000</v>
      </c>
      <c r="AM13" s="12"/>
      <c r="AN13" s="12"/>
      <c r="AO13" s="12"/>
      <c r="AP13" s="12"/>
      <c r="AQ13" s="3" t="s">
        <v>49</v>
      </c>
      <c r="AR13" s="12">
        <v>298950000</v>
      </c>
      <c r="AS13" s="12">
        <v>250760000</v>
      </c>
      <c r="AT13" s="12">
        <v>274980000</v>
      </c>
      <c r="AU13" s="12">
        <v>300900000</v>
      </c>
      <c r="AV13" s="13">
        <v>315990000</v>
      </c>
      <c r="AW13" s="12">
        <v>232300000</v>
      </c>
      <c r="AX13" s="12">
        <v>125590000</v>
      </c>
      <c r="AY13" s="12">
        <v>151240000</v>
      </c>
      <c r="AZ13" s="13">
        <v>306330000</v>
      </c>
      <c r="BA13" s="12">
        <v>353810000</v>
      </c>
      <c r="BB13" s="12">
        <v>189840000</v>
      </c>
      <c r="BC13" s="12">
        <v>249880000</v>
      </c>
      <c r="BD13" s="13">
        <v>253410000</v>
      </c>
      <c r="BE13" s="12">
        <v>178590000</v>
      </c>
      <c r="BF13" s="12">
        <v>115880000</v>
      </c>
      <c r="BG13" s="12">
        <v>156530000</v>
      </c>
      <c r="BH13" s="13">
        <v>234590000</v>
      </c>
      <c r="BI13" s="12">
        <v>173660000</v>
      </c>
      <c r="BJ13" s="12">
        <v>308490000</v>
      </c>
      <c r="BK13" s="12">
        <v>336060000</v>
      </c>
      <c r="BL13" s="13">
        <v>287910000</v>
      </c>
      <c r="BM13" s="14">
        <v>193360000</v>
      </c>
      <c r="BN13" s="14">
        <v>158540000</v>
      </c>
      <c r="BO13" s="14">
        <v>172660000</v>
      </c>
      <c r="BP13" s="13">
        <v>87001000</v>
      </c>
      <c r="BQ13" s="14">
        <v>169490000</v>
      </c>
      <c r="BR13" s="14">
        <v>94042000</v>
      </c>
      <c r="BS13" s="14">
        <v>244560000</v>
      </c>
      <c r="BT13" s="13">
        <v>181450000</v>
      </c>
      <c r="BU13" s="14">
        <v>109750000</v>
      </c>
      <c r="BV13" s="14">
        <v>175020000</v>
      </c>
      <c r="BW13" s="14">
        <v>147610000</v>
      </c>
      <c r="BX13" s="13">
        <v>300330000</v>
      </c>
      <c r="BY13" s="14">
        <v>341230000</v>
      </c>
      <c r="BZ13" s="14">
        <v>257990000</v>
      </c>
      <c r="CA13" s="14">
        <v>104510000</v>
      </c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</row>
    <row r="14" spans="1:412" ht="16" x14ac:dyDescent="0.2">
      <c r="A14" s="3" t="s">
        <v>50</v>
      </c>
      <c r="B14" s="3" t="s">
        <v>1504</v>
      </c>
      <c r="C14" s="12">
        <v>839460000</v>
      </c>
      <c r="D14" s="12">
        <v>704170000</v>
      </c>
      <c r="E14" s="12">
        <v>961020000</v>
      </c>
      <c r="F14" s="12">
        <v>1033700000</v>
      </c>
      <c r="G14" s="13">
        <v>1041000000</v>
      </c>
      <c r="H14" s="12">
        <v>823290000</v>
      </c>
      <c r="I14" s="12">
        <v>607720000</v>
      </c>
      <c r="J14" s="12">
        <v>777860000</v>
      </c>
      <c r="K14" s="13">
        <v>617450000</v>
      </c>
      <c r="L14" s="12">
        <v>1078300000</v>
      </c>
      <c r="M14" s="12">
        <v>763670000</v>
      </c>
      <c r="N14" s="12">
        <v>810800000</v>
      </c>
      <c r="O14" s="13">
        <v>746540000</v>
      </c>
      <c r="P14" s="12">
        <v>614080000</v>
      </c>
      <c r="Q14" s="12">
        <v>530330000</v>
      </c>
      <c r="R14" s="12">
        <v>620200000</v>
      </c>
      <c r="S14" s="13">
        <v>562920000</v>
      </c>
      <c r="T14" s="12">
        <v>702660000</v>
      </c>
      <c r="U14" s="12">
        <v>617290000</v>
      </c>
      <c r="V14" s="12">
        <v>960920000</v>
      </c>
      <c r="W14" s="13">
        <v>773920000</v>
      </c>
      <c r="X14" s="14">
        <v>680990000</v>
      </c>
      <c r="Y14" s="14">
        <v>714920000</v>
      </c>
      <c r="Z14" s="14">
        <v>762800000</v>
      </c>
      <c r="AA14" s="13">
        <v>146450000</v>
      </c>
      <c r="AB14" s="14">
        <v>606770000</v>
      </c>
      <c r="AC14" s="14">
        <v>308650000</v>
      </c>
      <c r="AD14" s="14">
        <v>714910000</v>
      </c>
      <c r="AE14" s="13">
        <v>565980000</v>
      </c>
      <c r="AF14" s="14">
        <v>590950000</v>
      </c>
      <c r="AG14" s="14">
        <v>510480000</v>
      </c>
      <c r="AH14" s="14">
        <v>604800000</v>
      </c>
      <c r="AI14" s="13">
        <v>1395800000</v>
      </c>
      <c r="AJ14" s="14">
        <v>882680000</v>
      </c>
      <c r="AK14" s="14">
        <v>1060200000</v>
      </c>
      <c r="AL14" s="14">
        <v>619280000</v>
      </c>
      <c r="AM14" s="12"/>
      <c r="AN14" s="12"/>
      <c r="AO14" s="12"/>
      <c r="AP14" s="12"/>
      <c r="AQ14" s="3" t="s">
        <v>50</v>
      </c>
      <c r="AR14" s="12">
        <v>839460000</v>
      </c>
      <c r="AS14" s="12">
        <v>704170000</v>
      </c>
      <c r="AT14" s="12">
        <v>961020000</v>
      </c>
      <c r="AU14" s="12">
        <v>1033700000</v>
      </c>
      <c r="AV14" s="13">
        <v>1041000000</v>
      </c>
      <c r="AW14" s="12">
        <v>823290000</v>
      </c>
      <c r="AX14" s="12">
        <v>607720000</v>
      </c>
      <c r="AY14" s="12">
        <v>777860000</v>
      </c>
      <c r="AZ14" s="13">
        <v>617450000</v>
      </c>
      <c r="BA14" s="12">
        <v>1078300000</v>
      </c>
      <c r="BB14" s="12">
        <v>763670000</v>
      </c>
      <c r="BC14" s="12">
        <v>810800000</v>
      </c>
      <c r="BD14" s="13">
        <v>746540000</v>
      </c>
      <c r="BE14" s="12">
        <v>614080000</v>
      </c>
      <c r="BF14" s="12">
        <v>530330000</v>
      </c>
      <c r="BG14" s="12">
        <v>620200000</v>
      </c>
      <c r="BH14" s="13">
        <v>562920000</v>
      </c>
      <c r="BI14" s="12">
        <v>702660000</v>
      </c>
      <c r="BJ14" s="12">
        <v>617290000</v>
      </c>
      <c r="BK14" s="12">
        <v>960920000</v>
      </c>
      <c r="BL14" s="13">
        <v>773920000</v>
      </c>
      <c r="BM14" s="14">
        <v>680990000</v>
      </c>
      <c r="BN14" s="14">
        <v>714920000</v>
      </c>
      <c r="BO14" s="14">
        <v>762800000</v>
      </c>
      <c r="BP14" s="13">
        <v>146450000</v>
      </c>
      <c r="BQ14" s="14">
        <v>606770000</v>
      </c>
      <c r="BR14" s="14">
        <v>308650000</v>
      </c>
      <c r="BS14" s="14">
        <v>714910000</v>
      </c>
      <c r="BT14" s="13">
        <v>565980000</v>
      </c>
      <c r="BU14" s="14">
        <v>590950000</v>
      </c>
      <c r="BV14" s="14">
        <v>510480000</v>
      </c>
      <c r="BW14" s="14">
        <v>604800000</v>
      </c>
      <c r="BX14" s="13">
        <v>1395800000</v>
      </c>
      <c r="BY14" s="14">
        <v>882680000</v>
      </c>
      <c r="BZ14" s="14">
        <v>1060200000</v>
      </c>
      <c r="CA14" s="14">
        <v>619280000</v>
      </c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</row>
    <row r="15" spans="1:412" ht="16" x14ac:dyDescent="0.2">
      <c r="A15" s="3" t="s">
        <v>52</v>
      </c>
      <c r="B15" s="3" t="s">
        <v>1504</v>
      </c>
      <c r="C15" s="12">
        <v>2455500000</v>
      </c>
      <c r="D15" s="12">
        <v>2548200000</v>
      </c>
      <c r="E15" s="12">
        <v>3243400000</v>
      </c>
      <c r="F15" s="12">
        <v>3221300000</v>
      </c>
      <c r="G15" s="13">
        <v>3163500000</v>
      </c>
      <c r="H15" s="12">
        <v>2436900000</v>
      </c>
      <c r="I15" s="12">
        <v>1532300000</v>
      </c>
      <c r="J15" s="12">
        <v>1565600000</v>
      </c>
      <c r="K15" s="13">
        <v>1954200000</v>
      </c>
      <c r="L15" s="12">
        <v>2778600000</v>
      </c>
      <c r="M15" s="12">
        <v>2104400000</v>
      </c>
      <c r="N15" s="12">
        <v>2608700000</v>
      </c>
      <c r="O15" s="13">
        <v>2098100000</v>
      </c>
      <c r="P15" s="12">
        <v>2043200000</v>
      </c>
      <c r="Q15" s="12">
        <v>1527400000</v>
      </c>
      <c r="R15" s="12">
        <v>1967500000</v>
      </c>
      <c r="S15" s="13">
        <v>2176500000</v>
      </c>
      <c r="T15" s="12">
        <v>2328100000</v>
      </c>
      <c r="U15" s="12">
        <v>2643800000</v>
      </c>
      <c r="V15" s="12">
        <v>2347700000</v>
      </c>
      <c r="W15" s="13">
        <v>1972100000</v>
      </c>
      <c r="X15" s="14">
        <v>1590600000</v>
      </c>
      <c r="Y15" s="14">
        <v>1663700000</v>
      </c>
      <c r="Z15" s="14">
        <v>1947000000</v>
      </c>
      <c r="AA15" s="13">
        <v>628700000</v>
      </c>
      <c r="AB15" s="14">
        <v>1781800000</v>
      </c>
      <c r="AC15" s="14">
        <v>998140000</v>
      </c>
      <c r="AD15" s="14">
        <v>1951200000</v>
      </c>
      <c r="AE15" s="13">
        <v>1503000000</v>
      </c>
      <c r="AF15" s="14">
        <v>1823000000</v>
      </c>
      <c r="AG15" s="14">
        <v>1561000000</v>
      </c>
      <c r="AH15" s="14">
        <v>1887700000</v>
      </c>
      <c r="AI15" s="13">
        <v>3723800000</v>
      </c>
      <c r="AJ15" s="14">
        <v>3342800000</v>
      </c>
      <c r="AK15" s="14">
        <v>2382700000</v>
      </c>
      <c r="AL15" s="14">
        <v>1676700000</v>
      </c>
      <c r="AQ15" s="3" t="s">
        <v>52</v>
      </c>
      <c r="AR15" s="12">
        <v>2455500000</v>
      </c>
      <c r="AS15" s="12">
        <v>2548200000</v>
      </c>
      <c r="AT15" s="12">
        <v>3243400000</v>
      </c>
      <c r="AU15" s="12">
        <v>3221300000</v>
      </c>
      <c r="AV15" s="13">
        <v>3163500000</v>
      </c>
      <c r="AW15" s="12">
        <v>2436900000</v>
      </c>
      <c r="AX15" s="12">
        <v>1532300000</v>
      </c>
      <c r="AY15" s="12">
        <v>1565600000</v>
      </c>
      <c r="AZ15" s="13">
        <v>1954200000</v>
      </c>
      <c r="BA15" s="12">
        <v>2778600000</v>
      </c>
      <c r="BB15" s="12">
        <v>2104400000</v>
      </c>
      <c r="BC15" s="12">
        <v>2608700000</v>
      </c>
      <c r="BD15" s="13">
        <v>2098100000</v>
      </c>
      <c r="BE15" s="12">
        <v>2043200000</v>
      </c>
      <c r="BF15" s="12">
        <v>1527400000</v>
      </c>
      <c r="BG15" s="12">
        <v>1967500000</v>
      </c>
      <c r="BH15" s="13">
        <v>2176500000</v>
      </c>
      <c r="BI15" s="12">
        <v>2328100000</v>
      </c>
      <c r="BJ15" s="12">
        <v>2643800000</v>
      </c>
      <c r="BK15" s="12">
        <v>2347700000</v>
      </c>
      <c r="BL15" s="13">
        <v>1972100000</v>
      </c>
      <c r="BM15" s="14">
        <v>1590600000</v>
      </c>
      <c r="BN15" s="14">
        <v>1663700000</v>
      </c>
      <c r="BO15" s="14">
        <v>1947000000</v>
      </c>
      <c r="BP15" s="13">
        <v>628700000</v>
      </c>
      <c r="BQ15" s="14">
        <v>1781800000</v>
      </c>
      <c r="BR15" s="14">
        <v>998140000</v>
      </c>
      <c r="BS15" s="14">
        <v>1951200000</v>
      </c>
      <c r="BT15" s="13">
        <v>1503000000</v>
      </c>
      <c r="BU15" s="14">
        <v>1823000000</v>
      </c>
      <c r="BV15" s="14">
        <v>1561000000</v>
      </c>
      <c r="BW15" s="14">
        <v>1887700000</v>
      </c>
      <c r="BX15" s="13">
        <v>3723800000</v>
      </c>
      <c r="BY15" s="14">
        <v>3342800000</v>
      </c>
      <c r="BZ15" s="14">
        <v>2382700000</v>
      </c>
      <c r="CA15" s="14">
        <v>1676700000</v>
      </c>
    </row>
    <row r="16" spans="1:412" ht="16" x14ac:dyDescent="0.2">
      <c r="A16" s="3" t="s">
        <v>56</v>
      </c>
      <c r="B16" s="3" t="s">
        <v>1504</v>
      </c>
      <c r="C16" s="12">
        <v>275060000</v>
      </c>
      <c r="D16" s="12">
        <v>291560000</v>
      </c>
      <c r="E16" s="12">
        <v>104550000</v>
      </c>
      <c r="F16" s="12">
        <v>320050000</v>
      </c>
      <c r="G16" s="13">
        <f>AVERAGE(H16:J16)</f>
        <v>280086666.66666669</v>
      </c>
      <c r="H16" s="12">
        <v>289970000</v>
      </c>
      <c r="I16" s="12">
        <v>274130000</v>
      </c>
      <c r="J16" s="12">
        <v>276160000</v>
      </c>
      <c r="K16" s="13">
        <v>267640000</v>
      </c>
      <c r="L16" s="12">
        <v>152240000</v>
      </c>
      <c r="M16" s="12">
        <v>290560000</v>
      </c>
      <c r="N16" s="12">
        <v>322590000</v>
      </c>
      <c r="O16" s="13">
        <v>121160000</v>
      </c>
      <c r="P16" s="12">
        <v>275780000</v>
      </c>
      <c r="Q16" s="12">
        <v>265610000</v>
      </c>
      <c r="R16" s="12">
        <v>329350000</v>
      </c>
      <c r="S16" s="13">
        <v>245740000</v>
      </c>
      <c r="T16" s="12">
        <v>283330000</v>
      </c>
      <c r="U16" s="12">
        <v>238640000</v>
      </c>
      <c r="V16" s="12">
        <v>251290000</v>
      </c>
      <c r="W16" s="13">
        <v>241360000</v>
      </c>
      <c r="X16" s="14">
        <v>204460000</v>
      </c>
      <c r="Y16" s="14">
        <v>276510000</v>
      </c>
      <c r="Z16" s="14">
        <v>51455000</v>
      </c>
      <c r="AA16" s="13">
        <v>90734000</v>
      </c>
      <c r="AB16" s="14">
        <v>356860000</v>
      </c>
      <c r="AC16" s="14">
        <v>169250000</v>
      </c>
      <c r="AD16" s="14">
        <v>257560000</v>
      </c>
      <c r="AE16" s="13">
        <v>199100000</v>
      </c>
      <c r="AF16" s="14">
        <v>167680000</v>
      </c>
      <c r="AG16" s="14">
        <v>103560000</v>
      </c>
      <c r="AH16" s="14">
        <v>136240000</v>
      </c>
      <c r="AI16" s="13">
        <v>660800000</v>
      </c>
      <c r="AJ16" s="14">
        <v>328760000</v>
      </c>
      <c r="AK16" s="14">
        <v>350860000</v>
      </c>
      <c r="AL16" s="14">
        <v>256090000</v>
      </c>
      <c r="AM16" s="12"/>
      <c r="AN16" s="12"/>
      <c r="AO16" s="12"/>
      <c r="AP16" s="12"/>
      <c r="AQ16" s="3" t="s">
        <v>56</v>
      </c>
      <c r="AR16" s="12">
        <v>275060000</v>
      </c>
      <c r="AS16" s="12">
        <v>291560000</v>
      </c>
      <c r="AT16" s="12">
        <v>104550000</v>
      </c>
      <c r="AU16" s="12">
        <v>320050000</v>
      </c>
      <c r="AV16" s="13">
        <f>AVERAGE(AW16:AY16)</f>
        <v>280086666.66666669</v>
      </c>
      <c r="AW16" s="12">
        <v>289970000</v>
      </c>
      <c r="AX16" s="12">
        <v>274130000</v>
      </c>
      <c r="AY16" s="12">
        <v>276160000</v>
      </c>
      <c r="AZ16" s="13">
        <v>267640000</v>
      </c>
      <c r="BA16" s="12">
        <v>152240000</v>
      </c>
      <c r="BB16" s="12">
        <v>290560000</v>
      </c>
      <c r="BC16" s="12">
        <v>322590000</v>
      </c>
      <c r="BD16" s="13">
        <v>121160000</v>
      </c>
      <c r="BE16" s="12">
        <v>275780000</v>
      </c>
      <c r="BF16" s="12">
        <v>265610000</v>
      </c>
      <c r="BG16" s="12">
        <v>329350000</v>
      </c>
      <c r="BH16" s="13">
        <v>245740000</v>
      </c>
      <c r="BI16" s="12">
        <v>283330000</v>
      </c>
      <c r="BJ16" s="12">
        <v>238640000</v>
      </c>
      <c r="BK16" s="12">
        <v>251290000</v>
      </c>
      <c r="BL16" s="13">
        <v>241360000</v>
      </c>
      <c r="BM16" s="14">
        <v>204460000</v>
      </c>
      <c r="BN16" s="14">
        <v>276510000</v>
      </c>
      <c r="BO16" s="14">
        <v>51455000</v>
      </c>
      <c r="BP16" s="13">
        <v>90734000</v>
      </c>
      <c r="BQ16" s="14">
        <v>356860000</v>
      </c>
      <c r="BR16" s="14">
        <v>169250000</v>
      </c>
      <c r="BS16" s="14">
        <v>257560000</v>
      </c>
      <c r="BT16" s="13">
        <v>199100000</v>
      </c>
      <c r="BU16" s="14">
        <v>167680000</v>
      </c>
      <c r="BV16" s="14">
        <v>103560000</v>
      </c>
      <c r="BW16" s="14">
        <v>136240000</v>
      </c>
      <c r="BX16" s="13">
        <v>660800000</v>
      </c>
      <c r="BY16" s="14">
        <v>328760000</v>
      </c>
      <c r="BZ16" s="14">
        <v>350860000</v>
      </c>
      <c r="CA16" s="14">
        <v>256090000</v>
      </c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</row>
    <row r="17" spans="1:403" ht="16" x14ac:dyDescent="0.2">
      <c r="A17" s="3" t="s">
        <v>57</v>
      </c>
      <c r="B17" s="3" t="s">
        <v>1504</v>
      </c>
      <c r="C17" s="12">
        <v>486820000</v>
      </c>
      <c r="D17" s="12">
        <v>760290000</v>
      </c>
      <c r="E17" s="12">
        <v>967020000</v>
      </c>
      <c r="F17" s="12">
        <v>938030000</v>
      </c>
      <c r="G17" s="13">
        <f>AVERAGE(H17:J17)</f>
        <v>683686666.66666663</v>
      </c>
      <c r="H17" s="12">
        <v>689640000</v>
      </c>
      <c r="I17" s="12">
        <v>666920000</v>
      </c>
      <c r="J17" s="12">
        <v>694500000</v>
      </c>
      <c r="K17" s="13">
        <v>738830000</v>
      </c>
      <c r="L17" s="12">
        <v>834340000</v>
      </c>
      <c r="M17" s="12">
        <v>883750000</v>
      </c>
      <c r="N17" s="12">
        <v>787660000</v>
      </c>
      <c r="O17" s="13">
        <v>964200000</v>
      </c>
      <c r="P17" s="12">
        <v>786690000</v>
      </c>
      <c r="Q17" s="12">
        <v>815890000</v>
      </c>
      <c r="R17" s="12">
        <v>903660000</v>
      </c>
      <c r="S17" s="13">
        <v>794380000</v>
      </c>
      <c r="T17" s="12">
        <v>990640000</v>
      </c>
      <c r="U17" s="12">
        <v>905040000</v>
      </c>
      <c r="V17" s="12">
        <v>814430000</v>
      </c>
      <c r="W17" s="13">
        <v>855080000</v>
      </c>
      <c r="X17" s="14">
        <v>577553333</v>
      </c>
      <c r="Y17" s="14">
        <v>451980000</v>
      </c>
      <c r="Z17" s="14">
        <v>425600000</v>
      </c>
      <c r="AA17" s="13">
        <v>325840000</v>
      </c>
      <c r="AB17" s="14">
        <v>1161200000</v>
      </c>
      <c r="AC17" s="14">
        <v>455650000</v>
      </c>
      <c r="AD17" s="14">
        <v>520550000</v>
      </c>
      <c r="AE17" s="13">
        <v>388540000</v>
      </c>
      <c r="AF17" s="14">
        <v>550070000</v>
      </c>
      <c r="AG17" s="14">
        <v>343920000</v>
      </c>
      <c r="AH17" s="14">
        <v>381080000</v>
      </c>
      <c r="AI17" s="13">
        <v>1270800000</v>
      </c>
      <c r="AJ17" s="14">
        <v>916020000</v>
      </c>
      <c r="AK17" s="14">
        <v>619980000</v>
      </c>
      <c r="AL17" s="14">
        <v>284260000</v>
      </c>
      <c r="AM17" s="12"/>
      <c r="AN17" s="12"/>
      <c r="AO17" s="12"/>
      <c r="AP17" s="12"/>
      <c r="AQ17" s="3" t="s">
        <v>57</v>
      </c>
      <c r="AR17" s="12">
        <v>486820000</v>
      </c>
      <c r="AS17" s="12">
        <v>760290000</v>
      </c>
      <c r="AT17" s="12">
        <v>967020000</v>
      </c>
      <c r="AU17" s="12">
        <v>938030000</v>
      </c>
      <c r="AV17" s="13">
        <f>AVERAGE(AW17:AY17)</f>
        <v>683686666.66666663</v>
      </c>
      <c r="AW17" s="12">
        <v>689640000</v>
      </c>
      <c r="AX17" s="12">
        <v>666920000</v>
      </c>
      <c r="AY17" s="12">
        <v>694500000</v>
      </c>
      <c r="AZ17" s="13">
        <v>738830000</v>
      </c>
      <c r="BA17" s="12">
        <v>834340000</v>
      </c>
      <c r="BB17" s="12">
        <v>883750000</v>
      </c>
      <c r="BC17" s="12">
        <v>787660000</v>
      </c>
      <c r="BD17" s="13">
        <v>964200000</v>
      </c>
      <c r="BE17" s="12">
        <v>786690000</v>
      </c>
      <c r="BF17" s="12">
        <v>815890000</v>
      </c>
      <c r="BG17" s="12">
        <v>903660000</v>
      </c>
      <c r="BH17" s="13">
        <v>794380000</v>
      </c>
      <c r="BI17" s="12">
        <v>990640000</v>
      </c>
      <c r="BJ17" s="12">
        <v>905040000</v>
      </c>
      <c r="BK17" s="12">
        <v>814430000</v>
      </c>
      <c r="BL17" s="13">
        <v>855080000</v>
      </c>
      <c r="BM17" s="14">
        <v>577553333</v>
      </c>
      <c r="BN17" s="14">
        <v>451980000</v>
      </c>
      <c r="BO17" s="14">
        <v>425600000</v>
      </c>
      <c r="BP17" s="13">
        <v>325840000</v>
      </c>
      <c r="BQ17" s="14">
        <v>1161200000</v>
      </c>
      <c r="BR17" s="14">
        <v>455650000</v>
      </c>
      <c r="BS17" s="14">
        <v>520550000</v>
      </c>
      <c r="BT17" s="13">
        <v>388540000</v>
      </c>
      <c r="BU17" s="14">
        <v>550070000</v>
      </c>
      <c r="BV17" s="14">
        <v>343920000</v>
      </c>
      <c r="BW17" s="14">
        <v>381080000</v>
      </c>
      <c r="BX17" s="13">
        <v>1270800000</v>
      </c>
      <c r="BY17" s="14">
        <v>916020000</v>
      </c>
      <c r="BZ17" s="14">
        <v>619980000</v>
      </c>
      <c r="CA17" s="14">
        <v>284260000</v>
      </c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</row>
    <row r="18" spans="1:403" ht="16" x14ac:dyDescent="0.2">
      <c r="A18" s="3" t="s">
        <v>61</v>
      </c>
      <c r="B18" s="3" t="s">
        <v>1471</v>
      </c>
      <c r="C18" s="12">
        <v>59041000</v>
      </c>
      <c r="D18" s="12">
        <v>49964000</v>
      </c>
      <c r="E18" s="12">
        <v>54215000</v>
      </c>
      <c r="F18" s="12">
        <v>49460000</v>
      </c>
      <c r="G18" s="13">
        <v>50476000</v>
      </c>
      <c r="H18" s="12">
        <v>56301000</v>
      </c>
      <c r="I18" s="12">
        <v>66838000</v>
      </c>
      <c r="J18" s="12">
        <v>67476000</v>
      </c>
      <c r="K18" s="13">
        <v>67808000</v>
      </c>
      <c r="L18" s="12">
        <v>56809000</v>
      </c>
      <c r="M18" s="12">
        <v>59446000</v>
      </c>
      <c r="N18" s="12">
        <v>49808000</v>
      </c>
      <c r="O18" s="13">
        <v>65012000</v>
      </c>
      <c r="P18" s="12">
        <v>57510000</v>
      </c>
      <c r="Q18" s="12">
        <v>54945000</v>
      </c>
      <c r="R18" s="12">
        <v>60912000</v>
      </c>
      <c r="S18" s="13">
        <v>53251000</v>
      </c>
      <c r="T18" s="12">
        <v>55720000</v>
      </c>
      <c r="U18" s="12">
        <f>AVERAGE(S18:T18,V18)</f>
        <v>54491000</v>
      </c>
      <c r="V18" s="12">
        <v>54502000</v>
      </c>
      <c r="W18" s="13">
        <v>47991000</v>
      </c>
      <c r="X18" s="14">
        <v>54097000</v>
      </c>
      <c r="Y18" s="14">
        <v>47243000</v>
      </c>
      <c r="Z18" s="14">
        <v>52131000</v>
      </c>
      <c r="AA18" s="13">
        <v>63984000</v>
      </c>
      <c r="AB18" s="14">
        <v>61197000</v>
      </c>
      <c r="AC18" s="14">
        <v>59964000</v>
      </c>
      <c r="AD18" s="14">
        <v>49508000</v>
      </c>
      <c r="AE18" s="13">
        <v>55675000</v>
      </c>
      <c r="AF18" s="14">
        <f>AVERAGE(AE18,AG18:AH18)</f>
        <v>55262666.666666664</v>
      </c>
      <c r="AG18" s="14">
        <v>55200000</v>
      </c>
      <c r="AH18" s="14">
        <v>54913000</v>
      </c>
      <c r="AI18" s="13">
        <v>54045000</v>
      </c>
      <c r="AJ18" s="14">
        <v>54520000</v>
      </c>
      <c r="AK18" s="14">
        <v>53154000</v>
      </c>
      <c r="AL18" s="14">
        <v>50927000</v>
      </c>
      <c r="AM18" s="12"/>
      <c r="AN18" s="12"/>
      <c r="AO18" s="12"/>
      <c r="AP18" s="12"/>
      <c r="AQ18" s="3" t="s">
        <v>61</v>
      </c>
      <c r="AR18" s="12">
        <v>59041000</v>
      </c>
      <c r="AS18" s="12">
        <v>49964000</v>
      </c>
      <c r="AT18" s="12">
        <v>54215000</v>
      </c>
      <c r="AU18" s="12">
        <v>49460000</v>
      </c>
      <c r="AV18" s="13">
        <v>50476000</v>
      </c>
      <c r="AW18" s="12">
        <v>56301000</v>
      </c>
      <c r="AX18" s="12">
        <v>66838000</v>
      </c>
      <c r="AY18" s="12">
        <v>67476000</v>
      </c>
      <c r="AZ18" s="13">
        <v>67808000</v>
      </c>
      <c r="BA18" s="12">
        <v>56809000</v>
      </c>
      <c r="BB18" s="12">
        <v>59446000</v>
      </c>
      <c r="BC18" s="12">
        <v>49808000</v>
      </c>
      <c r="BD18" s="13">
        <v>65012000</v>
      </c>
      <c r="BE18" s="12">
        <v>57510000</v>
      </c>
      <c r="BF18" s="12">
        <v>54945000</v>
      </c>
      <c r="BG18" s="12">
        <v>60912000</v>
      </c>
      <c r="BH18" s="13">
        <v>53251000</v>
      </c>
      <c r="BI18" s="12">
        <v>55720000</v>
      </c>
      <c r="BJ18" s="12">
        <f>AVERAGE(BH18:BI18,BK18)</f>
        <v>54491000</v>
      </c>
      <c r="BK18" s="12">
        <v>54502000</v>
      </c>
      <c r="BL18" s="13">
        <v>47991000</v>
      </c>
      <c r="BM18" s="14">
        <v>54097000</v>
      </c>
      <c r="BN18" s="14">
        <v>47243000</v>
      </c>
      <c r="BO18" s="14">
        <v>52131000</v>
      </c>
      <c r="BP18" s="13">
        <v>63984000</v>
      </c>
      <c r="BQ18" s="14">
        <v>61197000</v>
      </c>
      <c r="BR18" s="14">
        <v>59964000</v>
      </c>
      <c r="BS18" s="14">
        <v>49508000</v>
      </c>
      <c r="BT18" s="13">
        <v>55675000</v>
      </c>
      <c r="BU18" s="14">
        <f>AVERAGE(BT18,BV18:BW18)</f>
        <v>55262666.666666664</v>
      </c>
      <c r="BV18" s="14">
        <v>55200000</v>
      </c>
      <c r="BW18" s="14">
        <v>54913000</v>
      </c>
      <c r="BX18" s="13">
        <v>54045000</v>
      </c>
      <c r="BY18" s="14">
        <v>54520000</v>
      </c>
      <c r="BZ18" s="14">
        <v>53154000</v>
      </c>
      <c r="CA18" s="14">
        <v>50927000</v>
      </c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</row>
    <row r="19" spans="1:403" ht="16" x14ac:dyDescent="0.2">
      <c r="A19" s="3" t="s">
        <v>64</v>
      </c>
      <c r="B19" s="3" t="s">
        <v>1488</v>
      </c>
      <c r="C19" s="12">
        <v>5572000</v>
      </c>
      <c r="D19" s="12">
        <v>6450600</v>
      </c>
      <c r="E19" s="12">
        <v>3861200</v>
      </c>
      <c r="F19" s="12">
        <v>3734800</v>
      </c>
      <c r="G19" s="13">
        <v>4371100</v>
      </c>
      <c r="H19" s="12">
        <v>12284000</v>
      </c>
      <c r="I19" s="12">
        <v>2013100</v>
      </c>
      <c r="J19" s="12">
        <v>4069600</v>
      </c>
      <c r="K19" s="13">
        <v>3113800</v>
      </c>
      <c r="L19" s="12">
        <v>4164900</v>
      </c>
      <c r="M19" s="12">
        <v>6903700</v>
      </c>
      <c r="N19" s="12">
        <v>6638300</v>
      </c>
      <c r="O19" s="13">
        <v>5046100</v>
      </c>
      <c r="P19" s="12">
        <v>4868300</v>
      </c>
      <c r="Q19" s="12">
        <v>9168100</v>
      </c>
      <c r="R19" s="12">
        <v>8231800</v>
      </c>
      <c r="S19" s="13">
        <v>8710200</v>
      </c>
      <c r="T19" s="12">
        <v>8232500</v>
      </c>
      <c r="U19" s="12">
        <v>5254300</v>
      </c>
      <c r="V19" s="12">
        <v>5730100</v>
      </c>
      <c r="W19" s="13">
        <v>4578300</v>
      </c>
      <c r="X19" s="14">
        <v>7217000</v>
      </c>
      <c r="Y19" s="14">
        <v>6100133.3300000001</v>
      </c>
      <c r="Z19" s="14">
        <v>6505100</v>
      </c>
      <c r="AA19" s="13">
        <v>2947100</v>
      </c>
      <c r="AB19" s="14">
        <v>5579400</v>
      </c>
      <c r="AC19" s="14">
        <v>7574700</v>
      </c>
      <c r="AD19" s="14">
        <v>5467600</v>
      </c>
      <c r="AE19" s="13">
        <v>4858700</v>
      </c>
      <c r="AF19" s="14">
        <v>4736100</v>
      </c>
      <c r="AG19" s="14">
        <v>6702900</v>
      </c>
      <c r="AH19" s="14">
        <v>5760300</v>
      </c>
      <c r="AI19" s="13">
        <v>2901700</v>
      </c>
      <c r="AJ19" s="14">
        <v>8075800</v>
      </c>
      <c r="AK19" s="14">
        <v>8594700</v>
      </c>
      <c r="AL19" s="14">
        <v>6847600</v>
      </c>
      <c r="AM19" s="12"/>
      <c r="AN19" s="12"/>
      <c r="AO19" s="12"/>
      <c r="AP19" s="12"/>
      <c r="AQ19" s="3" t="s">
        <v>64</v>
      </c>
      <c r="AR19" s="12">
        <v>5572000</v>
      </c>
      <c r="AS19" s="12">
        <v>6450600</v>
      </c>
      <c r="AT19" s="12">
        <v>3861200</v>
      </c>
      <c r="AU19" s="12">
        <v>3734800</v>
      </c>
      <c r="AV19" s="13">
        <v>4371100</v>
      </c>
      <c r="AW19" s="12">
        <v>12284000</v>
      </c>
      <c r="AX19" s="12">
        <v>2013100</v>
      </c>
      <c r="AY19" s="12">
        <v>4069600</v>
      </c>
      <c r="AZ19" s="13">
        <v>3113800</v>
      </c>
      <c r="BA19" s="12">
        <v>4164900</v>
      </c>
      <c r="BB19" s="12">
        <v>6903700</v>
      </c>
      <c r="BC19" s="12">
        <v>6638300</v>
      </c>
      <c r="BD19" s="13">
        <v>5046100</v>
      </c>
      <c r="BE19" s="12">
        <v>4868300</v>
      </c>
      <c r="BF19" s="12">
        <v>9168100</v>
      </c>
      <c r="BG19" s="12">
        <v>8231800</v>
      </c>
      <c r="BH19" s="13">
        <v>8710200</v>
      </c>
      <c r="BI19" s="12">
        <v>8232500</v>
      </c>
      <c r="BJ19" s="12">
        <v>5254300</v>
      </c>
      <c r="BK19" s="12">
        <v>5730100</v>
      </c>
      <c r="BL19" s="13">
        <v>4578300</v>
      </c>
      <c r="BM19" s="14">
        <v>7217000</v>
      </c>
      <c r="BN19" s="14">
        <v>6100133.3300000001</v>
      </c>
      <c r="BO19" s="14">
        <v>6505100</v>
      </c>
      <c r="BP19" s="13">
        <v>2947100</v>
      </c>
      <c r="BQ19" s="14">
        <v>5579400</v>
      </c>
      <c r="BR19" s="14">
        <v>7574700</v>
      </c>
      <c r="BS19" s="14">
        <v>5467600</v>
      </c>
      <c r="BT19" s="13">
        <v>4858700</v>
      </c>
      <c r="BU19" s="14">
        <v>4736100</v>
      </c>
      <c r="BV19" s="14">
        <v>6702900</v>
      </c>
      <c r="BW19" s="14">
        <v>5760300</v>
      </c>
      <c r="BX19" s="13">
        <v>2901700</v>
      </c>
      <c r="BY19" s="14">
        <v>8075800</v>
      </c>
      <c r="BZ19" s="14">
        <v>8594700</v>
      </c>
      <c r="CA19" s="14">
        <v>6847600</v>
      </c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</row>
    <row r="20" spans="1:403" ht="16" x14ac:dyDescent="0.2">
      <c r="A20" s="3" t="s">
        <v>67</v>
      </c>
      <c r="B20" s="3" t="s">
        <v>1471</v>
      </c>
      <c r="C20" s="12">
        <v>85823000</v>
      </c>
      <c r="D20" s="12">
        <v>81924000</v>
      </c>
      <c r="E20" s="12">
        <v>75637000</v>
      </c>
      <c r="F20" s="12">
        <v>92895000</v>
      </c>
      <c r="G20" s="13">
        <v>105130000</v>
      </c>
      <c r="H20" s="12">
        <v>80018000</v>
      </c>
      <c r="I20" s="12">
        <v>59083000</v>
      </c>
      <c r="J20" s="12">
        <v>53430000</v>
      </c>
      <c r="K20" s="13">
        <v>76190000</v>
      </c>
      <c r="L20" s="12">
        <v>86133000</v>
      </c>
      <c r="M20" s="12">
        <v>62507000</v>
      </c>
      <c r="N20" s="12">
        <v>74919000</v>
      </c>
      <c r="O20" s="13">
        <v>63009000</v>
      </c>
      <c r="P20" s="12">
        <v>62545000</v>
      </c>
      <c r="Q20" s="12">
        <v>75676000</v>
      </c>
      <c r="R20" s="12">
        <v>57413000</v>
      </c>
      <c r="S20" s="13">
        <v>71217000</v>
      </c>
      <c r="T20" s="12">
        <v>73490000</v>
      </c>
      <c r="U20" s="12">
        <v>77833000</v>
      </c>
      <c r="V20" s="12">
        <v>80350000</v>
      </c>
      <c r="W20" s="13">
        <v>77175000</v>
      </c>
      <c r="X20" s="14">
        <v>53055000</v>
      </c>
      <c r="Y20" s="14">
        <v>62825000</v>
      </c>
      <c r="Z20" s="14">
        <v>56235000</v>
      </c>
      <c r="AA20" s="13">
        <v>56587000</v>
      </c>
      <c r="AB20" s="14">
        <v>62600000</v>
      </c>
      <c r="AC20" s="14">
        <v>55871000</v>
      </c>
      <c r="AD20" s="14">
        <v>68114000</v>
      </c>
      <c r="AE20" s="13">
        <v>56387000</v>
      </c>
      <c r="AF20" s="14">
        <v>55414000</v>
      </c>
      <c r="AG20" s="14">
        <v>59459000</v>
      </c>
      <c r="AH20" s="14">
        <v>60855000</v>
      </c>
      <c r="AI20" s="13">
        <v>86334000</v>
      </c>
      <c r="AJ20" s="14">
        <v>77707000</v>
      </c>
      <c r="AK20" s="14">
        <v>65265000</v>
      </c>
      <c r="AL20" s="14">
        <v>45231000</v>
      </c>
      <c r="AM20" s="12"/>
      <c r="AN20" s="12"/>
      <c r="AO20" s="12"/>
      <c r="AP20" s="12"/>
      <c r="AQ20" s="3" t="s">
        <v>67</v>
      </c>
      <c r="AR20" s="12">
        <v>85823000</v>
      </c>
      <c r="AS20" s="12">
        <v>81924000</v>
      </c>
      <c r="AT20" s="12">
        <v>75637000</v>
      </c>
      <c r="AU20" s="12">
        <v>92895000</v>
      </c>
      <c r="AV20" s="13">
        <v>105130000</v>
      </c>
      <c r="AW20" s="12">
        <v>80018000</v>
      </c>
      <c r="AX20" s="12">
        <v>59083000</v>
      </c>
      <c r="AY20" s="12">
        <v>53430000</v>
      </c>
      <c r="AZ20" s="13">
        <v>76190000</v>
      </c>
      <c r="BA20" s="12">
        <v>86133000</v>
      </c>
      <c r="BB20" s="12">
        <v>62507000</v>
      </c>
      <c r="BC20" s="12">
        <v>74919000</v>
      </c>
      <c r="BD20" s="13">
        <v>63009000</v>
      </c>
      <c r="BE20" s="12">
        <v>62545000</v>
      </c>
      <c r="BF20" s="12">
        <v>75676000</v>
      </c>
      <c r="BG20" s="12">
        <v>57413000</v>
      </c>
      <c r="BH20" s="13">
        <v>71217000</v>
      </c>
      <c r="BI20" s="12">
        <v>73490000</v>
      </c>
      <c r="BJ20" s="12">
        <v>77833000</v>
      </c>
      <c r="BK20" s="12">
        <v>80350000</v>
      </c>
      <c r="BL20" s="13">
        <v>77175000</v>
      </c>
      <c r="BM20" s="14">
        <v>53055000</v>
      </c>
      <c r="BN20" s="14">
        <v>62825000</v>
      </c>
      <c r="BO20" s="14">
        <v>56235000</v>
      </c>
      <c r="BP20" s="13">
        <v>56587000</v>
      </c>
      <c r="BQ20" s="14">
        <v>62600000</v>
      </c>
      <c r="BR20" s="14">
        <v>55871000</v>
      </c>
      <c r="BS20" s="14">
        <v>68114000</v>
      </c>
      <c r="BT20" s="13">
        <v>56387000</v>
      </c>
      <c r="BU20" s="14">
        <v>55414000</v>
      </c>
      <c r="BV20" s="14">
        <v>59459000</v>
      </c>
      <c r="BW20" s="14">
        <v>60855000</v>
      </c>
      <c r="BX20" s="13">
        <v>86334000</v>
      </c>
      <c r="BY20" s="14">
        <v>77707000</v>
      </c>
      <c r="BZ20" s="14">
        <v>65265000</v>
      </c>
      <c r="CA20" s="14">
        <v>45231000</v>
      </c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</row>
    <row r="21" spans="1:403" ht="16" x14ac:dyDescent="0.2">
      <c r="A21" s="3" t="s">
        <v>74</v>
      </c>
      <c r="B21" s="3" t="s">
        <v>1509</v>
      </c>
      <c r="C21" s="12">
        <v>53043000</v>
      </c>
      <c r="D21" s="12">
        <v>69132000</v>
      </c>
      <c r="E21" s="12">
        <v>32430000</v>
      </c>
      <c r="F21" s="12">
        <v>42526000</v>
      </c>
      <c r="G21" s="13">
        <v>65815000</v>
      </c>
      <c r="H21" s="12">
        <v>34290000</v>
      </c>
      <c r="I21" s="12">
        <v>100640000</v>
      </c>
      <c r="J21" s="12">
        <v>40716000</v>
      </c>
      <c r="K21" s="13">
        <v>57312000</v>
      </c>
      <c r="L21" s="12">
        <v>49001000</v>
      </c>
      <c r="M21" s="12">
        <v>28407000</v>
      </c>
      <c r="N21" s="12">
        <v>26717000</v>
      </c>
      <c r="O21" s="13">
        <v>81907000</v>
      </c>
      <c r="P21" s="12">
        <v>34247000</v>
      </c>
      <c r="Q21" s="12">
        <v>34609000</v>
      </c>
      <c r="R21" s="12">
        <v>92155000</v>
      </c>
      <c r="S21" s="13">
        <v>47753000</v>
      </c>
      <c r="T21" s="12">
        <v>67504000</v>
      </c>
      <c r="U21" s="12">
        <v>73865000</v>
      </c>
      <c r="V21" s="12">
        <v>50455000</v>
      </c>
      <c r="W21" s="13">
        <v>33375000</v>
      </c>
      <c r="X21" s="14">
        <v>78758000</v>
      </c>
      <c r="Y21" s="14">
        <v>39158000</v>
      </c>
      <c r="Z21" s="14">
        <v>55538000</v>
      </c>
      <c r="AA21" s="13">
        <v>113000000</v>
      </c>
      <c r="AB21" s="14">
        <v>63082000</v>
      </c>
      <c r="AC21" s="14">
        <v>50338000</v>
      </c>
      <c r="AD21" s="14">
        <v>59053000</v>
      </c>
      <c r="AE21" s="13">
        <v>57939000</v>
      </c>
      <c r="AF21" s="14">
        <v>103050000</v>
      </c>
      <c r="AG21" s="14">
        <v>68727000</v>
      </c>
      <c r="AH21" s="14">
        <v>82209000</v>
      </c>
      <c r="AI21" s="13">
        <v>40848000</v>
      </c>
      <c r="AJ21" s="14">
        <v>32769000</v>
      </c>
      <c r="AK21" s="14">
        <v>34523000</v>
      </c>
      <c r="AL21" s="14">
        <v>32362000</v>
      </c>
      <c r="AQ21" s="3" t="s">
        <v>74</v>
      </c>
      <c r="AR21" s="12">
        <v>53043000</v>
      </c>
      <c r="AS21" s="12">
        <v>69132000</v>
      </c>
      <c r="AT21" s="12">
        <v>32430000</v>
      </c>
      <c r="AU21" s="12">
        <v>42526000</v>
      </c>
      <c r="AV21" s="13">
        <v>65815000</v>
      </c>
      <c r="AW21" s="12">
        <v>34290000</v>
      </c>
      <c r="AX21" s="12">
        <v>100640000</v>
      </c>
      <c r="AY21" s="12">
        <v>40716000</v>
      </c>
      <c r="AZ21" s="13">
        <v>57312000</v>
      </c>
      <c r="BA21" s="12">
        <v>49001000</v>
      </c>
      <c r="BB21" s="12">
        <v>28407000</v>
      </c>
      <c r="BC21" s="12">
        <v>26717000</v>
      </c>
      <c r="BD21" s="13">
        <v>81907000</v>
      </c>
      <c r="BE21" s="12">
        <v>34247000</v>
      </c>
      <c r="BF21" s="12">
        <v>34609000</v>
      </c>
      <c r="BG21" s="12">
        <v>92155000</v>
      </c>
      <c r="BH21" s="13">
        <v>47753000</v>
      </c>
      <c r="BI21" s="12">
        <v>67504000</v>
      </c>
      <c r="BJ21" s="12">
        <v>73865000</v>
      </c>
      <c r="BK21" s="12">
        <v>50455000</v>
      </c>
      <c r="BL21" s="13">
        <v>33375000</v>
      </c>
      <c r="BM21" s="14">
        <v>78758000</v>
      </c>
      <c r="BN21" s="14">
        <v>39158000</v>
      </c>
      <c r="BO21" s="14">
        <v>55538000</v>
      </c>
      <c r="BP21" s="13">
        <v>113000000</v>
      </c>
      <c r="BQ21" s="14">
        <v>63082000</v>
      </c>
      <c r="BR21" s="14">
        <v>50338000</v>
      </c>
      <c r="BS21" s="14">
        <v>59053000</v>
      </c>
      <c r="BT21" s="13">
        <v>57939000</v>
      </c>
      <c r="BU21" s="14">
        <v>103050000</v>
      </c>
      <c r="BV21" s="14">
        <v>68727000</v>
      </c>
      <c r="BW21" s="14">
        <v>82209000</v>
      </c>
      <c r="BX21" s="13">
        <v>40848000</v>
      </c>
      <c r="BY21" s="14">
        <v>32769000</v>
      </c>
      <c r="BZ21" s="14">
        <v>34523000</v>
      </c>
      <c r="CA21" s="14">
        <v>32362000</v>
      </c>
    </row>
    <row r="22" spans="1:403" ht="16" x14ac:dyDescent="0.2">
      <c r="A22" s="3" t="s">
        <v>75</v>
      </c>
      <c r="B22" s="3" t="s">
        <v>1510</v>
      </c>
      <c r="C22" s="12">
        <v>71208000</v>
      </c>
      <c r="D22" s="12">
        <v>107570000</v>
      </c>
      <c r="E22" s="12">
        <v>96586000</v>
      </c>
      <c r="F22" s="12">
        <v>69252000</v>
      </c>
      <c r="G22" s="13">
        <v>66430000</v>
      </c>
      <c r="H22" s="12">
        <v>56674000</v>
      </c>
      <c r="I22" s="12">
        <v>16956000</v>
      </c>
      <c r="J22" s="12">
        <v>51766000</v>
      </c>
      <c r="K22" s="13">
        <v>39783000</v>
      </c>
      <c r="L22" s="12">
        <v>52961000</v>
      </c>
      <c r="M22" s="12">
        <v>56692000</v>
      </c>
      <c r="N22" s="12">
        <v>50082000</v>
      </c>
      <c r="O22" s="13">
        <v>52504000</v>
      </c>
      <c r="P22" s="12">
        <v>68597000</v>
      </c>
      <c r="Q22" s="12">
        <v>76625000</v>
      </c>
      <c r="R22" s="12">
        <v>63360000</v>
      </c>
      <c r="S22" s="13">
        <v>61256000</v>
      </c>
      <c r="T22" s="12">
        <v>52565000</v>
      </c>
      <c r="U22" s="12">
        <v>61383000</v>
      </c>
      <c r="V22" s="12">
        <v>57931000</v>
      </c>
      <c r="W22" s="13">
        <v>70724000</v>
      </c>
      <c r="X22" s="14">
        <v>60412000</v>
      </c>
      <c r="Y22" s="14">
        <v>55844000</v>
      </c>
      <c r="Z22" s="14">
        <v>46735000</v>
      </c>
      <c r="AA22" s="13">
        <v>2842000</v>
      </c>
      <c r="AB22" s="14">
        <v>46229000</v>
      </c>
      <c r="AC22" s="14">
        <v>70860000</v>
      </c>
      <c r="AD22" s="14">
        <v>68581000</v>
      </c>
      <c r="AE22" s="13">
        <v>116630000</v>
      </c>
      <c r="AF22" s="14">
        <v>97125000</v>
      </c>
      <c r="AG22" s="14">
        <v>72831000</v>
      </c>
      <c r="AH22" s="14">
        <v>85665000</v>
      </c>
      <c r="AI22" s="13">
        <v>33437000</v>
      </c>
      <c r="AJ22" s="14">
        <v>36804000</v>
      </c>
      <c r="AK22" s="14">
        <f>AVERAGE(AI22:AJ22,AL22)</f>
        <v>33959000</v>
      </c>
      <c r="AL22" s="14">
        <v>31636000</v>
      </c>
      <c r="AQ22" s="3" t="s">
        <v>75</v>
      </c>
      <c r="AR22" s="12">
        <v>71208000</v>
      </c>
      <c r="AS22" s="12">
        <v>107570000</v>
      </c>
      <c r="AT22" s="12">
        <v>96586000</v>
      </c>
      <c r="AU22" s="12">
        <v>69252000</v>
      </c>
      <c r="AV22" s="13">
        <v>66430000</v>
      </c>
      <c r="AW22" s="12">
        <v>56674000</v>
      </c>
      <c r="AX22" s="12">
        <v>16956000</v>
      </c>
      <c r="AY22" s="12">
        <v>51766000</v>
      </c>
      <c r="AZ22" s="13">
        <v>39783000</v>
      </c>
      <c r="BA22" s="12">
        <v>52961000</v>
      </c>
      <c r="BB22" s="12">
        <v>56692000</v>
      </c>
      <c r="BC22" s="12">
        <v>50082000</v>
      </c>
      <c r="BD22" s="13">
        <v>52504000</v>
      </c>
      <c r="BE22" s="12">
        <v>68597000</v>
      </c>
      <c r="BF22" s="12">
        <v>76625000</v>
      </c>
      <c r="BG22" s="12">
        <v>63360000</v>
      </c>
      <c r="BH22" s="13">
        <v>61256000</v>
      </c>
      <c r="BI22" s="12">
        <v>52565000</v>
      </c>
      <c r="BJ22" s="12">
        <v>61383000</v>
      </c>
      <c r="BK22" s="12">
        <v>57931000</v>
      </c>
      <c r="BL22" s="13">
        <v>70724000</v>
      </c>
      <c r="BM22" s="14">
        <v>60412000</v>
      </c>
      <c r="BN22" s="14">
        <v>55844000</v>
      </c>
      <c r="BO22" s="14">
        <v>46735000</v>
      </c>
      <c r="BP22" s="13">
        <v>2842000</v>
      </c>
      <c r="BQ22" s="14">
        <v>46229000</v>
      </c>
      <c r="BR22" s="14">
        <v>70860000</v>
      </c>
      <c r="BS22" s="14">
        <v>68581000</v>
      </c>
      <c r="BT22" s="13">
        <v>116630000</v>
      </c>
      <c r="BU22" s="14">
        <v>97125000</v>
      </c>
      <c r="BV22" s="14">
        <v>72831000</v>
      </c>
      <c r="BW22" s="14">
        <v>85665000</v>
      </c>
      <c r="BX22" s="13">
        <v>33437000</v>
      </c>
      <c r="BY22" s="14">
        <v>36804000</v>
      </c>
      <c r="BZ22" s="14">
        <f>AVERAGE(BX22:BY22,CA22)</f>
        <v>33959000</v>
      </c>
      <c r="CA22" s="14">
        <v>31636000</v>
      </c>
    </row>
    <row r="23" spans="1:403" ht="16" x14ac:dyDescent="0.2">
      <c r="A23" s="3" t="s">
        <v>77</v>
      </c>
      <c r="B23" s="3" t="s">
        <v>1471</v>
      </c>
      <c r="C23" s="12">
        <v>153980000</v>
      </c>
      <c r="D23" s="12">
        <v>145480000</v>
      </c>
      <c r="E23" s="12">
        <v>126910000</v>
      </c>
      <c r="F23" s="12">
        <v>167920000</v>
      </c>
      <c r="G23" s="13">
        <v>113130000</v>
      </c>
      <c r="H23" s="12">
        <v>125110000</v>
      </c>
      <c r="I23" s="12">
        <v>167630000</v>
      </c>
      <c r="J23" s="12">
        <v>182020000</v>
      </c>
      <c r="K23" s="13">
        <v>142690000</v>
      </c>
      <c r="L23" s="12">
        <v>137100000</v>
      </c>
      <c r="M23" s="12">
        <v>137260000</v>
      </c>
      <c r="N23" s="12">
        <v>134610000</v>
      </c>
      <c r="O23" s="13">
        <v>100640000</v>
      </c>
      <c r="P23" s="12">
        <v>143900000</v>
      </c>
      <c r="Q23" s="12">
        <v>109220000</v>
      </c>
      <c r="R23" s="12">
        <v>90933000</v>
      </c>
      <c r="S23" s="13">
        <v>109130000</v>
      </c>
      <c r="T23" s="12">
        <v>109060000</v>
      </c>
      <c r="U23" s="12">
        <v>112250000</v>
      </c>
      <c r="V23" s="12">
        <f>AVERAGE(S23:U23)</f>
        <v>110146666.66666667</v>
      </c>
      <c r="W23" s="13">
        <v>172060000</v>
      </c>
      <c r="X23" s="14">
        <v>128160000</v>
      </c>
      <c r="Y23" s="14">
        <v>122600000</v>
      </c>
      <c r="Z23" s="14">
        <v>137920000</v>
      </c>
      <c r="AA23" s="13">
        <v>289200000</v>
      </c>
      <c r="AB23" s="14">
        <v>127350000</v>
      </c>
      <c r="AC23" s="14">
        <v>94749000</v>
      </c>
      <c r="AD23" s="14">
        <v>130470000</v>
      </c>
      <c r="AE23" s="13">
        <v>190450000</v>
      </c>
      <c r="AF23" s="14">
        <v>182300000</v>
      </c>
      <c r="AG23" s="14">
        <v>198100000</v>
      </c>
      <c r="AH23" s="14">
        <v>165660000</v>
      </c>
      <c r="AI23" s="13">
        <v>99812000</v>
      </c>
      <c r="AJ23" s="14">
        <v>139630000</v>
      </c>
      <c r="AK23" s="14">
        <v>108600000</v>
      </c>
      <c r="AL23" s="14">
        <v>161460000</v>
      </c>
      <c r="AQ23" s="3" t="s">
        <v>77</v>
      </c>
      <c r="AR23" s="12">
        <v>153980000</v>
      </c>
      <c r="AS23" s="12">
        <v>145480000</v>
      </c>
      <c r="AT23" s="12">
        <v>126910000</v>
      </c>
      <c r="AU23" s="12">
        <v>167920000</v>
      </c>
      <c r="AV23" s="13">
        <v>113130000</v>
      </c>
      <c r="AW23" s="12">
        <v>125110000</v>
      </c>
      <c r="AX23" s="12">
        <v>167630000</v>
      </c>
      <c r="AY23" s="12">
        <v>182020000</v>
      </c>
      <c r="AZ23" s="13">
        <v>142690000</v>
      </c>
      <c r="BA23" s="12">
        <v>137100000</v>
      </c>
      <c r="BB23" s="12">
        <v>137260000</v>
      </c>
      <c r="BC23" s="12">
        <v>134610000</v>
      </c>
      <c r="BD23" s="13">
        <v>100640000</v>
      </c>
      <c r="BE23" s="12">
        <v>143900000</v>
      </c>
      <c r="BF23" s="12">
        <v>109220000</v>
      </c>
      <c r="BG23" s="12">
        <v>90933000</v>
      </c>
      <c r="BH23" s="13">
        <v>109130000</v>
      </c>
      <c r="BI23" s="12">
        <v>109060000</v>
      </c>
      <c r="BJ23" s="12">
        <v>112250000</v>
      </c>
      <c r="BK23" s="12">
        <f>AVERAGE(BH23:BJ23)</f>
        <v>110146666.66666667</v>
      </c>
      <c r="BL23" s="13">
        <v>172060000</v>
      </c>
      <c r="BM23" s="14">
        <v>128160000</v>
      </c>
      <c r="BN23" s="14">
        <v>122600000</v>
      </c>
      <c r="BO23" s="14">
        <v>137920000</v>
      </c>
      <c r="BP23" s="13">
        <v>289200000</v>
      </c>
      <c r="BQ23" s="14">
        <v>127350000</v>
      </c>
      <c r="BR23" s="14">
        <v>94749000</v>
      </c>
      <c r="BS23" s="14">
        <v>130470000</v>
      </c>
      <c r="BT23" s="13">
        <v>190450000</v>
      </c>
      <c r="BU23" s="14">
        <v>182300000</v>
      </c>
      <c r="BV23" s="14">
        <v>198100000</v>
      </c>
      <c r="BW23" s="14">
        <v>165660000</v>
      </c>
      <c r="BX23" s="13">
        <v>99812000</v>
      </c>
      <c r="BY23" s="14">
        <v>139630000</v>
      </c>
      <c r="BZ23" s="14">
        <v>108600000</v>
      </c>
      <c r="CA23" s="14">
        <v>161460000</v>
      </c>
    </row>
    <row r="24" spans="1:403" ht="16" x14ac:dyDescent="0.2">
      <c r="A24" s="3" t="s">
        <v>78</v>
      </c>
      <c r="B24" s="3" t="s">
        <v>1512</v>
      </c>
      <c r="C24" s="12">
        <v>284390000</v>
      </c>
      <c r="D24" s="12">
        <v>311070000</v>
      </c>
      <c r="E24" s="12">
        <v>307430000</v>
      </c>
      <c r="F24" s="12">
        <v>340380000</v>
      </c>
      <c r="G24" s="13">
        <v>346560000</v>
      </c>
      <c r="H24" s="12">
        <v>337710000</v>
      </c>
      <c r="I24" s="12">
        <v>319940000</v>
      </c>
      <c r="J24" s="12">
        <v>312130000</v>
      </c>
      <c r="K24" s="13">
        <v>328570000</v>
      </c>
      <c r="L24" s="12">
        <v>321550000</v>
      </c>
      <c r="M24" s="12">
        <f>AVERAGE(K24:L24,N24)</f>
        <v>324793333.33333331</v>
      </c>
      <c r="N24" s="12">
        <v>324260000</v>
      </c>
      <c r="O24" s="13">
        <v>386270000</v>
      </c>
      <c r="P24" s="12">
        <v>331560000</v>
      </c>
      <c r="Q24" s="12">
        <v>354080000</v>
      </c>
      <c r="R24" s="12">
        <v>429650000</v>
      </c>
      <c r="S24" s="13">
        <v>363450000</v>
      </c>
      <c r="T24" s="12">
        <v>358100000</v>
      </c>
      <c r="U24" s="12">
        <v>366070000</v>
      </c>
      <c r="V24" s="12">
        <v>353530000</v>
      </c>
      <c r="W24" s="13">
        <v>327410000</v>
      </c>
      <c r="X24" s="14">
        <v>316370000</v>
      </c>
      <c r="Y24" s="14">
        <v>306100000</v>
      </c>
      <c r="Z24" s="14">
        <v>335310000</v>
      </c>
      <c r="AA24" s="13">
        <f>AVERAGE(AB24:AD24)</f>
        <v>348253333.33333331</v>
      </c>
      <c r="AB24" s="14">
        <v>342860000</v>
      </c>
      <c r="AC24" s="14">
        <v>357480000</v>
      </c>
      <c r="AD24" s="14">
        <v>344420000</v>
      </c>
      <c r="AE24" s="13">
        <v>283130000</v>
      </c>
      <c r="AF24" s="14">
        <v>316500000</v>
      </c>
      <c r="AG24" s="14">
        <v>322210000</v>
      </c>
      <c r="AH24" s="14">
        <v>308310000</v>
      </c>
      <c r="AI24" s="13">
        <v>343240000</v>
      </c>
      <c r="AJ24" s="14">
        <v>367570000</v>
      </c>
      <c r="AK24" s="14">
        <v>359890000</v>
      </c>
      <c r="AL24" s="14">
        <v>370840000</v>
      </c>
      <c r="AQ24" s="3" t="s">
        <v>78</v>
      </c>
      <c r="AR24" s="12">
        <v>284390000</v>
      </c>
      <c r="AS24" s="12">
        <v>311070000</v>
      </c>
      <c r="AT24" s="12">
        <v>307430000</v>
      </c>
      <c r="AU24" s="12">
        <v>340380000</v>
      </c>
      <c r="AV24" s="13">
        <v>346560000</v>
      </c>
      <c r="AW24" s="12">
        <v>337710000</v>
      </c>
      <c r="AX24" s="12">
        <v>319940000</v>
      </c>
      <c r="AY24" s="12">
        <v>312130000</v>
      </c>
      <c r="AZ24" s="13">
        <v>328570000</v>
      </c>
      <c r="BA24" s="12">
        <v>321550000</v>
      </c>
      <c r="BB24" s="12">
        <f>AVERAGE(AZ24:BA24,BC24)</f>
        <v>324793333.33333331</v>
      </c>
      <c r="BC24" s="12">
        <v>324260000</v>
      </c>
      <c r="BD24" s="13">
        <v>386270000</v>
      </c>
      <c r="BE24" s="12">
        <v>331560000</v>
      </c>
      <c r="BF24" s="12">
        <v>354080000</v>
      </c>
      <c r="BG24" s="12">
        <v>429650000</v>
      </c>
      <c r="BH24" s="13">
        <v>363450000</v>
      </c>
      <c r="BI24" s="12">
        <v>358100000</v>
      </c>
      <c r="BJ24" s="12">
        <v>366070000</v>
      </c>
      <c r="BK24" s="12">
        <v>353530000</v>
      </c>
      <c r="BL24" s="13">
        <v>327410000</v>
      </c>
      <c r="BM24" s="14">
        <v>316370000</v>
      </c>
      <c r="BN24" s="14">
        <v>306100000</v>
      </c>
      <c r="BO24" s="14">
        <v>335310000</v>
      </c>
      <c r="BP24" s="13">
        <f>AVERAGE(BQ24:BS24)</f>
        <v>348253333.33333331</v>
      </c>
      <c r="BQ24" s="14">
        <v>342860000</v>
      </c>
      <c r="BR24" s="14">
        <v>357480000</v>
      </c>
      <c r="BS24" s="14">
        <v>344420000</v>
      </c>
      <c r="BT24" s="13">
        <v>283130000</v>
      </c>
      <c r="BU24" s="14">
        <v>316500000</v>
      </c>
      <c r="BV24" s="14">
        <v>322210000</v>
      </c>
      <c r="BW24" s="14">
        <v>308310000</v>
      </c>
      <c r="BX24" s="13">
        <v>343240000</v>
      </c>
      <c r="BY24" s="14">
        <v>367570000</v>
      </c>
      <c r="BZ24" s="14">
        <v>359890000</v>
      </c>
      <c r="CA24" s="14">
        <v>370840000</v>
      </c>
    </row>
    <row r="25" spans="1:403" ht="16" x14ac:dyDescent="0.2">
      <c r="A25" s="3" t="s">
        <v>79</v>
      </c>
      <c r="B25" s="3" t="s">
        <v>1513</v>
      </c>
      <c r="C25" s="12">
        <v>16929000</v>
      </c>
      <c r="D25" s="12">
        <v>12748000</v>
      </c>
      <c r="E25" s="12">
        <v>15407000</v>
      </c>
      <c r="F25" s="12">
        <v>16576000</v>
      </c>
      <c r="G25" s="13">
        <v>15193000</v>
      </c>
      <c r="H25" s="12">
        <v>18637000</v>
      </c>
      <c r="I25" s="12">
        <v>13427400</v>
      </c>
      <c r="J25" s="12">
        <v>6452200</v>
      </c>
      <c r="K25" s="13">
        <v>31030000</v>
      </c>
      <c r="L25" s="12">
        <v>20399000</v>
      </c>
      <c r="M25" s="12">
        <v>26245666.670000002</v>
      </c>
      <c r="N25" s="12">
        <v>27308000</v>
      </c>
      <c r="O25" s="13">
        <v>25164000</v>
      </c>
      <c r="P25" s="12">
        <v>24395000</v>
      </c>
      <c r="Q25" s="12">
        <v>33100000</v>
      </c>
      <c r="R25" s="12">
        <v>18949000</v>
      </c>
      <c r="S25" s="13">
        <v>11698000</v>
      </c>
      <c r="T25" s="12">
        <v>14826000</v>
      </c>
      <c r="U25" s="12">
        <v>19948000</v>
      </c>
      <c r="V25" s="12">
        <v>17864000</v>
      </c>
      <c r="W25" s="13">
        <v>33007000</v>
      </c>
      <c r="X25" s="14">
        <v>30358000</v>
      </c>
      <c r="Y25" s="14">
        <v>38345000</v>
      </c>
      <c r="Z25" s="14">
        <v>27174000</v>
      </c>
      <c r="AA25" s="13">
        <v>36105000</v>
      </c>
      <c r="AB25" s="14">
        <v>31950000</v>
      </c>
      <c r="AC25" s="14">
        <v>34689000</v>
      </c>
      <c r="AD25" s="14">
        <v>33064000</v>
      </c>
      <c r="AE25" s="13">
        <v>45079000</v>
      </c>
      <c r="AF25" s="14">
        <v>29121000</v>
      </c>
      <c r="AG25" s="14">
        <v>43226000</v>
      </c>
      <c r="AH25" s="14">
        <v>38445000</v>
      </c>
      <c r="AI25" s="13">
        <v>29258000</v>
      </c>
      <c r="AJ25" s="14">
        <v>28313000</v>
      </c>
      <c r="AK25" s="14">
        <v>28553000</v>
      </c>
      <c r="AL25" s="14">
        <f>AVERAGE(AI25:AK25)</f>
        <v>28708000</v>
      </c>
      <c r="AQ25" s="3" t="s">
        <v>79</v>
      </c>
      <c r="AR25" s="12">
        <v>16929000</v>
      </c>
      <c r="AS25" s="12">
        <v>12748000</v>
      </c>
      <c r="AT25" s="12">
        <v>15407000</v>
      </c>
      <c r="AU25" s="12">
        <v>16576000</v>
      </c>
      <c r="AV25" s="13">
        <v>15193000</v>
      </c>
      <c r="AW25" s="12">
        <v>18637000</v>
      </c>
      <c r="AX25" s="12">
        <v>13427400</v>
      </c>
      <c r="AY25" s="12">
        <v>6452200</v>
      </c>
      <c r="AZ25" s="13">
        <v>31030000</v>
      </c>
      <c r="BA25" s="12">
        <v>20399000</v>
      </c>
      <c r="BB25" s="12">
        <v>26245666.670000002</v>
      </c>
      <c r="BC25" s="12">
        <v>27308000</v>
      </c>
      <c r="BD25" s="13">
        <v>25164000</v>
      </c>
      <c r="BE25" s="12">
        <v>24395000</v>
      </c>
      <c r="BF25" s="12">
        <v>33100000</v>
      </c>
      <c r="BG25" s="12">
        <v>18949000</v>
      </c>
      <c r="BH25" s="13">
        <v>11698000</v>
      </c>
      <c r="BI25" s="12">
        <v>14826000</v>
      </c>
      <c r="BJ25" s="12">
        <v>19948000</v>
      </c>
      <c r="BK25" s="12">
        <v>17864000</v>
      </c>
      <c r="BL25" s="13">
        <v>33007000</v>
      </c>
      <c r="BM25" s="14">
        <v>30358000</v>
      </c>
      <c r="BN25" s="14">
        <v>38345000</v>
      </c>
      <c r="BO25" s="14">
        <v>27174000</v>
      </c>
      <c r="BP25" s="13">
        <v>36105000</v>
      </c>
      <c r="BQ25" s="14">
        <v>31950000</v>
      </c>
      <c r="BR25" s="14">
        <v>34689000</v>
      </c>
      <c r="BS25" s="14">
        <v>33064000</v>
      </c>
      <c r="BT25" s="13">
        <v>45079000</v>
      </c>
      <c r="BU25" s="14">
        <v>29121000</v>
      </c>
      <c r="BV25" s="14">
        <v>43226000</v>
      </c>
      <c r="BW25" s="14">
        <v>38445000</v>
      </c>
      <c r="BX25" s="13">
        <v>29258000</v>
      </c>
      <c r="BY25" s="14">
        <v>28313000</v>
      </c>
      <c r="BZ25" s="14">
        <v>28553000</v>
      </c>
      <c r="CA25" s="14">
        <f>AVERAGE(BX25:BZ25)</f>
        <v>28708000</v>
      </c>
    </row>
    <row r="26" spans="1:403" ht="16" x14ac:dyDescent="0.2">
      <c r="A26" s="3" t="s">
        <v>81</v>
      </c>
      <c r="B26" s="3" t="s">
        <v>1514</v>
      </c>
      <c r="C26" s="12">
        <v>34096000</v>
      </c>
      <c r="D26" s="12">
        <v>30242000</v>
      </c>
      <c r="E26" s="12">
        <v>36461000</v>
      </c>
      <c r="F26" s="12">
        <v>33475000</v>
      </c>
      <c r="G26" s="13">
        <v>31095000</v>
      </c>
      <c r="H26" s="12">
        <v>29796000</v>
      </c>
      <c r="I26" s="12">
        <f>AVERAGE(G26:H26,J26)</f>
        <v>30327666.666666668</v>
      </c>
      <c r="J26" s="12">
        <v>30092000</v>
      </c>
      <c r="K26" s="13">
        <v>27509000</v>
      </c>
      <c r="L26" s="12">
        <v>28839000</v>
      </c>
      <c r="M26" s="12">
        <v>28705000</v>
      </c>
      <c r="N26" s="12">
        <v>30172000</v>
      </c>
      <c r="O26" s="13">
        <v>33832000</v>
      </c>
      <c r="P26" s="12">
        <v>29447000</v>
      </c>
      <c r="Q26" s="12">
        <v>28833000</v>
      </c>
      <c r="R26" s="12">
        <v>42545000</v>
      </c>
      <c r="S26" s="13">
        <v>37504000</v>
      </c>
      <c r="T26" s="12">
        <v>39703000</v>
      </c>
      <c r="U26" s="12">
        <v>30731000</v>
      </c>
      <c r="V26" s="12">
        <v>31842000</v>
      </c>
      <c r="W26" s="13">
        <v>29745000</v>
      </c>
      <c r="X26" s="14">
        <v>32198000</v>
      </c>
      <c r="Y26" s="14">
        <v>29036000</v>
      </c>
      <c r="Z26" s="14">
        <v>31250000</v>
      </c>
      <c r="AA26" s="13">
        <v>59518000</v>
      </c>
      <c r="AB26" s="14">
        <v>29335000</v>
      </c>
      <c r="AC26" s="14">
        <v>34417000</v>
      </c>
      <c r="AD26" s="14">
        <v>41588000</v>
      </c>
      <c r="AE26" s="13">
        <v>36358000</v>
      </c>
      <c r="AF26" s="14">
        <v>41541000</v>
      </c>
      <c r="AG26" s="14">
        <v>30503000</v>
      </c>
      <c r="AH26" s="14">
        <v>30455000</v>
      </c>
      <c r="AI26" s="13">
        <v>32109000</v>
      </c>
      <c r="AJ26" s="14">
        <v>27277000</v>
      </c>
      <c r="AK26" s="14">
        <v>24161000</v>
      </c>
      <c r="AL26" s="14">
        <v>32772000</v>
      </c>
      <c r="AQ26" s="3" t="s">
        <v>81</v>
      </c>
      <c r="AR26" s="12">
        <v>34096000</v>
      </c>
      <c r="AS26" s="12">
        <v>30242000</v>
      </c>
      <c r="AT26" s="12">
        <v>36461000</v>
      </c>
      <c r="AU26" s="12">
        <v>33475000</v>
      </c>
      <c r="AV26" s="13">
        <v>31095000</v>
      </c>
      <c r="AW26" s="12">
        <v>29796000</v>
      </c>
      <c r="AX26" s="12">
        <f>AVERAGE(AV26:AW26,AY26)</f>
        <v>30327666.666666668</v>
      </c>
      <c r="AY26" s="12">
        <v>30092000</v>
      </c>
      <c r="AZ26" s="13">
        <v>27509000</v>
      </c>
      <c r="BA26" s="12">
        <v>28839000</v>
      </c>
      <c r="BB26" s="12">
        <v>28705000</v>
      </c>
      <c r="BC26" s="12">
        <v>30172000</v>
      </c>
      <c r="BD26" s="13">
        <v>33832000</v>
      </c>
      <c r="BE26" s="12">
        <v>29447000</v>
      </c>
      <c r="BF26" s="12">
        <v>28833000</v>
      </c>
      <c r="BG26" s="12">
        <v>42545000</v>
      </c>
      <c r="BH26" s="13">
        <v>37504000</v>
      </c>
      <c r="BI26" s="12">
        <v>39703000</v>
      </c>
      <c r="BJ26" s="12">
        <v>30731000</v>
      </c>
      <c r="BK26" s="12">
        <v>31842000</v>
      </c>
      <c r="BL26" s="13">
        <v>29745000</v>
      </c>
      <c r="BM26" s="14">
        <v>32198000</v>
      </c>
      <c r="BN26" s="14">
        <v>29036000</v>
      </c>
      <c r="BO26" s="14">
        <v>31250000</v>
      </c>
      <c r="BP26" s="13">
        <v>59518000</v>
      </c>
      <c r="BQ26" s="14">
        <v>29335000</v>
      </c>
      <c r="BR26" s="14">
        <v>34417000</v>
      </c>
      <c r="BS26" s="14">
        <v>41588000</v>
      </c>
      <c r="BT26" s="13">
        <v>36358000</v>
      </c>
      <c r="BU26" s="14">
        <v>41541000</v>
      </c>
      <c r="BV26" s="14">
        <v>30503000</v>
      </c>
      <c r="BW26" s="14">
        <v>30455000</v>
      </c>
      <c r="BX26" s="13">
        <v>32109000</v>
      </c>
      <c r="BY26" s="14">
        <v>27277000</v>
      </c>
      <c r="BZ26" s="14">
        <v>24161000</v>
      </c>
      <c r="CA26" s="14">
        <v>32772000</v>
      </c>
    </row>
    <row r="27" spans="1:403" ht="16" x14ac:dyDescent="0.2">
      <c r="A27" s="3" t="s">
        <v>86</v>
      </c>
      <c r="B27" s="3" t="s">
        <v>1518</v>
      </c>
      <c r="C27" s="12">
        <v>20033000</v>
      </c>
      <c r="D27" s="12">
        <v>17441000</v>
      </c>
      <c r="E27" s="12">
        <v>14831000</v>
      </c>
      <c r="F27" s="12">
        <v>16908000</v>
      </c>
      <c r="G27" s="13">
        <f>AVERAGE(H27:J27)</f>
        <v>18913333.333333332</v>
      </c>
      <c r="H27" s="12">
        <v>19034000</v>
      </c>
      <c r="I27" s="12">
        <v>18822000</v>
      </c>
      <c r="J27" s="12">
        <v>18884000</v>
      </c>
      <c r="K27" s="13">
        <v>17982000</v>
      </c>
      <c r="L27" s="12">
        <v>14460000</v>
      </c>
      <c r="M27" s="12">
        <v>19585000</v>
      </c>
      <c r="N27" s="12">
        <v>19001000</v>
      </c>
      <c r="O27" s="13">
        <v>17514000</v>
      </c>
      <c r="P27" s="12">
        <v>17359000</v>
      </c>
      <c r="Q27" s="12">
        <f>AVERAGE(O27:P27,R27)</f>
        <v>17394333.333333332</v>
      </c>
      <c r="R27" s="12">
        <v>17310000</v>
      </c>
      <c r="S27" s="13">
        <v>17865000</v>
      </c>
      <c r="T27" s="12">
        <v>18469000</v>
      </c>
      <c r="U27" s="12">
        <v>16136000</v>
      </c>
      <c r="V27" s="12">
        <v>17401000</v>
      </c>
      <c r="W27" s="13">
        <v>16121000</v>
      </c>
      <c r="X27" s="14">
        <v>15511000</v>
      </c>
      <c r="Y27" s="14">
        <v>17837000</v>
      </c>
      <c r="Z27" s="14">
        <v>21146000</v>
      </c>
      <c r="AA27" s="13">
        <v>13982000</v>
      </c>
      <c r="AB27" s="14">
        <v>17665000</v>
      </c>
      <c r="AC27" s="14">
        <v>12138000</v>
      </c>
      <c r="AD27" s="14">
        <v>19839000</v>
      </c>
      <c r="AE27" s="13">
        <v>17579000</v>
      </c>
      <c r="AF27" s="14">
        <v>11804000</v>
      </c>
      <c r="AG27" s="14">
        <v>18446000</v>
      </c>
      <c r="AH27" s="14">
        <v>16307000</v>
      </c>
      <c r="AI27" s="13">
        <v>15260000</v>
      </c>
      <c r="AJ27" s="14">
        <v>21805000</v>
      </c>
      <c r="AK27" s="14">
        <v>17652000</v>
      </c>
      <c r="AL27" s="14">
        <v>22054000</v>
      </c>
      <c r="AQ27" s="3" t="s">
        <v>86</v>
      </c>
      <c r="AR27" s="12">
        <v>20033000</v>
      </c>
      <c r="AS27" s="12">
        <v>17441000</v>
      </c>
      <c r="AT27" s="12">
        <v>14831000</v>
      </c>
      <c r="AU27" s="12">
        <v>16908000</v>
      </c>
      <c r="AV27" s="13">
        <f>AVERAGE(AW27:AY27)</f>
        <v>18913333.333333332</v>
      </c>
      <c r="AW27" s="12">
        <v>19034000</v>
      </c>
      <c r="AX27" s="12">
        <v>18822000</v>
      </c>
      <c r="AY27" s="12">
        <v>18884000</v>
      </c>
      <c r="AZ27" s="13">
        <v>17982000</v>
      </c>
      <c r="BA27" s="12">
        <v>14460000</v>
      </c>
      <c r="BB27" s="12">
        <v>19585000</v>
      </c>
      <c r="BC27" s="12">
        <v>19001000</v>
      </c>
      <c r="BD27" s="13">
        <v>17514000</v>
      </c>
      <c r="BE27" s="12">
        <v>17359000</v>
      </c>
      <c r="BF27" s="12">
        <f>AVERAGE(BD27:BE27,BG27)</f>
        <v>17394333.333333332</v>
      </c>
      <c r="BG27" s="12">
        <v>17310000</v>
      </c>
      <c r="BH27" s="13">
        <v>17865000</v>
      </c>
      <c r="BI27" s="12">
        <v>18469000</v>
      </c>
      <c r="BJ27" s="12">
        <v>16136000</v>
      </c>
      <c r="BK27" s="12">
        <v>17401000</v>
      </c>
      <c r="BL27" s="13">
        <v>16121000</v>
      </c>
      <c r="BM27" s="14">
        <v>15511000</v>
      </c>
      <c r="BN27" s="14">
        <v>17837000</v>
      </c>
      <c r="BO27" s="14">
        <v>21146000</v>
      </c>
      <c r="BP27" s="13">
        <v>13982000</v>
      </c>
      <c r="BQ27" s="14">
        <v>17665000</v>
      </c>
      <c r="BR27" s="14">
        <v>12138000</v>
      </c>
      <c r="BS27" s="14">
        <v>19839000</v>
      </c>
      <c r="BT27" s="13">
        <v>17579000</v>
      </c>
      <c r="BU27" s="14">
        <v>11804000</v>
      </c>
      <c r="BV27" s="14">
        <v>18446000</v>
      </c>
      <c r="BW27" s="14">
        <v>16307000</v>
      </c>
      <c r="BX27" s="13">
        <v>15260000</v>
      </c>
      <c r="BY27" s="14">
        <v>21805000</v>
      </c>
      <c r="BZ27" s="14">
        <v>17652000</v>
      </c>
      <c r="CA27" s="14">
        <v>22054000</v>
      </c>
    </row>
    <row r="28" spans="1:403" ht="16" x14ac:dyDescent="0.2">
      <c r="A28" s="3" t="s">
        <v>87</v>
      </c>
      <c r="B28" s="3" t="s">
        <v>1471</v>
      </c>
      <c r="C28" s="12">
        <v>6910800</v>
      </c>
      <c r="D28" s="12">
        <v>6704800</v>
      </c>
      <c r="E28" s="12">
        <v>7679200</v>
      </c>
      <c r="F28" s="12">
        <v>7425900</v>
      </c>
      <c r="G28" s="13">
        <v>6647100</v>
      </c>
      <c r="H28" s="12">
        <v>5636300</v>
      </c>
      <c r="I28" s="12">
        <v>7338800</v>
      </c>
      <c r="J28" s="12">
        <v>5770700</v>
      </c>
      <c r="K28" s="13">
        <v>6614900</v>
      </c>
      <c r="L28" s="12">
        <v>6200400</v>
      </c>
      <c r="M28" s="12">
        <v>6135000</v>
      </c>
      <c r="N28" s="12">
        <v>5851300</v>
      </c>
      <c r="O28" s="13">
        <v>6193800</v>
      </c>
      <c r="P28" s="12">
        <v>6827500</v>
      </c>
      <c r="Q28" s="12">
        <v>5811800</v>
      </c>
      <c r="R28" s="12">
        <v>6277700</v>
      </c>
      <c r="S28" s="13">
        <v>5011400</v>
      </c>
      <c r="T28" s="12">
        <v>5974200</v>
      </c>
      <c r="U28" s="12">
        <v>6313400</v>
      </c>
      <c r="V28" s="12">
        <v>5766333.3300000001</v>
      </c>
      <c r="W28" s="13">
        <v>6360500</v>
      </c>
      <c r="X28" s="14">
        <v>6753200</v>
      </c>
      <c r="Y28" s="14">
        <v>5765100</v>
      </c>
      <c r="Z28" s="14">
        <v>5955700</v>
      </c>
      <c r="AA28" s="13">
        <f>AVERAGE(AB28:AD28)</f>
        <v>6237533.333333333</v>
      </c>
      <c r="AB28" s="14">
        <v>6360700</v>
      </c>
      <c r="AC28" s="14">
        <v>6311600</v>
      </c>
      <c r="AD28" s="14">
        <v>6040300</v>
      </c>
      <c r="AE28" s="13">
        <v>6694500</v>
      </c>
      <c r="AF28" s="14">
        <v>6135100</v>
      </c>
      <c r="AG28" s="14">
        <v>6181000</v>
      </c>
      <c r="AH28" s="14">
        <v>7824900</v>
      </c>
      <c r="AI28" s="13">
        <v>7528400</v>
      </c>
      <c r="AJ28" s="14">
        <v>6339500</v>
      </c>
      <c r="AK28" s="14">
        <v>6809200</v>
      </c>
      <c r="AL28" s="14">
        <v>5605400</v>
      </c>
      <c r="AQ28" s="3" t="s">
        <v>87</v>
      </c>
      <c r="AR28" s="12">
        <v>6910800</v>
      </c>
      <c r="AS28" s="12">
        <v>6704800</v>
      </c>
      <c r="AT28" s="12">
        <v>7679200</v>
      </c>
      <c r="AU28" s="12">
        <v>7425900</v>
      </c>
      <c r="AV28" s="13">
        <v>6647100</v>
      </c>
      <c r="AW28" s="12">
        <v>5636300</v>
      </c>
      <c r="AX28" s="12">
        <v>7338800</v>
      </c>
      <c r="AY28" s="12">
        <v>5770700</v>
      </c>
      <c r="AZ28" s="13">
        <v>6614900</v>
      </c>
      <c r="BA28" s="12">
        <v>6200400</v>
      </c>
      <c r="BB28" s="12">
        <v>6135000</v>
      </c>
      <c r="BC28" s="12">
        <v>5851300</v>
      </c>
      <c r="BD28" s="13">
        <v>6193800</v>
      </c>
      <c r="BE28" s="12">
        <v>6827500</v>
      </c>
      <c r="BF28" s="12">
        <v>5811800</v>
      </c>
      <c r="BG28" s="12">
        <v>6277700</v>
      </c>
      <c r="BH28" s="13">
        <v>5011400</v>
      </c>
      <c r="BI28" s="12">
        <v>5974200</v>
      </c>
      <c r="BJ28" s="12">
        <v>6313400</v>
      </c>
      <c r="BK28" s="12">
        <v>5766333.3300000001</v>
      </c>
      <c r="BL28" s="13">
        <v>6360500</v>
      </c>
      <c r="BM28" s="14">
        <v>6753200</v>
      </c>
      <c r="BN28" s="14">
        <v>5765100</v>
      </c>
      <c r="BO28" s="14">
        <v>5955700</v>
      </c>
      <c r="BP28" s="13">
        <f>AVERAGE(BQ28:BS28)</f>
        <v>6237533.333333333</v>
      </c>
      <c r="BQ28" s="14">
        <v>6360700</v>
      </c>
      <c r="BR28" s="14">
        <v>6311600</v>
      </c>
      <c r="BS28" s="14">
        <v>6040300</v>
      </c>
      <c r="BT28" s="13">
        <v>6694500</v>
      </c>
      <c r="BU28" s="14">
        <v>6135100</v>
      </c>
      <c r="BV28" s="14">
        <v>6181000</v>
      </c>
      <c r="BW28" s="14">
        <v>7824900</v>
      </c>
      <c r="BX28" s="13">
        <v>7528400</v>
      </c>
      <c r="BY28" s="14">
        <v>6339500</v>
      </c>
      <c r="BZ28" s="14">
        <v>6809200</v>
      </c>
      <c r="CA28" s="14">
        <v>5605400</v>
      </c>
    </row>
    <row r="29" spans="1:403" ht="16" x14ac:dyDescent="0.2">
      <c r="A29" s="3" t="s">
        <v>91</v>
      </c>
      <c r="B29" s="3" t="s">
        <v>1519</v>
      </c>
      <c r="C29" s="12">
        <v>6043200</v>
      </c>
      <c r="D29" s="12">
        <v>5537700</v>
      </c>
      <c r="E29" s="12">
        <v>5733500</v>
      </c>
      <c r="F29" s="12">
        <v>5988800</v>
      </c>
      <c r="G29" s="13">
        <v>5290700</v>
      </c>
      <c r="H29" s="12">
        <v>5244100</v>
      </c>
      <c r="I29" s="12">
        <v>5757200</v>
      </c>
      <c r="J29" s="12">
        <v>5531300</v>
      </c>
      <c r="K29" s="13">
        <v>5484300</v>
      </c>
      <c r="L29" s="12">
        <v>4682500</v>
      </c>
      <c r="M29" s="12">
        <v>5325800</v>
      </c>
      <c r="N29" s="12">
        <v>4690600</v>
      </c>
      <c r="O29" s="13">
        <v>5487800</v>
      </c>
      <c r="P29" s="12">
        <v>6582400</v>
      </c>
      <c r="Q29" s="12">
        <v>5890800</v>
      </c>
      <c r="R29" s="12">
        <v>6162700</v>
      </c>
      <c r="S29" s="13">
        <v>4767700</v>
      </c>
      <c r="T29" s="12">
        <v>5112800</v>
      </c>
      <c r="U29" s="12">
        <v>5013000</v>
      </c>
      <c r="V29" s="12">
        <v>5151000</v>
      </c>
      <c r="W29" s="13">
        <v>6642100</v>
      </c>
      <c r="X29" s="14">
        <v>4267100</v>
      </c>
      <c r="Y29" s="14">
        <v>4683500</v>
      </c>
      <c r="Z29" s="14">
        <v>4869900</v>
      </c>
      <c r="AA29" s="13">
        <f>AVERAGE(AB29:AD29)</f>
        <v>5575933.333333333</v>
      </c>
      <c r="AB29" s="14">
        <v>5993100</v>
      </c>
      <c r="AC29" s="14">
        <v>5490500</v>
      </c>
      <c r="AD29" s="14">
        <v>5244200</v>
      </c>
      <c r="AE29" s="13">
        <v>6289800</v>
      </c>
      <c r="AF29" s="14">
        <v>5268500</v>
      </c>
      <c r="AG29" s="14">
        <v>3348500</v>
      </c>
      <c r="AH29" s="14">
        <v>5257600</v>
      </c>
      <c r="AI29" s="13">
        <v>4962900</v>
      </c>
      <c r="AJ29" s="14">
        <v>5136600</v>
      </c>
      <c r="AK29" s="14">
        <v>5371600</v>
      </c>
      <c r="AL29" s="14">
        <v>6796600</v>
      </c>
      <c r="AQ29" s="3" t="s">
        <v>91</v>
      </c>
      <c r="AR29" s="12">
        <v>6043200</v>
      </c>
      <c r="AS29" s="12">
        <v>5537700</v>
      </c>
      <c r="AT29" s="12">
        <v>5733500</v>
      </c>
      <c r="AU29" s="12">
        <v>5988800</v>
      </c>
      <c r="AV29" s="13">
        <v>5290700</v>
      </c>
      <c r="AW29" s="12">
        <v>5244100</v>
      </c>
      <c r="AX29" s="12">
        <v>5757200</v>
      </c>
      <c r="AY29" s="12">
        <v>5531300</v>
      </c>
      <c r="AZ29" s="13">
        <v>5484300</v>
      </c>
      <c r="BA29" s="12">
        <v>4682500</v>
      </c>
      <c r="BB29" s="12">
        <v>5325800</v>
      </c>
      <c r="BC29" s="12">
        <v>4690600</v>
      </c>
      <c r="BD29" s="13">
        <v>5487800</v>
      </c>
      <c r="BE29" s="12">
        <v>6582400</v>
      </c>
      <c r="BF29" s="12">
        <v>5890800</v>
      </c>
      <c r="BG29" s="12">
        <v>6162700</v>
      </c>
      <c r="BH29" s="13">
        <v>4767700</v>
      </c>
      <c r="BI29" s="12">
        <v>5112800</v>
      </c>
      <c r="BJ29" s="12">
        <v>5013000</v>
      </c>
      <c r="BK29" s="12">
        <v>5151000</v>
      </c>
      <c r="BL29" s="13">
        <v>6642100</v>
      </c>
      <c r="BM29" s="14">
        <v>4267100</v>
      </c>
      <c r="BN29" s="14">
        <v>4683500</v>
      </c>
      <c r="BO29" s="14">
        <v>4869900</v>
      </c>
      <c r="BP29" s="13">
        <f>AVERAGE(BQ29:BS29)</f>
        <v>5575933.333333333</v>
      </c>
      <c r="BQ29" s="14">
        <v>5993100</v>
      </c>
      <c r="BR29" s="14">
        <v>5490500</v>
      </c>
      <c r="BS29" s="14">
        <v>5244200</v>
      </c>
      <c r="BT29" s="13">
        <v>6289800</v>
      </c>
      <c r="BU29" s="14">
        <v>5268500</v>
      </c>
      <c r="BV29" s="14">
        <v>3348500</v>
      </c>
      <c r="BW29" s="14">
        <v>5257600</v>
      </c>
      <c r="BX29" s="13">
        <v>4962900</v>
      </c>
      <c r="BY29" s="14">
        <v>5136600</v>
      </c>
      <c r="BZ29" s="14">
        <v>5371600</v>
      </c>
      <c r="CA29" s="14">
        <v>6796600</v>
      </c>
    </row>
    <row r="30" spans="1:403" ht="16" x14ac:dyDescent="0.2">
      <c r="A30" s="3" t="s">
        <v>92</v>
      </c>
      <c r="B30" s="3" t="s">
        <v>1521</v>
      </c>
      <c r="C30" s="12">
        <v>32803000</v>
      </c>
      <c r="D30" s="12">
        <v>31114000</v>
      </c>
      <c r="E30" s="12">
        <v>30971000</v>
      </c>
      <c r="F30" s="12">
        <f>AVERAGE(C30:E30)</f>
        <v>31629333.333333332</v>
      </c>
      <c r="G30" s="13">
        <v>31080000</v>
      </c>
      <c r="H30" s="12">
        <v>28387000</v>
      </c>
      <c r="I30" s="12">
        <v>44153000</v>
      </c>
      <c r="J30" s="12">
        <v>35980000</v>
      </c>
      <c r="K30" s="13">
        <v>36065000</v>
      </c>
      <c r="L30" s="12">
        <v>42154000</v>
      </c>
      <c r="M30" s="12">
        <v>38646000</v>
      </c>
      <c r="N30" s="12">
        <v>38162000</v>
      </c>
      <c r="O30" s="13">
        <v>43179000</v>
      </c>
      <c r="P30" s="12">
        <v>36970000</v>
      </c>
      <c r="Q30" s="12">
        <v>34459000</v>
      </c>
      <c r="R30" s="12">
        <v>40678000</v>
      </c>
      <c r="S30" s="13">
        <v>31334000</v>
      </c>
      <c r="T30" s="12">
        <f>AVERAGE(S30,U30:V30)</f>
        <v>32083666.666666668</v>
      </c>
      <c r="U30" s="12">
        <v>32272000</v>
      </c>
      <c r="V30" s="12">
        <v>32645000</v>
      </c>
      <c r="W30" s="13">
        <v>30038000</v>
      </c>
      <c r="X30" s="14">
        <v>30979000</v>
      </c>
      <c r="Y30" s="14">
        <v>32035000</v>
      </c>
      <c r="Z30" s="14">
        <v>24878000</v>
      </c>
      <c r="AA30" s="13">
        <f>AVERAGE(AB30:AD30)</f>
        <v>38649000</v>
      </c>
      <c r="AB30" s="14">
        <v>39123000</v>
      </c>
      <c r="AC30" s="14">
        <v>39562000</v>
      </c>
      <c r="AD30" s="14">
        <v>37262000</v>
      </c>
      <c r="AE30" s="13">
        <v>33033000</v>
      </c>
      <c r="AF30" s="14">
        <v>35824000</v>
      </c>
      <c r="AG30" s="14">
        <v>36489000</v>
      </c>
      <c r="AH30" s="14">
        <v>28400000</v>
      </c>
      <c r="AI30" s="13">
        <v>32873000</v>
      </c>
      <c r="AJ30" s="14">
        <v>35645000</v>
      </c>
      <c r="AK30" s="14">
        <v>36646000</v>
      </c>
      <c r="AL30" s="14">
        <v>29959000</v>
      </c>
      <c r="AQ30" s="3" t="s">
        <v>92</v>
      </c>
      <c r="AR30" s="12">
        <v>32803000</v>
      </c>
      <c r="AS30" s="12">
        <v>31114000</v>
      </c>
      <c r="AT30" s="12">
        <v>30971000</v>
      </c>
      <c r="AU30" s="12">
        <f>AVERAGE(AR30:AT30)</f>
        <v>31629333.333333332</v>
      </c>
      <c r="AV30" s="13">
        <v>31080000</v>
      </c>
      <c r="AW30" s="12">
        <v>28387000</v>
      </c>
      <c r="AX30" s="12">
        <v>44153000</v>
      </c>
      <c r="AY30" s="12">
        <v>35980000</v>
      </c>
      <c r="AZ30" s="13">
        <v>36065000</v>
      </c>
      <c r="BA30" s="12">
        <v>42154000</v>
      </c>
      <c r="BB30" s="12">
        <v>38646000</v>
      </c>
      <c r="BC30" s="12">
        <v>38162000</v>
      </c>
      <c r="BD30" s="13">
        <v>43179000</v>
      </c>
      <c r="BE30" s="12">
        <v>36970000</v>
      </c>
      <c r="BF30" s="12">
        <v>34459000</v>
      </c>
      <c r="BG30" s="12">
        <v>40678000</v>
      </c>
      <c r="BH30" s="13">
        <v>31334000</v>
      </c>
      <c r="BI30" s="12">
        <f>AVERAGE(BH30,BJ30:BK30)</f>
        <v>32083666.666666668</v>
      </c>
      <c r="BJ30" s="12">
        <v>32272000</v>
      </c>
      <c r="BK30" s="12">
        <v>32645000</v>
      </c>
      <c r="BL30" s="13">
        <v>30038000</v>
      </c>
      <c r="BM30" s="14">
        <v>30979000</v>
      </c>
      <c r="BN30" s="14">
        <v>32035000</v>
      </c>
      <c r="BO30" s="14">
        <v>24878000</v>
      </c>
      <c r="BP30" s="13">
        <f>AVERAGE(BQ30:BS30)</f>
        <v>38649000</v>
      </c>
      <c r="BQ30" s="14">
        <v>39123000</v>
      </c>
      <c r="BR30" s="14">
        <v>39562000</v>
      </c>
      <c r="BS30" s="14">
        <v>37262000</v>
      </c>
      <c r="BT30" s="13">
        <v>33033000</v>
      </c>
      <c r="BU30" s="14">
        <v>35824000</v>
      </c>
      <c r="BV30" s="14">
        <v>36489000</v>
      </c>
      <c r="BW30" s="14">
        <v>28400000</v>
      </c>
      <c r="BX30" s="13">
        <v>32873000</v>
      </c>
      <c r="BY30" s="14">
        <v>35645000</v>
      </c>
      <c r="BZ30" s="14">
        <v>36646000</v>
      </c>
      <c r="CA30" s="14">
        <v>29959000</v>
      </c>
    </row>
    <row r="31" spans="1:403" ht="16" x14ac:dyDescent="0.2">
      <c r="A31" s="3" t="s">
        <v>99</v>
      </c>
      <c r="B31" s="3" t="s">
        <v>1523</v>
      </c>
      <c r="C31" s="12">
        <v>2248600</v>
      </c>
      <c r="D31" s="12">
        <v>2260200</v>
      </c>
      <c r="E31" s="12">
        <v>2207500</v>
      </c>
      <c r="F31" s="12">
        <v>2278100</v>
      </c>
      <c r="G31" s="13">
        <v>2271200</v>
      </c>
      <c r="H31" s="12">
        <v>2480833.3330000001</v>
      </c>
      <c r="I31" s="12">
        <v>2390200</v>
      </c>
      <c r="J31" s="12">
        <v>2781100</v>
      </c>
      <c r="K31" s="13">
        <v>2540500</v>
      </c>
      <c r="L31" s="12">
        <v>2710800</v>
      </c>
      <c r="M31" s="12">
        <v>2703900</v>
      </c>
      <c r="N31" s="12">
        <v>2531900</v>
      </c>
      <c r="O31" s="13">
        <v>2340366.6669999999</v>
      </c>
      <c r="P31" s="12">
        <v>2346700</v>
      </c>
      <c r="Q31" s="12">
        <v>2282100</v>
      </c>
      <c r="R31" s="12">
        <v>2392300</v>
      </c>
      <c r="S31" s="13">
        <v>1846400</v>
      </c>
      <c r="T31" s="12">
        <v>2269600</v>
      </c>
      <c r="U31" s="12">
        <v>2044066.67</v>
      </c>
      <c r="V31" s="12">
        <v>2016200</v>
      </c>
      <c r="W31" s="13">
        <v>2112466.67</v>
      </c>
      <c r="X31" s="14">
        <v>1957800</v>
      </c>
      <c r="Y31" s="14">
        <v>2084600</v>
      </c>
      <c r="Z31" s="14">
        <v>2295000</v>
      </c>
      <c r="AA31" s="13">
        <v>5230300</v>
      </c>
      <c r="AB31" s="14">
        <v>2333800</v>
      </c>
      <c r="AC31" s="14">
        <v>3368533.33</v>
      </c>
      <c r="AD31" s="14">
        <v>2541500</v>
      </c>
      <c r="AE31" s="13">
        <v>2359500</v>
      </c>
      <c r="AF31" s="14">
        <v>1573800</v>
      </c>
      <c r="AG31" s="14">
        <v>1946100</v>
      </c>
      <c r="AH31" s="14">
        <v>1959800</v>
      </c>
      <c r="AI31" s="13">
        <v>2402033.33</v>
      </c>
      <c r="AJ31" s="14">
        <v>1828000</v>
      </c>
      <c r="AK31" s="14">
        <v>2534600</v>
      </c>
      <c r="AL31" s="14">
        <v>2843500</v>
      </c>
      <c r="AQ31" s="3" t="s">
        <v>99</v>
      </c>
      <c r="AR31" s="12">
        <v>2248600</v>
      </c>
      <c r="AS31" s="12">
        <v>2260200</v>
      </c>
      <c r="AT31" s="12">
        <v>2207500</v>
      </c>
      <c r="AU31" s="12">
        <v>2278100</v>
      </c>
      <c r="AV31" s="13">
        <v>2271200</v>
      </c>
      <c r="AW31" s="12">
        <v>2480833.3330000001</v>
      </c>
      <c r="AX31" s="12">
        <v>2390200</v>
      </c>
      <c r="AY31" s="12">
        <v>2781100</v>
      </c>
      <c r="AZ31" s="13">
        <v>2540500</v>
      </c>
      <c r="BA31" s="12">
        <v>2710800</v>
      </c>
      <c r="BB31" s="12">
        <v>2703900</v>
      </c>
      <c r="BC31" s="12">
        <v>2531900</v>
      </c>
      <c r="BD31" s="13">
        <v>2340366.6669999999</v>
      </c>
      <c r="BE31" s="12">
        <v>2346700</v>
      </c>
      <c r="BF31" s="12">
        <v>2282100</v>
      </c>
      <c r="BG31" s="12">
        <v>2392300</v>
      </c>
      <c r="BH31" s="13">
        <v>1846400</v>
      </c>
      <c r="BI31" s="12">
        <v>2269600</v>
      </c>
      <c r="BJ31" s="12">
        <v>2044066.67</v>
      </c>
      <c r="BK31" s="12">
        <v>2016200</v>
      </c>
      <c r="BL31" s="13">
        <v>2112466.67</v>
      </c>
      <c r="BM31" s="14">
        <v>1957800</v>
      </c>
      <c r="BN31" s="14">
        <v>2084600</v>
      </c>
      <c r="BO31" s="14">
        <v>2295000</v>
      </c>
      <c r="BP31" s="13">
        <v>5230300</v>
      </c>
      <c r="BQ31" s="14">
        <v>2333800</v>
      </c>
      <c r="BR31" s="14">
        <v>3368533.33</v>
      </c>
      <c r="BS31" s="14">
        <v>2541500</v>
      </c>
      <c r="BT31" s="13">
        <v>2359500</v>
      </c>
      <c r="BU31" s="14">
        <v>1573800</v>
      </c>
      <c r="BV31" s="14">
        <v>1946100</v>
      </c>
      <c r="BW31" s="14">
        <v>1959800</v>
      </c>
      <c r="BX31" s="13">
        <v>2402033.33</v>
      </c>
      <c r="BY31" s="14">
        <v>1828000</v>
      </c>
      <c r="BZ31" s="14">
        <v>2534600</v>
      </c>
      <c r="CA31" s="14">
        <v>2843500</v>
      </c>
    </row>
    <row r="32" spans="1:403" ht="16" x14ac:dyDescent="0.2">
      <c r="A32" s="3" t="s">
        <v>101</v>
      </c>
      <c r="B32" s="3" t="s">
        <v>1471</v>
      </c>
      <c r="C32" s="12">
        <v>12253000</v>
      </c>
      <c r="D32" s="12">
        <v>10853000</v>
      </c>
      <c r="E32" s="12">
        <v>13687000</v>
      </c>
      <c r="F32" s="12">
        <v>12632000</v>
      </c>
      <c r="G32" s="13">
        <v>10094000</v>
      </c>
      <c r="H32" s="12">
        <v>10305000</v>
      </c>
      <c r="I32" s="12">
        <v>10471000</v>
      </c>
      <c r="J32" s="12">
        <f>AVERAGE(G32:I32)</f>
        <v>10290000</v>
      </c>
      <c r="K32" s="13">
        <v>11714000</v>
      </c>
      <c r="L32" s="12">
        <v>11047000</v>
      </c>
      <c r="M32" s="12">
        <v>9269000</v>
      </c>
      <c r="N32" s="12">
        <v>10048000</v>
      </c>
      <c r="O32" s="13">
        <v>9866000</v>
      </c>
      <c r="P32" s="12">
        <v>13382000</v>
      </c>
      <c r="Q32" s="12">
        <v>13955000</v>
      </c>
      <c r="R32" s="12">
        <v>15048000</v>
      </c>
      <c r="S32" s="13">
        <v>11878000</v>
      </c>
      <c r="T32" s="12">
        <v>14743000</v>
      </c>
      <c r="U32" s="12">
        <v>13128000</v>
      </c>
      <c r="V32" s="12">
        <v>13476000</v>
      </c>
      <c r="W32" s="13">
        <v>10276000</v>
      </c>
      <c r="X32" s="14">
        <v>7988800</v>
      </c>
      <c r="Y32" s="14">
        <v>9018900</v>
      </c>
      <c r="Z32" s="14">
        <v>11273000</v>
      </c>
      <c r="AA32" s="13">
        <v>16565000</v>
      </c>
      <c r="AB32" s="14">
        <v>12846000</v>
      </c>
      <c r="AC32" s="14">
        <v>11981000</v>
      </c>
      <c r="AD32" s="14">
        <v>10832000</v>
      </c>
      <c r="AE32" s="13">
        <v>13253000</v>
      </c>
      <c r="AF32" s="14">
        <v>13723000</v>
      </c>
      <c r="AG32" s="14">
        <v>12618000</v>
      </c>
      <c r="AH32" s="14">
        <v>11084000</v>
      </c>
      <c r="AI32" s="13">
        <v>10303000</v>
      </c>
      <c r="AJ32" s="14">
        <v>9679400</v>
      </c>
      <c r="AK32" s="14">
        <v>8394800</v>
      </c>
      <c r="AL32" s="14">
        <v>11330000</v>
      </c>
      <c r="AQ32" s="3" t="s">
        <v>101</v>
      </c>
      <c r="AR32" s="12">
        <v>12253000</v>
      </c>
      <c r="AS32" s="12">
        <v>10853000</v>
      </c>
      <c r="AT32" s="12">
        <v>13687000</v>
      </c>
      <c r="AU32" s="12">
        <v>12632000</v>
      </c>
      <c r="AV32" s="13">
        <v>10094000</v>
      </c>
      <c r="AW32" s="12">
        <v>10305000</v>
      </c>
      <c r="AX32" s="12">
        <v>10471000</v>
      </c>
      <c r="AY32" s="12">
        <f>AVERAGE(AV32:AX32)</f>
        <v>10290000</v>
      </c>
      <c r="AZ32" s="13">
        <v>11714000</v>
      </c>
      <c r="BA32" s="12">
        <v>11047000</v>
      </c>
      <c r="BB32" s="12">
        <v>9269000</v>
      </c>
      <c r="BC32" s="12">
        <v>10048000</v>
      </c>
      <c r="BD32" s="13">
        <v>9866000</v>
      </c>
      <c r="BE32" s="12">
        <v>13382000</v>
      </c>
      <c r="BF32" s="12">
        <v>13955000</v>
      </c>
      <c r="BG32" s="12">
        <v>15048000</v>
      </c>
      <c r="BH32" s="13">
        <v>11878000</v>
      </c>
      <c r="BI32" s="12">
        <v>14743000</v>
      </c>
      <c r="BJ32" s="12">
        <v>13128000</v>
      </c>
      <c r="BK32" s="12">
        <v>13476000</v>
      </c>
      <c r="BL32" s="13">
        <v>10276000</v>
      </c>
      <c r="BM32" s="14">
        <v>7988800</v>
      </c>
      <c r="BN32" s="14">
        <v>9018900</v>
      </c>
      <c r="BO32" s="14">
        <v>11273000</v>
      </c>
      <c r="BP32" s="13">
        <v>16565000</v>
      </c>
      <c r="BQ32" s="14">
        <v>12846000</v>
      </c>
      <c r="BR32" s="14">
        <v>11981000</v>
      </c>
      <c r="BS32" s="14">
        <v>10832000</v>
      </c>
      <c r="BT32" s="13">
        <v>13253000</v>
      </c>
      <c r="BU32" s="14">
        <v>13723000</v>
      </c>
      <c r="BV32" s="14">
        <v>12618000</v>
      </c>
      <c r="BW32" s="14">
        <v>11084000</v>
      </c>
      <c r="BX32" s="13">
        <v>10303000</v>
      </c>
      <c r="BY32" s="14">
        <v>9679400</v>
      </c>
      <c r="BZ32" s="14">
        <v>8394800</v>
      </c>
      <c r="CA32" s="14">
        <v>11330000</v>
      </c>
    </row>
    <row r="33" spans="1:79" ht="16" x14ac:dyDescent="0.2">
      <c r="A33" s="3" t="s">
        <v>102</v>
      </c>
      <c r="B33" s="3" t="s">
        <v>1524</v>
      </c>
      <c r="C33" s="12">
        <f>AVERAGE(D33:F33)</f>
        <v>14721666.666666666</v>
      </c>
      <c r="D33" s="12">
        <v>15372000</v>
      </c>
      <c r="E33" s="12">
        <v>14179000</v>
      </c>
      <c r="F33" s="12">
        <v>14614000</v>
      </c>
      <c r="G33" s="13">
        <v>33233000</v>
      </c>
      <c r="H33" s="12">
        <v>10887000</v>
      </c>
      <c r="I33" s="12">
        <v>14669000</v>
      </c>
      <c r="J33" s="12">
        <v>15618000</v>
      </c>
      <c r="K33" s="13">
        <v>10474000</v>
      </c>
      <c r="L33" s="12">
        <v>11994000</v>
      </c>
      <c r="M33" s="12">
        <v>10540000</v>
      </c>
      <c r="N33" s="12">
        <v>9447800</v>
      </c>
      <c r="O33" s="13">
        <v>11513000</v>
      </c>
      <c r="P33" s="12">
        <v>11585000</v>
      </c>
      <c r="Q33" s="12">
        <v>9841500</v>
      </c>
      <c r="R33" s="12">
        <v>10012000</v>
      </c>
      <c r="S33" s="13">
        <v>10440000</v>
      </c>
      <c r="T33" s="12">
        <v>11810000</v>
      </c>
      <c r="U33" s="12">
        <v>13537000</v>
      </c>
      <c r="V33" s="12">
        <v>11294000</v>
      </c>
      <c r="W33" s="13">
        <v>12225000</v>
      </c>
      <c r="X33" s="14">
        <v>14386000</v>
      </c>
      <c r="Y33" s="14">
        <v>11085000</v>
      </c>
      <c r="Z33" s="14">
        <v>12625000</v>
      </c>
      <c r="AA33" s="13">
        <v>22518000</v>
      </c>
      <c r="AB33" s="14">
        <v>11318000</v>
      </c>
      <c r="AC33" s="14">
        <v>14616000</v>
      </c>
      <c r="AD33" s="14">
        <v>8951400</v>
      </c>
      <c r="AE33" s="13">
        <v>8925400</v>
      </c>
      <c r="AF33" s="14">
        <v>16471000</v>
      </c>
      <c r="AG33" s="14">
        <v>11083000</v>
      </c>
      <c r="AH33" s="14">
        <v>10253000</v>
      </c>
      <c r="AI33" s="13">
        <v>11225000</v>
      </c>
      <c r="AJ33" s="14">
        <v>11437000</v>
      </c>
      <c r="AK33" s="14">
        <v>9413900</v>
      </c>
      <c r="AL33" s="14">
        <v>13517000</v>
      </c>
      <c r="AQ33" s="3" t="s">
        <v>102</v>
      </c>
      <c r="AR33" s="12">
        <f>AVERAGE(AS33:AU33)</f>
        <v>14721666.666666666</v>
      </c>
      <c r="AS33" s="12">
        <v>15372000</v>
      </c>
      <c r="AT33" s="12">
        <v>14179000</v>
      </c>
      <c r="AU33" s="12">
        <v>14614000</v>
      </c>
      <c r="AV33" s="13">
        <v>33233000</v>
      </c>
      <c r="AW33" s="12">
        <v>10887000</v>
      </c>
      <c r="AX33" s="12">
        <v>14669000</v>
      </c>
      <c r="AY33" s="12">
        <v>15618000</v>
      </c>
      <c r="AZ33" s="13">
        <v>10474000</v>
      </c>
      <c r="BA33" s="12">
        <v>11994000</v>
      </c>
      <c r="BB33" s="12">
        <v>10540000</v>
      </c>
      <c r="BC33" s="12">
        <v>9447800</v>
      </c>
      <c r="BD33" s="13">
        <v>11513000</v>
      </c>
      <c r="BE33" s="12">
        <v>11585000</v>
      </c>
      <c r="BF33" s="12">
        <v>9841500</v>
      </c>
      <c r="BG33" s="12">
        <v>10012000</v>
      </c>
      <c r="BH33" s="13">
        <v>10440000</v>
      </c>
      <c r="BI33" s="12">
        <v>11810000</v>
      </c>
      <c r="BJ33" s="12">
        <v>13537000</v>
      </c>
      <c r="BK33" s="12">
        <v>11294000</v>
      </c>
      <c r="BL33" s="13">
        <v>12225000</v>
      </c>
      <c r="BM33" s="14">
        <v>14386000</v>
      </c>
      <c r="BN33" s="14">
        <v>11085000</v>
      </c>
      <c r="BO33" s="14">
        <v>12625000</v>
      </c>
      <c r="BP33" s="13">
        <v>22518000</v>
      </c>
      <c r="BQ33" s="14">
        <v>11318000</v>
      </c>
      <c r="BR33" s="14">
        <v>14616000</v>
      </c>
      <c r="BS33" s="14">
        <v>8951400</v>
      </c>
      <c r="BT33" s="13">
        <v>8925400</v>
      </c>
      <c r="BU33" s="14">
        <v>16471000</v>
      </c>
      <c r="BV33" s="14">
        <v>11083000</v>
      </c>
      <c r="BW33" s="14">
        <v>10253000</v>
      </c>
      <c r="BX33" s="13">
        <v>11225000</v>
      </c>
      <c r="BY33" s="14">
        <v>11437000</v>
      </c>
      <c r="BZ33" s="14">
        <v>9413900</v>
      </c>
      <c r="CA33" s="14">
        <v>13517000</v>
      </c>
    </row>
    <row r="34" spans="1:79" ht="16" x14ac:dyDescent="0.2">
      <c r="A34" s="3" t="s">
        <v>104</v>
      </c>
      <c r="B34" s="3" t="s">
        <v>1525</v>
      </c>
      <c r="C34" s="12">
        <v>6280800</v>
      </c>
      <c r="D34" s="12">
        <v>7006833.3300000001</v>
      </c>
      <c r="E34" s="12">
        <v>6074100</v>
      </c>
      <c r="F34" s="12">
        <v>8665600</v>
      </c>
      <c r="G34" s="13">
        <v>3614600</v>
      </c>
      <c r="H34" s="12">
        <f>AVERAGE(G34,I34:J34)</f>
        <v>3638966.6666666665</v>
      </c>
      <c r="I34" s="12">
        <v>3532800</v>
      </c>
      <c r="J34" s="12">
        <v>3769500</v>
      </c>
      <c r="K34" s="13">
        <v>4145200</v>
      </c>
      <c r="L34" s="12">
        <v>4113533.3330000001</v>
      </c>
      <c r="M34" s="12">
        <v>4536300</v>
      </c>
      <c r="N34" s="12">
        <v>3659100</v>
      </c>
      <c r="O34" s="13">
        <v>4944100</v>
      </c>
      <c r="P34" s="12">
        <v>7024400</v>
      </c>
      <c r="Q34" s="12">
        <v>5101366.67</v>
      </c>
      <c r="R34" s="12">
        <v>3335600</v>
      </c>
      <c r="S34" s="13">
        <v>6997633.3300000001</v>
      </c>
      <c r="T34" s="12">
        <v>6188100</v>
      </c>
      <c r="U34" s="12">
        <v>7393700</v>
      </c>
      <c r="V34" s="12">
        <v>7411100</v>
      </c>
      <c r="W34" s="13">
        <v>9827600</v>
      </c>
      <c r="X34" s="14">
        <v>6617066.6699999999</v>
      </c>
      <c r="Y34" s="14">
        <v>5992200</v>
      </c>
      <c r="Z34" s="14">
        <v>4031400</v>
      </c>
      <c r="AA34" s="13">
        <v>6413500</v>
      </c>
      <c r="AB34" s="14">
        <v>4398200</v>
      </c>
      <c r="AC34" s="14">
        <v>3131100</v>
      </c>
      <c r="AD34" s="14">
        <v>3650000</v>
      </c>
      <c r="AE34" s="13">
        <v>5420600</v>
      </c>
      <c r="AF34" s="14">
        <v>8678200</v>
      </c>
      <c r="AG34" s="14">
        <v>6689033.3300000001</v>
      </c>
      <c r="AH34" s="14">
        <v>5968300</v>
      </c>
      <c r="AI34" s="13">
        <v>4230900</v>
      </c>
      <c r="AJ34" s="14">
        <v>9070800</v>
      </c>
      <c r="AK34" s="14">
        <v>4914100</v>
      </c>
      <c r="AL34" s="14">
        <v>6303400</v>
      </c>
      <c r="AQ34" s="3" t="s">
        <v>104</v>
      </c>
      <c r="AR34" s="12">
        <v>6280800</v>
      </c>
      <c r="AS34" s="12">
        <v>7006833.3300000001</v>
      </c>
      <c r="AT34" s="12">
        <v>6074100</v>
      </c>
      <c r="AU34" s="12">
        <v>8665600</v>
      </c>
      <c r="AV34" s="13">
        <v>3614600</v>
      </c>
      <c r="AW34" s="12">
        <f>AVERAGE(AV34,AX34:AY34)</f>
        <v>3638966.6666666665</v>
      </c>
      <c r="AX34" s="12">
        <v>3532800</v>
      </c>
      <c r="AY34" s="12">
        <v>3769500</v>
      </c>
      <c r="AZ34" s="13">
        <v>4145200</v>
      </c>
      <c r="BA34" s="12">
        <v>4113533.3330000001</v>
      </c>
      <c r="BB34" s="12">
        <v>4536300</v>
      </c>
      <c r="BC34" s="12">
        <v>3659100</v>
      </c>
      <c r="BD34" s="13">
        <v>4944100</v>
      </c>
      <c r="BE34" s="12">
        <v>7024400</v>
      </c>
      <c r="BF34" s="12">
        <v>5101366.67</v>
      </c>
      <c r="BG34" s="12">
        <v>3335600</v>
      </c>
      <c r="BH34" s="13">
        <v>6997633.3300000001</v>
      </c>
      <c r="BI34" s="12">
        <v>6188100</v>
      </c>
      <c r="BJ34" s="12">
        <v>7393700</v>
      </c>
      <c r="BK34" s="12">
        <v>7411100</v>
      </c>
      <c r="BL34" s="13">
        <v>9827600</v>
      </c>
      <c r="BM34" s="14">
        <v>6617066.6699999999</v>
      </c>
      <c r="BN34" s="14">
        <v>5992200</v>
      </c>
      <c r="BO34" s="14">
        <v>4031400</v>
      </c>
      <c r="BP34" s="13">
        <v>6413500</v>
      </c>
      <c r="BQ34" s="14">
        <v>4398200</v>
      </c>
      <c r="BR34" s="14">
        <v>3131100</v>
      </c>
      <c r="BS34" s="14">
        <v>3650000</v>
      </c>
      <c r="BT34" s="13">
        <v>5420600</v>
      </c>
      <c r="BU34" s="14">
        <v>8678200</v>
      </c>
      <c r="BV34" s="14">
        <v>6689033.3300000001</v>
      </c>
      <c r="BW34" s="14">
        <v>5968300</v>
      </c>
      <c r="BX34" s="13">
        <v>4230900</v>
      </c>
      <c r="BY34" s="14">
        <v>9070800</v>
      </c>
      <c r="BZ34" s="14">
        <v>4914100</v>
      </c>
      <c r="CA34" s="14">
        <v>6303400</v>
      </c>
    </row>
    <row r="35" spans="1:79" ht="16" x14ac:dyDescent="0.2">
      <c r="A35" s="3" t="s">
        <v>114</v>
      </c>
      <c r="B35" s="3" t="s">
        <v>1468</v>
      </c>
      <c r="C35" s="12">
        <v>189950000</v>
      </c>
      <c r="D35" s="12">
        <v>210810000</v>
      </c>
      <c r="E35" s="12">
        <v>205150000</v>
      </c>
      <c r="F35" s="12">
        <v>206910000</v>
      </c>
      <c r="G35" s="13">
        <v>210350000</v>
      </c>
      <c r="H35" s="12">
        <v>215920000</v>
      </c>
      <c r="I35" s="12">
        <v>202750000</v>
      </c>
      <c r="J35" s="12">
        <v>190640000</v>
      </c>
      <c r="K35" s="13">
        <v>193460000</v>
      </c>
      <c r="L35" s="12">
        <v>215460000</v>
      </c>
      <c r="M35" s="12">
        <v>181690000</v>
      </c>
      <c r="N35" s="12">
        <v>206720000</v>
      </c>
      <c r="O35" s="13">
        <v>207770000</v>
      </c>
      <c r="P35" s="12">
        <v>199790000</v>
      </c>
      <c r="Q35" s="12">
        <v>208990000</v>
      </c>
      <c r="R35" s="12">
        <v>186220000</v>
      </c>
      <c r="S35" s="13">
        <v>211300000</v>
      </c>
      <c r="T35" s="12">
        <v>231530000</v>
      </c>
      <c r="U35" s="12">
        <v>175320000</v>
      </c>
      <c r="V35" s="12">
        <v>201150000</v>
      </c>
      <c r="W35" s="13">
        <v>191230000</v>
      </c>
      <c r="X35" s="14">
        <v>201280000</v>
      </c>
      <c r="Y35" s="14">
        <v>196270000</v>
      </c>
      <c r="Z35" s="14">
        <v>216270000</v>
      </c>
      <c r="AA35" s="13">
        <v>261430000</v>
      </c>
      <c r="AB35" s="14">
        <v>237990000</v>
      </c>
      <c r="AC35" s="14">
        <v>212040000</v>
      </c>
      <c r="AD35" s="14">
        <v>210010000</v>
      </c>
      <c r="AE35" s="13">
        <v>181040000</v>
      </c>
      <c r="AF35" s="14">
        <v>159020000</v>
      </c>
      <c r="AG35" s="14">
        <v>160700000</v>
      </c>
      <c r="AH35" s="14">
        <v>165850000</v>
      </c>
      <c r="AI35" s="13">
        <v>225780000</v>
      </c>
      <c r="AJ35" s="14">
        <v>232880000</v>
      </c>
      <c r="AK35" s="14">
        <v>243160000</v>
      </c>
      <c r="AL35" s="14">
        <v>264000000</v>
      </c>
      <c r="AQ35" s="3" t="s">
        <v>114</v>
      </c>
      <c r="AR35" s="12">
        <v>189950000</v>
      </c>
      <c r="AS35" s="12">
        <v>210810000</v>
      </c>
      <c r="AT35" s="12">
        <v>205150000</v>
      </c>
      <c r="AU35" s="12">
        <v>206910000</v>
      </c>
      <c r="AV35" s="13">
        <v>210350000</v>
      </c>
      <c r="AW35" s="12">
        <v>215920000</v>
      </c>
      <c r="AX35" s="12">
        <v>202750000</v>
      </c>
      <c r="AY35" s="12">
        <v>190640000</v>
      </c>
      <c r="AZ35" s="13">
        <v>193460000</v>
      </c>
      <c r="BA35" s="12">
        <v>215460000</v>
      </c>
      <c r="BB35" s="12">
        <v>181690000</v>
      </c>
      <c r="BC35" s="12">
        <v>206720000</v>
      </c>
      <c r="BD35" s="13">
        <v>207770000</v>
      </c>
      <c r="BE35" s="12">
        <v>199790000</v>
      </c>
      <c r="BF35" s="12">
        <v>208990000</v>
      </c>
      <c r="BG35" s="12">
        <v>186220000</v>
      </c>
      <c r="BH35" s="13">
        <v>211300000</v>
      </c>
      <c r="BI35" s="12">
        <v>231530000</v>
      </c>
      <c r="BJ35" s="12">
        <v>175320000</v>
      </c>
      <c r="BK35" s="12">
        <v>201150000</v>
      </c>
      <c r="BL35" s="13">
        <v>191230000</v>
      </c>
      <c r="BM35" s="14">
        <v>201280000</v>
      </c>
      <c r="BN35" s="14">
        <v>196270000</v>
      </c>
      <c r="BO35" s="14">
        <v>216270000</v>
      </c>
      <c r="BP35" s="13">
        <v>261430000</v>
      </c>
      <c r="BQ35" s="14">
        <v>237990000</v>
      </c>
      <c r="BR35" s="14">
        <v>212040000</v>
      </c>
      <c r="BS35" s="14">
        <v>210010000</v>
      </c>
      <c r="BT35" s="13">
        <v>181040000</v>
      </c>
      <c r="BU35" s="14">
        <v>159020000</v>
      </c>
      <c r="BV35" s="14">
        <v>160700000</v>
      </c>
      <c r="BW35" s="14">
        <v>165850000</v>
      </c>
      <c r="BX35" s="13">
        <v>225780000</v>
      </c>
      <c r="BY35" s="14">
        <v>232880000</v>
      </c>
      <c r="BZ35" s="14">
        <v>243160000</v>
      </c>
      <c r="CA35" s="14">
        <v>264000000</v>
      </c>
    </row>
    <row r="36" spans="1:79" ht="16" x14ac:dyDescent="0.2">
      <c r="A36" s="3" t="s">
        <v>116</v>
      </c>
      <c r="B36" s="3" t="s">
        <v>1471</v>
      </c>
      <c r="C36" s="12">
        <v>6797900</v>
      </c>
      <c r="D36" s="12">
        <v>6913900</v>
      </c>
      <c r="E36" s="12">
        <v>6031400</v>
      </c>
      <c r="F36" s="12">
        <v>8755600</v>
      </c>
      <c r="G36" s="13">
        <v>6660800</v>
      </c>
      <c r="H36" s="12">
        <v>6165000</v>
      </c>
      <c r="I36" s="12">
        <v>9046300</v>
      </c>
      <c r="J36" s="12">
        <v>7692300</v>
      </c>
      <c r="K36" s="13">
        <v>7751400</v>
      </c>
      <c r="L36" s="12">
        <v>8287300</v>
      </c>
      <c r="M36" s="12">
        <v>7439100</v>
      </c>
      <c r="N36" s="12">
        <v>6837000</v>
      </c>
      <c r="O36" s="13">
        <v>8864400</v>
      </c>
      <c r="P36" s="12">
        <v>6891700</v>
      </c>
      <c r="Q36" s="12">
        <v>7549100</v>
      </c>
      <c r="R36" s="12">
        <v>8146000</v>
      </c>
      <c r="S36" s="13">
        <v>6875100</v>
      </c>
      <c r="T36" s="12">
        <v>7951400</v>
      </c>
      <c r="U36" s="12">
        <v>7241800</v>
      </c>
      <c r="V36" s="12">
        <v>7070400</v>
      </c>
      <c r="W36" s="13">
        <v>6577500</v>
      </c>
      <c r="X36" s="14">
        <v>6808833.3300000001</v>
      </c>
      <c r="Y36" s="14">
        <v>6588200</v>
      </c>
      <c r="Z36" s="14">
        <v>7260800</v>
      </c>
      <c r="AA36" s="13">
        <f>AVERAGE(AB36:AD36)</f>
        <v>7878933.333333333</v>
      </c>
      <c r="AB36" s="14">
        <v>8776200</v>
      </c>
      <c r="AC36" s="14">
        <v>7623400</v>
      </c>
      <c r="AD36" s="14">
        <v>7237200</v>
      </c>
      <c r="AE36" s="13">
        <v>7529000</v>
      </c>
      <c r="AF36" s="14">
        <v>7523200</v>
      </c>
      <c r="AG36" s="14">
        <v>7824800</v>
      </c>
      <c r="AH36" s="14">
        <f>AVERAGE(AE36:AG36)</f>
        <v>7625666.666666667</v>
      </c>
      <c r="AI36" s="13">
        <v>6285000</v>
      </c>
      <c r="AJ36" s="14">
        <v>6950700</v>
      </c>
      <c r="AK36" s="14">
        <v>6677400</v>
      </c>
      <c r="AL36" s="14">
        <v>7889700</v>
      </c>
      <c r="AQ36" s="3" t="s">
        <v>116</v>
      </c>
      <c r="AR36" s="12">
        <v>6797900</v>
      </c>
      <c r="AS36" s="12">
        <v>6913900</v>
      </c>
      <c r="AT36" s="12">
        <v>6031400</v>
      </c>
      <c r="AU36" s="12">
        <v>8755600</v>
      </c>
      <c r="AV36" s="13">
        <v>6660800</v>
      </c>
      <c r="AW36" s="12">
        <v>6165000</v>
      </c>
      <c r="AX36" s="12">
        <v>9046300</v>
      </c>
      <c r="AY36" s="12">
        <v>7692300</v>
      </c>
      <c r="AZ36" s="13">
        <v>7751400</v>
      </c>
      <c r="BA36" s="12">
        <v>8287300</v>
      </c>
      <c r="BB36" s="12">
        <v>7439100</v>
      </c>
      <c r="BC36" s="12">
        <v>6837000</v>
      </c>
      <c r="BD36" s="13">
        <v>8864400</v>
      </c>
      <c r="BE36" s="12">
        <v>6891700</v>
      </c>
      <c r="BF36" s="12">
        <v>7549100</v>
      </c>
      <c r="BG36" s="12">
        <v>8146000</v>
      </c>
      <c r="BH36" s="13">
        <v>6875100</v>
      </c>
      <c r="BI36" s="12">
        <v>7951400</v>
      </c>
      <c r="BJ36" s="12">
        <v>7241800</v>
      </c>
      <c r="BK36" s="12">
        <v>7070400</v>
      </c>
      <c r="BL36" s="13">
        <v>6577500</v>
      </c>
      <c r="BM36" s="14">
        <v>6808833.3300000001</v>
      </c>
      <c r="BN36" s="14">
        <v>6588200</v>
      </c>
      <c r="BO36" s="14">
        <v>7260800</v>
      </c>
      <c r="BP36" s="13">
        <f>AVERAGE(BQ36:BS36)</f>
        <v>7878933.333333333</v>
      </c>
      <c r="BQ36" s="14">
        <v>8776200</v>
      </c>
      <c r="BR36" s="14">
        <v>7623400</v>
      </c>
      <c r="BS36" s="14">
        <v>7237200</v>
      </c>
      <c r="BT36" s="13">
        <v>7529000</v>
      </c>
      <c r="BU36" s="14">
        <v>7523200</v>
      </c>
      <c r="BV36" s="14">
        <v>7824800</v>
      </c>
      <c r="BW36" s="14">
        <f>AVERAGE(BT36:BV36)</f>
        <v>7625666.666666667</v>
      </c>
      <c r="BX36" s="13">
        <v>6285000</v>
      </c>
      <c r="BY36" s="14">
        <v>6950700</v>
      </c>
      <c r="BZ36" s="14">
        <v>6677400</v>
      </c>
      <c r="CA36" s="14">
        <v>7889700</v>
      </c>
    </row>
    <row r="37" spans="1:79" ht="16" x14ac:dyDescent="0.2">
      <c r="A37" s="3" t="s">
        <v>119</v>
      </c>
      <c r="B37" s="3" t="s">
        <v>1531</v>
      </c>
      <c r="C37" s="12">
        <v>3925800</v>
      </c>
      <c r="D37" s="12">
        <v>4193100</v>
      </c>
      <c r="E37" s="12">
        <v>3885133.33</v>
      </c>
      <c r="F37" s="12">
        <v>3536500</v>
      </c>
      <c r="G37" s="13">
        <v>5164766.67</v>
      </c>
      <c r="H37" s="12">
        <v>4301700</v>
      </c>
      <c r="I37" s="12">
        <v>5047200</v>
      </c>
      <c r="J37" s="12">
        <v>6145400</v>
      </c>
      <c r="K37" s="13">
        <v>5179000</v>
      </c>
      <c r="L37" s="12">
        <v>3526100</v>
      </c>
      <c r="M37" s="12">
        <v>4673200</v>
      </c>
      <c r="N37" s="12">
        <v>3405400</v>
      </c>
      <c r="O37" s="13">
        <v>4688800</v>
      </c>
      <c r="P37" s="12">
        <v>4467700</v>
      </c>
      <c r="Q37" s="12">
        <v>4474400</v>
      </c>
      <c r="R37" s="12">
        <v>4432900</v>
      </c>
      <c r="S37" s="13">
        <v>6482900</v>
      </c>
      <c r="T37" s="12">
        <v>3856800</v>
      </c>
      <c r="U37" s="12">
        <v>5233600</v>
      </c>
      <c r="V37" s="12">
        <v>3611200</v>
      </c>
      <c r="W37" s="13">
        <v>4762900</v>
      </c>
      <c r="X37" s="14">
        <v>4578200</v>
      </c>
      <c r="Y37" s="14">
        <v>4003700</v>
      </c>
      <c r="Z37" s="14">
        <v>4448266.67</v>
      </c>
      <c r="AA37" s="13">
        <v>5061566.6670000004</v>
      </c>
      <c r="AB37" s="14">
        <v>5864100</v>
      </c>
      <c r="AC37" s="14">
        <v>4740000</v>
      </c>
      <c r="AD37" s="14">
        <v>4580600</v>
      </c>
      <c r="AE37" s="13">
        <v>5654700</v>
      </c>
      <c r="AF37" s="14">
        <v>6411700</v>
      </c>
      <c r="AG37" s="14">
        <v>6677300</v>
      </c>
      <c r="AH37" s="14">
        <v>5997900</v>
      </c>
      <c r="AI37" s="13">
        <v>3662700</v>
      </c>
      <c r="AJ37" s="14">
        <v>4884500</v>
      </c>
      <c r="AK37" s="14">
        <v>4167600</v>
      </c>
      <c r="AL37" s="14">
        <v>4316200</v>
      </c>
      <c r="AQ37" s="3" t="s">
        <v>119</v>
      </c>
      <c r="AR37" s="12">
        <v>3925800</v>
      </c>
      <c r="AS37" s="12">
        <v>4193100</v>
      </c>
      <c r="AT37" s="12">
        <v>3885133.33</v>
      </c>
      <c r="AU37" s="12">
        <v>3536500</v>
      </c>
      <c r="AV37" s="13">
        <v>5164766.67</v>
      </c>
      <c r="AW37" s="12">
        <v>4301700</v>
      </c>
      <c r="AX37" s="12">
        <v>5047200</v>
      </c>
      <c r="AY37" s="12">
        <v>6145400</v>
      </c>
      <c r="AZ37" s="13">
        <v>5179000</v>
      </c>
      <c r="BA37" s="12">
        <v>3526100</v>
      </c>
      <c r="BB37" s="12">
        <v>4673200</v>
      </c>
      <c r="BC37" s="12">
        <v>3405400</v>
      </c>
      <c r="BD37" s="13">
        <v>4688800</v>
      </c>
      <c r="BE37" s="12">
        <v>4467700</v>
      </c>
      <c r="BF37" s="12">
        <v>4474400</v>
      </c>
      <c r="BG37" s="12">
        <v>4432900</v>
      </c>
      <c r="BH37" s="13">
        <v>6482900</v>
      </c>
      <c r="BI37" s="12">
        <v>3856800</v>
      </c>
      <c r="BJ37" s="12">
        <v>5233600</v>
      </c>
      <c r="BK37" s="12">
        <v>3611200</v>
      </c>
      <c r="BL37" s="13">
        <v>4762900</v>
      </c>
      <c r="BM37" s="14">
        <v>4578200</v>
      </c>
      <c r="BN37" s="14">
        <v>4003700</v>
      </c>
      <c r="BO37" s="14">
        <v>4448266.67</v>
      </c>
      <c r="BP37" s="13">
        <v>5061566.6670000004</v>
      </c>
      <c r="BQ37" s="14">
        <v>5864100</v>
      </c>
      <c r="BR37" s="14">
        <v>4740000</v>
      </c>
      <c r="BS37" s="14">
        <v>4580600</v>
      </c>
      <c r="BT37" s="13">
        <v>5654700</v>
      </c>
      <c r="BU37" s="14">
        <v>6411700</v>
      </c>
      <c r="BV37" s="14">
        <v>6677300</v>
      </c>
      <c r="BW37" s="14">
        <v>5997900</v>
      </c>
      <c r="BX37" s="13">
        <v>3662700</v>
      </c>
      <c r="BY37" s="14">
        <v>4884500</v>
      </c>
      <c r="BZ37" s="14">
        <v>4167600</v>
      </c>
      <c r="CA37" s="14">
        <v>4316200</v>
      </c>
    </row>
    <row r="38" spans="1:79" ht="16" x14ac:dyDescent="0.2">
      <c r="A38" s="3" t="s">
        <v>122</v>
      </c>
      <c r="B38" s="3" t="s">
        <v>1471</v>
      </c>
      <c r="C38" s="12">
        <v>8706900</v>
      </c>
      <c r="D38" s="12">
        <v>8749000</v>
      </c>
      <c r="E38" s="12">
        <v>10011966.699999999</v>
      </c>
      <c r="F38" s="12">
        <v>12580000</v>
      </c>
      <c r="G38" s="13">
        <v>11794000</v>
      </c>
      <c r="H38" s="12">
        <v>8657600</v>
      </c>
      <c r="I38" s="12">
        <v>11204000</v>
      </c>
      <c r="J38" s="12">
        <v>15455000</v>
      </c>
      <c r="K38" s="13">
        <v>12128000</v>
      </c>
      <c r="L38" s="12">
        <v>14198000</v>
      </c>
      <c r="M38" s="12">
        <v>8984500</v>
      </c>
      <c r="N38" s="12">
        <v>12458000</v>
      </c>
      <c r="O38" s="13">
        <v>17369000</v>
      </c>
      <c r="P38" s="12">
        <v>14200000</v>
      </c>
      <c r="Q38" s="12">
        <v>16284000</v>
      </c>
      <c r="R38" s="12">
        <v>14129000</v>
      </c>
      <c r="S38" s="13">
        <v>11412000</v>
      </c>
      <c r="T38" s="12">
        <v>12315000</v>
      </c>
      <c r="U38" s="12">
        <v>11616333.300000001</v>
      </c>
      <c r="V38" s="12">
        <v>11122000</v>
      </c>
      <c r="W38" s="13">
        <v>18692000</v>
      </c>
      <c r="X38" s="14">
        <v>15007000</v>
      </c>
      <c r="Y38" s="14">
        <v>14008000</v>
      </c>
      <c r="Z38" s="14">
        <v>21273000</v>
      </c>
      <c r="AA38" s="13">
        <v>16321000</v>
      </c>
      <c r="AB38" s="14">
        <v>27320000</v>
      </c>
      <c r="AC38" s="14">
        <v>23681000</v>
      </c>
      <c r="AD38" s="14">
        <v>14076000</v>
      </c>
      <c r="AE38" s="13">
        <v>35678000</v>
      </c>
      <c r="AF38" s="14">
        <v>34213000</v>
      </c>
      <c r="AG38" s="14">
        <v>28841000</v>
      </c>
      <c r="AH38" s="14">
        <v>27181000</v>
      </c>
      <c r="AI38" s="13">
        <v>19234000</v>
      </c>
      <c r="AJ38" s="14">
        <v>17289000</v>
      </c>
      <c r="AK38" s="14">
        <v>14057000</v>
      </c>
      <c r="AL38" s="14">
        <v>16301000</v>
      </c>
      <c r="AQ38" s="3" t="s">
        <v>122</v>
      </c>
      <c r="AR38" s="12">
        <v>8706900</v>
      </c>
      <c r="AS38" s="12">
        <v>8749000</v>
      </c>
      <c r="AT38" s="12">
        <v>10011966.699999999</v>
      </c>
      <c r="AU38" s="12">
        <v>12580000</v>
      </c>
      <c r="AV38" s="13">
        <v>11794000</v>
      </c>
      <c r="AW38" s="12">
        <v>8657600</v>
      </c>
      <c r="AX38" s="12">
        <v>11204000</v>
      </c>
      <c r="AY38" s="12">
        <v>15455000</v>
      </c>
      <c r="AZ38" s="13">
        <v>12128000</v>
      </c>
      <c r="BA38" s="12">
        <v>14198000</v>
      </c>
      <c r="BB38" s="12">
        <v>8984500</v>
      </c>
      <c r="BC38" s="12">
        <v>12458000</v>
      </c>
      <c r="BD38" s="13">
        <v>17369000</v>
      </c>
      <c r="BE38" s="12">
        <v>14200000</v>
      </c>
      <c r="BF38" s="12">
        <v>16284000</v>
      </c>
      <c r="BG38" s="12">
        <v>14129000</v>
      </c>
      <c r="BH38" s="13">
        <v>11412000</v>
      </c>
      <c r="BI38" s="12">
        <v>12315000</v>
      </c>
      <c r="BJ38" s="12">
        <v>11616333.300000001</v>
      </c>
      <c r="BK38" s="12">
        <v>11122000</v>
      </c>
      <c r="BL38" s="13">
        <v>18692000</v>
      </c>
      <c r="BM38" s="14">
        <v>15007000</v>
      </c>
      <c r="BN38" s="14">
        <v>14008000</v>
      </c>
      <c r="BO38" s="14">
        <v>21273000</v>
      </c>
      <c r="BP38" s="13">
        <v>16321000</v>
      </c>
      <c r="BQ38" s="14">
        <v>27320000</v>
      </c>
      <c r="BR38" s="14">
        <v>23681000</v>
      </c>
      <c r="BS38" s="14">
        <v>14076000</v>
      </c>
      <c r="BT38" s="13">
        <v>35678000</v>
      </c>
      <c r="BU38" s="14">
        <v>34213000</v>
      </c>
      <c r="BV38" s="14">
        <v>28841000</v>
      </c>
      <c r="BW38" s="14">
        <v>27181000</v>
      </c>
      <c r="BX38" s="13">
        <v>19234000</v>
      </c>
      <c r="BY38" s="14">
        <v>17289000</v>
      </c>
      <c r="BZ38" s="14">
        <v>14057000</v>
      </c>
      <c r="CA38" s="14">
        <v>16301000</v>
      </c>
    </row>
    <row r="39" spans="1:79" ht="16" x14ac:dyDescent="0.2">
      <c r="A39" s="3" t="s">
        <v>134</v>
      </c>
      <c r="B39" s="3" t="s">
        <v>1471</v>
      </c>
      <c r="C39" s="12">
        <v>0</v>
      </c>
      <c r="D39" s="12">
        <v>0</v>
      </c>
      <c r="E39" s="12">
        <v>0</v>
      </c>
      <c r="F39" s="12">
        <v>0</v>
      </c>
      <c r="G39" s="13">
        <v>0</v>
      </c>
      <c r="H39" s="12">
        <v>0</v>
      </c>
      <c r="I39" s="12">
        <v>0</v>
      </c>
      <c r="J39" s="12">
        <v>0</v>
      </c>
      <c r="K39" s="13">
        <v>0</v>
      </c>
      <c r="L39" s="12">
        <v>0</v>
      </c>
      <c r="M39" s="12">
        <v>0</v>
      </c>
      <c r="N39" s="12">
        <v>0</v>
      </c>
      <c r="O39" s="13">
        <v>0</v>
      </c>
      <c r="P39" s="12">
        <v>0</v>
      </c>
      <c r="Q39" s="12">
        <v>0</v>
      </c>
      <c r="R39" s="12">
        <v>0</v>
      </c>
      <c r="S39" s="13">
        <v>0</v>
      </c>
      <c r="T39" s="12">
        <v>0</v>
      </c>
      <c r="U39" s="12">
        <v>0</v>
      </c>
      <c r="V39" s="12">
        <v>0</v>
      </c>
      <c r="W39" s="13">
        <v>0</v>
      </c>
      <c r="X39" s="14">
        <v>0</v>
      </c>
      <c r="Y39" s="14">
        <v>0</v>
      </c>
      <c r="Z39" s="14">
        <v>0</v>
      </c>
      <c r="AA39" s="13">
        <v>0</v>
      </c>
      <c r="AB39" s="14">
        <v>0</v>
      </c>
      <c r="AC39" s="14">
        <v>0</v>
      </c>
      <c r="AD39" s="14">
        <v>0</v>
      </c>
      <c r="AE39" s="13">
        <v>0</v>
      </c>
      <c r="AF39" s="14">
        <v>0</v>
      </c>
      <c r="AG39" s="14">
        <v>0</v>
      </c>
      <c r="AH39" s="14">
        <v>0</v>
      </c>
      <c r="AI39" s="13">
        <v>2592600</v>
      </c>
      <c r="AJ39" s="14">
        <v>2987200</v>
      </c>
      <c r="AK39" s="14">
        <v>2439900</v>
      </c>
      <c r="AL39" s="14">
        <v>2686200</v>
      </c>
      <c r="AQ39" s="3" t="s">
        <v>134</v>
      </c>
      <c r="AR39" s="12">
        <v>0</v>
      </c>
      <c r="AS39" s="12">
        <v>0</v>
      </c>
      <c r="AT39" s="12">
        <v>0</v>
      </c>
      <c r="AU39" s="12">
        <v>0</v>
      </c>
      <c r="AV39" s="13">
        <v>0</v>
      </c>
      <c r="AW39" s="12">
        <v>0</v>
      </c>
      <c r="AX39" s="12">
        <v>0</v>
      </c>
      <c r="AY39" s="12">
        <v>0</v>
      </c>
      <c r="AZ39" s="13">
        <v>0</v>
      </c>
      <c r="BA39" s="12">
        <v>0</v>
      </c>
      <c r="BB39" s="12">
        <v>0</v>
      </c>
      <c r="BC39" s="12">
        <v>0</v>
      </c>
      <c r="BD39" s="13">
        <v>0</v>
      </c>
      <c r="BE39" s="12">
        <v>0</v>
      </c>
      <c r="BF39" s="12">
        <v>0</v>
      </c>
      <c r="BG39" s="12">
        <v>0</v>
      </c>
      <c r="BH39" s="13">
        <v>0</v>
      </c>
      <c r="BI39" s="12">
        <v>0</v>
      </c>
      <c r="BJ39" s="12">
        <v>0</v>
      </c>
      <c r="BK39" s="12">
        <v>0</v>
      </c>
      <c r="BL39" s="13">
        <v>0</v>
      </c>
      <c r="BM39" s="14">
        <v>0</v>
      </c>
      <c r="BN39" s="14">
        <v>0</v>
      </c>
      <c r="BO39" s="14">
        <v>0</v>
      </c>
      <c r="BP39" s="13">
        <v>0</v>
      </c>
      <c r="BQ39" s="14">
        <v>0</v>
      </c>
      <c r="BR39" s="14">
        <v>0</v>
      </c>
      <c r="BS39" s="14">
        <v>0</v>
      </c>
      <c r="BT39" s="13">
        <v>0</v>
      </c>
      <c r="BU39" s="14">
        <v>0</v>
      </c>
      <c r="BV39" s="14">
        <v>0</v>
      </c>
      <c r="BW39" s="14">
        <v>0</v>
      </c>
      <c r="BX39" s="13">
        <v>2592600</v>
      </c>
      <c r="BY39" s="14">
        <v>2987200</v>
      </c>
      <c r="BZ39" s="14">
        <v>2439900</v>
      </c>
      <c r="CA39" s="14">
        <v>2686200</v>
      </c>
    </row>
    <row r="40" spans="1:79" ht="16" x14ac:dyDescent="0.2">
      <c r="A40" s="3" t="s">
        <v>144</v>
      </c>
      <c r="B40" s="3" t="s">
        <v>1471</v>
      </c>
      <c r="C40" s="12">
        <v>0</v>
      </c>
      <c r="D40" s="12">
        <v>0</v>
      </c>
      <c r="E40" s="12">
        <v>0</v>
      </c>
      <c r="F40" s="12">
        <v>0</v>
      </c>
      <c r="G40" s="13">
        <v>0</v>
      </c>
      <c r="H40" s="12">
        <v>0</v>
      </c>
      <c r="I40" s="12">
        <v>0</v>
      </c>
      <c r="J40" s="12">
        <v>0</v>
      </c>
      <c r="K40" s="13">
        <v>0</v>
      </c>
      <c r="L40" s="12">
        <v>0</v>
      </c>
      <c r="M40" s="12">
        <v>0</v>
      </c>
      <c r="N40" s="12">
        <v>0</v>
      </c>
      <c r="O40" s="13">
        <v>0</v>
      </c>
      <c r="P40" s="12">
        <v>0</v>
      </c>
      <c r="Q40" s="12">
        <v>0</v>
      </c>
      <c r="R40" s="12">
        <v>0</v>
      </c>
      <c r="S40" s="13">
        <v>0</v>
      </c>
      <c r="T40" s="12">
        <v>0</v>
      </c>
      <c r="U40" s="12">
        <v>0</v>
      </c>
      <c r="V40" s="12">
        <v>0</v>
      </c>
      <c r="W40" s="13">
        <v>0</v>
      </c>
      <c r="X40" s="14">
        <v>0</v>
      </c>
      <c r="Y40" s="14">
        <v>0</v>
      </c>
      <c r="Z40" s="14">
        <v>0</v>
      </c>
      <c r="AA40" s="13">
        <v>0</v>
      </c>
      <c r="AB40" s="14">
        <v>0</v>
      </c>
      <c r="AC40" s="14">
        <v>0</v>
      </c>
      <c r="AD40" s="14">
        <v>0</v>
      </c>
      <c r="AE40" s="13">
        <v>3733800</v>
      </c>
      <c r="AF40" s="14">
        <v>3207100</v>
      </c>
      <c r="AG40" s="14">
        <v>3278600</v>
      </c>
      <c r="AH40" s="14">
        <v>3679300</v>
      </c>
      <c r="AI40" s="13">
        <v>0</v>
      </c>
      <c r="AJ40" s="14">
        <v>0</v>
      </c>
      <c r="AK40" s="14">
        <v>0</v>
      </c>
      <c r="AL40" s="14">
        <v>0</v>
      </c>
      <c r="AQ40" s="3" t="s">
        <v>144</v>
      </c>
      <c r="AR40" s="12">
        <v>0</v>
      </c>
      <c r="AS40" s="12">
        <v>0</v>
      </c>
      <c r="AT40" s="12">
        <v>0</v>
      </c>
      <c r="AU40" s="12">
        <v>0</v>
      </c>
      <c r="AV40" s="13">
        <v>0</v>
      </c>
      <c r="AW40" s="12">
        <v>0</v>
      </c>
      <c r="AX40" s="12">
        <v>0</v>
      </c>
      <c r="AY40" s="12">
        <v>0</v>
      </c>
      <c r="AZ40" s="13">
        <v>0</v>
      </c>
      <c r="BA40" s="12">
        <v>0</v>
      </c>
      <c r="BB40" s="12">
        <v>0</v>
      </c>
      <c r="BC40" s="12">
        <v>0</v>
      </c>
      <c r="BD40" s="13">
        <v>0</v>
      </c>
      <c r="BE40" s="12">
        <v>0</v>
      </c>
      <c r="BF40" s="12">
        <v>0</v>
      </c>
      <c r="BG40" s="12">
        <v>0</v>
      </c>
      <c r="BH40" s="13">
        <v>0</v>
      </c>
      <c r="BI40" s="12">
        <v>0</v>
      </c>
      <c r="BJ40" s="12">
        <v>0</v>
      </c>
      <c r="BK40" s="12">
        <v>0</v>
      </c>
      <c r="BL40" s="13">
        <v>0</v>
      </c>
      <c r="BM40" s="14">
        <v>0</v>
      </c>
      <c r="BN40" s="14">
        <v>0</v>
      </c>
      <c r="BO40" s="14">
        <v>0</v>
      </c>
      <c r="BP40" s="13">
        <v>0</v>
      </c>
      <c r="BQ40" s="14">
        <v>0</v>
      </c>
      <c r="BR40" s="14">
        <v>0</v>
      </c>
      <c r="BS40" s="14">
        <v>0</v>
      </c>
      <c r="BT40" s="13">
        <v>3733800</v>
      </c>
      <c r="BU40" s="14">
        <v>3207100</v>
      </c>
      <c r="BV40" s="14">
        <v>3278600</v>
      </c>
      <c r="BW40" s="14">
        <v>3679300</v>
      </c>
      <c r="BX40" s="13">
        <v>0</v>
      </c>
      <c r="BY40" s="14">
        <v>0</v>
      </c>
      <c r="BZ40" s="14">
        <v>0</v>
      </c>
      <c r="CA40" s="14">
        <v>0</v>
      </c>
    </row>
    <row r="41" spans="1:79" ht="16" x14ac:dyDescent="0.2">
      <c r="A41" s="3" t="s">
        <v>148</v>
      </c>
      <c r="B41" s="3" t="s">
        <v>1545</v>
      </c>
      <c r="C41" s="12">
        <v>2258600</v>
      </c>
      <c r="D41" s="12">
        <v>2255800</v>
      </c>
      <c r="E41" s="12">
        <v>1806900</v>
      </c>
      <c r="F41" s="12">
        <v>2713100</v>
      </c>
      <c r="G41" s="13">
        <v>2514466.67</v>
      </c>
      <c r="H41" s="12">
        <v>2367100</v>
      </c>
      <c r="I41" s="12">
        <v>2620900</v>
      </c>
      <c r="J41" s="12">
        <v>2555400</v>
      </c>
      <c r="K41" s="13">
        <f>AVERAGE(L41:N41)</f>
        <v>2329033.3333333335</v>
      </c>
      <c r="L41" s="12">
        <v>2426900</v>
      </c>
      <c r="M41" s="12">
        <v>2282700</v>
      </c>
      <c r="N41" s="12">
        <v>2277500</v>
      </c>
      <c r="O41" s="13">
        <v>2615300</v>
      </c>
      <c r="P41" s="12">
        <v>2130900</v>
      </c>
      <c r="Q41" s="12">
        <v>2171300</v>
      </c>
      <c r="R41" s="12">
        <v>2770200</v>
      </c>
      <c r="S41" s="13">
        <v>1650300</v>
      </c>
      <c r="T41" s="12">
        <v>1877900</v>
      </c>
      <c r="U41" s="12">
        <v>2063500</v>
      </c>
      <c r="V41" s="12">
        <v>2736100</v>
      </c>
      <c r="W41" s="13">
        <v>2879100</v>
      </c>
      <c r="X41" s="14">
        <v>2248266.67</v>
      </c>
      <c r="Y41" s="14">
        <v>1740800</v>
      </c>
      <c r="Z41" s="14">
        <v>2124900</v>
      </c>
      <c r="AA41" s="13">
        <v>4998500</v>
      </c>
      <c r="AB41" s="14">
        <v>3007300</v>
      </c>
      <c r="AC41" s="14">
        <v>2153300</v>
      </c>
      <c r="AD41" s="14">
        <v>2051600</v>
      </c>
      <c r="AE41" s="13">
        <v>2373100</v>
      </c>
      <c r="AF41" s="14">
        <v>2764100</v>
      </c>
      <c r="AG41" s="14">
        <v>2233000</v>
      </c>
      <c r="AH41" s="14">
        <v>2217000</v>
      </c>
      <c r="AI41" s="13">
        <v>2114500</v>
      </c>
      <c r="AJ41" s="14">
        <v>2599200</v>
      </c>
      <c r="AK41" s="14">
        <v>2000100</v>
      </c>
      <c r="AL41" s="14">
        <v>2473400</v>
      </c>
      <c r="AQ41" s="3" t="s">
        <v>148</v>
      </c>
      <c r="AR41" s="12">
        <v>2258600</v>
      </c>
      <c r="AS41" s="12">
        <v>2255800</v>
      </c>
      <c r="AT41" s="12">
        <v>1806900</v>
      </c>
      <c r="AU41" s="12">
        <v>2713100</v>
      </c>
      <c r="AV41" s="13">
        <v>2514466.67</v>
      </c>
      <c r="AW41" s="12">
        <v>2367100</v>
      </c>
      <c r="AX41" s="12">
        <v>2620900</v>
      </c>
      <c r="AY41" s="12">
        <v>2555400</v>
      </c>
      <c r="AZ41" s="13">
        <f>AVERAGE(BA41:BC41)</f>
        <v>2329033.3333333335</v>
      </c>
      <c r="BA41" s="12">
        <v>2426900</v>
      </c>
      <c r="BB41" s="12">
        <v>2282700</v>
      </c>
      <c r="BC41" s="12">
        <v>2277500</v>
      </c>
      <c r="BD41" s="13">
        <v>2615300</v>
      </c>
      <c r="BE41" s="12">
        <v>2130900</v>
      </c>
      <c r="BF41" s="12">
        <v>2171300</v>
      </c>
      <c r="BG41" s="12">
        <v>2770200</v>
      </c>
      <c r="BH41" s="13">
        <v>1650300</v>
      </c>
      <c r="BI41" s="12">
        <v>1877900</v>
      </c>
      <c r="BJ41" s="12">
        <v>2063500</v>
      </c>
      <c r="BK41" s="12">
        <v>2736100</v>
      </c>
      <c r="BL41" s="13">
        <v>2879100</v>
      </c>
      <c r="BM41" s="14">
        <v>2248266.67</v>
      </c>
      <c r="BN41" s="14">
        <v>1740800</v>
      </c>
      <c r="BO41" s="14">
        <v>2124900</v>
      </c>
      <c r="BP41" s="13">
        <v>4998500</v>
      </c>
      <c r="BQ41" s="14">
        <v>3007300</v>
      </c>
      <c r="BR41" s="14">
        <v>2153300</v>
      </c>
      <c r="BS41" s="14">
        <v>2051600</v>
      </c>
      <c r="BT41" s="13">
        <v>2373100</v>
      </c>
      <c r="BU41" s="14">
        <v>2764100</v>
      </c>
      <c r="BV41" s="14">
        <v>2233000</v>
      </c>
      <c r="BW41" s="14">
        <v>2217000</v>
      </c>
      <c r="BX41" s="13">
        <v>2114500</v>
      </c>
      <c r="BY41" s="14">
        <v>2599200</v>
      </c>
      <c r="BZ41" s="14">
        <v>2000100</v>
      </c>
      <c r="CA41" s="14">
        <v>2473400</v>
      </c>
    </row>
    <row r="42" spans="1:79" ht="16" x14ac:dyDescent="0.2">
      <c r="A42" s="3" t="s">
        <v>152</v>
      </c>
      <c r="B42" s="3" t="s">
        <v>1548</v>
      </c>
      <c r="C42" s="12">
        <v>142670000</v>
      </c>
      <c r="D42" s="12">
        <v>184450000</v>
      </c>
      <c r="E42" s="12">
        <v>156020000</v>
      </c>
      <c r="F42" s="12">
        <v>141470000</v>
      </c>
      <c r="G42" s="13">
        <v>139620000</v>
      </c>
      <c r="H42" s="12">
        <v>145380000</v>
      </c>
      <c r="I42" s="12">
        <v>120270000</v>
      </c>
      <c r="J42" s="12">
        <v>140500000</v>
      </c>
      <c r="K42" s="13">
        <v>121140000</v>
      </c>
      <c r="L42" s="12">
        <v>129280000</v>
      </c>
      <c r="M42" s="12">
        <v>116920000</v>
      </c>
      <c r="N42" s="12">
        <v>129320000</v>
      </c>
      <c r="O42" s="13">
        <v>160680000</v>
      </c>
      <c r="P42" s="12">
        <v>183220000</v>
      </c>
      <c r="Q42" s="12">
        <v>130430000</v>
      </c>
      <c r="R42" s="12">
        <v>179320000</v>
      </c>
      <c r="S42" s="13">
        <v>134780000</v>
      </c>
      <c r="T42" s="12">
        <v>160480000</v>
      </c>
      <c r="U42" s="12">
        <v>128000000</v>
      </c>
      <c r="V42" s="12">
        <v>125870000</v>
      </c>
      <c r="W42" s="13">
        <v>149040000</v>
      </c>
      <c r="X42" s="14">
        <v>173390000</v>
      </c>
      <c r="Y42" s="14">
        <v>120630000</v>
      </c>
      <c r="Z42" s="14">
        <v>140610000</v>
      </c>
      <c r="AA42" s="13">
        <v>90580000</v>
      </c>
      <c r="AB42" s="14">
        <v>165470000</v>
      </c>
      <c r="AC42" s="14">
        <v>158850000</v>
      </c>
      <c r="AD42" s="14">
        <v>178720000</v>
      </c>
      <c r="AE42" s="13">
        <v>158540000</v>
      </c>
      <c r="AF42" s="14">
        <v>158480000</v>
      </c>
      <c r="AG42" s="14">
        <f>AVERAGE(AE42:AF42,AH42)</f>
        <v>158686666.66666666</v>
      </c>
      <c r="AH42" s="14">
        <v>159040000</v>
      </c>
      <c r="AI42" s="13">
        <v>174530000</v>
      </c>
      <c r="AJ42" s="14">
        <v>168830000</v>
      </c>
      <c r="AK42" s="14">
        <v>220720000</v>
      </c>
      <c r="AL42" s="14">
        <v>162380000</v>
      </c>
      <c r="AQ42" s="3" t="s">
        <v>152</v>
      </c>
      <c r="AR42" s="12">
        <v>142670000</v>
      </c>
      <c r="AS42" s="12">
        <v>184450000</v>
      </c>
      <c r="AT42" s="12">
        <v>156020000</v>
      </c>
      <c r="AU42" s="12">
        <v>141470000</v>
      </c>
      <c r="AV42" s="13">
        <v>139620000</v>
      </c>
      <c r="AW42" s="12">
        <v>145380000</v>
      </c>
      <c r="AX42" s="12">
        <v>120270000</v>
      </c>
      <c r="AY42" s="12">
        <v>140500000</v>
      </c>
      <c r="AZ42" s="13">
        <v>121140000</v>
      </c>
      <c r="BA42" s="12">
        <v>129280000</v>
      </c>
      <c r="BB42" s="12">
        <v>116920000</v>
      </c>
      <c r="BC42" s="12">
        <v>129320000</v>
      </c>
      <c r="BD42" s="13">
        <v>160680000</v>
      </c>
      <c r="BE42" s="12">
        <v>183220000</v>
      </c>
      <c r="BF42" s="12">
        <v>130430000</v>
      </c>
      <c r="BG42" s="12">
        <v>179320000</v>
      </c>
      <c r="BH42" s="13">
        <v>134780000</v>
      </c>
      <c r="BI42" s="12">
        <v>160480000</v>
      </c>
      <c r="BJ42" s="12">
        <v>128000000</v>
      </c>
      <c r="BK42" s="12">
        <v>125870000</v>
      </c>
      <c r="BL42" s="13">
        <v>149040000</v>
      </c>
      <c r="BM42" s="14">
        <v>173390000</v>
      </c>
      <c r="BN42" s="14">
        <v>120630000</v>
      </c>
      <c r="BO42" s="14">
        <v>140610000</v>
      </c>
      <c r="BP42" s="13">
        <v>90580000</v>
      </c>
      <c r="BQ42" s="14">
        <v>165470000</v>
      </c>
      <c r="BR42" s="14">
        <v>158850000</v>
      </c>
      <c r="BS42" s="14">
        <v>178720000</v>
      </c>
      <c r="BT42" s="13">
        <v>158540000</v>
      </c>
      <c r="BU42" s="14">
        <v>158480000</v>
      </c>
      <c r="BV42" s="14">
        <f>AVERAGE(BT42:BU42,BW42)</f>
        <v>158686666.66666666</v>
      </c>
      <c r="BW42" s="14">
        <v>159040000</v>
      </c>
      <c r="BX42" s="13">
        <v>174530000</v>
      </c>
      <c r="BY42" s="14">
        <v>168830000</v>
      </c>
      <c r="BZ42" s="14">
        <v>220720000</v>
      </c>
      <c r="CA42" s="14">
        <v>162380000</v>
      </c>
    </row>
    <row r="43" spans="1:79" ht="16" x14ac:dyDescent="0.2">
      <c r="A43" s="3" t="s">
        <v>155</v>
      </c>
      <c r="B43" s="3" t="s">
        <v>1551</v>
      </c>
      <c r="C43" s="12">
        <v>0</v>
      </c>
      <c r="D43" s="12">
        <v>0</v>
      </c>
      <c r="E43" s="12">
        <v>0</v>
      </c>
      <c r="F43" s="12">
        <v>0</v>
      </c>
      <c r="G43" s="13">
        <v>1288000</v>
      </c>
      <c r="H43" s="12">
        <v>1313500</v>
      </c>
      <c r="I43" s="12">
        <v>1147200</v>
      </c>
      <c r="J43" s="12">
        <v>1403300</v>
      </c>
      <c r="K43" s="13">
        <v>1079900</v>
      </c>
      <c r="L43" s="12">
        <v>1329100</v>
      </c>
      <c r="M43" s="12">
        <v>1454600</v>
      </c>
      <c r="N43" s="12">
        <v>1452800</v>
      </c>
      <c r="O43" s="13">
        <v>1974800</v>
      </c>
      <c r="P43" s="12">
        <v>2518400</v>
      </c>
      <c r="Q43" s="12">
        <v>1647600</v>
      </c>
      <c r="R43" s="12">
        <f>AVERAGE(O43:Q43)</f>
        <v>2046933.3333333333</v>
      </c>
      <c r="S43" s="13">
        <v>1991000</v>
      </c>
      <c r="T43" s="12">
        <v>1571700</v>
      </c>
      <c r="U43" s="12">
        <v>1932200</v>
      </c>
      <c r="V43" s="12">
        <v>1590700</v>
      </c>
      <c r="W43" s="13">
        <v>1294900</v>
      </c>
      <c r="X43" s="14">
        <v>1069700</v>
      </c>
      <c r="Y43" s="14">
        <v>1595700</v>
      </c>
      <c r="Z43" s="14">
        <f>AVERAGE(W43:Y43)</f>
        <v>1320100</v>
      </c>
      <c r="AA43" s="13">
        <v>1133500</v>
      </c>
      <c r="AB43" s="14">
        <v>1563400</v>
      </c>
      <c r="AC43" s="14">
        <v>1906300</v>
      </c>
      <c r="AD43" s="14">
        <v>1546600</v>
      </c>
      <c r="AE43" s="13">
        <v>933680</v>
      </c>
      <c r="AF43" s="14">
        <v>1245500</v>
      </c>
      <c r="AG43" s="14">
        <v>1137300</v>
      </c>
      <c r="AH43" s="14">
        <f>AVERAGE(AE43:AG43)</f>
        <v>1105493.3333333333</v>
      </c>
      <c r="AI43" s="13">
        <v>940190</v>
      </c>
      <c r="AJ43" s="14">
        <v>6202800</v>
      </c>
      <c r="AK43" s="14">
        <v>2844096.67</v>
      </c>
      <c r="AL43" s="14">
        <v>1389300</v>
      </c>
      <c r="AQ43" s="3" t="s">
        <v>155</v>
      </c>
      <c r="AR43" s="12">
        <v>0</v>
      </c>
      <c r="AS43" s="12">
        <v>0</v>
      </c>
      <c r="AT43" s="12">
        <v>0</v>
      </c>
      <c r="AU43" s="12">
        <v>0</v>
      </c>
      <c r="AV43" s="13">
        <v>1288000</v>
      </c>
      <c r="AW43" s="12">
        <v>1313500</v>
      </c>
      <c r="AX43" s="12">
        <v>1147200</v>
      </c>
      <c r="AY43" s="12">
        <v>1403300</v>
      </c>
      <c r="AZ43" s="13">
        <v>1079900</v>
      </c>
      <c r="BA43" s="12">
        <v>1329100</v>
      </c>
      <c r="BB43" s="12">
        <v>1454600</v>
      </c>
      <c r="BC43" s="12">
        <v>1452800</v>
      </c>
      <c r="BD43" s="13">
        <v>1974800</v>
      </c>
      <c r="BE43" s="12">
        <v>2518400</v>
      </c>
      <c r="BF43" s="12">
        <v>1647600</v>
      </c>
      <c r="BG43" s="12">
        <f>AVERAGE(BD43:BF43)</f>
        <v>2046933.3333333333</v>
      </c>
      <c r="BH43" s="13">
        <v>1991000</v>
      </c>
      <c r="BI43" s="12">
        <v>1571700</v>
      </c>
      <c r="BJ43" s="12">
        <v>1932200</v>
      </c>
      <c r="BK43" s="12">
        <v>1590700</v>
      </c>
      <c r="BL43" s="13">
        <v>1294900</v>
      </c>
      <c r="BM43" s="14">
        <v>1069700</v>
      </c>
      <c r="BN43" s="14">
        <v>1595700</v>
      </c>
      <c r="BO43" s="14">
        <f>AVERAGE(BL43:BN43)</f>
        <v>1320100</v>
      </c>
      <c r="BP43" s="13">
        <v>1133500</v>
      </c>
      <c r="BQ43" s="14">
        <v>1563400</v>
      </c>
      <c r="BR43" s="14">
        <v>1906300</v>
      </c>
      <c r="BS43" s="14">
        <v>1546600</v>
      </c>
      <c r="BT43" s="13">
        <v>933680</v>
      </c>
      <c r="BU43" s="14">
        <v>1245500</v>
      </c>
      <c r="BV43" s="14">
        <v>1137300</v>
      </c>
      <c r="BW43" s="14">
        <f>AVERAGE(BT43:BV43)</f>
        <v>1105493.3333333333</v>
      </c>
      <c r="BX43" s="13">
        <v>940190</v>
      </c>
      <c r="BY43" s="14">
        <v>6202800</v>
      </c>
      <c r="BZ43" s="14">
        <v>2844096.67</v>
      </c>
      <c r="CA43" s="14">
        <v>1389300</v>
      </c>
    </row>
    <row r="44" spans="1:79" ht="16" x14ac:dyDescent="0.2">
      <c r="A44" s="3" t="s">
        <v>156</v>
      </c>
      <c r="B44" s="3" t="s">
        <v>1471</v>
      </c>
      <c r="C44" s="12">
        <v>7624900</v>
      </c>
      <c r="D44" s="12">
        <v>6487900</v>
      </c>
      <c r="E44" s="12">
        <v>3973500</v>
      </c>
      <c r="F44" s="12">
        <v>6494500</v>
      </c>
      <c r="G44" s="13">
        <v>6183800</v>
      </c>
      <c r="H44" s="12">
        <v>5725500</v>
      </c>
      <c r="I44" s="12">
        <v>6403500</v>
      </c>
      <c r="J44" s="12">
        <v>7134000</v>
      </c>
      <c r="K44" s="13">
        <v>6044400</v>
      </c>
      <c r="L44" s="12">
        <v>7241900</v>
      </c>
      <c r="M44" s="12">
        <v>6399700</v>
      </c>
      <c r="N44" s="12">
        <v>7322000</v>
      </c>
      <c r="O44" s="13">
        <v>8910600</v>
      </c>
      <c r="P44" s="12">
        <v>7650000</v>
      </c>
      <c r="Q44" s="12">
        <v>6870500</v>
      </c>
      <c r="R44" s="12">
        <v>8991000</v>
      </c>
      <c r="S44" s="13">
        <v>7065700</v>
      </c>
      <c r="T44" s="12">
        <v>9629400</v>
      </c>
      <c r="U44" s="12">
        <v>6968500</v>
      </c>
      <c r="V44" s="12">
        <v>5042200</v>
      </c>
      <c r="W44" s="13">
        <v>6334900</v>
      </c>
      <c r="X44" s="14">
        <v>6500900</v>
      </c>
      <c r="Y44" s="14">
        <f>AVERAGE(W44:X44,Z44)</f>
        <v>6319633.333333333</v>
      </c>
      <c r="Z44" s="14">
        <v>6123100</v>
      </c>
      <c r="AA44" s="13">
        <v>8718100</v>
      </c>
      <c r="AB44" s="14">
        <v>10149000</v>
      </c>
      <c r="AC44" s="14">
        <v>8866000</v>
      </c>
      <c r="AD44" s="14">
        <v>7949600</v>
      </c>
      <c r="AE44" s="13">
        <v>5683400</v>
      </c>
      <c r="AF44" s="14">
        <v>7403700</v>
      </c>
      <c r="AG44" s="14">
        <v>6108900</v>
      </c>
      <c r="AH44" s="14">
        <v>9672300</v>
      </c>
      <c r="AI44" s="13">
        <v>5932900</v>
      </c>
      <c r="AJ44" s="14">
        <v>6787500</v>
      </c>
      <c r="AK44" s="14">
        <v>6935700</v>
      </c>
      <c r="AL44" s="14">
        <v>8564900</v>
      </c>
      <c r="AQ44" s="3" t="s">
        <v>156</v>
      </c>
      <c r="AR44" s="12">
        <v>7624900</v>
      </c>
      <c r="AS44" s="12">
        <v>6487900</v>
      </c>
      <c r="AT44" s="12">
        <v>3973500</v>
      </c>
      <c r="AU44" s="12">
        <v>6494500</v>
      </c>
      <c r="AV44" s="13">
        <v>6183800</v>
      </c>
      <c r="AW44" s="12">
        <v>5725500</v>
      </c>
      <c r="AX44" s="12">
        <v>6403500</v>
      </c>
      <c r="AY44" s="12">
        <v>7134000</v>
      </c>
      <c r="AZ44" s="13">
        <v>6044400</v>
      </c>
      <c r="BA44" s="12">
        <v>7241900</v>
      </c>
      <c r="BB44" s="12">
        <v>6399700</v>
      </c>
      <c r="BC44" s="12">
        <v>7322000</v>
      </c>
      <c r="BD44" s="13">
        <v>8910600</v>
      </c>
      <c r="BE44" s="12">
        <v>7650000</v>
      </c>
      <c r="BF44" s="12">
        <v>6870500</v>
      </c>
      <c r="BG44" s="12">
        <v>8991000</v>
      </c>
      <c r="BH44" s="13">
        <v>7065700</v>
      </c>
      <c r="BI44" s="12">
        <v>9629400</v>
      </c>
      <c r="BJ44" s="12">
        <v>6968500</v>
      </c>
      <c r="BK44" s="12">
        <v>5042200</v>
      </c>
      <c r="BL44" s="13">
        <v>6334900</v>
      </c>
      <c r="BM44" s="14">
        <v>6500900</v>
      </c>
      <c r="BN44" s="14">
        <f>AVERAGE(BL44:BM44,BO44)</f>
        <v>6319633.333333333</v>
      </c>
      <c r="BO44" s="14">
        <v>6123100</v>
      </c>
      <c r="BP44" s="13">
        <v>8718100</v>
      </c>
      <c r="BQ44" s="14">
        <v>10149000</v>
      </c>
      <c r="BR44" s="14">
        <v>8866000</v>
      </c>
      <c r="BS44" s="14">
        <v>7949600</v>
      </c>
      <c r="BT44" s="13">
        <v>5683400</v>
      </c>
      <c r="BU44" s="14">
        <v>7403700</v>
      </c>
      <c r="BV44" s="14">
        <v>6108900</v>
      </c>
      <c r="BW44" s="14">
        <v>9672300</v>
      </c>
      <c r="BX44" s="13">
        <v>5932900</v>
      </c>
      <c r="BY44" s="14">
        <v>6787500</v>
      </c>
      <c r="BZ44" s="14">
        <v>6935700</v>
      </c>
      <c r="CA44" s="14">
        <v>8564900</v>
      </c>
    </row>
    <row r="45" spans="1:79" ht="16" x14ac:dyDescent="0.2">
      <c r="A45" s="3" t="s">
        <v>158</v>
      </c>
      <c r="B45" s="3" t="s">
        <v>1471</v>
      </c>
      <c r="C45" s="12">
        <v>15416000</v>
      </c>
      <c r="D45" s="12">
        <v>14403000</v>
      </c>
      <c r="E45" s="12">
        <v>11715000</v>
      </c>
      <c r="F45" s="12">
        <v>17682000</v>
      </c>
      <c r="G45" s="13">
        <v>17366000</v>
      </c>
      <c r="H45" s="12">
        <v>14491000</v>
      </c>
      <c r="I45" s="12">
        <v>21960000</v>
      </c>
      <c r="J45" s="12">
        <v>21267000</v>
      </c>
      <c r="K45" s="13">
        <v>17691000</v>
      </c>
      <c r="L45" s="12">
        <f>AVERAGE(K45,M45:N45)</f>
        <v>17550333.333333332</v>
      </c>
      <c r="M45" s="12">
        <v>17460000</v>
      </c>
      <c r="N45" s="12">
        <v>17500000</v>
      </c>
      <c r="O45" s="13">
        <v>14646000</v>
      </c>
      <c r="P45" s="12">
        <v>15331000</v>
      </c>
      <c r="Q45" s="12">
        <v>14633000</v>
      </c>
      <c r="R45" s="12">
        <v>14121000</v>
      </c>
      <c r="S45" s="13">
        <v>13065000</v>
      </c>
      <c r="T45" s="12">
        <v>13105000</v>
      </c>
      <c r="U45" s="12">
        <f>AVERAGE(S45:T45,V45)</f>
        <v>13065666.666666666</v>
      </c>
      <c r="V45" s="12">
        <v>13027000</v>
      </c>
      <c r="W45" s="13">
        <v>16873000</v>
      </c>
      <c r="X45" s="14">
        <v>15403000</v>
      </c>
      <c r="Y45" s="14">
        <v>12646000</v>
      </c>
      <c r="Z45" s="14">
        <v>14073000</v>
      </c>
      <c r="AA45" s="13">
        <v>27374000</v>
      </c>
      <c r="AB45" s="14">
        <v>17075000</v>
      </c>
      <c r="AC45" s="14">
        <v>17942000</v>
      </c>
      <c r="AD45" s="14">
        <v>15337000</v>
      </c>
      <c r="AE45" s="13">
        <v>14115000</v>
      </c>
      <c r="AF45" s="14">
        <v>16300000</v>
      </c>
      <c r="AG45" s="14">
        <v>11676000</v>
      </c>
      <c r="AH45" s="14">
        <v>15092000</v>
      </c>
      <c r="AI45" s="13">
        <v>11090000</v>
      </c>
      <c r="AJ45" s="14">
        <v>15694000</v>
      </c>
      <c r="AK45" s="14">
        <v>13930000</v>
      </c>
      <c r="AL45" s="14">
        <v>7929300</v>
      </c>
      <c r="AQ45" s="3" t="s">
        <v>158</v>
      </c>
      <c r="AR45" s="12">
        <v>15416000</v>
      </c>
      <c r="AS45" s="12">
        <v>14403000</v>
      </c>
      <c r="AT45" s="12">
        <v>11715000</v>
      </c>
      <c r="AU45" s="12">
        <v>17682000</v>
      </c>
      <c r="AV45" s="13">
        <v>17366000</v>
      </c>
      <c r="AW45" s="12">
        <v>14491000</v>
      </c>
      <c r="AX45" s="12">
        <v>21960000</v>
      </c>
      <c r="AY45" s="12">
        <v>21267000</v>
      </c>
      <c r="AZ45" s="13">
        <v>17691000</v>
      </c>
      <c r="BA45" s="12">
        <f>AVERAGE(AZ45,BB45:BC45)</f>
        <v>17550333.333333332</v>
      </c>
      <c r="BB45" s="12">
        <v>17460000</v>
      </c>
      <c r="BC45" s="12">
        <v>17500000</v>
      </c>
      <c r="BD45" s="13">
        <v>14646000</v>
      </c>
      <c r="BE45" s="12">
        <v>15331000</v>
      </c>
      <c r="BF45" s="12">
        <v>14633000</v>
      </c>
      <c r="BG45" s="12">
        <v>14121000</v>
      </c>
      <c r="BH45" s="13">
        <v>13065000</v>
      </c>
      <c r="BI45" s="12">
        <v>13105000</v>
      </c>
      <c r="BJ45" s="12">
        <f>AVERAGE(BH45:BI45,BK45)</f>
        <v>13065666.666666666</v>
      </c>
      <c r="BK45" s="12">
        <v>13027000</v>
      </c>
      <c r="BL45" s="13">
        <v>16873000</v>
      </c>
      <c r="BM45" s="14">
        <v>15403000</v>
      </c>
      <c r="BN45" s="14">
        <v>12646000</v>
      </c>
      <c r="BO45" s="14">
        <v>14073000</v>
      </c>
      <c r="BP45" s="13">
        <v>27374000</v>
      </c>
      <c r="BQ45" s="14">
        <v>17075000</v>
      </c>
      <c r="BR45" s="14">
        <v>17942000</v>
      </c>
      <c r="BS45" s="14">
        <v>15337000</v>
      </c>
      <c r="BT45" s="13">
        <v>14115000</v>
      </c>
      <c r="BU45" s="14">
        <v>16300000</v>
      </c>
      <c r="BV45" s="14">
        <v>11676000</v>
      </c>
      <c r="BW45" s="14">
        <v>15092000</v>
      </c>
      <c r="BX45" s="13">
        <v>11090000</v>
      </c>
      <c r="BY45" s="14">
        <v>15694000</v>
      </c>
      <c r="BZ45" s="14">
        <v>13930000</v>
      </c>
      <c r="CA45" s="14">
        <v>7929300</v>
      </c>
    </row>
    <row r="46" spans="1:79" ht="16" x14ac:dyDescent="0.2">
      <c r="A46" s="3" t="s">
        <v>160</v>
      </c>
      <c r="B46" s="3" t="s">
        <v>1553</v>
      </c>
      <c r="C46" s="12">
        <v>6884400</v>
      </c>
      <c r="D46" s="12">
        <v>6461900</v>
      </c>
      <c r="E46" s="12">
        <v>5487800</v>
      </c>
      <c r="F46" s="12">
        <v>5640100</v>
      </c>
      <c r="G46" s="13">
        <v>5264200</v>
      </c>
      <c r="H46" s="12">
        <v>5310100</v>
      </c>
      <c r="I46" s="12">
        <v>8955300</v>
      </c>
      <c r="J46" s="12">
        <v>7843500</v>
      </c>
      <c r="K46" s="13">
        <v>5054800</v>
      </c>
      <c r="L46" s="12">
        <v>5209500</v>
      </c>
      <c r="M46" s="12">
        <v>5238200</v>
      </c>
      <c r="N46" s="12">
        <v>5733200</v>
      </c>
      <c r="O46" s="13">
        <v>7465000</v>
      </c>
      <c r="P46" s="12">
        <v>5852600</v>
      </c>
      <c r="Q46" s="12">
        <v>6548500</v>
      </c>
      <c r="R46" s="12">
        <v>4610000</v>
      </c>
      <c r="S46" s="13">
        <v>7624400</v>
      </c>
      <c r="T46" s="12">
        <v>7418000</v>
      </c>
      <c r="U46" s="12">
        <v>7647500</v>
      </c>
      <c r="V46" s="12">
        <v>6779600</v>
      </c>
      <c r="W46" s="13">
        <v>5936600</v>
      </c>
      <c r="X46" s="14">
        <v>6739500</v>
      </c>
      <c r="Y46" s="14">
        <v>6722600</v>
      </c>
      <c r="Z46" s="14">
        <v>5394800</v>
      </c>
      <c r="AA46" s="13">
        <v>6917700</v>
      </c>
      <c r="AB46" s="14">
        <v>5409900</v>
      </c>
      <c r="AC46" s="14">
        <v>8475300</v>
      </c>
      <c r="AD46" s="14">
        <v>8251900</v>
      </c>
      <c r="AE46" s="13">
        <f>AVERAGE(AF46:AH46)</f>
        <v>5415600</v>
      </c>
      <c r="AF46" s="14">
        <v>5164900</v>
      </c>
      <c r="AG46" s="14">
        <v>5614600</v>
      </c>
      <c r="AH46" s="14">
        <v>5467300</v>
      </c>
      <c r="AI46" s="13">
        <v>5547600</v>
      </c>
      <c r="AJ46" s="14">
        <v>5583200</v>
      </c>
      <c r="AK46" s="14">
        <f>AVERAGE(AI46:AJ46,AL46)</f>
        <v>5503000</v>
      </c>
      <c r="AL46" s="14">
        <v>5378200</v>
      </c>
      <c r="AQ46" s="3" t="s">
        <v>160</v>
      </c>
      <c r="AR46" s="12">
        <v>6884400</v>
      </c>
      <c r="AS46" s="12">
        <v>6461900</v>
      </c>
      <c r="AT46" s="12">
        <v>5487800</v>
      </c>
      <c r="AU46" s="12">
        <v>5640100</v>
      </c>
      <c r="AV46" s="13">
        <v>5264200</v>
      </c>
      <c r="AW46" s="12">
        <v>5310100</v>
      </c>
      <c r="AX46" s="12">
        <v>8955300</v>
      </c>
      <c r="AY46" s="12">
        <v>7843500</v>
      </c>
      <c r="AZ46" s="13">
        <v>5054800</v>
      </c>
      <c r="BA46" s="12">
        <v>5209500</v>
      </c>
      <c r="BB46" s="12">
        <v>5238200</v>
      </c>
      <c r="BC46" s="12">
        <v>5733200</v>
      </c>
      <c r="BD46" s="13">
        <v>7465000</v>
      </c>
      <c r="BE46" s="12">
        <v>5852600</v>
      </c>
      <c r="BF46" s="12">
        <v>6548500</v>
      </c>
      <c r="BG46" s="12">
        <v>4610000</v>
      </c>
      <c r="BH46" s="13">
        <v>7624400</v>
      </c>
      <c r="BI46" s="12">
        <v>7418000</v>
      </c>
      <c r="BJ46" s="12">
        <v>7647500</v>
      </c>
      <c r="BK46" s="12">
        <v>6779600</v>
      </c>
      <c r="BL46" s="13">
        <v>5936600</v>
      </c>
      <c r="BM46" s="14">
        <v>6739500</v>
      </c>
      <c r="BN46" s="14">
        <v>6722600</v>
      </c>
      <c r="BO46" s="14">
        <v>5394800</v>
      </c>
      <c r="BP46" s="13">
        <v>6917700</v>
      </c>
      <c r="BQ46" s="14">
        <v>5409900</v>
      </c>
      <c r="BR46" s="14">
        <v>8475300</v>
      </c>
      <c r="BS46" s="14">
        <v>8251900</v>
      </c>
      <c r="BT46" s="13">
        <f>AVERAGE(BU46:BW46)</f>
        <v>5415600</v>
      </c>
      <c r="BU46" s="14">
        <v>5164900</v>
      </c>
      <c r="BV46" s="14">
        <v>5614600</v>
      </c>
      <c r="BW46" s="14">
        <v>5467300</v>
      </c>
      <c r="BX46" s="13">
        <v>5547600</v>
      </c>
      <c r="BY46" s="14">
        <v>5583200</v>
      </c>
      <c r="BZ46" s="14">
        <f>AVERAGE(BX46:BY46,CA46)</f>
        <v>5503000</v>
      </c>
      <c r="CA46" s="14">
        <v>5378200</v>
      </c>
    </row>
    <row r="47" spans="1:79" ht="16" x14ac:dyDescent="0.2">
      <c r="A47" s="3" t="s">
        <v>166</v>
      </c>
      <c r="B47" s="3" t="s">
        <v>1471</v>
      </c>
      <c r="C47" s="12">
        <v>2561700000</v>
      </c>
      <c r="D47" s="12">
        <f>AVERAGE(C47,E47:F47)</f>
        <v>2504533333.3333335</v>
      </c>
      <c r="E47" s="12">
        <v>2431700000</v>
      </c>
      <c r="F47" s="12">
        <v>2520200000</v>
      </c>
      <c r="G47" s="13">
        <v>1756200000</v>
      </c>
      <c r="H47" s="12">
        <v>1544700000</v>
      </c>
      <c r="I47" s="12">
        <v>1742700000</v>
      </c>
      <c r="J47" s="12">
        <v>1290600000</v>
      </c>
      <c r="K47" s="13">
        <v>1455900000</v>
      </c>
      <c r="L47" s="12">
        <v>1955700000</v>
      </c>
      <c r="M47" s="12">
        <v>1475400000</v>
      </c>
      <c r="N47" s="12">
        <v>1833500000</v>
      </c>
      <c r="O47" s="13">
        <v>2342800000</v>
      </c>
      <c r="P47" s="12">
        <v>2262800000</v>
      </c>
      <c r="Q47" s="12">
        <v>2154800000</v>
      </c>
      <c r="R47" s="12">
        <v>2255200000</v>
      </c>
      <c r="S47" s="13">
        <v>2011500000</v>
      </c>
      <c r="T47" s="12">
        <v>2385700000</v>
      </c>
      <c r="U47" s="12">
        <v>2198100000</v>
      </c>
      <c r="V47" s="12">
        <v>1890700000</v>
      </c>
      <c r="W47" s="13">
        <v>1562600000</v>
      </c>
      <c r="X47" s="14">
        <v>2105000000</v>
      </c>
      <c r="Y47" s="14">
        <v>1528500000</v>
      </c>
      <c r="Z47" s="14">
        <v>1869900000</v>
      </c>
      <c r="AA47" s="13">
        <v>1665200000</v>
      </c>
      <c r="AB47" s="14">
        <v>2106500000</v>
      </c>
      <c r="AC47" s="14">
        <v>1980800000</v>
      </c>
      <c r="AD47" s="14">
        <v>1912600000</v>
      </c>
      <c r="AE47" s="13">
        <v>1493000000</v>
      </c>
      <c r="AF47" s="14">
        <v>1561200000</v>
      </c>
      <c r="AG47" s="14">
        <v>1362400000</v>
      </c>
      <c r="AH47" s="14">
        <v>1534000000</v>
      </c>
      <c r="AI47" s="13">
        <v>2181600000</v>
      </c>
      <c r="AJ47" s="14">
        <v>2154000000</v>
      </c>
      <c r="AK47" s="14">
        <v>2007300000</v>
      </c>
      <c r="AL47" s="14">
        <v>2152800000</v>
      </c>
      <c r="AQ47" s="3" t="s">
        <v>166</v>
      </c>
      <c r="AR47" s="12">
        <v>2561700000</v>
      </c>
      <c r="AS47" s="12">
        <f>AVERAGE(AR47,AT47:AU47)</f>
        <v>2504533333.3333335</v>
      </c>
      <c r="AT47" s="12">
        <v>2431700000</v>
      </c>
      <c r="AU47" s="12">
        <v>2520200000</v>
      </c>
      <c r="AV47" s="13">
        <v>1756200000</v>
      </c>
      <c r="AW47" s="12">
        <v>1544700000</v>
      </c>
      <c r="AX47" s="12">
        <v>1742700000</v>
      </c>
      <c r="AY47" s="12">
        <v>1290600000</v>
      </c>
      <c r="AZ47" s="13">
        <v>1455900000</v>
      </c>
      <c r="BA47" s="12">
        <v>1955700000</v>
      </c>
      <c r="BB47" s="12">
        <v>1475400000</v>
      </c>
      <c r="BC47" s="12">
        <v>1833500000</v>
      </c>
      <c r="BD47" s="13">
        <v>2342800000</v>
      </c>
      <c r="BE47" s="12">
        <v>2262800000</v>
      </c>
      <c r="BF47" s="12">
        <v>2154800000</v>
      </c>
      <c r="BG47" s="12">
        <v>2255200000</v>
      </c>
      <c r="BH47" s="13">
        <v>2011500000</v>
      </c>
      <c r="BI47" s="12">
        <v>2385700000</v>
      </c>
      <c r="BJ47" s="12">
        <v>2198100000</v>
      </c>
      <c r="BK47" s="12">
        <v>1890700000</v>
      </c>
      <c r="BL47" s="13">
        <v>1562600000</v>
      </c>
      <c r="BM47" s="14">
        <v>2105000000</v>
      </c>
      <c r="BN47" s="14">
        <v>1528500000</v>
      </c>
      <c r="BO47" s="14">
        <v>1869900000</v>
      </c>
      <c r="BP47" s="13">
        <v>1665200000</v>
      </c>
      <c r="BQ47" s="14">
        <v>2106500000</v>
      </c>
      <c r="BR47" s="14">
        <v>1980800000</v>
      </c>
      <c r="BS47" s="14">
        <v>1912600000</v>
      </c>
      <c r="BT47" s="13">
        <v>1493000000</v>
      </c>
      <c r="BU47" s="14">
        <v>1561200000</v>
      </c>
      <c r="BV47" s="14">
        <v>1362400000</v>
      </c>
      <c r="BW47" s="14">
        <v>1534000000</v>
      </c>
      <c r="BX47" s="13">
        <v>2181600000</v>
      </c>
      <c r="BY47" s="14">
        <v>2154000000</v>
      </c>
      <c r="BZ47" s="14">
        <v>2007300000</v>
      </c>
      <c r="CA47" s="14">
        <v>2152800000</v>
      </c>
    </row>
    <row r="48" spans="1:79" ht="16" x14ac:dyDescent="0.2">
      <c r="A48" s="3" t="s">
        <v>167</v>
      </c>
      <c r="B48" s="3" t="s">
        <v>1504</v>
      </c>
      <c r="C48" s="12">
        <v>18246000</v>
      </c>
      <c r="D48" s="12">
        <v>10144000</v>
      </c>
      <c r="E48" s="12">
        <v>15776000</v>
      </c>
      <c r="F48" s="12">
        <v>16723000</v>
      </c>
      <c r="G48" s="13">
        <v>13090000</v>
      </c>
      <c r="H48" s="12">
        <v>12750000</v>
      </c>
      <c r="I48" s="12">
        <v>13897000</v>
      </c>
      <c r="J48" s="12">
        <v>10137000</v>
      </c>
      <c r="K48" s="13">
        <v>18281000</v>
      </c>
      <c r="L48" s="12">
        <v>15654000</v>
      </c>
      <c r="M48" s="12">
        <v>9071200</v>
      </c>
      <c r="N48" s="12">
        <v>12026000</v>
      </c>
      <c r="O48" s="13">
        <v>16013000</v>
      </c>
      <c r="P48" s="12">
        <v>14249000</v>
      </c>
      <c r="Q48" s="12">
        <v>11642000</v>
      </c>
      <c r="R48" s="12">
        <v>18088000</v>
      </c>
      <c r="S48" s="13">
        <v>13126000</v>
      </c>
      <c r="T48" s="12">
        <v>13127000</v>
      </c>
      <c r="U48" s="12">
        <v>14119000</v>
      </c>
      <c r="V48" s="12">
        <v>13860000</v>
      </c>
      <c r="W48" s="13">
        <v>14591000</v>
      </c>
      <c r="X48" s="14">
        <v>19072000</v>
      </c>
      <c r="Y48" s="14">
        <v>11669000</v>
      </c>
      <c r="Z48" s="14">
        <v>14310000</v>
      </c>
      <c r="AA48" s="13">
        <v>14213000</v>
      </c>
      <c r="AB48" s="14">
        <v>12654000</v>
      </c>
      <c r="AC48" s="14">
        <f>AVERAGE(AA48:AB48,AD48)</f>
        <v>13658000</v>
      </c>
      <c r="AD48" s="14">
        <v>14107000</v>
      </c>
      <c r="AE48" s="13">
        <v>9623900</v>
      </c>
      <c r="AF48" s="14">
        <v>12716000</v>
      </c>
      <c r="AG48" s="14">
        <v>9647100</v>
      </c>
      <c r="AH48" s="14">
        <v>11229000</v>
      </c>
      <c r="AI48" s="13">
        <v>11579000</v>
      </c>
      <c r="AJ48" s="14">
        <v>10855000</v>
      </c>
      <c r="AK48" s="14">
        <v>11310000</v>
      </c>
      <c r="AL48" s="14">
        <v>10586000</v>
      </c>
      <c r="AQ48" s="3" t="s">
        <v>167</v>
      </c>
      <c r="AR48" s="12">
        <v>18246000</v>
      </c>
      <c r="AS48" s="12">
        <v>10144000</v>
      </c>
      <c r="AT48" s="12">
        <v>15776000</v>
      </c>
      <c r="AU48" s="12">
        <v>16723000</v>
      </c>
      <c r="AV48" s="13">
        <v>13090000</v>
      </c>
      <c r="AW48" s="12">
        <v>12750000</v>
      </c>
      <c r="AX48" s="12">
        <v>13897000</v>
      </c>
      <c r="AY48" s="12">
        <v>10137000</v>
      </c>
      <c r="AZ48" s="13">
        <v>18281000</v>
      </c>
      <c r="BA48" s="12">
        <v>15654000</v>
      </c>
      <c r="BB48" s="12">
        <v>9071200</v>
      </c>
      <c r="BC48" s="12">
        <v>12026000</v>
      </c>
      <c r="BD48" s="13">
        <v>16013000</v>
      </c>
      <c r="BE48" s="12">
        <v>14249000</v>
      </c>
      <c r="BF48" s="12">
        <v>11642000</v>
      </c>
      <c r="BG48" s="12">
        <v>18088000</v>
      </c>
      <c r="BH48" s="13">
        <v>13126000</v>
      </c>
      <c r="BI48" s="12">
        <v>13127000</v>
      </c>
      <c r="BJ48" s="12">
        <v>14119000</v>
      </c>
      <c r="BK48" s="12">
        <v>13860000</v>
      </c>
      <c r="BL48" s="13">
        <v>14591000</v>
      </c>
      <c r="BM48" s="14">
        <v>19072000</v>
      </c>
      <c r="BN48" s="14">
        <v>11669000</v>
      </c>
      <c r="BO48" s="14">
        <v>14310000</v>
      </c>
      <c r="BP48" s="13">
        <v>14213000</v>
      </c>
      <c r="BQ48" s="14">
        <v>12654000</v>
      </c>
      <c r="BR48" s="14">
        <f>AVERAGE(BP48:BQ48,BS48)</f>
        <v>13658000</v>
      </c>
      <c r="BS48" s="14">
        <v>14107000</v>
      </c>
      <c r="BT48" s="13">
        <v>9623900</v>
      </c>
      <c r="BU48" s="14">
        <v>12716000</v>
      </c>
      <c r="BV48" s="14">
        <v>9647100</v>
      </c>
      <c r="BW48" s="14">
        <v>11229000</v>
      </c>
      <c r="BX48" s="13">
        <v>11579000</v>
      </c>
      <c r="BY48" s="14">
        <v>10855000</v>
      </c>
      <c r="BZ48" s="14">
        <v>11310000</v>
      </c>
      <c r="CA48" s="14">
        <v>10586000</v>
      </c>
    </row>
    <row r="49" spans="1:79" ht="16" x14ac:dyDescent="0.2">
      <c r="A49" s="3" t="s">
        <v>172</v>
      </c>
      <c r="B49" s="3" t="s">
        <v>1471</v>
      </c>
      <c r="C49" s="12">
        <v>8444300</v>
      </c>
      <c r="D49" s="12">
        <v>12485000</v>
      </c>
      <c r="E49" s="12">
        <v>9189700</v>
      </c>
      <c r="F49" s="12">
        <v>9411700</v>
      </c>
      <c r="G49" s="13">
        <v>17070000</v>
      </c>
      <c r="H49" s="12">
        <v>8179400</v>
      </c>
      <c r="I49" s="12">
        <v>9889600</v>
      </c>
      <c r="J49" s="12">
        <v>11567000</v>
      </c>
      <c r="K49" s="13">
        <v>7498400</v>
      </c>
      <c r="L49" s="12">
        <v>9981400</v>
      </c>
      <c r="M49" s="12">
        <v>12509000</v>
      </c>
      <c r="N49" s="12">
        <v>13787000</v>
      </c>
      <c r="O49" s="13">
        <v>13517000</v>
      </c>
      <c r="P49" s="12">
        <v>22734000</v>
      </c>
      <c r="Q49" s="12">
        <v>17442000</v>
      </c>
      <c r="R49" s="12">
        <v>13029000</v>
      </c>
      <c r="S49" s="13">
        <v>15070000</v>
      </c>
      <c r="T49" s="12">
        <v>12119000</v>
      </c>
      <c r="U49" s="12">
        <v>7990100</v>
      </c>
      <c r="V49" s="12">
        <v>11788000</v>
      </c>
      <c r="W49" s="13">
        <v>9546300</v>
      </c>
      <c r="X49" s="14">
        <v>10052000</v>
      </c>
      <c r="Y49" s="14">
        <v>9572000</v>
      </c>
      <c r="Z49" s="14">
        <v>9241400</v>
      </c>
      <c r="AA49" s="13">
        <v>12713000</v>
      </c>
      <c r="AB49" s="14">
        <v>12468000</v>
      </c>
      <c r="AC49" s="14">
        <f>AVERAGE(AA49:AB49,AD49)</f>
        <v>12673666.666666666</v>
      </c>
      <c r="AD49" s="14">
        <v>12840000</v>
      </c>
      <c r="AE49" s="13">
        <v>9963200</v>
      </c>
      <c r="AF49" s="14">
        <f>AVERAGE(AE49,AG49:AH49)</f>
        <v>9727933.333333334</v>
      </c>
      <c r="AG49" s="14">
        <v>8791600</v>
      </c>
      <c r="AH49" s="14">
        <v>10429000</v>
      </c>
      <c r="AI49" s="13">
        <v>6991500</v>
      </c>
      <c r="AJ49" s="14">
        <v>10983000</v>
      </c>
      <c r="AK49" s="14">
        <v>12178000</v>
      </c>
      <c r="AL49" s="14">
        <v>11392000</v>
      </c>
      <c r="AQ49" s="3" t="s">
        <v>172</v>
      </c>
      <c r="AR49" s="12">
        <v>8444300</v>
      </c>
      <c r="AS49" s="12">
        <v>12485000</v>
      </c>
      <c r="AT49" s="12">
        <v>9189700</v>
      </c>
      <c r="AU49" s="12">
        <v>9411700</v>
      </c>
      <c r="AV49" s="13">
        <v>17070000</v>
      </c>
      <c r="AW49" s="12">
        <v>8179400</v>
      </c>
      <c r="AX49" s="12">
        <v>9889600</v>
      </c>
      <c r="AY49" s="12">
        <v>11567000</v>
      </c>
      <c r="AZ49" s="13">
        <v>7498400</v>
      </c>
      <c r="BA49" s="12">
        <v>9981400</v>
      </c>
      <c r="BB49" s="12">
        <v>12509000</v>
      </c>
      <c r="BC49" s="12">
        <v>13787000</v>
      </c>
      <c r="BD49" s="13">
        <v>13517000</v>
      </c>
      <c r="BE49" s="12">
        <v>22734000</v>
      </c>
      <c r="BF49" s="12">
        <v>17442000</v>
      </c>
      <c r="BG49" s="12">
        <v>13029000</v>
      </c>
      <c r="BH49" s="13">
        <v>15070000</v>
      </c>
      <c r="BI49" s="12">
        <v>12119000</v>
      </c>
      <c r="BJ49" s="12">
        <v>7990100</v>
      </c>
      <c r="BK49" s="12">
        <v>11788000</v>
      </c>
      <c r="BL49" s="13">
        <v>9546300</v>
      </c>
      <c r="BM49" s="14">
        <v>10052000</v>
      </c>
      <c r="BN49" s="14">
        <v>9572000</v>
      </c>
      <c r="BO49" s="14">
        <v>9241400</v>
      </c>
      <c r="BP49" s="13">
        <v>12713000</v>
      </c>
      <c r="BQ49" s="14">
        <v>12468000</v>
      </c>
      <c r="BR49" s="14">
        <f>AVERAGE(BP49:BQ49,BS49)</f>
        <v>12673666.666666666</v>
      </c>
      <c r="BS49" s="14">
        <v>12840000</v>
      </c>
      <c r="BT49" s="13">
        <v>9963200</v>
      </c>
      <c r="BU49" s="14">
        <f>AVERAGE(BT49,BV49:BW49)</f>
        <v>9727933.333333334</v>
      </c>
      <c r="BV49" s="14">
        <v>8791600</v>
      </c>
      <c r="BW49" s="14">
        <v>10429000</v>
      </c>
      <c r="BX49" s="13">
        <v>6991500</v>
      </c>
      <c r="BY49" s="14">
        <v>10983000</v>
      </c>
      <c r="BZ49" s="14">
        <v>12178000</v>
      </c>
      <c r="CA49" s="14">
        <v>11392000</v>
      </c>
    </row>
    <row r="50" spans="1:79" ht="16" x14ac:dyDescent="0.2">
      <c r="A50" s="3" t="s">
        <v>174</v>
      </c>
      <c r="B50" s="3" t="s">
        <v>1471</v>
      </c>
      <c r="C50" s="12">
        <v>68153000</v>
      </c>
      <c r="D50" s="12">
        <v>63934000</v>
      </c>
      <c r="E50" s="12">
        <v>53881000</v>
      </c>
      <c r="F50" s="12">
        <v>69131000</v>
      </c>
      <c r="G50" s="13">
        <v>67391000</v>
      </c>
      <c r="H50" s="12">
        <v>68111000</v>
      </c>
      <c r="I50" s="12">
        <v>93759000</v>
      </c>
      <c r="J50" s="12">
        <v>74857000</v>
      </c>
      <c r="K50" s="13">
        <v>85439000</v>
      </c>
      <c r="L50" s="12">
        <v>67522000</v>
      </c>
      <c r="M50" s="12">
        <v>71105000</v>
      </c>
      <c r="N50" s="12">
        <v>66478000</v>
      </c>
      <c r="O50" s="13">
        <v>80481000</v>
      </c>
      <c r="P50" s="12">
        <v>66928000</v>
      </c>
      <c r="Q50" s="12">
        <v>64985000</v>
      </c>
      <c r="R50" s="12">
        <v>72331000</v>
      </c>
      <c r="S50" s="13">
        <v>65477000</v>
      </c>
      <c r="T50" s="12">
        <v>69297000</v>
      </c>
      <c r="U50" s="12">
        <v>67321000</v>
      </c>
      <c r="V50" s="12">
        <v>70412000</v>
      </c>
      <c r="W50" s="13">
        <v>67270000</v>
      </c>
      <c r="X50" s="14">
        <v>73552000</v>
      </c>
      <c r="Y50" s="14">
        <v>60858000</v>
      </c>
      <c r="Z50" s="14">
        <v>61642000</v>
      </c>
      <c r="AA50" s="13">
        <f>AVERAGE(AB50:AD50)</f>
        <v>71096666.666666672</v>
      </c>
      <c r="AB50" s="14">
        <v>68405000</v>
      </c>
      <c r="AC50" s="14">
        <v>73300000</v>
      </c>
      <c r="AD50" s="14">
        <v>71585000</v>
      </c>
      <c r="AE50" s="13">
        <v>67159000</v>
      </c>
      <c r="AF50" s="14">
        <v>57590000</v>
      </c>
      <c r="AG50" s="14">
        <v>73865000</v>
      </c>
      <c r="AH50" s="14">
        <v>69988000</v>
      </c>
      <c r="AI50" s="13">
        <v>59851000</v>
      </c>
      <c r="AJ50" s="14">
        <v>72664000</v>
      </c>
      <c r="AK50" s="14">
        <v>58034000</v>
      </c>
      <c r="AL50" s="14">
        <v>68814000</v>
      </c>
      <c r="AQ50" s="3" t="s">
        <v>174</v>
      </c>
      <c r="AR50" s="12">
        <v>68153000</v>
      </c>
      <c r="AS50" s="12">
        <v>63934000</v>
      </c>
      <c r="AT50" s="12">
        <v>53881000</v>
      </c>
      <c r="AU50" s="12">
        <v>69131000</v>
      </c>
      <c r="AV50" s="13">
        <v>67391000</v>
      </c>
      <c r="AW50" s="12">
        <v>68111000</v>
      </c>
      <c r="AX50" s="12">
        <v>93759000</v>
      </c>
      <c r="AY50" s="12">
        <v>74857000</v>
      </c>
      <c r="AZ50" s="13">
        <v>85439000</v>
      </c>
      <c r="BA50" s="12">
        <v>67522000</v>
      </c>
      <c r="BB50" s="12">
        <v>71105000</v>
      </c>
      <c r="BC50" s="12">
        <v>66478000</v>
      </c>
      <c r="BD50" s="13">
        <v>80481000</v>
      </c>
      <c r="BE50" s="12">
        <v>66928000</v>
      </c>
      <c r="BF50" s="12">
        <v>64985000</v>
      </c>
      <c r="BG50" s="12">
        <v>72331000</v>
      </c>
      <c r="BH50" s="13">
        <v>65477000</v>
      </c>
      <c r="BI50" s="12">
        <v>69297000</v>
      </c>
      <c r="BJ50" s="12">
        <v>67321000</v>
      </c>
      <c r="BK50" s="12">
        <v>70412000</v>
      </c>
      <c r="BL50" s="13">
        <v>67270000</v>
      </c>
      <c r="BM50" s="14">
        <v>73552000</v>
      </c>
      <c r="BN50" s="14">
        <v>60858000</v>
      </c>
      <c r="BO50" s="14">
        <v>61642000</v>
      </c>
      <c r="BP50" s="13">
        <f>AVERAGE(BQ50:BS50)</f>
        <v>71096666.666666672</v>
      </c>
      <c r="BQ50" s="14">
        <v>68405000</v>
      </c>
      <c r="BR50" s="14">
        <v>73300000</v>
      </c>
      <c r="BS50" s="14">
        <v>71585000</v>
      </c>
      <c r="BT50" s="13">
        <v>67159000</v>
      </c>
      <c r="BU50" s="14">
        <v>57590000</v>
      </c>
      <c r="BV50" s="14">
        <v>73865000</v>
      </c>
      <c r="BW50" s="14">
        <v>69988000</v>
      </c>
      <c r="BX50" s="13">
        <v>59851000</v>
      </c>
      <c r="BY50" s="14">
        <v>72664000</v>
      </c>
      <c r="BZ50" s="14">
        <v>58034000</v>
      </c>
      <c r="CA50" s="14">
        <v>68814000</v>
      </c>
    </row>
    <row r="51" spans="1:79" ht="16" x14ac:dyDescent="0.2">
      <c r="A51" s="3" t="s">
        <v>178</v>
      </c>
      <c r="B51" s="3" t="s">
        <v>1563</v>
      </c>
      <c r="C51" s="12">
        <v>22839000</v>
      </c>
      <c r="D51" s="12">
        <v>20611000</v>
      </c>
      <c r="E51" s="12">
        <v>24432000</v>
      </c>
      <c r="F51" s="12">
        <v>24165000</v>
      </c>
      <c r="G51" s="13">
        <v>22240000</v>
      </c>
      <c r="H51" s="12">
        <v>20096000</v>
      </c>
      <c r="I51" s="12">
        <v>23716000</v>
      </c>
      <c r="J51" s="12">
        <v>24184000</v>
      </c>
      <c r="K51" s="13">
        <f>AVERAGE(L51:N51)</f>
        <v>24577666.666666668</v>
      </c>
      <c r="L51" s="12">
        <v>24749000</v>
      </c>
      <c r="M51" s="12">
        <v>24303000</v>
      </c>
      <c r="N51" s="12">
        <v>24681000</v>
      </c>
      <c r="O51" s="13">
        <v>27957000</v>
      </c>
      <c r="P51" s="12">
        <v>25505000</v>
      </c>
      <c r="Q51" s="12">
        <v>24793000</v>
      </c>
      <c r="R51" s="12">
        <v>31038000</v>
      </c>
      <c r="S51" s="13">
        <v>26760000</v>
      </c>
      <c r="T51" s="12">
        <v>26741000</v>
      </c>
      <c r="U51" s="12">
        <f>AVERAGE(S51:T51,V51)</f>
        <v>26705666.666666668</v>
      </c>
      <c r="V51" s="12">
        <v>26616000</v>
      </c>
      <c r="W51" s="13">
        <v>21413000</v>
      </c>
      <c r="X51" s="14">
        <v>24521000</v>
      </c>
      <c r="Y51" s="14">
        <v>24424000</v>
      </c>
      <c r="Z51" s="14">
        <v>26663000</v>
      </c>
      <c r="AA51" s="13">
        <f>AVERAGE(AB51:AD51)</f>
        <v>27493000</v>
      </c>
      <c r="AB51" s="14">
        <v>27581000</v>
      </c>
      <c r="AC51" s="14">
        <v>29207000</v>
      </c>
      <c r="AD51" s="14">
        <v>25691000</v>
      </c>
      <c r="AE51" s="13">
        <v>25363000</v>
      </c>
      <c r="AF51" s="14">
        <v>23618000</v>
      </c>
      <c r="AG51" s="14">
        <v>22525000</v>
      </c>
      <c r="AH51" s="14">
        <v>19874000</v>
      </c>
      <c r="AI51" s="13">
        <v>29487000</v>
      </c>
      <c r="AJ51" s="14">
        <v>25385000</v>
      </c>
      <c r="AK51" s="14">
        <v>23633000</v>
      </c>
      <c r="AL51" s="14">
        <v>25204000</v>
      </c>
      <c r="AQ51" s="3" t="s">
        <v>178</v>
      </c>
      <c r="AR51" s="12">
        <v>22839000</v>
      </c>
      <c r="AS51" s="12">
        <v>20611000</v>
      </c>
      <c r="AT51" s="12">
        <v>24432000</v>
      </c>
      <c r="AU51" s="12">
        <v>24165000</v>
      </c>
      <c r="AV51" s="13">
        <v>22240000</v>
      </c>
      <c r="AW51" s="12">
        <v>20096000</v>
      </c>
      <c r="AX51" s="12">
        <v>23716000</v>
      </c>
      <c r="AY51" s="12">
        <v>24184000</v>
      </c>
      <c r="AZ51" s="13">
        <f>AVERAGE(BA51:BC51)</f>
        <v>24577666.666666668</v>
      </c>
      <c r="BA51" s="12">
        <v>24749000</v>
      </c>
      <c r="BB51" s="12">
        <v>24303000</v>
      </c>
      <c r="BC51" s="12">
        <v>24681000</v>
      </c>
      <c r="BD51" s="13">
        <v>27957000</v>
      </c>
      <c r="BE51" s="12">
        <v>25505000</v>
      </c>
      <c r="BF51" s="12">
        <v>24793000</v>
      </c>
      <c r="BG51" s="12">
        <v>31038000</v>
      </c>
      <c r="BH51" s="13">
        <v>26760000</v>
      </c>
      <c r="BI51" s="12">
        <v>26741000</v>
      </c>
      <c r="BJ51" s="12">
        <f>AVERAGE(BH51:BI51,BK51)</f>
        <v>26705666.666666668</v>
      </c>
      <c r="BK51" s="12">
        <v>26616000</v>
      </c>
      <c r="BL51" s="13">
        <v>21413000</v>
      </c>
      <c r="BM51" s="14">
        <v>24521000</v>
      </c>
      <c r="BN51" s="14">
        <v>24424000</v>
      </c>
      <c r="BO51" s="14">
        <v>26663000</v>
      </c>
      <c r="BP51" s="13">
        <f>AVERAGE(BQ51:BS51)</f>
        <v>27493000</v>
      </c>
      <c r="BQ51" s="14">
        <v>27581000</v>
      </c>
      <c r="BR51" s="14">
        <v>29207000</v>
      </c>
      <c r="BS51" s="14">
        <v>25691000</v>
      </c>
      <c r="BT51" s="13">
        <v>25363000</v>
      </c>
      <c r="BU51" s="14">
        <v>23618000</v>
      </c>
      <c r="BV51" s="14">
        <v>22525000</v>
      </c>
      <c r="BW51" s="14">
        <v>19874000</v>
      </c>
      <c r="BX51" s="13">
        <v>29487000</v>
      </c>
      <c r="BY51" s="14">
        <v>25385000</v>
      </c>
      <c r="BZ51" s="14">
        <v>23633000</v>
      </c>
      <c r="CA51" s="14">
        <v>25204000</v>
      </c>
    </row>
    <row r="52" spans="1:79" ht="16" x14ac:dyDescent="0.2">
      <c r="A52" s="3" t="s">
        <v>180</v>
      </c>
      <c r="B52" s="3" t="s">
        <v>1564</v>
      </c>
      <c r="C52" s="12">
        <v>42020000</v>
      </c>
      <c r="D52" s="12">
        <v>47861000</v>
      </c>
      <c r="E52" s="12">
        <v>45617000</v>
      </c>
      <c r="F52" s="12">
        <v>36154000</v>
      </c>
      <c r="G52" s="13">
        <v>36018000</v>
      </c>
      <c r="H52" s="12">
        <v>33987000</v>
      </c>
      <c r="I52" s="12">
        <f>AVERAGE(G52:H52,J52)</f>
        <v>34266000</v>
      </c>
      <c r="J52" s="12">
        <v>32793000</v>
      </c>
      <c r="K52" s="13">
        <v>29025000</v>
      </c>
      <c r="L52" s="12">
        <v>29746000</v>
      </c>
      <c r="M52" s="12">
        <v>30280000</v>
      </c>
      <c r="N52" s="12">
        <v>33848000</v>
      </c>
      <c r="O52" s="13">
        <v>29876000</v>
      </c>
      <c r="P52" s="12">
        <v>43752000</v>
      </c>
      <c r="Q52" s="12">
        <v>37398000</v>
      </c>
      <c r="R52" s="12">
        <v>36652000</v>
      </c>
      <c r="S52" s="13">
        <v>34342000</v>
      </c>
      <c r="T52" s="12">
        <v>39048000</v>
      </c>
      <c r="U52" s="12">
        <v>40987000</v>
      </c>
      <c r="V52" s="12">
        <v>34078000</v>
      </c>
      <c r="W52" s="13">
        <v>46401000</v>
      </c>
      <c r="X52" s="14">
        <v>42512000</v>
      </c>
      <c r="Y52" s="14">
        <v>45088000</v>
      </c>
      <c r="Z52" s="14">
        <v>38921000</v>
      </c>
      <c r="AA52" s="13">
        <f>AVERAGE(AB52:AD52)</f>
        <v>43708333.333333336</v>
      </c>
      <c r="AB52" s="14">
        <v>45040000</v>
      </c>
      <c r="AC52" s="14">
        <v>47398000</v>
      </c>
      <c r="AD52" s="14">
        <v>38687000</v>
      </c>
      <c r="AE52" s="13">
        <v>66031000</v>
      </c>
      <c r="AF52" s="14">
        <v>59446000</v>
      </c>
      <c r="AG52" s="14">
        <v>49858000</v>
      </c>
      <c r="AH52" s="14">
        <v>67090000</v>
      </c>
      <c r="AI52" s="13">
        <v>21654000</v>
      </c>
      <c r="AJ52" s="14">
        <v>23483000</v>
      </c>
      <c r="AK52" s="14">
        <v>41542000</v>
      </c>
      <c r="AL52" s="14">
        <v>27844000</v>
      </c>
      <c r="AQ52" s="3" t="s">
        <v>180</v>
      </c>
      <c r="AR52" s="12">
        <v>42020000</v>
      </c>
      <c r="AS52" s="12">
        <v>47861000</v>
      </c>
      <c r="AT52" s="12">
        <v>45617000</v>
      </c>
      <c r="AU52" s="12">
        <v>36154000</v>
      </c>
      <c r="AV52" s="13">
        <v>36018000</v>
      </c>
      <c r="AW52" s="12">
        <v>33987000</v>
      </c>
      <c r="AX52" s="12">
        <f>AVERAGE(AV52:AW52,AY52)</f>
        <v>34266000</v>
      </c>
      <c r="AY52" s="12">
        <v>32793000</v>
      </c>
      <c r="AZ52" s="13">
        <v>29025000</v>
      </c>
      <c r="BA52" s="12">
        <v>29746000</v>
      </c>
      <c r="BB52" s="12">
        <v>30280000</v>
      </c>
      <c r="BC52" s="12">
        <v>33848000</v>
      </c>
      <c r="BD52" s="13">
        <v>29876000</v>
      </c>
      <c r="BE52" s="12">
        <v>43752000</v>
      </c>
      <c r="BF52" s="12">
        <v>37398000</v>
      </c>
      <c r="BG52" s="12">
        <v>36652000</v>
      </c>
      <c r="BH52" s="13">
        <v>34342000</v>
      </c>
      <c r="BI52" s="12">
        <v>39048000</v>
      </c>
      <c r="BJ52" s="12">
        <v>40987000</v>
      </c>
      <c r="BK52" s="12">
        <v>34078000</v>
      </c>
      <c r="BL52" s="13">
        <v>46401000</v>
      </c>
      <c r="BM52" s="14">
        <v>42512000</v>
      </c>
      <c r="BN52" s="14">
        <v>45088000</v>
      </c>
      <c r="BO52" s="14">
        <v>38921000</v>
      </c>
      <c r="BP52" s="13">
        <f>AVERAGE(BQ52:BS52)</f>
        <v>43708333.333333336</v>
      </c>
      <c r="BQ52" s="14">
        <v>45040000</v>
      </c>
      <c r="BR52" s="14">
        <v>47398000</v>
      </c>
      <c r="BS52" s="14">
        <v>38687000</v>
      </c>
      <c r="BT52" s="13">
        <v>66031000</v>
      </c>
      <c r="BU52" s="14">
        <v>59446000</v>
      </c>
      <c r="BV52" s="14">
        <v>49858000</v>
      </c>
      <c r="BW52" s="14">
        <v>67090000</v>
      </c>
      <c r="BX52" s="13">
        <v>21654000</v>
      </c>
      <c r="BY52" s="14">
        <v>23483000</v>
      </c>
      <c r="BZ52" s="14">
        <v>41542000</v>
      </c>
      <c r="CA52" s="14">
        <v>27844000</v>
      </c>
    </row>
    <row r="53" spans="1:79" ht="16" x14ac:dyDescent="0.2">
      <c r="A53" s="3" t="s">
        <v>181</v>
      </c>
      <c r="B53" s="3" t="s">
        <v>1512</v>
      </c>
      <c r="C53" s="12">
        <v>8383300</v>
      </c>
      <c r="D53" s="12">
        <v>6871100</v>
      </c>
      <c r="E53" s="12">
        <v>7967133.3300000001</v>
      </c>
      <c r="F53" s="12">
        <v>8647000</v>
      </c>
      <c r="G53" s="13">
        <v>10509000</v>
      </c>
      <c r="H53" s="12">
        <v>9151800</v>
      </c>
      <c r="I53" s="12">
        <v>10944000</v>
      </c>
      <c r="J53" s="12">
        <v>9112800</v>
      </c>
      <c r="K53" s="13">
        <v>8310500</v>
      </c>
      <c r="L53" s="12">
        <f>AVERAGE(K53,M53:N53)</f>
        <v>8045133.333333333</v>
      </c>
      <c r="M53" s="12">
        <v>7757400</v>
      </c>
      <c r="N53" s="12">
        <v>8067500</v>
      </c>
      <c r="O53" s="13">
        <v>7484200</v>
      </c>
      <c r="P53" s="12">
        <v>10815000</v>
      </c>
      <c r="Q53" s="12">
        <v>8033600</v>
      </c>
      <c r="R53" s="12">
        <v>8594400</v>
      </c>
      <c r="S53" s="13">
        <v>4772700</v>
      </c>
      <c r="T53" s="12">
        <v>8766300</v>
      </c>
      <c r="U53" s="12">
        <v>8901900</v>
      </c>
      <c r="V53" s="12">
        <v>7569300</v>
      </c>
      <c r="W53" s="13">
        <v>6481300</v>
      </c>
      <c r="X53" s="14">
        <v>5592900</v>
      </c>
      <c r="Y53" s="14">
        <v>7161400</v>
      </c>
      <c r="Z53" s="14">
        <v>6913800</v>
      </c>
      <c r="AA53" s="13">
        <v>6504400</v>
      </c>
      <c r="AB53" s="14">
        <v>7341400</v>
      </c>
      <c r="AC53" s="14">
        <v>6820300</v>
      </c>
      <c r="AD53" s="14">
        <f>AVERAGE(AA53:AC53)</f>
        <v>6888700</v>
      </c>
      <c r="AE53" s="13">
        <v>6985100</v>
      </c>
      <c r="AF53" s="14">
        <v>7223800</v>
      </c>
      <c r="AG53" s="14">
        <v>5717900</v>
      </c>
      <c r="AH53" s="14">
        <v>6159300</v>
      </c>
      <c r="AI53" s="13">
        <v>3979000</v>
      </c>
      <c r="AJ53" s="14">
        <v>9021600</v>
      </c>
      <c r="AK53" s="14">
        <v>8835800</v>
      </c>
      <c r="AL53" s="14">
        <v>4827500</v>
      </c>
      <c r="AQ53" s="3" t="s">
        <v>181</v>
      </c>
      <c r="AR53" s="12">
        <v>8383300</v>
      </c>
      <c r="AS53" s="12">
        <v>6871100</v>
      </c>
      <c r="AT53" s="12">
        <v>7967133.3300000001</v>
      </c>
      <c r="AU53" s="12">
        <v>8647000</v>
      </c>
      <c r="AV53" s="13">
        <v>10509000</v>
      </c>
      <c r="AW53" s="12">
        <v>9151800</v>
      </c>
      <c r="AX53" s="12">
        <v>10944000</v>
      </c>
      <c r="AY53" s="12">
        <v>9112800</v>
      </c>
      <c r="AZ53" s="13">
        <v>8310500</v>
      </c>
      <c r="BA53" s="12">
        <f>AVERAGE(AZ53,BB53:BC53)</f>
        <v>8045133.333333333</v>
      </c>
      <c r="BB53" s="12">
        <v>7757400</v>
      </c>
      <c r="BC53" s="12">
        <v>8067500</v>
      </c>
      <c r="BD53" s="13">
        <v>7484200</v>
      </c>
      <c r="BE53" s="12">
        <v>10815000</v>
      </c>
      <c r="BF53" s="12">
        <v>8033600</v>
      </c>
      <c r="BG53" s="12">
        <v>8594400</v>
      </c>
      <c r="BH53" s="13">
        <v>4772700</v>
      </c>
      <c r="BI53" s="12">
        <v>8766300</v>
      </c>
      <c r="BJ53" s="12">
        <v>8901900</v>
      </c>
      <c r="BK53" s="12">
        <v>7569300</v>
      </c>
      <c r="BL53" s="13">
        <v>6481300</v>
      </c>
      <c r="BM53" s="14">
        <v>5592900</v>
      </c>
      <c r="BN53" s="14">
        <v>7161400</v>
      </c>
      <c r="BO53" s="14">
        <v>6913800</v>
      </c>
      <c r="BP53" s="13">
        <v>6504400</v>
      </c>
      <c r="BQ53" s="14">
        <v>7341400</v>
      </c>
      <c r="BR53" s="14">
        <v>6820300</v>
      </c>
      <c r="BS53" s="14">
        <f>AVERAGE(BP53:BR53)</f>
        <v>6888700</v>
      </c>
      <c r="BT53" s="13">
        <v>6985100</v>
      </c>
      <c r="BU53" s="14">
        <v>7223800</v>
      </c>
      <c r="BV53" s="14">
        <v>5717900</v>
      </c>
      <c r="BW53" s="14">
        <v>6159300</v>
      </c>
      <c r="BX53" s="13">
        <v>3979000</v>
      </c>
      <c r="BY53" s="14">
        <v>9021600</v>
      </c>
      <c r="BZ53" s="14">
        <v>8835800</v>
      </c>
      <c r="CA53" s="14">
        <v>4827500</v>
      </c>
    </row>
    <row r="54" spans="1:79" ht="16" x14ac:dyDescent="0.2">
      <c r="A54" s="3" t="s">
        <v>182</v>
      </c>
      <c r="B54" s="3" t="s">
        <v>1471</v>
      </c>
      <c r="C54" s="12">
        <v>5576200</v>
      </c>
      <c r="D54" s="12">
        <v>10531000</v>
      </c>
      <c r="E54" s="12">
        <v>7562900</v>
      </c>
      <c r="F54" s="12">
        <v>6581500</v>
      </c>
      <c r="G54" s="13">
        <v>5337200</v>
      </c>
      <c r="H54" s="12">
        <v>5550900</v>
      </c>
      <c r="I54" s="12">
        <v>10441000</v>
      </c>
      <c r="J54" s="12">
        <v>7662400</v>
      </c>
      <c r="K54" s="13">
        <v>4771200</v>
      </c>
      <c r="L54" s="12">
        <v>5300800</v>
      </c>
      <c r="M54" s="12">
        <v>8120200</v>
      </c>
      <c r="N54" s="12">
        <v>6094400</v>
      </c>
      <c r="O54" s="13">
        <v>7538800</v>
      </c>
      <c r="P54" s="12">
        <v>6400500</v>
      </c>
      <c r="Q54" s="12">
        <v>7373800</v>
      </c>
      <c r="R54" s="12">
        <v>5599700</v>
      </c>
      <c r="S54" s="13">
        <v>7911700</v>
      </c>
      <c r="T54" s="12">
        <v>4643300</v>
      </c>
      <c r="U54" s="12">
        <v>11495000</v>
      </c>
      <c r="V54" s="12">
        <v>8686300</v>
      </c>
      <c r="W54" s="13">
        <v>5008500</v>
      </c>
      <c r="X54" s="14">
        <v>8382900</v>
      </c>
      <c r="Y54" s="14">
        <v>8896100</v>
      </c>
      <c r="Z54" s="14">
        <v>7429166.6699999999</v>
      </c>
      <c r="AA54" s="13">
        <v>6563333.3329999996</v>
      </c>
      <c r="AB54" s="14">
        <v>5076400</v>
      </c>
      <c r="AC54" s="14">
        <v>6152000</v>
      </c>
      <c r="AD54" s="14">
        <v>8461600</v>
      </c>
      <c r="AE54" s="13">
        <v>0</v>
      </c>
      <c r="AF54" s="14">
        <v>0</v>
      </c>
      <c r="AG54" s="14">
        <v>0</v>
      </c>
      <c r="AH54" s="14">
        <v>0</v>
      </c>
      <c r="AI54" s="13">
        <v>4759900</v>
      </c>
      <c r="AJ54" s="14">
        <v>5673066.6699999999</v>
      </c>
      <c r="AK54" s="14">
        <v>5773300</v>
      </c>
      <c r="AL54" s="14">
        <v>6486000</v>
      </c>
      <c r="AQ54" s="3" t="s">
        <v>182</v>
      </c>
      <c r="AR54" s="12">
        <v>5576200</v>
      </c>
      <c r="AS54" s="12">
        <v>10531000</v>
      </c>
      <c r="AT54" s="12">
        <v>7562900</v>
      </c>
      <c r="AU54" s="12">
        <v>6581500</v>
      </c>
      <c r="AV54" s="13">
        <v>5337200</v>
      </c>
      <c r="AW54" s="12">
        <v>5550900</v>
      </c>
      <c r="AX54" s="12">
        <v>10441000</v>
      </c>
      <c r="AY54" s="12">
        <v>7662400</v>
      </c>
      <c r="AZ54" s="13">
        <v>4771200</v>
      </c>
      <c r="BA54" s="12">
        <v>5300800</v>
      </c>
      <c r="BB54" s="12">
        <v>8120200</v>
      </c>
      <c r="BC54" s="12">
        <v>6094400</v>
      </c>
      <c r="BD54" s="13">
        <v>7538800</v>
      </c>
      <c r="BE54" s="12">
        <v>6400500</v>
      </c>
      <c r="BF54" s="12">
        <v>7373800</v>
      </c>
      <c r="BG54" s="12">
        <v>5599700</v>
      </c>
      <c r="BH54" s="13">
        <v>7911700</v>
      </c>
      <c r="BI54" s="12">
        <v>4643300</v>
      </c>
      <c r="BJ54" s="12">
        <v>11495000</v>
      </c>
      <c r="BK54" s="12">
        <v>8686300</v>
      </c>
      <c r="BL54" s="13">
        <v>5008500</v>
      </c>
      <c r="BM54" s="14">
        <v>8382900</v>
      </c>
      <c r="BN54" s="14">
        <v>8896100</v>
      </c>
      <c r="BO54" s="14">
        <v>7429166.6699999999</v>
      </c>
      <c r="BP54" s="13">
        <v>6563333.3329999996</v>
      </c>
      <c r="BQ54" s="14">
        <v>5076400</v>
      </c>
      <c r="BR54" s="14">
        <v>6152000</v>
      </c>
      <c r="BS54" s="14">
        <v>8461600</v>
      </c>
      <c r="BT54" s="13">
        <v>0</v>
      </c>
      <c r="BU54" s="14">
        <v>0</v>
      </c>
      <c r="BV54" s="14">
        <v>0</v>
      </c>
      <c r="BW54" s="14">
        <v>0</v>
      </c>
      <c r="BX54" s="13">
        <v>4759900</v>
      </c>
      <c r="BY54" s="14">
        <v>5673066.6699999999</v>
      </c>
      <c r="BZ54" s="14">
        <v>5773300</v>
      </c>
      <c r="CA54" s="14">
        <v>6486000</v>
      </c>
    </row>
    <row r="55" spans="1:79" ht="16" x14ac:dyDescent="0.2">
      <c r="A55" s="3" t="s">
        <v>184</v>
      </c>
      <c r="B55" s="3" t="s">
        <v>1471</v>
      </c>
      <c r="C55" s="12">
        <v>0</v>
      </c>
      <c r="D55" s="12">
        <v>0</v>
      </c>
      <c r="E55" s="12">
        <v>0</v>
      </c>
      <c r="F55" s="12">
        <v>0</v>
      </c>
      <c r="G55" s="13">
        <v>0</v>
      </c>
      <c r="H55" s="12">
        <v>0</v>
      </c>
      <c r="I55" s="12">
        <v>0</v>
      </c>
      <c r="J55" s="12">
        <v>0</v>
      </c>
      <c r="K55" s="13">
        <v>0</v>
      </c>
      <c r="L55" s="12">
        <v>0</v>
      </c>
      <c r="M55" s="12">
        <v>0</v>
      </c>
      <c r="N55" s="12">
        <v>0</v>
      </c>
      <c r="O55" s="13">
        <v>0</v>
      </c>
      <c r="P55" s="12">
        <v>0</v>
      </c>
      <c r="Q55" s="12">
        <v>0</v>
      </c>
      <c r="R55" s="12">
        <v>0</v>
      </c>
      <c r="S55" s="13">
        <v>0</v>
      </c>
      <c r="T55" s="12">
        <v>0</v>
      </c>
      <c r="U55" s="12">
        <v>0</v>
      </c>
      <c r="V55" s="12">
        <v>0</v>
      </c>
      <c r="W55" s="13">
        <v>0</v>
      </c>
      <c r="X55" s="14">
        <v>0</v>
      </c>
      <c r="Y55" s="14">
        <v>0</v>
      </c>
      <c r="Z55" s="14">
        <v>0</v>
      </c>
      <c r="AA55" s="13">
        <v>0</v>
      </c>
      <c r="AB55" s="14">
        <v>0</v>
      </c>
      <c r="AC55" s="14">
        <v>0</v>
      </c>
      <c r="AD55" s="14">
        <v>0</v>
      </c>
      <c r="AE55" s="13">
        <v>2444300</v>
      </c>
      <c r="AF55" s="14">
        <v>2386100</v>
      </c>
      <c r="AG55" s="14">
        <v>2102400</v>
      </c>
      <c r="AH55" s="14">
        <v>2611600</v>
      </c>
      <c r="AI55" s="13">
        <v>0</v>
      </c>
      <c r="AJ55" s="14">
        <v>0</v>
      </c>
      <c r="AK55" s="14">
        <v>0</v>
      </c>
      <c r="AL55" s="14">
        <v>0</v>
      </c>
      <c r="AQ55" s="3" t="s">
        <v>184</v>
      </c>
      <c r="AR55" s="12">
        <v>0</v>
      </c>
      <c r="AS55" s="12">
        <v>0</v>
      </c>
      <c r="AT55" s="12">
        <v>0</v>
      </c>
      <c r="AU55" s="12">
        <v>0</v>
      </c>
      <c r="AV55" s="13">
        <v>0</v>
      </c>
      <c r="AW55" s="12">
        <v>0</v>
      </c>
      <c r="AX55" s="12">
        <v>0</v>
      </c>
      <c r="AY55" s="12">
        <v>0</v>
      </c>
      <c r="AZ55" s="13">
        <v>0</v>
      </c>
      <c r="BA55" s="12">
        <v>0</v>
      </c>
      <c r="BB55" s="12">
        <v>0</v>
      </c>
      <c r="BC55" s="12">
        <v>0</v>
      </c>
      <c r="BD55" s="13">
        <v>0</v>
      </c>
      <c r="BE55" s="12">
        <v>0</v>
      </c>
      <c r="BF55" s="12">
        <v>0</v>
      </c>
      <c r="BG55" s="12">
        <v>0</v>
      </c>
      <c r="BH55" s="13">
        <v>0</v>
      </c>
      <c r="BI55" s="12">
        <v>0</v>
      </c>
      <c r="BJ55" s="12">
        <v>0</v>
      </c>
      <c r="BK55" s="12">
        <v>0</v>
      </c>
      <c r="BL55" s="13">
        <v>0</v>
      </c>
      <c r="BM55" s="14">
        <v>0</v>
      </c>
      <c r="BN55" s="14">
        <v>0</v>
      </c>
      <c r="BO55" s="14">
        <v>0</v>
      </c>
      <c r="BP55" s="13">
        <v>0</v>
      </c>
      <c r="BQ55" s="14">
        <v>0</v>
      </c>
      <c r="BR55" s="14">
        <v>0</v>
      </c>
      <c r="BS55" s="14">
        <v>0</v>
      </c>
      <c r="BT55" s="13">
        <v>2444300</v>
      </c>
      <c r="BU55" s="14">
        <v>2386100</v>
      </c>
      <c r="BV55" s="14">
        <v>2102400</v>
      </c>
      <c r="BW55" s="14">
        <v>2611600</v>
      </c>
      <c r="BX55" s="13">
        <v>0</v>
      </c>
      <c r="BY55" s="14">
        <v>0</v>
      </c>
      <c r="BZ55" s="14">
        <v>0</v>
      </c>
      <c r="CA55" s="14">
        <v>0</v>
      </c>
    </row>
    <row r="56" spans="1:79" ht="16" x14ac:dyDescent="0.2">
      <c r="A56" s="3" t="s">
        <v>195</v>
      </c>
      <c r="B56" s="3" t="s">
        <v>1471</v>
      </c>
      <c r="C56" s="12">
        <v>16914000</v>
      </c>
      <c r="D56" s="12">
        <v>17684000</v>
      </c>
      <c r="E56" s="12">
        <v>18549000</v>
      </c>
      <c r="F56" s="12">
        <v>12793000</v>
      </c>
      <c r="G56" s="13">
        <v>18101000</v>
      </c>
      <c r="H56" s="12">
        <v>21890000</v>
      </c>
      <c r="I56" s="12">
        <v>21248000</v>
      </c>
      <c r="J56" s="12">
        <v>25229000</v>
      </c>
      <c r="K56" s="13">
        <v>19787000</v>
      </c>
      <c r="L56" s="12">
        <v>22913000</v>
      </c>
      <c r="M56" s="12">
        <v>21997000</v>
      </c>
      <c r="N56" s="12">
        <v>23181000</v>
      </c>
      <c r="O56" s="13">
        <v>20343000</v>
      </c>
      <c r="P56" s="12">
        <v>19847000</v>
      </c>
      <c r="Q56" s="12">
        <v>21196000</v>
      </c>
      <c r="R56" s="12">
        <v>16785000</v>
      </c>
      <c r="S56" s="13">
        <v>17423000</v>
      </c>
      <c r="T56" s="12">
        <v>16290000</v>
      </c>
      <c r="U56" s="12">
        <v>20462000</v>
      </c>
      <c r="V56" s="12">
        <v>18636000</v>
      </c>
      <c r="W56" s="13">
        <v>8279900</v>
      </c>
      <c r="X56" s="14">
        <v>16730000</v>
      </c>
      <c r="Y56" s="14">
        <v>17577000</v>
      </c>
      <c r="Z56" s="14">
        <v>22471000</v>
      </c>
      <c r="AA56" s="13">
        <v>13864000</v>
      </c>
      <c r="AB56" s="14">
        <v>14605000</v>
      </c>
      <c r="AC56" s="14">
        <v>23663000</v>
      </c>
      <c r="AD56" s="14">
        <v>17960000</v>
      </c>
      <c r="AE56" s="13">
        <v>15364000</v>
      </c>
      <c r="AF56" s="14">
        <v>16350000</v>
      </c>
      <c r="AG56" s="14">
        <v>15034000</v>
      </c>
      <c r="AH56" s="14">
        <v>12132000</v>
      </c>
      <c r="AI56" s="13">
        <v>16204000</v>
      </c>
      <c r="AJ56" s="14">
        <v>20781000</v>
      </c>
      <c r="AK56" s="14">
        <v>15776000</v>
      </c>
      <c r="AL56" s="14">
        <v>21897000</v>
      </c>
      <c r="AQ56" s="3" t="s">
        <v>195</v>
      </c>
      <c r="AR56" s="12">
        <v>16914000</v>
      </c>
      <c r="AS56" s="12">
        <v>17684000</v>
      </c>
      <c r="AT56" s="12">
        <v>18549000</v>
      </c>
      <c r="AU56" s="12">
        <v>12793000</v>
      </c>
      <c r="AV56" s="13">
        <v>18101000</v>
      </c>
      <c r="AW56" s="12">
        <v>21890000</v>
      </c>
      <c r="AX56" s="12">
        <v>21248000</v>
      </c>
      <c r="AY56" s="12">
        <v>25229000</v>
      </c>
      <c r="AZ56" s="13">
        <v>19787000</v>
      </c>
      <c r="BA56" s="12">
        <v>22913000</v>
      </c>
      <c r="BB56" s="12">
        <v>21997000</v>
      </c>
      <c r="BC56" s="12">
        <v>23181000</v>
      </c>
      <c r="BD56" s="13">
        <v>20343000</v>
      </c>
      <c r="BE56" s="12">
        <v>19847000</v>
      </c>
      <c r="BF56" s="12">
        <v>21196000</v>
      </c>
      <c r="BG56" s="12">
        <v>16785000</v>
      </c>
      <c r="BH56" s="13">
        <v>17423000</v>
      </c>
      <c r="BI56" s="12">
        <v>16290000</v>
      </c>
      <c r="BJ56" s="12">
        <v>20462000</v>
      </c>
      <c r="BK56" s="12">
        <v>18636000</v>
      </c>
      <c r="BL56" s="13">
        <v>8279900</v>
      </c>
      <c r="BM56" s="14">
        <v>16730000</v>
      </c>
      <c r="BN56" s="14">
        <v>17577000</v>
      </c>
      <c r="BO56" s="14">
        <v>22471000</v>
      </c>
      <c r="BP56" s="13">
        <v>13864000</v>
      </c>
      <c r="BQ56" s="14">
        <v>14605000</v>
      </c>
      <c r="BR56" s="14">
        <v>23663000</v>
      </c>
      <c r="BS56" s="14">
        <v>17960000</v>
      </c>
      <c r="BT56" s="13">
        <v>15364000</v>
      </c>
      <c r="BU56" s="14">
        <v>16350000</v>
      </c>
      <c r="BV56" s="14">
        <v>15034000</v>
      </c>
      <c r="BW56" s="14">
        <v>12132000</v>
      </c>
      <c r="BX56" s="13">
        <v>16204000</v>
      </c>
      <c r="BY56" s="14">
        <v>20781000</v>
      </c>
      <c r="BZ56" s="14">
        <v>15776000</v>
      </c>
      <c r="CA56" s="14">
        <v>21897000</v>
      </c>
    </row>
    <row r="57" spans="1:79" ht="16" x14ac:dyDescent="0.2">
      <c r="A57" s="3" t="s">
        <v>203</v>
      </c>
      <c r="B57" s="3" t="s">
        <v>1471</v>
      </c>
      <c r="C57" s="12">
        <v>46507000</v>
      </c>
      <c r="D57" s="12">
        <v>55325000</v>
      </c>
      <c r="E57" s="12">
        <v>39411000</v>
      </c>
      <c r="F57" s="12">
        <v>59220000</v>
      </c>
      <c r="G57" s="13">
        <v>28058000</v>
      </c>
      <c r="H57" s="12">
        <v>30117000</v>
      </c>
      <c r="I57" s="12">
        <v>40459000</v>
      </c>
      <c r="J57" s="12">
        <v>44216000</v>
      </c>
      <c r="K57" s="13">
        <f>AVERAGE(L57:N57)</f>
        <v>29655333.333333332</v>
      </c>
      <c r="L57" s="12">
        <v>30224000</v>
      </c>
      <c r="M57" s="12">
        <v>29887000</v>
      </c>
      <c r="N57" s="12">
        <v>28855000</v>
      </c>
      <c r="O57" s="13">
        <v>25759000</v>
      </c>
      <c r="P57" s="12">
        <v>31235000</v>
      </c>
      <c r="Q57" s="12">
        <v>26457000</v>
      </c>
      <c r="R57" s="12">
        <v>24745000</v>
      </c>
      <c r="S57" s="13">
        <v>24423000</v>
      </c>
      <c r="T57" s="12">
        <v>26246000</v>
      </c>
      <c r="U57" s="12">
        <v>25236000</v>
      </c>
      <c r="V57" s="12">
        <v>29012000</v>
      </c>
      <c r="W57" s="13">
        <f>AVERAGE(X57:Z57)</f>
        <v>21702666.666666668</v>
      </c>
      <c r="X57" s="14">
        <v>22275000</v>
      </c>
      <c r="Y57" s="14">
        <v>22122000</v>
      </c>
      <c r="Z57" s="14">
        <v>20711000</v>
      </c>
      <c r="AA57" s="13">
        <f>AVERAGE(AB57:AD57)</f>
        <v>27925000</v>
      </c>
      <c r="AB57" s="14">
        <v>30424000</v>
      </c>
      <c r="AC57" s="14">
        <v>25594000</v>
      </c>
      <c r="AD57" s="14">
        <v>27757000</v>
      </c>
      <c r="AE57" s="13">
        <v>22189000</v>
      </c>
      <c r="AF57" s="14">
        <v>23335000</v>
      </c>
      <c r="AG57" s="14">
        <v>13050000</v>
      </c>
      <c r="AH57" s="14">
        <v>15486000</v>
      </c>
      <c r="AI57" s="13">
        <v>17380000</v>
      </c>
      <c r="AJ57" s="14">
        <v>23871000</v>
      </c>
      <c r="AK57" s="14">
        <v>19389000</v>
      </c>
      <c r="AL57" s="14">
        <v>23340000</v>
      </c>
      <c r="AQ57" s="3" t="s">
        <v>203</v>
      </c>
      <c r="AR57" s="12">
        <v>46507000</v>
      </c>
      <c r="AS57" s="12">
        <v>55325000</v>
      </c>
      <c r="AT57" s="12">
        <v>39411000</v>
      </c>
      <c r="AU57" s="12">
        <v>59220000</v>
      </c>
      <c r="AV57" s="13">
        <v>28058000</v>
      </c>
      <c r="AW57" s="12">
        <v>30117000</v>
      </c>
      <c r="AX57" s="12">
        <v>40459000</v>
      </c>
      <c r="AY57" s="12">
        <v>44216000</v>
      </c>
      <c r="AZ57" s="13">
        <f>AVERAGE(BA57:BC57)</f>
        <v>29655333.333333332</v>
      </c>
      <c r="BA57" s="12">
        <v>30224000</v>
      </c>
      <c r="BB57" s="12">
        <v>29887000</v>
      </c>
      <c r="BC57" s="12">
        <v>28855000</v>
      </c>
      <c r="BD57" s="13">
        <v>25759000</v>
      </c>
      <c r="BE57" s="12">
        <v>31235000</v>
      </c>
      <c r="BF57" s="12">
        <v>26457000</v>
      </c>
      <c r="BG57" s="12">
        <v>24745000</v>
      </c>
      <c r="BH57" s="13">
        <v>24423000</v>
      </c>
      <c r="BI57" s="12">
        <v>26246000</v>
      </c>
      <c r="BJ57" s="12">
        <v>25236000</v>
      </c>
      <c r="BK57" s="12">
        <v>29012000</v>
      </c>
      <c r="BL57" s="13">
        <f>AVERAGE(BM57:BO57)</f>
        <v>21702666.666666668</v>
      </c>
      <c r="BM57" s="14">
        <v>22275000</v>
      </c>
      <c r="BN57" s="14">
        <v>22122000</v>
      </c>
      <c r="BO57" s="14">
        <v>20711000</v>
      </c>
      <c r="BP57" s="13">
        <f>AVERAGE(BQ57:BS57)</f>
        <v>27925000</v>
      </c>
      <c r="BQ57" s="14">
        <v>30424000</v>
      </c>
      <c r="BR57" s="14">
        <v>25594000</v>
      </c>
      <c r="BS57" s="14">
        <v>27757000</v>
      </c>
      <c r="BT57" s="13">
        <v>22189000</v>
      </c>
      <c r="BU57" s="14">
        <v>23335000</v>
      </c>
      <c r="BV57" s="14">
        <v>13050000</v>
      </c>
      <c r="BW57" s="14">
        <v>15486000</v>
      </c>
      <c r="BX57" s="13">
        <v>17380000</v>
      </c>
      <c r="BY57" s="14">
        <v>23871000</v>
      </c>
      <c r="BZ57" s="14">
        <v>19389000</v>
      </c>
      <c r="CA57" s="14">
        <v>23340000</v>
      </c>
    </row>
    <row r="58" spans="1:79" ht="16" x14ac:dyDescent="0.2">
      <c r="A58" s="3" t="s">
        <v>204</v>
      </c>
      <c r="B58" s="3" t="s">
        <v>1470</v>
      </c>
      <c r="C58" s="12">
        <v>10066000</v>
      </c>
      <c r="D58" s="12">
        <v>9671200</v>
      </c>
      <c r="E58" s="12">
        <v>12800000</v>
      </c>
      <c r="F58" s="12">
        <v>12991000</v>
      </c>
      <c r="G58" s="13">
        <v>11545000</v>
      </c>
      <c r="H58" s="12">
        <v>11253000</v>
      </c>
      <c r="I58" s="12">
        <v>16850000</v>
      </c>
      <c r="J58" s="12">
        <v>15005000</v>
      </c>
      <c r="K58" s="13">
        <v>11635000</v>
      </c>
      <c r="L58" s="12">
        <v>12765000</v>
      </c>
      <c r="M58" s="12">
        <v>14730000</v>
      </c>
      <c r="N58" s="12">
        <v>14180000</v>
      </c>
      <c r="O58" s="13">
        <v>15932000</v>
      </c>
      <c r="P58" s="12">
        <v>12856000</v>
      </c>
      <c r="Q58" s="12">
        <v>13086000</v>
      </c>
      <c r="R58" s="12">
        <v>16671000</v>
      </c>
      <c r="S58" s="13">
        <v>13335000</v>
      </c>
      <c r="T58" s="12">
        <v>14032000</v>
      </c>
      <c r="U58" s="12">
        <v>17754000</v>
      </c>
      <c r="V58" s="12">
        <v>12103000</v>
      </c>
      <c r="W58" s="13">
        <v>12538000</v>
      </c>
      <c r="X58" s="14">
        <v>11549000</v>
      </c>
      <c r="Y58" s="14">
        <v>11595000</v>
      </c>
      <c r="Z58" s="14">
        <v>13276000</v>
      </c>
      <c r="AA58" s="13">
        <v>18833000</v>
      </c>
      <c r="AB58" s="14">
        <v>13880000</v>
      </c>
      <c r="AC58" s="14">
        <v>15135000</v>
      </c>
      <c r="AD58" s="14">
        <v>12758000</v>
      </c>
      <c r="AE58" s="13">
        <v>12411000</v>
      </c>
      <c r="AF58" s="14">
        <v>14387000</v>
      </c>
      <c r="AG58" s="14">
        <v>12569000</v>
      </c>
      <c r="AH58" s="14">
        <v>15139000</v>
      </c>
      <c r="AI58" s="13">
        <f>AVERAGE(AJ58:AL58)</f>
        <v>13168333.333333334</v>
      </c>
      <c r="AJ58" s="14">
        <v>13182000</v>
      </c>
      <c r="AK58" s="14">
        <v>12974000</v>
      </c>
      <c r="AL58" s="14">
        <v>13349000</v>
      </c>
      <c r="AQ58" s="3" t="s">
        <v>204</v>
      </c>
      <c r="AR58" s="12">
        <v>10066000</v>
      </c>
      <c r="AS58" s="12">
        <v>9671200</v>
      </c>
      <c r="AT58" s="12">
        <v>12800000</v>
      </c>
      <c r="AU58" s="12">
        <v>12991000</v>
      </c>
      <c r="AV58" s="13">
        <v>11545000</v>
      </c>
      <c r="AW58" s="12">
        <v>11253000</v>
      </c>
      <c r="AX58" s="12">
        <v>16850000</v>
      </c>
      <c r="AY58" s="12">
        <v>15005000</v>
      </c>
      <c r="AZ58" s="13">
        <v>11635000</v>
      </c>
      <c r="BA58" s="12">
        <v>12765000</v>
      </c>
      <c r="BB58" s="12">
        <v>14730000</v>
      </c>
      <c r="BC58" s="12">
        <v>14180000</v>
      </c>
      <c r="BD58" s="13">
        <v>15932000</v>
      </c>
      <c r="BE58" s="12">
        <v>12856000</v>
      </c>
      <c r="BF58" s="12">
        <v>13086000</v>
      </c>
      <c r="BG58" s="12">
        <v>16671000</v>
      </c>
      <c r="BH58" s="13">
        <v>13335000</v>
      </c>
      <c r="BI58" s="12">
        <v>14032000</v>
      </c>
      <c r="BJ58" s="12">
        <v>17754000</v>
      </c>
      <c r="BK58" s="12">
        <v>12103000</v>
      </c>
      <c r="BL58" s="13">
        <v>12538000</v>
      </c>
      <c r="BM58" s="14">
        <v>11549000</v>
      </c>
      <c r="BN58" s="14">
        <v>11595000</v>
      </c>
      <c r="BO58" s="14">
        <v>13276000</v>
      </c>
      <c r="BP58" s="13">
        <v>18833000</v>
      </c>
      <c r="BQ58" s="14">
        <v>13880000</v>
      </c>
      <c r="BR58" s="14">
        <v>15135000</v>
      </c>
      <c r="BS58" s="14">
        <v>12758000</v>
      </c>
      <c r="BT58" s="13">
        <v>12411000</v>
      </c>
      <c r="BU58" s="14">
        <v>14387000</v>
      </c>
      <c r="BV58" s="14">
        <v>12569000</v>
      </c>
      <c r="BW58" s="14">
        <v>15139000</v>
      </c>
      <c r="BX58" s="13">
        <f>AVERAGE(BY58:CA58)</f>
        <v>13168333.333333334</v>
      </c>
      <c r="BY58" s="14">
        <v>13182000</v>
      </c>
      <c r="BZ58" s="14">
        <v>12974000</v>
      </c>
      <c r="CA58" s="14">
        <v>13349000</v>
      </c>
    </row>
    <row r="59" spans="1:79" ht="16" x14ac:dyDescent="0.2">
      <c r="A59" s="3" t="s">
        <v>206</v>
      </c>
      <c r="B59" s="3" t="s">
        <v>1576</v>
      </c>
      <c r="C59" s="12">
        <v>112200000</v>
      </c>
      <c r="D59" s="12">
        <v>108790000</v>
      </c>
      <c r="E59" s="12">
        <v>99476000</v>
      </c>
      <c r="F59" s="12">
        <v>108090000</v>
      </c>
      <c r="G59" s="13">
        <v>85770000</v>
      </c>
      <c r="H59" s="12">
        <v>90692000</v>
      </c>
      <c r="I59" s="12">
        <v>91115000</v>
      </c>
      <c r="J59" s="12">
        <v>88730000</v>
      </c>
      <c r="K59" s="13">
        <v>99910000</v>
      </c>
      <c r="L59" s="12">
        <v>96634000</v>
      </c>
      <c r="M59" s="12">
        <v>95792000</v>
      </c>
      <c r="N59" s="12">
        <v>89645000</v>
      </c>
      <c r="O59" s="13">
        <v>105420000</v>
      </c>
      <c r="P59" s="12">
        <v>95971000</v>
      </c>
      <c r="Q59" s="12">
        <v>88355000</v>
      </c>
      <c r="R59" s="12">
        <v>95442000</v>
      </c>
      <c r="S59" s="13">
        <v>84848000</v>
      </c>
      <c r="T59" s="12">
        <v>92164000</v>
      </c>
      <c r="U59" s="12">
        <v>85790000</v>
      </c>
      <c r="V59" s="12">
        <v>92395000</v>
      </c>
      <c r="W59" s="13">
        <v>110600000</v>
      </c>
      <c r="X59" s="14">
        <v>92988000</v>
      </c>
      <c r="Y59" s="14">
        <v>87868000</v>
      </c>
      <c r="Z59" s="14">
        <v>94202000</v>
      </c>
      <c r="AA59" s="13">
        <f>AVERAGE(AB59:AD59)</f>
        <v>91235000</v>
      </c>
      <c r="AB59" s="14">
        <v>99612000</v>
      </c>
      <c r="AC59" s="14">
        <v>84572000</v>
      </c>
      <c r="AD59" s="14">
        <v>89521000</v>
      </c>
      <c r="AE59" s="13">
        <v>113000000</v>
      </c>
      <c r="AF59" s="14">
        <v>111260000</v>
      </c>
      <c r="AG59" s="14">
        <v>103590000</v>
      </c>
      <c r="AH59" s="14">
        <v>106820000</v>
      </c>
      <c r="AI59" s="13">
        <v>86817000</v>
      </c>
      <c r="AJ59" s="14">
        <v>91532000</v>
      </c>
      <c r="AK59" s="14">
        <v>91964000</v>
      </c>
      <c r="AL59" s="14">
        <v>114470000</v>
      </c>
      <c r="AQ59" s="3" t="s">
        <v>206</v>
      </c>
      <c r="AR59" s="12">
        <v>112200000</v>
      </c>
      <c r="AS59" s="12">
        <v>108790000</v>
      </c>
      <c r="AT59" s="12">
        <v>99476000</v>
      </c>
      <c r="AU59" s="12">
        <v>108090000</v>
      </c>
      <c r="AV59" s="13">
        <v>85770000</v>
      </c>
      <c r="AW59" s="12">
        <v>90692000</v>
      </c>
      <c r="AX59" s="12">
        <v>91115000</v>
      </c>
      <c r="AY59" s="12">
        <v>88730000</v>
      </c>
      <c r="AZ59" s="13">
        <v>99910000</v>
      </c>
      <c r="BA59" s="12">
        <v>96634000</v>
      </c>
      <c r="BB59" s="12">
        <v>95792000</v>
      </c>
      <c r="BC59" s="12">
        <v>89645000</v>
      </c>
      <c r="BD59" s="13">
        <v>105420000</v>
      </c>
      <c r="BE59" s="12">
        <v>95971000</v>
      </c>
      <c r="BF59" s="12">
        <v>88355000</v>
      </c>
      <c r="BG59" s="12">
        <v>95442000</v>
      </c>
      <c r="BH59" s="13">
        <v>84848000</v>
      </c>
      <c r="BI59" s="12">
        <v>92164000</v>
      </c>
      <c r="BJ59" s="12">
        <v>85790000</v>
      </c>
      <c r="BK59" s="12">
        <v>92395000</v>
      </c>
      <c r="BL59" s="13">
        <v>110600000</v>
      </c>
      <c r="BM59" s="14">
        <v>92988000</v>
      </c>
      <c r="BN59" s="14">
        <v>87868000</v>
      </c>
      <c r="BO59" s="14">
        <v>94202000</v>
      </c>
      <c r="BP59" s="13">
        <f>AVERAGE(BQ59:BS59)</f>
        <v>91235000</v>
      </c>
      <c r="BQ59" s="14">
        <v>99612000</v>
      </c>
      <c r="BR59" s="14">
        <v>84572000</v>
      </c>
      <c r="BS59" s="14">
        <v>89521000</v>
      </c>
      <c r="BT59" s="13">
        <v>113000000</v>
      </c>
      <c r="BU59" s="14">
        <v>111260000</v>
      </c>
      <c r="BV59" s="14">
        <v>103590000</v>
      </c>
      <c r="BW59" s="14">
        <v>106820000</v>
      </c>
      <c r="BX59" s="13">
        <v>86817000</v>
      </c>
      <c r="BY59" s="14">
        <v>91532000</v>
      </c>
      <c r="BZ59" s="14">
        <v>91964000</v>
      </c>
      <c r="CA59" s="14">
        <v>114470000</v>
      </c>
    </row>
    <row r="60" spans="1:79" ht="16" x14ac:dyDescent="0.2">
      <c r="A60" s="3" t="s">
        <v>211</v>
      </c>
      <c r="B60" s="3" t="s">
        <v>1471</v>
      </c>
      <c r="C60" s="12">
        <v>6862800</v>
      </c>
      <c r="D60" s="12">
        <v>3832933.33</v>
      </c>
      <c r="E60" s="12">
        <v>2355200</v>
      </c>
      <c r="F60" s="12">
        <v>2280800</v>
      </c>
      <c r="G60" s="13">
        <v>3256200</v>
      </c>
      <c r="H60" s="12">
        <v>2128300</v>
      </c>
      <c r="I60" s="12">
        <v>1955900</v>
      </c>
      <c r="J60" s="12">
        <v>3211000</v>
      </c>
      <c r="K60" s="13">
        <v>2199700</v>
      </c>
      <c r="L60" s="12">
        <v>2376000</v>
      </c>
      <c r="M60" s="12">
        <v>2371800</v>
      </c>
      <c r="N60" s="12">
        <v>3061300</v>
      </c>
      <c r="O60" s="13">
        <v>3355300</v>
      </c>
      <c r="P60" s="12">
        <v>4197000</v>
      </c>
      <c r="Q60" s="12">
        <v>2200100</v>
      </c>
      <c r="R60" s="12">
        <v>2603400</v>
      </c>
      <c r="S60" s="13">
        <v>3003400</v>
      </c>
      <c r="T60" s="12">
        <v>3658600</v>
      </c>
      <c r="U60" s="12">
        <v>8527500</v>
      </c>
      <c r="V60" s="12">
        <v>4085700</v>
      </c>
      <c r="W60" s="13">
        <v>5537300</v>
      </c>
      <c r="X60" s="14">
        <v>4003800</v>
      </c>
      <c r="Y60" s="14">
        <v>3910500</v>
      </c>
      <c r="Z60" s="14">
        <v>2207300</v>
      </c>
      <c r="AA60" s="13">
        <v>1636200</v>
      </c>
      <c r="AB60" s="14">
        <v>2772200</v>
      </c>
      <c r="AC60" s="14">
        <v>1853600</v>
      </c>
      <c r="AD60" s="14">
        <v>2653700</v>
      </c>
      <c r="AE60" s="13">
        <v>3606200</v>
      </c>
      <c r="AF60" s="14">
        <v>3490000</v>
      </c>
      <c r="AG60" s="14">
        <v>3066000</v>
      </c>
      <c r="AH60" s="14">
        <v>3081300</v>
      </c>
      <c r="AI60" s="13">
        <v>3110500</v>
      </c>
      <c r="AJ60" s="14">
        <v>2732000</v>
      </c>
      <c r="AK60" s="14">
        <v>4405100</v>
      </c>
      <c r="AL60" s="14">
        <v>3512000</v>
      </c>
      <c r="AQ60" s="3" t="s">
        <v>211</v>
      </c>
      <c r="AR60" s="12">
        <v>6862800</v>
      </c>
      <c r="AS60" s="12">
        <v>3832933.33</v>
      </c>
      <c r="AT60" s="12">
        <v>2355200</v>
      </c>
      <c r="AU60" s="12">
        <v>2280800</v>
      </c>
      <c r="AV60" s="13">
        <v>3256200</v>
      </c>
      <c r="AW60" s="12">
        <v>2128300</v>
      </c>
      <c r="AX60" s="12">
        <v>1955900</v>
      </c>
      <c r="AY60" s="12">
        <v>3211000</v>
      </c>
      <c r="AZ60" s="13">
        <v>2199700</v>
      </c>
      <c r="BA60" s="12">
        <v>2376000</v>
      </c>
      <c r="BB60" s="12">
        <v>2371800</v>
      </c>
      <c r="BC60" s="12">
        <v>3061300</v>
      </c>
      <c r="BD60" s="13">
        <v>3355300</v>
      </c>
      <c r="BE60" s="12">
        <v>4197000</v>
      </c>
      <c r="BF60" s="12">
        <v>2200100</v>
      </c>
      <c r="BG60" s="12">
        <v>2603400</v>
      </c>
      <c r="BH60" s="13">
        <v>3003400</v>
      </c>
      <c r="BI60" s="12">
        <v>3658600</v>
      </c>
      <c r="BJ60" s="12">
        <v>8527500</v>
      </c>
      <c r="BK60" s="12">
        <v>4085700</v>
      </c>
      <c r="BL60" s="13">
        <v>5537300</v>
      </c>
      <c r="BM60" s="14">
        <v>4003800</v>
      </c>
      <c r="BN60" s="14">
        <v>3910500</v>
      </c>
      <c r="BO60" s="14">
        <v>2207300</v>
      </c>
      <c r="BP60" s="13">
        <v>1636200</v>
      </c>
      <c r="BQ60" s="14">
        <v>2772200</v>
      </c>
      <c r="BR60" s="14">
        <v>1853600</v>
      </c>
      <c r="BS60" s="14">
        <v>2653700</v>
      </c>
      <c r="BT60" s="13">
        <v>3606200</v>
      </c>
      <c r="BU60" s="14">
        <v>3490000</v>
      </c>
      <c r="BV60" s="14">
        <v>3066000</v>
      </c>
      <c r="BW60" s="14">
        <v>3081300</v>
      </c>
      <c r="BX60" s="13">
        <v>3110500</v>
      </c>
      <c r="BY60" s="14">
        <v>2732000</v>
      </c>
      <c r="BZ60" s="14">
        <v>4405100</v>
      </c>
      <c r="CA60" s="14">
        <v>3512000</v>
      </c>
    </row>
    <row r="61" spans="1:79" ht="16" x14ac:dyDescent="0.2">
      <c r="A61" s="3" t="s">
        <v>214</v>
      </c>
      <c r="B61" s="3" t="s">
        <v>1471</v>
      </c>
      <c r="C61" s="12">
        <v>1476600000</v>
      </c>
      <c r="D61" s="12">
        <v>1098100000</v>
      </c>
      <c r="E61" s="12">
        <v>839100000</v>
      </c>
      <c r="F61" s="12">
        <v>1180000000</v>
      </c>
      <c r="G61" s="13">
        <v>1198700000</v>
      </c>
      <c r="H61" s="12">
        <v>1398300000</v>
      </c>
      <c r="I61" s="12">
        <v>399890000</v>
      </c>
      <c r="J61" s="12">
        <v>1089500000</v>
      </c>
      <c r="K61" s="13">
        <v>1781200000</v>
      </c>
      <c r="L61" s="12">
        <v>1225400000</v>
      </c>
      <c r="M61" s="12">
        <v>1641200000</v>
      </c>
      <c r="N61" s="12">
        <v>1442000000</v>
      </c>
      <c r="O61" s="13">
        <v>1476400000</v>
      </c>
      <c r="P61" s="12">
        <v>1807300000</v>
      </c>
      <c r="Q61" s="12">
        <v>1403400000</v>
      </c>
      <c r="R61" s="12">
        <v>973030000</v>
      </c>
      <c r="S61" s="13">
        <v>1309000000</v>
      </c>
      <c r="T61" s="12">
        <v>1170900000</v>
      </c>
      <c r="U61" s="12">
        <v>1190800000</v>
      </c>
      <c r="V61" s="12">
        <v>1407200000</v>
      </c>
      <c r="W61" s="13">
        <v>1069800000</v>
      </c>
      <c r="X61" s="14">
        <v>1087300000</v>
      </c>
      <c r="Y61" s="14">
        <f>AVERAGE(W61:X61,Z61)</f>
        <v>1044940000</v>
      </c>
      <c r="Z61" s="14">
        <v>977720000</v>
      </c>
      <c r="AA61" s="13">
        <v>1394700000</v>
      </c>
      <c r="AB61" s="14">
        <v>1380400000</v>
      </c>
      <c r="AC61" s="14">
        <v>1104600000</v>
      </c>
      <c r="AD61" s="14">
        <v>1652000000</v>
      </c>
      <c r="AE61" s="13">
        <v>1107900000</v>
      </c>
      <c r="AF61" s="14">
        <v>726250000</v>
      </c>
      <c r="AG61" s="14">
        <v>1408100000</v>
      </c>
      <c r="AH61" s="14">
        <v>1293200000</v>
      </c>
      <c r="AI61" s="13">
        <v>1244400000</v>
      </c>
      <c r="AJ61" s="14">
        <v>1395200000</v>
      </c>
      <c r="AK61" s="14">
        <v>1149500000</v>
      </c>
      <c r="AL61" s="14">
        <v>685650000</v>
      </c>
      <c r="AQ61" s="3" t="s">
        <v>214</v>
      </c>
      <c r="AR61" s="12">
        <v>1476600000</v>
      </c>
      <c r="AS61" s="12">
        <v>1098100000</v>
      </c>
      <c r="AT61" s="12">
        <v>839100000</v>
      </c>
      <c r="AU61" s="12">
        <v>1180000000</v>
      </c>
      <c r="AV61" s="13">
        <v>1198700000</v>
      </c>
      <c r="AW61" s="12">
        <v>1398300000</v>
      </c>
      <c r="AX61" s="12">
        <v>399890000</v>
      </c>
      <c r="AY61" s="12">
        <v>1089500000</v>
      </c>
      <c r="AZ61" s="13">
        <v>1781200000</v>
      </c>
      <c r="BA61" s="12">
        <v>1225400000</v>
      </c>
      <c r="BB61" s="12">
        <v>1641200000</v>
      </c>
      <c r="BC61" s="12">
        <v>1442000000</v>
      </c>
      <c r="BD61" s="13">
        <v>1476400000</v>
      </c>
      <c r="BE61" s="12">
        <v>1807300000</v>
      </c>
      <c r="BF61" s="12">
        <v>1403400000</v>
      </c>
      <c r="BG61" s="12">
        <v>973030000</v>
      </c>
      <c r="BH61" s="13">
        <v>1309000000</v>
      </c>
      <c r="BI61" s="12">
        <v>1170900000</v>
      </c>
      <c r="BJ61" s="12">
        <v>1190800000</v>
      </c>
      <c r="BK61" s="12">
        <v>1407200000</v>
      </c>
      <c r="BL61" s="13">
        <v>1069800000</v>
      </c>
      <c r="BM61" s="14">
        <v>1087300000</v>
      </c>
      <c r="BN61" s="14">
        <f>AVERAGE(BL61:BM61,BO61)</f>
        <v>1044940000</v>
      </c>
      <c r="BO61" s="14">
        <v>977720000</v>
      </c>
      <c r="BP61" s="13">
        <v>1394700000</v>
      </c>
      <c r="BQ61" s="14">
        <v>1380400000</v>
      </c>
      <c r="BR61" s="14">
        <v>1104600000</v>
      </c>
      <c r="BS61" s="14">
        <v>1652000000</v>
      </c>
      <c r="BT61" s="13">
        <v>1107900000</v>
      </c>
      <c r="BU61" s="14">
        <v>726250000</v>
      </c>
      <c r="BV61" s="14">
        <v>1408100000</v>
      </c>
      <c r="BW61" s="14">
        <v>1293200000</v>
      </c>
      <c r="BX61" s="13">
        <v>1244400000</v>
      </c>
      <c r="BY61" s="14">
        <v>1395200000</v>
      </c>
      <c r="BZ61" s="14">
        <v>1149500000</v>
      </c>
      <c r="CA61" s="14">
        <v>685650000</v>
      </c>
    </row>
    <row r="62" spans="1:79" ht="16" x14ac:dyDescent="0.2">
      <c r="A62" s="3" t="s">
        <v>215</v>
      </c>
      <c r="B62" s="3" t="s">
        <v>1471</v>
      </c>
      <c r="C62" s="12">
        <v>127660000</v>
      </c>
      <c r="D62" s="12">
        <v>120020000</v>
      </c>
      <c r="E62" s="12">
        <v>193850000</v>
      </c>
      <c r="F62" s="12">
        <v>134970000</v>
      </c>
      <c r="G62" s="13">
        <v>160970000</v>
      </c>
      <c r="H62" s="12">
        <v>131310000</v>
      </c>
      <c r="I62" s="12">
        <v>154810000</v>
      </c>
      <c r="J62" s="12">
        <v>113710000</v>
      </c>
      <c r="K62" s="13">
        <v>176890000</v>
      </c>
      <c r="L62" s="12">
        <v>106010000</v>
      </c>
      <c r="M62" s="12">
        <v>196190000</v>
      </c>
      <c r="N62" s="12">
        <v>157620000</v>
      </c>
      <c r="O62" s="13">
        <v>106640000</v>
      </c>
      <c r="P62" s="12">
        <v>181940000</v>
      </c>
      <c r="Q62" s="12">
        <v>142810000</v>
      </c>
      <c r="R62" s="12">
        <v>89868000</v>
      </c>
      <c r="S62" s="13">
        <v>92970000</v>
      </c>
      <c r="T62" s="12">
        <v>118160000</v>
      </c>
      <c r="U62" s="12">
        <v>98191000</v>
      </c>
      <c r="V62" s="12">
        <v>92741000</v>
      </c>
      <c r="W62" s="13">
        <v>149050000</v>
      </c>
      <c r="X62" s="14">
        <v>126150000</v>
      </c>
      <c r="Y62" s="14">
        <v>159780000</v>
      </c>
      <c r="Z62" s="14">
        <v>112150000</v>
      </c>
      <c r="AA62" s="13">
        <v>106540000</v>
      </c>
      <c r="AB62" s="14">
        <v>117490000</v>
      </c>
      <c r="AC62" s="14">
        <v>124740000</v>
      </c>
      <c r="AD62" s="14">
        <v>147790000</v>
      </c>
      <c r="AE62" s="13">
        <v>129800000</v>
      </c>
      <c r="AF62" s="14">
        <v>125100000</v>
      </c>
      <c r="AG62" s="14">
        <v>48623000</v>
      </c>
      <c r="AH62" s="14">
        <v>186390000</v>
      </c>
      <c r="AI62" s="13">
        <v>175050000</v>
      </c>
      <c r="AJ62" s="14">
        <v>201210000</v>
      </c>
      <c r="AK62" s="14">
        <v>143430000</v>
      </c>
      <c r="AL62" s="14">
        <v>160630000</v>
      </c>
      <c r="AQ62" s="3" t="s">
        <v>215</v>
      </c>
      <c r="AR62" s="12">
        <v>127660000</v>
      </c>
      <c r="AS62" s="12">
        <v>120020000</v>
      </c>
      <c r="AT62" s="12">
        <v>193850000</v>
      </c>
      <c r="AU62" s="12">
        <v>134970000</v>
      </c>
      <c r="AV62" s="13">
        <v>160970000</v>
      </c>
      <c r="AW62" s="12">
        <v>131310000</v>
      </c>
      <c r="AX62" s="12">
        <v>154810000</v>
      </c>
      <c r="AY62" s="12">
        <v>113710000</v>
      </c>
      <c r="AZ62" s="13">
        <v>176890000</v>
      </c>
      <c r="BA62" s="12">
        <v>106010000</v>
      </c>
      <c r="BB62" s="12">
        <v>196190000</v>
      </c>
      <c r="BC62" s="12">
        <v>157620000</v>
      </c>
      <c r="BD62" s="13">
        <v>106640000</v>
      </c>
      <c r="BE62" s="12">
        <v>181940000</v>
      </c>
      <c r="BF62" s="12">
        <v>142810000</v>
      </c>
      <c r="BG62" s="12">
        <v>89868000</v>
      </c>
      <c r="BH62" s="13">
        <v>92970000</v>
      </c>
      <c r="BI62" s="12">
        <v>118160000</v>
      </c>
      <c r="BJ62" s="12">
        <v>98191000</v>
      </c>
      <c r="BK62" s="12">
        <v>92741000</v>
      </c>
      <c r="BL62" s="13">
        <v>149050000</v>
      </c>
      <c r="BM62" s="14">
        <v>126150000</v>
      </c>
      <c r="BN62" s="14">
        <v>159780000</v>
      </c>
      <c r="BO62" s="14">
        <v>112150000</v>
      </c>
      <c r="BP62" s="13">
        <v>106540000</v>
      </c>
      <c r="BQ62" s="14">
        <v>117490000</v>
      </c>
      <c r="BR62" s="14">
        <v>124740000</v>
      </c>
      <c r="BS62" s="14">
        <v>147790000</v>
      </c>
      <c r="BT62" s="13">
        <v>129800000</v>
      </c>
      <c r="BU62" s="14">
        <v>125100000</v>
      </c>
      <c r="BV62" s="14">
        <v>48623000</v>
      </c>
      <c r="BW62" s="14">
        <v>186390000</v>
      </c>
      <c r="BX62" s="13">
        <v>175050000</v>
      </c>
      <c r="BY62" s="14">
        <v>201210000</v>
      </c>
      <c r="BZ62" s="14">
        <v>143430000</v>
      </c>
      <c r="CA62" s="14">
        <v>160630000</v>
      </c>
    </row>
    <row r="63" spans="1:79" ht="16" x14ac:dyDescent="0.2">
      <c r="A63" s="3" t="s">
        <v>216</v>
      </c>
      <c r="B63" s="3" t="s">
        <v>1581</v>
      </c>
      <c r="C63" s="12">
        <v>4526200</v>
      </c>
      <c r="D63" s="12">
        <v>5400500</v>
      </c>
      <c r="E63" s="12">
        <v>3182500</v>
      </c>
      <c r="F63" s="12">
        <v>6330100</v>
      </c>
      <c r="G63" s="13">
        <v>4517000</v>
      </c>
      <c r="H63" s="12">
        <v>2980000</v>
      </c>
      <c r="I63" s="12">
        <v>5505500</v>
      </c>
      <c r="J63" s="12">
        <v>4263700</v>
      </c>
      <c r="K63" s="13">
        <v>3980900</v>
      </c>
      <c r="L63" s="12">
        <f>AVERAGE(K63,M63:N63)</f>
        <v>3883566.6666666665</v>
      </c>
      <c r="M63" s="12">
        <v>3860300</v>
      </c>
      <c r="N63" s="12">
        <v>3809500</v>
      </c>
      <c r="O63" s="13">
        <v>7375200</v>
      </c>
      <c r="P63" s="12">
        <v>6871800</v>
      </c>
      <c r="Q63" s="12">
        <v>4863700</v>
      </c>
      <c r="R63" s="12">
        <v>8704600</v>
      </c>
      <c r="S63" s="13">
        <v>4591800</v>
      </c>
      <c r="T63" s="12">
        <v>5308000</v>
      </c>
      <c r="U63" s="12">
        <v>5643300</v>
      </c>
      <c r="V63" s="12">
        <v>4138300</v>
      </c>
      <c r="W63" s="13">
        <v>3306200</v>
      </c>
      <c r="X63" s="14">
        <v>3446500</v>
      </c>
      <c r="Y63" s="14">
        <v>3772600</v>
      </c>
      <c r="Z63" s="14">
        <v>3442700</v>
      </c>
      <c r="AA63" s="13">
        <v>10424000</v>
      </c>
      <c r="AB63" s="14">
        <v>5726600</v>
      </c>
      <c r="AC63" s="14">
        <v>6025400</v>
      </c>
      <c r="AD63" s="14">
        <v>4245500</v>
      </c>
      <c r="AE63" s="13">
        <v>5239200</v>
      </c>
      <c r="AF63" s="14">
        <v>5305700</v>
      </c>
      <c r="AG63" s="14">
        <v>3373400</v>
      </c>
      <c r="AH63" s="14">
        <v>4860800</v>
      </c>
      <c r="AI63" s="13">
        <v>4492100</v>
      </c>
      <c r="AJ63" s="14">
        <v>4751000</v>
      </c>
      <c r="AK63" s="14">
        <v>4276100</v>
      </c>
      <c r="AL63" s="14">
        <v>3607900</v>
      </c>
      <c r="AQ63" s="3" t="s">
        <v>216</v>
      </c>
      <c r="AR63" s="12">
        <v>4526200</v>
      </c>
      <c r="AS63" s="12">
        <v>5400500</v>
      </c>
      <c r="AT63" s="12">
        <v>3182500</v>
      </c>
      <c r="AU63" s="12">
        <v>6330100</v>
      </c>
      <c r="AV63" s="13">
        <v>4517000</v>
      </c>
      <c r="AW63" s="12">
        <v>2980000</v>
      </c>
      <c r="AX63" s="12">
        <v>5505500</v>
      </c>
      <c r="AY63" s="12">
        <v>4263700</v>
      </c>
      <c r="AZ63" s="13">
        <v>3980900</v>
      </c>
      <c r="BA63" s="12">
        <f>AVERAGE(AZ63,BB63:BC63)</f>
        <v>3883566.6666666665</v>
      </c>
      <c r="BB63" s="12">
        <v>3860300</v>
      </c>
      <c r="BC63" s="12">
        <v>3809500</v>
      </c>
      <c r="BD63" s="13">
        <v>7375200</v>
      </c>
      <c r="BE63" s="12">
        <v>6871800</v>
      </c>
      <c r="BF63" s="12">
        <v>4863700</v>
      </c>
      <c r="BG63" s="12">
        <v>8704600</v>
      </c>
      <c r="BH63" s="13">
        <v>4591800</v>
      </c>
      <c r="BI63" s="12">
        <v>5308000</v>
      </c>
      <c r="BJ63" s="12">
        <v>5643300</v>
      </c>
      <c r="BK63" s="12">
        <v>4138300</v>
      </c>
      <c r="BL63" s="13">
        <v>3306200</v>
      </c>
      <c r="BM63" s="14">
        <v>3446500</v>
      </c>
      <c r="BN63" s="14">
        <v>3772600</v>
      </c>
      <c r="BO63" s="14">
        <v>3442700</v>
      </c>
      <c r="BP63" s="13">
        <v>10424000</v>
      </c>
      <c r="BQ63" s="14">
        <v>5726600</v>
      </c>
      <c r="BR63" s="14">
        <v>6025400</v>
      </c>
      <c r="BS63" s="14">
        <v>4245500</v>
      </c>
      <c r="BT63" s="13">
        <v>5239200</v>
      </c>
      <c r="BU63" s="14">
        <v>5305700</v>
      </c>
      <c r="BV63" s="14">
        <v>3373400</v>
      </c>
      <c r="BW63" s="14">
        <v>4860800</v>
      </c>
      <c r="BX63" s="13">
        <v>4492100</v>
      </c>
      <c r="BY63" s="14">
        <v>4751000</v>
      </c>
      <c r="BZ63" s="14">
        <v>4276100</v>
      </c>
      <c r="CA63" s="14">
        <v>3607900</v>
      </c>
    </row>
    <row r="64" spans="1:79" ht="16" x14ac:dyDescent="0.2">
      <c r="A64" s="3" t="s">
        <v>219</v>
      </c>
      <c r="B64" s="3" t="s">
        <v>1471</v>
      </c>
      <c r="C64" s="12">
        <v>39518000</v>
      </c>
      <c r="D64" s="12">
        <v>39372000</v>
      </c>
      <c r="E64" s="12">
        <f>AVERAGE(C64:D64,F64)</f>
        <v>39388666.666666664</v>
      </c>
      <c r="F64" s="12">
        <v>39276000</v>
      </c>
      <c r="G64" s="13">
        <v>29141000</v>
      </c>
      <c r="H64" s="12">
        <v>38280000</v>
      </c>
      <c r="I64" s="12">
        <v>50819000</v>
      </c>
      <c r="J64" s="12">
        <v>42693000</v>
      </c>
      <c r="K64" s="13">
        <v>43273000</v>
      </c>
      <c r="L64" s="12">
        <v>37843000</v>
      </c>
      <c r="M64" s="12">
        <v>44012000</v>
      </c>
      <c r="N64" s="12">
        <v>38479000</v>
      </c>
      <c r="O64" s="13">
        <v>31192000</v>
      </c>
      <c r="P64" s="12">
        <v>39807000</v>
      </c>
      <c r="Q64" s="12">
        <v>35344000</v>
      </c>
      <c r="R64" s="12">
        <v>30072000</v>
      </c>
      <c r="S64" s="13">
        <v>27577000</v>
      </c>
      <c r="T64" s="12">
        <v>28428000</v>
      </c>
      <c r="U64" s="12">
        <v>35681000</v>
      </c>
      <c r="V64" s="12">
        <v>34339000</v>
      </c>
      <c r="W64" s="13">
        <v>50905000</v>
      </c>
      <c r="X64" s="14">
        <v>45667000</v>
      </c>
      <c r="Y64" s="14">
        <v>39927000</v>
      </c>
      <c r="Z64" s="14">
        <v>40882000</v>
      </c>
      <c r="AA64" s="13">
        <v>49911000</v>
      </c>
      <c r="AB64" s="14">
        <v>33857000</v>
      </c>
      <c r="AC64" s="14">
        <v>37956000</v>
      </c>
      <c r="AD64" s="14">
        <v>41726000</v>
      </c>
      <c r="AE64" s="13">
        <v>58942000</v>
      </c>
      <c r="AF64" s="14">
        <v>44763000</v>
      </c>
      <c r="AG64" s="14">
        <v>59502000</v>
      </c>
      <c r="AH64" s="14">
        <v>54726000</v>
      </c>
      <c r="AI64" s="13">
        <v>38230000</v>
      </c>
      <c r="AJ64" s="14">
        <v>40866000</v>
      </c>
      <c r="AK64" s="14">
        <v>36422000</v>
      </c>
      <c r="AL64" s="14">
        <v>45921000</v>
      </c>
      <c r="AQ64" s="3" t="s">
        <v>219</v>
      </c>
      <c r="AR64" s="12">
        <v>39518000</v>
      </c>
      <c r="AS64" s="12">
        <v>39372000</v>
      </c>
      <c r="AT64" s="12">
        <f>AVERAGE(AR64:AS64,AU64)</f>
        <v>39388666.666666664</v>
      </c>
      <c r="AU64" s="12">
        <v>39276000</v>
      </c>
      <c r="AV64" s="13">
        <v>29141000</v>
      </c>
      <c r="AW64" s="12">
        <v>38280000</v>
      </c>
      <c r="AX64" s="12">
        <v>50819000</v>
      </c>
      <c r="AY64" s="12">
        <v>42693000</v>
      </c>
      <c r="AZ64" s="13">
        <v>43273000</v>
      </c>
      <c r="BA64" s="12">
        <v>37843000</v>
      </c>
      <c r="BB64" s="12">
        <v>44012000</v>
      </c>
      <c r="BC64" s="12">
        <v>38479000</v>
      </c>
      <c r="BD64" s="13">
        <v>31192000</v>
      </c>
      <c r="BE64" s="12">
        <v>39807000</v>
      </c>
      <c r="BF64" s="12">
        <v>35344000</v>
      </c>
      <c r="BG64" s="12">
        <v>30072000</v>
      </c>
      <c r="BH64" s="13">
        <v>27577000</v>
      </c>
      <c r="BI64" s="12">
        <v>28428000</v>
      </c>
      <c r="BJ64" s="12">
        <v>35681000</v>
      </c>
      <c r="BK64" s="12">
        <v>34339000</v>
      </c>
      <c r="BL64" s="13">
        <v>50905000</v>
      </c>
      <c r="BM64" s="14">
        <v>45667000</v>
      </c>
      <c r="BN64" s="14">
        <v>39927000</v>
      </c>
      <c r="BO64" s="14">
        <v>40882000</v>
      </c>
      <c r="BP64" s="13">
        <v>49911000</v>
      </c>
      <c r="BQ64" s="14">
        <v>33857000</v>
      </c>
      <c r="BR64" s="14">
        <v>37956000</v>
      </c>
      <c r="BS64" s="14">
        <v>41726000</v>
      </c>
      <c r="BT64" s="13">
        <v>58942000</v>
      </c>
      <c r="BU64" s="14">
        <v>44763000</v>
      </c>
      <c r="BV64" s="14">
        <v>59502000</v>
      </c>
      <c r="BW64" s="14">
        <v>54726000</v>
      </c>
      <c r="BX64" s="13">
        <v>38230000</v>
      </c>
      <c r="BY64" s="14">
        <v>40866000</v>
      </c>
      <c r="BZ64" s="14">
        <v>36422000</v>
      </c>
      <c r="CA64" s="14">
        <v>45921000</v>
      </c>
    </row>
    <row r="65" spans="1:79" ht="16" x14ac:dyDescent="0.2">
      <c r="A65" s="3" t="s">
        <v>222</v>
      </c>
      <c r="B65" s="3" t="s">
        <v>1471</v>
      </c>
      <c r="C65" s="12">
        <v>29225000</v>
      </c>
      <c r="D65" s="12">
        <v>26145000</v>
      </c>
      <c r="E65" s="12">
        <v>29124000</v>
      </c>
      <c r="F65" s="12">
        <v>29804000</v>
      </c>
      <c r="G65" s="13">
        <v>29572000</v>
      </c>
      <c r="H65" s="12">
        <v>29254000</v>
      </c>
      <c r="I65" s="12">
        <v>52039000</v>
      </c>
      <c r="J65" s="12">
        <v>51179000</v>
      </c>
      <c r="K65" s="13">
        <v>34638000</v>
      </c>
      <c r="L65" s="12">
        <v>37927000</v>
      </c>
      <c r="M65" s="12">
        <v>43798000</v>
      </c>
      <c r="N65" s="12">
        <v>41619000</v>
      </c>
      <c r="O65" s="13">
        <v>40192000</v>
      </c>
      <c r="P65" s="12">
        <v>37012000</v>
      </c>
      <c r="Q65" s="12">
        <v>33745000</v>
      </c>
      <c r="R65" s="12">
        <v>43625000</v>
      </c>
      <c r="S65" s="13">
        <v>36192000</v>
      </c>
      <c r="T65" s="12">
        <v>37490000</v>
      </c>
      <c r="U65" s="12">
        <v>29225000</v>
      </c>
      <c r="V65" s="12">
        <v>35355000</v>
      </c>
      <c r="W65" s="13">
        <v>29028000</v>
      </c>
      <c r="X65" s="14">
        <v>24969000</v>
      </c>
      <c r="Y65" s="14">
        <v>26572000</v>
      </c>
      <c r="Z65" s="14">
        <v>29759000</v>
      </c>
      <c r="AA65" s="13">
        <v>28832000</v>
      </c>
      <c r="AB65" s="14">
        <v>44727000</v>
      </c>
      <c r="AC65" s="14">
        <v>33478000</v>
      </c>
      <c r="AD65" s="14">
        <v>34674000</v>
      </c>
      <c r="AE65" s="13">
        <v>31760000</v>
      </c>
      <c r="AF65" s="14">
        <v>29732000</v>
      </c>
      <c r="AG65" s="14">
        <v>33810000</v>
      </c>
      <c r="AH65" s="14">
        <v>29300000</v>
      </c>
      <c r="AI65" s="13">
        <v>34346000</v>
      </c>
      <c r="AJ65" s="14">
        <v>31211000</v>
      </c>
      <c r="AK65" s="14">
        <v>34072000</v>
      </c>
      <c r="AL65" s="14">
        <v>39465000</v>
      </c>
      <c r="AQ65" s="3" t="s">
        <v>222</v>
      </c>
      <c r="AR65" s="12">
        <v>29225000</v>
      </c>
      <c r="AS65" s="12">
        <v>26145000</v>
      </c>
      <c r="AT65" s="12">
        <v>29124000</v>
      </c>
      <c r="AU65" s="12">
        <v>29804000</v>
      </c>
      <c r="AV65" s="13">
        <v>29572000</v>
      </c>
      <c r="AW65" s="12">
        <v>29254000</v>
      </c>
      <c r="AX65" s="12">
        <v>52039000</v>
      </c>
      <c r="AY65" s="12">
        <v>51179000</v>
      </c>
      <c r="AZ65" s="13">
        <v>34638000</v>
      </c>
      <c r="BA65" s="12">
        <v>37927000</v>
      </c>
      <c r="BB65" s="12">
        <v>43798000</v>
      </c>
      <c r="BC65" s="12">
        <v>41619000</v>
      </c>
      <c r="BD65" s="13">
        <v>40192000</v>
      </c>
      <c r="BE65" s="12">
        <v>37012000</v>
      </c>
      <c r="BF65" s="12">
        <v>33745000</v>
      </c>
      <c r="BG65" s="12">
        <v>43625000</v>
      </c>
      <c r="BH65" s="13">
        <v>36192000</v>
      </c>
      <c r="BI65" s="12">
        <v>37490000</v>
      </c>
      <c r="BJ65" s="12">
        <v>29225000</v>
      </c>
      <c r="BK65" s="12">
        <v>35355000</v>
      </c>
      <c r="BL65" s="13">
        <v>29028000</v>
      </c>
      <c r="BM65" s="14">
        <v>24969000</v>
      </c>
      <c r="BN65" s="14">
        <v>26572000</v>
      </c>
      <c r="BO65" s="14">
        <v>29759000</v>
      </c>
      <c r="BP65" s="13">
        <v>28832000</v>
      </c>
      <c r="BQ65" s="14">
        <v>44727000</v>
      </c>
      <c r="BR65" s="14">
        <v>33478000</v>
      </c>
      <c r="BS65" s="14">
        <v>34674000</v>
      </c>
      <c r="BT65" s="13">
        <v>31760000</v>
      </c>
      <c r="BU65" s="14">
        <v>29732000</v>
      </c>
      <c r="BV65" s="14">
        <v>33810000</v>
      </c>
      <c r="BW65" s="14">
        <v>29300000</v>
      </c>
      <c r="BX65" s="13">
        <v>34346000</v>
      </c>
      <c r="BY65" s="14">
        <v>31211000</v>
      </c>
      <c r="BZ65" s="14">
        <v>34072000</v>
      </c>
      <c r="CA65" s="14">
        <v>39465000</v>
      </c>
    </row>
    <row r="66" spans="1:79" ht="16" x14ac:dyDescent="0.2">
      <c r="A66" s="3" t="s">
        <v>223</v>
      </c>
      <c r="B66" s="3" t="s">
        <v>1468</v>
      </c>
      <c r="C66" s="12">
        <v>13591000</v>
      </c>
      <c r="D66" s="12">
        <v>13107000</v>
      </c>
      <c r="E66" s="12">
        <v>14153000</v>
      </c>
      <c r="F66" s="12">
        <f>AVERAGE(C66:E66)</f>
        <v>13617000</v>
      </c>
      <c r="G66" s="13">
        <v>13932000</v>
      </c>
      <c r="H66" s="12">
        <v>11880000</v>
      </c>
      <c r="I66" s="12">
        <v>4519300</v>
      </c>
      <c r="J66" s="12">
        <v>5485500</v>
      </c>
      <c r="K66" s="13">
        <f>AVERAGE(L66:N66)</f>
        <v>6598933.333333333</v>
      </c>
      <c r="L66" s="12">
        <v>6956100</v>
      </c>
      <c r="M66" s="12">
        <v>6015900</v>
      </c>
      <c r="N66" s="12">
        <v>6824800</v>
      </c>
      <c r="O66" s="13">
        <v>8879766.6669999994</v>
      </c>
      <c r="P66" s="12">
        <v>15500000</v>
      </c>
      <c r="Q66" s="12">
        <v>3953600</v>
      </c>
      <c r="R66" s="12">
        <v>7185700</v>
      </c>
      <c r="S66" s="13">
        <v>7412700</v>
      </c>
      <c r="T66" s="12">
        <v>13728000</v>
      </c>
      <c r="U66" s="12">
        <v>19014000</v>
      </c>
      <c r="V66" s="12">
        <v>13384900</v>
      </c>
      <c r="W66" s="13">
        <v>6759800</v>
      </c>
      <c r="X66" s="14">
        <v>10469000</v>
      </c>
      <c r="Y66" s="14">
        <v>13418000</v>
      </c>
      <c r="Z66" s="14">
        <v>10424000</v>
      </c>
      <c r="AA66" s="13">
        <f>AVERAGE(AB66:AD66)</f>
        <v>4927233.333333333</v>
      </c>
      <c r="AB66" s="14">
        <v>6200500</v>
      </c>
      <c r="AC66" s="14">
        <v>3916300</v>
      </c>
      <c r="AD66" s="14">
        <v>4664900</v>
      </c>
      <c r="AE66" s="13">
        <v>19909000</v>
      </c>
      <c r="AF66" s="14">
        <v>10642000</v>
      </c>
      <c r="AG66" s="14">
        <v>11648000</v>
      </c>
      <c r="AH66" s="14">
        <v>20273000</v>
      </c>
      <c r="AI66" s="13">
        <v>10234833.300000001</v>
      </c>
      <c r="AJ66" s="14">
        <v>8249600</v>
      </c>
      <c r="AK66" s="14">
        <v>14194000</v>
      </c>
      <c r="AL66" s="14">
        <v>8260900</v>
      </c>
      <c r="AQ66" s="3" t="s">
        <v>223</v>
      </c>
      <c r="AR66" s="12">
        <v>13591000</v>
      </c>
      <c r="AS66" s="12">
        <v>13107000</v>
      </c>
      <c r="AT66" s="12">
        <v>14153000</v>
      </c>
      <c r="AU66" s="12">
        <f>AVERAGE(AR66:AT66)</f>
        <v>13617000</v>
      </c>
      <c r="AV66" s="13">
        <v>13932000</v>
      </c>
      <c r="AW66" s="12">
        <v>11880000</v>
      </c>
      <c r="AX66" s="12">
        <v>4519300</v>
      </c>
      <c r="AY66" s="12">
        <v>5485500</v>
      </c>
      <c r="AZ66" s="13">
        <f>AVERAGE(BA66:BC66)</f>
        <v>6598933.333333333</v>
      </c>
      <c r="BA66" s="12">
        <v>6956100</v>
      </c>
      <c r="BB66" s="12">
        <v>6015900</v>
      </c>
      <c r="BC66" s="12">
        <v>6824800</v>
      </c>
      <c r="BD66" s="13">
        <v>8879766.6669999994</v>
      </c>
      <c r="BE66" s="12">
        <v>15500000</v>
      </c>
      <c r="BF66" s="12">
        <v>3953600</v>
      </c>
      <c r="BG66" s="12">
        <v>7185700</v>
      </c>
      <c r="BH66" s="13">
        <v>7412700</v>
      </c>
      <c r="BI66" s="12">
        <v>13728000</v>
      </c>
      <c r="BJ66" s="12">
        <v>19014000</v>
      </c>
      <c r="BK66" s="12">
        <v>13384900</v>
      </c>
      <c r="BL66" s="13">
        <v>6759800</v>
      </c>
      <c r="BM66" s="14">
        <v>10469000</v>
      </c>
      <c r="BN66" s="14">
        <v>13418000</v>
      </c>
      <c r="BO66" s="14">
        <v>10424000</v>
      </c>
      <c r="BP66" s="13">
        <f>AVERAGE(BQ66:BS66)</f>
        <v>4927233.333333333</v>
      </c>
      <c r="BQ66" s="14">
        <v>6200500</v>
      </c>
      <c r="BR66" s="14">
        <v>3916300</v>
      </c>
      <c r="BS66" s="14">
        <v>4664900</v>
      </c>
      <c r="BT66" s="13">
        <v>19909000</v>
      </c>
      <c r="BU66" s="14">
        <v>10642000</v>
      </c>
      <c r="BV66" s="14">
        <v>11648000</v>
      </c>
      <c r="BW66" s="14">
        <v>20273000</v>
      </c>
      <c r="BX66" s="13">
        <v>10234833.300000001</v>
      </c>
      <c r="BY66" s="14">
        <v>8249600</v>
      </c>
      <c r="BZ66" s="14">
        <v>14194000</v>
      </c>
      <c r="CA66" s="14">
        <v>8260900</v>
      </c>
    </row>
    <row r="67" spans="1:79" ht="16" x14ac:dyDescent="0.2">
      <c r="A67" s="3" t="s">
        <v>225</v>
      </c>
      <c r="B67" s="3" t="s">
        <v>1585</v>
      </c>
      <c r="C67" s="12">
        <v>85656000</v>
      </c>
      <c r="D67" s="12">
        <v>98822000</v>
      </c>
      <c r="E67" s="12">
        <v>70934000</v>
      </c>
      <c r="F67" s="12">
        <v>88165000</v>
      </c>
      <c r="G67" s="13">
        <v>123940000</v>
      </c>
      <c r="H67" s="12">
        <v>118840000</v>
      </c>
      <c r="I67" s="12">
        <v>210540000</v>
      </c>
      <c r="J67" s="12">
        <v>187740000</v>
      </c>
      <c r="K67" s="13">
        <v>160150000</v>
      </c>
      <c r="L67" s="12">
        <v>128840000</v>
      </c>
      <c r="M67" s="12">
        <v>168090000</v>
      </c>
      <c r="N67" s="12">
        <v>118570000</v>
      </c>
      <c r="O67" s="13">
        <v>114830000</v>
      </c>
      <c r="P67" s="12">
        <v>131130000</v>
      </c>
      <c r="Q67" s="12">
        <v>105790000</v>
      </c>
      <c r="R67" s="12">
        <v>120910000</v>
      </c>
      <c r="S67" s="13">
        <v>127420000</v>
      </c>
      <c r="T67" s="12">
        <v>110500000</v>
      </c>
      <c r="U67" s="12">
        <v>119390000</v>
      </c>
      <c r="V67" s="12">
        <v>132380000</v>
      </c>
      <c r="W67" s="13">
        <v>97980000</v>
      </c>
      <c r="X67" s="14">
        <v>97434000</v>
      </c>
      <c r="Y67" s="14">
        <v>109480000</v>
      </c>
      <c r="Z67" s="14">
        <v>103900000</v>
      </c>
      <c r="AA67" s="13">
        <v>115770000</v>
      </c>
      <c r="AB67" s="14">
        <v>120180000</v>
      </c>
      <c r="AC67" s="14">
        <v>130270000</v>
      </c>
      <c r="AD67" s="14">
        <v>106870000</v>
      </c>
      <c r="AE67" s="13">
        <v>100170000</v>
      </c>
      <c r="AF67" s="14">
        <v>66018000</v>
      </c>
      <c r="AG67" s="14">
        <v>125740000</v>
      </c>
      <c r="AH67" s="14">
        <v>96685000</v>
      </c>
      <c r="AI67" s="13">
        <v>97675000</v>
      </c>
      <c r="AJ67" s="14">
        <v>101360000</v>
      </c>
      <c r="AK67" s="14">
        <v>117460000</v>
      </c>
      <c r="AL67" s="14">
        <v>139780000</v>
      </c>
      <c r="AQ67" s="3" t="s">
        <v>225</v>
      </c>
      <c r="AR67" s="12">
        <v>85656000</v>
      </c>
      <c r="AS67" s="12">
        <v>98822000</v>
      </c>
      <c r="AT67" s="12">
        <v>70934000</v>
      </c>
      <c r="AU67" s="12">
        <v>88165000</v>
      </c>
      <c r="AV67" s="13">
        <v>123940000</v>
      </c>
      <c r="AW67" s="12">
        <v>118840000</v>
      </c>
      <c r="AX67" s="12">
        <v>210540000</v>
      </c>
      <c r="AY67" s="12">
        <v>187740000</v>
      </c>
      <c r="AZ67" s="13">
        <v>160150000</v>
      </c>
      <c r="BA67" s="12">
        <v>128840000</v>
      </c>
      <c r="BB67" s="12">
        <v>168090000</v>
      </c>
      <c r="BC67" s="12">
        <v>118570000</v>
      </c>
      <c r="BD67" s="13">
        <v>114830000</v>
      </c>
      <c r="BE67" s="12">
        <v>131130000</v>
      </c>
      <c r="BF67" s="12">
        <v>105790000</v>
      </c>
      <c r="BG67" s="12">
        <v>120910000</v>
      </c>
      <c r="BH67" s="13">
        <v>127420000</v>
      </c>
      <c r="BI67" s="12">
        <v>110500000</v>
      </c>
      <c r="BJ67" s="12">
        <v>119390000</v>
      </c>
      <c r="BK67" s="12">
        <v>132380000</v>
      </c>
      <c r="BL67" s="13">
        <v>97980000</v>
      </c>
      <c r="BM67" s="14">
        <v>97434000</v>
      </c>
      <c r="BN67" s="14">
        <v>109480000</v>
      </c>
      <c r="BO67" s="14">
        <v>103900000</v>
      </c>
      <c r="BP67" s="13">
        <v>115770000</v>
      </c>
      <c r="BQ67" s="14">
        <v>120180000</v>
      </c>
      <c r="BR67" s="14">
        <v>130270000</v>
      </c>
      <c r="BS67" s="14">
        <v>106870000</v>
      </c>
      <c r="BT67" s="13">
        <v>100170000</v>
      </c>
      <c r="BU67" s="14">
        <v>66018000</v>
      </c>
      <c r="BV67" s="14">
        <v>125740000</v>
      </c>
      <c r="BW67" s="14">
        <v>96685000</v>
      </c>
      <c r="BX67" s="13">
        <v>97675000</v>
      </c>
      <c r="BY67" s="14">
        <v>101360000</v>
      </c>
      <c r="BZ67" s="14">
        <v>117460000</v>
      </c>
      <c r="CA67" s="14">
        <v>139780000</v>
      </c>
    </row>
    <row r="68" spans="1:79" ht="16" x14ac:dyDescent="0.2">
      <c r="A68" s="3" t="s">
        <v>227</v>
      </c>
      <c r="B68" s="3" t="s">
        <v>1513</v>
      </c>
      <c r="C68" s="12">
        <v>5690300</v>
      </c>
      <c r="D68" s="12">
        <v>8893600</v>
      </c>
      <c r="E68" s="12">
        <v>4654100</v>
      </c>
      <c r="F68" s="12">
        <v>6215500</v>
      </c>
      <c r="G68" s="13">
        <v>13245000</v>
      </c>
      <c r="H68" s="12">
        <v>7585600</v>
      </c>
      <c r="I68" s="12">
        <v>8900800</v>
      </c>
      <c r="J68" s="12">
        <v>11529000</v>
      </c>
      <c r="K68" s="13">
        <v>8096000</v>
      </c>
      <c r="L68" s="12">
        <v>9413400</v>
      </c>
      <c r="M68" s="12">
        <v>8369200</v>
      </c>
      <c r="N68" s="12">
        <v>8802100</v>
      </c>
      <c r="O68" s="13">
        <v>9673900</v>
      </c>
      <c r="P68" s="12">
        <v>10565000</v>
      </c>
      <c r="Q68" s="12">
        <v>16103000</v>
      </c>
      <c r="R68" s="12">
        <v>8657100</v>
      </c>
      <c r="S68" s="13">
        <v>12065000</v>
      </c>
      <c r="T68" s="12">
        <f>AVERAGE(S68,U68:V68)</f>
        <v>11768666.666666666</v>
      </c>
      <c r="U68" s="12">
        <v>11483000</v>
      </c>
      <c r="V68" s="12">
        <v>11758000</v>
      </c>
      <c r="W68" s="13">
        <v>13681000</v>
      </c>
      <c r="X68" s="14">
        <v>9278600</v>
      </c>
      <c r="Y68" s="14">
        <v>10951000</v>
      </c>
      <c r="Z68" s="14">
        <v>10108000</v>
      </c>
      <c r="AA68" s="13">
        <v>5271200</v>
      </c>
      <c r="AB68" s="14">
        <v>10681000</v>
      </c>
      <c r="AC68" s="14">
        <v>11297000</v>
      </c>
      <c r="AD68" s="14">
        <v>6100400</v>
      </c>
      <c r="AE68" s="13">
        <v>11338000</v>
      </c>
      <c r="AF68" s="14">
        <v>9909600</v>
      </c>
      <c r="AG68" s="14">
        <v>15533000</v>
      </c>
      <c r="AH68" s="14">
        <v>12220000</v>
      </c>
      <c r="AI68" s="13">
        <v>10555000</v>
      </c>
      <c r="AJ68" s="14">
        <v>8538500</v>
      </c>
      <c r="AK68" s="14">
        <v>10706000</v>
      </c>
      <c r="AL68" s="14">
        <v>9343200</v>
      </c>
      <c r="AQ68" s="3" t="s">
        <v>227</v>
      </c>
      <c r="AR68" s="12">
        <v>5690300</v>
      </c>
      <c r="AS68" s="12">
        <v>8893600</v>
      </c>
      <c r="AT68" s="12">
        <v>4654100</v>
      </c>
      <c r="AU68" s="12">
        <v>6215500</v>
      </c>
      <c r="AV68" s="13">
        <v>13245000</v>
      </c>
      <c r="AW68" s="12">
        <v>7585600</v>
      </c>
      <c r="AX68" s="12">
        <v>8900800</v>
      </c>
      <c r="AY68" s="12">
        <v>11529000</v>
      </c>
      <c r="AZ68" s="13">
        <v>8096000</v>
      </c>
      <c r="BA68" s="12">
        <v>9413400</v>
      </c>
      <c r="BB68" s="12">
        <v>8369200</v>
      </c>
      <c r="BC68" s="12">
        <v>8802100</v>
      </c>
      <c r="BD68" s="13">
        <v>9673900</v>
      </c>
      <c r="BE68" s="12">
        <v>10565000</v>
      </c>
      <c r="BF68" s="12">
        <v>16103000</v>
      </c>
      <c r="BG68" s="12">
        <v>8657100</v>
      </c>
      <c r="BH68" s="13">
        <v>12065000</v>
      </c>
      <c r="BI68" s="12">
        <f>AVERAGE(BH68,BJ68:BK68)</f>
        <v>11768666.666666666</v>
      </c>
      <c r="BJ68" s="12">
        <v>11483000</v>
      </c>
      <c r="BK68" s="12">
        <v>11758000</v>
      </c>
      <c r="BL68" s="13">
        <v>13681000</v>
      </c>
      <c r="BM68" s="14">
        <v>9278600</v>
      </c>
      <c r="BN68" s="14">
        <v>10951000</v>
      </c>
      <c r="BO68" s="14">
        <v>10108000</v>
      </c>
      <c r="BP68" s="13">
        <v>5271200</v>
      </c>
      <c r="BQ68" s="14">
        <v>10681000</v>
      </c>
      <c r="BR68" s="14">
        <v>11297000</v>
      </c>
      <c r="BS68" s="14">
        <v>6100400</v>
      </c>
      <c r="BT68" s="13">
        <v>11338000</v>
      </c>
      <c r="BU68" s="14">
        <v>9909600</v>
      </c>
      <c r="BV68" s="14">
        <v>15533000</v>
      </c>
      <c r="BW68" s="14">
        <v>12220000</v>
      </c>
      <c r="BX68" s="13">
        <v>10555000</v>
      </c>
      <c r="BY68" s="14">
        <v>8538500</v>
      </c>
      <c r="BZ68" s="14">
        <v>10706000</v>
      </c>
      <c r="CA68" s="14">
        <v>9343200</v>
      </c>
    </row>
    <row r="69" spans="1:79" ht="16" x14ac:dyDescent="0.2">
      <c r="A69" s="3" t="s">
        <v>235</v>
      </c>
      <c r="B69" s="3" t="s">
        <v>1589</v>
      </c>
      <c r="C69" s="12">
        <v>11030000</v>
      </c>
      <c r="D69" s="12">
        <v>10986000</v>
      </c>
      <c r="E69" s="12">
        <f>AVERAGE(C69:D69,F69)</f>
        <v>11157666.666666666</v>
      </c>
      <c r="F69" s="12">
        <v>11457000</v>
      </c>
      <c r="G69" s="13">
        <v>9866800</v>
      </c>
      <c r="H69" s="12">
        <v>9669500</v>
      </c>
      <c r="I69" s="12">
        <v>12694000</v>
      </c>
      <c r="J69" s="12">
        <v>13408000</v>
      </c>
      <c r="K69" s="13">
        <v>9963000</v>
      </c>
      <c r="L69" s="12">
        <v>10882000</v>
      </c>
      <c r="M69" s="12">
        <v>11307000</v>
      </c>
      <c r="N69" s="12">
        <v>11357000</v>
      </c>
      <c r="O69" s="13">
        <v>11506000</v>
      </c>
      <c r="P69" s="12">
        <f>AVERAGE(O69,Q69:R69)</f>
        <v>11550000</v>
      </c>
      <c r="Q69" s="12">
        <v>11408000</v>
      </c>
      <c r="R69" s="12">
        <v>11736000</v>
      </c>
      <c r="S69" s="13">
        <v>9624900</v>
      </c>
      <c r="T69" s="12">
        <v>11840000</v>
      </c>
      <c r="U69" s="12">
        <v>13629000</v>
      </c>
      <c r="V69" s="12">
        <v>12333000</v>
      </c>
      <c r="W69" s="13">
        <v>11168000</v>
      </c>
      <c r="X69" s="14">
        <v>14673000</v>
      </c>
      <c r="Y69" s="14">
        <v>8819300</v>
      </c>
      <c r="Z69" s="14">
        <v>11861000</v>
      </c>
      <c r="AA69" s="13">
        <v>9888700</v>
      </c>
      <c r="AB69" s="14">
        <v>9587600</v>
      </c>
      <c r="AC69" s="14">
        <v>10115000</v>
      </c>
      <c r="AD69" s="14">
        <v>11831000</v>
      </c>
      <c r="AE69" s="13">
        <v>12899000</v>
      </c>
      <c r="AF69" s="14">
        <v>10280000</v>
      </c>
      <c r="AG69" s="14">
        <v>14269000</v>
      </c>
      <c r="AH69" s="14">
        <v>12122000</v>
      </c>
      <c r="AI69" s="13">
        <v>11870000</v>
      </c>
      <c r="AJ69" s="14">
        <v>12727000</v>
      </c>
      <c r="AK69" s="14">
        <v>11284000</v>
      </c>
      <c r="AL69" s="14">
        <v>11055000</v>
      </c>
      <c r="AQ69" s="3" t="s">
        <v>235</v>
      </c>
      <c r="AR69" s="12">
        <v>11030000</v>
      </c>
      <c r="AS69" s="12">
        <v>10986000</v>
      </c>
      <c r="AT69" s="12">
        <f>AVERAGE(AR69:AS69,AU69)</f>
        <v>11157666.666666666</v>
      </c>
      <c r="AU69" s="12">
        <v>11457000</v>
      </c>
      <c r="AV69" s="13">
        <v>9866800</v>
      </c>
      <c r="AW69" s="12">
        <v>9669500</v>
      </c>
      <c r="AX69" s="12">
        <v>12694000</v>
      </c>
      <c r="AY69" s="12">
        <v>13408000</v>
      </c>
      <c r="AZ69" s="13">
        <v>9963000</v>
      </c>
      <c r="BA69" s="12">
        <v>10882000</v>
      </c>
      <c r="BB69" s="12">
        <v>11307000</v>
      </c>
      <c r="BC69" s="12">
        <v>11357000</v>
      </c>
      <c r="BD69" s="13">
        <v>11506000</v>
      </c>
      <c r="BE69" s="12">
        <f>AVERAGE(BD69,BF69:BG69)</f>
        <v>11550000</v>
      </c>
      <c r="BF69" s="12">
        <v>11408000</v>
      </c>
      <c r="BG69" s="12">
        <v>11736000</v>
      </c>
      <c r="BH69" s="13">
        <v>9624900</v>
      </c>
      <c r="BI69" s="12">
        <v>11840000</v>
      </c>
      <c r="BJ69" s="12">
        <v>13629000</v>
      </c>
      <c r="BK69" s="12">
        <v>12333000</v>
      </c>
      <c r="BL69" s="13">
        <v>11168000</v>
      </c>
      <c r="BM69" s="14">
        <v>14673000</v>
      </c>
      <c r="BN69" s="14">
        <v>8819300</v>
      </c>
      <c r="BO69" s="14">
        <v>11861000</v>
      </c>
      <c r="BP69" s="13">
        <v>9888700</v>
      </c>
      <c r="BQ69" s="14">
        <v>9587600</v>
      </c>
      <c r="BR69" s="14">
        <v>10115000</v>
      </c>
      <c r="BS69" s="14">
        <v>11831000</v>
      </c>
      <c r="BT69" s="13">
        <v>12899000</v>
      </c>
      <c r="BU69" s="14">
        <v>10280000</v>
      </c>
      <c r="BV69" s="14">
        <v>14269000</v>
      </c>
      <c r="BW69" s="14">
        <v>12122000</v>
      </c>
      <c r="BX69" s="13">
        <v>11870000</v>
      </c>
      <c r="BY69" s="14">
        <v>12727000</v>
      </c>
      <c r="BZ69" s="14">
        <v>11284000</v>
      </c>
      <c r="CA69" s="14">
        <v>11055000</v>
      </c>
    </row>
    <row r="70" spans="1:79" ht="16" x14ac:dyDescent="0.2">
      <c r="A70" s="3" t="s">
        <v>246</v>
      </c>
      <c r="B70" s="3" t="s">
        <v>1593</v>
      </c>
      <c r="C70" s="12">
        <v>21714000</v>
      </c>
      <c r="D70" s="12">
        <v>21533000</v>
      </c>
      <c r="E70" s="12">
        <v>26772000</v>
      </c>
      <c r="F70" s="12">
        <v>28443000</v>
      </c>
      <c r="G70" s="13">
        <v>31753000</v>
      </c>
      <c r="H70" s="12">
        <v>28292000</v>
      </c>
      <c r="I70" s="12">
        <v>26510000</v>
      </c>
      <c r="J70" s="12">
        <v>25971000</v>
      </c>
      <c r="K70" s="13">
        <f>AVERAGE(L70:N70)</f>
        <v>23163000</v>
      </c>
      <c r="L70" s="12">
        <v>22926000</v>
      </c>
      <c r="M70" s="12">
        <v>23405000</v>
      </c>
      <c r="N70" s="12">
        <v>23158000</v>
      </c>
      <c r="O70" s="13">
        <v>30374000</v>
      </c>
      <c r="P70" s="12">
        <v>23914000</v>
      </c>
      <c r="Q70" s="12">
        <v>25088000</v>
      </c>
      <c r="R70" s="12">
        <v>26813000</v>
      </c>
      <c r="S70" s="13">
        <v>26790000</v>
      </c>
      <c r="T70" s="12">
        <v>23463000</v>
      </c>
      <c r="U70" s="12">
        <v>20740000</v>
      </c>
      <c r="V70" s="12">
        <v>20265000</v>
      </c>
      <c r="W70" s="13">
        <v>28642000</v>
      </c>
      <c r="X70" s="14">
        <v>26015000</v>
      </c>
      <c r="Y70" s="14">
        <v>28337000</v>
      </c>
      <c r="Z70" s="14">
        <v>26545000</v>
      </c>
      <c r="AA70" s="13">
        <v>28479000</v>
      </c>
      <c r="AB70" s="14">
        <v>23075000</v>
      </c>
      <c r="AC70" s="14">
        <v>28198000</v>
      </c>
      <c r="AD70" s="14">
        <v>22292000</v>
      </c>
      <c r="AE70" s="13">
        <v>19507000</v>
      </c>
      <c r="AF70" s="14">
        <v>31477000</v>
      </c>
      <c r="AG70" s="14">
        <v>27078000</v>
      </c>
      <c r="AH70" s="14">
        <v>22735000</v>
      </c>
      <c r="AI70" s="13">
        <v>21424000</v>
      </c>
      <c r="AJ70" s="14">
        <v>26134000</v>
      </c>
      <c r="AK70" s="14">
        <v>25042000</v>
      </c>
      <c r="AL70" s="14">
        <v>27911000</v>
      </c>
      <c r="AQ70" s="3" t="s">
        <v>246</v>
      </c>
      <c r="AR70" s="12">
        <v>21714000</v>
      </c>
      <c r="AS70" s="12">
        <v>21533000</v>
      </c>
      <c r="AT70" s="12">
        <v>26772000</v>
      </c>
      <c r="AU70" s="12">
        <v>28443000</v>
      </c>
      <c r="AV70" s="13">
        <v>31753000</v>
      </c>
      <c r="AW70" s="12">
        <v>28292000</v>
      </c>
      <c r="AX70" s="12">
        <v>26510000</v>
      </c>
      <c r="AY70" s="12">
        <v>25971000</v>
      </c>
      <c r="AZ70" s="13">
        <f>AVERAGE(BA70:BC70)</f>
        <v>23163000</v>
      </c>
      <c r="BA70" s="12">
        <v>22926000</v>
      </c>
      <c r="BB70" s="12">
        <v>23405000</v>
      </c>
      <c r="BC70" s="12">
        <v>23158000</v>
      </c>
      <c r="BD70" s="13">
        <v>30374000</v>
      </c>
      <c r="BE70" s="12">
        <v>23914000</v>
      </c>
      <c r="BF70" s="12">
        <v>25088000</v>
      </c>
      <c r="BG70" s="12">
        <v>26813000</v>
      </c>
      <c r="BH70" s="13">
        <v>26790000</v>
      </c>
      <c r="BI70" s="12">
        <v>23463000</v>
      </c>
      <c r="BJ70" s="12">
        <v>20740000</v>
      </c>
      <c r="BK70" s="12">
        <v>20265000</v>
      </c>
      <c r="BL70" s="13">
        <v>28642000</v>
      </c>
      <c r="BM70" s="14">
        <v>26015000</v>
      </c>
      <c r="BN70" s="14">
        <v>28337000</v>
      </c>
      <c r="BO70" s="14">
        <v>26545000</v>
      </c>
      <c r="BP70" s="13">
        <v>28479000</v>
      </c>
      <c r="BQ70" s="14">
        <v>23075000</v>
      </c>
      <c r="BR70" s="14">
        <v>28198000</v>
      </c>
      <c r="BS70" s="14">
        <v>22292000</v>
      </c>
      <c r="BT70" s="13">
        <v>19507000</v>
      </c>
      <c r="BU70" s="14">
        <v>31477000</v>
      </c>
      <c r="BV70" s="14">
        <v>27078000</v>
      </c>
      <c r="BW70" s="14">
        <v>22735000</v>
      </c>
      <c r="BX70" s="13">
        <v>21424000</v>
      </c>
      <c r="BY70" s="14">
        <v>26134000</v>
      </c>
      <c r="BZ70" s="14">
        <v>25042000</v>
      </c>
      <c r="CA70" s="14">
        <v>27911000</v>
      </c>
    </row>
    <row r="71" spans="1:79" ht="16" x14ac:dyDescent="0.2">
      <c r="A71" s="3" t="s">
        <v>251</v>
      </c>
      <c r="B71" s="3" t="s">
        <v>1597</v>
      </c>
      <c r="C71" s="12">
        <v>3196300</v>
      </c>
      <c r="D71" s="12">
        <v>3643133.33</v>
      </c>
      <c r="E71" s="12">
        <v>3080500</v>
      </c>
      <c r="F71" s="12">
        <v>4652600</v>
      </c>
      <c r="G71" s="13">
        <v>2838500</v>
      </c>
      <c r="H71" s="12">
        <v>3041700</v>
      </c>
      <c r="I71" s="12">
        <v>3088800</v>
      </c>
      <c r="J71" s="12">
        <v>3032900</v>
      </c>
      <c r="K71" s="13">
        <v>2939000</v>
      </c>
      <c r="L71" s="12">
        <v>2719800</v>
      </c>
      <c r="M71" s="12">
        <v>2981900</v>
      </c>
      <c r="N71" s="12">
        <v>3412900</v>
      </c>
      <c r="O71" s="13">
        <v>4396100</v>
      </c>
      <c r="P71" s="12">
        <v>2628300</v>
      </c>
      <c r="Q71" s="12">
        <v>4272400</v>
      </c>
      <c r="R71" s="12">
        <v>3194600</v>
      </c>
      <c r="S71" s="13">
        <v>3642200</v>
      </c>
      <c r="T71" s="12">
        <v>4646300</v>
      </c>
      <c r="U71" s="12">
        <v>3109000</v>
      </c>
      <c r="V71" s="12">
        <v>3467700</v>
      </c>
      <c r="W71" s="13">
        <v>2228300</v>
      </c>
      <c r="X71" s="14">
        <v>4047866.67</v>
      </c>
      <c r="Y71" s="14">
        <v>3205200</v>
      </c>
      <c r="Z71" s="14">
        <v>6710100</v>
      </c>
      <c r="AA71" s="13">
        <v>2378600</v>
      </c>
      <c r="AB71" s="14">
        <v>4028100</v>
      </c>
      <c r="AC71" s="14">
        <v>2573700</v>
      </c>
      <c r="AD71" s="14">
        <v>3516900</v>
      </c>
      <c r="AE71" s="13">
        <v>3020600</v>
      </c>
      <c r="AF71" s="14">
        <v>4233000</v>
      </c>
      <c r="AG71" s="14">
        <v>2619400</v>
      </c>
      <c r="AH71" s="14">
        <v>4068300</v>
      </c>
      <c r="AI71" s="13">
        <v>3655100</v>
      </c>
      <c r="AJ71" s="14">
        <v>3086000</v>
      </c>
      <c r="AK71" s="14">
        <v>3408100</v>
      </c>
      <c r="AL71" s="14">
        <v>3483200</v>
      </c>
      <c r="AQ71" s="3" t="s">
        <v>251</v>
      </c>
      <c r="AR71" s="12">
        <v>3196300</v>
      </c>
      <c r="AS71" s="12">
        <v>3643133.33</v>
      </c>
      <c r="AT71" s="12">
        <v>3080500</v>
      </c>
      <c r="AU71" s="12">
        <v>4652600</v>
      </c>
      <c r="AV71" s="13">
        <v>2838500</v>
      </c>
      <c r="AW71" s="12">
        <v>3041700</v>
      </c>
      <c r="AX71" s="12">
        <v>3088800</v>
      </c>
      <c r="AY71" s="12">
        <v>3032900</v>
      </c>
      <c r="AZ71" s="13">
        <v>2939000</v>
      </c>
      <c r="BA71" s="12">
        <v>2719800</v>
      </c>
      <c r="BB71" s="12">
        <v>2981900</v>
      </c>
      <c r="BC71" s="12">
        <v>3412900</v>
      </c>
      <c r="BD71" s="13">
        <v>4396100</v>
      </c>
      <c r="BE71" s="12">
        <v>2628300</v>
      </c>
      <c r="BF71" s="12">
        <v>4272400</v>
      </c>
      <c r="BG71" s="12">
        <v>3194600</v>
      </c>
      <c r="BH71" s="13">
        <v>3642200</v>
      </c>
      <c r="BI71" s="12">
        <v>4646300</v>
      </c>
      <c r="BJ71" s="12">
        <v>3109000</v>
      </c>
      <c r="BK71" s="12">
        <v>3467700</v>
      </c>
      <c r="BL71" s="13">
        <v>2228300</v>
      </c>
      <c r="BM71" s="14">
        <v>4047866.67</v>
      </c>
      <c r="BN71" s="14">
        <v>3205200</v>
      </c>
      <c r="BO71" s="14">
        <v>6710100</v>
      </c>
      <c r="BP71" s="13">
        <v>2378600</v>
      </c>
      <c r="BQ71" s="14">
        <v>4028100</v>
      </c>
      <c r="BR71" s="14">
        <v>2573700</v>
      </c>
      <c r="BS71" s="14">
        <v>3516900</v>
      </c>
      <c r="BT71" s="13">
        <v>3020600</v>
      </c>
      <c r="BU71" s="14">
        <v>4233000</v>
      </c>
      <c r="BV71" s="14">
        <v>2619400</v>
      </c>
      <c r="BW71" s="14">
        <v>4068300</v>
      </c>
      <c r="BX71" s="13">
        <v>3655100</v>
      </c>
      <c r="BY71" s="14">
        <v>3086000</v>
      </c>
      <c r="BZ71" s="14">
        <v>3408100</v>
      </c>
      <c r="CA71" s="14">
        <v>3483200</v>
      </c>
    </row>
    <row r="72" spans="1:79" ht="16" x14ac:dyDescent="0.2">
      <c r="A72" s="3" t="s">
        <v>252</v>
      </c>
      <c r="B72" s="3" t="s">
        <v>1598</v>
      </c>
      <c r="C72" s="12">
        <v>8473700</v>
      </c>
      <c r="D72" s="12">
        <v>7531200</v>
      </c>
      <c r="E72" s="12">
        <v>7506100</v>
      </c>
      <c r="F72" s="12">
        <v>9885200</v>
      </c>
      <c r="G72" s="13">
        <v>12351000</v>
      </c>
      <c r="H72" s="12">
        <v>10756000</v>
      </c>
      <c r="I72" s="12">
        <v>15106000</v>
      </c>
      <c r="J72" s="12">
        <v>11564000</v>
      </c>
      <c r="K72" s="13">
        <v>11472000</v>
      </c>
      <c r="L72" s="12">
        <v>13654000</v>
      </c>
      <c r="M72" s="12">
        <v>10048000</v>
      </c>
      <c r="N72" s="12">
        <v>8794700</v>
      </c>
      <c r="O72" s="13">
        <v>8958300</v>
      </c>
      <c r="P72" s="12">
        <v>9578000</v>
      </c>
      <c r="Q72" s="12">
        <v>10175000</v>
      </c>
      <c r="R72" s="12">
        <v>9479200</v>
      </c>
      <c r="S72" s="13">
        <v>8990100</v>
      </c>
      <c r="T72" s="12">
        <v>8710300</v>
      </c>
      <c r="U72" s="12">
        <v>10352000</v>
      </c>
      <c r="V72" s="12">
        <v>9087500</v>
      </c>
      <c r="W72" s="13">
        <v>7744900</v>
      </c>
      <c r="X72" s="14">
        <v>9456100</v>
      </c>
      <c r="Y72" s="14">
        <v>8332400</v>
      </c>
      <c r="Z72" s="14">
        <v>10201000</v>
      </c>
      <c r="AA72" s="13">
        <v>11547000</v>
      </c>
      <c r="AB72" s="14">
        <v>11649000</v>
      </c>
      <c r="AC72" s="14">
        <v>8333800</v>
      </c>
      <c r="AD72" s="14">
        <v>8380900</v>
      </c>
      <c r="AE72" s="13">
        <v>9983000</v>
      </c>
      <c r="AF72" s="14">
        <v>7659800</v>
      </c>
      <c r="AG72" s="14">
        <v>11668000</v>
      </c>
      <c r="AH72" s="14">
        <v>9850500</v>
      </c>
      <c r="AI72" s="13">
        <v>8241600</v>
      </c>
      <c r="AJ72" s="14">
        <v>10341000</v>
      </c>
      <c r="AK72" s="14">
        <v>7686300</v>
      </c>
      <c r="AL72" s="14">
        <v>8399300</v>
      </c>
      <c r="AQ72" s="3" t="s">
        <v>252</v>
      </c>
      <c r="AR72" s="12">
        <v>8473700</v>
      </c>
      <c r="AS72" s="12">
        <v>7531200</v>
      </c>
      <c r="AT72" s="12">
        <v>7506100</v>
      </c>
      <c r="AU72" s="12">
        <v>9885200</v>
      </c>
      <c r="AV72" s="13">
        <v>12351000</v>
      </c>
      <c r="AW72" s="12">
        <v>10756000</v>
      </c>
      <c r="AX72" s="12">
        <v>15106000</v>
      </c>
      <c r="AY72" s="12">
        <v>11564000</v>
      </c>
      <c r="AZ72" s="13">
        <v>11472000</v>
      </c>
      <c r="BA72" s="12">
        <v>13654000</v>
      </c>
      <c r="BB72" s="12">
        <v>10048000</v>
      </c>
      <c r="BC72" s="12">
        <v>8794700</v>
      </c>
      <c r="BD72" s="13">
        <v>8958300</v>
      </c>
      <c r="BE72" s="12">
        <v>9578000</v>
      </c>
      <c r="BF72" s="12">
        <v>10175000</v>
      </c>
      <c r="BG72" s="12">
        <v>9479200</v>
      </c>
      <c r="BH72" s="13">
        <v>8990100</v>
      </c>
      <c r="BI72" s="12">
        <v>8710300</v>
      </c>
      <c r="BJ72" s="12">
        <v>10352000</v>
      </c>
      <c r="BK72" s="12">
        <v>9087500</v>
      </c>
      <c r="BL72" s="13">
        <v>7744900</v>
      </c>
      <c r="BM72" s="14">
        <v>9456100</v>
      </c>
      <c r="BN72" s="14">
        <v>8332400</v>
      </c>
      <c r="BO72" s="14">
        <v>10201000</v>
      </c>
      <c r="BP72" s="13">
        <v>11547000</v>
      </c>
      <c r="BQ72" s="14">
        <v>11649000</v>
      </c>
      <c r="BR72" s="14">
        <v>8333800</v>
      </c>
      <c r="BS72" s="14">
        <v>8380900</v>
      </c>
      <c r="BT72" s="13">
        <v>9983000</v>
      </c>
      <c r="BU72" s="14">
        <v>7659800</v>
      </c>
      <c r="BV72" s="14">
        <v>11668000</v>
      </c>
      <c r="BW72" s="14">
        <v>9850500</v>
      </c>
      <c r="BX72" s="13">
        <v>8241600</v>
      </c>
      <c r="BY72" s="14">
        <v>10341000</v>
      </c>
      <c r="BZ72" s="14">
        <v>7686300</v>
      </c>
      <c r="CA72" s="14">
        <v>8399300</v>
      </c>
    </row>
    <row r="73" spans="1:79" ht="16" x14ac:dyDescent="0.2">
      <c r="A73" s="3" t="s">
        <v>262</v>
      </c>
      <c r="B73" s="3" t="s">
        <v>1471</v>
      </c>
      <c r="C73" s="12">
        <v>51142000</v>
      </c>
      <c r="D73" s="12">
        <v>47847000</v>
      </c>
      <c r="E73" s="12">
        <v>50573000</v>
      </c>
      <c r="F73" s="12">
        <v>55962000</v>
      </c>
      <c r="G73" s="13">
        <v>59205000</v>
      </c>
      <c r="H73" s="12">
        <v>60568000</v>
      </c>
      <c r="I73" s="12">
        <v>119410000</v>
      </c>
      <c r="J73" s="12">
        <v>103120000</v>
      </c>
      <c r="K73" s="13">
        <v>65218000</v>
      </c>
      <c r="L73" s="12">
        <v>65057000</v>
      </c>
      <c r="M73" s="12">
        <f>AVERAGE(K73:L73,N73)</f>
        <v>66878666.666666664</v>
      </c>
      <c r="N73" s="12">
        <v>70361000</v>
      </c>
      <c r="O73" s="13">
        <v>74816000</v>
      </c>
      <c r="P73" s="12">
        <v>69288000</v>
      </c>
      <c r="Q73" s="12">
        <v>61175000</v>
      </c>
      <c r="R73" s="12">
        <v>76190000</v>
      </c>
      <c r="S73" s="13">
        <v>68595000</v>
      </c>
      <c r="T73" s="12">
        <v>72460000</v>
      </c>
      <c r="U73" s="12">
        <v>61511000</v>
      </c>
      <c r="V73" s="12">
        <v>75510000</v>
      </c>
      <c r="W73" s="13">
        <v>42100000</v>
      </c>
      <c r="X73" s="14">
        <v>58072000</v>
      </c>
      <c r="Y73" s="14">
        <v>52063000</v>
      </c>
      <c r="Z73" s="14">
        <v>53086000</v>
      </c>
      <c r="AA73" s="13">
        <v>50086000</v>
      </c>
      <c r="AB73" s="14">
        <v>75457000</v>
      </c>
      <c r="AC73" s="14">
        <v>74957000</v>
      </c>
      <c r="AD73" s="14">
        <v>68099000</v>
      </c>
      <c r="AE73" s="13">
        <v>51321000</v>
      </c>
      <c r="AF73" s="14">
        <v>50751000</v>
      </c>
      <c r="AG73" s="14">
        <v>54988000</v>
      </c>
      <c r="AH73" s="14">
        <v>57643000</v>
      </c>
      <c r="AI73" s="13">
        <v>65803000</v>
      </c>
      <c r="AJ73" s="14">
        <v>64814000</v>
      </c>
      <c r="AK73" s="14">
        <v>75696000</v>
      </c>
      <c r="AL73" s="14">
        <v>75145000</v>
      </c>
      <c r="AQ73" s="3" t="s">
        <v>262</v>
      </c>
      <c r="AR73" s="12">
        <v>51142000</v>
      </c>
      <c r="AS73" s="12">
        <v>47847000</v>
      </c>
      <c r="AT73" s="12">
        <v>50573000</v>
      </c>
      <c r="AU73" s="12">
        <v>55962000</v>
      </c>
      <c r="AV73" s="13">
        <v>59205000</v>
      </c>
      <c r="AW73" s="12">
        <v>60568000</v>
      </c>
      <c r="AX73" s="12">
        <v>119410000</v>
      </c>
      <c r="AY73" s="12">
        <v>103120000</v>
      </c>
      <c r="AZ73" s="13">
        <v>65218000</v>
      </c>
      <c r="BA73" s="12">
        <v>65057000</v>
      </c>
      <c r="BB73" s="12">
        <f>AVERAGE(AZ73:BA73,BC73)</f>
        <v>66878666.666666664</v>
      </c>
      <c r="BC73" s="12">
        <v>70361000</v>
      </c>
      <c r="BD73" s="13">
        <v>74816000</v>
      </c>
      <c r="BE73" s="12">
        <v>69288000</v>
      </c>
      <c r="BF73" s="12">
        <v>61175000</v>
      </c>
      <c r="BG73" s="12">
        <v>76190000</v>
      </c>
      <c r="BH73" s="13">
        <v>68595000</v>
      </c>
      <c r="BI73" s="12">
        <v>72460000</v>
      </c>
      <c r="BJ73" s="12">
        <v>61511000</v>
      </c>
      <c r="BK73" s="12">
        <v>75510000</v>
      </c>
      <c r="BL73" s="13">
        <v>42100000</v>
      </c>
      <c r="BM73" s="14">
        <v>58072000</v>
      </c>
      <c r="BN73" s="14">
        <v>52063000</v>
      </c>
      <c r="BO73" s="14">
        <v>53086000</v>
      </c>
      <c r="BP73" s="13">
        <v>50086000</v>
      </c>
      <c r="BQ73" s="14">
        <v>75457000</v>
      </c>
      <c r="BR73" s="14">
        <v>74957000</v>
      </c>
      <c r="BS73" s="14">
        <v>68099000</v>
      </c>
      <c r="BT73" s="13">
        <v>51321000</v>
      </c>
      <c r="BU73" s="14">
        <v>50751000</v>
      </c>
      <c r="BV73" s="14">
        <v>54988000</v>
      </c>
      <c r="BW73" s="14">
        <v>57643000</v>
      </c>
      <c r="BX73" s="13">
        <v>65803000</v>
      </c>
      <c r="BY73" s="14">
        <v>64814000</v>
      </c>
      <c r="BZ73" s="14">
        <v>75696000</v>
      </c>
      <c r="CA73" s="14">
        <v>75145000</v>
      </c>
    </row>
    <row r="74" spans="1:79" ht="16" x14ac:dyDescent="0.2">
      <c r="A74" s="3" t="s">
        <v>263</v>
      </c>
      <c r="B74" s="3" t="s">
        <v>1471</v>
      </c>
      <c r="C74" s="12">
        <v>88646000</v>
      </c>
      <c r="D74" s="12">
        <v>90514000</v>
      </c>
      <c r="E74" s="12">
        <v>93932000</v>
      </c>
      <c r="F74" s="12">
        <v>104460000</v>
      </c>
      <c r="G74" s="13">
        <v>98755000</v>
      </c>
      <c r="H74" s="12">
        <v>97865000</v>
      </c>
      <c r="I74" s="12">
        <v>196460000</v>
      </c>
      <c r="J74" s="12">
        <v>231720000</v>
      </c>
      <c r="K74" s="13">
        <v>126310000</v>
      </c>
      <c r="L74" s="12">
        <v>100590000</v>
      </c>
      <c r="M74" s="12">
        <v>148560000</v>
      </c>
      <c r="N74" s="12">
        <v>106910000</v>
      </c>
      <c r="O74" s="13">
        <v>121650000</v>
      </c>
      <c r="P74" s="12">
        <v>119470000</v>
      </c>
      <c r="Q74" s="12">
        <f>AVERAGE(O74:P74,R74)</f>
        <v>119366666.66666667</v>
      </c>
      <c r="R74" s="12">
        <v>116980000</v>
      </c>
      <c r="S74" s="13">
        <v>112870000</v>
      </c>
      <c r="T74" s="12">
        <v>109940000</v>
      </c>
      <c r="U74" s="12">
        <v>106400000</v>
      </c>
      <c r="V74" s="12">
        <v>115930000</v>
      </c>
      <c r="W74" s="13">
        <v>111840000</v>
      </c>
      <c r="X74" s="14">
        <v>106510000</v>
      </c>
      <c r="Y74" s="14">
        <v>107250000</v>
      </c>
      <c r="Z74" s="14">
        <v>112240000</v>
      </c>
      <c r="AA74" s="13">
        <v>93731000</v>
      </c>
      <c r="AB74" s="14">
        <v>122880000</v>
      </c>
      <c r="AC74" s="14">
        <v>108680000</v>
      </c>
      <c r="AD74" s="14">
        <v>121120000</v>
      </c>
      <c r="AE74" s="13">
        <v>117760000</v>
      </c>
      <c r="AF74" s="14">
        <v>88763000</v>
      </c>
      <c r="AG74" s="14">
        <v>140700000</v>
      </c>
      <c r="AH74" s="14">
        <v>132680000</v>
      </c>
      <c r="AI74" s="13">
        <v>103000000</v>
      </c>
      <c r="AJ74" s="14">
        <v>119960000</v>
      </c>
      <c r="AK74" s="14">
        <v>106150000</v>
      </c>
      <c r="AL74" s="14">
        <v>119070000</v>
      </c>
      <c r="AQ74" s="3" t="s">
        <v>263</v>
      </c>
      <c r="AR74" s="12">
        <v>88646000</v>
      </c>
      <c r="AS74" s="12">
        <v>90514000</v>
      </c>
      <c r="AT74" s="12">
        <v>93932000</v>
      </c>
      <c r="AU74" s="12">
        <v>104460000</v>
      </c>
      <c r="AV74" s="13">
        <v>98755000</v>
      </c>
      <c r="AW74" s="12">
        <v>97865000</v>
      </c>
      <c r="AX74" s="12">
        <v>196460000</v>
      </c>
      <c r="AY74" s="12">
        <v>231720000</v>
      </c>
      <c r="AZ74" s="13">
        <v>126310000</v>
      </c>
      <c r="BA74" s="12">
        <v>100590000</v>
      </c>
      <c r="BB74" s="12">
        <v>148560000</v>
      </c>
      <c r="BC74" s="12">
        <v>106910000</v>
      </c>
      <c r="BD74" s="13">
        <v>121650000</v>
      </c>
      <c r="BE74" s="12">
        <v>119470000</v>
      </c>
      <c r="BF74" s="12">
        <f>AVERAGE(BD74:BE74,BG74)</f>
        <v>119366666.66666667</v>
      </c>
      <c r="BG74" s="12">
        <v>116980000</v>
      </c>
      <c r="BH74" s="13">
        <v>112870000</v>
      </c>
      <c r="BI74" s="12">
        <v>109940000</v>
      </c>
      <c r="BJ74" s="12">
        <v>106400000</v>
      </c>
      <c r="BK74" s="12">
        <v>115930000</v>
      </c>
      <c r="BL74" s="13">
        <v>111840000</v>
      </c>
      <c r="BM74" s="14">
        <v>106510000</v>
      </c>
      <c r="BN74" s="14">
        <v>107250000</v>
      </c>
      <c r="BO74" s="14">
        <v>112240000</v>
      </c>
      <c r="BP74" s="13">
        <v>93731000</v>
      </c>
      <c r="BQ74" s="14">
        <v>122880000</v>
      </c>
      <c r="BR74" s="14">
        <v>108680000</v>
      </c>
      <c r="BS74" s="14">
        <v>121120000</v>
      </c>
      <c r="BT74" s="13">
        <v>117760000</v>
      </c>
      <c r="BU74" s="14">
        <v>88763000</v>
      </c>
      <c r="BV74" s="14">
        <v>140700000</v>
      </c>
      <c r="BW74" s="14">
        <v>132680000</v>
      </c>
      <c r="BX74" s="13">
        <v>103000000</v>
      </c>
      <c r="BY74" s="14">
        <v>119960000</v>
      </c>
      <c r="BZ74" s="14">
        <v>106150000</v>
      </c>
      <c r="CA74" s="14">
        <v>119070000</v>
      </c>
    </row>
    <row r="75" spans="1:79" ht="16" x14ac:dyDescent="0.2">
      <c r="A75" s="3" t="s">
        <v>264</v>
      </c>
      <c r="B75" s="3" t="s">
        <v>1604</v>
      </c>
      <c r="C75" s="12">
        <v>18256000</v>
      </c>
      <c r="D75" s="12">
        <v>17703000</v>
      </c>
      <c r="E75" s="12">
        <v>14484000</v>
      </c>
      <c r="F75" s="12">
        <v>21971000</v>
      </c>
      <c r="G75" s="13">
        <v>19622000</v>
      </c>
      <c r="H75" s="12">
        <v>18927000</v>
      </c>
      <c r="I75" s="12">
        <v>28037000</v>
      </c>
      <c r="J75" s="12">
        <v>25834000</v>
      </c>
      <c r="K75" s="13">
        <v>23303000</v>
      </c>
      <c r="L75" s="12">
        <f>AVERAGE(K75,M75:N75)</f>
        <v>23382666.666666668</v>
      </c>
      <c r="M75" s="12">
        <v>23598000</v>
      </c>
      <c r="N75" s="12">
        <v>23247000</v>
      </c>
      <c r="O75" s="13">
        <v>24225000</v>
      </c>
      <c r="P75" s="12">
        <v>24321000</v>
      </c>
      <c r="Q75" s="12">
        <v>20948000</v>
      </c>
      <c r="R75" s="12">
        <v>21450000</v>
      </c>
      <c r="S75" s="13">
        <v>21774000</v>
      </c>
      <c r="T75" s="12">
        <v>20095000</v>
      </c>
      <c r="U75" s="12">
        <v>19605000</v>
      </c>
      <c r="V75" s="12">
        <v>21371000</v>
      </c>
      <c r="W75" s="13">
        <v>18236000</v>
      </c>
      <c r="X75" s="14">
        <v>25438000</v>
      </c>
      <c r="Y75" s="14">
        <v>21838000</v>
      </c>
      <c r="Z75" s="14">
        <v>21768000</v>
      </c>
      <c r="AA75" s="13">
        <v>15991000</v>
      </c>
      <c r="AB75" s="14">
        <v>27229000</v>
      </c>
      <c r="AC75" s="14">
        <v>25226000</v>
      </c>
      <c r="AD75" s="14">
        <v>23866000</v>
      </c>
      <c r="AE75" s="13">
        <v>20808000</v>
      </c>
      <c r="AF75" s="14">
        <v>15489000</v>
      </c>
      <c r="AG75" s="14">
        <v>23917000</v>
      </c>
      <c r="AH75" s="14">
        <v>18142000</v>
      </c>
      <c r="AI75" s="13">
        <v>21452000</v>
      </c>
      <c r="AJ75" s="14">
        <v>19889000</v>
      </c>
      <c r="AK75" s="14">
        <v>19536000</v>
      </c>
      <c r="AL75" s="14">
        <v>20258000</v>
      </c>
      <c r="AQ75" s="3" t="s">
        <v>264</v>
      </c>
      <c r="AR75" s="12">
        <v>18256000</v>
      </c>
      <c r="AS75" s="12">
        <v>17703000</v>
      </c>
      <c r="AT75" s="12">
        <v>14484000</v>
      </c>
      <c r="AU75" s="12">
        <v>21971000</v>
      </c>
      <c r="AV75" s="13">
        <v>19622000</v>
      </c>
      <c r="AW75" s="12">
        <v>18927000</v>
      </c>
      <c r="AX75" s="12">
        <v>28037000</v>
      </c>
      <c r="AY75" s="12">
        <v>25834000</v>
      </c>
      <c r="AZ75" s="13">
        <v>23303000</v>
      </c>
      <c r="BA75" s="12">
        <f>AVERAGE(AZ75,BB75:BC75)</f>
        <v>23382666.666666668</v>
      </c>
      <c r="BB75" s="12">
        <v>23598000</v>
      </c>
      <c r="BC75" s="12">
        <v>23247000</v>
      </c>
      <c r="BD75" s="13">
        <v>24225000</v>
      </c>
      <c r="BE75" s="12">
        <v>24321000</v>
      </c>
      <c r="BF75" s="12">
        <v>20948000</v>
      </c>
      <c r="BG75" s="12">
        <v>21450000</v>
      </c>
      <c r="BH75" s="13">
        <v>21774000</v>
      </c>
      <c r="BI75" s="12">
        <v>20095000</v>
      </c>
      <c r="BJ75" s="12">
        <v>19605000</v>
      </c>
      <c r="BK75" s="12">
        <v>21371000</v>
      </c>
      <c r="BL75" s="13">
        <v>18236000</v>
      </c>
      <c r="BM75" s="14">
        <v>25438000</v>
      </c>
      <c r="BN75" s="14">
        <v>21838000</v>
      </c>
      <c r="BO75" s="14">
        <v>21768000</v>
      </c>
      <c r="BP75" s="13">
        <v>15991000</v>
      </c>
      <c r="BQ75" s="14">
        <v>27229000</v>
      </c>
      <c r="BR75" s="14">
        <v>25226000</v>
      </c>
      <c r="BS75" s="14">
        <v>23866000</v>
      </c>
      <c r="BT75" s="13">
        <v>20808000</v>
      </c>
      <c r="BU75" s="14">
        <v>15489000</v>
      </c>
      <c r="BV75" s="14">
        <v>23917000</v>
      </c>
      <c r="BW75" s="14">
        <v>18142000</v>
      </c>
      <c r="BX75" s="13">
        <v>21452000</v>
      </c>
      <c r="BY75" s="14">
        <v>19889000</v>
      </c>
      <c r="BZ75" s="14">
        <v>19536000</v>
      </c>
      <c r="CA75" s="14">
        <v>20258000</v>
      </c>
    </row>
    <row r="76" spans="1:79" ht="16" x14ac:dyDescent="0.2">
      <c r="A76" s="3" t="s">
        <v>271</v>
      </c>
      <c r="B76" s="3" t="s">
        <v>1608</v>
      </c>
      <c r="C76" s="12">
        <v>22877000</v>
      </c>
      <c r="D76" s="12">
        <v>23058000</v>
      </c>
      <c r="E76" s="12">
        <f>AVERAGE(C76:D76,F76)</f>
        <v>22918333.333333332</v>
      </c>
      <c r="F76" s="12">
        <v>22820000</v>
      </c>
      <c r="G76" s="13">
        <v>20085000</v>
      </c>
      <c r="H76" s="12">
        <v>18500000</v>
      </c>
      <c r="I76" s="12">
        <v>28295000</v>
      </c>
      <c r="J76" s="12">
        <v>30123000</v>
      </c>
      <c r="K76" s="13">
        <v>24092000</v>
      </c>
      <c r="L76" s="12">
        <v>22790000</v>
      </c>
      <c r="M76" s="12">
        <v>24272000</v>
      </c>
      <c r="N76" s="12">
        <v>21739000</v>
      </c>
      <c r="O76" s="13">
        <v>23805000</v>
      </c>
      <c r="P76" s="12">
        <v>22472000</v>
      </c>
      <c r="Q76" s="12">
        <v>19051000</v>
      </c>
      <c r="R76" s="12">
        <v>20700000</v>
      </c>
      <c r="S76" s="13">
        <v>19643000</v>
      </c>
      <c r="T76" s="12">
        <v>22284000</v>
      </c>
      <c r="U76" s="12">
        <v>19068000</v>
      </c>
      <c r="V76" s="12">
        <v>19985000</v>
      </c>
      <c r="W76" s="13">
        <v>24348000</v>
      </c>
      <c r="X76" s="14">
        <v>28753000</v>
      </c>
      <c r="Y76" s="14">
        <v>23150000</v>
      </c>
      <c r="Z76" s="14">
        <v>21434000</v>
      </c>
      <c r="AA76" s="13">
        <f>AVERAGE(AB76:AD76)</f>
        <v>22601666.666666668</v>
      </c>
      <c r="AB76" s="14">
        <v>22858000</v>
      </c>
      <c r="AC76" s="14">
        <v>21798000</v>
      </c>
      <c r="AD76" s="14">
        <v>23149000</v>
      </c>
      <c r="AE76" s="13">
        <v>27967000</v>
      </c>
      <c r="AF76" s="14">
        <v>29902000</v>
      </c>
      <c r="AG76" s="14">
        <v>32605000</v>
      </c>
      <c r="AH76" s="14">
        <v>31454000</v>
      </c>
      <c r="AI76" s="13">
        <v>19545000</v>
      </c>
      <c r="AJ76" s="14">
        <v>25030000</v>
      </c>
      <c r="AK76" s="14">
        <v>21689000</v>
      </c>
      <c r="AL76" s="14">
        <v>26954000</v>
      </c>
      <c r="AQ76" s="3" t="s">
        <v>271</v>
      </c>
      <c r="AR76" s="12">
        <v>22877000</v>
      </c>
      <c r="AS76" s="12">
        <v>23058000</v>
      </c>
      <c r="AT76" s="12">
        <f>AVERAGE(AR76:AS76,AU76)</f>
        <v>22918333.333333332</v>
      </c>
      <c r="AU76" s="12">
        <v>22820000</v>
      </c>
      <c r="AV76" s="13">
        <v>20085000</v>
      </c>
      <c r="AW76" s="12">
        <v>18500000</v>
      </c>
      <c r="AX76" s="12">
        <v>28295000</v>
      </c>
      <c r="AY76" s="12">
        <v>30123000</v>
      </c>
      <c r="AZ76" s="13">
        <v>24092000</v>
      </c>
      <c r="BA76" s="12">
        <v>22790000</v>
      </c>
      <c r="BB76" s="12">
        <v>24272000</v>
      </c>
      <c r="BC76" s="12">
        <v>21739000</v>
      </c>
      <c r="BD76" s="13">
        <v>23805000</v>
      </c>
      <c r="BE76" s="12">
        <v>22472000</v>
      </c>
      <c r="BF76" s="12">
        <v>19051000</v>
      </c>
      <c r="BG76" s="12">
        <v>20700000</v>
      </c>
      <c r="BH76" s="13">
        <v>19643000</v>
      </c>
      <c r="BI76" s="12">
        <v>22284000</v>
      </c>
      <c r="BJ76" s="12">
        <v>19068000</v>
      </c>
      <c r="BK76" s="12">
        <v>19985000</v>
      </c>
      <c r="BL76" s="13">
        <v>24348000</v>
      </c>
      <c r="BM76" s="14">
        <v>28753000</v>
      </c>
      <c r="BN76" s="14">
        <v>23150000</v>
      </c>
      <c r="BO76" s="14">
        <v>21434000</v>
      </c>
      <c r="BP76" s="13">
        <f>AVERAGE(BQ76:BS76)</f>
        <v>22601666.666666668</v>
      </c>
      <c r="BQ76" s="14">
        <v>22858000</v>
      </c>
      <c r="BR76" s="14">
        <v>21798000</v>
      </c>
      <c r="BS76" s="14">
        <v>23149000</v>
      </c>
      <c r="BT76" s="13">
        <v>27967000</v>
      </c>
      <c r="BU76" s="14">
        <v>29902000</v>
      </c>
      <c r="BV76" s="14">
        <v>32605000</v>
      </c>
      <c r="BW76" s="14">
        <v>31454000</v>
      </c>
      <c r="BX76" s="13">
        <v>19545000</v>
      </c>
      <c r="BY76" s="14">
        <v>25030000</v>
      </c>
      <c r="BZ76" s="14">
        <v>21689000</v>
      </c>
      <c r="CA76" s="14">
        <v>26954000</v>
      </c>
    </row>
    <row r="77" spans="1:79" ht="16" x14ac:dyDescent="0.2">
      <c r="A77" s="3" t="s">
        <v>273</v>
      </c>
      <c r="B77" s="3" t="s">
        <v>1609</v>
      </c>
      <c r="C77" s="12">
        <v>27684000</v>
      </c>
      <c r="D77" s="12">
        <v>22494000</v>
      </c>
      <c r="E77" s="12">
        <v>27850000</v>
      </c>
      <c r="F77" s="12">
        <v>31140000</v>
      </c>
      <c r="G77" s="13">
        <v>25932000</v>
      </c>
      <c r="H77" s="12">
        <v>26559000</v>
      </c>
      <c r="I77" s="12">
        <f>AVERAGE(G77:H77,J77)</f>
        <v>26518000</v>
      </c>
      <c r="J77" s="12">
        <v>27063000</v>
      </c>
      <c r="K77" s="13">
        <v>28409000</v>
      </c>
      <c r="L77" s="12">
        <v>29177000</v>
      </c>
      <c r="M77" s="12">
        <v>29834000</v>
      </c>
      <c r="N77" s="12">
        <v>28392000</v>
      </c>
      <c r="O77" s="13">
        <v>26163000</v>
      </c>
      <c r="P77" s="12">
        <v>30880000</v>
      </c>
      <c r="Q77" s="12">
        <v>27473000</v>
      </c>
      <c r="R77" s="12">
        <v>30600000</v>
      </c>
      <c r="S77" s="13">
        <v>24280000</v>
      </c>
      <c r="T77" s="12">
        <v>28292000</v>
      </c>
      <c r="U77" s="12">
        <v>25418000</v>
      </c>
      <c r="V77" s="12">
        <v>24238000</v>
      </c>
      <c r="W77" s="13">
        <v>20096000</v>
      </c>
      <c r="X77" s="14">
        <v>21608000</v>
      </c>
      <c r="Y77" s="14">
        <v>23202000</v>
      </c>
      <c r="Z77" s="14">
        <v>24111000</v>
      </c>
      <c r="AA77" s="13">
        <v>41619000</v>
      </c>
      <c r="AB77" s="14">
        <v>23780000</v>
      </c>
      <c r="AC77" s="14">
        <v>28581000</v>
      </c>
      <c r="AD77" s="14">
        <v>28925000</v>
      </c>
      <c r="AE77" s="13">
        <v>21106000</v>
      </c>
      <c r="AF77" s="14">
        <v>25896000</v>
      </c>
      <c r="AG77" s="14">
        <v>26038000</v>
      </c>
      <c r="AH77" s="14">
        <v>22381000</v>
      </c>
      <c r="AI77" s="13">
        <v>23279000</v>
      </c>
      <c r="AJ77" s="14">
        <v>28818000</v>
      </c>
      <c r="AK77" s="14">
        <v>26519000</v>
      </c>
      <c r="AL77" s="14">
        <v>23718000</v>
      </c>
      <c r="AQ77" s="3" t="s">
        <v>273</v>
      </c>
      <c r="AR77" s="12">
        <v>27684000</v>
      </c>
      <c r="AS77" s="12">
        <v>22494000</v>
      </c>
      <c r="AT77" s="12">
        <v>27850000</v>
      </c>
      <c r="AU77" s="12">
        <v>31140000</v>
      </c>
      <c r="AV77" s="13">
        <v>25932000</v>
      </c>
      <c r="AW77" s="12">
        <v>26559000</v>
      </c>
      <c r="AX77" s="12">
        <f>AVERAGE(AV77:AW77,AY77)</f>
        <v>26518000</v>
      </c>
      <c r="AY77" s="12">
        <v>27063000</v>
      </c>
      <c r="AZ77" s="13">
        <v>28409000</v>
      </c>
      <c r="BA77" s="12">
        <v>29177000</v>
      </c>
      <c r="BB77" s="12">
        <v>29834000</v>
      </c>
      <c r="BC77" s="12">
        <v>28392000</v>
      </c>
      <c r="BD77" s="13">
        <v>26163000</v>
      </c>
      <c r="BE77" s="12">
        <v>30880000</v>
      </c>
      <c r="BF77" s="12">
        <v>27473000</v>
      </c>
      <c r="BG77" s="12">
        <v>30600000</v>
      </c>
      <c r="BH77" s="13">
        <v>24280000</v>
      </c>
      <c r="BI77" s="12">
        <v>28292000</v>
      </c>
      <c r="BJ77" s="12">
        <v>25418000</v>
      </c>
      <c r="BK77" s="12">
        <v>24238000</v>
      </c>
      <c r="BL77" s="13">
        <v>20096000</v>
      </c>
      <c r="BM77" s="14">
        <v>21608000</v>
      </c>
      <c r="BN77" s="14">
        <v>23202000</v>
      </c>
      <c r="BO77" s="14">
        <v>24111000</v>
      </c>
      <c r="BP77" s="13">
        <v>41619000</v>
      </c>
      <c r="BQ77" s="14">
        <v>23780000</v>
      </c>
      <c r="BR77" s="14">
        <v>28581000</v>
      </c>
      <c r="BS77" s="14">
        <v>28925000</v>
      </c>
      <c r="BT77" s="13">
        <v>21106000</v>
      </c>
      <c r="BU77" s="14">
        <v>25896000</v>
      </c>
      <c r="BV77" s="14">
        <v>26038000</v>
      </c>
      <c r="BW77" s="14">
        <v>22381000</v>
      </c>
      <c r="BX77" s="13">
        <v>23279000</v>
      </c>
      <c r="BY77" s="14">
        <v>28818000</v>
      </c>
      <c r="BZ77" s="14">
        <v>26519000</v>
      </c>
      <c r="CA77" s="14">
        <v>23718000</v>
      </c>
    </row>
    <row r="78" spans="1:79" ht="16" x14ac:dyDescent="0.2">
      <c r="A78" s="3" t="s">
        <v>276</v>
      </c>
      <c r="B78" s="3" t="s">
        <v>1471</v>
      </c>
      <c r="C78" s="12">
        <v>514440000</v>
      </c>
      <c r="D78" s="12">
        <v>472230000</v>
      </c>
      <c r="E78" s="12">
        <v>605580000</v>
      </c>
      <c r="F78" s="12">
        <v>491670000</v>
      </c>
      <c r="G78" s="13">
        <v>478550000</v>
      </c>
      <c r="H78" s="12">
        <v>498170000</v>
      </c>
      <c r="I78" s="12">
        <v>396610000</v>
      </c>
      <c r="J78" s="12">
        <v>360280000</v>
      </c>
      <c r="K78" s="13">
        <v>318550000</v>
      </c>
      <c r="L78" s="12">
        <v>503590000</v>
      </c>
      <c r="M78" s="12">
        <v>453730000</v>
      </c>
      <c r="N78" s="12">
        <v>496740000</v>
      </c>
      <c r="O78" s="13">
        <v>589400000</v>
      </c>
      <c r="P78" s="12">
        <v>392590000</v>
      </c>
      <c r="Q78" s="12">
        <v>535070000</v>
      </c>
      <c r="R78" s="12">
        <v>539340000</v>
      </c>
      <c r="S78" s="13">
        <v>591930000</v>
      </c>
      <c r="T78" s="12">
        <v>526280000</v>
      </c>
      <c r="U78" s="12">
        <v>458270000</v>
      </c>
      <c r="V78" s="12">
        <v>507570000</v>
      </c>
      <c r="W78" s="13">
        <v>337480000</v>
      </c>
      <c r="X78" s="14">
        <v>529310000</v>
      </c>
      <c r="Y78" s="14">
        <v>475350000</v>
      </c>
      <c r="Z78" s="14">
        <v>526970000</v>
      </c>
      <c r="AA78" s="13">
        <v>105670000</v>
      </c>
      <c r="AB78" s="14">
        <v>551460000</v>
      </c>
      <c r="AC78" s="14">
        <v>559450000</v>
      </c>
      <c r="AD78" s="14">
        <v>360670000</v>
      </c>
      <c r="AE78" s="13">
        <v>411220000</v>
      </c>
      <c r="AF78" s="14">
        <v>485980000</v>
      </c>
      <c r="AG78" s="14">
        <v>381330000</v>
      </c>
      <c r="AH78" s="14">
        <v>329620000</v>
      </c>
      <c r="AI78" s="13">
        <v>537380000</v>
      </c>
      <c r="AJ78" s="14">
        <v>385530000</v>
      </c>
      <c r="AK78" s="14">
        <v>414620000</v>
      </c>
      <c r="AL78" s="14">
        <v>365430000</v>
      </c>
      <c r="AQ78" s="3" t="s">
        <v>276</v>
      </c>
      <c r="AR78" s="12">
        <v>514440000</v>
      </c>
      <c r="AS78" s="12">
        <v>472230000</v>
      </c>
      <c r="AT78" s="12">
        <v>605580000</v>
      </c>
      <c r="AU78" s="12">
        <v>491670000</v>
      </c>
      <c r="AV78" s="13">
        <v>478550000</v>
      </c>
      <c r="AW78" s="12">
        <v>498170000</v>
      </c>
      <c r="AX78" s="12">
        <v>396610000</v>
      </c>
      <c r="AY78" s="12">
        <v>360280000</v>
      </c>
      <c r="AZ78" s="13">
        <v>318550000</v>
      </c>
      <c r="BA78" s="12">
        <v>503590000</v>
      </c>
      <c r="BB78" s="12">
        <v>453730000</v>
      </c>
      <c r="BC78" s="12">
        <v>496740000</v>
      </c>
      <c r="BD78" s="13">
        <v>589400000</v>
      </c>
      <c r="BE78" s="12">
        <v>392590000</v>
      </c>
      <c r="BF78" s="12">
        <v>535070000</v>
      </c>
      <c r="BG78" s="12">
        <v>539340000</v>
      </c>
      <c r="BH78" s="13">
        <v>591930000</v>
      </c>
      <c r="BI78" s="12">
        <v>526280000</v>
      </c>
      <c r="BJ78" s="12">
        <v>458270000</v>
      </c>
      <c r="BK78" s="12">
        <v>507570000</v>
      </c>
      <c r="BL78" s="13">
        <v>337480000</v>
      </c>
      <c r="BM78" s="14">
        <v>529310000</v>
      </c>
      <c r="BN78" s="14">
        <v>475350000</v>
      </c>
      <c r="BO78" s="14">
        <v>526970000</v>
      </c>
      <c r="BP78" s="13">
        <v>105670000</v>
      </c>
      <c r="BQ78" s="14">
        <v>551460000</v>
      </c>
      <c r="BR78" s="14">
        <v>559450000</v>
      </c>
      <c r="BS78" s="14">
        <v>360670000</v>
      </c>
      <c r="BT78" s="13">
        <v>411220000</v>
      </c>
      <c r="BU78" s="14">
        <v>485980000</v>
      </c>
      <c r="BV78" s="14">
        <v>381330000</v>
      </c>
      <c r="BW78" s="14">
        <v>329620000</v>
      </c>
      <c r="BX78" s="13">
        <v>537380000</v>
      </c>
      <c r="BY78" s="14">
        <v>385530000</v>
      </c>
      <c r="BZ78" s="14">
        <v>414620000</v>
      </c>
      <c r="CA78" s="14">
        <v>365430000</v>
      </c>
    </row>
    <row r="79" spans="1:79" ht="16" x14ac:dyDescent="0.2">
      <c r="A79" s="3" t="s">
        <v>279</v>
      </c>
      <c r="B79" s="3" t="s">
        <v>1471</v>
      </c>
      <c r="C79" s="12">
        <v>3131300</v>
      </c>
      <c r="D79" s="12">
        <v>3059000</v>
      </c>
      <c r="E79" s="12">
        <f>AVERAGE(C79:D79,F79)</f>
        <v>3047500</v>
      </c>
      <c r="F79" s="12">
        <v>2952200</v>
      </c>
      <c r="G79" s="13">
        <v>2829800</v>
      </c>
      <c r="H79" s="12">
        <v>4169300</v>
      </c>
      <c r="I79" s="12">
        <v>3431500</v>
      </c>
      <c r="J79" s="12">
        <v>3274600</v>
      </c>
      <c r="K79" s="13">
        <v>2342000</v>
      </c>
      <c r="L79" s="12">
        <v>2903133.3330000001</v>
      </c>
      <c r="M79" s="12">
        <v>3147100</v>
      </c>
      <c r="N79" s="12">
        <v>3220300</v>
      </c>
      <c r="O79" s="13">
        <v>3125600</v>
      </c>
      <c r="P79" s="12">
        <v>3069700</v>
      </c>
      <c r="Q79" s="12">
        <v>3173100</v>
      </c>
      <c r="R79" s="12">
        <f>AVERAGE(O79:Q79)</f>
        <v>3122800</v>
      </c>
      <c r="S79" s="13">
        <v>2792300</v>
      </c>
      <c r="T79" s="12">
        <v>3273600</v>
      </c>
      <c r="U79" s="12">
        <v>4576000</v>
      </c>
      <c r="V79" s="12">
        <v>3393200</v>
      </c>
      <c r="W79" s="13">
        <v>2775600</v>
      </c>
      <c r="X79" s="14">
        <v>3380500</v>
      </c>
      <c r="Y79" s="14">
        <v>2810800</v>
      </c>
      <c r="Z79" s="14">
        <v>2668500</v>
      </c>
      <c r="AA79" s="13">
        <v>2619200</v>
      </c>
      <c r="AB79" s="14">
        <v>3108100</v>
      </c>
      <c r="AC79" s="14">
        <v>3251100</v>
      </c>
      <c r="AD79" s="14">
        <v>3105700</v>
      </c>
      <c r="AE79" s="13">
        <v>2925400</v>
      </c>
      <c r="AF79" s="14">
        <v>2879100</v>
      </c>
      <c r="AG79" s="14">
        <v>1453900</v>
      </c>
      <c r="AH79" s="14">
        <v>1989200</v>
      </c>
      <c r="AI79" s="13">
        <v>2739200</v>
      </c>
      <c r="AJ79" s="14">
        <v>2881000</v>
      </c>
      <c r="AK79" s="14">
        <f>AVERAGE(AI79:AJ79,AL79)</f>
        <v>2892500</v>
      </c>
      <c r="AL79" s="14">
        <v>3057300</v>
      </c>
      <c r="AQ79" s="3" t="s">
        <v>279</v>
      </c>
      <c r="AR79" s="12">
        <v>3131300</v>
      </c>
      <c r="AS79" s="12">
        <v>3059000</v>
      </c>
      <c r="AT79" s="12">
        <f>AVERAGE(AR79:AS79,AU79)</f>
        <v>3047500</v>
      </c>
      <c r="AU79" s="12">
        <v>2952200</v>
      </c>
      <c r="AV79" s="13">
        <v>2829800</v>
      </c>
      <c r="AW79" s="12">
        <v>4169300</v>
      </c>
      <c r="AX79" s="12">
        <v>3431500</v>
      </c>
      <c r="AY79" s="12">
        <v>3274600</v>
      </c>
      <c r="AZ79" s="13">
        <v>2342000</v>
      </c>
      <c r="BA79" s="12">
        <v>2903133.3330000001</v>
      </c>
      <c r="BB79" s="12">
        <v>3147100</v>
      </c>
      <c r="BC79" s="12">
        <v>3220300</v>
      </c>
      <c r="BD79" s="13">
        <v>3125600</v>
      </c>
      <c r="BE79" s="12">
        <v>3069700</v>
      </c>
      <c r="BF79" s="12">
        <v>3173100</v>
      </c>
      <c r="BG79" s="12">
        <f>AVERAGE(BD79:BF79)</f>
        <v>3122800</v>
      </c>
      <c r="BH79" s="13">
        <v>2792300</v>
      </c>
      <c r="BI79" s="12">
        <v>3273600</v>
      </c>
      <c r="BJ79" s="12">
        <v>4576000</v>
      </c>
      <c r="BK79" s="12">
        <v>3393200</v>
      </c>
      <c r="BL79" s="13">
        <v>2775600</v>
      </c>
      <c r="BM79" s="14">
        <v>3380500</v>
      </c>
      <c r="BN79" s="14">
        <v>2810800</v>
      </c>
      <c r="BO79" s="14">
        <v>2668500</v>
      </c>
      <c r="BP79" s="13">
        <v>2619200</v>
      </c>
      <c r="BQ79" s="14">
        <v>3108100</v>
      </c>
      <c r="BR79" s="14">
        <v>3251100</v>
      </c>
      <c r="BS79" s="14">
        <v>3105700</v>
      </c>
      <c r="BT79" s="13">
        <v>2925400</v>
      </c>
      <c r="BU79" s="14">
        <v>2879100</v>
      </c>
      <c r="BV79" s="14">
        <v>1453900</v>
      </c>
      <c r="BW79" s="14">
        <v>1989200</v>
      </c>
      <c r="BX79" s="13">
        <v>2739200</v>
      </c>
      <c r="BY79" s="14">
        <v>2881000</v>
      </c>
      <c r="BZ79" s="14">
        <f>AVERAGE(BX79:BY79,CA79)</f>
        <v>2892500</v>
      </c>
      <c r="CA79" s="14">
        <v>3057300</v>
      </c>
    </row>
    <row r="80" spans="1:79" ht="16" x14ac:dyDescent="0.2">
      <c r="A80" s="3" t="s">
        <v>280</v>
      </c>
      <c r="B80" s="3" t="s">
        <v>1613</v>
      </c>
      <c r="C80" s="12">
        <v>102310000</v>
      </c>
      <c r="D80" s="12">
        <v>114800000</v>
      </c>
      <c r="E80" s="12">
        <v>94467000</v>
      </c>
      <c r="F80" s="12">
        <v>135330000</v>
      </c>
      <c r="G80" s="13">
        <v>78978000</v>
      </c>
      <c r="H80" s="12">
        <v>85465000</v>
      </c>
      <c r="I80" s="12">
        <v>122330000</v>
      </c>
      <c r="J80" s="12">
        <v>114930000</v>
      </c>
      <c r="K80" s="13">
        <v>129300000</v>
      </c>
      <c r="L80" s="12">
        <v>99599000</v>
      </c>
      <c r="M80" s="12">
        <v>108030000</v>
      </c>
      <c r="N80" s="12">
        <v>90490000</v>
      </c>
      <c r="O80" s="13">
        <v>75469000</v>
      </c>
      <c r="P80" s="12">
        <v>98627000</v>
      </c>
      <c r="Q80" s="12">
        <v>74778000</v>
      </c>
      <c r="R80" s="12">
        <v>60342000</v>
      </c>
      <c r="S80" s="13">
        <v>62998000</v>
      </c>
      <c r="T80" s="12">
        <v>63739000</v>
      </c>
      <c r="U80" s="12">
        <v>71761000</v>
      </c>
      <c r="V80" s="12">
        <v>91739000</v>
      </c>
      <c r="W80" s="13">
        <v>128370000</v>
      </c>
      <c r="X80" s="14">
        <v>75988000</v>
      </c>
      <c r="Y80" s="14">
        <v>86765000</v>
      </c>
      <c r="Z80" s="14">
        <v>82880000</v>
      </c>
      <c r="AA80" s="13">
        <f>AVERAGE(AB80:AD80)</f>
        <v>78729000</v>
      </c>
      <c r="AB80" s="14">
        <v>77702000</v>
      </c>
      <c r="AC80" s="14">
        <v>60953000</v>
      </c>
      <c r="AD80" s="14">
        <v>97532000</v>
      </c>
      <c r="AE80" s="13">
        <v>126620000</v>
      </c>
      <c r="AF80" s="14">
        <v>123770000</v>
      </c>
      <c r="AG80" s="14">
        <v>154100000</v>
      </c>
      <c r="AH80" s="14">
        <v>118980000</v>
      </c>
      <c r="AI80" s="13">
        <v>73685000</v>
      </c>
      <c r="AJ80" s="14">
        <v>93867000</v>
      </c>
      <c r="AK80" s="14">
        <v>78241000</v>
      </c>
      <c r="AL80" s="14">
        <v>92106000</v>
      </c>
      <c r="AQ80" s="3" t="s">
        <v>280</v>
      </c>
      <c r="AR80" s="12">
        <v>102310000</v>
      </c>
      <c r="AS80" s="12">
        <v>114800000</v>
      </c>
      <c r="AT80" s="12">
        <v>94467000</v>
      </c>
      <c r="AU80" s="12">
        <v>135330000</v>
      </c>
      <c r="AV80" s="13">
        <v>78978000</v>
      </c>
      <c r="AW80" s="12">
        <v>85465000</v>
      </c>
      <c r="AX80" s="12">
        <v>122330000</v>
      </c>
      <c r="AY80" s="12">
        <v>114930000</v>
      </c>
      <c r="AZ80" s="13">
        <v>129300000</v>
      </c>
      <c r="BA80" s="12">
        <v>99599000</v>
      </c>
      <c r="BB80" s="12">
        <v>108030000</v>
      </c>
      <c r="BC80" s="12">
        <v>90490000</v>
      </c>
      <c r="BD80" s="13">
        <v>75469000</v>
      </c>
      <c r="BE80" s="12">
        <v>98627000</v>
      </c>
      <c r="BF80" s="12">
        <v>74778000</v>
      </c>
      <c r="BG80" s="12">
        <v>60342000</v>
      </c>
      <c r="BH80" s="13">
        <v>62998000</v>
      </c>
      <c r="BI80" s="12">
        <v>63739000</v>
      </c>
      <c r="BJ80" s="12">
        <v>71761000</v>
      </c>
      <c r="BK80" s="12">
        <v>91739000</v>
      </c>
      <c r="BL80" s="13">
        <v>128370000</v>
      </c>
      <c r="BM80" s="14">
        <v>75988000</v>
      </c>
      <c r="BN80" s="14">
        <v>86765000</v>
      </c>
      <c r="BO80" s="14">
        <v>82880000</v>
      </c>
      <c r="BP80" s="13">
        <f>AVERAGE(BQ80:BS80)</f>
        <v>78729000</v>
      </c>
      <c r="BQ80" s="14">
        <v>77702000</v>
      </c>
      <c r="BR80" s="14">
        <v>60953000</v>
      </c>
      <c r="BS80" s="14">
        <v>97532000</v>
      </c>
      <c r="BT80" s="13">
        <v>126620000</v>
      </c>
      <c r="BU80" s="14">
        <v>123770000</v>
      </c>
      <c r="BV80" s="14">
        <v>154100000</v>
      </c>
      <c r="BW80" s="14">
        <v>118980000</v>
      </c>
      <c r="BX80" s="13">
        <v>73685000</v>
      </c>
      <c r="BY80" s="14">
        <v>93867000</v>
      </c>
      <c r="BZ80" s="14">
        <v>78241000</v>
      </c>
      <c r="CA80" s="14">
        <v>92106000</v>
      </c>
    </row>
    <row r="81" spans="1:79" ht="16" x14ac:dyDescent="0.2">
      <c r="A81" s="3" t="s">
        <v>283</v>
      </c>
      <c r="B81" s="3" t="s">
        <v>1614</v>
      </c>
      <c r="C81" s="12">
        <v>3078000</v>
      </c>
      <c r="D81" s="12">
        <v>2424600</v>
      </c>
      <c r="E81" s="12">
        <v>3489400</v>
      </c>
      <c r="F81" s="12">
        <v>3464600</v>
      </c>
      <c r="G81" s="13">
        <v>3838100</v>
      </c>
      <c r="H81" s="12">
        <v>5376200</v>
      </c>
      <c r="I81" s="12">
        <v>4224100</v>
      </c>
      <c r="J81" s="12">
        <v>4457200</v>
      </c>
      <c r="K81" s="13">
        <v>3138200</v>
      </c>
      <c r="L81" s="12">
        <v>3610300</v>
      </c>
      <c r="M81" s="12">
        <v>4850900</v>
      </c>
      <c r="N81" s="12">
        <v>2991000</v>
      </c>
      <c r="O81" s="13">
        <v>4096200</v>
      </c>
      <c r="P81" s="12">
        <v>3323600</v>
      </c>
      <c r="Q81" s="12">
        <v>4142200</v>
      </c>
      <c r="R81" s="12">
        <v>3372300</v>
      </c>
      <c r="S81" s="13">
        <v>3399300</v>
      </c>
      <c r="T81" s="12">
        <v>3472400</v>
      </c>
      <c r="U81" s="12">
        <v>4263900</v>
      </c>
      <c r="V81" s="12">
        <v>4738400</v>
      </c>
      <c r="W81" s="13">
        <v>5633400</v>
      </c>
      <c r="X81" s="14">
        <v>4822800</v>
      </c>
      <c r="Y81" s="14">
        <v>5988500</v>
      </c>
      <c r="Z81" s="14">
        <v>5312500</v>
      </c>
      <c r="AA81" s="13">
        <v>4089566.6669999999</v>
      </c>
      <c r="AB81" s="14">
        <v>4143900</v>
      </c>
      <c r="AC81" s="14">
        <v>4685200</v>
      </c>
      <c r="AD81" s="14">
        <v>3439600</v>
      </c>
      <c r="AE81" s="13">
        <v>4140800</v>
      </c>
      <c r="AF81" s="14">
        <v>4008800</v>
      </c>
      <c r="AG81" s="14">
        <v>4653000</v>
      </c>
      <c r="AH81" s="14">
        <v>3166100</v>
      </c>
      <c r="AI81" s="13">
        <v>4653766.67</v>
      </c>
      <c r="AJ81" s="14">
        <v>4543300</v>
      </c>
      <c r="AK81" s="14">
        <v>4618700</v>
      </c>
      <c r="AL81" s="14">
        <v>4799300</v>
      </c>
      <c r="AQ81" s="3" t="s">
        <v>283</v>
      </c>
      <c r="AR81" s="12">
        <v>3078000</v>
      </c>
      <c r="AS81" s="12">
        <v>2424600</v>
      </c>
      <c r="AT81" s="12">
        <v>3489400</v>
      </c>
      <c r="AU81" s="12">
        <v>3464600</v>
      </c>
      <c r="AV81" s="13">
        <v>3838100</v>
      </c>
      <c r="AW81" s="12">
        <v>5376200</v>
      </c>
      <c r="AX81" s="12">
        <v>4224100</v>
      </c>
      <c r="AY81" s="12">
        <v>4457200</v>
      </c>
      <c r="AZ81" s="13">
        <v>3138200</v>
      </c>
      <c r="BA81" s="12">
        <v>3610300</v>
      </c>
      <c r="BB81" s="12">
        <v>4850900</v>
      </c>
      <c r="BC81" s="12">
        <v>2991000</v>
      </c>
      <c r="BD81" s="13">
        <v>4096200</v>
      </c>
      <c r="BE81" s="12">
        <v>3323600</v>
      </c>
      <c r="BF81" s="12">
        <v>4142200</v>
      </c>
      <c r="BG81" s="12">
        <v>3372300</v>
      </c>
      <c r="BH81" s="13">
        <v>3399300</v>
      </c>
      <c r="BI81" s="12">
        <v>3472400</v>
      </c>
      <c r="BJ81" s="12">
        <v>4263900</v>
      </c>
      <c r="BK81" s="12">
        <v>4738400</v>
      </c>
      <c r="BL81" s="13">
        <v>5633400</v>
      </c>
      <c r="BM81" s="14">
        <v>4822800</v>
      </c>
      <c r="BN81" s="14">
        <v>5988500</v>
      </c>
      <c r="BO81" s="14">
        <v>5312500</v>
      </c>
      <c r="BP81" s="13">
        <v>4089566.6669999999</v>
      </c>
      <c r="BQ81" s="14">
        <v>4143900</v>
      </c>
      <c r="BR81" s="14">
        <v>4685200</v>
      </c>
      <c r="BS81" s="14">
        <v>3439600</v>
      </c>
      <c r="BT81" s="13">
        <v>4140800</v>
      </c>
      <c r="BU81" s="14">
        <v>4008800</v>
      </c>
      <c r="BV81" s="14">
        <v>4653000</v>
      </c>
      <c r="BW81" s="14">
        <v>3166100</v>
      </c>
      <c r="BX81" s="13">
        <v>4653766.67</v>
      </c>
      <c r="BY81" s="14">
        <v>4543300</v>
      </c>
      <c r="BZ81" s="14">
        <v>4618700</v>
      </c>
      <c r="CA81" s="14">
        <v>4799300</v>
      </c>
    </row>
    <row r="82" spans="1:79" ht="16" x14ac:dyDescent="0.2">
      <c r="A82" s="3" t="s">
        <v>288</v>
      </c>
      <c r="B82" s="3" t="s">
        <v>1617</v>
      </c>
      <c r="C82" s="12">
        <v>321180000</v>
      </c>
      <c r="D82" s="12">
        <v>330650000</v>
      </c>
      <c r="E82" s="12">
        <v>357160000</v>
      </c>
      <c r="F82" s="12">
        <v>297970000</v>
      </c>
      <c r="G82" s="13">
        <v>389840000</v>
      </c>
      <c r="H82" s="12">
        <v>385390000</v>
      </c>
      <c r="I82" s="12">
        <v>359760000</v>
      </c>
      <c r="J82" s="12">
        <v>421470000</v>
      </c>
      <c r="K82" s="13">
        <v>398860000</v>
      </c>
      <c r="L82" s="12">
        <v>384240000</v>
      </c>
      <c r="M82" s="12">
        <v>377270000</v>
      </c>
      <c r="N82" s="12">
        <v>363180000</v>
      </c>
      <c r="O82" s="13">
        <v>357070000</v>
      </c>
      <c r="P82" s="12">
        <v>333880000</v>
      </c>
      <c r="Q82" s="12">
        <v>346720000</v>
      </c>
      <c r="R82" s="12">
        <v>362410000</v>
      </c>
      <c r="S82" s="13">
        <v>411660000</v>
      </c>
      <c r="T82" s="12">
        <v>356870000</v>
      </c>
      <c r="U82" s="12">
        <v>422290000</v>
      </c>
      <c r="V82" s="12">
        <v>369460000</v>
      </c>
      <c r="W82" s="13">
        <v>265750000</v>
      </c>
      <c r="X82" s="14">
        <v>314520000</v>
      </c>
      <c r="Y82" s="14">
        <v>336110000</v>
      </c>
      <c r="Z82" s="14">
        <v>312560000</v>
      </c>
      <c r="AA82" s="13">
        <v>152730000</v>
      </c>
      <c r="AB82" s="14">
        <v>349620000</v>
      </c>
      <c r="AC82" s="14">
        <v>441370000</v>
      </c>
      <c r="AD82" s="14">
        <v>343840000</v>
      </c>
      <c r="AE82" s="13">
        <v>248470000</v>
      </c>
      <c r="AF82" s="14">
        <v>214190000</v>
      </c>
      <c r="AG82" s="14">
        <v>304310000</v>
      </c>
      <c r="AH82" s="14">
        <v>264650000</v>
      </c>
      <c r="AI82" s="13">
        <v>364940000</v>
      </c>
      <c r="AJ82" s="14">
        <v>346450000</v>
      </c>
      <c r="AK82" s="14">
        <v>339010000</v>
      </c>
      <c r="AL82" s="14">
        <v>367940000</v>
      </c>
      <c r="AQ82" s="3" t="s">
        <v>288</v>
      </c>
      <c r="AR82" s="12">
        <v>321180000</v>
      </c>
      <c r="AS82" s="12">
        <v>330650000</v>
      </c>
      <c r="AT82" s="12">
        <v>357160000</v>
      </c>
      <c r="AU82" s="12">
        <v>297970000</v>
      </c>
      <c r="AV82" s="13">
        <v>389840000</v>
      </c>
      <c r="AW82" s="12">
        <v>385390000</v>
      </c>
      <c r="AX82" s="12">
        <v>359760000</v>
      </c>
      <c r="AY82" s="12">
        <v>421470000</v>
      </c>
      <c r="AZ82" s="13">
        <v>398860000</v>
      </c>
      <c r="BA82" s="12">
        <v>384240000</v>
      </c>
      <c r="BB82" s="12">
        <v>377270000</v>
      </c>
      <c r="BC82" s="12">
        <v>363180000</v>
      </c>
      <c r="BD82" s="13">
        <v>357070000</v>
      </c>
      <c r="BE82" s="12">
        <v>333880000</v>
      </c>
      <c r="BF82" s="12">
        <v>346720000</v>
      </c>
      <c r="BG82" s="12">
        <v>362410000</v>
      </c>
      <c r="BH82" s="13">
        <v>411660000</v>
      </c>
      <c r="BI82" s="12">
        <v>356870000</v>
      </c>
      <c r="BJ82" s="12">
        <v>422290000</v>
      </c>
      <c r="BK82" s="12">
        <v>369460000</v>
      </c>
      <c r="BL82" s="13">
        <v>265750000</v>
      </c>
      <c r="BM82" s="14">
        <v>314520000</v>
      </c>
      <c r="BN82" s="14">
        <v>336110000</v>
      </c>
      <c r="BO82" s="14">
        <v>312560000</v>
      </c>
      <c r="BP82" s="13">
        <v>152730000</v>
      </c>
      <c r="BQ82" s="14">
        <v>349620000</v>
      </c>
      <c r="BR82" s="14">
        <v>441370000</v>
      </c>
      <c r="BS82" s="14">
        <v>343840000</v>
      </c>
      <c r="BT82" s="13">
        <v>248470000</v>
      </c>
      <c r="BU82" s="14">
        <v>214190000</v>
      </c>
      <c r="BV82" s="14">
        <v>304310000</v>
      </c>
      <c r="BW82" s="14">
        <v>264650000</v>
      </c>
      <c r="BX82" s="13">
        <v>364940000</v>
      </c>
      <c r="BY82" s="14">
        <v>346450000</v>
      </c>
      <c r="BZ82" s="14">
        <v>339010000</v>
      </c>
      <c r="CA82" s="14">
        <v>367940000</v>
      </c>
    </row>
    <row r="83" spans="1:79" ht="16" x14ac:dyDescent="0.2">
      <c r="A83" s="3" t="s">
        <v>289</v>
      </c>
      <c r="B83" s="3" t="s">
        <v>1609</v>
      </c>
      <c r="C83" s="12">
        <v>25056000</v>
      </c>
      <c r="D83" s="12">
        <v>15274000</v>
      </c>
      <c r="E83" s="12">
        <v>19110000</v>
      </c>
      <c r="F83" s="12">
        <v>20769000</v>
      </c>
      <c r="G83" s="13">
        <v>17284000</v>
      </c>
      <c r="H83" s="12">
        <v>18428000</v>
      </c>
      <c r="I83" s="12">
        <v>23796000</v>
      </c>
      <c r="J83" s="12">
        <v>14272000</v>
      </c>
      <c r="K83" s="13">
        <v>22343000</v>
      </c>
      <c r="L83" s="12">
        <f>AVERAGE(K83,M83:N83)</f>
        <v>22334333.333333332</v>
      </c>
      <c r="M83" s="12">
        <v>22585000</v>
      </c>
      <c r="N83" s="12">
        <v>22075000</v>
      </c>
      <c r="O83" s="13">
        <v>20374000</v>
      </c>
      <c r="P83" s="12">
        <v>22987000</v>
      </c>
      <c r="Q83" s="12">
        <v>18138000</v>
      </c>
      <c r="R83" s="12">
        <v>21245000</v>
      </c>
      <c r="S83" s="13">
        <v>16144000</v>
      </c>
      <c r="T83" s="12">
        <v>17714000</v>
      </c>
      <c r="U83" s="12">
        <v>19354000</v>
      </c>
      <c r="V83" s="12">
        <v>17760000</v>
      </c>
      <c r="W83" s="13">
        <v>13626000</v>
      </c>
      <c r="X83" s="14">
        <v>15309000</v>
      </c>
      <c r="Y83" s="14">
        <v>14430000</v>
      </c>
      <c r="Z83" s="14">
        <v>11968000</v>
      </c>
      <c r="AA83" s="13">
        <v>21281000</v>
      </c>
      <c r="AB83" s="14">
        <v>22348000</v>
      </c>
      <c r="AC83" s="14">
        <v>20853000</v>
      </c>
      <c r="AD83" s="14">
        <v>23483000</v>
      </c>
      <c r="AE83" s="13">
        <v>17941000</v>
      </c>
      <c r="AF83" s="14">
        <v>20102000</v>
      </c>
      <c r="AG83" s="14">
        <v>18187000</v>
      </c>
      <c r="AH83" s="14">
        <v>15956000</v>
      </c>
      <c r="AI83" s="13">
        <v>12355000</v>
      </c>
      <c r="AJ83" s="14">
        <v>22566000</v>
      </c>
      <c r="AK83" s="14">
        <v>16421000</v>
      </c>
      <c r="AL83" s="14">
        <v>14723000</v>
      </c>
      <c r="AQ83" s="3" t="s">
        <v>289</v>
      </c>
      <c r="AR83" s="12">
        <v>25056000</v>
      </c>
      <c r="AS83" s="12">
        <v>15274000</v>
      </c>
      <c r="AT83" s="12">
        <v>19110000</v>
      </c>
      <c r="AU83" s="12">
        <v>20769000</v>
      </c>
      <c r="AV83" s="13">
        <v>17284000</v>
      </c>
      <c r="AW83" s="12">
        <v>18428000</v>
      </c>
      <c r="AX83" s="12">
        <v>23796000</v>
      </c>
      <c r="AY83" s="12">
        <v>14272000</v>
      </c>
      <c r="AZ83" s="13">
        <v>22343000</v>
      </c>
      <c r="BA83" s="12">
        <f>AVERAGE(AZ83,BB83:BC83)</f>
        <v>22334333.333333332</v>
      </c>
      <c r="BB83" s="12">
        <v>22585000</v>
      </c>
      <c r="BC83" s="12">
        <v>22075000</v>
      </c>
      <c r="BD83" s="13">
        <v>20374000</v>
      </c>
      <c r="BE83" s="12">
        <v>22987000</v>
      </c>
      <c r="BF83" s="12">
        <v>18138000</v>
      </c>
      <c r="BG83" s="12">
        <v>21245000</v>
      </c>
      <c r="BH83" s="13">
        <v>16144000</v>
      </c>
      <c r="BI83" s="12">
        <v>17714000</v>
      </c>
      <c r="BJ83" s="12">
        <v>19354000</v>
      </c>
      <c r="BK83" s="12">
        <v>17760000</v>
      </c>
      <c r="BL83" s="13">
        <v>13626000</v>
      </c>
      <c r="BM83" s="14">
        <v>15309000</v>
      </c>
      <c r="BN83" s="14">
        <v>14430000</v>
      </c>
      <c r="BO83" s="14">
        <v>11968000</v>
      </c>
      <c r="BP83" s="13">
        <v>21281000</v>
      </c>
      <c r="BQ83" s="14">
        <v>22348000</v>
      </c>
      <c r="BR83" s="14">
        <v>20853000</v>
      </c>
      <c r="BS83" s="14">
        <v>23483000</v>
      </c>
      <c r="BT83" s="13">
        <v>17941000</v>
      </c>
      <c r="BU83" s="14">
        <v>20102000</v>
      </c>
      <c r="BV83" s="14">
        <v>18187000</v>
      </c>
      <c r="BW83" s="14">
        <v>15956000</v>
      </c>
      <c r="BX83" s="13">
        <v>12355000</v>
      </c>
      <c r="BY83" s="14">
        <v>22566000</v>
      </c>
      <c r="BZ83" s="14">
        <v>16421000</v>
      </c>
      <c r="CA83" s="14">
        <v>14723000</v>
      </c>
    </row>
    <row r="84" spans="1:79" ht="16" x14ac:dyDescent="0.2">
      <c r="A84" s="3" t="s">
        <v>291</v>
      </c>
      <c r="B84" s="3" t="s">
        <v>1471</v>
      </c>
      <c r="C84" s="12">
        <v>13531000</v>
      </c>
      <c r="D84" s="12">
        <v>14091000</v>
      </c>
      <c r="E84" s="12">
        <f>AVERAGE(C84:D84,F84)</f>
        <v>13585000</v>
      </c>
      <c r="F84" s="12">
        <v>13133000</v>
      </c>
      <c r="G84" s="13">
        <v>14319000</v>
      </c>
      <c r="H84" s="12">
        <v>13202000</v>
      </c>
      <c r="I84" s="12">
        <v>12835000</v>
      </c>
      <c r="J84" s="12">
        <v>13291000</v>
      </c>
      <c r="K84" s="13">
        <v>12741000</v>
      </c>
      <c r="L84" s="12">
        <v>8810200</v>
      </c>
      <c r="M84" s="12">
        <v>11299000</v>
      </c>
      <c r="N84" s="12">
        <v>17470000</v>
      </c>
      <c r="O84" s="13">
        <v>14730000</v>
      </c>
      <c r="P84" s="12">
        <v>13503000</v>
      </c>
      <c r="Q84" s="12">
        <v>15879000</v>
      </c>
      <c r="R84" s="12">
        <v>14785000</v>
      </c>
      <c r="S84" s="13">
        <v>16132000</v>
      </c>
      <c r="T84" s="12">
        <v>14107000</v>
      </c>
      <c r="U84" s="12">
        <v>14649000</v>
      </c>
      <c r="V84" s="12">
        <v>13945000</v>
      </c>
      <c r="W84" s="13">
        <v>17119000</v>
      </c>
      <c r="X84" s="14">
        <v>15465000</v>
      </c>
      <c r="Y84" s="14">
        <v>15245000</v>
      </c>
      <c r="Z84" s="14">
        <v>13833000</v>
      </c>
      <c r="AA84" s="13">
        <v>4366200</v>
      </c>
      <c r="AB84" s="14">
        <v>16399000</v>
      </c>
      <c r="AC84" s="14">
        <v>17347000</v>
      </c>
      <c r="AD84" s="14">
        <v>13785000</v>
      </c>
      <c r="AE84" s="13">
        <v>18024000</v>
      </c>
      <c r="AF84" s="14">
        <v>13515000</v>
      </c>
      <c r="AG84" s="14">
        <v>15055000</v>
      </c>
      <c r="AH84" s="14">
        <v>20127000</v>
      </c>
      <c r="AI84" s="13">
        <v>10224000</v>
      </c>
      <c r="AJ84" s="14">
        <v>11415000</v>
      </c>
      <c r="AK84" s="14">
        <v>13760000</v>
      </c>
      <c r="AL84" s="14">
        <v>13248000</v>
      </c>
      <c r="AQ84" s="3" t="s">
        <v>291</v>
      </c>
      <c r="AR84" s="12">
        <v>13531000</v>
      </c>
      <c r="AS84" s="12">
        <v>14091000</v>
      </c>
      <c r="AT84" s="12">
        <f>AVERAGE(AR84:AS84,AU84)</f>
        <v>13585000</v>
      </c>
      <c r="AU84" s="12">
        <v>13133000</v>
      </c>
      <c r="AV84" s="13">
        <v>14319000</v>
      </c>
      <c r="AW84" s="12">
        <v>13202000</v>
      </c>
      <c r="AX84" s="12">
        <v>12835000</v>
      </c>
      <c r="AY84" s="12">
        <v>13291000</v>
      </c>
      <c r="AZ84" s="13">
        <v>12741000</v>
      </c>
      <c r="BA84" s="12">
        <v>8810200</v>
      </c>
      <c r="BB84" s="12">
        <v>11299000</v>
      </c>
      <c r="BC84" s="12">
        <v>17470000</v>
      </c>
      <c r="BD84" s="13">
        <v>14730000</v>
      </c>
      <c r="BE84" s="12">
        <v>13503000</v>
      </c>
      <c r="BF84" s="12">
        <v>15879000</v>
      </c>
      <c r="BG84" s="12">
        <v>14785000</v>
      </c>
      <c r="BH84" s="13">
        <v>16132000</v>
      </c>
      <c r="BI84" s="12">
        <v>14107000</v>
      </c>
      <c r="BJ84" s="12">
        <v>14649000</v>
      </c>
      <c r="BK84" s="12">
        <v>13945000</v>
      </c>
      <c r="BL84" s="13">
        <v>17119000</v>
      </c>
      <c r="BM84" s="14">
        <v>15465000</v>
      </c>
      <c r="BN84" s="14">
        <v>15245000</v>
      </c>
      <c r="BO84" s="14">
        <v>13833000</v>
      </c>
      <c r="BP84" s="13">
        <v>4366200</v>
      </c>
      <c r="BQ84" s="14">
        <v>16399000</v>
      </c>
      <c r="BR84" s="14">
        <v>17347000</v>
      </c>
      <c r="BS84" s="14">
        <v>13785000</v>
      </c>
      <c r="BT84" s="13">
        <v>18024000</v>
      </c>
      <c r="BU84" s="14">
        <v>13515000</v>
      </c>
      <c r="BV84" s="14">
        <v>15055000</v>
      </c>
      <c r="BW84" s="14">
        <v>20127000</v>
      </c>
      <c r="BX84" s="13">
        <v>10224000</v>
      </c>
      <c r="BY84" s="14">
        <v>11415000</v>
      </c>
      <c r="BZ84" s="14">
        <v>13760000</v>
      </c>
      <c r="CA84" s="14">
        <v>13248000</v>
      </c>
    </row>
    <row r="85" spans="1:79" ht="16" x14ac:dyDescent="0.2">
      <c r="A85" s="3" t="s">
        <v>296</v>
      </c>
      <c r="B85" s="3" t="s">
        <v>1620</v>
      </c>
      <c r="C85" s="12">
        <v>10920000</v>
      </c>
      <c r="D85" s="12">
        <v>7837600</v>
      </c>
      <c r="E85" s="12">
        <v>9281200</v>
      </c>
      <c r="F85" s="12">
        <v>8116400</v>
      </c>
      <c r="G85" s="13">
        <v>8883700</v>
      </c>
      <c r="H85" s="12">
        <v>8720400</v>
      </c>
      <c r="I85" s="12">
        <f>AVERAGE(G85:H85,J85)</f>
        <v>8841033.333333334</v>
      </c>
      <c r="J85" s="12">
        <v>8919000</v>
      </c>
      <c r="K85" s="13">
        <v>8802200</v>
      </c>
      <c r="L85" s="12">
        <v>9088233.3330000006</v>
      </c>
      <c r="M85" s="12">
        <v>8939200</v>
      </c>
      <c r="N85" s="12">
        <v>9523300</v>
      </c>
      <c r="O85" s="13">
        <v>6304400</v>
      </c>
      <c r="P85" s="12">
        <v>8976800</v>
      </c>
      <c r="Q85" s="12">
        <v>9641400</v>
      </c>
      <c r="R85" s="12">
        <v>14632000</v>
      </c>
      <c r="S85" s="13">
        <v>8637400</v>
      </c>
      <c r="T85" s="12">
        <v>8513400</v>
      </c>
      <c r="U85" s="12">
        <v>7666800</v>
      </c>
      <c r="V85" s="12">
        <v>9732000</v>
      </c>
      <c r="W85" s="13">
        <v>10276000</v>
      </c>
      <c r="X85" s="14">
        <v>9871200</v>
      </c>
      <c r="Y85" s="14">
        <f>AVERAGE(W85:X85,Z85)</f>
        <v>10085733.333333334</v>
      </c>
      <c r="Z85" s="14">
        <v>10110000</v>
      </c>
      <c r="AA85" s="13">
        <v>16310000</v>
      </c>
      <c r="AB85" s="14">
        <v>8562300</v>
      </c>
      <c r="AC85" s="14">
        <v>8171100</v>
      </c>
      <c r="AD85" s="14">
        <v>11426000</v>
      </c>
      <c r="AE85" s="13">
        <v>7856800</v>
      </c>
      <c r="AF85" s="14">
        <v>9704000</v>
      </c>
      <c r="AG85" s="14">
        <v>9613400</v>
      </c>
      <c r="AH85" s="14">
        <v>9189300</v>
      </c>
      <c r="AI85" s="13">
        <v>10425000</v>
      </c>
      <c r="AJ85" s="14">
        <v>9112600</v>
      </c>
      <c r="AK85" s="14">
        <v>8731400</v>
      </c>
      <c r="AL85" s="14">
        <v>14501000</v>
      </c>
      <c r="AQ85" s="3" t="s">
        <v>296</v>
      </c>
      <c r="AR85" s="12">
        <v>10920000</v>
      </c>
      <c r="AS85" s="12">
        <v>7837600</v>
      </c>
      <c r="AT85" s="12">
        <v>9281200</v>
      </c>
      <c r="AU85" s="12">
        <v>8116400</v>
      </c>
      <c r="AV85" s="13">
        <v>8883700</v>
      </c>
      <c r="AW85" s="12">
        <v>8720400</v>
      </c>
      <c r="AX85" s="12">
        <f>AVERAGE(AV85:AW85,AY85)</f>
        <v>8841033.333333334</v>
      </c>
      <c r="AY85" s="12">
        <v>8919000</v>
      </c>
      <c r="AZ85" s="13">
        <v>8802200</v>
      </c>
      <c r="BA85" s="12">
        <v>9088233.3330000006</v>
      </c>
      <c r="BB85" s="12">
        <v>8939200</v>
      </c>
      <c r="BC85" s="12">
        <v>9523300</v>
      </c>
      <c r="BD85" s="13">
        <v>6304400</v>
      </c>
      <c r="BE85" s="12">
        <v>8976800</v>
      </c>
      <c r="BF85" s="12">
        <v>9641400</v>
      </c>
      <c r="BG85" s="12">
        <v>14632000</v>
      </c>
      <c r="BH85" s="13">
        <v>8637400</v>
      </c>
      <c r="BI85" s="12">
        <v>8513400</v>
      </c>
      <c r="BJ85" s="12">
        <v>7666800</v>
      </c>
      <c r="BK85" s="12">
        <v>9732000</v>
      </c>
      <c r="BL85" s="13">
        <v>10276000</v>
      </c>
      <c r="BM85" s="14">
        <v>9871200</v>
      </c>
      <c r="BN85" s="14">
        <f>AVERAGE(BL85:BM85,BO85)</f>
        <v>10085733.333333334</v>
      </c>
      <c r="BO85" s="14">
        <v>10110000</v>
      </c>
      <c r="BP85" s="13">
        <v>16310000</v>
      </c>
      <c r="BQ85" s="14">
        <v>8562300</v>
      </c>
      <c r="BR85" s="14">
        <v>8171100</v>
      </c>
      <c r="BS85" s="14">
        <v>11426000</v>
      </c>
      <c r="BT85" s="13">
        <v>7856800</v>
      </c>
      <c r="BU85" s="14">
        <v>9704000</v>
      </c>
      <c r="BV85" s="14">
        <v>9613400</v>
      </c>
      <c r="BW85" s="14">
        <v>9189300</v>
      </c>
      <c r="BX85" s="13">
        <v>10425000</v>
      </c>
      <c r="BY85" s="14">
        <v>9112600</v>
      </c>
      <c r="BZ85" s="14">
        <v>8731400</v>
      </c>
      <c r="CA85" s="14">
        <v>14501000</v>
      </c>
    </row>
    <row r="86" spans="1:79" ht="16" x14ac:dyDescent="0.2">
      <c r="A86" s="3" t="s">
        <v>305</v>
      </c>
      <c r="B86" s="3" t="s">
        <v>1537</v>
      </c>
      <c r="C86" s="12">
        <v>7240400</v>
      </c>
      <c r="D86" s="12">
        <v>9006100</v>
      </c>
      <c r="E86" s="12">
        <v>11484000</v>
      </c>
      <c r="F86" s="12">
        <v>6341600</v>
      </c>
      <c r="G86" s="13">
        <v>6801300</v>
      </c>
      <c r="H86" s="12">
        <v>6852500</v>
      </c>
      <c r="I86" s="12">
        <v>6122400</v>
      </c>
      <c r="J86" s="12">
        <v>9198900</v>
      </c>
      <c r="K86" s="13">
        <v>8228300</v>
      </c>
      <c r="L86" s="12">
        <v>6883000</v>
      </c>
      <c r="M86" s="12">
        <v>7071200</v>
      </c>
      <c r="N86" s="12">
        <v>8565200</v>
      </c>
      <c r="O86" s="13">
        <v>8742900</v>
      </c>
      <c r="P86" s="12">
        <v>7964400</v>
      </c>
      <c r="Q86" s="12">
        <v>8112300</v>
      </c>
      <c r="R86" s="12">
        <v>6551400</v>
      </c>
      <c r="S86" s="13">
        <v>7210600</v>
      </c>
      <c r="T86" s="12">
        <v>7678300</v>
      </c>
      <c r="U86" s="12">
        <v>8081600</v>
      </c>
      <c r="V86" s="12">
        <v>8642300</v>
      </c>
      <c r="W86" s="13">
        <v>8160300</v>
      </c>
      <c r="X86" s="14">
        <v>6693900</v>
      </c>
      <c r="Y86" s="14">
        <v>7312300</v>
      </c>
      <c r="Z86" s="14">
        <v>8323500</v>
      </c>
      <c r="AA86" s="13">
        <v>6120400</v>
      </c>
      <c r="AB86" s="14">
        <v>9306700</v>
      </c>
      <c r="AC86" s="14">
        <v>8186600</v>
      </c>
      <c r="AD86" s="14">
        <v>8280300</v>
      </c>
      <c r="AE86" s="13">
        <v>6360800</v>
      </c>
      <c r="AF86" s="14">
        <v>7052000</v>
      </c>
      <c r="AG86" s="14">
        <v>6602100</v>
      </c>
      <c r="AH86" s="14">
        <v>6016700</v>
      </c>
      <c r="AI86" s="13">
        <v>7806300</v>
      </c>
      <c r="AJ86" s="14">
        <v>6631400</v>
      </c>
      <c r="AK86" s="14">
        <v>8060800</v>
      </c>
      <c r="AL86" s="14">
        <v>10357000</v>
      </c>
      <c r="AQ86" s="3" t="s">
        <v>305</v>
      </c>
      <c r="AR86" s="12">
        <v>7240400</v>
      </c>
      <c r="AS86" s="12">
        <v>9006100</v>
      </c>
      <c r="AT86" s="12">
        <v>11484000</v>
      </c>
      <c r="AU86" s="12">
        <v>6341600</v>
      </c>
      <c r="AV86" s="13">
        <v>6801300</v>
      </c>
      <c r="AW86" s="12">
        <v>6852500</v>
      </c>
      <c r="AX86" s="12">
        <v>6122400</v>
      </c>
      <c r="AY86" s="12">
        <v>9198900</v>
      </c>
      <c r="AZ86" s="13">
        <v>8228300</v>
      </c>
      <c r="BA86" s="12">
        <v>6883000</v>
      </c>
      <c r="BB86" s="12">
        <v>7071200</v>
      </c>
      <c r="BC86" s="12">
        <v>8565200</v>
      </c>
      <c r="BD86" s="13">
        <v>8742900</v>
      </c>
      <c r="BE86" s="12">
        <v>7964400</v>
      </c>
      <c r="BF86" s="12">
        <v>8112300</v>
      </c>
      <c r="BG86" s="12">
        <v>6551400</v>
      </c>
      <c r="BH86" s="13">
        <v>7210600</v>
      </c>
      <c r="BI86" s="12">
        <v>7678300</v>
      </c>
      <c r="BJ86" s="12">
        <v>8081600</v>
      </c>
      <c r="BK86" s="12">
        <v>8642300</v>
      </c>
      <c r="BL86" s="13">
        <v>8160300</v>
      </c>
      <c r="BM86" s="14">
        <v>6693900</v>
      </c>
      <c r="BN86" s="14">
        <v>7312300</v>
      </c>
      <c r="BO86" s="14">
        <v>8323500</v>
      </c>
      <c r="BP86" s="13">
        <v>6120400</v>
      </c>
      <c r="BQ86" s="14">
        <v>9306700</v>
      </c>
      <c r="BR86" s="14">
        <v>8186600</v>
      </c>
      <c r="BS86" s="14">
        <v>8280300</v>
      </c>
      <c r="BT86" s="13">
        <v>6360800</v>
      </c>
      <c r="BU86" s="14">
        <v>7052000</v>
      </c>
      <c r="BV86" s="14">
        <v>6602100</v>
      </c>
      <c r="BW86" s="14">
        <v>6016700</v>
      </c>
      <c r="BX86" s="13">
        <v>7806300</v>
      </c>
      <c r="BY86" s="14">
        <v>6631400</v>
      </c>
      <c r="BZ86" s="14">
        <v>8060800</v>
      </c>
      <c r="CA86" s="14">
        <v>10357000</v>
      </c>
    </row>
    <row r="87" spans="1:79" ht="16" x14ac:dyDescent="0.2">
      <c r="A87" s="3" t="s">
        <v>311</v>
      </c>
      <c r="B87" s="3" t="s">
        <v>1626</v>
      </c>
      <c r="C87" s="12">
        <v>6954100</v>
      </c>
      <c r="D87" s="12">
        <v>7088300</v>
      </c>
      <c r="E87" s="12">
        <v>6417600</v>
      </c>
      <c r="F87" s="12">
        <v>6820000</v>
      </c>
      <c r="G87" s="13">
        <v>4349100</v>
      </c>
      <c r="H87" s="12">
        <v>6671700</v>
      </c>
      <c r="I87" s="12">
        <v>6223100</v>
      </c>
      <c r="J87" s="12">
        <v>5818800</v>
      </c>
      <c r="K87" s="13">
        <v>8240800</v>
      </c>
      <c r="L87" s="12">
        <v>8137900</v>
      </c>
      <c r="M87" s="12">
        <v>6509500</v>
      </c>
      <c r="N87" s="12">
        <v>7120400</v>
      </c>
      <c r="O87" s="13">
        <v>6507200</v>
      </c>
      <c r="P87" s="12">
        <v>5963500</v>
      </c>
      <c r="Q87" s="12">
        <v>8241100</v>
      </c>
      <c r="R87" s="12">
        <v>5776100</v>
      </c>
      <c r="S87" s="13">
        <v>9035400</v>
      </c>
      <c r="T87" s="12">
        <v>5964200</v>
      </c>
      <c r="U87" s="12">
        <v>9442800</v>
      </c>
      <c r="V87" s="12">
        <v>7297400</v>
      </c>
      <c r="W87" s="13">
        <v>6402200</v>
      </c>
      <c r="X87" s="14">
        <v>8815300</v>
      </c>
      <c r="Y87" s="14">
        <v>9587800</v>
      </c>
      <c r="Z87" s="14">
        <v>10471000</v>
      </c>
      <c r="AA87" s="13">
        <v>8119600</v>
      </c>
      <c r="AB87" s="14">
        <v>7491800</v>
      </c>
      <c r="AC87" s="14">
        <v>9716700</v>
      </c>
      <c r="AD87" s="14">
        <v>7150300</v>
      </c>
      <c r="AE87" s="13">
        <v>11972000</v>
      </c>
      <c r="AF87" s="14">
        <v>13572000</v>
      </c>
      <c r="AG87" s="14">
        <v>13116000</v>
      </c>
      <c r="AH87" s="14">
        <v>8904400</v>
      </c>
      <c r="AI87" s="13">
        <v>7550600</v>
      </c>
      <c r="AJ87" s="14">
        <v>7031800</v>
      </c>
      <c r="AK87" s="14">
        <v>7432500</v>
      </c>
      <c r="AL87" s="14">
        <v>6534700</v>
      </c>
      <c r="AQ87" s="3" t="s">
        <v>311</v>
      </c>
      <c r="AR87" s="12">
        <v>6954100</v>
      </c>
      <c r="AS87" s="12">
        <v>7088300</v>
      </c>
      <c r="AT87" s="12">
        <v>6417600</v>
      </c>
      <c r="AU87" s="12">
        <v>6820000</v>
      </c>
      <c r="AV87" s="13">
        <v>4349100</v>
      </c>
      <c r="AW87" s="12">
        <v>6671700</v>
      </c>
      <c r="AX87" s="12">
        <v>6223100</v>
      </c>
      <c r="AY87" s="12">
        <v>5818800</v>
      </c>
      <c r="AZ87" s="13">
        <v>8240800</v>
      </c>
      <c r="BA87" s="12">
        <v>8137900</v>
      </c>
      <c r="BB87" s="12">
        <v>6509500</v>
      </c>
      <c r="BC87" s="12">
        <v>7120400</v>
      </c>
      <c r="BD87" s="13">
        <v>6507200</v>
      </c>
      <c r="BE87" s="12">
        <v>5963500</v>
      </c>
      <c r="BF87" s="12">
        <v>8241100</v>
      </c>
      <c r="BG87" s="12">
        <v>5776100</v>
      </c>
      <c r="BH87" s="13">
        <v>9035400</v>
      </c>
      <c r="BI87" s="12">
        <v>5964200</v>
      </c>
      <c r="BJ87" s="12">
        <v>9442800</v>
      </c>
      <c r="BK87" s="12">
        <v>7297400</v>
      </c>
      <c r="BL87" s="13">
        <v>6402200</v>
      </c>
      <c r="BM87" s="14">
        <v>8815300</v>
      </c>
      <c r="BN87" s="14">
        <v>9587800</v>
      </c>
      <c r="BO87" s="14">
        <v>10471000</v>
      </c>
      <c r="BP87" s="13">
        <v>8119600</v>
      </c>
      <c r="BQ87" s="14">
        <v>7491800</v>
      </c>
      <c r="BR87" s="14">
        <v>9716700</v>
      </c>
      <c r="BS87" s="14">
        <v>7150300</v>
      </c>
      <c r="BT87" s="13">
        <v>11972000</v>
      </c>
      <c r="BU87" s="14">
        <v>13572000</v>
      </c>
      <c r="BV87" s="14">
        <v>13116000</v>
      </c>
      <c r="BW87" s="14">
        <v>8904400</v>
      </c>
      <c r="BX87" s="13">
        <v>7550600</v>
      </c>
      <c r="BY87" s="14">
        <v>7031800</v>
      </c>
      <c r="BZ87" s="14">
        <v>7432500</v>
      </c>
      <c r="CA87" s="14">
        <v>6534700</v>
      </c>
    </row>
    <row r="88" spans="1:79" ht="16" x14ac:dyDescent="0.2">
      <c r="A88" s="3" t="s">
        <v>323</v>
      </c>
      <c r="B88" s="3" t="s">
        <v>1632</v>
      </c>
      <c r="C88" s="12">
        <v>13584000</v>
      </c>
      <c r="D88" s="12">
        <v>11874000</v>
      </c>
      <c r="E88" s="12">
        <v>13342000</v>
      </c>
      <c r="F88" s="12">
        <v>16670000</v>
      </c>
      <c r="G88" s="13">
        <v>11855000</v>
      </c>
      <c r="H88" s="12">
        <v>12203000</v>
      </c>
      <c r="I88" s="12">
        <v>14148000</v>
      </c>
      <c r="J88" s="12">
        <v>10427000</v>
      </c>
      <c r="K88" s="13">
        <v>14434000</v>
      </c>
      <c r="L88" s="12">
        <v>11592000</v>
      </c>
      <c r="M88" s="12">
        <v>13649000</v>
      </c>
      <c r="N88" s="12">
        <v>11868000</v>
      </c>
      <c r="O88" s="13">
        <v>9891000</v>
      </c>
      <c r="P88" s="12">
        <v>10878000</v>
      </c>
      <c r="Q88" s="12">
        <v>13595000</v>
      </c>
      <c r="R88" s="12">
        <v>11104000</v>
      </c>
      <c r="S88" s="13">
        <f>AVERAGE(T88:V88)</f>
        <v>10212000</v>
      </c>
      <c r="T88" s="12">
        <v>10511000</v>
      </c>
      <c r="U88" s="12">
        <v>10110000</v>
      </c>
      <c r="V88" s="12">
        <v>10015000</v>
      </c>
      <c r="W88" s="13">
        <v>15528000</v>
      </c>
      <c r="X88" s="14">
        <v>13653000</v>
      </c>
      <c r="Y88" s="14">
        <v>11839000</v>
      </c>
      <c r="Z88" s="14">
        <v>13199000</v>
      </c>
      <c r="AA88" s="13">
        <f>AVERAGE(AB88:AD88)</f>
        <v>12423333.333333334</v>
      </c>
      <c r="AB88" s="14">
        <v>11110000</v>
      </c>
      <c r="AC88" s="14">
        <v>14421000</v>
      </c>
      <c r="AD88" s="14">
        <v>11739000</v>
      </c>
      <c r="AE88" s="13">
        <v>10778000</v>
      </c>
      <c r="AF88" s="14">
        <v>15196000</v>
      </c>
      <c r="AG88" s="14">
        <v>19707000</v>
      </c>
      <c r="AH88" s="14">
        <v>15161000</v>
      </c>
      <c r="AI88" s="13">
        <v>11205000</v>
      </c>
      <c r="AJ88" s="14">
        <v>12585000</v>
      </c>
      <c r="AK88" s="14">
        <v>9405700</v>
      </c>
      <c r="AL88" s="14">
        <v>14361000</v>
      </c>
      <c r="AQ88" s="3" t="s">
        <v>323</v>
      </c>
      <c r="AR88" s="12">
        <v>13584000</v>
      </c>
      <c r="AS88" s="12">
        <v>11874000</v>
      </c>
      <c r="AT88" s="12">
        <v>13342000</v>
      </c>
      <c r="AU88" s="12">
        <v>16670000</v>
      </c>
      <c r="AV88" s="13">
        <v>11855000</v>
      </c>
      <c r="AW88" s="12">
        <v>12203000</v>
      </c>
      <c r="AX88" s="12">
        <v>14148000</v>
      </c>
      <c r="AY88" s="12">
        <v>10427000</v>
      </c>
      <c r="AZ88" s="13">
        <v>14434000</v>
      </c>
      <c r="BA88" s="12">
        <v>11592000</v>
      </c>
      <c r="BB88" s="12">
        <v>13649000</v>
      </c>
      <c r="BC88" s="12">
        <v>11868000</v>
      </c>
      <c r="BD88" s="13">
        <v>9891000</v>
      </c>
      <c r="BE88" s="12">
        <v>10878000</v>
      </c>
      <c r="BF88" s="12">
        <v>13595000</v>
      </c>
      <c r="BG88" s="12">
        <v>11104000</v>
      </c>
      <c r="BH88" s="13">
        <f>AVERAGE(BI88:BK88)</f>
        <v>10212000</v>
      </c>
      <c r="BI88" s="12">
        <v>10511000</v>
      </c>
      <c r="BJ88" s="12">
        <v>10110000</v>
      </c>
      <c r="BK88" s="12">
        <v>10015000</v>
      </c>
      <c r="BL88" s="13">
        <v>15528000</v>
      </c>
      <c r="BM88" s="14">
        <v>13653000</v>
      </c>
      <c r="BN88" s="14">
        <v>11839000</v>
      </c>
      <c r="BO88" s="14">
        <v>13199000</v>
      </c>
      <c r="BP88" s="13">
        <f>AVERAGE(BQ88:BS88)</f>
        <v>12423333.333333334</v>
      </c>
      <c r="BQ88" s="14">
        <v>11110000</v>
      </c>
      <c r="BR88" s="14">
        <v>14421000</v>
      </c>
      <c r="BS88" s="14">
        <v>11739000</v>
      </c>
      <c r="BT88" s="13">
        <v>10778000</v>
      </c>
      <c r="BU88" s="14">
        <v>15196000</v>
      </c>
      <c r="BV88" s="14">
        <v>19707000</v>
      </c>
      <c r="BW88" s="14">
        <v>15161000</v>
      </c>
      <c r="BX88" s="13">
        <v>11205000</v>
      </c>
      <c r="BY88" s="14">
        <v>12585000</v>
      </c>
      <c r="BZ88" s="14">
        <v>9405700</v>
      </c>
      <c r="CA88" s="14">
        <v>14361000</v>
      </c>
    </row>
    <row r="89" spans="1:79" ht="16" x14ac:dyDescent="0.2">
      <c r="A89" s="3" t="s">
        <v>326</v>
      </c>
      <c r="B89" s="3" t="s">
        <v>1490</v>
      </c>
      <c r="C89" s="12">
        <v>7851900</v>
      </c>
      <c r="D89" s="12">
        <v>13654000</v>
      </c>
      <c r="E89" s="12">
        <v>5189900</v>
      </c>
      <c r="F89" s="12">
        <v>8446300</v>
      </c>
      <c r="G89" s="13">
        <v>5089900</v>
      </c>
      <c r="H89" s="12">
        <v>9045500</v>
      </c>
      <c r="I89" s="12">
        <v>6621100</v>
      </c>
      <c r="J89" s="12">
        <v>7660700</v>
      </c>
      <c r="K89" s="13">
        <v>6958000</v>
      </c>
      <c r="L89" s="12">
        <v>5688500</v>
      </c>
      <c r="M89" s="12">
        <v>7158300</v>
      </c>
      <c r="N89" s="12">
        <v>5567100</v>
      </c>
      <c r="O89" s="13">
        <v>5623900</v>
      </c>
      <c r="P89" s="12">
        <v>8448200</v>
      </c>
      <c r="Q89" s="12">
        <v>9152000</v>
      </c>
      <c r="R89" s="12">
        <v>6859700</v>
      </c>
      <c r="S89" s="13">
        <v>9931700</v>
      </c>
      <c r="T89" s="12">
        <v>5242000</v>
      </c>
      <c r="U89" s="12">
        <v>8749900</v>
      </c>
      <c r="V89" s="12">
        <v>11076000</v>
      </c>
      <c r="W89" s="13">
        <v>9829400</v>
      </c>
      <c r="X89" s="14">
        <v>9456566.6699999999</v>
      </c>
      <c r="Y89" s="14">
        <v>11905000</v>
      </c>
      <c r="Z89" s="14">
        <v>6635300</v>
      </c>
      <c r="AA89" s="13">
        <f>AVERAGE(AB89:AD89)</f>
        <v>7382400</v>
      </c>
      <c r="AB89" s="14">
        <v>7116100</v>
      </c>
      <c r="AC89" s="14">
        <v>6982200</v>
      </c>
      <c r="AD89" s="14">
        <v>8048900</v>
      </c>
      <c r="AE89" s="13">
        <v>8417200</v>
      </c>
      <c r="AF89" s="14">
        <v>11495000</v>
      </c>
      <c r="AG89" s="14">
        <v>7527000</v>
      </c>
      <c r="AH89" s="14">
        <v>13400000</v>
      </c>
      <c r="AI89" s="13">
        <v>6497900</v>
      </c>
      <c r="AJ89" s="14">
        <v>8269500</v>
      </c>
      <c r="AK89" s="14">
        <v>10510000</v>
      </c>
      <c r="AL89" s="14">
        <v>10671000</v>
      </c>
      <c r="AQ89" s="3" t="s">
        <v>326</v>
      </c>
      <c r="AR89" s="12">
        <v>7851900</v>
      </c>
      <c r="AS89" s="12">
        <v>13654000</v>
      </c>
      <c r="AT89" s="12">
        <v>5189900</v>
      </c>
      <c r="AU89" s="12">
        <v>8446300</v>
      </c>
      <c r="AV89" s="13">
        <v>5089900</v>
      </c>
      <c r="AW89" s="12">
        <v>9045500</v>
      </c>
      <c r="AX89" s="12">
        <v>6621100</v>
      </c>
      <c r="AY89" s="12">
        <v>7660700</v>
      </c>
      <c r="AZ89" s="13">
        <v>6958000</v>
      </c>
      <c r="BA89" s="12">
        <v>5688500</v>
      </c>
      <c r="BB89" s="12">
        <v>7158300</v>
      </c>
      <c r="BC89" s="12">
        <v>5567100</v>
      </c>
      <c r="BD89" s="13">
        <v>5623900</v>
      </c>
      <c r="BE89" s="12">
        <v>8448200</v>
      </c>
      <c r="BF89" s="12">
        <v>9152000</v>
      </c>
      <c r="BG89" s="12">
        <v>6859700</v>
      </c>
      <c r="BH89" s="13">
        <v>9931700</v>
      </c>
      <c r="BI89" s="12">
        <v>5242000</v>
      </c>
      <c r="BJ89" s="12">
        <v>8749900</v>
      </c>
      <c r="BK89" s="12">
        <v>11076000</v>
      </c>
      <c r="BL89" s="13">
        <v>9829400</v>
      </c>
      <c r="BM89" s="14">
        <v>9456566.6699999999</v>
      </c>
      <c r="BN89" s="14">
        <v>11905000</v>
      </c>
      <c r="BO89" s="14">
        <v>6635300</v>
      </c>
      <c r="BP89" s="13">
        <f>AVERAGE(BQ89:BS89)</f>
        <v>7382400</v>
      </c>
      <c r="BQ89" s="14">
        <v>7116100</v>
      </c>
      <c r="BR89" s="14">
        <v>6982200</v>
      </c>
      <c r="BS89" s="14">
        <v>8048900</v>
      </c>
      <c r="BT89" s="13">
        <v>8417200</v>
      </c>
      <c r="BU89" s="14">
        <v>11495000</v>
      </c>
      <c r="BV89" s="14">
        <v>7527000</v>
      </c>
      <c r="BW89" s="14">
        <v>13400000</v>
      </c>
      <c r="BX89" s="13">
        <v>6497900</v>
      </c>
      <c r="BY89" s="14">
        <v>8269500</v>
      </c>
      <c r="BZ89" s="14">
        <v>10510000</v>
      </c>
      <c r="CA89" s="14">
        <v>10671000</v>
      </c>
    </row>
    <row r="90" spans="1:79" ht="16" x14ac:dyDescent="0.2">
      <c r="A90" s="3" t="s">
        <v>329</v>
      </c>
      <c r="B90" s="3" t="s">
        <v>1636</v>
      </c>
      <c r="C90" s="12">
        <v>28529000</v>
      </c>
      <c r="D90" s="12">
        <v>31733000</v>
      </c>
      <c r="E90" s="12">
        <v>24398000</v>
      </c>
      <c r="F90" s="12">
        <v>31908000</v>
      </c>
      <c r="G90" s="13">
        <v>28685000</v>
      </c>
      <c r="H90" s="12">
        <v>26700000</v>
      </c>
      <c r="I90" s="12">
        <v>37040000</v>
      </c>
      <c r="J90" s="12">
        <v>35112000</v>
      </c>
      <c r="K90" s="13">
        <v>28862000</v>
      </c>
      <c r="L90" s="12">
        <v>29340000</v>
      </c>
      <c r="M90" s="12">
        <v>31101000</v>
      </c>
      <c r="N90" s="12">
        <v>29292000</v>
      </c>
      <c r="O90" s="13">
        <v>35855000</v>
      </c>
      <c r="P90" s="12">
        <v>31624000</v>
      </c>
      <c r="Q90" s="12">
        <v>30353000</v>
      </c>
      <c r="R90" s="12">
        <v>37739000</v>
      </c>
      <c r="S90" s="13">
        <v>27583000</v>
      </c>
      <c r="T90" s="12">
        <v>31850000</v>
      </c>
      <c r="U90" s="12">
        <v>29877000</v>
      </c>
      <c r="V90" s="12">
        <v>30848000</v>
      </c>
      <c r="W90" s="13">
        <v>34073000</v>
      </c>
      <c r="X90" s="14">
        <v>25647000</v>
      </c>
      <c r="Y90" s="14">
        <v>29180000</v>
      </c>
      <c r="Z90" s="14">
        <v>32392000</v>
      </c>
      <c r="AA90" s="13">
        <f>AVERAGE(AB90:AD90)</f>
        <v>34470666.666666664</v>
      </c>
      <c r="AB90" s="14">
        <v>37423000</v>
      </c>
      <c r="AC90" s="14">
        <v>33740000</v>
      </c>
      <c r="AD90" s="14">
        <v>32249000</v>
      </c>
      <c r="AE90" s="13">
        <v>30760000</v>
      </c>
      <c r="AF90" s="14">
        <f>AVERAGE(AE90,AG90:AH90)</f>
        <v>30903333.333333332</v>
      </c>
      <c r="AG90" s="14">
        <v>30906000</v>
      </c>
      <c r="AH90" s="14">
        <v>31044000</v>
      </c>
      <c r="AI90" s="13">
        <v>32591000</v>
      </c>
      <c r="AJ90" s="14">
        <v>33057000</v>
      </c>
      <c r="AK90" s="14">
        <v>27088000</v>
      </c>
      <c r="AL90" s="14">
        <v>35728000</v>
      </c>
      <c r="AQ90" s="3" t="s">
        <v>329</v>
      </c>
      <c r="AR90" s="12">
        <v>28529000</v>
      </c>
      <c r="AS90" s="12">
        <v>31733000</v>
      </c>
      <c r="AT90" s="12">
        <v>24398000</v>
      </c>
      <c r="AU90" s="12">
        <v>31908000</v>
      </c>
      <c r="AV90" s="13">
        <v>28685000</v>
      </c>
      <c r="AW90" s="12">
        <v>26700000</v>
      </c>
      <c r="AX90" s="12">
        <v>37040000</v>
      </c>
      <c r="AY90" s="12">
        <v>35112000</v>
      </c>
      <c r="AZ90" s="13">
        <v>28862000</v>
      </c>
      <c r="BA90" s="12">
        <v>29340000</v>
      </c>
      <c r="BB90" s="12">
        <v>31101000</v>
      </c>
      <c r="BC90" s="12">
        <v>29292000</v>
      </c>
      <c r="BD90" s="13">
        <v>35855000</v>
      </c>
      <c r="BE90" s="12">
        <v>31624000</v>
      </c>
      <c r="BF90" s="12">
        <v>30353000</v>
      </c>
      <c r="BG90" s="12">
        <v>37739000</v>
      </c>
      <c r="BH90" s="13">
        <v>27583000</v>
      </c>
      <c r="BI90" s="12">
        <v>31850000</v>
      </c>
      <c r="BJ90" s="12">
        <v>29877000</v>
      </c>
      <c r="BK90" s="12">
        <v>30848000</v>
      </c>
      <c r="BL90" s="13">
        <v>34073000</v>
      </c>
      <c r="BM90" s="14">
        <v>25647000</v>
      </c>
      <c r="BN90" s="14">
        <v>29180000</v>
      </c>
      <c r="BO90" s="14">
        <v>32392000</v>
      </c>
      <c r="BP90" s="13">
        <f>AVERAGE(BQ90:BS90)</f>
        <v>34470666.666666664</v>
      </c>
      <c r="BQ90" s="14">
        <v>37423000</v>
      </c>
      <c r="BR90" s="14">
        <v>33740000</v>
      </c>
      <c r="BS90" s="14">
        <v>32249000</v>
      </c>
      <c r="BT90" s="13">
        <v>30760000</v>
      </c>
      <c r="BU90" s="14">
        <f>AVERAGE(BT90,BV90:BW90)</f>
        <v>30903333.333333332</v>
      </c>
      <c r="BV90" s="14">
        <v>30906000</v>
      </c>
      <c r="BW90" s="14">
        <v>31044000</v>
      </c>
      <c r="BX90" s="13">
        <v>32591000</v>
      </c>
      <c r="BY90" s="14">
        <v>33057000</v>
      </c>
      <c r="BZ90" s="14">
        <v>27088000</v>
      </c>
      <c r="CA90" s="14">
        <v>35728000</v>
      </c>
    </row>
    <row r="91" spans="1:79" ht="16" x14ac:dyDescent="0.2">
      <c r="A91" s="3" t="s">
        <v>333</v>
      </c>
      <c r="B91" s="3" t="s">
        <v>1471</v>
      </c>
      <c r="C91" s="12">
        <v>4045400</v>
      </c>
      <c r="D91" s="12">
        <v>4251400</v>
      </c>
      <c r="E91" s="12">
        <v>4265000</v>
      </c>
      <c r="F91" s="12">
        <v>4581700</v>
      </c>
      <c r="G91" s="13">
        <v>5690733.3300000001</v>
      </c>
      <c r="H91" s="12">
        <v>5064400</v>
      </c>
      <c r="I91" s="12">
        <v>6643400</v>
      </c>
      <c r="J91" s="12">
        <v>5364400</v>
      </c>
      <c r="K91" s="13">
        <v>4108500</v>
      </c>
      <c r="L91" s="12">
        <v>4901400</v>
      </c>
      <c r="M91" s="12">
        <v>4579100</v>
      </c>
      <c r="N91" s="12">
        <v>4529666.67</v>
      </c>
      <c r="O91" s="13">
        <v>4851400</v>
      </c>
      <c r="P91" s="12">
        <v>4824866.67</v>
      </c>
      <c r="Q91" s="12">
        <v>4826000</v>
      </c>
      <c r="R91" s="12">
        <v>4797200</v>
      </c>
      <c r="S91" s="13">
        <v>4758500</v>
      </c>
      <c r="T91" s="12">
        <v>5300600</v>
      </c>
      <c r="U91" s="12">
        <v>4466600</v>
      </c>
      <c r="V91" s="12">
        <v>4841900</v>
      </c>
      <c r="W91" s="13">
        <v>4289200</v>
      </c>
      <c r="X91" s="14">
        <v>4544400</v>
      </c>
      <c r="Y91" s="14">
        <v>4162600</v>
      </c>
      <c r="Z91" s="14">
        <v>4836400</v>
      </c>
      <c r="AA91" s="13">
        <v>5502500</v>
      </c>
      <c r="AB91" s="14">
        <v>5347900</v>
      </c>
      <c r="AC91" s="14">
        <v>4960000</v>
      </c>
      <c r="AD91" s="14">
        <v>4339300</v>
      </c>
      <c r="AE91" s="13">
        <v>3719600</v>
      </c>
      <c r="AF91" s="14">
        <v>4354433.33</v>
      </c>
      <c r="AG91" s="14">
        <v>4357000</v>
      </c>
      <c r="AH91" s="14">
        <v>4986700</v>
      </c>
      <c r="AI91" s="13">
        <v>4980000</v>
      </c>
      <c r="AJ91" s="14">
        <v>4558200</v>
      </c>
      <c r="AK91" s="14">
        <v>5068000</v>
      </c>
      <c r="AL91" s="14">
        <v>4154800</v>
      </c>
      <c r="AQ91" s="3" t="s">
        <v>333</v>
      </c>
      <c r="AR91" s="12">
        <v>4045400</v>
      </c>
      <c r="AS91" s="12">
        <v>4251400</v>
      </c>
      <c r="AT91" s="12">
        <v>4265000</v>
      </c>
      <c r="AU91" s="12">
        <v>4581700</v>
      </c>
      <c r="AV91" s="13">
        <v>5690733.3300000001</v>
      </c>
      <c r="AW91" s="12">
        <v>5064400</v>
      </c>
      <c r="AX91" s="12">
        <v>6643400</v>
      </c>
      <c r="AY91" s="12">
        <v>5364400</v>
      </c>
      <c r="AZ91" s="13">
        <v>4108500</v>
      </c>
      <c r="BA91" s="12">
        <v>4901400</v>
      </c>
      <c r="BB91" s="12">
        <v>4579100</v>
      </c>
      <c r="BC91" s="12">
        <v>4529666.67</v>
      </c>
      <c r="BD91" s="13">
        <v>4851400</v>
      </c>
      <c r="BE91" s="12">
        <v>4824866.67</v>
      </c>
      <c r="BF91" s="12">
        <v>4826000</v>
      </c>
      <c r="BG91" s="12">
        <v>4797200</v>
      </c>
      <c r="BH91" s="13">
        <v>4758500</v>
      </c>
      <c r="BI91" s="12">
        <v>5300600</v>
      </c>
      <c r="BJ91" s="12">
        <v>4466600</v>
      </c>
      <c r="BK91" s="12">
        <v>4841900</v>
      </c>
      <c r="BL91" s="13">
        <v>4289200</v>
      </c>
      <c r="BM91" s="14">
        <v>4544400</v>
      </c>
      <c r="BN91" s="14">
        <v>4162600</v>
      </c>
      <c r="BO91" s="14">
        <v>4836400</v>
      </c>
      <c r="BP91" s="13">
        <v>5502500</v>
      </c>
      <c r="BQ91" s="14">
        <v>5347900</v>
      </c>
      <c r="BR91" s="14">
        <v>4960000</v>
      </c>
      <c r="BS91" s="14">
        <v>4339300</v>
      </c>
      <c r="BT91" s="13">
        <v>3719600</v>
      </c>
      <c r="BU91" s="14">
        <v>4354433.33</v>
      </c>
      <c r="BV91" s="14">
        <v>4357000</v>
      </c>
      <c r="BW91" s="14">
        <v>4986700</v>
      </c>
      <c r="BX91" s="13">
        <v>4980000</v>
      </c>
      <c r="BY91" s="14">
        <v>4558200</v>
      </c>
      <c r="BZ91" s="14">
        <v>5068000</v>
      </c>
      <c r="CA91" s="14">
        <v>4154800</v>
      </c>
    </row>
    <row r="92" spans="1:79" ht="16" x14ac:dyDescent="0.2">
      <c r="A92" s="3" t="s">
        <v>339</v>
      </c>
      <c r="B92" s="3" t="s">
        <v>1639</v>
      </c>
      <c r="C92" s="12">
        <v>0</v>
      </c>
      <c r="D92" s="12">
        <v>0</v>
      </c>
      <c r="E92" s="12">
        <v>0</v>
      </c>
      <c r="F92" s="12">
        <v>0</v>
      </c>
      <c r="G92" s="13">
        <v>4678500</v>
      </c>
      <c r="H92" s="12">
        <v>4129100</v>
      </c>
      <c r="I92" s="12">
        <v>4914600</v>
      </c>
      <c r="J92" s="12">
        <v>4991800</v>
      </c>
      <c r="K92" s="13">
        <v>4281700</v>
      </c>
      <c r="L92" s="12">
        <v>4168900</v>
      </c>
      <c r="M92" s="12">
        <v>4711600</v>
      </c>
      <c r="N92" s="12">
        <v>2788100</v>
      </c>
      <c r="O92" s="13">
        <v>3082000</v>
      </c>
      <c r="P92" s="12">
        <v>4753300</v>
      </c>
      <c r="Q92" s="12">
        <v>3854000</v>
      </c>
      <c r="R92" s="12">
        <v>3726700</v>
      </c>
      <c r="S92" s="13">
        <v>3464800</v>
      </c>
      <c r="T92" s="12">
        <v>3646000</v>
      </c>
      <c r="U92" s="12">
        <v>3505400</v>
      </c>
      <c r="V92" s="12">
        <v>3692200</v>
      </c>
      <c r="W92" s="13">
        <v>0</v>
      </c>
      <c r="X92" s="14">
        <v>0</v>
      </c>
      <c r="Y92" s="14">
        <v>0</v>
      </c>
      <c r="Z92" s="14">
        <v>0</v>
      </c>
      <c r="AA92" s="13">
        <v>3339666.6669999999</v>
      </c>
      <c r="AB92" s="14">
        <v>3774500</v>
      </c>
      <c r="AC92" s="14">
        <v>2436000</v>
      </c>
      <c r="AD92" s="14">
        <v>3808500</v>
      </c>
      <c r="AE92" s="13">
        <v>2511500</v>
      </c>
      <c r="AF92" s="14">
        <v>3179766.67</v>
      </c>
      <c r="AG92" s="14">
        <v>3263900</v>
      </c>
      <c r="AH92" s="14">
        <v>3763900</v>
      </c>
      <c r="AI92" s="13">
        <v>0</v>
      </c>
      <c r="AJ92" s="14">
        <v>0</v>
      </c>
      <c r="AK92" s="14">
        <v>0</v>
      </c>
      <c r="AL92" s="14">
        <v>0</v>
      </c>
      <c r="AQ92" s="3" t="s">
        <v>339</v>
      </c>
      <c r="AR92" s="12">
        <v>0</v>
      </c>
      <c r="AS92" s="12">
        <v>0</v>
      </c>
      <c r="AT92" s="12">
        <v>0</v>
      </c>
      <c r="AU92" s="12">
        <v>0</v>
      </c>
      <c r="AV92" s="13">
        <v>4678500</v>
      </c>
      <c r="AW92" s="12">
        <v>4129100</v>
      </c>
      <c r="AX92" s="12">
        <v>4914600</v>
      </c>
      <c r="AY92" s="12">
        <v>4991800</v>
      </c>
      <c r="AZ92" s="13">
        <v>4281700</v>
      </c>
      <c r="BA92" s="12">
        <v>4168900</v>
      </c>
      <c r="BB92" s="12">
        <v>4711600</v>
      </c>
      <c r="BC92" s="12">
        <v>2788100</v>
      </c>
      <c r="BD92" s="13">
        <v>3082000</v>
      </c>
      <c r="BE92" s="12">
        <v>4753300</v>
      </c>
      <c r="BF92" s="12">
        <v>3854000</v>
      </c>
      <c r="BG92" s="12">
        <v>3726700</v>
      </c>
      <c r="BH92" s="13">
        <v>3464800</v>
      </c>
      <c r="BI92" s="12">
        <v>3646000</v>
      </c>
      <c r="BJ92" s="12">
        <v>3505400</v>
      </c>
      <c r="BK92" s="12">
        <v>3692200</v>
      </c>
      <c r="BL92" s="13">
        <v>0</v>
      </c>
      <c r="BM92" s="14">
        <v>0</v>
      </c>
      <c r="BN92" s="14">
        <v>0</v>
      </c>
      <c r="BO92" s="14">
        <v>0</v>
      </c>
      <c r="BP92" s="13">
        <v>3339666.6669999999</v>
      </c>
      <c r="BQ92" s="14">
        <v>3774500</v>
      </c>
      <c r="BR92" s="14">
        <v>2436000</v>
      </c>
      <c r="BS92" s="14">
        <v>3808500</v>
      </c>
      <c r="BT92" s="13">
        <v>2511500</v>
      </c>
      <c r="BU92" s="14">
        <v>3179766.67</v>
      </c>
      <c r="BV92" s="14">
        <v>3263900</v>
      </c>
      <c r="BW92" s="14">
        <v>3763900</v>
      </c>
      <c r="BX92" s="13">
        <v>0</v>
      </c>
      <c r="BY92" s="14">
        <v>0</v>
      </c>
      <c r="BZ92" s="14">
        <v>0</v>
      </c>
      <c r="CA92" s="14">
        <v>0</v>
      </c>
    </row>
    <row r="93" spans="1:79" ht="16" x14ac:dyDescent="0.2">
      <c r="A93" s="3" t="s">
        <v>341</v>
      </c>
      <c r="B93" s="3" t="s">
        <v>1471</v>
      </c>
      <c r="C93" s="12">
        <v>17580000</v>
      </c>
      <c r="D93" s="12">
        <v>17298000</v>
      </c>
      <c r="E93" s="12">
        <v>22548000</v>
      </c>
      <c r="F93" s="12">
        <v>20871000</v>
      </c>
      <c r="G93" s="13">
        <v>20028000</v>
      </c>
      <c r="H93" s="12">
        <v>17634000</v>
      </c>
      <c r="I93" s="12">
        <v>16778000</v>
      </c>
      <c r="J93" s="12">
        <v>16639000</v>
      </c>
      <c r="K93" s="13">
        <v>23496000</v>
      </c>
      <c r="L93" s="12">
        <v>20346000</v>
      </c>
      <c r="M93" s="12">
        <v>16718000</v>
      </c>
      <c r="N93" s="12">
        <v>19835000</v>
      </c>
      <c r="O93" s="13">
        <v>7428400</v>
      </c>
      <c r="P93" s="12">
        <v>17609000</v>
      </c>
      <c r="Q93" s="12">
        <v>14665000</v>
      </c>
      <c r="R93" s="12">
        <v>14392000</v>
      </c>
      <c r="S93" s="13">
        <v>16154000</v>
      </c>
      <c r="T93" s="12">
        <v>15785000</v>
      </c>
      <c r="U93" s="12">
        <v>22698000</v>
      </c>
      <c r="V93" s="12">
        <v>17657000</v>
      </c>
      <c r="W93" s="13">
        <v>20141000</v>
      </c>
      <c r="X93" s="14">
        <v>23947000</v>
      </c>
      <c r="Y93" s="14">
        <v>19457000</v>
      </c>
      <c r="Z93" s="14">
        <v>22552000</v>
      </c>
      <c r="AA93" s="13">
        <v>19420000</v>
      </c>
      <c r="AB93" s="14">
        <v>13093000</v>
      </c>
      <c r="AC93" s="14">
        <v>15456000</v>
      </c>
      <c r="AD93" s="14">
        <v>21153000</v>
      </c>
      <c r="AE93" s="13">
        <v>17393000</v>
      </c>
      <c r="AF93" s="14">
        <v>20591000</v>
      </c>
      <c r="AG93" s="14">
        <v>22754000</v>
      </c>
      <c r="AH93" s="14">
        <v>21379000</v>
      </c>
      <c r="AI93" s="13">
        <v>23031000</v>
      </c>
      <c r="AJ93" s="14">
        <v>25987000</v>
      </c>
      <c r="AK93" s="14">
        <v>18160000</v>
      </c>
      <c r="AL93" s="14">
        <v>19018000</v>
      </c>
      <c r="AQ93" s="3" t="s">
        <v>341</v>
      </c>
      <c r="AR93" s="12">
        <v>17580000</v>
      </c>
      <c r="AS93" s="12">
        <v>17298000</v>
      </c>
      <c r="AT93" s="12">
        <v>22548000</v>
      </c>
      <c r="AU93" s="12">
        <v>20871000</v>
      </c>
      <c r="AV93" s="13">
        <v>20028000</v>
      </c>
      <c r="AW93" s="12">
        <v>17634000</v>
      </c>
      <c r="AX93" s="12">
        <v>16778000</v>
      </c>
      <c r="AY93" s="12">
        <v>16639000</v>
      </c>
      <c r="AZ93" s="13">
        <v>23496000</v>
      </c>
      <c r="BA93" s="12">
        <v>20346000</v>
      </c>
      <c r="BB93" s="12">
        <v>16718000</v>
      </c>
      <c r="BC93" s="12">
        <v>19835000</v>
      </c>
      <c r="BD93" s="13">
        <v>7428400</v>
      </c>
      <c r="BE93" s="12">
        <v>17609000</v>
      </c>
      <c r="BF93" s="12">
        <v>14665000</v>
      </c>
      <c r="BG93" s="12">
        <v>14392000</v>
      </c>
      <c r="BH93" s="13">
        <v>16154000</v>
      </c>
      <c r="BI93" s="12">
        <v>15785000</v>
      </c>
      <c r="BJ93" s="12">
        <v>22698000</v>
      </c>
      <c r="BK93" s="12">
        <v>17657000</v>
      </c>
      <c r="BL93" s="13">
        <v>20141000</v>
      </c>
      <c r="BM93" s="14">
        <v>23947000</v>
      </c>
      <c r="BN93" s="14">
        <v>19457000</v>
      </c>
      <c r="BO93" s="14">
        <v>22552000</v>
      </c>
      <c r="BP93" s="13">
        <v>19420000</v>
      </c>
      <c r="BQ93" s="14">
        <v>13093000</v>
      </c>
      <c r="BR93" s="14">
        <v>15456000</v>
      </c>
      <c r="BS93" s="14">
        <v>21153000</v>
      </c>
      <c r="BT93" s="13">
        <v>17393000</v>
      </c>
      <c r="BU93" s="14">
        <v>20591000</v>
      </c>
      <c r="BV93" s="14">
        <v>22754000</v>
      </c>
      <c r="BW93" s="14">
        <v>21379000</v>
      </c>
      <c r="BX93" s="13">
        <v>23031000</v>
      </c>
      <c r="BY93" s="14">
        <v>25987000</v>
      </c>
      <c r="BZ93" s="14">
        <v>18160000</v>
      </c>
      <c r="CA93" s="14">
        <v>19018000</v>
      </c>
    </row>
    <row r="94" spans="1:79" ht="16" x14ac:dyDescent="0.2">
      <c r="A94" s="3" t="s">
        <v>343</v>
      </c>
      <c r="B94" s="3" t="s">
        <v>1501</v>
      </c>
      <c r="C94" s="12">
        <v>5736000</v>
      </c>
      <c r="D94" s="12">
        <v>5584800</v>
      </c>
      <c r="E94" s="12">
        <v>4775400</v>
      </c>
      <c r="F94" s="12">
        <v>4727500</v>
      </c>
      <c r="G94" s="13">
        <v>6114100</v>
      </c>
      <c r="H94" s="12">
        <v>6991400</v>
      </c>
      <c r="I94" s="12">
        <v>10842000</v>
      </c>
      <c r="J94" s="12">
        <v>12899000</v>
      </c>
      <c r="K94" s="13">
        <v>7724900</v>
      </c>
      <c r="L94" s="12">
        <v>6510200</v>
      </c>
      <c r="M94" s="12">
        <v>9359100</v>
      </c>
      <c r="N94" s="12">
        <v>7018300</v>
      </c>
      <c r="O94" s="13">
        <v>8160800</v>
      </c>
      <c r="P94" s="12">
        <v>7133700</v>
      </c>
      <c r="Q94" s="12">
        <v>6877200</v>
      </c>
      <c r="R94" s="12">
        <v>8400200</v>
      </c>
      <c r="S94" s="13">
        <v>8002800</v>
      </c>
      <c r="T94" s="12">
        <v>7748500</v>
      </c>
      <c r="U94" s="12">
        <v>6982700</v>
      </c>
      <c r="V94" s="12">
        <v>7436500</v>
      </c>
      <c r="W94" s="13">
        <v>3109100</v>
      </c>
      <c r="X94" s="14">
        <v>6349600</v>
      </c>
      <c r="Y94" s="14">
        <v>6029300</v>
      </c>
      <c r="Z94" s="14">
        <v>5162666.67</v>
      </c>
      <c r="AA94" s="13">
        <f>AVERAGE(AB94:AD94)</f>
        <v>7658766.666666667</v>
      </c>
      <c r="AB94" s="14">
        <v>7723400</v>
      </c>
      <c r="AC94" s="14">
        <v>7537000</v>
      </c>
      <c r="AD94" s="14">
        <v>7715900</v>
      </c>
      <c r="AE94" s="13">
        <v>3900900</v>
      </c>
      <c r="AF94" s="14">
        <v>4706433.33</v>
      </c>
      <c r="AG94" s="14">
        <v>6278600</v>
      </c>
      <c r="AH94" s="14">
        <v>3939800</v>
      </c>
      <c r="AI94" s="13">
        <v>6898400</v>
      </c>
      <c r="AJ94" s="14">
        <v>4568300</v>
      </c>
      <c r="AK94" s="14">
        <v>5196700</v>
      </c>
      <c r="AL94" s="14">
        <v>7100100</v>
      </c>
      <c r="AQ94" s="3" t="s">
        <v>343</v>
      </c>
      <c r="AR94" s="12">
        <v>5736000</v>
      </c>
      <c r="AS94" s="12">
        <v>5584800</v>
      </c>
      <c r="AT94" s="12">
        <v>4775400</v>
      </c>
      <c r="AU94" s="12">
        <v>4727500</v>
      </c>
      <c r="AV94" s="13">
        <v>6114100</v>
      </c>
      <c r="AW94" s="12">
        <v>6991400</v>
      </c>
      <c r="AX94" s="12">
        <v>10842000</v>
      </c>
      <c r="AY94" s="12">
        <v>12899000</v>
      </c>
      <c r="AZ94" s="13">
        <v>7724900</v>
      </c>
      <c r="BA94" s="12">
        <v>6510200</v>
      </c>
      <c r="BB94" s="12">
        <v>9359100</v>
      </c>
      <c r="BC94" s="12">
        <v>7018300</v>
      </c>
      <c r="BD94" s="13">
        <v>8160800</v>
      </c>
      <c r="BE94" s="12">
        <v>7133700</v>
      </c>
      <c r="BF94" s="12">
        <v>6877200</v>
      </c>
      <c r="BG94" s="12">
        <v>8400200</v>
      </c>
      <c r="BH94" s="13">
        <v>8002800</v>
      </c>
      <c r="BI94" s="12">
        <v>7748500</v>
      </c>
      <c r="BJ94" s="12">
        <v>6982700</v>
      </c>
      <c r="BK94" s="12">
        <v>7436500</v>
      </c>
      <c r="BL94" s="13">
        <v>3109100</v>
      </c>
      <c r="BM94" s="14">
        <v>6349600</v>
      </c>
      <c r="BN94" s="14">
        <v>6029300</v>
      </c>
      <c r="BO94" s="14">
        <v>5162666.67</v>
      </c>
      <c r="BP94" s="13">
        <f>AVERAGE(BQ94:BS94)</f>
        <v>7658766.666666667</v>
      </c>
      <c r="BQ94" s="14">
        <v>7723400</v>
      </c>
      <c r="BR94" s="14">
        <v>7537000</v>
      </c>
      <c r="BS94" s="14">
        <v>7715900</v>
      </c>
      <c r="BT94" s="13">
        <v>3900900</v>
      </c>
      <c r="BU94" s="14">
        <v>4706433.33</v>
      </c>
      <c r="BV94" s="14">
        <v>6278600</v>
      </c>
      <c r="BW94" s="14">
        <v>3939800</v>
      </c>
      <c r="BX94" s="13">
        <v>6898400</v>
      </c>
      <c r="BY94" s="14">
        <v>4568300</v>
      </c>
      <c r="BZ94" s="14">
        <v>5196700</v>
      </c>
      <c r="CA94" s="14">
        <v>7100100</v>
      </c>
    </row>
    <row r="95" spans="1:79" ht="16" x14ac:dyDescent="0.2">
      <c r="A95" s="3" t="s">
        <v>345</v>
      </c>
      <c r="B95" s="3" t="s">
        <v>1471</v>
      </c>
      <c r="C95" s="12">
        <v>4750500</v>
      </c>
      <c r="D95" s="12">
        <v>8569600</v>
      </c>
      <c r="E95" s="12">
        <v>3015500</v>
      </c>
      <c r="F95" s="12">
        <v>3295300</v>
      </c>
      <c r="G95" s="13">
        <v>4294000</v>
      </c>
      <c r="H95" s="12">
        <v>6148800</v>
      </c>
      <c r="I95" s="12">
        <v>6352500</v>
      </c>
      <c r="J95" s="12">
        <v>7122400</v>
      </c>
      <c r="K95" s="13">
        <v>5249600</v>
      </c>
      <c r="L95" s="12">
        <v>6690400</v>
      </c>
      <c r="M95" s="12">
        <v>6079200</v>
      </c>
      <c r="N95" s="12">
        <v>7718700</v>
      </c>
      <c r="O95" s="13">
        <v>6392300</v>
      </c>
      <c r="P95" s="12">
        <v>7427800</v>
      </c>
      <c r="Q95" s="12">
        <v>5283100</v>
      </c>
      <c r="R95" s="12">
        <v>6123900</v>
      </c>
      <c r="S95" s="13">
        <v>6171100</v>
      </c>
      <c r="T95" s="12">
        <v>6168600</v>
      </c>
      <c r="U95" s="12">
        <v>4643800</v>
      </c>
      <c r="V95" s="12">
        <v>5025600</v>
      </c>
      <c r="W95" s="13">
        <v>5187600</v>
      </c>
      <c r="X95" s="14">
        <v>5144600</v>
      </c>
      <c r="Y95" s="14">
        <v>4800900</v>
      </c>
      <c r="Z95" s="14">
        <v>4886800</v>
      </c>
      <c r="AA95" s="13">
        <v>4281800</v>
      </c>
      <c r="AB95" s="14">
        <v>5914400</v>
      </c>
      <c r="AC95" s="14">
        <v>5116200</v>
      </c>
      <c r="AD95" s="14">
        <v>5212600</v>
      </c>
      <c r="AE95" s="13">
        <v>5711400</v>
      </c>
      <c r="AF95" s="14">
        <v>2229600</v>
      </c>
      <c r="AG95" s="14">
        <v>4662300</v>
      </c>
      <c r="AH95" s="14">
        <v>4982200</v>
      </c>
      <c r="AI95" s="13">
        <v>5849900</v>
      </c>
      <c r="AJ95" s="14">
        <v>4776400</v>
      </c>
      <c r="AK95" s="14">
        <v>6345600</v>
      </c>
      <c r="AL95" s="14">
        <v>6207800</v>
      </c>
      <c r="AQ95" s="3" t="s">
        <v>345</v>
      </c>
      <c r="AR95" s="12">
        <v>4750500</v>
      </c>
      <c r="AS95" s="12">
        <v>8569600</v>
      </c>
      <c r="AT95" s="12">
        <v>3015500</v>
      </c>
      <c r="AU95" s="12">
        <v>3295300</v>
      </c>
      <c r="AV95" s="13">
        <v>4294000</v>
      </c>
      <c r="AW95" s="12">
        <v>6148800</v>
      </c>
      <c r="AX95" s="12">
        <v>6352500</v>
      </c>
      <c r="AY95" s="12">
        <v>7122400</v>
      </c>
      <c r="AZ95" s="13">
        <v>5249600</v>
      </c>
      <c r="BA95" s="12">
        <v>6690400</v>
      </c>
      <c r="BB95" s="12">
        <v>6079200</v>
      </c>
      <c r="BC95" s="12">
        <v>7718700</v>
      </c>
      <c r="BD95" s="13">
        <v>6392300</v>
      </c>
      <c r="BE95" s="12">
        <v>7427800</v>
      </c>
      <c r="BF95" s="12">
        <v>5283100</v>
      </c>
      <c r="BG95" s="12">
        <v>6123900</v>
      </c>
      <c r="BH95" s="13">
        <v>6171100</v>
      </c>
      <c r="BI95" s="12">
        <v>6168600</v>
      </c>
      <c r="BJ95" s="12">
        <v>4643800</v>
      </c>
      <c r="BK95" s="12">
        <v>5025600</v>
      </c>
      <c r="BL95" s="13">
        <v>5187600</v>
      </c>
      <c r="BM95" s="14">
        <v>5144600</v>
      </c>
      <c r="BN95" s="14">
        <v>4800900</v>
      </c>
      <c r="BO95" s="14">
        <v>4886800</v>
      </c>
      <c r="BP95" s="13">
        <v>4281800</v>
      </c>
      <c r="BQ95" s="14">
        <v>5914400</v>
      </c>
      <c r="BR95" s="14">
        <v>5116200</v>
      </c>
      <c r="BS95" s="14">
        <v>5212600</v>
      </c>
      <c r="BT95" s="13">
        <v>5711400</v>
      </c>
      <c r="BU95" s="14">
        <v>2229600</v>
      </c>
      <c r="BV95" s="14">
        <v>4662300</v>
      </c>
      <c r="BW95" s="14">
        <v>4982200</v>
      </c>
      <c r="BX95" s="13">
        <v>5849900</v>
      </c>
      <c r="BY95" s="14">
        <v>4776400</v>
      </c>
      <c r="BZ95" s="14">
        <v>6345600</v>
      </c>
      <c r="CA95" s="14">
        <v>6207800</v>
      </c>
    </row>
    <row r="96" spans="1:79" ht="16" x14ac:dyDescent="0.2">
      <c r="A96" s="3" t="s">
        <v>349</v>
      </c>
      <c r="B96" s="3" t="s">
        <v>1501</v>
      </c>
      <c r="C96" s="12">
        <v>4858200</v>
      </c>
      <c r="D96" s="12">
        <v>4383200</v>
      </c>
      <c r="E96" s="12">
        <v>3765200</v>
      </c>
      <c r="F96" s="12">
        <v>6426200</v>
      </c>
      <c r="G96" s="13">
        <v>7284800</v>
      </c>
      <c r="H96" s="12">
        <v>6414300</v>
      </c>
      <c r="I96" s="12">
        <v>7550300</v>
      </c>
      <c r="J96" s="12">
        <v>7889800</v>
      </c>
      <c r="K96" s="13">
        <v>5694800</v>
      </c>
      <c r="L96" s="12">
        <v>5539200</v>
      </c>
      <c r="M96" s="12">
        <v>6003500</v>
      </c>
      <c r="N96" s="12">
        <v>5058300</v>
      </c>
      <c r="O96" s="13">
        <v>0</v>
      </c>
      <c r="P96" s="12">
        <v>0</v>
      </c>
      <c r="Q96" s="12">
        <v>0</v>
      </c>
      <c r="R96" s="12">
        <v>0</v>
      </c>
      <c r="S96" s="13">
        <v>0</v>
      </c>
      <c r="T96" s="12">
        <v>0</v>
      </c>
      <c r="U96" s="12">
        <v>0</v>
      </c>
      <c r="V96" s="12">
        <v>0</v>
      </c>
      <c r="W96" s="13">
        <v>0</v>
      </c>
      <c r="X96" s="14">
        <v>0</v>
      </c>
      <c r="Y96" s="14">
        <v>0</v>
      </c>
      <c r="Z96" s="14">
        <v>0</v>
      </c>
      <c r="AA96" s="13">
        <v>4537966.6670000004</v>
      </c>
      <c r="AB96" s="14">
        <v>4325900</v>
      </c>
      <c r="AC96" s="14">
        <v>5290500</v>
      </c>
      <c r="AD96" s="14">
        <v>3997500</v>
      </c>
      <c r="AE96" s="13">
        <v>0</v>
      </c>
      <c r="AF96" s="14">
        <v>0</v>
      </c>
      <c r="AG96" s="14">
        <v>0</v>
      </c>
      <c r="AH96" s="14">
        <v>0</v>
      </c>
      <c r="AI96" s="13">
        <v>0</v>
      </c>
      <c r="AJ96" s="14">
        <v>0</v>
      </c>
      <c r="AK96" s="14">
        <v>0</v>
      </c>
      <c r="AL96" s="14">
        <v>0</v>
      </c>
      <c r="AQ96" s="3" t="s">
        <v>349</v>
      </c>
      <c r="AR96" s="12">
        <v>4858200</v>
      </c>
      <c r="AS96" s="12">
        <v>4383200</v>
      </c>
      <c r="AT96" s="12">
        <v>3765200</v>
      </c>
      <c r="AU96" s="12">
        <v>6426200</v>
      </c>
      <c r="AV96" s="13">
        <v>7284800</v>
      </c>
      <c r="AW96" s="12">
        <v>6414300</v>
      </c>
      <c r="AX96" s="12">
        <v>7550300</v>
      </c>
      <c r="AY96" s="12">
        <v>7889800</v>
      </c>
      <c r="AZ96" s="13">
        <v>5694800</v>
      </c>
      <c r="BA96" s="12">
        <v>5539200</v>
      </c>
      <c r="BB96" s="12">
        <v>6003500</v>
      </c>
      <c r="BC96" s="12">
        <v>5058300</v>
      </c>
      <c r="BD96" s="13">
        <v>0</v>
      </c>
      <c r="BE96" s="12">
        <v>0</v>
      </c>
      <c r="BF96" s="12">
        <v>0</v>
      </c>
      <c r="BG96" s="12">
        <v>0</v>
      </c>
      <c r="BH96" s="13">
        <v>0</v>
      </c>
      <c r="BI96" s="12">
        <v>0</v>
      </c>
      <c r="BJ96" s="12">
        <v>0</v>
      </c>
      <c r="BK96" s="12">
        <v>0</v>
      </c>
      <c r="BL96" s="13">
        <v>0</v>
      </c>
      <c r="BM96" s="14">
        <v>0</v>
      </c>
      <c r="BN96" s="14">
        <v>0</v>
      </c>
      <c r="BO96" s="14">
        <v>0</v>
      </c>
      <c r="BP96" s="13">
        <v>4537966.6670000004</v>
      </c>
      <c r="BQ96" s="14">
        <v>4325900</v>
      </c>
      <c r="BR96" s="14">
        <v>5290500</v>
      </c>
      <c r="BS96" s="14">
        <v>3997500</v>
      </c>
      <c r="BT96" s="13">
        <v>0</v>
      </c>
      <c r="BU96" s="14">
        <v>0</v>
      </c>
      <c r="BV96" s="14">
        <v>0</v>
      </c>
      <c r="BW96" s="14">
        <v>0</v>
      </c>
      <c r="BX96" s="13">
        <v>0</v>
      </c>
      <c r="BY96" s="14">
        <v>0</v>
      </c>
      <c r="BZ96" s="14">
        <v>0</v>
      </c>
      <c r="CA96" s="14">
        <v>0</v>
      </c>
    </row>
    <row r="97" spans="1:79" ht="16" x14ac:dyDescent="0.2">
      <c r="A97" s="3" t="s">
        <v>362</v>
      </c>
      <c r="B97" s="3" t="s">
        <v>1471</v>
      </c>
      <c r="C97" s="12">
        <v>4779333.33</v>
      </c>
      <c r="D97" s="12">
        <v>4836200</v>
      </c>
      <c r="E97" s="12">
        <v>4748600</v>
      </c>
      <c r="F97" s="12">
        <v>4753200</v>
      </c>
      <c r="G97" s="13">
        <v>4421100</v>
      </c>
      <c r="H97" s="12">
        <v>5377166.6670000004</v>
      </c>
      <c r="I97" s="12">
        <v>6234800</v>
      </c>
      <c r="J97" s="12">
        <v>5475600</v>
      </c>
      <c r="K97" s="13">
        <v>4542000</v>
      </c>
      <c r="L97" s="12">
        <v>5621500</v>
      </c>
      <c r="M97" s="12">
        <v>3661200</v>
      </c>
      <c r="N97" s="12">
        <v>5638300</v>
      </c>
      <c r="O97" s="13">
        <v>6051400</v>
      </c>
      <c r="P97" s="12">
        <v>5403100</v>
      </c>
      <c r="Q97" s="12">
        <v>5186800</v>
      </c>
      <c r="R97" s="12">
        <v>4262100</v>
      </c>
      <c r="S97" s="13">
        <v>4329700</v>
      </c>
      <c r="T97" s="12">
        <v>5066000</v>
      </c>
      <c r="U97" s="12">
        <v>6575200</v>
      </c>
      <c r="V97" s="12">
        <v>5655900</v>
      </c>
      <c r="W97" s="13">
        <v>4666700</v>
      </c>
      <c r="X97" s="14">
        <v>4314200</v>
      </c>
      <c r="Y97" s="14">
        <v>4479600</v>
      </c>
      <c r="Z97" s="14">
        <v>3796300</v>
      </c>
      <c r="AA97" s="13">
        <v>4200200</v>
      </c>
      <c r="AB97" s="14">
        <v>4513300</v>
      </c>
      <c r="AC97" s="14">
        <v>5928100</v>
      </c>
      <c r="AD97" s="14">
        <v>4932500</v>
      </c>
      <c r="AE97" s="13">
        <v>3585400</v>
      </c>
      <c r="AF97" s="14">
        <v>2312900</v>
      </c>
      <c r="AG97" s="14">
        <v>4267100</v>
      </c>
      <c r="AH97" s="14">
        <v>3559400</v>
      </c>
      <c r="AI97" s="13">
        <v>6009400</v>
      </c>
      <c r="AJ97" s="14">
        <v>4546700</v>
      </c>
      <c r="AK97" s="14">
        <v>4699600</v>
      </c>
      <c r="AL97" s="14">
        <v>4371900</v>
      </c>
      <c r="AQ97" s="3" t="s">
        <v>362</v>
      </c>
      <c r="AR97" s="12">
        <v>4779333.33</v>
      </c>
      <c r="AS97" s="12">
        <v>4836200</v>
      </c>
      <c r="AT97" s="12">
        <v>4748600</v>
      </c>
      <c r="AU97" s="12">
        <v>4753200</v>
      </c>
      <c r="AV97" s="13">
        <v>4421100</v>
      </c>
      <c r="AW97" s="12">
        <v>5377166.6670000004</v>
      </c>
      <c r="AX97" s="12">
        <v>6234800</v>
      </c>
      <c r="AY97" s="12">
        <v>5475600</v>
      </c>
      <c r="AZ97" s="13">
        <v>4542000</v>
      </c>
      <c r="BA97" s="12">
        <v>5621500</v>
      </c>
      <c r="BB97" s="12">
        <v>3661200</v>
      </c>
      <c r="BC97" s="12">
        <v>5638300</v>
      </c>
      <c r="BD97" s="13">
        <v>6051400</v>
      </c>
      <c r="BE97" s="12">
        <v>5403100</v>
      </c>
      <c r="BF97" s="12">
        <v>5186800</v>
      </c>
      <c r="BG97" s="12">
        <v>4262100</v>
      </c>
      <c r="BH97" s="13">
        <v>4329700</v>
      </c>
      <c r="BI97" s="12">
        <v>5066000</v>
      </c>
      <c r="BJ97" s="12">
        <v>6575200</v>
      </c>
      <c r="BK97" s="12">
        <v>5655900</v>
      </c>
      <c r="BL97" s="13">
        <v>4666700</v>
      </c>
      <c r="BM97" s="14">
        <v>4314200</v>
      </c>
      <c r="BN97" s="14">
        <v>4479600</v>
      </c>
      <c r="BO97" s="14">
        <v>3796300</v>
      </c>
      <c r="BP97" s="13">
        <v>4200200</v>
      </c>
      <c r="BQ97" s="14">
        <v>4513300</v>
      </c>
      <c r="BR97" s="14">
        <v>5928100</v>
      </c>
      <c r="BS97" s="14">
        <v>4932500</v>
      </c>
      <c r="BT97" s="13">
        <v>3585400</v>
      </c>
      <c r="BU97" s="14">
        <v>2312900</v>
      </c>
      <c r="BV97" s="14">
        <v>4267100</v>
      </c>
      <c r="BW97" s="14">
        <v>3559400</v>
      </c>
      <c r="BX97" s="13">
        <v>6009400</v>
      </c>
      <c r="BY97" s="14">
        <v>4546700</v>
      </c>
      <c r="BZ97" s="14">
        <v>4699600</v>
      </c>
      <c r="CA97" s="14">
        <v>4371900</v>
      </c>
    </row>
    <row r="98" spans="1:79" ht="16" x14ac:dyDescent="0.2">
      <c r="A98" s="3" t="s">
        <v>368</v>
      </c>
      <c r="B98" s="3" t="s">
        <v>1648</v>
      </c>
      <c r="C98" s="12">
        <v>2711700</v>
      </c>
      <c r="D98" s="12">
        <v>3531500</v>
      </c>
      <c r="E98" s="12">
        <v>2102900</v>
      </c>
      <c r="F98" s="12">
        <v>2577900</v>
      </c>
      <c r="G98" s="13">
        <v>1966200</v>
      </c>
      <c r="H98" s="12">
        <v>2192700</v>
      </c>
      <c r="I98" s="12">
        <v>2077400</v>
      </c>
      <c r="J98" s="12">
        <f>AVERAGE(G98:I98)</f>
        <v>2078766.6666666667</v>
      </c>
      <c r="K98" s="13">
        <v>2458400</v>
      </c>
      <c r="L98" s="12">
        <v>2503000</v>
      </c>
      <c r="M98" s="12">
        <v>2738400</v>
      </c>
      <c r="N98" s="12">
        <v>2561800</v>
      </c>
      <c r="O98" s="13">
        <v>2502700</v>
      </c>
      <c r="P98" s="12">
        <v>2264400</v>
      </c>
      <c r="Q98" s="12">
        <v>3358700</v>
      </c>
      <c r="R98" s="12">
        <v>2425400</v>
      </c>
      <c r="S98" s="13">
        <v>1905100</v>
      </c>
      <c r="T98" s="12">
        <v>2417000</v>
      </c>
      <c r="U98" s="12">
        <v>2087100</v>
      </c>
      <c r="V98" s="12">
        <v>2919900</v>
      </c>
      <c r="W98" s="13">
        <v>3070100</v>
      </c>
      <c r="X98" s="14">
        <v>2866200</v>
      </c>
      <c r="Y98" s="14">
        <v>2795900</v>
      </c>
      <c r="Z98" s="14">
        <v>3554100</v>
      </c>
      <c r="AA98" s="13">
        <v>2279700</v>
      </c>
      <c r="AB98" s="14">
        <v>3959100</v>
      </c>
      <c r="AC98" s="14">
        <v>3053500</v>
      </c>
      <c r="AD98" s="14">
        <v>2337100</v>
      </c>
      <c r="AE98" s="13">
        <v>3491600</v>
      </c>
      <c r="AF98" s="14">
        <v>2630000</v>
      </c>
      <c r="AG98" s="14">
        <v>2458400</v>
      </c>
      <c r="AH98" s="14">
        <v>2999100</v>
      </c>
      <c r="AI98" s="13">
        <f>AVERAGE(AJ98:AL98)</f>
        <v>3252166.6666666665</v>
      </c>
      <c r="AJ98" s="14">
        <v>3242200</v>
      </c>
      <c r="AK98" s="14">
        <v>3349000</v>
      </c>
      <c r="AL98" s="14">
        <v>3165300</v>
      </c>
      <c r="AQ98" s="3" t="s">
        <v>368</v>
      </c>
      <c r="AR98" s="12">
        <v>2711700</v>
      </c>
      <c r="AS98" s="12">
        <v>3531500</v>
      </c>
      <c r="AT98" s="12">
        <v>2102900</v>
      </c>
      <c r="AU98" s="12">
        <v>2577900</v>
      </c>
      <c r="AV98" s="13">
        <v>1966200</v>
      </c>
      <c r="AW98" s="12">
        <v>2192700</v>
      </c>
      <c r="AX98" s="12">
        <v>2077400</v>
      </c>
      <c r="AY98" s="12">
        <f>AVERAGE(AV98:AX98)</f>
        <v>2078766.6666666667</v>
      </c>
      <c r="AZ98" s="13">
        <v>2458400</v>
      </c>
      <c r="BA98" s="12">
        <v>2503000</v>
      </c>
      <c r="BB98" s="12">
        <v>2738400</v>
      </c>
      <c r="BC98" s="12">
        <v>2561800</v>
      </c>
      <c r="BD98" s="13">
        <v>2502700</v>
      </c>
      <c r="BE98" s="12">
        <v>2264400</v>
      </c>
      <c r="BF98" s="12">
        <v>3358700</v>
      </c>
      <c r="BG98" s="12">
        <v>2425400</v>
      </c>
      <c r="BH98" s="13">
        <v>1905100</v>
      </c>
      <c r="BI98" s="12">
        <v>2417000</v>
      </c>
      <c r="BJ98" s="12">
        <v>2087100</v>
      </c>
      <c r="BK98" s="12">
        <v>2919900</v>
      </c>
      <c r="BL98" s="13">
        <v>3070100</v>
      </c>
      <c r="BM98" s="14">
        <v>2866200</v>
      </c>
      <c r="BN98" s="14">
        <v>2795900</v>
      </c>
      <c r="BO98" s="14">
        <v>3554100</v>
      </c>
      <c r="BP98" s="13">
        <v>2279700</v>
      </c>
      <c r="BQ98" s="14">
        <v>3959100</v>
      </c>
      <c r="BR98" s="14">
        <v>3053500</v>
      </c>
      <c r="BS98" s="14">
        <v>2337100</v>
      </c>
      <c r="BT98" s="13">
        <v>3491600</v>
      </c>
      <c r="BU98" s="14">
        <v>2630000</v>
      </c>
      <c r="BV98" s="14">
        <v>2458400</v>
      </c>
      <c r="BW98" s="14">
        <v>2999100</v>
      </c>
      <c r="BX98" s="13">
        <f>AVERAGE(BY98:CA98)</f>
        <v>3252166.6666666665</v>
      </c>
      <c r="BY98" s="14">
        <v>3242200</v>
      </c>
      <c r="BZ98" s="14">
        <v>3349000</v>
      </c>
      <c r="CA98" s="14">
        <v>3165300</v>
      </c>
    </row>
    <row r="99" spans="1:79" ht="16" x14ac:dyDescent="0.2">
      <c r="A99" s="3" t="s">
        <v>376</v>
      </c>
      <c r="B99" s="3" t="s">
        <v>1651</v>
      </c>
      <c r="C99" s="12">
        <v>23885000</v>
      </c>
      <c r="D99" s="12">
        <v>19417000</v>
      </c>
      <c r="E99" s="12">
        <v>17982000</v>
      </c>
      <c r="F99" s="12">
        <v>24659000</v>
      </c>
      <c r="G99" s="13">
        <v>18229000</v>
      </c>
      <c r="H99" s="12">
        <v>17296000</v>
      </c>
      <c r="I99" s="12">
        <v>23386000</v>
      </c>
      <c r="J99" s="12">
        <v>21560000</v>
      </c>
      <c r="K99" s="13">
        <v>22025000</v>
      </c>
      <c r="L99" s="12">
        <v>22566000</v>
      </c>
      <c r="M99" s="12">
        <v>20282000</v>
      </c>
      <c r="N99" s="12">
        <v>21838000</v>
      </c>
      <c r="O99" s="13">
        <v>16661000</v>
      </c>
      <c r="P99" s="12">
        <v>18991000</v>
      </c>
      <c r="Q99" s="12">
        <v>16259000</v>
      </c>
      <c r="R99" s="12">
        <v>14328000</v>
      </c>
      <c r="S99" s="13">
        <v>16096000</v>
      </c>
      <c r="T99" s="12">
        <v>15934000</v>
      </c>
      <c r="U99" s="12">
        <v>20342000</v>
      </c>
      <c r="V99" s="12">
        <v>15246000</v>
      </c>
      <c r="W99" s="13">
        <v>15557000</v>
      </c>
      <c r="X99" s="14">
        <v>18290000</v>
      </c>
      <c r="Y99" s="14">
        <v>19287000</v>
      </c>
      <c r="Z99" s="14">
        <v>15846000</v>
      </c>
      <c r="AA99" s="13">
        <v>24880000</v>
      </c>
      <c r="AB99" s="14">
        <v>14656000</v>
      </c>
      <c r="AC99" s="14">
        <v>15050000</v>
      </c>
      <c r="AD99" s="14">
        <v>19136000</v>
      </c>
      <c r="AE99" s="13">
        <v>19320000</v>
      </c>
      <c r="AF99" s="14">
        <v>19549000</v>
      </c>
      <c r="AG99" s="14">
        <v>24604000</v>
      </c>
      <c r="AH99" s="14">
        <v>20729000</v>
      </c>
      <c r="AI99" s="13">
        <v>17694000</v>
      </c>
      <c r="AJ99" s="14">
        <v>22085000</v>
      </c>
      <c r="AK99" s="14">
        <v>16472000</v>
      </c>
      <c r="AL99" s="14">
        <v>17865000</v>
      </c>
      <c r="AQ99" s="3" t="s">
        <v>376</v>
      </c>
      <c r="AR99" s="12">
        <v>23885000</v>
      </c>
      <c r="AS99" s="12">
        <v>19417000</v>
      </c>
      <c r="AT99" s="12">
        <v>17982000</v>
      </c>
      <c r="AU99" s="12">
        <v>24659000</v>
      </c>
      <c r="AV99" s="13">
        <v>18229000</v>
      </c>
      <c r="AW99" s="12">
        <v>17296000</v>
      </c>
      <c r="AX99" s="12">
        <v>23386000</v>
      </c>
      <c r="AY99" s="12">
        <v>21560000</v>
      </c>
      <c r="AZ99" s="13">
        <v>22025000</v>
      </c>
      <c r="BA99" s="12">
        <v>22566000</v>
      </c>
      <c r="BB99" s="12">
        <v>20282000</v>
      </c>
      <c r="BC99" s="12">
        <v>21838000</v>
      </c>
      <c r="BD99" s="13">
        <v>16661000</v>
      </c>
      <c r="BE99" s="12">
        <v>18991000</v>
      </c>
      <c r="BF99" s="12">
        <v>16259000</v>
      </c>
      <c r="BG99" s="12">
        <v>14328000</v>
      </c>
      <c r="BH99" s="13">
        <v>16096000</v>
      </c>
      <c r="BI99" s="12">
        <v>15934000</v>
      </c>
      <c r="BJ99" s="12">
        <v>20342000</v>
      </c>
      <c r="BK99" s="12">
        <v>15246000</v>
      </c>
      <c r="BL99" s="13">
        <v>15557000</v>
      </c>
      <c r="BM99" s="14">
        <v>18290000</v>
      </c>
      <c r="BN99" s="14">
        <v>19287000</v>
      </c>
      <c r="BO99" s="14">
        <v>15846000</v>
      </c>
      <c r="BP99" s="13">
        <v>24880000</v>
      </c>
      <c r="BQ99" s="14">
        <v>14656000</v>
      </c>
      <c r="BR99" s="14">
        <v>15050000</v>
      </c>
      <c r="BS99" s="14">
        <v>19136000</v>
      </c>
      <c r="BT99" s="13">
        <v>19320000</v>
      </c>
      <c r="BU99" s="14">
        <v>19549000</v>
      </c>
      <c r="BV99" s="14">
        <v>24604000</v>
      </c>
      <c r="BW99" s="14">
        <v>20729000</v>
      </c>
      <c r="BX99" s="13">
        <v>17694000</v>
      </c>
      <c r="BY99" s="14">
        <v>22085000</v>
      </c>
      <c r="BZ99" s="14">
        <v>16472000</v>
      </c>
      <c r="CA99" s="14">
        <v>17865000</v>
      </c>
    </row>
    <row r="100" spans="1:79" ht="16" x14ac:dyDescent="0.2">
      <c r="A100" s="3" t="s">
        <v>378</v>
      </c>
      <c r="B100" s="3" t="s">
        <v>1471</v>
      </c>
      <c r="C100" s="12">
        <v>19716000</v>
      </c>
      <c r="D100" s="12">
        <v>19039000</v>
      </c>
      <c r="E100" s="12">
        <v>22045000</v>
      </c>
      <c r="F100" s="12">
        <v>21194000</v>
      </c>
      <c r="G100" s="13">
        <v>20920000</v>
      </c>
      <c r="H100" s="12">
        <v>22445000</v>
      </c>
      <c r="I100" s="12">
        <v>25767000</v>
      </c>
      <c r="J100" s="12">
        <v>20920000</v>
      </c>
      <c r="K100" s="13">
        <v>32049000</v>
      </c>
      <c r="L100" s="12">
        <v>24458000</v>
      </c>
      <c r="M100" s="12">
        <v>23382000</v>
      </c>
      <c r="N100" s="12">
        <v>22421000</v>
      </c>
      <c r="O100" s="13">
        <v>18146000</v>
      </c>
      <c r="P100" s="12">
        <v>17849000</v>
      </c>
      <c r="Q100" s="12">
        <v>15677000</v>
      </c>
      <c r="R100" s="12">
        <v>14339000</v>
      </c>
      <c r="S100" s="13">
        <v>20236000</v>
      </c>
      <c r="T100" s="12">
        <v>15595000</v>
      </c>
      <c r="U100" s="12">
        <v>19523000</v>
      </c>
      <c r="V100" s="12">
        <v>25313000</v>
      </c>
      <c r="W100" s="13">
        <v>19650000</v>
      </c>
      <c r="X100" s="14">
        <v>20564000</v>
      </c>
      <c r="Y100" s="14">
        <v>23646000</v>
      </c>
      <c r="Z100" s="14">
        <v>29266000</v>
      </c>
      <c r="AA100" s="13">
        <v>8206400</v>
      </c>
      <c r="AB100" s="14">
        <v>17966000</v>
      </c>
      <c r="AC100" s="14">
        <v>15586000</v>
      </c>
      <c r="AD100" s="14">
        <v>18627000</v>
      </c>
      <c r="AE100" s="13">
        <v>21061000</v>
      </c>
      <c r="AF100" s="14">
        <v>20571000</v>
      </c>
      <c r="AG100" s="14">
        <f>AVERAGE(AE100:AF100,AH100)</f>
        <v>20958666.666666668</v>
      </c>
      <c r="AH100" s="14">
        <v>21244000</v>
      </c>
      <c r="AI100" s="13">
        <v>24501000</v>
      </c>
      <c r="AJ100" s="14">
        <v>23305000</v>
      </c>
      <c r="AK100" s="14">
        <v>18064000</v>
      </c>
      <c r="AL100" s="14">
        <v>19804000</v>
      </c>
      <c r="AQ100" s="3" t="s">
        <v>378</v>
      </c>
      <c r="AR100" s="12">
        <v>19716000</v>
      </c>
      <c r="AS100" s="12">
        <v>19039000</v>
      </c>
      <c r="AT100" s="12">
        <v>22045000</v>
      </c>
      <c r="AU100" s="12">
        <v>21194000</v>
      </c>
      <c r="AV100" s="13">
        <v>20920000</v>
      </c>
      <c r="AW100" s="12">
        <v>22445000</v>
      </c>
      <c r="AX100" s="12">
        <v>25767000</v>
      </c>
      <c r="AY100" s="12">
        <v>20920000</v>
      </c>
      <c r="AZ100" s="13">
        <v>32049000</v>
      </c>
      <c r="BA100" s="12">
        <v>24458000</v>
      </c>
      <c r="BB100" s="12">
        <v>23382000</v>
      </c>
      <c r="BC100" s="12">
        <v>22421000</v>
      </c>
      <c r="BD100" s="13">
        <v>18146000</v>
      </c>
      <c r="BE100" s="12">
        <v>17849000</v>
      </c>
      <c r="BF100" s="12">
        <v>15677000</v>
      </c>
      <c r="BG100" s="12">
        <v>14339000</v>
      </c>
      <c r="BH100" s="13">
        <v>20236000</v>
      </c>
      <c r="BI100" s="12">
        <v>15595000</v>
      </c>
      <c r="BJ100" s="12">
        <v>19523000</v>
      </c>
      <c r="BK100" s="12">
        <v>25313000</v>
      </c>
      <c r="BL100" s="13">
        <v>19650000</v>
      </c>
      <c r="BM100" s="14">
        <v>20564000</v>
      </c>
      <c r="BN100" s="14">
        <v>23646000</v>
      </c>
      <c r="BO100" s="14">
        <v>29266000</v>
      </c>
      <c r="BP100" s="13">
        <v>8206400</v>
      </c>
      <c r="BQ100" s="14">
        <v>17966000</v>
      </c>
      <c r="BR100" s="14">
        <v>15586000</v>
      </c>
      <c r="BS100" s="14">
        <v>18627000</v>
      </c>
      <c r="BT100" s="13">
        <v>21061000</v>
      </c>
      <c r="BU100" s="14">
        <v>20571000</v>
      </c>
      <c r="BV100" s="14">
        <f>AVERAGE(BT100:BU100,BW100)</f>
        <v>20958666.666666668</v>
      </c>
      <c r="BW100" s="14">
        <v>21244000</v>
      </c>
      <c r="BX100" s="13">
        <v>24501000</v>
      </c>
      <c r="BY100" s="14">
        <v>23305000</v>
      </c>
      <c r="BZ100" s="14">
        <v>18064000</v>
      </c>
      <c r="CA100" s="14">
        <v>19804000</v>
      </c>
    </row>
    <row r="101" spans="1:79" ht="16" x14ac:dyDescent="0.2">
      <c r="A101" s="3" t="s">
        <v>382</v>
      </c>
      <c r="B101" s="3" t="s">
        <v>1471</v>
      </c>
      <c r="C101" s="12">
        <v>575650000</v>
      </c>
      <c r="D101" s="12">
        <v>702340000</v>
      </c>
      <c r="E101" s="12">
        <v>753880000</v>
      </c>
      <c r="F101" s="12">
        <v>596950000</v>
      </c>
      <c r="G101" s="13">
        <v>670720000</v>
      </c>
      <c r="H101" s="12">
        <v>753050000</v>
      </c>
      <c r="I101" s="12">
        <v>774070000</v>
      </c>
      <c r="J101" s="12">
        <v>755880000</v>
      </c>
      <c r="K101" s="13">
        <f>AVERAGE(L101:N101)</f>
        <v>581040000</v>
      </c>
      <c r="L101" s="12">
        <v>588310000</v>
      </c>
      <c r="M101" s="12">
        <v>572600000</v>
      </c>
      <c r="N101" s="12">
        <v>582210000</v>
      </c>
      <c r="O101" s="13">
        <v>553370000</v>
      </c>
      <c r="P101" s="12">
        <v>523170000</v>
      </c>
      <c r="Q101" s="12">
        <v>547020000</v>
      </c>
      <c r="R101" s="12">
        <v>475400000</v>
      </c>
      <c r="S101" s="13">
        <v>644600000</v>
      </c>
      <c r="T101" s="12">
        <v>545360000</v>
      </c>
      <c r="U101" s="12">
        <v>678500000</v>
      </c>
      <c r="V101" s="12">
        <v>816040000</v>
      </c>
      <c r="W101" s="13">
        <v>664530000</v>
      </c>
      <c r="X101" s="14">
        <v>737510000</v>
      </c>
      <c r="Y101" s="14">
        <v>651390000</v>
      </c>
      <c r="Z101" s="14">
        <v>704370000</v>
      </c>
      <c r="AA101" s="13">
        <v>435150000</v>
      </c>
      <c r="AB101" s="14">
        <v>541690000</v>
      </c>
      <c r="AC101" s="14">
        <v>807840000</v>
      </c>
      <c r="AD101" s="14">
        <v>721380000</v>
      </c>
      <c r="AE101" s="13">
        <v>578940000</v>
      </c>
      <c r="AF101" s="14">
        <v>577330000</v>
      </c>
      <c r="AG101" s="14">
        <v>971470000</v>
      </c>
      <c r="AH101" s="14">
        <v>739330000</v>
      </c>
      <c r="AI101" s="13">
        <v>736030000</v>
      </c>
      <c r="AJ101" s="14">
        <f>AVERAGE(AI101,AK101:AL101)</f>
        <v>725346666.66666663</v>
      </c>
      <c r="AK101" s="14">
        <v>719200000</v>
      </c>
      <c r="AL101" s="14">
        <v>720810000</v>
      </c>
      <c r="AQ101" s="3" t="s">
        <v>382</v>
      </c>
      <c r="AR101" s="12">
        <v>575650000</v>
      </c>
      <c r="AS101" s="12">
        <v>702340000</v>
      </c>
      <c r="AT101" s="12">
        <v>753880000</v>
      </c>
      <c r="AU101" s="12">
        <v>596950000</v>
      </c>
      <c r="AV101" s="13">
        <v>670720000</v>
      </c>
      <c r="AW101" s="12">
        <v>753050000</v>
      </c>
      <c r="AX101" s="12">
        <v>774070000</v>
      </c>
      <c r="AY101" s="12">
        <v>755880000</v>
      </c>
      <c r="AZ101" s="13">
        <f>AVERAGE(BA101:BC101)</f>
        <v>581040000</v>
      </c>
      <c r="BA101" s="12">
        <v>588310000</v>
      </c>
      <c r="BB101" s="12">
        <v>572600000</v>
      </c>
      <c r="BC101" s="12">
        <v>582210000</v>
      </c>
      <c r="BD101" s="13">
        <v>553370000</v>
      </c>
      <c r="BE101" s="12">
        <v>523170000</v>
      </c>
      <c r="BF101" s="12">
        <v>547020000</v>
      </c>
      <c r="BG101" s="12">
        <v>475400000</v>
      </c>
      <c r="BH101" s="13">
        <v>644600000</v>
      </c>
      <c r="BI101" s="12">
        <v>545360000</v>
      </c>
      <c r="BJ101" s="12">
        <v>678500000</v>
      </c>
      <c r="BK101" s="12">
        <v>816040000</v>
      </c>
      <c r="BL101" s="13">
        <v>664530000</v>
      </c>
      <c r="BM101" s="14">
        <v>737510000</v>
      </c>
      <c r="BN101" s="14">
        <v>651390000</v>
      </c>
      <c r="BO101" s="14">
        <v>704370000</v>
      </c>
      <c r="BP101" s="13">
        <v>435150000</v>
      </c>
      <c r="BQ101" s="14">
        <v>541690000</v>
      </c>
      <c r="BR101" s="14">
        <v>807840000</v>
      </c>
      <c r="BS101" s="14">
        <v>721380000</v>
      </c>
      <c r="BT101" s="13">
        <v>578940000</v>
      </c>
      <c r="BU101" s="14">
        <v>577330000</v>
      </c>
      <c r="BV101" s="14">
        <v>971470000</v>
      </c>
      <c r="BW101" s="14">
        <v>739330000</v>
      </c>
      <c r="BX101" s="13">
        <v>736030000</v>
      </c>
      <c r="BY101" s="14">
        <f>AVERAGE(BX101,BZ101:CA101)</f>
        <v>725346666.66666663</v>
      </c>
      <c r="BZ101" s="14">
        <v>719200000</v>
      </c>
      <c r="CA101" s="14">
        <v>720810000</v>
      </c>
    </row>
    <row r="102" spans="1:79" ht="16" x14ac:dyDescent="0.2">
      <c r="A102" s="3" t="s">
        <v>393</v>
      </c>
      <c r="B102" s="3" t="s">
        <v>1658</v>
      </c>
      <c r="C102" s="12">
        <v>7884300</v>
      </c>
      <c r="D102" s="12">
        <v>8507400</v>
      </c>
      <c r="E102" s="12">
        <v>7756900</v>
      </c>
      <c r="F102" s="12">
        <v>8880500</v>
      </c>
      <c r="G102" s="13">
        <v>6769500</v>
      </c>
      <c r="H102" s="12">
        <v>6294900</v>
      </c>
      <c r="I102" s="12">
        <v>11480000</v>
      </c>
      <c r="J102" s="12">
        <v>8522400</v>
      </c>
      <c r="K102" s="13">
        <v>8285800</v>
      </c>
      <c r="L102" s="12">
        <v>8326600</v>
      </c>
      <c r="M102" s="12">
        <v>7314800</v>
      </c>
      <c r="N102" s="12">
        <v>7074900</v>
      </c>
      <c r="O102" s="13">
        <v>9015200</v>
      </c>
      <c r="P102" s="12">
        <v>8533000</v>
      </c>
      <c r="Q102" s="12">
        <v>8262500</v>
      </c>
      <c r="R102" s="12">
        <v>10042000</v>
      </c>
      <c r="S102" s="13">
        <v>7914200</v>
      </c>
      <c r="T102" s="12">
        <v>9105300</v>
      </c>
      <c r="U102" s="12">
        <v>8377500</v>
      </c>
      <c r="V102" s="12">
        <v>9377300</v>
      </c>
      <c r="W102" s="13">
        <v>7543200</v>
      </c>
      <c r="X102" s="14">
        <v>5896600</v>
      </c>
      <c r="Y102" s="14">
        <v>6542200</v>
      </c>
      <c r="Z102" s="14">
        <v>6555100</v>
      </c>
      <c r="AA102" s="13">
        <v>13279000</v>
      </c>
      <c r="AB102" s="14">
        <v>7838800</v>
      </c>
      <c r="AC102" s="14">
        <v>9507000</v>
      </c>
      <c r="AD102" s="14">
        <v>8140100</v>
      </c>
      <c r="AE102" s="13">
        <v>8138200</v>
      </c>
      <c r="AF102" s="14">
        <v>8461900</v>
      </c>
      <c r="AG102" s="14">
        <v>6520600</v>
      </c>
      <c r="AH102" s="14">
        <v>6459000</v>
      </c>
      <c r="AI102" s="13">
        <v>6609100</v>
      </c>
      <c r="AJ102" s="14">
        <v>7186400</v>
      </c>
      <c r="AK102" s="14">
        <v>6096500</v>
      </c>
      <c r="AL102" s="14">
        <v>6544400</v>
      </c>
      <c r="AQ102" s="3" t="s">
        <v>393</v>
      </c>
      <c r="AR102" s="12">
        <v>7884300</v>
      </c>
      <c r="AS102" s="12">
        <v>8507400</v>
      </c>
      <c r="AT102" s="12">
        <v>7756900</v>
      </c>
      <c r="AU102" s="12">
        <v>8880500</v>
      </c>
      <c r="AV102" s="13">
        <v>6769500</v>
      </c>
      <c r="AW102" s="12">
        <v>6294900</v>
      </c>
      <c r="AX102" s="12">
        <v>11480000</v>
      </c>
      <c r="AY102" s="12">
        <v>8522400</v>
      </c>
      <c r="AZ102" s="13">
        <v>8285800</v>
      </c>
      <c r="BA102" s="12">
        <v>8326600</v>
      </c>
      <c r="BB102" s="12">
        <v>7314800</v>
      </c>
      <c r="BC102" s="12">
        <v>7074900</v>
      </c>
      <c r="BD102" s="13">
        <v>9015200</v>
      </c>
      <c r="BE102" s="12">
        <v>8533000</v>
      </c>
      <c r="BF102" s="12">
        <v>8262500</v>
      </c>
      <c r="BG102" s="12">
        <v>10042000</v>
      </c>
      <c r="BH102" s="13">
        <v>7914200</v>
      </c>
      <c r="BI102" s="12">
        <v>9105300</v>
      </c>
      <c r="BJ102" s="12">
        <v>8377500</v>
      </c>
      <c r="BK102" s="12">
        <v>9377300</v>
      </c>
      <c r="BL102" s="13">
        <v>7543200</v>
      </c>
      <c r="BM102" s="14">
        <v>5896600</v>
      </c>
      <c r="BN102" s="14">
        <v>6542200</v>
      </c>
      <c r="BO102" s="14">
        <v>6555100</v>
      </c>
      <c r="BP102" s="13">
        <v>13279000</v>
      </c>
      <c r="BQ102" s="14">
        <v>7838800</v>
      </c>
      <c r="BR102" s="14">
        <v>9507000</v>
      </c>
      <c r="BS102" s="14">
        <v>8140100</v>
      </c>
      <c r="BT102" s="13">
        <v>8138200</v>
      </c>
      <c r="BU102" s="14">
        <v>8461900</v>
      </c>
      <c r="BV102" s="14">
        <v>6520600</v>
      </c>
      <c r="BW102" s="14">
        <v>6459000</v>
      </c>
      <c r="BX102" s="13">
        <v>6609100</v>
      </c>
      <c r="BY102" s="14">
        <v>7186400</v>
      </c>
      <c r="BZ102" s="14">
        <v>6096500</v>
      </c>
      <c r="CA102" s="14">
        <v>6544400</v>
      </c>
    </row>
    <row r="103" spans="1:79" ht="16" x14ac:dyDescent="0.2">
      <c r="A103" s="3" t="s">
        <v>396</v>
      </c>
      <c r="B103" s="3" t="s">
        <v>1471</v>
      </c>
      <c r="C103" s="12">
        <v>29325000</v>
      </c>
      <c r="D103" s="12">
        <v>23085000</v>
      </c>
      <c r="E103" s="12">
        <v>28329000</v>
      </c>
      <c r="F103" s="12">
        <v>36058000</v>
      </c>
      <c r="G103" s="13">
        <v>22836000</v>
      </c>
      <c r="H103" s="12">
        <v>21979000</v>
      </c>
      <c r="I103" s="12">
        <v>30623000</v>
      </c>
      <c r="J103" s="12">
        <v>25339000</v>
      </c>
      <c r="K103" s="13">
        <v>32263000</v>
      </c>
      <c r="L103" s="12">
        <v>32705000</v>
      </c>
      <c r="M103" s="12">
        <v>30315000</v>
      </c>
      <c r="N103" s="12">
        <v>28297000</v>
      </c>
      <c r="O103" s="13">
        <v>28173000</v>
      </c>
      <c r="P103" s="12">
        <v>27619000</v>
      </c>
      <c r="Q103" s="12">
        <v>28195000</v>
      </c>
      <c r="R103" s="12">
        <f>AVERAGE(O103:Q103)</f>
        <v>27995666.666666668</v>
      </c>
      <c r="S103" s="13">
        <v>26165000</v>
      </c>
      <c r="T103" s="12">
        <v>27678000</v>
      </c>
      <c r="U103" s="12">
        <v>25512000</v>
      </c>
      <c r="V103" s="12">
        <v>29432000</v>
      </c>
      <c r="W103" s="13">
        <v>29462000</v>
      </c>
      <c r="X103" s="14">
        <v>21965000</v>
      </c>
      <c r="Y103" s="14">
        <v>23682000</v>
      </c>
      <c r="Z103" s="14">
        <v>26626000</v>
      </c>
      <c r="AA103" s="13">
        <f>AVERAGE(AB103:AD103)</f>
        <v>26281000</v>
      </c>
      <c r="AB103" s="14">
        <v>24960000</v>
      </c>
      <c r="AC103" s="14">
        <v>24875000</v>
      </c>
      <c r="AD103" s="14">
        <v>29008000</v>
      </c>
      <c r="AE103" s="13">
        <v>29080000</v>
      </c>
      <c r="AF103" s="14">
        <v>29276000</v>
      </c>
      <c r="AG103" s="14">
        <f>AVERAGE(AE103:AF103,AH103)</f>
        <v>29223666.666666668</v>
      </c>
      <c r="AH103" s="14">
        <v>29315000</v>
      </c>
      <c r="AI103" s="13">
        <v>28668000</v>
      </c>
      <c r="AJ103" s="14">
        <v>26961000</v>
      </c>
      <c r="AK103" s="14">
        <v>22760000</v>
      </c>
      <c r="AL103" s="14">
        <v>23579000</v>
      </c>
      <c r="AQ103" s="3" t="s">
        <v>396</v>
      </c>
      <c r="AR103" s="12">
        <v>29325000</v>
      </c>
      <c r="AS103" s="12">
        <v>23085000</v>
      </c>
      <c r="AT103" s="12">
        <v>28329000</v>
      </c>
      <c r="AU103" s="12">
        <v>36058000</v>
      </c>
      <c r="AV103" s="13">
        <v>22836000</v>
      </c>
      <c r="AW103" s="12">
        <v>21979000</v>
      </c>
      <c r="AX103" s="12">
        <v>30623000</v>
      </c>
      <c r="AY103" s="12">
        <v>25339000</v>
      </c>
      <c r="AZ103" s="13">
        <v>32263000</v>
      </c>
      <c r="BA103" s="12">
        <v>32705000</v>
      </c>
      <c r="BB103" s="12">
        <v>30315000</v>
      </c>
      <c r="BC103" s="12">
        <v>28297000</v>
      </c>
      <c r="BD103" s="13">
        <v>28173000</v>
      </c>
      <c r="BE103" s="12">
        <v>27619000</v>
      </c>
      <c r="BF103" s="12">
        <v>28195000</v>
      </c>
      <c r="BG103" s="12">
        <f>AVERAGE(BD103:BF103)</f>
        <v>27995666.666666668</v>
      </c>
      <c r="BH103" s="13">
        <v>26165000</v>
      </c>
      <c r="BI103" s="12">
        <v>27678000</v>
      </c>
      <c r="BJ103" s="12">
        <v>25512000</v>
      </c>
      <c r="BK103" s="12">
        <v>29432000</v>
      </c>
      <c r="BL103" s="13">
        <v>29462000</v>
      </c>
      <c r="BM103" s="14">
        <v>21965000</v>
      </c>
      <c r="BN103" s="14">
        <v>23682000</v>
      </c>
      <c r="BO103" s="14">
        <v>26626000</v>
      </c>
      <c r="BP103" s="13">
        <f>AVERAGE(BQ103:BS103)</f>
        <v>26281000</v>
      </c>
      <c r="BQ103" s="14">
        <v>24960000</v>
      </c>
      <c r="BR103" s="14">
        <v>24875000</v>
      </c>
      <c r="BS103" s="14">
        <v>29008000</v>
      </c>
      <c r="BT103" s="13">
        <v>29080000</v>
      </c>
      <c r="BU103" s="14">
        <v>29276000</v>
      </c>
      <c r="BV103" s="14">
        <f>AVERAGE(BT103:BU103,BW103)</f>
        <v>29223666.666666668</v>
      </c>
      <c r="BW103" s="14">
        <v>29315000</v>
      </c>
      <c r="BX103" s="13">
        <v>28668000</v>
      </c>
      <c r="BY103" s="14">
        <v>26961000</v>
      </c>
      <c r="BZ103" s="14">
        <v>22760000</v>
      </c>
      <c r="CA103" s="14">
        <v>23579000</v>
      </c>
    </row>
    <row r="104" spans="1:79" ht="16" x14ac:dyDescent="0.2">
      <c r="A104" s="3" t="s">
        <v>400</v>
      </c>
      <c r="B104" s="3" t="s">
        <v>1470</v>
      </c>
      <c r="C104" s="12">
        <v>8295300</v>
      </c>
      <c r="D104" s="12">
        <v>8076000</v>
      </c>
      <c r="E104" s="12">
        <v>5609400</v>
      </c>
      <c r="F104" s="12">
        <v>6917700</v>
      </c>
      <c r="G104" s="13">
        <v>7967500</v>
      </c>
      <c r="H104" s="12">
        <v>8802100</v>
      </c>
      <c r="I104" s="12">
        <v>10154000</v>
      </c>
      <c r="J104" s="12">
        <v>13057000</v>
      </c>
      <c r="K104" s="13">
        <v>11176000</v>
      </c>
      <c r="L104" s="12">
        <v>10404000</v>
      </c>
      <c r="M104" s="12">
        <v>9821800</v>
      </c>
      <c r="N104" s="12">
        <v>8415900</v>
      </c>
      <c r="O104" s="13">
        <v>10132000</v>
      </c>
      <c r="P104" s="12">
        <v>8481300</v>
      </c>
      <c r="Q104" s="12">
        <v>8170700</v>
      </c>
      <c r="R104" s="12">
        <v>7193000</v>
      </c>
      <c r="S104" s="13">
        <v>9315800</v>
      </c>
      <c r="T104" s="12">
        <v>7159800</v>
      </c>
      <c r="U104" s="12">
        <v>8442900</v>
      </c>
      <c r="V104" s="12">
        <v>6646300</v>
      </c>
      <c r="W104" s="13">
        <v>10050000</v>
      </c>
      <c r="X104" s="14">
        <v>10256000</v>
      </c>
      <c r="Y104" s="14">
        <v>8105100</v>
      </c>
      <c r="Z104" s="14">
        <v>8190900</v>
      </c>
      <c r="AA104" s="13">
        <v>5068900</v>
      </c>
      <c r="AB104" s="14">
        <v>9518400</v>
      </c>
      <c r="AC104" s="14">
        <v>6490200</v>
      </c>
      <c r="AD104" s="14">
        <v>7954800</v>
      </c>
      <c r="AE104" s="13">
        <v>11414000</v>
      </c>
      <c r="AF104" s="14">
        <v>8466300</v>
      </c>
      <c r="AG104" s="14">
        <v>11178000</v>
      </c>
      <c r="AH104" s="14">
        <v>9856000</v>
      </c>
      <c r="AI104" s="13">
        <v>7908800</v>
      </c>
      <c r="AJ104" s="14">
        <v>8491600</v>
      </c>
      <c r="AK104" s="14">
        <v>8771800</v>
      </c>
      <c r="AL104" s="14">
        <v>9180500</v>
      </c>
      <c r="AQ104" s="3" t="s">
        <v>400</v>
      </c>
      <c r="AR104" s="12">
        <v>8295300</v>
      </c>
      <c r="AS104" s="12">
        <v>8076000</v>
      </c>
      <c r="AT104" s="12">
        <v>5609400</v>
      </c>
      <c r="AU104" s="12">
        <v>6917700</v>
      </c>
      <c r="AV104" s="13">
        <v>7967500</v>
      </c>
      <c r="AW104" s="12">
        <v>8802100</v>
      </c>
      <c r="AX104" s="12">
        <v>10154000</v>
      </c>
      <c r="AY104" s="12">
        <v>13057000</v>
      </c>
      <c r="AZ104" s="13">
        <v>11176000</v>
      </c>
      <c r="BA104" s="12">
        <v>10404000</v>
      </c>
      <c r="BB104" s="12">
        <v>9821800</v>
      </c>
      <c r="BC104" s="12">
        <v>8415900</v>
      </c>
      <c r="BD104" s="13">
        <v>10132000</v>
      </c>
      <c r="BE104" s="12">
        <v>8481300</v>
      </c>
      <c r="BF104" s="12">
        <v>8170700</v>
      </c>
      <c r="BG104" s="12">
        <v>7193000</v>
      </c>
      <c r="BH104" s="13">
        <v>9315800</v>
      </c>
      <c r="BI104" s="12">
        <v>7159800</v>
      </c>
      <c r="BJ104" s="12">
        <v>8442900</v>
      </c>
      <c r="BK104" s="12">
        <v>6646300</v>
      </c>
      <c r="BL104" s="13">
        <v>10050000</v>
      </c>
      <c r="BM104" s="14">
        <v>10256000</v>
      </c>
      <c r="BN104" s="14">
        <v>8105100</v>
      </c>
      <c r="BO104" s="14">
        <v>8190900</v>
      </c>
      <c r="BP104" s="13">
        <v>5068900</v>
      </c>
      <c r="BQ104" s="14">
        <v>9518400</v>
      </c>
      <c r="BR104" s="14">
        <v>6490200</v>
      </c>
      <c r="BS104" s="14">
        <v>7954800</v>
      </c>
      <c r="BT104" s="13">
        <v>11414000</v>
      </c>
      <c r="BU104" s="14">
        <v>8466300</v>
      </c>
      <c r="BV104" s="14">
        <v>11178000</v>
      </c>
      <c r="BW104" s="14">
        <v>9856000</v>
      </c>
      <c r="BX104" s="13">
        <v>7908800</v>
      </c>
      <c r="BY104" s="14">
        <v>8491600</v>
      </c>
      <c r="BZ104" s="14">
        <v>8771800</v>
      </c>
      <c r="CA104" s="14">
        <v>9180500</v>
      </c>
    </row>
    <row r="105" spans="1:79" ht="16" x14ac:dyDescent="0.2">
      <c r="A105" s="3" t="s">
        <v>403</v>
      </c>
      <c r="B105" s="3" t="s">
        <v>1571</v>
      </c>
      <c r="C105" s="12">
        <v>11841000</v>
      </c>
      <c r="D105" s="12">
        <v>11512000</v>
      </c>
      <c r="E105" s="12">
        <v>9849100</v>
      </c>
      <c r="F105" s="12">
        <v>8248900</v>
      </c>
      <c r="G105" s="13">
        <v>8276800</v>
      </c>
      <c r="H105" s="12">
        <v>8633400</v>
      </c>
      <c r="I105" s="12">
        <v>7537100</v>
      </c>
      <c r="J105" s="12">
        <v>8811500</v>
      </c>
      <c r="K105" s="13">
        <v>9377000</v>
      </c>
      <c r="L105" s="12">
        <v>11706000</v>
      </c>
      <c r="M105" s="12">
        <v>13346000</v>
      </c>
      <c r="N105" s="12">
        <v>9782400</v>
      </c>
      <c r="O105" s="13">
        <v>11601000</v>
      </c>
      <c r="P105" s="12">
        <v>12000000</v>
      </c>
      <c r="Q105" s="12">
        <v>12567000</v>
      </c>
      <c r="R105" s="12">
        <v>15412000</v>
      </c>
      <c r="S105" s="13">
        <v>10394000</v>
      </c>
      <c r="T105" s="12">
        <v>10535000</v>
      </c>
      <c r="U105" s="12">
        <v>13336000</v>
      </c>
      <c r="V105" s="12">
        <v>11243000</v>
      </c>
      <c r="W105" s="13">
        <v>11497000</v>
      </c>
      <c r="X105" s="14">
        <v>9701000</v>
      </c>
      <c r="Y105" s="14">
        <v>10058000</v>
      </c>
      <c r="Z105" s="14">
        <v>10884000</v>
      </c>
      <c r="AA105" s="13">
        <v>9021100</v>
      </c>
      <c r="AB105" s="14">
        <v>10613000</v>
      </c>
      <c r="AC105" s="14">
        <v>11451000</v>
      </c>
      <c r="AD105" s="14">
        <v>13350000</v>
      </c>
      <c r="AE105" s="13">
        <v>12450000</v>
      </c>
      <c r="AF105" s="14">
        <v>8792200</v>
      </c>
      <c r="AG105" s="14">
        <v>9151000</v>
      </c>
      <c r="AH105" s="14">
        <v>16305000</v>
      </c>
      <c r="AI105" s="13">
        <v>12200000</v>
      </c>
      <c r="AJ105" s="14">
        <v>10428000</v>
      </c>
      <c r="AK105" s="14">
        <v>14794000</v>
      </c>
      <c r="AL105" s="14">
        <v>9449500</v>
      </c>
      <c r="AQ105" s="3" t="s">
        <v>403</v>
      </c>
      <c r="AR105" s="12">
        <v>11841000</v>
      </c>
      <c r="AS105" s="12">
        <v>11512000</v>
      </c>
      <c r="AT105" s="12">
        <v>9849100</v>
      </c>
      <c r="AU105" s="12">
        <v>8248900</v>
      </c>
      <c r="AV105" s="13">
        <v>8276800</v>
      </c>
      <c r="AW105" s="12">
        <v>8633400</v>
      </c>
      <c r="AX105" s="12">
        <v>7537100</v>
      </c>
      <c r="AY105" s="12">
        <v>8811500</v>
      </c>
      <c r="AZ105" s="13">
        <v>9377000</v>
      </c>
      <c r="BA105" s="12">
        <v>11706000</v>
      </c>
      <c r="BB105" s="12">
        <v>13346000</v>
      </c>
      <c r="BC105" s="12">
        <v>9782400</v>
      </c>
      <c r="BD105" s="13">
        <v>11601000</v>
      </c>
      <c r="BE105" s="12">
        <v>12000000</v>
      </c>
      <c r="BF105" s="12">
        <v>12567000</v>
      </c>
      <c r="BG105" s="12">
        <v>15412000</v>
      </c>
      <c r="BH105" s="13">
        <v>10394000</v>
      </c>
      <c r="BI105" s="12">
        <v>10535000</v>
      </c>
      <c r="BJ105" s="12">
        <v>13336000</v>
      </c>
      <c r="BK105" s="12">
        <v>11243000</v>
      </c>
      <c r="BL105" s="13">
        <v>11497000</v>
      </c>
      <c r="BM105" s="14">
        <v>9701000</v>
      </c>
      <c r="BN105" s="14">
        <v>10058000</v>
      </c>
      <c r="BO105" s="14">
        <v>10884000</v>
      </c>
      <c r="BP105" s="13">
        <v>9021100</v>
      </c>
      <c r="BQ105" s="14">
        <v>10613000</v>
      </c>
      <c r="BR105" s="14">
        <v>11451000</v>
      </c>
      <c r="BS105" s="14">
        <v>13350000</v>
      </c>
      <c r="BT105" s="13">
        <v>12450000</v>
      </c>
      <c r="BU105" s="14">
        <v>8792200</v>
      </c>
      <c r="BV105" s="14">
        <v>9151000</v>
      </c>
      <c r="BW105" s="14">
        <v>16305000</v>
      </c>
      <c r="BX105" s="13">
        <v>12200000</v>
      </c>
      <c r="BY105" s="14">
        <v>10428000</v>
      </c>
      <c r="BZ105" s="14">
        <v>14794000</v>
      </c>
      <c r="CA105" s="14">
        <v>9449500</v>
      </c>
    </row>
    <row r="106" spans="1:79" ht="16" x14ac:dyDescent="0.2">
      <c r="A106" s="3" t="s">
        <v>404</v>
      </c>
      <c r="B106" s="3" t="s">
        <v>1660</v>
      </c>
      <c r="C106" s="12">
        <v>10504000</v>
      </c>
      <c r="D106" s="12">
        <v>8834800</v>
      </c>
      <c r="E106" s="12">
        <v>8472700</v>
      </c>
      <c r="F106" s="12">
        <v>10508000</v>
      </c>
      <c r="G106" s="13">
        <v>8986600</v>
      </c>
      <c r="H106" s="12">
        <v>9046300</v>
      </c>
      <c r="I106" s="12">
        <v>13169000</v>
      </c>
      <c r="J106" s="12">
        <v>12135000</v>
      </c>
      <c r="K106" s="13">
        <v>12276000</v>
      </c>
      <c r="L106" s="12">
        <v>12170000</v>
      </c>
      <c r="M106" s="12">
        <v>11525000</v>
      </c>
      <c r="N106" s="12">
        <v>12597000</v>
      </c>
      <c r="O106" s="13">
        <f>AVERAGE(P106:R106)</f>
        <v>9911666.666666666</v>
      </c>
      <c r="P106" s="12">
        <v>10188000</v>
      </c>
      <c r="Q106" s="12">
        <v>9771600</v>
      </c>
      <c r="R106" s="12">
        <v>9775400</v>
      </c>
      <c r="S106" s="13">
        <v>11448000</v>
      </c>
      <c r="T106" s="12">
        <v>10010000</v>
      </c>
      <c r="U106" s="12">
        <v>9685000</v>
      </c>
      <c r="V106" s="12">
        <v>10328000</v>
      </c>
      <c r="W106" s="13">
        <v>11528000</v>
      </c>
      <c r="X106" s="14">
        <v>9668800</v>
      </c>
      <c r="Y106" s="14">
        <v>9156300</v>
      </c>
      <c r="Z106" s="14">
        <v>11349000</v>
      </c>
      <c r="AA106" s="13">
        <f>AVERAGE(AB106:AD106)</f>
        <v>11439666.666666666</v>
      </c>
      <c r="AB106" s="14">
        <v>12471000</v>
      </c>
      <c r="AC106" s="14">
        <v>10619000</v>
      </c>
      <c r="AD106" s="14">
        <v>11229000</v>
      </c>
      <c r="AE106" s="13">
        <v>9553200</v>
      </c>
      <c r="AF106" s="14">
        <v>14717000</v>
      </c>
      <c r="AG106" s="14">
        <v>8964200</v>
      </c>
      <c r="AH106" s="14">
        <v>10568000</v>
      </c>
      <c r="AI106" s="13">
        <v>10251000</v>
      </c>
      <c r="AJ106" s="14">
        <v>9499100</v>
      </c>
      <c r="AK106" s="14">
        <v>8945900</v>
      </c>
      <c r="AL106" s="14">
        <v>10597000</v>
      </c>
      <c r="AQ106" s="3" t="s">
        <v>404</v>
      </c>
      <c r="AR106" s="12">
        <v>10504000</v>
      </c>
      <c r="AS106" s="12">
        <v>8834800</v>
      </c>
      <c r="AT106" s="12">
        <v>8472700</v>
      </c>
      <c r="AU106" s="12">
        <v>10508000</v>
      </c>
      <c r="AV106" s="13">
        <v>8986600</v>
      </c>
      <c r="AW106" s="12">
        <v>9046300</v>
      </c>
      <c r="AX106" s="12">
        <v>13169000</v>
      </c>
      <c r="AY106" s="12">
        <v>12135000</v>
      </c>
      <c r="AZ106" s="13">
        <v>12276000</v>
      </c>
      <c r="BA106" s="12">
        <v>12170000</v>
      </c>
      <c r="BB106" s="12">
        <v>11525000</v>
      </c>
      <c r="BC106" s="12">
        <v>12597000</v>
      </c>
      <c r="BD106" s="13">
        <f>AVERAGE(BE106:BG106)</f>
        <v>9911666.666666666</v>
      </c>
      <c r="BE106" s="12">
        <v>10188000</v>
      </c>
      <c r="BF106" s="12">
        <v>9771600</v>
      </c>
      <c r="BG106" s="12">
        <v>9775400</v>
      </c>
      <c r="BH106" s="13">
        <v>11448000</v>
      </c>
      <c r="BI106" s="12">
        <v>10010000</v>
      </c>
      <c r="BJ106" s="12">
        <v>9685000</v>
      </c>
      <c r="BK106" s="12">
        <v>10328000</v>
      </c>
      <c r="BL106" s="13">
        <v>11528000</v>
      </c>
      <c r="BM106" s="14">
        <v>9668800</v>
      </c>
      <c r="BN106" s="14">
        <v>9156300</v>
      </c>
      <c r="BO106" s="14">
        <v>11349000</v>
      </c>
      <c r="BP106" s="13">
        <f>AVERAGE(BQ106:BS106)</f>
        <v>11439666.666666666</v>
      </c>
      <c r="BQ106" s="14">
        <v>12471000</v>
      </c>
      <c r="BR106" s="14">
        <v>10619000</v>
      </c>
      <c r="BS106" s="14">
        <v>11229000</v>
      </c>
      <c r="BT106" s="13">
        <v>9553200</v>
      </c>
      <c r="BU106" s="14">
        <v>14717000</v>
      </c>
      <c r="BV106" s="14">
        <v>8964200</v>
      </c>
      <c r="BW106" s="14">
        <v>10568000</v>
      </c>
      <c r="BX106" s="13">
        <v>10251000</v>
      </c>
      <c r="BY106" s="14">
        <v>9499100</v>
      </c>
      <c r="BZ106" s="14">
        <v>8945900</v>
      </c>
      <c r="CA106" s="14">
        <v>10597000</v>
      </c>
    </row>
    <row r="107" spans="1:79" ht="16" x14ac:dyDescent="0.2">
      <c r="A107" s="3" t="s">
        <v>421</v>
      </c>
      <c r="B107" s="3" t="s">
        <v>1669</v>
      </c>
      <c r="C107" s="12">
        <v>5911100</v>
      </c>
      <c r="D107" s="12">
        <v>4231000</v>
      </c>
      <c r="E107" s="12">
        <v>6219400</v>
      </c>
      <c r="F107" s="12">
        <v>8613800</v>
      </c>
      <c r="G107" s="13">
        <v>4694900</v>
      </c>
      <c r="H107" s="12">
        <v>4534700</v>
      </c>
      <c r="I107" s="12">
        <v>6726200</v>
      </c>
      <c r="J107" s="12">
        <v>5721300</v>
      </c>
      <c r="K107" s="13">
        <v>7257000</v>
      </c>
      <c r="L107" s="12">
        <v>5671500</v>
      </c>
      <c r="M107" s="12">
        <v>6569700</v>
      </c>
      <c r="N107" s="12">
        <v>6651500</v>
      </c>
      <c r="O107" s="13">
        <v>5569900</v>
      </c>
      <c r="P107" s="12">
        <v>7518000</v>
      </c>
      <c r="Q107" s="12">
        <v>4452400</v>
      </c>
      <c r="R107" s="12">
        <v>4729800</v>
      </c>
      <c r="S107" s="13">
        <v>4874700</v>
      </c>
      <c r="T107" s="12">
        <v>4545100</v>
      </c>
      <c r="U107" s="12">
        <f>AVERAGE(S107:T107,V107)</f>
        <v>4817533.333333333</v>
      </c>
      <c r="V107" s="12">
        <v>5032800</v>
      </c>
      <c r="W107" s="13">
        <v>5564300</v>
      </c>
      <c r="X107" s="14">
        <v>6053900</v>
      </c>
      <c r="Y107" s="14">
        <v>5822900</v>
      </c>
      <c r="Z107" s="14">
        <v>3801300</v>
      </c>
      <c r="AA107" s="13">
        <v>11485000</v>
      </c>
      <c r="AB107" s="14">
        <v>3919100</v>
      </c>
      <c r="AC107" s="14">
        <v>3585100</v>
      </c>
      <c r="AD107" s="14">
        <v>5967100</v>
      </c>
      <c r="AE107" s="13">
        <v>6475700</v>
      </c>
      <c r="AF107" s="14">
        <v>6688300</v>
      </c>
      <c r="AG107" s="14">
        <v>7287800</v>
      </c>
      <c r="AH107" s="14">
        <v>4537200</v>
      </c>
      <c r="AI107" s="13">
        <v>4813500</v>
      </c>
      <c r="AJ107" s="14">
        <v>5846700</v>
      </c>
      <c r="AK107" s="14">
        <v>7635200</v>
      </c>
      <c r="AL107" s="14">
        <v>4969500</v>
      </c>
      <c r="AQ107" s="3" t="s">
        <v>421</v>
      </c>
      <c r="AR107" s="12">
        <v>5911100</v>
      </c>
      <c r="AS107" s="12">
        <v>4231000</v>
      </c>
      <c r="AT107" s="12">
        <v>6219400</v>
      </c>
      <c r="AU107" s="12">
        <v>8613800</v>
      </c>
      <c r="AV107" s="13">
        <v>4694900</v>
      </c>
      <c r="AW107" s="12">
        <v>4534700</v>
      </c>
      <c r="AX107" s="12">
        <v>6726200</v>
      </c>
      <c r="AY107" s="12">
        <v>5721300</v>
      </c>
      <c r="AZ107" s="13">
        <v>7257000</v>
      </c>
      <c r="BA107" s="12">
        <v>5671500</v>
      </c>
      <c r="BB107" s="12">
        <v>6569700</v>
      </c>
      <c r="BC107" s="12">
        <v>6651500</v>
      </c>
      <c r="BD107" s="13">
        <v>5569900</v>
      </c>
      <c r="BE107" s="12">
        <v>7518000</v>
      </c>
      <c r="BF107" s="12">
        <v>4452400</v>
      </c>
      <c r="BG107" s="12">
        <v>4729800</v>
      </c>
      <c r="BH107" s="13">
        <v>4874700</v>
      </c>
      <c r="BI107" s="12">
        <v>4545100</v>
      </c>
      <c r="BJ107" s="12">
        <f>AVERAGE(BH107:BI107,BK107)</f>
        <v>4817533.333333333</v>
      </c>
      <c r="BK107" s="12">
        <v>5032800</v>
      </c>
      <c r="BL107" s="13">
        <v>5564300</v>
      </c>
      <c r="BM107" s="14">
        <v>6053900</v>
      </c>
      <c r="BN107" s="14">
        <v>5822900</v>
      </c>
      <c r="BO107" s="14">
        <v>3801300</v>
      </c>
      <c r="BP107" s="13">
        <v>11485000</v>
      </c>
      <c r="BQ107" s="14">
        <v>3919100</v>
      </c>
      <c r="BR107" s="14">
        <v>3585100</v>
      </c>
      <c r="BS107" s="14">
        <v>5967100</v>
      </c>
      <c r="BT107" s="13">
        <v>6475700</v>
      </c>
      <c r="BU107" s="14">
        <v>6688300</v>
      </c>
      <c r="BV107" s="14">
        <v>7287800</v>
      </c>
      <c r="BW107" s="14">
        <v>4537200</v>
      </c>
      <c r="BX107" s="13">
        <v>4813500</v>
      </c>
      <c r="BY107" s="14">
        <v>5846700</v>
      </c>
      <c r="BZ107" s="14">
        <v>7635200</v>
      </c>
      <c r="CA107" s="14">
        <v>4969500</v>
      </c>
    </row>
    <row r="108" spans="1:79" ht="16" x14ac:dyDescent="0.2">
      <c r="A108" s="3" t="s">
        <v>423</v>
      </c>
      <c r="B108" s="3" t="s">
        <v>1537</v>
      </c>
      <c r="C108" s="12">
        <v>5035700</v>
      </c>
      <c r="D108" s="12">
        <v>6406000</v>
      </c>
      <c r="E108" s="12">
        <v>4432100</v>
      </c>
      <c r="F108" s="12">
        <v>1854600</v>
      </c>
      <c r="G108" s="13">
        <v>2769700</v>
      </c>
      <c r="H108" s="12">
        <v>4126600</v>
      </c>
      <c r="I108" s="12">
        <v>2832500</v>
      </c>
      <c r="J108" s="12">
        <v>3414300</v>
      </c>
      <c r="K108" s="13">
        <v>3906600</v>
      </c>
      <c r="L108" s="12">
        <f>AVERAGE(K108,M108:N108)</f>
        <v>3911633.3333333335</v>
      </c>
      <c r="M108" s="12">
        <v>3793800</v>
      </c>
      <c r="N108" s="12">
        <v>4034500</v>
      </c>
      <c r="O108" s="13">
        <v>2816100</v>
      </c>
      <c r="P108" s="12">
        <v>2718400</v>
      </c>
      <c r="Q108" s="12">
        <v>3433600</v>
      </c>
      <c r="R108" s="12">
        <v>3068400</v>
      </c>
      <c r="S108" s="13">
        <v>2203200</v>
      </c>
      <c r="T108" s="12">
        <v>4294600</v>
      </c>
      <c r="U108" s="12">
        <v>2364900</v>
      </c>
      <c r="V108" s="12">
        <v>3542100</v>
      </c>
      <c r="W108" s="13">
        <v>4004200</v>
      </c>
      <c r="X108" s="14">
        <v>4118200</v>
      </c>
      <c r="Y108" s="14">
        <v>2291200</v>
      </c>
      <c r="Z108" s="14">
        <v>5160400</v>
      </c>
      <c r="AA108" s="13">
        <v>4595800</v>
      </c>
      <c r="AB108" s="14">
        <v>2879600</v>
      </c>
      <c r="AC108" s="14">
        <v>3357000</v>
      </c>
      <c r="AD108" s="14">
        <v>3268400</v>
      </c>
      <c r="AE108" s="13">
        <v>3177200</v>
      </c>
      <c r="AF108" s="14">
        <v>2848400</v>
      </c>
      <c r="AG108" s="14">
        <v>5987400</v>
      </c>
      <c r="AH108" s="14">
        <v>5170900</v>
      </c>
      <c r="AI108" s="13">
        <v>4376100</v>
      </c>
      <c r="AJ108" s="14">
        <v>4404500</v>
      </c>
      <c r="AK108" s="14">
        <v>2967500</v>
      </c>
      <c r="AL108" s="14">
        <v>5756300</v>
      </c>
      <c r="AQ108" s="3" t="s">
        <v>423</v>
      </c>
      <c r="AR108" s="12">
        <v>5035700</v>
      </c>
      <c r="AS108" s="12">
        <v>6406000</v>
      </c>
      <c r="AT108" s="12">
        <v>4432100</v>
      </c>
      <c r="AU108" s="12">
        <v>1854600</v>
      </c>
      <c r="AV108" s="13">
        <v>2769700</v>
      </c>
      <c r="AW108" s="12">
        <v>4126600</v>
      </c>
      <c r="AX108" s="12">
        <v>2832500</v>
      </c>
      <c r="AY108" s="12">
        <v>3414300</v>
      </c>
      <c r="AZ108" s="13">
        <v>3906600</v>
      </c>
      <c r="BA108" s="12">
        <f>AVERAGE(AZ108,BB108:BC108)</f>
        <v>3911633.3333333335</v>
      </c>
      <c r="BB108" s="12">
        <v>3793800</v>
      </c>
      <c r="BC108" s="12">
        <v>4034500</v>
      </c>
      <c r="BD108" s="13">
        <v>2816100</v>
      </c>
      <c r="BE108" s="12">
        <v>2718400</v>
      </c>
      <c r="BF108" s="12">
        <v>3433600</v>
      </c>
      <c r="BG108" s="12">
        <v>3068400</v>
      </c>
      <c r="BH108" s="13">
        <v>2203200</v>
      </c>
      <c r="BI108" s="12">
        <v>4294600</v>
      </c>
      <c r="BJ108" s="12">
        <v>2364900</v>
      </c>
      <c r="BK108" s="12">
        <v>3542100</v>
      </c>
      <c r="BL108" s="13">
        <v>4004200</v>
      </c>
      <c r="BM108" s="14">
        <v>4118200</v>
      </c>
      <c r="BN108" s="14">
        <v>2291200</v>
      </c>
      <c r="BO108" s="14">
        <v>5160400</v>
      </c>
      <c r="BP108" s="13">
        <v>4595800</v>
      </c>
      <c r="BQ108" s="14">
        <v>2879600</v>
      </c>
      <c r="BR108" s="14">
        <v>3357000</v>
      </c>
      <c r="BS108" s="14">
        <v>3268400</v>
      </c>
      <c r="BT108" s="13">
        <v>3177200</v>
      </c>
      <c r="BU108" s="14">
        <v>2848400</v>
      </c>
      <c r="BV108" s="14">
        <v>5987400</v>
      </c>
      <c r="BW108" s="14">
        <v>5170900</v>
      </c>
      <c r="BX108" s="13">
        <v>4376100</v>
      </c>
      <c r="BY108" s="14">
        <v>4404500</v>
      </c>
      <c r="BZ108" s="14">
        <v>2967500</v>
      </c>
      <c r="CA108" s="14">
        <v>5756300</v>
      </c>
    </row>
    <row r="109" spans="1:79" ht="16" x14ac:dyDescent="0.2">
      <c r="A109" s="3" t="s">
        <v>426</v>
      </c>
      <c r="B109" s="3" t="s">
        <v>1471</v>
      </c>
      <c r="C109" s="12">
        <v>12233000</v>
      </c>
      <c r="D109" s="12">
        <v>13274000</v>
      </c>
      <c r="E109" s="12">
        <v>14045000</v>
      </c>
      <c r="F109" s="12">
        <v>7538400</v>
      </c>
      <c r="G109" s="13">
        <v>10030000</v>
      </c>
      <c r="H109" s="12">
        <v>10999000</v>
      </c>
      <c r="I109" s="12">
        <v>15843000</v>
      </c>
      <c r="J109" s="12">
        <v>14800000</v>
      </c>
      <c r="K109" s="13">
        <v>10310000</v>
      </c>
      <c r="L109" s="12">
        <v>10104000</v>
      </c>
      <c r="M109" s="12">
        <v>14815000</v>
      </c>
      <c r="N109" s="12">
        <v>13791000</v>
      </c>
      <c r="O109" s="13">
        <v>10977000</v>
      </c>
      <c r="P109" s="12">
        <v>14952000</v>
      </c>
      <c r="Q109" s="12">
        <v>13683000</v>
      </c>
      <c r="R109" s="12">
        <v>13204000</v>
      </c>
      <c r="S109" s="13">
        <v>10160000</v>
      </c>
      <c r="T109" s="12">
        <v>9253600</v>
      </c>
      <c r="U109" s="12">
        <v>11042000</v>
      </c>
      <c r="V109" s="12">
        <v>14293000</v>
      </c>
      <c r="W109" s="13">
        <v>12380000</v>
      </c>
      <c r="X109" s="14">
        <v>14271000</v>
      </c>
      <c r="Y109" s="14">
        <v>17311000</v>
      </c>
      <c r="Z109" s="14">
        <v>18491000</v>
      </c>
      <c r="AA109" s="13">
        <f>AVERAGE(AB109:AD109)</f>
        <v>15667000</v>
      </c>
      <c r="AB109" s="14">
        <v>13803000</v>
      </c>
      <c r="AC109" s="14">
        <v>18967000</v>
      </c>
      <c r="AD109" s="14">
        <v>14231000</v>
      </c>
      <c r="AE109" s="13">
        <v>18090000</v>
      </c>
      <c r="AF109" s="14">
        <v>26536000</v>
      </c>
      <c r="AG109" s="14">
        <v>23239000</v>
      </c>
      <c r="AH109" s="14">
        <v>19570000</v>
      </c>
      <c r="AI109" s="13">
        <v>16748000</v>
      </c>
      <c r="AJ109" s="14">
        <v>20944000</v>
      </c>
      <c r="AK109" s="14">
        <v>16082000</v>
      </c>
      <c r="AL109" s="14">
        <v>20759000</v>
      </c>
      <c r="AQ109" s="3" t="s">
        <v>426</v>
      </c>
      <c r="AR109" s="12">
        <v>12233000</v>
      </c>
      <c r="AS109" s="12">
        <v>13274000</v>
      </c>
      <c r="AT109" s="12">
        <v>14045000</v>
      </c>
      <c r="AU109" s="12">
        <v>7538400</v>
      </c>
      <c r="AV109" s="13">
        <v>10030000</v>
      </c>
      <c r="AW109" s="12">
        <v>10999000</v>
      </c>
      <c r="AX109" s="12">
        <v>15843000</v>
      </c>
      <c r="AY109" s="12">
        <v>14800000</v>
      </c>
      <c r="AZ109" s="13">
        <v>10310000</v>
      </c>
      <c r="BA109" s="12">
        <v>10104000</v>
      </c>
      <c r="BB109" s="12">
        <v>14815000</v>
      </c>
      <c r="BC109" s="12">
        <v>13791000</v>
      </c>
      <c r="BD109" s="13">
        <v>10977000</v>
      </c>
      <c r="BE109" s="12">
        <v>14952000</v>
      </c>
      <c r="BF109" s="12">
        <v>13683000</v>
      </c>
      <c r="BG109" s="12">
        <v>13204000</v>
      </c>
      <c r="BH109" s="13">
        <v>10160000</v>
      </c>
      <c r="BI109" s="12">
        <v>9253600</v>
      </c>
      <c r="BJ109" s="12">
        <v>11042000</v>
      </c>
      <c r="BK109" s="12">
        <v>14293000</v>
      </c>
      <c r="BL109" s="13">
        <v>12380000</v>
      </c>
      <c r="BM109" s="14">
        <v>14271000</v>
      </c>
      <c r="BN109" s="14">
        <v>17311000</v>
      </c>
      <c r="BO109" s="14">
        <v>18491000</v>
      </c>
      <c r="BP109" s="13">
        <f>AVERAGE(BQ109:BS109)</f>
        <v>15667000</v>
      </c>
      <c r="BQ109" s="14">
        <v>13803000</v>
      </c>
      <c r="BR109" s="14">
        <v>18967000</v>
      </c>
      <c r="BS109" s="14">
        <v>14231000</v>
      </c>
      <c r="BT109" s="13">
        <v>18090000</v>
      </c>
      <c r="BU109" s="14">
        <v>26536000</v>
      </c>
      <c r="BV109" s="14">
        <v>23239000</v>
      </c>
      <c r="BW109" s="14">
        <v>19570000</v>
      </c>
      <c r="BX109" s="13">
        <v>16748000</v>
      </c>
      <c r="BY109" s="14">
        <v>20944000</v>
      </c>
      <c r="BZ109" s="14">
        <v>16082000</v>
      </c>
      <c r="CA109" s="14">
        <v>20759000</v>
      </c>
    </row>
    <row r="110" spans="1:79" ht="16" x14ac:dyDescent="0.2">
      <c r="A110" s="3" t="s">
        <v>427</v>
      </c>
      <c r="B110" s="3" t="s">
        <v>1504</v>
      </c>
      <c r="C110" s="12">
        <v>315730000</v>
      </c>
      <c r="D110" s="12">
        <v>366660000</v>
      </c>
      <c r="E110" s="12">
        <v>279400000</v>
      </c>
      <c r="F110" s="12">
        <v>286770000</v>
      </c>
      <c r="G110" s="13">
        <v>321850000</v>
      </c>
      <c r="H110" s="12">
        <v>359840000</v>
      </c>
      <c r="I110" s="12">
        <v>343260000</v>
      </c>
      <c r="J110" s="12">
        <v>246540000</v>
      </c>
      <c r="K110" s="13">
        <v>432100000</v>
      </c>
      <c r="L110" s="12">
        <v>387680000</v>
      </c>
      <c r="M110" s="12">
        <v>450150000</v>
      </c>
      <c r="N110" s="12">
        <v>357190000</v>
      </c>
      <c r="O110" s="13">
        <v>253050000</v>
      </c>
      <c r="P110" s="12">
        <v>354450000</v>
      </c>
      <c r="Q110" s="12">
        <v>230020000</v>
      </c>
      <c r="R110" s="12">
        <v>184360000</v>
      </c>
      <c r="S110" s="13">
        <v>258330000</v>
      </c>
      <c r="T110" s="12">
        <v>210610000</v>
      </c>
      <c r="U110" s="12">
        <v>337370000</v>
      </c>
      <c r="V110" s="12">
        <v>355650000</v>
      </c>
      <c r="W110" s="13">
        <v>369960000</v>
      </c>
      <c r="X110" s="14">
        <v>260410000</v>
      </c>
      <c r="Y110" s="14">
        <v>361280000</v>
      </c>
      <c r="Z110" s="14">
        <v>335670000</v>
      </c>
      <c r="AA110" s="13">
        <v>235690000</v>
      </c>
      <c r="AB110" s="14">
        <v>237790000</v>
      </c>
      <c r="AC110" s="14">
        <v>248690000</v>
      </c>
      <c r="AD110" s="14">
        <v>279940000</v>
      </c>
      <c r="AE110" s="13">
        <v>285960000</v>
      </c>
      <c r="AF110" s="14">
        <v>218240000</v>
      </c>
      <c r="AG110" s="14">
        <v>371140000</v>
      </c>
      <c r="AH110" s="14">
        <v>376880000</v>
      </c>
      <c r="AI110" s="13">
        <v>387600000</v>
      </c>
      <c r="AJ110" s="14">
        <v>426750000</v>
      </c>
      <c r="AK110" s="14">
        <v>318900000</v>
      </c>
      <c r="AL110" s="14">
        <v>320650000</v>
      </c>
      <c r="AQ110" s="3" t="s">
        <v>427</v>
      </c>
      <c r="AR110" s="12">
        <v>315730000</v>
      </c>
      <c r="AS110" s="12">
        <v>366660000</v>
      </c>
      <c r="AT110" s="12">
        <v>279400000</v>
      </c>
      <c r="AU110" s="12">
        <v>286770000</v>
      </c>
      <c r="AV110" s="13">
        <v>321850000</v>
      </c>
      <c r="AW110" s="12">
        <v>359840000</v>
      </c>
      <c r="AX110" s="12">
        <v>343260000</v>
      </c>
      <c r="AY110" s="12">
        <v>246540000</v>
      </c>
      <c r="AZ110" s="13">
        <v>432100000</v>
      </c>
      <c r="BA110" s="12">
        <v>387680000</v>
      </c>
      <c r="BB110" s="12">
        <v>450150000</v>
      </c>
      <c r="BC110" s="12">
        <v>357190000</v>
      </c>
      <c r="BD110" s="13">
        <v>253050000</v>
      </c>
      <c r="BE110" s="12">
        <v>354450000</v>
      </c>
      <c r="BF110" s="12">
        <v>230020000</v>
      </c>
      <c r="BG110" s="12">
        <v>184360000</v>
      </c>
      <c r="BH110" s="13">
        <v>258330000</v>
      </c>
      <c r="BI110" s="12">
        <v>210610000</v>
      </c>
      <c r="BJ110" s="12">
        <v>337370000</v>
      </c>
      <c r="BK110" s="12">
        <v>355650000</v>
      </c>
      <c r="BL110" s="13">
        <v>369960000</v>
      </c>
      <c r="BM110" s="14">
        <v>260410000</v>
      </c>
      <c r="BN110" s="14">
        <v>361280000</v>
      </c>
      <c r="BO110" s="14">
        <v>335670000</v>
      </c>
      <c r="BP110" s="13">
        <v>235690000</v>
      </c>
      <c r="BQ110" s="14">
        <v>237790000</v>
      </c>
      <c r="BR110" s="14">
        <v>248690000</v>
      </c>
      <c r="BS110" s="14">
        <v>279940000</v>
      </c>
      <c r="BT110" s="13">
        <v>285960000</v>
      </c>
      <c r="BU110" s="14">
        <v>218240000</v>
      </c>
      <c r="BV110" s="14">
        <v>371140000</v>
      </c>
      <c r="BW110" s="14">
        <v>376880000</v>
      </c>
      <c r="BX110" s="13">
        <v>387600000</v>
      </c>
      <c r="BY110" s="14">
        <v>426750000</v>
      </c>
      <c r="BZ110" s="14">
        <v>318900000</v>
      </c>
      <c r="CA110" s="14">
        <v>320650000</v>
      </c>
    </row>
    <row r="111" spans="1:79" ht="16" x14ac:dyDescent="0.2">
      <c r="A111" s="3" t="s">
        <v>439</v>
      </c>
      <c r="B111" s="3" t="s">
        <v>1677</v>
      </c>
      <c r="C111" s="12">
        <v>30199000</v>
      </c>
      <c r="D111" s="12">
        <v>32338000</v>
      </c>
      <c r="E111" s="12">
        <v>39379000</v>
      </c>
      <c r="F111" s="12">
        <v>39919000</v>
      </c>
      <c r="G111" s="13">
        <v>19584000</v>
      </c>
      <c r="H111" s="12">
        <v>12536000</v>
      </c>
      <c r="I111" s="12">
        <v>11012000</v>
      </c>
      <c r="J111" s="12">
        <v>16203000</v>
      </c>
      <c r="K111" s="13">
        <v>24088000</v>
      </c>
      <c r="L111" s="12">
        <v>17572000</v>
      </c>
      <c r="M111" s="12">
        <v>13810000</v>
      </c>
      <c r="N111" s="12">
        <v>18687000</v>
      </c>
      <c r="O111" s="13">
        <v>18842000</v>
      </c>
      <c r="P111" s="12">
        <v>23349000</v>
      </c>
      <c r="Q111" s="12">
        <v>20885000</v>
      </c>
      <c r="R111" s="12">
        <v>20637000</v>
      </c>
      <c r="S111" s="13">
        <v>16538000</v>
      </c>
      <c r="T111" s="12">
        <v>18431000</v>
      </c>
      <c r="U111" s="12">
        <v>23424000</v>
      </c>
      <c r="V111" s="12">
        <v>21442000</v>
      </c>
      <c r="W111" s="13">
        <v>32209000</v>
      </c>
      <c r="X111" s="14">
        <v>23206000</v>
      </c>
      <c r="Y111" s="14">
        <v>16553000</v>
      </c>
      <c r="Z111" s="14">
        <v>23065000</v>
      </c>
      <c r="AA111" s="13">
        <f>AVERAGE(AB111:AD111)</f>
        <v>20075666.666666668</v>
      </c>
      <c r="AB111" s="14">
        <v>18486000</v>
      </c>
      <c r="AC111" s="14">
        <v>20570000</v>
      </c>
      <c r="AD111" s="14">
        <v>21171000</v>
      </c>
      <c r="AE111" s="13">
        <v>33325000</v>
      </c>
      <c r="AF111" s="14">
        <v>26244000</v>
      </c>
      <c r="AG111" s="14">
        <v>19001000</v>
      </c>
      <c r="AH111" s="14">
        <v>18927000</v>
      </c>
      <c r="AI111" s="13">
        <v>15361000</v>
      </c>
      <c r="AJ111" s="14">
        <v>15148000</v>
      </c>
      <c r="AK111" s="14">
        <v>16089000</v>
      </c>
      <c r="AL111" s="14">
        <v>15438000</v>
      </c>
      <c r="AQ111" s="3" t="s">
        <v>439</v>
      </c>
      <c r="AR111" s="12">
        <v>30199000</v>
      </c>
      <c r="AS111" s="12">
        <v>32338000</v>
      </c>
      <c r="AT111" s="12">
        <v>39379000</v>
      </c>
      <c r="AU111" s="12">
        <v>39919000</v>
      </c>
      <c r="AV111" s="13">
        <v>19584000</v>
      </c>
      <c r="AW111" s="12">
        <v>12536000</v>
      </c>
      <c r="AX111" s="12">
        <v>11012000</v>
      </c>
      <c r="AY111" s="12">
        <v>16203000</v>
      </c>
      <c r="AZ111" s="13">
        <v>24088000</v>
      </c>
      <c r="BA111" s="12">
        <v>17572000</v>
      </c>
      <c r="BB111" s="12">
        <v>13810000</v>
      </c>
      <c r="BC111" s="12">
        <v>18687000</v>
      </c>
      <c r="BD111" s="13">
        <v>18842000</v>
      </c>
      <c r="BE111" s="12">
        <v>23349000</v>
      </c>
      <c r="BF111" s="12">
        <v>20885000</v>
      </c>
      <c r="BG111" s="12">
        <v>20637000</v>
      </c>
      <c r="BH111" s="13">
        <v>16538000</v>
      </c>
      <c r="BI111" s="12">
        <v>18431000</v>
      </c>
      <c r="BJ111" s="12">
        <v>23424000</v>
      </c>
      <c r="BK111" s="12">
        <v>21442000</v>
      </c>
      <c r="BL111" s="13">
        <v>32209000</v>
      </c>
      <c r="BM111" s="14">
        <v>23206000</v>
      </c>
      <c r="BN111" s="14">
        <v>16553000</v>
      </c>
      <c r="BO111" s="14">
        <v>23065000</v>
      </c>
      <c r="BP111" s="13">
        <f>AVERAGE(BQ111:BS111)</f>
        <v>20075666.666666668</v>
      </c>
      <c r="BQ111" s="14">
        <v>18486000</v>
      </c>
      <c r="BR111" s="14">
        <v>20570000</v>
      </c>
      <c r="BS111" s="14">
        <v>21171000</v>
      </c>
      <c r="BT111" s="13">
        <v>33325000</v>
      </c>
      <c r="BU111" s="14">
        <v>26244000</v>
      </c>
      <c r="BV111" s="14">
        <v>19001000</v>
      </c>
      <c r="BW111" s="14">
        <v>18927000</v>
      </c>
      <c r="BX111" s="13">
        <v>15361000</v>
      </c>
      <c r="BY111" s="14">
        <v>15148000</v>
      </c>
      <c r="BZ111" s="14">
        <v>16089000</v>
      </c>
      <c r="CA111" s="14">
        <v>15438000</v>
      </c>
    </row>
    <row r="112" spans="1:79" ht="16" x14ac:dyDescent="0.2">
      <c r="A112" s="3" t="s">
        <v>443</v>
      </c>
      <c r="B112" s="3" t="s">
        <v>1643</v>
      </c>
      <c r="C112" s="12">
        <v>19512000</v>
      </c>
      <c r="D112" s="12">
        <v>20061000</v>
      </c>
      <c r="E112" s="12">
        <v>20997000</v>
      </c>
      <c r="F112" s="12">
        <v>24322000</v>
      </c>
      <c r="G112" s="13">
        <v>19371000</v>
      </c>
      <c r="H112" s="12">
        <v>27061000</v>
      </c>
      <c r="I112" s="12">
        <v>22719000</v>
      </c>
      <c r="J112" s="12">
        <v>20414000</v>
      </c>
      <c r="K112" s="13">
        <v>26648000</v>
      </c>
      <c r="L112" s="12">
        <v>19764000</v>
      </c>
      <c r="M112" s="12">
        <v>25533000</v>
      </c>
      <c r="N112" s="12">
        <v>21448000</v>
      </c>
      <c r="O112" s="13">
        <v>28189000</v>
      </c>
      <c r="P112" s="12">
        <v>27402000</v>
      </c>
      <c r="Q112" s="12">
        <v>23163000</v>
      </c>
      <c r="R112" s="12">
        <v>24491000</v>
      </c>
      <c r="S112" s="13">
        <v>25065000</v>
      </c>
      <c r="T112" s="12">
        <v>25001000</v>
      </c>
      <c r="U112" s="12">
        <v>26377000</v>
      </c>
      <c r="V112" s="12">
        <v>28269000</v>
      </c>
      <c r="W112" s="13">
        <v>29831000</v>
      </c>
      <c r="X112" s="14">
        <v>24754000</v>
      </c>
      <c r="Y112" s="14">
        <v>18838000</v>
      </c>
      <c r="Z112" s="14">
        <v>23872000</v>
      </c>
      <c r="AA112" s="13">
        <f>AVERAGE(AB112:AD112)</f>
        <v>25073333.333333332</v>
      </c>
      <c r="AB112" s="14">
        <v>24412000</v>
      </c>
      <c r="AC112" s="14">
        <v>25520000</v>
      </c>
      <c r="AD112" s="14">
        <v>25288000</v>
      </c>
      <c r="AE112" s="13">
        <v>25095000</v>
      </c>
      <c r="AF112" s="14">
        <v>23803000</v>
      </c>
      <c r="AG112" s="14">
        <v>29595000</v>
      </c>
      <c r="AH112" s="14">
        <v>24573000</v>
      </c>
      <c r="AI112" s="13">
        <v>16274000</v>
      </c>
      <c r="AJ112" s="14">
        <v>24108000</v>
      </c>
      <c r="AK112" s="14">
        <v>31463000</v>
      </c>
      <c r="AL112" s="14">
        <v>22485000</v>
      </c>
      <c r="AQ112" s="3" t="s">
        <v>443</v>
      </c>
      <c r="AR112" s="12">
        <v>19512000</v>
      </c>
      <c r="AS112" s="12">
        <v>20061000</v>
      </c>
      <c r="AT112" s="12">
        <v>20997000</v>
      </c>
      <c r="AU112" s="12">
        <v>24322000</v>
      </c>
      <c r="AV112" s="13">
        <v>19371000</v>
      </c>
      <c r="AW112" s="12">
        <v>27061000</v>
      </c>
      <c r="AX112" s="12">
        <v>22719000</v>
      </c>
      <c r="AY112" s="12">
        <v>20414000</v>
      </c>
      <c r="AZ112" s="13">
        <v>26648000</v>
      </c>
      <c r="BA112" s="12">
        <v>19764000</v>
      </c>
      <c r="BB112" s="12">
        <v>25533000</v>
      </c>
      <c r="BC112" s="12">
        <v>21448000</v>
      </c>
      <c r="BD112" s="13">
        <v>28189000</v>
      </c>
      <c r="BE112" s="12">
        <v>27402000</v>
      </c>
      <c r="BF112" s="12">
        <v>23163000</v>
      </c>
      <c r="BG112" s="12">
        <v>24491000</v>
      </c>
      <c r="BH112" s="13">
        <v>25065000</v>
      </c>
      <c r="BI112" s="12">
        <v>25001000</v>
      </c>
      <c r="BJ112" s="12">
        <v>26377000</v>
      </c>
      <c r="BK112" s="12">
        <v>28269000</v>
      </c>
      <c r="BL112" s="13">
        <v>29831000</v>
      </c>
      <c r="BM112" s="14">
        <v>24754000</v>
      </c>
      <c r="BN112" s="14">
        <v>18838000</v>
      </c>
      <c r="BO112" s="14">
        <v>23872000</v>
      </c>
      <c r="BP112" s="13">
        <f>AVERAGE(BQ112:BS112)</f>
        <v>25073333.333333332</v>
      </c>
      <c r="BQ112" s="14">
        <v>24412000</v>
      </c>
      <c r="BR112" s="14">
        <v>25520000</v>
      </c>
      <c r="BS112" s="14">
        <v>25288000</v>
      </c>
      <c r="BT112" s="13">
        <v>25095000</v>
      </c>
      <c r="BU112" s="14">
        <v>23803000</v>
      </c>
      <c r="BV112" s="14">
        <v>29595000</v>
      </c>
      <c r="BW112" s="14">
        <v>24573000</v>
      </c>
      <c r="BX112" s="13">
        <v>16274000</v>
      </c>
      <c r="BY112" s="14">
        <v>24108000</v>
      </c>
      <c r="BZ112" s="14">
        <v>31463000</v>
      </c>
      <c r="CA112" s="14">
        <v>22485000</v>
      </c>
    </row>
    <row r="113" spans="1:79" ht="16" x14ac:dyDescent="0.2">
      <c r="A113" s="3" t="s">
        <v>446</v>
      </c>
      <c r="B113" s="3" t="s">
        <v>1471</v>
      </c>
      <c r="C113" s="12">
        <v>219850000</v>
      </c>
      <c r="D113" s="12">
        <v>262740000</v>
      </c>
      <c r="E113" s="12">
        <v>213680000</v>
      </c>
      <c r="F113" s="12">
        <v>255960000</v>
      </c>
      <c r="G113" s="13">
        <v>246000000</v>
      </c>
      <c r="H113" s="12">
        <v>227750000</v>
      </c>
      <c r="I113" s="12">
        <v>256700000</v>
      </c>
      <c r="J113" s="12">
        <v>241050000</v>
      </c>
      <c r="K113" s="13">
        <v>209030000</v>
      </c>
      <c r="L113" s="12">
        <v>247480000</v>
      </c>
      <c r="M113" s="12">
        <v>261110000</v>
      </c>
      <c r="N113" s="12">
        <v>244770000</v>
      </c>
      <c r="O113" s="13">
        <v>229620000</v>
      </c>
      <c r="P113" s="12">
        <v>261980000</v>
      </c>
      <c r="Q113" s="12">
        <v>237250000</v>
      </c>
      <c r="R113" s="12">
        <v>261070000</v>
      </c>
      <c r="S113" s="13">
        <v>248200000</v>
      </c>
      <c r="T113" s="12">
        <v>274500000</v>
      </c>
      <c r="U113" s="12">
        <v>220220000</v>
      </c>
      <c r="V113" s="12">
        <v>243300000</v>
      </c>
      <c r="W113" s="13">
        <v>209210000</v>
      </c>
      <c r="X113" s="14">
        <v>205370000</v>
      </c>
      <c r="Y113" s="14">
        <v>213480000</v>
      </c>
      <c r="Z113" s="14">
        <v>234630000</v>
      </c>
      <c r="AA113" s="13">
        <v>260510000</v>
      </c>
      <c r="AB113" s="14">
        <v>238110000</v>
      </c>
      <c r="AC113" s="14">
        <v>263610000</v>
      </c>
      <c r="AD113" s="14">
        <v>255560000</v>
      </c>
      <c r="AE113" s="13">
        <v>200490000</v>
      </c>
      <c r="AF113" s="14">
        <v>175290000</v>
      </c>
      <c r="AG113" s="14">
        <v>216210000</v>
      </c>
      <c r="AH113" s="14">
        <v>198050000</v>
      </c>
      <c r="AI113" s="13">
        <v>220860000</v>
      </c>
      <c r="AJ113" s="14">
        <v>291360000</v>
      </c>
      <c r="AK113" s="14">
        <v>265160000</v>
      </c>
      <c r="AL113" s="14">
        <v>251770000</v>
      </c>
      <c r="AQ113" s="3" t="s">
        <v>446</v>
      </c>
      <c r="AR113" s="12">
        <v>219850000</v>
      </c>
      <c r="AS113" s="12">
        <v>262740000</v>
      </c>
      <c r="AT113" s="12">
        <v>213680000</v>
      </c>
      <c r="AU113" s="12">
        <v>255960000</v>
      </c>
      <c r="AV113" s="13">
        <v>246000000</v>
      </c>
      <c r="AW113" s="12">
        <v>227750000</v>
      </c>
      <c r="AX113" s="12">
        <v>256700000</v>
      </c>
      <c r="AY113" s="12">
        <v>241050000</v>
      </c>
      <c r="AZ113" s="13">
        <v>209030000</v>
      </c>
      <c r="BA113" s="12">
        <v>247480000</v>
      </c>
      <c r="BB113" s="12">
        <v>261110000</v>
      </c>
      <c r="BC113" s="12">
        <v>244770000</v>
      </c>
      <c r="BD113" s="13">
        <v>229620000</v>
      </c>
      <c r="BE113" s="12">
        <v>261980000</v>
      </c>
      <c r="BF113" s="12">
        <v>237250000</v>
      </c>
      <c r="BG113" s="12">
        <v>261070000</v>
      </c>
      <c r="BH113" s="13">
        <v>248200000</v>
      </c>
      <c r="BI113" s="12">
        <v>274500000</v>
      </c>
      <c r="BJ113" s="12">
        <v>220220000</v>
      </c>
      <c r="BK113" s="12">
        <v>243300000</v>
      </c>
      <c r="BL113" s="13">
        <v>209210000</v>
      </c>
      <c r="BM113" s="14">
        <v>205370000</v>
      </c>
      <c r="BN113" s="14">
        <v>213480000</v>
      </c>
      <c r="BO113" s="14">
        <v>234630000</v>
      </c>
      <c r="BP113" s="13">
        <v>260510000</v>
      </c>
      <c r="BQ113" s="14">
        <v>238110000</v>
      </c>
      <c r="BR113" s="14">
        <v>263610000</v>
      </c>
      <c r="BS113" s="14">
        <v>255560000</v>
      </c>
      <c r="BT113" s="13">
        <v>200490000</v>
      </c>
      <c r="BU113" s="14">
        <v>175290000</v>
      </c>
      <c r="BV113" s="14">
        <v>216210000</v>
      </c>
      <c r="BW113" s="14">
        <v>198050000</v>
      </c>
      <c r="BX113" s="13">
        <v>220860000</v>
      </c>
      <c r="BY113" s="14">
        <v>291360000</v>
      </c>
      <c r="BZ113" s="14">
        <v>265160000</v>
      </c>
      <c r="CA113" s="14">
        <v>251770000</v>
      </c>
    </row>
    <row r="114" spans="1:79" ht="16" x14ac:dyDescent="0.2">
      <c r="A114" s="3" t="s">
        <v>447</v>
      </c>
      <c r="B114" s="3" t="s">
        <v>1471</v>
      </c>
      <c r="C114" s="12">
        <v>0</v>
      </c>
      <c r="D114" s="12">
        <v>0</v>
      </c>
      <c r="E114" s="12">
        <v>0</v>
      </c>
      <c r="F114" s="12">
        <v>0</v>
      </c>
      <c r="G114" s="13">
        <v>0</v>
      </c>
      <c r="H114" s="12">
        <v>0</v>
      </c>
      <c r="I114" s="12">
        <v>0</v>
      </c>
      <c r="J114" s="12">
        <v>0</v>
      </c>
      <c r="K114" s="13">
        <v>0</v>
      </c>
      <c r="L114" s="12">
        <v>0</v>
      </c>
      <c r="M114" s="12">
        <v>0</v>
      </c>
      <c r="N114" s="12">
        <v>0</v>
      </c>
      <c r="O114" s="13">
        <v>0</v>
      </c>
      <c r="P114" s="12">
        <v>0</v>
      </c>
      <c r="Q114" s="12">
        <v>0</v>
      </c>
      <c r="R114" s="12">
        <v>0</v>
      </c>
      <c r="S114" s="13">
        <v>0</v>
      </c>
      <c r="T114" s="12">
        <v>0</v>
      </c>
      <c r="U114" s="12">
        <v>0</v>
      </c>
      <c r="V114" s="12">
        <v>0</v>
      </c>
      <c r="W114" s="13">
        <v>0</v>
      </c>
      <c r="X114" s="14">
        <v>0</v>
      </c>
      <c r="Y114" s="14">
        <v>0</v>
      </c>
      <c r="Z114" s="14">
        <v>0</v>
      </c>
      <c r="AA114" s="13">
        <v>0</v>
      </c>
      <c r="AB114" s="14">
        <v>0</v>
      </c>
      <c r="AC114" s="14">
        <v>0</v>
      </c>
      <c r="AD114" s="14">
        <v>0</v>
      </c>
      <c r="AE114" s="13">
        <v>7137500</v>
      </c>
      <c r="AF114" s="14">
        <v>4357100</v>
      </c>
      <c r="AG114" s="14">
        <v>4687000</v>
      </c>
      <c r="AH114" s="14">
        <v>5393866.6699999999</v>
      </c>
      <c r="AI114" s="13">
        <v>0</v>
      </c>
      <c r="AJ114" s="14">
        <v>0</v>
      </c>
      <c r="AK114" s="14">
        <v>0</v>
      </c>
      <c r="AL114" s="14">
        <v>0</v>
      </c>
      <c r="AQ114" s="3" t="s">
        <v>447</v>
      </c>
      <c r="AR114" s="12">
        <v>0</v>
      </c>
      <c r="AS114" s="12">
        <v>0</v>
      </c>
      <c r="AT114" s="12">
        <v>0</v>
      </c>
      <c r="AU114" s="12">
        <v>0</v>
      </c>
      <c r="AV114" s="13">
        <v>0</v>
      </c>
      <c r="AW114" s="12">
        <v>0</v>
      </c>
      <c r="AX114" s="12">
        <v>0</v>
      </c>
      <c r="AY114" s="12">
        <v>0</v>
      </c>
      <c r="AZ114" s="13">
        <v>0</v>
      </c>
      <c r="BA114" s="12">
        <v>0</v>
      </c>
      <c r="BB114" s="12">
        <v>0</v>
      </c>
      <c r="BC114" s="12">
        <v>0</v>
      </c>
      <c r="BD114" s="13">
        <v>0</v>
      </c>
      <c r="BE114" s="12">
        <v>0</v>
      </c>
      <c r="BF114" s="12">
        <v>0</v>
      </c>
      <c r="BG114" s="12">
        <v>0</v>
      </c>
      <c r="BH114" s="13">
        <v>0</v>
      </c>
      <c r="BI114" s="12">
        <v>0</v>
      </c>
      <c r="BJ114" s="12">
        <v>0</v>
      </c>
      <c r="BK114" s="12">
        <v>0</v>
      </c>
      <c r="BL114" s="13">
        <v>0</v>
      </c>
      <c r="BM114" s="14">
        <v>0</v>
      </c>
      <c r="BN114" s="14">
        <v>0</v>
      </c>
      <c r="BO114" s="14">
        <v>0</v>
      </c>
      <c r="BP114" s="13">
        <v>0</v>
      </c>
      <c r="BQ114" s="14">
        <v>0</v>
      </c>
      <c r="BR114" s="14">
        <v>0</v>
      </c>
      <c r="BS114" s="14">
        <v>0</v>
      </c>
      <c r="BT114" s="13">
        <v>7137500</v>
      </c>
      <c r="BU114" s="14">
        <v>4357100</v>
      </c>
      <c r="BV114" s="14">
        <v>4687000</v>
      </c>
      <c r="BW114" s="14">
        <v>5393866.6699999999</v>
      </c>
      <c r="BX114" s="13">
        <v>0</v>
      </c>
      <c r="BY114" s="14">
        <v>0</v>
      </c>
      <c r="BZ114" s="14">
        <v>0</v>
      </c>
      <c r="CA114" s="14">
        <v>0</v>
      </c>
    </row>
    <row r="115" spans="1:79" ht="16" x14ac:dyDescent="0.2">
      <c r="A115" s="3" t="s">
        <v>448</v>
      </c>
      <c r="B115" s="3" t="s">
        <v>1471</v>
      </c>
      <c r="C115" s="12">
        <v>5330600</v>
      </c>
      <c r="D115" s="12">
        <v>5377900</v>
      </c>
      <c r="E115" s="12">
        <v>4326300</v>
      </c>
      <c r="F115" s="12">
        <v>6688400</v>
      </c>
      <c r="G115" s="13">
        <v>4914400</v>
      </c>
      <c r="H115" s="12">
        <v>5086000</v>
      </c>
      <c r="I115" s="12">
        <v>7330600</v>
      </c>
      <c r="J115" s="12">
        <v>7890000</v>
      </c>
      <c r="K115" s="13">
        <v>7408400</v>
      </c>
      <c r="L115" s="12">
        <v>5781100</v>
      </c>
      <c r="M115" s="12">
        <v>6521500</v>
      </c>
      <c r="N115" s="12">
        <v>5164000</v>
      </c>
      <c r="O115" s="13">
        <v>5281600</v>
      </c>
      <c r="P115" s="12">
        <v>6268500</v>
      </c>
      <c r="Q115" s="12">
        <v>5499600</v>
      </c>
      <c r="R115" s="12">
        <v>4486900</v>
      </c>
      <c r="S115" s="13">
        <v>4244600</v>
      </c>
      <c r="T115" s="12">
        <v>4199300</v>
      </c>
      <c r="U115" s="12">
        <v>4927900</v>
      </c>
      <c r="V115" s="12">
        <v>5191300</v>
      </c>
      <c r="W115" s="13">
        <v>6086300</v>
      </c>
      <c r="X115" s="14">
        <v>6095300</v>
      </c>
      <c r="Y115" s="14">
        <v>5025300</v>
      </c>
      <c r="Z115" s="14">
        <v>5593300</v>
      </c>
      <c r="AA115" s="13">
        <f>AVERAGE(AB115:AD115)</f>
        <v>5600166.666666667</v>
      </c>
      <c r="AB115" s="14">
        <v>5423500</v>
      </c>
      <c r="AC115" s="14">
        <v>5288500</v>
      </c>
      <c r="AD115" s="14">
        <v>6088500</v>
      </c>
      <c r="AE115" s="13">
        <v>6974300</v>
      </c>
      <c r="AF115" s="14">
        <v>5663800</v>
      </c>
      <c r="AG115" s="14">
        <v>7719000</v>
      </c>
      <c r="AH115" s="14">
        <v>6444500</v>
      </c>
      <c r="AI115" s="13">
        <v>4343400</v>
      </c>
      <c r="AJ115" s="14">
        <v>6050100</v>
      </c>
      <c r="AK115" s="14">
        <v>6048800</v>
      </c>
      <c r="AL115" s="14">
        <v>7148000</v>
      </c>
      <c r="AQ115" s="3" t="s">
        <v>448</v>
      </c>
      <c r="AR115" s="12">
        <v>5330600</v>
      </c>
      <c r="AS115" s="12">
        <v>5377900</v>
      </c>
      <c r="AT115" s="12">
        <v>4326300</v>
      </c>
      <c r="AU115" s="12">
        <v>6688400</v>
      </c>
      <c r="AV115" s="13">
        <v>4914400</v>
      </c>
      <c r="AW115" s="12">
        <v>5086000</v>
      </c>
      <c r="AX115" s="12">
        <v>7330600</v>
      </c>
      <c r="AY115" s="12">
        <v>7890000</v>
      </c>
      <c r="AZ115" s="13">
        <v>7408400</v>
      </c>
      <c r="BA115" s="12">
        <v>5781100</v>
      </c>
      <c r="BB115" s="12">
        <v>6521500</v>
      </c>
      <c r="BC115" s="12">
        <v>5164000</v>
      </c>
      <c r="BD115" s="13">
        <v>5281600</v>
      </c>
      <c r="BE115" s="12">
        <v>6268500</v>
      </c>
      <c r="BF115" s="12">
        <v>5499600</v>
      </c>
      <c r="BG115" s="12">
        <v>4486900</v>
      </c>
      <c r="BH115" s="13">
        <v>4244600</v>
      </c>
      <c r="BI115" s="12">
        <v>4199300</v>
      </c>
      <c r="BJ115" s="12">
        <v>4927900</v>
      </c>
      <c r="BK115" s="12">
        <v>5191300</v>
      </c>
      <c r="BL115" s="13">
        <v>6086300</v>
      </c>
      <c r="BM115" s="14">
        <v>6095300</v>
      </c>
      <c r="BN115" s="14">
        <v>5025300</v>
      </c>
      <c r="BO115" s="14">
        <v>5593300</v>
      </c>
      <c r="BP115" s="13">
        <f>AVERAGE(BQ115:BS115)</f>
        <v>5600166.666666667</v>
      </c>
      <c r="BQ115" s="14">
        <v>5423500</v>
      </c>
      <c r="BR115" s="14">
        <v>5288500</v>
      </c>
      <c r="BS115" s="14">
        <v>6088500</v>
      </c>
      <c r="BT115" s="13">
        <v>6974300</v>
      </c>
      <c r="BU115" s="14">
        <v>5663800</v>
      </c>
      <c r="BV115" s="14">
        <v>7719000</v>
      </c>
      <c r="BW115" s="14">
        <v>6444500</v>
      </c>
      <c r="BX115" s="13">
        <v>4343400</v>
      </c>
      <c r="BY115" s="14">
        <v>6050100</v>
      </c>
      <c r="BZ115" s="14">
        <v>6048800</v>
      </c>
      <c r="CA115" s="14">
        <v>7148000</v>
      </c>
    </row>
    <row r="116" spans="1:79" ht="16" x14ac:dyDescent="0.2">
      <c r="A116" s="3" t="s">
        <v>451</v>
      </c>
      <c r="B116" s="3" t="s">
        <v>1681</v>
      </c>
      <c r="C116" s="12">
        <v>21263000</v>
      </c>
      <c r="D116" s="12">
        <v>22100000</v>
      </c>
      <c r="E116" s="12">
        <v>23727000</v>
      </c>
      <c r="F116" s="12">
        <v>20505000</v>
      </c>
      <c r="G116" s="13">
        <v>26341000</v>
      </c>
      <c r="H116" s="12">
        <v>21998000</v>
      </c>
      <c r="I116" s="12">
        <v>17365000</v>
      </c>
      <c r="J116" s="12">
        <v>16461000</v>
      </c>
      <c r="K116" s="13">
        <v>9188600</v>
      </c>
      <c r="L116" s="12">
        <v>22837000</v>
      </c>
      <c r="M116" s="12">
        <v>25969000</v>
      </c>
      <c r="N116" s="12">
        <v>19269000</v>
      </c>
      <c r="O116" s="13">
        <v>25105000</v>
      </c>
      <c r="P116" s="12">
        <v>31039000</v>
      </c>
      <c r="Q116" s="12">
        <v>20451000</v>
      </c>
      <c r="R116" s="12">
        <v>27899000</v>
      </c>
      <c r="S116" s="13">
        <v>22994000</v>
      </c>
      <c r="T116" s="12">
        <v>25202000</v>
      </c>
      <c r="U116" s="12">
        <v>29124000</v>
      </c>
      <c r="V116" s="12">
        <v>18561000</v>
      </c>
      <c r="W116" s="13">
        <v>20219000</v>
      </c>
      <c r="X116" s="14">
        <v>21704000</v>
      </c>
      <c r="Y116" s="14">
        <v>18233000</v>
      </c>
      <c r="Z116" s="14">
        <v>18273000</v>
      </c>
      <c r="AA116" s="13">
        <v>21261000</v>
      </c>
      <c r="AB116" s="14">
        <v>25301000</v>
      </c>
      <c r="AC116" s="14">
        <v>19363000</v>
      </c>
      <c r="AD116" s="14">
        <v>20713000</v>
      </c>
      <c r="AE116" s="13">
        <v>25317000</v>
      </c>
      <c r="AF116" s="14">
        <v>18923000</v>
      </c>
      <c r="AG116" s="14">
        <v>15902000</v>
      </c>
      <c r="AH116" s="14">
        <v>21561000</v>
      </c>
      <c r="AI116" s="13">
        <v>26177000</v>
      </c>
      <c r="AJ116" s="14">
        <v>21306000</v>
      </c>
      <c r="AK116" s="14">
        <v>29757000</v>
      </c>
      <c r="AL116" s="14">
        <v>24446000</v>
      </c>
      <c r="AQ116" s="3" t="s">
        <v>451</v>
      </c>
      <c r="AR116" s="12">
        <v>21263000</v>
      </c>
      <c r="AS116" s="12">
        <v>22100000</v>
      </c>
      <c r="AT116" s="12">
        <v>23727000</v>
      </c>
      <c r="AU116" s="12">
        <v>20505000</v>
      </c>
      <c r="AV116" s="13">
        <v>26341000</v>
      </c>
      <c r="AW116" s="12">
        <v>21998000</v>
      </c>
      <c r="AX116" s="12">
        <v>17365000</v>
      </c>
      <c r="AY116" s="12">
        <v>16461000</v>
      </c>
      <c r="AZ116" s="13">
        <v>9188600</v>
      </c>
      <c r="BA116" s="12">
        <v>22837000</v>
      </c>
      <c r="BB116" s="12">
        <v>25969000</v>
      </c>
      <c r="BC116" s="12">
        <v>19269000</v>
      </c>
      <c r="BD116" s="13">
        <v>25105000</v>
      </c>
      <c r="BE116" s="12">
        <v>31039000</v>
      </c>
      <c r="BF116" s="12">
        <v>20451000</v>
      </c>
      <c r="BG116" s="12">
        <v>27899000</v>
      </c>
      <c r="BH116" s="13">
        <v>22994000</v>
      </c>
      <c r="BI116" s="12">
        <v>25202000</v>
      </c>
      <c r="BJ116" s="12">
        <v>29124000</v>
      </c>
      <c r="BK116" s="12">
        <v>18561000</v>
      </c>
      <c r="BL116" s="13">
        <v>20219000</v>
      </c>
      <c r="BM116" s="14">
        <v>21704000</v>
      </c>
      <c r="BN116" s="14">
        <v>18233000</v>
      </c>
      <c r="BO116" s="14">
        <v>18273000</v>
      </c>
      <c r="BP116" s="13">
        <v>21261000</v>
      </c>
      <c r="BQ116" s="14">
        <v>25301000</v>
      </c>
      <c r="BR116" s="14">
        <v>19363000</v>
      </c>
      <c r="BS116" s="14">
        <v>20713000</v>
      </c>
      <c r="BT116" s="13">
        <v>25317000</v>
      </c>
      <c r="BU116" s="14">
        <v>18923000</v>
      </c>
      <c r="BV116" s="14">
        <v>15902000</v>
      </c>
      <c r="BW116" s="14">
        <v>21561000</v>
      </c>
      <c r="BX116" s="13">
        <v>26177000</v>
      </c>
      <c r="BY116" s="14">
        <v>21306000</v>
      </c>
      <c r="BZ116" s="14">
        <v>29757000</v>
      </c>
      <c r="CA116" s="14">
        <v>24446000</v>
      </c>
    </row>
    <row r="117" spans="1:79" ht="16" x14ac:dyDescent="0.2">
      <c r="A117" s="3" t="s">
        <v>458</v>
      </c>
      <c r="B117" s="3" t="s">
        <v>1471</v>
      </c>
      <c r="C117" s="12">
        <v>18473000</v>
      </c>
      <c r="D117" s="12">
        <v>20503000</v>
      </c>
      <c r="E117" s="12">
        <v>16582000</v>
      </c>
      <c r="F117" s="12">
        <v>18908000</v>
      </c>
      <c r="G117" s="13">
        <v>19653000</v>
      </c>
      <c r="H117" s="12">
        <v>19384000</v>
      </c>
      <c r="I117" s="12">
        <v>19180000</v>
      </c>
      <c r="J117" s="12">
        <v>19863000</v>
      </c>
      <c r="K117" s="13">
        <v>20991000</v>
      </c>
      <c r="L117" s="12">
        <v>19019000</v>
      </c>
      <c r="M117" s="12">
        <v>17616000</v>
      </c>
      <c r="N117" s="12">
        <v>18557000</v>
      </c>
      <c r="O117" s="13">
        <v>24148000</v>
      </c>
      <c r="P117" s="12">
        <v>17790000</v>
      </c>
      <c r="Q117" s="12">
        <v>22292000</v>
      </c>
      <c r="R117" s="12">
        <v>22027000</v>
      </c>
      <c r="S117" s="13">
        <v>21270000</v>
      </c>
      <c r="T117" s="12">
        <v>20015000</v>
      </c>
      <c r="U117" s="12">
        <v>23140000</v>
      </c>
      <c r="V117" s="12">
        <v>20824000</v>
      </c>
      <c r="W117" s="13">
        <f>AVERAGE(X117:Z117)</f>
        <v>16653666.666666666</v>
      </c>
      <c r="X117" s="14">
        <v>16583000</v>
      </c>
      <c r="Y117" s="14">
        <v>16919000</v>
      </c>
      <c r="Z117" s="14">
        <v>16459000</v>
      </c>
      <c r="AA117" s="13">
        <v>12446000</v>
      </c>
      <c r="AB117" s="14">
        <v>20213000</v>
      </c>
      <c r="AC117" s="14">
        <v>23631000</v>
      </c>
      <c r="AD117" s="14">
        <v>18818000</v>
      </c>
      <c r="AE117" s="13">
        <v>17078000</v>
      </c>
      <c r="AF117" s="14">
        <v>14027000</v>
      </c>
      <c r="AG117" s="14">
        <v>16429000</v>
      </c>
      <c r="AH117" s="14">
        <v>17109000</v>
      </c>
      <c r="AI117" s="13">
        <v>21215000</v>
      </c>
      <c r="AJ117" s="14">
        <v>19545000</v>
      </c>
      <c r="AK117" s="14">
        <v>17784000</v>
      </c>
      <c r="AL117" s="14">
        <v>25592000</v>
      </c>
      <c r="AQ117" s="3" t="s">
        <v>458</v>
      </c>
      <c r="AR117" s="12">
        <v>18473000</v>
      </c>
      <c r="AS117" s="12">
        <v>20503000</v>
      </c>
      <c r="AT117" s="12">
        <v>16582000</v>
      </c>
      <c r="AU117" s="12">
        <v>18908000</v>
      </c>
      <c r="AV117" s="13">
        <v>19653000</v>
      </c>
      <c r="AW117" s="12">
        <v>19384000</v>
      </c>
      <c r="AX117" s="12">
        <v>19180000</v>
      </c>
      <c r="AY117" s="12">
        <v>19863000</v>
      </c>
      <c r="AZ117" s="13">
        <v>20991000</v>
      </c>
      <c r="BA117" s="12">
        <v>19019000</v>
      </c>
      <c r="BB117" s="12">
        <v>17616000</v>
      </c>
      <c r="BC117" s="12">
        <v>18557000</v>
      </c>
      <c r="BD117" s="13">
        <v>24148000</v>
      </c>
      <c r="BE117" s="12">
        <v>17790000</v>
      </c>
      <c r="BF117" s="12">
        <v>22292000</v>
      </c>
      <c r="BG117" s="12">
        <v>22027000</v>
      </c>
      <c r="BH117" s="13">
        <v>21270000</v>
      </c>
      <c r="BI117" s="12">
        <v>20015000</v>
      </c>
      <c r="BJ117" s="12">
        <v>23140000</v>
      </c>
      <c r="BK117" s="12">
        <v>20824000</v>
      </c>
      <c r="BL117" s="13">
        <f>AVERAGE(BM117:BO117)</f>
        <v>16653666.666666666</v>
      </c>
      <c r="BM117" s="14">
        <v>16583000</v>
      </c>
      <c r="BN117" s="14">
        <v>16919000</v>
      </c>
      <c r="BO117" s="14">
        <v>16459000</v>
      </c>
      <c r="BP117" s="13">
        <v>12446000</v>
      </c>
      <c r="BQ117" s="14">
        <v>20213000</v>
      </c>
      <c r="BR117" s="14">
        <v>23631000</v>
      </c>
      <c r="BS117" s="14">
        <v>18818000</v>
      </c>
      <c r="BT117" s="13">
        <v>17078000</v>
      </c>
      <c r="BU117" s="14">
        <v>14027000</v>
      </c>
      <c r="BV117" s="14">
        <v>16429000</v>
      </c>
      <c r="BW117" s="14">
        <v>17109000</v>
      </c>
      <c r="BX117" s="13">
        <v>21215000</v>
      </c>
      <c r="BY117" s="14">
        <v>19545000</v>
      </c>
      <c r="BZ117" s="14">
        <v>17784000</v>
      </c>
      <c r="CA117" s="14">
        <v>25592000</v>
      </c>
    </row>
    <row r="118" spans="1:79" ht="16" x14ac:dyDescent="0.2">
      <c r="C118" s="12"/>
      <c r="D118" s="12"/>
      <c r="E118" s="12"/>
      <c r="F118" s="12"/>
      <c r="G118" s="13"/>
      <c r="H118" s="12"/>
      <c r="I118" s="12"/>
      <c r="J118" s="12"/>
      <c r="K118" s="13"/>
      <c r="L118" s="12"/>
      <c r="M118" s="12"/>
      <c r="N118" s="12"/>
      <c r="O118" s="13"/>
      <c r="P118" s="12"/>
      <c r="Q118" s="12"/>
      <c r="R118" s="12"/>
      <c r="S118" s="13"/>
      <c r="T118" s="12"/>
      <c r="U118" s="12"/>
      <c r="V118" s="12"/>
      <c r="W118" s="13"/>
      <c r="X118" s="14"/>
      <c r="Y118" s="14"/>
      <c r="Z118" s="14"/>
      <c r="AA118" s="13"/>
      <c r="AB118" s="14"/>
      <c r="AC118" s="14"/>
      <c r="AD118" s="14"/>
      <c r="AE118" s="13"/>
      <c r="AF118" s="14"/>
      <c r="AG118" s="14"/>
      <c r="AH118" s="14"/>
      <c r="AI118" s="13"/>
      <c r="AJ118" s="14"/>
      <c r="AK118" s="14"/>
      <c r="AL118" s="14"/>
      <c r="AR118" s="12"/>
      <c r="AS118" s="12"/>
      <c r="AT118" s="12"/>
      <c r="AU118" s="12"/>
      <c r="AV118" s="13"/>
      <c r="AW118" s="12"/>
      <c r="AX118" s="12"/>
      <c r="AY118" s="12"/>
      <c r="AZ118" s="13"/>
      <c r="BA118" s="12"/>
      <c r="BB118" s="12"/>
      <c r="BC118" s="12"/>
      <c r="BD118" s="13"/>
      <c r="BE118" s="12"/>
      <c r="BF118" s="12"/>
      <c r="BG118" s="12"/>
      <c r="BH118" s="13"/>
      <c r="BI118" s="12"/>
      <c r="BJ118" s="12"/>
      <c r="BK118" s="12"/>
      <c r="BL118" s="13"/>
      <c r="BM118" s="14"/>
      <c r="BN118" s="14"/>
      <c r="BO118" s="14"/>
      <c r="BP118" s="13"/>
      <c r="BQ118" s="14"/>
      <c r="BR118" s="14"/>
      <c r="BS118" s="14"/>
      <c r="BT118" s="13"/>
      <c r="BU118" s="14"/>
      <c r="BV118" s="14"/>
      <c r="BW118" s="14"/>
      <c r="BX118" s="13"/>
      <c r="BY118" s="14"/>
      <c r="BZ118" s="14"/>
      <c r="CA118" s="14"/>
    </row>
    <row r="119" spans="1:79" ht="16" x14ac:dyDescent="0.2">
      <c r="A119" s="3" t="s">
        <v>469</v>
      </c>
      <c r="B119" s="3" t="s">
        <v>1471</v>
      </c>
      <c r="C119" s="12">
        <v>5093300</v>
      </c>
      <c r="D119" s="12">
        <v>4318700</v>
      </c>
      <c r="E119" s="12">
        <v>4841400</v>
      </c>
      <c r="F119" s="12">
        <v>5679000</v>
      </c>
      <c r="G119" s="13">
        <v>4552900</v>
      </c>
      <c r="H119" s="12">
        <v>5162300</v>
      </c>
      <c r="I119" s="12">
        <v>5800300</v>
      </c>
      <c r="J119" s="12">
        <v>5296100</v>
      </c>
      <c r="K119" s="13">
        <v>7220400</v>
      </c>
      <c r="L119" s="12">
        <v>6539600</v>
      </c>
      <c r="M119" s="12">
        <v>4984600</v>
      </c>
      <c r="N119" s="12">
        <v>7005000</v>
      </c>
      <c r="O119" s="13">
        <v>6365400</v>
      </c>
      <c r="P119" s="12">
        <v>5549100</v>
      </c>
      <c r="Q119" s="12">
        <v>6969500</v>
      </c>
      <c r="R119" s="12">
        <v>5278200</v>
      </c>
      <c r="S119" s="13">
        <v>5974900</v>
      </c>
      <c r="T119" s="12">
        <v>5836500</v>
      </c>
      <c r="U119" s="12">
        <f>AVERAGE(S119:T119,V119)</f>
        <v>5943066.666666667</v>
      </c>
      <c r="V119" s="12">
        <v>6017800</v>
      </c>
      <c r="W119" s="13">
        <v>5911100</v>
      </c>
      <c r="X119" s="14">
        <v>6294300</v>
      </c>
      <c r="Y119" s="14">
        <v>5332200</v>
      </c>
      <c r="Z119" s="14">
        <v>5844600</v>
      </c>
      <c r="AA119" s="13">
        <v>5078300</v>
      </c>
      <c r="AB119" s="14">
        <v>7334700</v>
      </c>
      <c r="AC119" s="14">
        <v>6549800</v>
      </c>
      <c r="AD119" s="14">
        <v>7368200</v>
      </c>
      <c r="AE119" s="13">
        <v>7228400</v>
      </c>
      <c r="AF119" s="14">
        <v>6002900</v>
      </c>
      <c r="AG119" s="14">
        <v>7109300</v>
      </c>
      <c r="AH119" s="14">
        <v>5623700</v>
      </c>
      <c r="AI119" s="13">
        <v>7635800</v>
      </c>
      <c r="AJ119" s="14">
        <v>7411100</v>
      </c>
      <c r="AK119" s="14">
        <v>5794200</v>
      </c>
      <c r="AL119" s="14">
        <v>4463200</v>
      </c>
      <c r="AQ119" s="3" t="s">
        <v>469</v>
      </c>
      <c r="AR119" s="12">
        <v>5093300</v>
      </c>
      <c r="AS119" s="12">
        <v>4318700</v>
      </c>
      <c r="AT119" s="12">
        <v>4841400</v>
      </c>
      <c r="AU119" s="12">
        <v>5679000</v>
      </c>
      <c r="AV119" s="13">
        <v>4552900</v>
      </c>
      <c r="AW119" s="12">
        <v>5162300</v>
      </c>
      <c r="AX119" s="12">
        <v>5800300</v>
      </c>
      <c r="AY119" s="12">
        <v>5296100</v>
      </c>
      <c r="AZ119" s="13">
        <v>7220400</v>
      </c>
      <c r="BA119" s="12">
        <v>6539600</v>
      </c>
      <c r="BB119" s="12">
        <v>4984600</v>
      </c>
      <c r="BC119" s="12">
        <v>7005000</v>
      </c>
      <c r="BD119" s="13">
        <v>6365400</v>
      </c>
      <c r="BE119" s="12">
        <v>5549100</v>
      </c>
      <c r="BF119" s="12">
        <v>6969500</v>
      </c>
      <c r="BG119" s="12">
        <v>5278200</v>
      </c>
      <c r="BH119" s="13">
        <v>5974900</v>
      </c>
      <c r="BI119" s="12">
        <v>5836500</v>
      </c>
      <c r="BJ119" s="12">
        <f>AVERAGE(BH119:BI119,BK119)</f>
        <v>5943066.666666667</v>
      </c>
      <c r="BK119" s="12">
        <v>6017800</v>
      </c>
      <c r="BL119" s="13">
        <v>5911100</v>
      </c>
      <c r="BM119" s="14">
        <v>6294300</v>
      </c>
      <c r="BN119" s="14">
        <v>5332200</v>
      </c>
      <c r="BO119" s="14">
        <v>5844600</v>
      </c>
      <c r="BP119" s="13">
        <v>5078300</v>
      </c>
      <c r="BQ119" s="14">
        <v>7334700</v>
      </c>
      <c r="BR119" s="14">
        <v>6549800</v>
      </c>
      <c r="BS119" s="14">
        <v>7368200</v>
      </c>
      <c r="BT119" s="13">
        <v>7228400</v>
      </c>
      <c r="BU119" s="14">
        <v>6002900</v>
      </c>
      <c r="BV119" s="14">
        <v>7109300</v>
      </c>
      <c r="BW119" s="14">
        <v>5623700</v>
      </c>
      <c r="BX119" s="13">
        <v>7635800</v>
      </c>
      <c r="BY119" s="14">
        <v>7411100</v>
      </c>
      <c r="BZ119" s="14">
        <v>5794200</v>
      </c>
      <c r="CA119" s="14">
        <v>4463200</v>
      </c>
    </row>
    <row r="120" spans="1:79" ht="16" x14ac:dyDescent="0.2">
      <c r="A120" s="3" t="s">
        <v>471</v>
      </c>
      <c r="B120" s="3" t="s">
        <v>1471</v>
      </c>
      <c r="C120" s="12">
        <v>4517600</v>
      </c>
      <c r="D120" s="12">
        <v>7398000</v>
      </c>
      <c r="E120" s="12">
        <v>4211800</v>
      </c>
      <c r="F120" s="12">
        <v>2833900</v>
      </c>
      <c r="G120" s="13">
        <v>2986100</v>
      </c>
      <c r="H120" s="12">
        <v>4070800</v>
      </c>
      <c r="I120" s="12">
        <v>1850000</v>
      </c>
      <c r="J120" s="12">
        <v>2988900</v>
      </c>
      <c r="K120" s="13">
        <v>2430500</v>
      </c>
      <c r="L120" s="12">
        <v>2944300</v>
      </c>
      <c r="M120" s="12">
        <v>4132500</v>
      </c>
      <c r="N120" s="12">
        <v>3246300</v>
      </c>
      <c r="O120" s="13">
        <v>4201400</v>
      </c>
      <c r="P120" s="12">
        <v>3970700</v>
      </c>
      <c r="Q120" s="12">
        <v>4137400</v>
      </c>
      <c r="R120" s="12">
        <f>AVERAGE(O120:Q120)</f>
        <v>4103166.6666666665</v>
      </c>
      <c r="S120" s="13">
        <v>4132000</v>
      </c>
      <c r="T120" s="12">
        <v>3699500</v>
      </c>
      <c r="U120" s="12">
        <v>3576800</v>
      </c>
      <c r="V120" s="12">
        <v>4013600</v>
      </c>
      <c r="W120" s="13">
        <v>4415900</v>
      </c>
      <c r="X120" s="14">
        <v>2648400</v>
      </c>
      <c r="Y120" s="14">
        <v>3586200</v>
      </c>
      <c r="Z120" s="14">
        <v>4465900</v>
      </c>
      <c r="AA120" s="13">
        <v>2980900</v>
      </c>
      <c r="AB120" s="14">
        <v>3991600</v>
      </c>
      <c r="AC120" s="14">
        <v>3788400</v>
      </c>
      <c r="AD120" s="14">
        <v>3503100</v>
      </c>
      <c r="AE120" s="13">
        <v>4011300</v>
      </c>
      <c r="AF120" s="14">
        <v>3417600</v>
      </c>
      <c r="AG120" s="14">
        <v>2512600</v>
      </c>
      <c r="AH120" s="14">
        <v>3315600</v>
      </c>
      <c r="AI120" s="13">
        <v>3023100</v>
      </c>
      <c r="AJ120" s="14">
        <v>3015600</v>
      </c>
      <c r="AK120" s="14">
        <v>4490400</v>
      </c>
      <c r="AL120" s="14">
        <v>6108900</v>
      </c>
      <c r="AQ120" s="3" t="s">
        <v>471</v>
      </c>
      <c r="AR120" s="12">
        <v>4517600</v>
      </c>
      <c r="AS120" s="12">
        <v>7398000</v>
      </c>
      <c r="AT120" s="12">
        <v>4211800</v>
      </c>
      <c r="AU120" s="12">
        <v>2833900</v>
      </c>
      <c r="AV120" s="13">
        <v>2986100</v>
      </c>
      <c r="AW120" s="12">
        <v>4070800</v>
      </c>
      <c r="AX120" s="12">
        <v>1850000</v>
      </c>
      <c r="AY120" s="12">
        <v>2988900</v>
      </c>
      <c r="AZ120" s="13">
        <v>2430500</v>
      </c>
      <c r="BA120" s="12">
        <v>2944300</v>
      </c>
      <c r="BB120" s="12">
        <v>4132500</v>
      </c>
      <c r="BC120" s="12">
        <v>3246300</v>
      </c>
      <c r="BD120" s="13">
        <v>4201400</v>
      </c>
      <c r="BE120" s="12">
        <v>3970700</v>
      </c>
      <c r="BF120" s="12">
        <v>4137400</v>
      </c>
      <c r="BG120" s="12">
        <f>AVERAGE(BD120:BF120)</f>
        <v>4103166.6666666665</v>
      </c>
      <c r="BH120" s="13">
        <v>4132000</v>
      </c>
      <c r="BI120" s="12">
        <v>3699500</v>
      </c>
      <c r="BJ120" s="12">
        <v>3576800</v>
      </c>
      <c r="BK120" s="12">
        <v>4013600</v>
      </c>
      <c r="BL120" s="13">
        <v>4415900</v>
      </c>
      <c r="BM120" s="14">
        <v>2648400</v>
      </c>
      <c r="BN120" s="14">
        <v>3586200</v>
      </c>
      <c r="BO120" s="14">
        <v>4465900</v>
      </c>
      <c r="BP120" s="13">
        <v>2980900</v>
      </c>
      <c r="BQ120" s="14">
        <v>3991600</v>
      </c>
      <c r="BR120" s="14">
        <v>3788400</v>
      </c>
      <c r="BS120" s="14">
        <v>3503100</v>
      </c>
      <c r="BT120" s="13">
        <v>4011300</v>
      </c>
      <c r="BU120" s="14">
        <v>3417600</v>
      </c>
      <c r="BV120" s="14">
        <v>2512600</v>
      </c>
      <c r="BW120" s="14">
        <v>3315600</v>
      </c>
      <c r="BX120" s="13">
        <v>3023100</v>
      </c>
      <c r="BY120" s="14">
        <v>3015600</v>
      </c>
      <c r="BZ120" s="14">
        <v>4490400</v>
      </c>
      <c r="CA120" s="14">
        <v>6108900</v>
      </c>
    </row>
    <row r="121" spans="1:79" ht="16" x14ac:dyDescent="0.2">
      <c r="A121" s="3" t="s">
        <v>485</v>
      </c>
      <c r="B121" s="3" t="s">
        <v>1471</v>
      </c>
      <c r="C121" s="12">
        <v>11807000</v>
      </c>
      <c r="D121" s="12">
        <v>14931000</v>
      </c>
      <c r="E121" s="12">
        <v>8601600</v>
      </c>
      <c r="F121" s="12">
        <v>8057100</v>
      </c>
      <c r="G121" s="13">
        <v>16015000</v>
      </c>
      <c r="H121" s="12">
        <v>14030000</v>
      </c>
      <c r="I121" s="12">
        <v>10345000</v>
      </c>
      <c r="J121" s="12">
        <v>8925300</v>
      </c>
      <c r="K121" s="13">
        <v>11701000</v>
      </c>
      <c r="L121" s="12">
        <v>9828200</v>
      </c>
      <c r="M121" s="12">
        <v>13026000</v>
      </c>
      <c r="N121" s="12">
        <v>13059000</v>
      </c>
      <c r="O121" s="13">
        <v>9249400</v>
      </c>
      <c r="P121" s="12">
        <v>13365000</v>
      </c>
      <c r="Q121" s="12">
        <v>11264000</v>
      </c>
      <c r="R121" s="12">
        <v>11574000</v>
      </c>
      <c r="S121" s="13">
        <v>15872000</v>
      </c>
      <c r="T121" s="12">
        <v>17478000</v>
      </c>
      <c r="U121" s="12">
        <v>16482000</v>
      </c>
      <c r="V121" s="12">
        <v>9129100</v>
      </c>
      <c r="W121" s="13">
        <v>14281000</v>
      </c>
      <c r="X121" s="14">
        <v>12549000</v>
      </c>
      <c r="Y121" s="14">
        <v>13138000</v>
      </c>
      <c r="Z121" s="14">
        <f>AVERAGE(W121:Y121)</f>
        <v>13322666.666666666</v>
      </c>
      <c r="AA121" s="13">
        <v>11018000</v>
      </c>
      <c r="AB121" s="14">
        <v>11610000</v>
      </c>
      <c r="AC121" s="14">
        <v>9831200</v>
      </c>
      <c r="AD121" s="14">
        <v>9208200</v>
      </c>
      <c r="AE121" s="13">
        <v>13326000</v>
      </c>
      <c r="AF121" s="14">
        <v>9005000</v>
      </c>
      <c r="AG121" s="14">
        <v>11750000</v>
      </c>
      <c r="AH121" s="14">
        <v>17095000</v>
      </c>
      <c r="AI121" s="13">
        <v>15962000</v>
      </c>
      <c r="AJ121" s="14">
        <v>20118000</v>
      </c>
      <c r="AK121" s="14">
        <v>19018000</v>
      </c>
      <c r="AL121" s="14">
        <v>11043000</v>
      </c>
      <c r="AQ121" s="3" t="s">
        <v>485</v>
      </c>
      <c r="AR121" s="12">
        <v>11807000</v>
      </c>
      <c r="AS121" s="12">
        <v>14931000</v>
      </c>
      <c r="AT121" s="12">
        <v>8601600</v>
      </c>
      <c r="AU121" s="12">
        <v>8057100</v>
      </c>
      <c r="AV121" s="13">
        <v>16015000</v>
      </c>
      <c r="AW121" s="12">
        <v>14030000</v>
      </c>
      <c r="AX121" s="12">
        <v>10345000</v>
      </c>
      <c r="AY121" s="12">
        <v>8925300</v>
      </c>
      <c r="AZ121" s="13">
        <v>11701000</v>
      </c>
      <c r="BA121" s="12">
        <v>9828200</v>
      </c>
      <c r="BB121" s="12">
        <v>13026000</v>
      </c>
      <c r="BC121" s="12">
        <v>13059000</v>
      </c>
      <c r="BD121" s="13">
        <v>9249400</v>
      </c>
      <c r="BE121" s="12">
        <v>13365000</v>
      </c>
      <c r="BF121" s="12">
        <v>11264000</v>
      </c>
      <c r="BG121" s="12">
        <v>11574000</v>
      </c>
      <c r="BH121" s="13">
        <v>15872000</v>
      </c>
      <c r="BI121" s="12">
        <v>17478000</v>
      </c>
      <c r="BJ121" s="12">
        <v>16482000</v>
      </c>
      <c r="BK121" s="12">
        <v>9129100</v>
      </c>
      <c r="BL121" s="13">
        <v>14281000</v>
      </c>
      <c r="BM121" s="14">
        <v>12549000</v>
      </c>
      <c r="BN121" s="14">
        <v>13138000</v>
      </c>
      <c r="BO121" s="14">
        <f>AVERAGE(BL121:BN121)</f>
        <v>13322666.666666666</v>
      </c>
      <c r="BP121" s="13">
        <v>11018000</v>
      </c>
      <c r="BQ121" s="14">
        <v>11610000</v>
      </c>
      <c r="BR121" s="14">
        <v>9831200</v>
      </c>
      <c r="BS121" s="14">
        <v>9208200</v>
      </c>
      <c r="BT121" s="13">
        <v>13326000</v>
      </c>
      <c r="BU121" s="14">
        <v>9005000</v>
      </c>
      <c r="BV121" s="14">
        <v>11750000</v>
      </c>
      <c r="BW121" s="14">
        <v>17095000</v>
      </c>
      <c r="BX121" s="13">
        <v>15962000</v>
      </c>
      <c r="BY121" s="14">
        <v>20118000</v>
      </c>
      <c r="BZ121" s="14">
        <v>19018000</v>
      </c>
      <c r="CA121" s="14">
        <v>11043000</v>
      </c>
    </row>
    <row r="122" spans="1:79" ht="16" x14ac:dyDescent="0.2">
      <c r="A122" s="3" t="s">
        <v>496</v>
      </c>
      <c r="B122" s="3" t="s">
        <v>1695</v>
      </c>
      <c r="C122" s="12">
        <v>12036000</v>
      </c>
      <c r="D122" s="12">
        <v>10256000</v>
      </c>
      <c r="E122" s="12">
        <v>7291000</v>
      </c>
      <c r="F122" s="12">
        <v>7601100</v>
      </c>
      <c r="G122" s="13">
        <v>17263000</v>
      </c>
      <c r="H122" s="12">
        <f>AVERAGE(G122,I122:J122)</f>
        <v>16776333.333333334</v>
      </c>
      <c r="I122" s="12">
        <v>15560000</v>
      </c>
      <c r="J122" s="12">
        <v>17506000</v>
      </c>
      <c r="K122" s="13">
        <v>14819000</v>
      </c>
      <c r="L122" s="12">
        <v>13113000</v>
      </c>
      <c r="M122" s="12">
        <v>15749000</v>
      </c>
      <c r="N122" s="12">
        <v>12979000</v>
      </c>
      <c r="O122" s="13">
        <v>20280000</v>
      </c>
      <c r="P122" s="12">
        <v>15942000</v>
      </c>
      <c r="Q122" s="12">
        <v>20896000</v>
      </c>
      <c r="R122" s="12">
        <v>14808000</v>
      </c>
      <c r="S122" s="13">
        <v>18623000</v>
      </c>
      <c r="T122" s="12">
        <v>14557000</v>
      </c>
      <c r="U122" s="12">
        <v>23866000</v>
      </c>
      <c r="V122" s="12">
        <v>15906000</v>
      </c>
      <c r="W122" s="13">
        <v>14719000</v>
      </c>
      <c r="X122" s="14">
        <v>18854000</v>
      </c>
      <c r="Y122" s="14">
        <v>24217000</v>
      </c>
      <c r="Z122" s="14">
        <v>18050000</v>
      </c>
      <c r="AA122" s="13">
        <v>14038000</v>
      </c>
      <c r="AB122" s="14">
        <v>17980000</v>
      </c>
      <c r="AC122" s="14">
        <v>10554000</v>
      </c>
      <c r="AD122" s="14">
        <v>12155000</v>
      </c>
      <c r="AE122" s="13">
        <v>9817600</v>
      </c>
      <c r="AF122" s="14">
        <v>8460700</v>
      </c>
      <c r="AG122" s="14">
        <v>13061000</v>
      </c>
      <c r="AH122" s="14">
        <v>10110000</v>
      </c>
      <c r="AI122" s="13">
        <v>18885000</v>
      </c>
      <c r="AJ122" s="14">
        <v>16148000</v>
      </c>
      <c r="AK122" s="14">
        <v>15014000</v>
      </c>
      <c r="AL122" s="14">
        <v>20239000</v>
      </c>
      <c r="AQ122" s="3" t="s">
        <v>496</v>
      </c>
      <c r="AR122" s="12">
        <v>12036000</v>
      </c>
      <c r="AS122" s="12">
        <v>10256000</v>
      </c>
      <c r="AT122" s="12">
        <v>7291000</v>
      </c>
      <c r="AU122" s="12">
        <v>7601100</v>
      </c>
      <c r="AV122" s="13">
        <v>17263000</v>
      </c>
      <c r="AW122" s="12">
        <f>AVERAGE(AV122,AX122:AY122)</f>
        <v>16776333.333333334</v>
      </c>
      <c r="AX122" s="12">
        <v>15560000</v>
      </c>
      <c r="AY122" s="12">
        <v>17506000</v>
      </c>
      <c r="AZ122" s="13">
        <v>14819000</v>
      </c>
      <c r="BA122" s="12">
        <v>13113000</v>
      </c>
      <c r="BB122" s="12">
        <v>15749000</v>
      </c>
      <c r="BC122" s="12">
        <v>12979000</v>
      </c>
      <c r="BD122" s="13">
        <v>20280000</v>
      </c>
      <c r="BE122" s="12">
        <v>15942000</v>
      </c>
      <c r="BF122" s="12">
        <v>20896000</v>
      </c>
      <c r="BG122" s="12">
        <v>14808000</v>
      </c>
      <c r="BH122" s="13">
        <v>18623000</v>
      </c>
      <c r="BI122" s="12">
        <v>14557000</v>
      </c>
      <c r="BJ122" s="12">
        <v>23866000</v>
      </c>
      <c r="BK122" s="12">
        <v>15906000</v>
      </c>
      <c r="BL122" s="13">
        <v>14719000</v>
      </c>
      <c r="BM122" s="14">
        <v>18854000</v>
      </c>
      <c r="BN122" s="14">
        <v>24217000</v>
      </c>
      <c r="BO122" s="14">
        <v>18050000</v>
      </c>
      <c r="BP122" s="13">
        <v>14038000</v>
      </c>
      <c r="BQ122" s="14">
        <v>17980000</v>
      </c>
      <c r="BR122" s="14">
        <v>10554000</v>
      </c>
      <c r="BS122" s="14">
        <v>12155000</v>
      </c>
      <c r="BT122" s="13">
        <v>9817600</v>
      </c>
      <c r="BU122" s="14">
        <v>8460700</v>
      </c>
      <c r="BV122" s="14">
        <v>13061000</v>
      </c>
      <c r="BW122" s="14">
        <v>10110000</v>
      </c>
      <c r="BX122" s="13">
        <v>18885000</v>
      </c>
      <c r="BY122" s="14">
        <v>16148000</v>
      </c>
      <c r="BZ122" s="14">
        <v>15014000</v>
      </c>
      <c r="CA122" s="14">
        <v>20239000</v>
      </c>
    </row>
    <row r="123" spans="1:79" ht="16" x14ac:dyDescent="0.2">
      <c r="A123" s="3" t="s">
        <v>498</v>
      </c>
      <c r="B123" s="3" t="s">
        <v>1468</v>
      </c>
      <c r="C123" s="12">
        <v>19894000</v>
      </c>
      <c r="D123" s="12">
        <v>12157000</v>
      </c>
      <c r="E123" s="12">
        <v>8909300</v>
      </c>
      <c r="F123" s="12">
        <v>21117000</v>
      </c>
      <c r="G123" s="13">
        <v>25098000</v>
      </c>
      <c r="H123" s="12">
        <v>22727000</v>
      </c>
      <c r="I123" s="12">
        <v>13604000</v>
      </c>
      <c r="J123" s="12">
        <v>14433000</v>
      </c>
      <c r="K123" s="13">
        <v>13826000</v>
      </c>
      <c r="L123" s="12">
        <v>16784000</v>
      </c>
      <c r="M123" s="12">
        <v>18772000</v>
      </c>
      <c r="N123" s="12">
        <v>22728000</v>
      </c>
      <c r="O123" s="13">
        <f>AVERAGE(P123:R123)</f>
        <v>23352000</v>
      </c>
      <c r="P123" s="12">
        <v>23570000</v>
      </c>
      <c r="Q123" s="12">
        <v>22809000</v>
      </c>
      <c r="R123" s="12">
        <v>23677000</v>
      </c>
      <c r="S123" s="13">
        <v>17831000</v>
      </c>
      <c r="T123" s="12">
        <v>20616000</v>
      </c>
      <c r="U123" s="12">
        <v>47272000</v>
      </c>
      <c r="V123" s="12">
        <v>12614000</v>
      </c>
      <c r="W123" s="13">
        <v>21239000</v>
      </c>
      <c r="X123" s="14">
        <v>20727000</v>
      </c>
      <c r="Y123" s="14">
        <v>22162000</v>
      </c>
      <c r="Z123" s="14">
        <v>19311000</v>
      </c>
      <c r="AA123" s="13">
        <v>29607000</v>
      </c>
      <c r="AB123" s="14">
        <v>19271000</v>
      </c>
      <c r="AC123" s="14">
        <v>14921000</v>
      </c>
      <c r="AD123" s="14">
        <v>15905000</v>
      </c>
      <c r="AE123" s="13">
        <v>19830000</v>
      </c>
      <c r="AF123" s="14">
        <v>25831000</v>
      </c>
      <c r="AG123" s="14">
        <v>21742000</v>
      </c>
      <c r="AH123" s="14">
        <v>19281000</v>
      </c>
      <c r="AI123" s="13">
        <v>17477000</v>
      </c>
      <c r="AJ123" s="14">
        <v>20862000</v>
      </c>
      <c r="AK123" s="14">
        <v>18765000</v>
      </c>
      <c r="AL123" s="14">
        <v>25126000</v>
      </c>
      <c r="AQ123" s="3" t="s">
        <v>498</v>
      </c>
      <c r="AR123" s="12">
        <v>19894000</v>
      </c>
      <c r="AS123" s="12">
        <v>12157000</v>
      </c>
      <c r="AT123" s="12">
        <v>8909300</v>
      </c>
      <c r="AU123" s="12">
        <v>21117000</v>
      </c>
      <c r="AV123" s="13">
        <v>25098000</v>
      </c>
      <c r="AW123" s="12">
        <v>22727000</v>
      </c>
      <c r="AX123" s="12">
        <v>13604000</v>
      </c>
      <c r="AY123" s="12">
        <v>14433000</v>
      </c>
      <c r="AZ123" s="13">
        <v>13826000</v>
      </c>
      <c r="BA123" s="12">
        <v>16784000</v>
      </c>
      <c r="BB123" s="12">
        <v>18772000</v>
      </c>
      <c r="BC123" s="12">
        <v>22728000</v>
      </c>
      <c r="BD123" s="13">
        <f>AVERAGE(BE123:BG123)</f>
        <v>23352000</v>
      </c>
      <c r="BE123" s="12">
        <v>23570000</v>
      </c>
      <c r="BF123" s="12">
        <v>22809000</v>
      </c>
      <c r="BG123" s="12">
        <v>23677000</v>
      </c>
      <c r="BH123" s="13">
        <v>17831000</v>
      </c>
      <c r="BI123" s="12">
        <v>20616000</v>
      </c>
      <c r="BJ123" s="12">
        <v>47272000</v>
      </c>
      <c r="BK123" s="12">
        <v>12614000</v>
      </c>
      <c r="BL123" s="13">
        <v>21239000</v>
      </c>
      <c r="BM123" s="14">
        <v>20727000</v>
      </c>
      <c r="BN123" s="14">
        <v>22162000</v>
      </c>
      <c r="BO123" s="14">
        <v>19311000</v>
      </c>
      <c r="BP123" s="13">
        <v>29607000</v>
      </c>
      <c r="BQ123" s="14">
        <v>19271000</v>
      </c>
      <c r="BR123" s="14">
        <v>14921000</v>
      </c>
      <c r="BS123" s="14">
        <v>15905000</v>
      </c>
      <c r="BT123" s="13">
        <v>19830000</v>
      </c>
      <c r="BU123" s="14">
        <v>25831000</v>
      </c>
      <c r="BV123" s="14">
        <v>21742000</v>
      </c>
      <c r="BW123" s="14">
        <v>19281000</v>
      </c>
      <c r="BX123" s="13">
        <v>17477000</v>
      </c>
      <c r="BY123" s="14">
        <v>20862000</v>
      </c>
      <c r="BZ123" s="14">
        <v>18765000</v>
      </c>
      <c r="CA123" s="14">
        <v>25126000</v>
      </c>
    </row>
    <row r="124" spans="1:79" ht="16" x14ac:dyDescent="0.2">
      <c r="A124" s="3" t="s">
        <v>500</v>
      </c>
      <c r="B124" s="3" t="s">
        <v>1651</v>
      </c>
      <c r="C124" s="12">
        <v>19872000</v>
      </c>
      <c r="D124" s="12">
        <v>18719000</v>
      </c>
      <c r="E124" s="12">
        <f>AVERAGE(C124:D124,F124)</f>
        <v>19618666.666666668</v>
      </c>
      <c r="F124" s="12">
        <v>20265000</v>
      </c>
      <c r="G124" s="13">
        <v>18375000</v>
      </c>
      <c r="H124" s="12">
        <v>21628000</v>
      </c>
      <c r="I124" s="12">
        <v>16238000</v>
      </c>
      <c r="J124" s="12">
        <v>22593000</v>
      </c>
      <c r="K124" s="13">
        <v>17879000</v>
      </c>
      <c r="L124" s="12">
        <v>16906000</v>
      </c>
      <c r="M124" s="12">
        <v>16558000</v>
      </c>
      <c r="N124" s="12">
        <v>18965000</v>
      </c>
      <c r="O124" s="13">
        <v>20777000</v>
      </c>
      <c r="P124" s="12">
        <v>18998000</v>
      </c>
      <c r="Q124" s="12">
        <v>23211000</v>
      </c>
      <c r="R124" s="12">
        <v>19867000</v>
      </c>
      <c r="S124" s="13">
        <v>22248000</v>
      </c>
      <c r="T124" s="12">
        <v>23743000</v>
      </c>
      <c r="U124" s="12">
        <v>21064000</v>
      </c>
      <c r="V124" s="12">
        <v>20518000</v>
      </c>
      <c r="W124" s="13">
        <v>21712000</v>
      </c>
      <c r="X124" s="14">
        <f>AVERAGE(W124,Y124:Z124)</f>
        <v>21795333.333333332</v>
      </c>
      <c r="Y124" s="14">
        <v>22035000</v>
      </c>
      <c r="Z124" s="14">
        <v>21639000</v>
      </c>
      <c r="AA124" s="13">
        <v>15749000</v>
      </c>
      <c r="AB124" s="14">
        <v>21038000</v>
      </c>
      <c r="AC124" s="14">
        <v>20510000</v>
      </c>
      <c r="AD124" s="14">
        <v>18126000</v>
      </c>
      <c r="AE124" s="13">
        <v>21828000</v>
      </c>
      <c r="AF124" s="14">
        <v>19472000</v>
      </c>
      <c r="AG124" s="14">
        <v>18500000</v>
      </c>
      <c r="AH124" s="14">
        <v>18945000</v>
      </c>
      <c r="AI124" s="13">
        <v>19956000</v>
      </c>
      <c r="AJ124" s="14">
        <v>19186000</v>
      </c>
      <c r="AK124" s="14">
        <v>22093000</v>
      </c>
      <c r="AL124" s="14">
        <v>23220000</v>
      </c>
      <c r="AQ124" s="3" t="s">
        <v>500</v>
      </c>
      <c r="AR124" s="12">
        <v>19872000</v>
      </c>
      <c r="AS124" s="12">
        <v>18719000</v>
      </c>
      <c r="AT124" s="12">
        <f>AVERAGE(AR124:AS124,AU124)</f>
        <v>19618666.666666668</v>
      </c>
      <c r="AU124" s="12">
        <v>20265000</v>
      </c>
      <c r="AV124" s="13">
        <v>18375000</v>
      </c>
      <c r="AW124" s="12">
        <v>21628000</v>
      </c>
      <c r="AX124" s="12">
        <v>16238000</v>
      </c>
      <c r="AY124" s="12">
        <v>22593000</v>
      </c>
      <c r="AZ124" s="13">
        <v>17879000</v>
      </c>
      <c r="BA124" s="12">
        <v>16906000</v>
      </c>
      <c r="BB124" s="12">
        <v>16558000</v>
      </c>
      <c r="BC124" s="12">
        <v>18965000</v>
      </c>
      <c r="BD124" s="13">
        <v>20777000</v>
      </c>
      <c r="BE124" s="12">
        <v>18998000</v>
      </c>
      <c r="BF124" s="12">
        <v>23211000</v>
      </c>
      <c r="BG124" s="12">
        <v>19867000</v>
      </c>
      <c r="BH124" s="13">
        <v>22248000</v>
      </c>
      <c r="BI124" s="12">
        <v>23743000</v>
      </c>
      <c r="BJ124" s="12">
        <v>21064000</v>
      </c>
      <c r="BK124" s="12">
        <v>20518000</v>
      </c>
      <c r="BL124" s="13">
        <v>21712000</v>
      </c>
      <c r="BM124" s="14">
        <f>AVERAGE(BL124,BN124:BO124)</f>
        <v>21795333.333333332</v>
      </c>
      <c r="BN124" s="14">
        <v>22035000</v>
      </c>
      <c r="BO124" s="14">
        <v>21639000</v>
      </c>
      <c r="BP124" s="13">
        <v>15749000</v>
      </c>
      <c r="BQ124" s="14">
        <v>21038000</v>
      </c>
      <c r="BR124" s="14">
        <v>20510000</v>
      </c>
      <c r="BS124" s="14">
        <v>18126000</v>
      </c>
      <c r="BT124" s="13">
        <v>21828000</v>
      </c>
      <c r="BU124" s="14">
        <v>19472000</v>
      </c>
      <c r="BV124" s="14">
        <v>18500000</v>
      </c>
      <c r="BW124" s="14">
        <v>18945000</v>
      </c>
      <c r="BX124" s="13">
        <v>19956000</v>
      </c>
      <c r="BY124" s="14">
        <v>19186000</v>
      </c>
      <c r="BZ124" s="14">
        <v>22093000</v>
      </c>
      <c r="CA124" s="14">
        <v>23220000</v>
      </c>
    </row>
    <row r="125" spans="1:79" ht="16" x14ac:dyDescent="0.2">
      <c r="A125" s="3" t="s">
        <v>506</v>
      </c>
      <c r="B125" s="3" t="s">
        <v>1470</v>
      </c>
      <c r="C125" s="12">
        <v>69762000</v>
      </c>
      <c r="D125" s="12">
        <v>68193000</v>
      </c>
      <c r="E125" s="12">
        <v>71233000</v>
      </c>
      <c r="F125" s="12">
        <f>AVERAGE(C125:E125)</f>
        <v>69729333.333333328</v>
      </c>
      <c r="G125" s="13">
        <v>62976000</v>
      </c>
      <c r="H125" s="12">
        <v>70125000</v>
      </c>
      <c r="I125" s="12">
        <v>92465000</v>
      </c>
      <c r="J125" s="12">
        <v>92626000</v>
      </c>
      <c r="K125" s="13">
        <v>77300000</v>
      </c>
      <c r="L125" s="12">
        <v>87923000</v>
      </c>
      <c r="M125" s="12">
        <v>84099000</v>
      </c>
      <c r="N125" s="12">
        <v>80928000</v>
      </c>
      <c r="O125" s="13">
        <v>99255000</v>
      </c>
      <c r="P125" s="12">
        <v>82456000</v>
      </c>
      <c r="Q125" s="12">
        <v>87447000</v>
      </c>
      <c r="R125" s="12">
        <v>104270000</v>
      </c>
      <c r="S125" s="13">
        <v>77262000</v>
      </c>
      <c r="T125" s="12">
        <v>90285000</v>
      </c>
      <c r="U125" s="12">
        <v>71625000</v>
      </c>
      <c r="V125" s="12">
        <v>83806000</v>
      </c>
      <c r="W125" s="13">
        <v>82713000</v>
      </c>
      <c r="X125" s="14">
        <v>65667000</v>
      </c>
      <c r="Y125" s="14">
        <v>71193000</v>
      </c>
      <c r="Z125" s="14">
        <v>76600000</v>
      </c>
      <c r="AA125" s="13">
        <v>128120000</v>
      </c>
      <c r="AB125" s="14">
        <v>83862000</v>
      </c>
      <c r="AC125" s="14">
        <v>88637000</v>
      </c>
      <c r="AD125" s="14">
        <v>74988000</v>
      </c>
      <c r="AE125" s="13">
        <v>81845000</v>
      </c>
      <c r="AF125" s="14">
        <v>84663000</v>
      </c>
      <c r="AG125" s="14">
        <v>79964000</v>
      </c>
      <c r="AH125" s="14">
        <v>76917000</v>
      </c>
      <c r="AI125" s="13">
        <v>83851000</v>
      </c>
      <c r="AJ125" s="14">
        <v>84612000</v>
      </c>
      <c r="AK125" s="14">
        <v>80581000</v>
      </c>
      <c r="AL125" s="14">
        <v>78707000</v>
      </c>
      <c r="AQ125" s="3" t="s">
        <v>506</v>
      </c>
      <c r="AR125" s="12">
        <v>69762000</v>
      </c>
      <c r="AS125" s="12">
        <v>68193000</v>
      </c>
      <c r="AT125" s="12">
        <v>71233000</v>
      </c>
      <c r="AU125" s="12">
        <f>AVERAGE(AR125:AT125)</f>
        <v>69729333.333333328</v>
      </c>
      <c r="AV125" s="13">
        <v>62976000</v>
      </c>
      <c r="AW125" s="12">
        <v>70125000</v>
      </c>
      <c r="AX125" s="12">
        <v>92465000</v>
      </c>
      <c r="AY125" s="12">
        <v>92626000</v>
      </c>
      <c r="AZ125" s="13">
        <v>77300000</v>
      </c>
      <c r="BA125" s="12">
        <v>87923000</v>
      </c>
      <c r="BB125" s="12">
        <v>84099000</v>
      </c>
      <c r="BC125" s="12">
        <v>80928000</v>
      </c>
      <c r="BD125" s="13">
        <v>99255000</v>
      </c>
      <c r="BE125" s="12">
        <v>82456000</v>
      </c>
      <c r="BF125" s="12">
        <v>87447000</v>
      </c>
      <c r="BG125" s="12">
        <v>104270000</v>
      </c>
      <c r="BH125" s="13">
        <v>77262000</v>
      </c>
      <c r="BI125" s="12">
        <v>90285000</v>
      </c>
      <c r="BJ125" s="12">
        <v>71625000</v>
      </c>
      <c r="BK125" s="12">
        <v>83806000</v>
      </c>
      <c r="BL125" s="13">
        <v>82713000</v>
      </c>
      <c r="BM125" s="14">
        <v>65667000</v>
      </c>
      <c r="BN125" s="14">
        <v>71193000</v>
      </c>
      <c r="BO125" s="14">
        <v>76600000</v>
      </c>
      <c r="BP125" s="13">
        <v>128120000</v>
      </c>
      <c r="BQ125" s="14">
        <v>83862000</v>
      </c>
      <c r="BR125" s="14">
        <v>88637000</v>
      </c>
      <c r="BS125" s="14">
        <v>74988000</v>
      </c>
      <c r="BT125" s="13">
        <v>81845000</v>
      </c>
      <c r="BU125" s="14">
        <v>84663000</v>
      </c>
      <c r="BV125" s="14">
        <v>79964000</v>
      </c>
      <c r="BW125" s="14">
        <v>76917000</v>
      </c>
      <c r="BX125" s="13">
        <v>83851000</v>
      </c>
      <c r="BY125" s="14">
        <v>84612000</v>
      </c>
      <c r="BZ125" s="14">
        <v>80581000</v>
      </c>
      <c r="CA125" s="14">
        <v>78707000</v>
      </c>
    </row>
    <row r="126" spans="1:79" ht="16" x14ac:dyDescent="0.2">
      <c r="A126" s="3" t="s">
        <v>511</v>
      </c>
      <c r="B126" s="3" t="s">
        <v>1471</v>
      </c>
      <c r="C126" s="12">
        <v>2784300</v>
      </c>
      <c r="D126" s="12">
        <v>3464266.67</v>
      </c>
      <c r="E126" s="12">
        <v>2943000</v>
      </c>
      <c r="F126" s="12">
        <v>4665500</v>
      </c>
      <c r="G126" s="13">
        <v>0</v>
      </c>
      <c r="H126" s="12">
        <v>0</v>
      </c>
      <c r="I126" s="12">
        <v>0</v>
      </c>
      <c r="J126" s="12">
        <v>0</v>
      </c>
      <c r="K126" s="13">
        <v>0</v>
      </c>
      <c r="L126" s="12">
        <v>0</v>
      </c>
      <c r="M126" s="12">
        <v>0</v>
      </c>
      <c r="N126" s="12">
        <v>0</v>
      </c>
      <c r="O126" s="13">
        <v>0</v>
      </c>
      <c r="P126" s="12">
        <v>0</v>
      </c>
      <c r="Q126" s="12">
        <v>0</v>
      </c>
      <c r="R126" s="12">
        <v>0</v>
      </c>
      <c r="S126" s="13">
        <v>0</v>
      </c>
      <c r="T126" s="12">
        <v>0</v>
      </c>
      <c r="U126" s="12">
        <v>0</v>
      </c>
      <c r="V126" s="12">
        <v>0</v>
      </c>
      <c r="W126" s="13">
        <v>0</v>
      </c>
      <c r="X126" s="14">
        <v>0</v>
      </c>
      <c r="Y126" s="14">
        <v>0</v>
      </c>
      <c r="Z126" s="14">
        <v>0</v>
      </c>
      <c r="AA126" s="13">
        <v>0</v>
      </c>
      <c r="AB126" s="14">
        <v>0</v>
      </c>
      <c r="AC126" s="14">
        <v>0</v>
      </c>
      <c r="AD126" s="14">
        <v>0</v>
      </c>
      <c r="AE126" s="13">
        <v>0</v>
      </c>
      <c r="AF126" s="14">
        <v>0</v>
      </c>
      <c r="AG126" s="14">
        <v>0</v>
      </c>
      <c r="AH126" s="14">
        <v>0</v>
      </c>
      <c r="AI126" s="13">
        <v>0</v>
      </c>
      <c r="AJ126" s="14">
        <v>0</v>
      </c>
      <c r="AK126" s="14">
        <v>0</v>
      </c>
      <c r="AL126" s="14">
        <v>0</v>
      </c>
      <c r="AQ126" s="3" t="s">
        <v>511</v>
      </c>
      <c r="AR126" s="12">
        <v>2784300</v>
      </c>
      <c r="AS126" s="12">
        <v>3464266.67</v>
      </c>
      <c r="AT126" s="12">
        <v>2943000</v>
      </c>
      <c r="AU126" s="12">
        <v>4665500</v>
      </c>
      <c r="AV126" s="13">
        <v>0</v>
      </c>
      <c r="AW126" s="12">
        <v>0</v>
      </c>
      <c r="AX126" s="12">
        <v>0</v>
      </c>
      <c r="AY126" s="12">
        <v>0</v>
      </c>
      <c r="AZ126" s="13">
        <v>0</v>
      </c>
      <c r="BA126" s="12">
        <v>0</v>
      </c>
      <c r="BB126" s="12">
        <v>0</v>
      </c>
      <c r="BC126" s="12">
        <v>0</v>
      </c>
      <c r="BD126" s="13">
        <v>0</v>
      </c>
      <c r="BE126" s="12">
        <v>0</v>
      </c>
      <c r="BF126" s="12">
        <v>0</v>
      </c>
      <c r="BG126" s="12">
        <v>0</v>
      </c>
      <c r="BH126" s="13">
        <v>0</v>
      </c>
      <c r="BI126" s="12">
        <v>0</v>
      </c>
      <c r="BJ126" s="12">
        <v>0</v>
      </c>
      <c r="BK126" s="12">
        <v>0</v>
      </c>
      <c r="BL126" s="13">
        <v>0</v>
      </c>
      <c r="BM126" s="14">
        <v>0</v>
      </c>
      <c r="BN126" s="14">
        <v>0</v>
      </c>
      <c r="BO126" s="14">
        <v>0</v>
      </c>
      <c r="BP126" s="13">
        <v>0</v>
      </c>
      <c r="BQ126" s="14">
        <v>0</v>
      </c>
      <c r="BR126" s="14">
        <v>0</v>
      </c>
      <c r="BS126" s="14">
        <v>0</v>
      </c>
      <c r="BT126" s="13">
        <v>0</v>
      </c>
      <c r="BU126" s="14">
        <v>0</v>
      </c>
      <c r="BV126" s="14">
        <v>0</v>
      </c>
      <c r="BW126" s="14">
        <v>0</v>
      </c>
      <c r="BX126" s="13">
        <v>0</v>
      </c>
      <c r="BY126" s="14">
        <v>0</v>
      </c>
      <c r="BZ126" s="14">
        <v>0</v>
      </c>
      <c r="CA126" s="14">
        <v>0</v>
      </c>
    </row>
    <row r="127" spans="1:79" ht="16" x14ac:dyDescent="0.2">
      <c r="A127" s="3" t="s">
        <v>520</v>
      </c>
      <c r="B127" s="3" t="s">
        <v>1471</v>
      </c>
      <c r="C127" s="12">
        <v>7951700</v>
      </c>
      <c r="D127" s="12">
        <v>4662200</v>
      </c>
      <c r="E127" s="12">
        <v>6916700</v>
      </c>
      <c r="F127" s="12">
        <v>4856400</v>
      </c>
      <c r="G127" s="13">
        <v>5886400</v>
      </c>
      <c r="H127" s="12">
        <v>11307000</v>
      </c>
      <c r="I127" s="12">
        <v>6141800</v>
      </c>
      <c r="J127" s="12">
        <v>9079200</v>
      </c>
      <c r="K127" s="13">
        <v>7274500</v>
      </c>
      <c r="L127" s="12">
        <v>4756200</v>
      </c>
      <c r="M127" s="12">
        <v>9209700</v>
      </c>
      <c r="N127" s="12">
        <v>7941100</v>
      </c>
      <c r="O127" s="13">
        <v>5503900</v>
      </c>
      <c r="P127" s="12">
        <v>6590100</v>
      </c>
      <c r="Q127" s="12">
        <v>5821600</v>
      </c>
      <c r="R127" s="12">
        <v>7161400</v>
      </c>
      <c r="S127" s="13">
        <v>6605600</v>
      </c>
      <c r="T127" s="12">
        <v>4876600</v>
      </c>
      <c r="U127" s="12">
        <v>13762000</v>
      </c>
      <c r="V127" s="12">
        <v>9657400</v>
      </c>
      <c r="W127" s="13">
        <v>9697900</v>
      </c>
      <c r="X127" s="14">
        <v>11834000</v>
      </c>
      <c r="Y127" s="14">
        <v>14460000</v>
      </c>
      <c r="Z127" s="14">
        <v>9689900</v>
      </c>
      <c r="AA127" s="13">
        <v>4954900</v>
      </c>
      <c r="AB127" s="14">
        <v>5875100</v>
      </c>
      <c r="AC127" s="14">
        <v>7771500</v>
      </c>
      <c r="AD127" s="14">
        <v>5830000</v>
      </c>
      <c r="AE127" s="13">
        <v>17085000</v>
      </c>
      <c r="AF127" s="14">
        <v>9273400</v>
      </c>
      <c r="AG127" s="14">
        <v>13860000</v>
      </c>
      <c r="AH127" s="14">
        <v>8501600</v>
      </c>
      <c r="AI127" s="13">
        <v>16090000</v>
      </c>
      <c r="AJ127" s="14">
        <v>12668000</v>
      </c>
      <c r="AK127" s="14">
        <v>16007000</v>
      </c>
      <c r="AL127" s="14">
        <v>8039500</v>
      </c>
      <c r="AQ127" s="3" t="s">
        <v>520</v>
      </c>
      <c r="AR127" s="12">
        <v>7951700</v>
      </c>
      <c r="AS127" s="12">
        <v>4662200</v>
      </c>
      <c r="AT127" s="12">
        <v>6916700</v>
      </c>
      <c r="AU127" s="12">
        <v>4856400</v>
      </c>
      <c r="AV127" s="13">
        <v>5886400</v>
      </c>
      <c r="AW127" s="12">
        <v>11307000</v>
      </c>
      <c r="AX127" s="12">
        <v>6141800</v>
      </c>
      <c r="AY127" s="12">
        <v>9079200</v>
      </c>
      <c r="AZ127" s="13">
        <v>7274500</v>
      </c>
      <c r="BA127" s="12">
        <v>4756200</v>
      </c>
      <c r="BB127" s="12">
        <v>9209700</v>
      </c>
      <c r="BC127" s="12">
        <v>7941100</v>
      </c>
      <c r="BD127" s="13">
        <v>5503900</v>
      </c>
      <c r="BE127" s="12">
        <v>6590100</v>
      </c>
      <c r="BF127" s="12">
        <v>5821600</v>
      </c>
      <c r="BG127" s="12">
        <v>7161400</v>
      </c>
      <c r="BH127" s="13">
        <v>6605600</v>
      </c>
      <c r="BI127" s="12">
        <v>4876600</v>
      </c>
      <c r="BJ127" s="12">
        <v>13762000</v>
      </c>
      <c r="BK127" s="12">
        <v>9657400</v>
      </c>
      <c r="BL127" s="13">
        <v>9697900</v>
      </c>
      <c r="BM127" s="14">
        <v>11834000</v>
      </c>
      <c r="BN127" s="14">
        <v>14460000</v>
      </c>
      <c r="BO127" s="14">
        <v>9689900</v>
      </c>
      <c r="BP127" s="13">
        <v>4954900</v>
      </c>
      <c r="BQ127" s="14">
        <v>5875100</v>
      </c>
      <c r="BR127" s="14">
        <v>7771500</v>
      </c>
      <c r="BS127" s="14">
        <v>5830000</v>
      </c>
      <c r="BT127" s="13">
        <v>17085000</v>
      </c>
      <c r="BU127" s="14">
        <v>9273400</v>
      </c>
      <c r="BV127" s="14">
        <v>13860000</v>
      </c>
      <c r="BW127" s="14">
        <v>8501600</v>
      </c>
      <c r="BX127" s="13">
        <v>16090000</v>
      </c>
      <c r="BY127" s="14">
        <v>12668000</v>
      </c>
      <c r="BZ127" s="14">
        <v>16007000</v>
      </c>
      <c r="CA127" s="14">
        <v>8039500</v>
      </c>
    </row>
    <row r="128" spans="1:79" ht="16" x14ac:dyDescent="0.2">
      <c r="A128" s="3" t="s">
        <v>528</v>
      </c>
      <c r="B128" s="3" t="s">
        <v>1496</v>
      </c>
      <c r="C128" s="12">
        <v>360830000</v>
      </c>
      <c r="D128" s="12">
        <v>337700000</v>
      </c>
      <c r="E128" s="12">
        <v>357680000</v>
      </c>
      <c r="F128" s="12">
        <v>389540000</v>
      </c>
      <c r="G128" s="13">
        <v>385530000</v>
      </c>
      <c r="H128" s="12">
        <v>352640000</v>
      </c>
      <c r="I128" s="12">
        <v>379890000</v>
      </c>
      <c r="J128" s="12">
        <v>369690000</v>
      </c>
      <c r="K128" s="13">
        <v>329620000</v>
      </c>
      <c r="L128" s="12">
        <v>373440000</v>
      </c>
      <c r="M128" s="12">
        <v>351570000</v>
      </c>
      <c r="N128" s="12">
        <v>370500000</v>
      </c>
      <c r="O128" s="13">
        <v>442690000</v>
      </c>
      <c r="P128" s="12">
        <v>361040000</v>
      </c>
      <c r="Q128" s="12">
        <v>388990000</v>
      </c>
      <c r="R128" s="12">
        <v>435210000</v>
      </c>
      <c r="S128" s="13">
        <v>351410000</v>
      </c>
      <c r="T128" s="12">
        <v>412420000</v>
      </c>
      <c r="U128" s="12">
        <v>413180000</v>
      </c>
      <c r="V128" s="12">
        <v>390120000</v>
      </c>
      <c r="W128" s="13">
        <v>311720000</v>
      </c>
      <c r="X128" s="14">
        <v>350230000</v>
      </c>
      <c r="Y128" s="14">
        <v>320740000</v>
      </c>
      <c r="Z128" s="14">
        <v>355520000</v>
      </c>
      <c r="AA128" s="13">
        <v>243770000</v>
      </c>
      <c r="AB128" s="14">
        <v>434730000</v>
      </c>
      <c r="AC128" s="14">
        <v>388810000</v>
      </c>
      <c r="AD128" s="14">
        <v>341910000</v>
      </c>
      <c r="AE128" s="13">
        <v>321630000</v>
      </c>
      <c r="AF128" s="14">
        <v>299090000</v>
      </c>
      <c r="AG128" s="14">
        <v>322970000</v>
      </c>
      <c r="AH128" s="14">
        <v>337230000</v>
      </c>
      <c r="AI128" s="13">
        <v>380650000</v>
      </c>
      <c r="AJ128" s="14">
        <v>387390000</v>
      </c>
      <c r="AK128" s="14">
        <v>378590000</v>
      </c>
      <c r="AL128" s="14">
        <v>361500000</v>
      </c>
      <c r="AQ128" s="3" t="s">
        <v>528</v>
      </c>
      <c r="AR128" s="12">
        <v>360830000</v>
      </c>
      <c r="AS128" s="12">
        <v>337700000</v>
      </c>
      <c r="AT128" s="12">
        <v>357680000</v>
      </c>
      <c r="AU128" s="12">
        <v>389540000</v>
      </c>
      <c r="AV128" s="13">
        <v>385530000</v>
      </c>
      <c r="AW128" s="12">
        <v>352640000</v>
      </c>
      <c r="AX128" s="12">
        <v>379890000</v>
      </c>
      <c r="AY128" s="12">
        <v>369690000</v>
      </c>
      <c r="AZ128" s="13">
        <v>329620000</v>
      </c>
      <c r="BA128" s="12">
        <v>373440000</v>
      </c>
      <c r="BB128" s="12">
        <v>351570000</v>
      </c>
      <c r="BC128" s="12">
        <v>370500000</v>
      </c>
      <c r="BD128" s="13">
        <v>442690000</v>
      </c>
      <c r="BE128" s="12">
        <v>361040000</v>
      </c>
      <c r="BF128" s="12">
        <v>388990000</v>
      </c>
      <c r="BG128" s="12">
        <v>435210000</v>
      </c>
      <c r="BH128" s="13">
        <v>351410000</v>
      </c>
      <c r="BI128" s="12">
        <v>412420000</v>
      </c>
      <c r="BJ128" s="12">
        <v>413180000</v>
      </c>
      <c r="BK128" s="12">
        <v>390120000</v>
      </c>
      <c r="BL128" s="13">
        <v>311720000</v>
      </c>
      <c r="BM128" s="14">
        <v>350230000</v>
      </c>
      <c r="BN128" s="14">
        <v>320740000</v>
      </c>
      <c r="BO128" s="14">
        <v>355520000</v>
      </c>
      <c r="BP128" s="13">
        <v>243770000</v>
      </c>
      <c r="BQ128" s="14">
        <v>434730000</v>
      </c>
      <c r="BR128" s="14">
        <v>388810000</v>
      </c>
      <c r="BS128" s="14">
        <v>341910000</v>
      </c>
      <c r="BT128" s="13">
        <v>321630000</v>
      </c>
      <c r="BU128" s="14">
        <v>299090000</v>
      </c>
      <c r="BV128" s="14">
        <v>322970000</v>
      </c>
      <c r="BW128" s="14">
        <v>337230000</v>
      </c>
      <c r="BX128" s="13">
        <v>380650000</v>
      </c>
      <c r="BY128" s="14">
        <v>387390000</v>
      </c>
      <c r="BZ128" s="14">
        <v>378590000</v>
      </c>
      <c r="CA128" s="14">
        <v>361500000</v>
      </c>
    </row>
    <row r="129" spans="1:79" ht="16" x14ac:dyDescent="0.2">
      <c r="A129" s="3" t="s">
        <v>529</v>
      </c>
      <c r="B129" s="3" t="s">
        <v>1471</v>
      </c>
      <c r="C129" s="12">
        <v>5231200</v>
      </c>
      <c r="D129" s="12">
        <f>AVERAGE(C129,E129:F129)</f>
        <v>5280166.666666667</v>
      </c>
      <c r="E129" s="12">
        <v>5446900</v>
      </c>
      <c r="F129" s="12">
        <v>5162400</v>
      </c>
      <c r="G129" s="13">
        <v>1920800</v>
      </c>
      <c r="H129" s="12">
        <v>3426500</v>
      </c>
      <c r="I129" s="12">
        <v>4431800</v>
      </c>
      <c r="J129" s="12">
        <v>4694800</v>
      </c>
      <c r="K129" s="13">
        <v>4846100</v>
      </c>
      <c r="L129" s="12">
        <v>4452500</v>
      </c>
      <c r="M129" s="12">
        <v>5741000</v>
      </c>
      <c r="N129" s="12">
        <v>4735900</v>
      </c>
      <c r="O129" s="13">
        <v>5707100</v>
      </c>
      <c r="P129" s="12">
        <v>6206100</v>
      </c>
      <c r="Q129" s="12">
        <v>4355000</v>
      </c>
      <c r="R129" s="12">
        <v>4498200</v>
      </c>
      <c r="S129" s="13">
        <v>4291500</v>
      </c>
      <c r="T129" s="12">
        <v>4030200</v>
      </c>
      <c r="U129" s="12">
        <v>3288100</v>
      </c>
      <c r="V129" s="12">
        <v>4584900</v>
      </c>
      <c r="W129" s="13">
        <v>6272600</v>
      </c>
      <c r="X129" s="14">
        <f>AVERAGE(W129,Y129:Z129)</f>
        <v>6007100</v>
      </c>
      <c r="Y129" s="14">
        <v>5462100</v>
      </c>
      <c r="Z129" s="14">
        <v>6286600</v>
      </c>
      <c r="AA129" s="13">
        <f>AVERAGE(AB129:AD129)</f>
        <v>5444733.333333333</v>
      </c>
      <c r="AB129" s="14">
        <v>4881300</v>
      </c>
      <c r="AC129" s="14">
        <v>5376900</v>
      </c>
      <c r="AD129" s="14">
        <v>6076000</v>
      </c>
      <c r="AE129" s="13">
        <v>6039100</v>
      </c>
      <c r="AF129" s="14">
        <v>7270400</v>
      </c>
      <c r="AG129" s="14">
        <v>5136800</v>
      </c>
      <c r="AH129" s="14">
        <v>3317400</v>
      </c>
      <c r="AI129" s="13">
        <v>3095700</v>
      </c>
      <c r="AJ129" s="14">
        <v>4356900</v>
      </c>
      <c r="AK129" s="14">
        <v>4729800</v>
      </c>
      <c r="AL129" s="14">
        <v>5071300</v>
      </c>
      <c r="AQ129" s="3" t="s">
        <v>529</v>
      </c>
      <c r="AR129" s="12">
        <v>5231200</v>
      </c>
      <c r="AS129" s="12">
        <f>AVERAGE(AR129,AT129:AU129)</f>
        <v>5280166.666666667</v>
      </c>
      <c r="AT129" s="12">
        <v>5446900</v>
      </c>
      <c r="AU129" s="12">
        <v>5162400</v>
      </c>
      <c r="AV129" s="13">
        <v>1920800</v>
      </c>
      <c r="AW129" s="12">
        <v>3426500</v>
      </c>
      <c r="AX129" s="12">
        <v>4431800</v>
      </c>
      <c r="AY129" s="12">
        <v>4694800</v>
      </c>
      <c r="AZ129" s="13">
        <v>4846100</v>
      </c>
      <c r="BA129" s="12">
        <v>4452500</v>
      </c>
      <c r="BB129" s="12">
        <v>5741000</v>
      </c>
      <c r="BC129" s="12">
        <v>4735900</v>
      </c>
      <c r="BD129" s="13">
        <v>5707100</v>
      </c>
      <c r="BE129" s="12">
        <v>6206100</v>
      </c>
      <c r="BF129" s="12">
        <v>4355000</v>
      </c>
      <c r="BG129" s="12">
        <v>4498200</v>
      </c>
      <c r="BH129" s="13">
        <v>4291500</v>
      </c>
      <c r="BI129" s="12">
        <v>4030200</v>
      </c>
      <c r="BJ129" s="12">
        <v>3288100</v>
      </c>
      <c r="BK129" s="12">
        <v>4584900</v>
      </c>
      <c r="BL129" s="13">
        <v>6272600</v>
      </c>
      <c r="BM129" s="14">
        <f>AVERAGE(BL129,BN129:BO129)</f>
        <v>6007100</v>
      </c>
      <c r="BN129" s="14">
        <v>5462100</v>
      </c>
      <c r="BO129" s="14">
        <v>6286600</v>
      </c>
      <c r="BP129" s="13">
        <f>AVERAGE(BQ129:BS129)</f>
        <v>5444733.333333333</v>
      </c>
      <c r="BQ129" s="14">
        <v>4881300</v>
      </c>
      <c r="BR129" s="14">
        <v>5376900</v>
      </c>
      <c r="BS129" s="14">
        <v>6076000</v>
      </c>
      <c r="BT129" s="13">
        <v>6039100</v>
      </c>
      <c r="BU129" s="14">
        <v>7270400</v>
      </c>
      <c r="BV129" s="14">
        <v>5136800</v>
      </c>
      <c r="BW129" s="14">
        <v>3317400</v>
      </c>
      <c r="BX129" s="13">
        <v>3095700</v>
      </c>
      <c r="BY129" s="14">
        <v>4356900</v>
      </c>
      <c r="BZ129" s="14">
        <v>4729800</v>
      </c>
      <c r="CA129" s="14">
        <v>5071300</v>
      </c>
    </row>
    <row r="130" spans="1:79" ht="16" x14ac:dyDescent="0.2">
      <c r="A130" s="3" t="s">
        <v>530</v>
      </c>
      <c r="B130" s="3" t="s">
        <v>1471</v>
      </c>
      <c r="C130" s="12">
        <v>6791100</v>
      </c>
      <c r="D130" s="12">
        <v>6841400</v>
      </c>
      <c r="E130" s="12">
        <v>6786900</v>
      </c>
      <c r="F130" s="12">
        <f>AVERAGE(C130:E130)</f>
        <v>6806466.666666667</v>
      </c>
      <c r="G130" s="13">
        <v>6110300</v>
      </c>
      <c r="H130" s="12">
        <v>6351600</v>
      </c>
      <c r="I130" s="12">
        <v>11591000</v>
      </c>
      <c r="J130" s="12">
        <v>12934000</v>
      </c>
      <c r="K130" s="13">
        <v>8060200</v>
      </c>
      <c r="L130" s="12">
        <v>9942200</v>
      </c>
      <c r="M130" s="12">
        <v>11233000</v>
      </c>
      <c r="N130" s="12">
        <v>6543800</v>
      </c>
      <c r="O130" s="13">
        <v>9240500</v>
      </c>
      <c r="P130" s="12">
        <v>8778600</v>
      </c>
      <c r="Q130" s="12">
        <v>5825700</v>
      </c>
      <c r="R130" s="12">
        <v>7230500</v>
      </c>
      <c r="S130" s="13">
        <v>6419800</v>
      </c>
      <c r="T130" s="12">
        <v>6461900</v>
      </c>
      <c r="U130" s="12">
        <v>7090400</v>
      </c>
      <c r="V130" s="12">
        <v>7750600</v>
      </c>
      <c r="W130" s="13">
        <v>9172600</v>
      </c>
      <c r="X130" s="14">
        <v>7653300</v>
      </c>
      <c r="Y130" s="14">
        <v>6545400</v>
      </c>
      <c r="Z130" s="14">
        <v>7903200</v>
      </c>
      <c r="AA130" s="13">
        <v>10734000</v>
      </c>
      <c r="AB130" s="14">
        <v>8414400</v>
      </c>
      <c r="AC130" s="14">
        <v>7052300</v>
      </c>
      <c r="AD130" s="14">
        <v>7908600</v>
      </c>
      <c r="AE130" s="13">
        <v>11058000</v>
      </c>
      <c r="AF130" s="14">
        <v>8963100</v>
      </c>
      <c r="AG130" s="14">
        <v>11486000</v>
      </c>
      <c r="AH130" s="14">
        <v>10111000</v>
      </c>
      <c r="AI130" s="13">
        <v>8284700</v>
      </c>
      <c r="AJ130" s="14">
        <v>7054400</v>
      </c>
      <c r="AK130" s="14">
        <v>7736100</v>
      </c>
      <c r="AL130" s="14">
        <v>7446400</v>
      </c>
      <c r="AQ130" s="3" t="s">
        <v>530</v>
      </c>
      <c r="AR130" s="12">
        <v>6791100</v>
      </c>
      <c r="AS130" s="12">
        <v>6841400</v>
      </c>
      <c r="AT130" s="12">
        <v>6786900</v>
      </c>
      <c r="AU130" s="12">
        <f>AVERAGE(AR130:AT130)</f>
        <v>6806466.666666667</v>
      </c>
      <c r="AV130" s="13">
        <v>6110300</v>
      </c>
      <c r="AW130" s="12">
        <v>6351600</v>
      </c>
      <c r="AX130" s="12">
        <v>11591000</v>
      </c>
      <c r="AY130" s="12">
        <v>12934000</v>
      </c>
      <c r="AZ130" s="13">
        <v>8060200</v>
      </c>
      <c r="BA130" s="12">
        <v>9942200</v>
      </c>
      <c r="BB130" s="12">
        <v>11233000</v>
      </c>
      <c r="BC130" s="12">
        <v>6543800</v>
      </c>
      <c r="BD130" s="13">
        <v>9240500</v>
      </c>
      <c r="BE130" s="12">
        <v>8778600</v>
      </c>
      <c r="BF130" s="12">
        <v>5825700</v>
      </c>
      <c r="BG130" s="12">
        <v>7230500</v>
      </c>
      <c r="BH130" s="13">
        <v>6419800</v>
      </c>
      <c r="BI130" s="12">
        <v>6461900</v>
      </c>
      <c r="BJ130" s="12">
        <v>7090400</v>
      </c>
      <c r="BK130" s="12">
        <v>7750600</v>
      </c>
      <c r="BL130" s="13">
        <v>9172600</v>
      </c>
      <c r="BM130" s="14">
        <v>7653300</v>
      </c>
      <c r="BN130" s="14">
        <v>6545400</v>
      </c>
      <c r="BO130" s="14">
        <v>7903200</v>
      </c>
      <c r="BP130" s="13">
        <v>10734000</v>
      </c>
      <c r="BQ130" s="14">
        <v>8414400</v>
      </c>
      <c r="BR130" s="14">
        <v>7052300</v>
      </c>
      <c r="BS130" s="14">
        <v>7908600</v>
      </c>
      <c r="BT130" s="13">
        <v>11058000</v>
      </c>
      <c r="BU130" s="14">
        <v>8963100</v>
      </c>
      <c r="BV130" s="14">
        <v>11486000</v>
      </c>
      <c r="BW130" s="14">
        <v>10111000</v>
      </c>
      <c r="BX130" s="13">
        <v>8284700</v>
      </c>
      <c r="BY130" s="14">
        <v>7054400</v>
      </c>
      <c r="BZ130" s="14">
        <v>7736100</v>
      </c>
      <c r="CA130" s="14">
        <v>7446400</v>
      </c>
    </row>
    <row r="131" spans="1:79" ht="16" x14ac:dyDescent="0.2">
      <c r="A131" s="3" t="s">
        <v>536</v>
      </c>
      <c r="B131" s="3" t="s">
        <v>1471</v>
      </c>
      <c r="C131" s="12">
        <v>28225000</v>
      </c>
      <c r="D131" s="12">
        <v>29735000</v>
      </c>
      <c r="E131" s="12">
        <v>27598000</v>
      </c>
      <c r="F131" s="12">
        <v>35249000</v>
      </c>
      <c r="G131" s="13">
        <v>28519000</v>
      </c>
      <c r="H131" s="12">
        <v>26069000</v>
      </c>
      <c r="I131" s="12">
        <v>37698000</v>
      </c>
      <c r="J131" s="12">
        <v>38355000</v>
      </c>
      <c r="K131" s="13">
        <v>31009000</v>
      </c>
      <c r="L131" s="12">
        <v>25995000</v>
      </c>
      <c r="M131" s="12">
        <v>28630000</v>
      </c>
      <c r="N131" s="12">
        <v>29915000</v>
      </c>
      <c r="O131" s="13">
        <v>27901000</v>
      </c>
      <c r="P131" s="12">
        <v>29217000</v>
      </c>
      <c r="Q131" s="12">
        <v>28132000</v>
      </c>
      <c r="R131" s="12">
        <v>30111000</v>
      </c>
      <c r="S131" s="13">
        <v>30390000</v>
      </c>
      <c r="T131" s="12">
        <v>32200000</v>
      </c>
      <c r="U131" s="12">
        <v>32070000</v>
      </c>
      <c r="V131" s="12">
        <v>27801000</v>
      </c>
      <c r="W131" s="13">
        <v>29877000</v>
      </c>
      <c r="X131" s="14">
        <v>34110000</v>
      </c>
      <c r="Y131" s="14">
        <v>27587000</v>
      </c>
      <c r="Z131" s="14">
        <v>35104000</v>
      </c>
      <c r="AA131" s="13">
        <f>AVERAGE(AB131:AD131)</f>
        <v>28779000</v>
      </c>
      <c r="AB131" s="14">
        <v>27327000</v>
      </c>
      <c r="AC131" s="14">
        <v>29466000</v>
      </c>
      <c r="AD131" s="14">
        <v>29544000</v>
      </c>
      <c r="AE131" s="13">
        <v>31816000</v>
      </c>
      <c r="AF131" s="14">
        <v>31950000</v>
      </c>
      <c r="AG131" s="14">
        <f>AVERAGE(AE131:AF131,AH131)</f>
        <v>31833666.666666668</v>
      </c>
      <c r="AH131" s="14">
        <v>31735000</v>
      </c>
      <c r="AI131" s="13">
        <v>27706000</v>
      </c>
      <c r="AJ131" s="14">
        <v>31997000</v>
      </c>
      <c r="AK131" s="14">
        <v>36285000</v>
      </c>
      <c r="AL131" s="14">
        <v>39228000</v>
      </c>
      <c r="AQ131" s="3" t="s">
        <v>536</v>
      </c>
      <c r="AR131" s="12">
        <v>28225000</v>
      </c>
      <c r="AS131" s="12">
        <v>29735000</v>
      </c>
      <c r="AT131" s="12">
        <v>27598000</v>
      </c>
      <c r="AU131" s="12">
        <v>35249000</v>
      </c>
      <c r="AV131" s="13">
        <v>28519000</v>
      </c>
      <c r="AW131" s="12">
        <v>26069000</v>
      </c>
      <c r="AX131" s="12">
        <v>37698000</v>
      </c>
      <c r="AY131" s="12">
        <v>38355000</v>
      </c>
      <c r="AZ131" s="13">
        <v>31009000</v>
      </c>
      <c r="BA131" s="12">
        <v>25995000</v>
      </c>
      <c r="BB131" s="12">
        <v>28630000</v>
      </c>
      <c r="BC131" s="12">
        <v>29915000</v>
      </c>
      <c r="BD131" s="13">
        <v>27901000</v>
      </c>
      <c r="BE131" s="12">
        <v>29217000</v>
      </c>
      <c r="BF131" s="12">
        <v>28132000</v>
      </c>
      <c r="BG131" s="12">
        <v>30111000</v>
      </c>
      <c r="BH131" s="13">
        <v>30390000</v>
      </c>
      <c r="BI131" s="12">
        <v>32200000</v>
      </c>
      <c r="BJ131" s="12">
        <v>32070000</v>
      </c>
      <c r="BK131" s="12">
        <v>27801000</v>
      </c>
      <c r="BL131" s="13">
        <v>29877000</v>
      </c>
      <c r="BM131" s="14">
        <v>34110000</v>
      </c>
      <c r="BN131" s="14">
        <v>27587000</v>
      </c>
      <c r="BO131" s="14">
        <v>35104000</v>
      </c>
      <c r="BP131" s="13">
        <f>AVERAGE(BQ131:BS131)</f>
        <v>28779000</v>
      </c>
      <c r="BQ131" s="14">
        <v>27327000</v>
      </c>
      <c r="BR131" s="14">
        <v>29466000</v>
      </c>
      <c r="BS131" s="14">
        <v>29544000</v>
      </c>
      <c r="BT131" s="13">
        <v>31816000</v>
      </c>
      <c r="BU131" s="14">
        <v>31950000</v>
      </c>
      <c r="BV131" s="14">
        <f>AVERAGE(BT131:BU131,BW131)</f>
        <v>31833666.666666668</v>
      </c>
      <c r="BW131" s="14">
        <v>31735000</v>
      </c>
      <c r="BX131" s="13">
        <v>27706000</v>
      </c>
      <c r="BY131" s="14">
        <v>31997000</v>
      </c>
      <c r="BZ131" s="14">
        <v>36285000</v>
      </c>
      <c r="CA131" s="14">
        <v>39228000</v>
      </c>
    </row>
    <row r="132" spans="1:79" ht="16" x14ac:dyDescent="0.2">
      <c r="A132" s="3" t="s">
        <v>542</v>
      </c>
      <c r="B132" s="3" t="s">
        <v>1520</v>
      </c>
      <c r="C132" s="12">
        <v>7092200</v>
      </c>
      <c r="D132" s="12">
        <v>24341000</v>
      </c>
      <c r="E132" s="12">
        <v>12311000</v>
      </c>
      <c r="F132" s="12">
        <v>12222000</v>
      </c>
      <c r="G132" s="13">
        <v>49652000</v>
      </c>
      <c r="H132" s="12">
        <v>34584000</v>
      </c>
      <c r="I132" s="12">
        <v>12739000</v>
      </c>
      <c r="J132" s="12">
        <v>7101900</v>
      </c>
      <c r="K132" s="13">
        <v>15239000</v>
      </c>
      <c r="L132" s="12">
        <v>52504000</v>
      </c>
      <c r="M132" s="12">
        <v>7932300</v>
      </c>
      <c r="N132" s="12">
        <v>14425000</v>
      </c>
      <c r="O132" s="13">
        <v>9759800</v>
      </c>
      <c r="P132" s="12">
        <v>9830600</v>
      </c>
      <c r="Q132" s="12">
        <v>6490800</v>
      </c>
      <c r="R132" s="12">
        <v>8693733.3300000001</v>
      </c>
      <c r="S132" s="13">
        <v>29255000</v>
      </c>
      <c r="T132" s="12">
        <v>12064000</v>
      </c>
      <c r="U132" s="12">
        <v>9325600</v>
      </c>
      <c r="V132" s="12">
        <v>16462000</v>
      </c>
      <c r="W132" s="13">
        <v>18488000</v>
      </c>
      <c r="X132" s="14">
        <v>17108000</v>
      </c>
      <c r="Y132" s="14">
        <v>18760000</v>
      </c>
      <c r="Z132" s="14">
        <f>AVERAGE(W132:Y132)</f>
        <v>18118666.666666668</v>
      </c>
      <c r="AA132" s="13">
        <v>3906700</v>
      </c>
      <c r="AB132" s="14">
        <v>18702000</v>
      </c>
      <c r="AC132" s="14">
        <v>8188100</v>
      </c>
      <c r="AD132" s="14">
        <v>14458000</v>
      </c>
      <c r="AE132" s="13">
        <v>16394000</v>
      </c>
      <c r="AF132" s="14">
        <v>6892800</v>
      </c>
      <c r="AG132" s="14">
        <v>21401000</v>
      </c>
      <c r="AH132" s="14">
        <v>15311000</v>
      </c>
      <c r="AI132" s="13">
        <v>12458000</v>
      </c>
      <c r="AJ132" s="14">
        <v>13274000</v>
      </c>
      <c r="AK132" s="14">
        <v>10962000</v>
      </c>
      <c r="AL132" s="14">
        <v>7154000</v>
      </c>
      <c r="AQ132" s="3" t="s">
        <v>542</v>
      </c>
      <c r="AR132" s="12">
        <v>7092200</v>
      </c>
      <c r="AS132" s="12">
        <v>24341000</v>
      </c>
      <c r="AT132" s="12">
        <v>12311000</v>
      </c>
      <c r="AU132" s="12">
        <v>12222000</v>
      </c>
      <c r="AV132" s="13">
        <v>49652000</v>
      </c>
      <c r="AW132" s="12">
        <v>34584000</v>
      </c>
      <c r="AX132" s="12">
        <v>12739000</v>
      </c>
      <c r="AY132" s="12">
        <v>7101900</v>
      </c>
      <c r="AZ132" s="13">
        <v>15239000</v>
      </c>
      <c r="BA132" s="12">
        <v>52504000</v>
      </c>
      <c r="BB132" s="12">
        <v>7932300</v>
      </c>
      <c r="BC132" s="12">
        <v>14425000</v>
      </c>
      <c r="BD132" s="13">
        <v>9759800</v>
      </c>
      <c r="BE132" s="12">
        <v>9830600</v>
      </c>
      <c r="BF132" s="12">
        <v>6490800</v>
      </c>
      <c r="BG132" s="12">
        <v>8693733.3300000001</v>
      </c>
      <c r="BH132" s="13">
        <v>29255000</v>
      </c>
      <c r="BI132" s="12">
        <v>12064000</v>
      </c>
      <c r="BJ132" s="12">
        <v>9325600</v>
      </c>
      <c r="BK132" s="12">
        <v>16462000</v>
      </c>
      <c r="BL132" s="13">
        <v>18488000</v>
      </c>
      <c r="BM132" s="14">
        <v>17108000</v>
      </c>
      <c r="BN132" s="14">
        <v>18760000</v>
      </c>
      <c r="BO132" s="14">
        <f>AVERAGE(BL132:BN132)</f>
        <v>18118666.666666668</v>
      </c>
      <c r="BP132" s="13">
        <v>3906700</v>
      </c>
      <c r="BQ132" s="14">
        <v>18702000</v>
      </c>
      <c r="BR132" s="14">
        <v>8188100</v>
      </c>
      <c r="BS132" s="14">
        <v>14458000</v>
      </c>
      <c r="BT132" s="13">
        <v>16394000</v>
      </c>
      <c r="BU132" s="14">
        <v>6892800</v>
      </c>
      <c r="BV132" s="14">
        <v>21401000</v>
      </c>
      <c r="BW132" s="14">
        <v>15311000</v>
      </c>
      <c r="BX132" s="13">
        <v>12458000</v>
      </c>
      <c r="BY132" s="14">
        <v>13274000</v>
      </c>
      <c r="BZ132" s="14">
        <v>10962000</v>
      </c>
      <c r="CA132" s="14">
        <v>7154000</v>
      </c>
    </row>
    <row r="133" spans="1:79" ht="16" x14ac:dyDescent="0.2">
      <c r="A133" s="3" t="s">
        <v>546</v>
      </c>
      <c r="B133" s="3" t="s">
        <v>1481</v>
      </c>
      <c r="C133" s="12">
        <v>2157600</v>
      </c>
      <c r="D133" s="12">
        <v>2546900</v>
      </c>
      <c r="E133" s="12">
        <v>2378400</v>
      </c>
      <c r="F133" s="12">
        <v>2430700</v>
      </c>
      <c r="G133" s="13">
        <v>0</v>
      </c>
      <c r="H133" s="12">
        <v>0</v>
      </c>
      <c r="I133" s="12">
        <v>0</v>
      </c>
      <c r="J133" s="12">
        <v>0</v>
      </c>
      <c r="K133" s="13">
        <v>0</v>
      </c>
      <c r="L133" s="12">
        <v>0</v>
      </c>
      <c r="M133" s="12">
        <v>0</v>
      </c>
      <c r="N133" s="12">
        <v>0</v>
      </c>
      <c r="O133" s="13">
        <v>0</v>
      </c>
      <c r="P133" s="12">
        <v>0</v>
      </c>
      <c r="Q133" s="12">
        <v>0</v>
      </c>
      <c r="R133" s="12">
        <v>0</v>
      </c>
      <c r="S133" s="13">
        <v>0</v>
      </c>
      <c r="T133" s="12">
        <v>0</v>
      </c>
      <c r="U133" s="12">
        <v>0</v>
      </c>
      <c r="V133" s="12">
        <v>0</v>
      </c>
      <c r="W133" s="13">
        <v>0</v>
      </c>
      <c r="X133" s="14">
        <v>0</v>
      </c>
      <c r="Y133" s="14">
        <v>0</v>
      </c>
      <c r="Z133" s="14">
        <v>0</v>
      </c>
      <c r="AA133" s="13">
        <v>0</v>
      </c>
      <c r="AB133" s="14">
        <v>0</v>
      </c>
      <c r="AC133" s="14">
        <v>0</v>
      </c>
      <c r="AD133" s="14">
        <v>0</v>
      </c>
      <c r="AE133" s="13">
        <v>0</v>
      </c>
      <c r="AF133" s="14">
        <v>0</v>
      </c>
      <c r="AG133" s="14">
        <v>0</v>
      </c>
      <c r="AH133" s="14">
        <v>0</v>
      </c>
      <c r="AI133" s="13">
        <v>0</v>
      </c>
      <c r="AJ133" s="14">
        <v>0</v>
      </c>
      <c r="AK133" s="14">
        <v>0</v>
      </c>
      <c r="AL133" s="14">
        <v>0</v>
      </c>
      <c r="AQ133" s="3" t="s">
        <v>546</v>
      </c>
      <c r="AR133" s="12">
        <v>2157600</v>
      </c>
      <c r="AS133" s="12">
        <v>2546900</v>
      </c>
      <c r="AT133" s="12">
        <v>2378400</v>
      </c>
      <c r="AU133" s="12">
        <v>2430700</v>
      </c>
      <c r="AV133" s="13">
        <v>0</v>
      </c>
      <c r="AW133" s="12">
        <v>0</v>
      </c>
      <c r="AX133" s="12">
        <v>0</v>
      </c>
      <c r="AY133" s="12">
        <v>0</v>
      </c>
      <c r="AZ133" s="13">
        <v>0</v>
      </c>
      <c r="BA133" s="12">
        <v>0</v>
      </c>
      <c r="BB133" s="12">
        <v>0</v>
      </c>
      <c r="BC133" s="12">
        <v>0</v>
      </c>
      <c r="BD133" s="13">
        <v>0</v>
      </c>
      <c r="BE133" s="12">
        <v>0</v>
      </c>
      <c r="BF133" s="12">
        <v>0</v>
      </c>
      <c r="BG133" s="12">
        <v>0</v>
      </c>
      <c r="BH133" s="13">
        <v>0</v>
      </c>
      <c r="BI133" s="12">
        <v>0</v>
      </c>
      <c r="BJ133" s="12">
        <v>0</v>
      </c>
      <c r="BK133" s="12">
        <v>0</v>
      </c>
      <c r="BL133" s="13">
        <v>0</v>
      </c>
      <c r="BM133" s="14">
        <v>0</v>
      </c>
      <c r="BN133" s="14">
        <v>0</v>
      </c>
      <c r="BO133" s="14">
        <v>0</v>
      </c>
      <c r="BP133" s="13">
        <v>0</v>
      </c>
      <c r="BQ133" s="14">
        <v>0</v>
      </c>
      <c r="BR133" s="14">
        <v>0</v>
      </c>
      <c r="BS133" s="14">
        <v>0</v>
      </c>
      <c r="BT133" s="13">
        <v>0</v>
      </c>
      <c r="BU133" s="14">
        <v>0</v>
      </c>
      <c r="BV133" s="14">
        <v>0</v>
      </c>
      <c r="BW133" s="14">
        <v>0</v>
      </c>
      <c r="BX133" s="13">
        <v>0</v>
      </c>
      <c r="BY133" s="14">
        <v>0</v>
      </c>
      <c r="BZ133" s="14">
        <v>0</v>
      </c>
      <c r="CA133" s="14">
        <v>0</v>
      </c>
    </row>
    <row r="134" spans="1:79" ht="16" x14ac:dyDescent="0.2">
      <c r="A134" s="3" t="s">
        <v>548</v>
      </c>
      <c r="B134" s="3" t="s">
        <v>1675</v>
      </c>
      <c r="C134" s="12">
        <v>8361100</v>
      </c>
      <c r="D134" s="12">
        <v>8412300</v>
      </c>
      <c r="E134" s="12">
        <v>8885400</v>
      </c>
      <c r="F134" s="12">
        <f>AVERAGE(C134:E134)</f>
        <v>8552933.333333334</v>
      </c>
      <c r="G134" s="13">
        <v>9243800</v>
      </c>
      <c r="H134" s="12">
        <v>8933600</v>
      </c>
      <c r="I134" s="12">
        <f>AVERAGE(G134:H134,J134)</f>
        <v>9318800</v>
      </c>
      <c r="J134" s="12">
        <v>9779000</v>
      </c>
      <c r="K134" s="13">
        <v>9165500</v>
      </c>
      <c r="L134" s="12">
        <v>9519400</v>
      </c>
      <c r="M134" s="12">
        <v>10467000</v>
      </c>
      <c r="N134" s="12">
        <v>11054000</v>
      </c>
      <c r="O134" s="13">
        <v>10625566.67</v>
      </c>
      <c r="P134" s="12">
        <v>10191000</v>
      </c>
      <c r="Q134" s="12">
        <v>9611700</v>
      </c>
      <c r="R134" s="12">
        <v>12074000</v>
      </c>
      <c r="S134" s="13">
        <v>9476500</v>
      </c>
      <c r="T134" s="12">
        <v>10917000</v>
      </c>
      <c r="U134" s="12">
        <v>9310900</v>
      </c>
      <c r="V134" s="12">
        <f>AVERAGE(S134:U134)</f>
        <v>9901466.666666666</v>
      </c>
      <c r="W134" s="13">
        <v>7953400</v>
      </c>
      <c r="X134" s="14">
        <v>9334900</v>
      </c>
      <c r="Y134" s="14">
        <v>6825100</v>
      </c>
      <c r="Z134" s="14">
        <v>8505700</v>
      </c>
      <c r="AA134" s="13">
        <v>12861000</v>
      </c>
      <c r="AB134" s="14">
        <v>12215000</v>
      </c>
      <c r="AC134" s="14">
        <v>9728600</v>
      </c>
      <c r="AD134" s="14">
        <v>9460700</v>
      </c>
      <c r="AE134" s="13">
        <v>6573500</v>
      </c>
      <c r="AF134" s="14">
        <v>10648000</v>
      </c>
      <c r="AG134" s="14">
        <v>9515300</v>
      </c>
      <c r="AH134" s="14">
        <v>6659200</v>
      </c>
      <c r="AI134" s="13">
        <v>10350000</v>
      </c>
      <c r="AJ134" s="14">
        <v>8984300</v>
      </c>
      <c r="AK134" s="14">
        <v>7612100</v>
      </c>
      <c r="AL134" s="14">
        <v>13237000</v>
      </c>
      <c r="AQ134" s="3" t="s">
        <v>548</v>
      </c>
      <c r="AR134" s="12">
        <v>8361100</v>
      </c>
      <c r="AS134" s="12">
        <v>8412300</v>
      </c>
      <c r="AT134" s="12">
        <v>8885400</v>
      </c>
      <c r="AU134" s="12">
        <f>AVERAGE(AR134:AT134)</f>
        <v>8552933.333333334</v>
      </c>
      <c r="AV134" s="13">
        <v>9243800</v>
      </c>
      <c r="AW134" s="12">
        <v>8933600</v>
      </c>
      <c r="AX134" s="12">
        <f>AVERAGE(AV134:AW134,AY134)</f>
        <v>9318800</v>
      </c>
      <c r="AY134" s="12">
        <v>9779000</v>
      </c>
      <c r="AZ134" s="13">
        <v>9165500</v>
      </c>
      <c r="BA134" s="12">
        <v>9519400</v>
      </c>
      <c r="BB134" s="12">
        <v>10467000</v>
      </c>
      <c r="BC134" s="12">
        <v>11054000</v>
      </c>
      <c r="BD134" s="13">
        <v>10625566.67</v>
      </c>
      <c r="BE134" s="12">
        <v>10191000</v>
      </c>
      <c r="BF134" s="12">
        <v>9611700</v>
      </c>
      <c r="BG134" s="12">
        <v>12074000</v>
      </c>
      <c r="BH134" s="13">
        <v>9476500</v>
      </c>
      <c r="BI134" s="12">
        <v>10917000</v>
      </c>
      <c r="BJ134" s="12">
        <v>9310900</v>
      </c>
      <c r="BK134" s="12">
        <f>AVERAGE(BH134:BJ134)</f>
        <v>9901466.666666666</v>
      </c>
      <c r="BL134" s="13">
        <v>7953400</v>
      </c>
      <c r="BM134" s="14">
        <v>9334900</v>
      </c>
      <c r="BN134" s="14">
        <v>6825100</v>
      </c>
      <c r="BO134" s="14">
        <v>8505700</v>
      </c>
      <c r="BP134" s="13">
        <v>12861000</v>
      </c>
      <c r="BQ134" s="14">
        <v>12215000</v>
      </c>
      <c r="BR134" s="14">
        <v>9728600</v>
      </c>
      <c r="BS134" s="14">
        <v>9460700</v>
      </c>
      <c r="BT134" s="13">
        <v>6573500</v>
      </c>
      <c r="BU134" s="14">
        <v>10648000</v>
      </c>
      <c r="BV134" s="14">
        <v>9515300</v>
      </c>
      <c r="BW134" s="14">
        <v>6659200</v>
      </c>
      <c r="BX134" s="13">
        <v>10350000</v>
      </c>
      <c r="BY134" s="14">
        <v>8984300</v>
      </c>
      <c r="BZ134" s="14">
        <v>7612100</v>
      </c>
      <c r="CA134" s="14">
        <v>13237000</v>
      </c>
    </row>
    <row r="135" spans="1:79" ht="16" x14ac:dyDescent="0.2">
      <c r="A135" s="3" t="s">
        <v>549</v>
      </c>
      <c r="B135" s="3" t="s">
        <v>1675</v>
      </c>
      <c r="C135" s="12">
        <v>426550000</v>
      </c>
      <c r="D135" s="12">
        <v>367120000</v>
      </c>
      <c r="E135" s="12">
        <v>429900000</v>
      </c>
      <c r="F135" s="12">
        <v>391240000</v>
      </c>
      <c r="G135" s="13">
        <v>416540000</v>
      </c>
      <c r="H135" s="12">
        <v>406660000</v>
      </c>
      <c r="I135" s="12">
        <v>466030000</v>
      </c>
      <c r="J135" s="12">
        <v>389540000</v>
      </c>
      <c r="K135" s="13">
        <v>467940000</v>
      </c>
      <c r="L135" s="12">
        <v>422170000</v>
      </c>
      <c r="M135" s="12">
        <v>382070000</v>
      </c>
      <c r="N135" s="12">
        <v>432460000</v>
      </c>
      <c r="O135" s="13">
        <v>443830000</v>
      </c>
      <c r="P135" s="12">
        <v>463750000</v>
      </c>
      <c r="Q135" s="12">
        <v>395780000</v>
      </c>
      <c r="R135" s="12">
        <v>449570000</v>
      </c>
      <c r="S135" s="13">
        <v>454890000</v>
      </c>
      <c r="T135" s="12">
        <v>438560000</v>
      </c>
      <c r="U135" s="12">
        <v>485750000</v>
      </c>
      <c r="V135" s="12">
        <v>419310000</v>
      </c>
      <c r="W135" s="13">
        <v>414200000</v>
      </c>
      <c r="X135" s="14">
        <v>472910000</v>
      </c>
      <c r="Y135" s="14">
        <v>353390000</v>
      </c>
      <c r="Z135" s="14">
        <v>411370000</v>
      </c>
      <c r="AA135" s="13">
        <v>416960000</v>
      </c>
      <c r="AB135" s="14">
        <v>418980000</v>
      </c>
      <c r="AC135" s="14">
        <v>423010000</v>
      </c>
      <c r="AD135" s="14">
        <f>AVERAGE(AA135:AC135)</f>
        <v>419650000</v>
      </c>
      <c r="AE135" s="13">
        <v>372660000</v>
      </c>
      <c r="AF135" s="14">
        <v>400340000</v>
      </c>
      <c r="AG135" s="14">
        <v>463750000</v>
      </c>
      <c r="AH135" s="14">
        <v>412560000</v>
      </c>
      <c r="AI135" s="13">
        <v>433690000</v>
      </c>
      <c r="AJ135" s="14">
        <v>441550000</v>
      </c>
      <c r="AK135" s="14">
        <v>410920000</v>
      </c>
      <c r="AL135" s="14">
        <v>412320000</v>
      </c>
      <c r="AQ135" s="3" t="s">
        <v>549</v>
      </c>
      <c r="AR135" s="12">
        <v>426550000</v>
      </c>
      <c r="AS135" s="12">
        <v>367120000</v>
      </c>
      <c r="AT135" s="12">
        <v>429900000</v>
      </c>
      <c r="AU135" s="12">
        <v>391240000</v>
      </c>
      <c r="AV135" s="13">
        <v>416540000</v>
      </c>
      <c r="AW135" s="12">
        <v>406660000</v>
      </c>
      <c r="AX135" s="12">
        <v>466030000</v>
      </c>
      <c r="AY135" s="12">
        <v>389540000</v>
      </c>
      <c r="AZ135" s="13">
        <v>467940000</v>
      </c>
      <c r="BA135" s="12">
        <v>422170000</v>
      </c>
      <c r="BB135" s="12">
        <v>382070000</v>
      </c>
      <c r="BC135" s="12">
        <v>432460000</v>
      </c>
      <c r="BD135" s="13">
        <v>443830000</v>
      </c>
      <c r="BE135" s="12">
        <v>463750000</v>
      </c>
      <c r="BF135" s="12">
        <v>395780000</v>
      </c>
      <c r="BG135" s="12">
        <v>449570000</v>
      </c>
      <c r="BH135" s="13">
        <v>454890000</v>
      </c>
      <c r="BI135" s="12">
        <v>438560000</v>
      </c>
      <c r="BJ135" s="12">
        <v>485750000</v>
      </c>
      <c r="BK135" s="12">
        <v>419310000</v>
      </c>
      <c r="BL135" s="13">
        <v>414200000</v>
      </c>
      <c r="BM135" s="14">
        <v>472910000</v>
      </c>
      <c r="BN135" s="14">
        <v>353390000</v>
      </c>
      <c r="BO135" s="14">
        <v>411370000</v>
      </c>
      <c r="BP135" s="13">
        <v>416960000</v>
      </c>
      <c r="BQ135" s="14">
        <v>418980000</v>
      </c>
      <c r="BR135" s="14">
        <v>423010000</v>
      </c>
      <c r="BS135" s="14">
        <f>AVERAGE(BP135:BR135)</f>
        <v>419650000</v>
      </c>
      <c r="BT135" s="13">
        <v>372660000</v>
      </c>
      <c r="BU135" s="14">
        <v>400340000</v>
      </c>
      <c r="BV135" s="14">
        <v>463750000</v>
      </c>
      <c r="BW135" s="14">
        <v>412560000</v>
      </c>
      <c r="BX135" s="13">
        <v>433690000</v>
      </c>
      <c r="BY135" s="14">
        <v>441550000</v>
      </c>
      <c r="BZ135" s="14">
        <v>410920000</v>
      </c>
      <c r="CA135" s="14">
        <v>412320000</v>
      </c>
    </row>
    <row r="136" spans="1:79" ht="16" x14ac:dyDescent="0.2">
      <c r="A136" s="3" t="s">
        <v>551</v>
      </c>
      <c r="B136" s="3" t="s">
        <v>1471</v>
      </c>
      <c r="C136" s="12">
        <v>528180000</v>
      </c>
      <c r="D136" s="12">
        <v>599750000</v>
      </c>
      <c r="E136" s="12">
        <v>574990000</v>
      </c>
      <c r="F136" s="12">
        <v>530630000</v>
      </c>
      <c r="G136" s="13">
        <f>AVERAGE(H136:J136)</f>
        <v>598413333.33333337</v>
      </c>
      <c r="H136" s="12">
        <v>654520000</v>
      </c>
      <c r="I136" s="12">
        <v>551430000</v>
      </c>
      <c r="J136" s="12">
        <v>589290000</v>
      </c>
      <c r="K136" s="13">
        <v>558210000</v>
      </c>
      <c r="L136" s="12">
        <v>553550000</v>
      </c>
      <c r="M136" s="12">
        <v>439200000</v>
      </c>
      <c r="N136" s="12">
        <v>584020000</v>
      </c>
      <c r="O136" s="13">
        <f>AVERAGE(P136:R136)</f>
        <v>583136666.66666663</v>
      </c>
      <c r="P136" s="12">
        <v>580660000</v>
      </c>
      <c r="Q136" s="12">
        <v>586600000</v>
      </c>
      <c r="R136" s="12">
        <v>582150000</v>
      </c>
      <c r="S136" s="13">
        <v>577080000</v>
      </c>
      <c r="T136" s="12">
        <v>587790000</v>
      </c>
      <c r="U136" s="12">
        <f>AVERAGE(S136:T136,V136)</f>
        <v>581610000</v>
      </c>
      <c r="V136" s="12">
        <v>579960000</v>
      </c>
      <c r="W136" s="13">
        <v>512100000</v>
      </c>
      <c r="X136" s="14">
        <v>687310000</v>
      </c>
      <c r="Y136" s="14">
        <v>584110000</v>
      </c>
      <c r="Z136" s="14">
        <v>646740000</v>
      </c>
      <c r="AA136" s="13">
        <v>445040000</v>
      </c>
      <c r="AB136" s="14">
        <v>556030000</v>
      </c>
      <c r="AC136" s="14">
        <v>520010000</v>
      </c>
      <c r="AD136" s="14">
        <v>592880000</v>
      </c>
      <c r="AE136" s="13">
        <v>595330000</v>
      </c>
      <c r="AF136" s="14">
        <v>532610000</v>
      </c>
      <c r="AG136" s="14">
        <v>761600000</v>
      </c>
      <c r="AH136" s="14">
        <v>817280000</v>
      </c>
      <c r="AI136" s="13">
        <v>566890000</v>
      </c>
      <c r="AJ136" s="14">
        <v>585800000</v>
      </c>
      <c r="AK136" s="14">
        <v>612380000</v>
      </c>
      <c r="AL136" s="14">
        <v>745170000</v>
      </c>
      <c r="AQ136" s="3" t="s">
        <v>551</v>
      </c>
      <c r="AR136" s="12">
        <v>528180000</v>
      </c>
      <c r="AS136" s="12">
        <v>599750000</v>
      </c>
      <c r="AT136" s="12">
        <v>574990000</v>
      </c>
      <c r="AU136" s="12">
        <v>530630000</v>
      </c>
      <c r="AV136" s="13">
        <f>AVERAGE(AW136:AY136)</f>
        <v>598413333.33333337</v>
      </c>
      <c r="AW136" s="12">
        <v>654520000</v>
      </c>
      <c r="AX136" s="12">
        <v>551430000</v>
      </c>
      <c r="AY136" s="12">
        <v>589290000</v>
      </c>
      <c r="AZ136" s="13">
        <v>558210000</v>
      </c>
      <c r="BA136" s="12">
        <v>553550000</v>
      </c>
      <c r="BB136" s="12">
        <v>439200000</v>
      </c>
      <c r="BC136" s="12">
        <v>584020000</v>
      </c>
      <c r="BD136" s="13">
        <f>AVERAGE(BE136:BG136)</f>
        <v>583136666.66666663</v>
      </c>
      <c r="BE136" s="12">
        <v>580660000</v>
      </c>
      <c r="BF136" s="12">
        <v>586600000</v>
      </c>
      <c r="BG136" s="12">
        <v>582150000</v>
      </c>
      <c r="BH136" s="13">
        <v>577080000</v>
      </c>
      <c r="BI136" s="12">
        <v>587790000</v>
      </c>
      <c r="BJ136" s="12">
        <f>AVERAGE(BH136:BI136,BK136)</f>
        <v>581610000</v>
      </c>
      <c r="BK136" s="12">
        <v>579960000</v>
      </c>
      <c r="BL136" s="13">
        <v>512100000</v>
      </c>
      <c r="BM136" s="14">
        <v>687310000</v>
      </c>
      <c r="BN136" s="14">
        <v>584110000</v>
      </c>
      <c r="BO136" s="14">
        <v>646740000</v>
      </c>
      <c r="BP136" s="13">
        <v>445040000</v>
      </c>
      <c r="BQ136" s="14">
        <v>556030000</v>
      </c>
      <c r="BR136" s="14">
        <v>520010000</v>
      </c>
      <c r="BS136" s="14">
        <v>592880000</v>
      </c>
      <c r="BT136" s="13">
        <v>595330000</v>
      </c>
      <c r="BU136" s="14">
        <v>532610000</v>
      </c>
      <c r="BV136" s="14">
        <v>761600000</v>
      </c>
      <c r="BW136" s="14">
        <v>817280000</v>
      </c>
      <c r="BX136" s="13">
        <v>566890000</v>
      </c>
      <c r="BY136" s="14">
        <v>585800000</v>
      </c>
      <c r="BZ136" s="14">
        <v>612380000</v>
      </c>
      <c r="CA136" s="14">
        <v>745170000</v>
      </c>
    </row>
    <row r="137" spans="1:79" ht="16" x14ac:dyDescent="0.2">
      <c r="A137" s="3" t="s">
        <v>553</v>
      </c>
      <c r="B137" s="3" t="s">
        <v>1471</v>
      </c>
      <c r="C137" s="12">
        <v>0</v>
      </c>
      <c r="D137" s="12">
        <v>0</v>
      </c>
      <c r="E137" s="12">
        <v>0</v>
      </c>
      <c r="F137" s="12">
        <v>0</v>
      </c>
      <c r="G137" s="13">
        <v>0</v>
      </c>
      <c r="H137" s="12">
        <v>0</v>
      </c>
      <c r="I137" s="12">
        <v>0</v>
      </c>
      <c r="J137" s="12">
        <v>0</v>
      </c>
      <c r="K137" s="13">
        <v>0</v>
      </c>
      <c r="L137" s="12">
        <v>0</v>
      </c>
      <c r="M137" s="12">
        <v>0</v>
      </c>
      <c r="N137" s="12">
        <v>0</v>
      </c>
      <c r="O137" s="13">
        <v>0</v>
      </c>
      <c r="P137" s="12">
        <v>0</v>
      </c>
      <c r="Q137" s="12">
        <v>0</v>
      </c>
      <c r="R137" s="12">
        <v>0</v>
      </c>
      <c r="S137" s="13">
        <v>0</v>
      </c>
      <c r="T137" s="12">
        <v>0</v>
      </c>
      <c r="U137" s="12">
        <v>0</v>
      </c>
      <c r="V137" s="12">
        <v>0</v>
      </c>
      <c r="W137" s="13">
        <v>7353500</v>
      </c>
      <c r="X137" s="14">
        <v>10294000</v>
      </c>
      <c r="Y137" s="14">
        <v>8035800</v>
      </c>
      <c r="Z137" s="14">
        <v>8065300</v>
      </c>
      <c r="AA137" s="13">
        <v>0</v>
      </c>
      <c r="AB137" s="14">
        <v>0</v>
      </c>
      <c r="AC137" s="14">
        <v>0</v>
      </c>
      <c r="AD137" s="14">
        <v>0</v>
      </c>
      <c r="AE137" s="13">
        <v>19066000</v>
      </c>
      <c r="AF137" s="14">
        <v>17414000</v>
      </c>
      <c r="AG137" s="14">
        <v>22767000</v>
      </c>
      <c r="AH137" s="14">
        <v>20685000</v>
      </c>
      <c r="AI137" s="13">
        <v>4329200</v>
      </c>
      <c r="AJ137" s="14">
        <v>3589066.67</v>
      </c>
      <c r="AK137" s="14">
        <v>3498200</v>
      </c>
      <c r="AL137" s="14">
        <v>2939800</v>
      </c>
      <c r="AQ137" s="3" t="s">
        <v>553</v>
      </c>
      <c r="AR137" s="12">
        <v>0</v>
      </c>
      <c r="AS137" s="12">
        <v>0</v>
      </c>
      <c r="AT137" s="12">
        <v>0</v>
      </c>
      <c r="AU137" s="12">
        <v>0</v>
      </c>
      <c r="AV137" s="13">
        <v>0</v>
      </c>
      <c r="AW137" s="12">
        <v>0</v>
      </c>
      <c r="AX137" s="12">
        <v>0</v>
      </c>
      <c r="AY137" s="12">
        <v>0</v>
      </c>
      <c r="AZ137" s="13">
        <v>0</v>
      </c>
      <c r="BA137" s="12">
        <v>0</v>
      </c>
      <c r="BB137" s="12">
        <v>0</v>
      </c>
      <c r="BC137" s="12">
        <v>0</v>
      </c>
      <c r="BD137" s="13">
        <v>0</v>
      </c>
      <c r="BE137" s="12">
        <v>0</v>
      </c>
      <c r="BF137" s="12">
        <v>0</v>
      </c>
      <c r="BG137" s="12">
        <v>0</v>
      </c>
      <c r="BH137" s="13">
        <v>0</v>
      </c>
      <c r="BI137" s="12">
        <v>0</v>
      </c>
      <c r="BJ137" s="12">
        <v>0</v>
      </c>
      <c r="BK137" s="12">
        <v>0</v>
      </c>
      <c r="BL137" s="13">
        <v>7353500</v>
      </c>
      <c r="BM137" s="14">
        <v>10294000</v>
      </c>
      <c r="BN137" s="14">
        <v>8035800</v>
      </c>
      <c r="BO137" s="14">
        <v>8065300</v>
      </c>
      <c r="BP137" s="13">
        <v>0</v>
      </c>
      <c r="BQ137" s="14">
        <v>0</v>
      </c>
      <c r="BR137" s="14">
        <v>0</v>
      </c>
      <c r="BS137" s="14">
        <v>0</v>
      </c>
      <c r="BT137" s="13">
        <v>19066000</v>
      </c>
      <c r="BU137" s="14">
        <v>17414000</v>
      </c>
      <c r="BV137" s="14">
        <v>22767000</v>
      </c>
      <c r="BW137" s="14">
        <v>20685000</v>
      </c>
      <c r="BX137" s="13">
        <v>4329200</v>
      </c>
      <c r="BY137" s="14">
        <v>3589066.67</v>
      </c>
      <c r="BZ137" s="14">
        <v>3498200</v>
      </c>
      <c r="CA137" s="14">
        <v>2939800</v>
      </c>
    </row>
    <row r="138" spans="1:79" ht="16" x14ac:dyDescent="0.2">
      <c r="A138" s="3" t="s">
        <v>554</v>
      </c>
      <c r="B138" s="3" t="s">
        <v>1712</v>
      </c>
      <c r="C138" s="12">
        <v>0</v>
      </c>
      <c r="D138" s="12">
        <v>0</v>
      </c>
      <c r="E138" s="12">
        <v>0</v>
      </c>
      <c r="F138" s="12">
        <v>0</v>
      </c>
      <c r="G138" s="13">
        <v>0</v>
      </c>
      <c r="H138" s="12">
        <v>0</v>
      </c>
      <c r="I138" s="12">
        <v>0</v>
      </c>
      <c r="J138" s="12">
        <v>0</v>
      </c>
      <c r="K138" s="13">
        <v>0</v>
      </c>
      <c r="L138" s="12">
        <v>0</v>
      </c>
      <c r="M138" s="12">
        <v>0</v>
      </c>
      <c r="N138" s="12">
        <v>0</v>
      </c>
      <c r="O138" s="13">
        <v>0</v>
      </c>
      <c r="P138" s="12">
        <v>0</v>
      </c>
      <c r="Q138" s="12">
        <v>0</v>
      </c>
      <c r="R138" s="12">
        <v>0</v>
      </c>
      <c r="S138" s="13">
        <v>0</v>
      </c>
      <c r="T138" s="12">
        <v>0</v>
      </c>
      <c r="U138" s="12">
        <v>0</v>
      </c>
      <c r="V138" s="12">
        <v>0</v>
      </c>
      <c r="W138" s="13">
        <v>32565000</v>
      </c>
      <c r="X138" s="14">
        <v>38652000</v>
      </c>
      <c r="Y138" s="14">
        <v>44836000</v>
      </c>
      <c r="Z138" s="14">
        <v>29765000</v>
      </c>
      <c r="AA138" s="13">
        <v>0</v>
      </c>
      <c r="AB138" s="14">
        <v>0</v>
      </c>
      <c r="AC138" s="14">
        <v>0</v>
      </c>
      <c r="AD138" s="14">
        <v>0</v>
      </c>
      <c r="AE138" s="13">
        <v>73861000</v>
      </c>
      <c r="AF138" s="14">
        <v>56459000</v>
      </c>
      <c r="AG138" s="14">
        <v>110380000</v>
      </c>
      <c r="AH138" s="14">
        <v>82425000</v>
      </c>
      <c r="AI138" s="13">
        <v>12446833.300000001</v>
      </c>
      <c r="AJ138" s="14">
        <v>14334000</v>
      </c>
      <c r="AK138" s="14">
        <v>8569500</v>
      </c>
      <c r="AL138" s="14">
        <v>14437000</v>
      </c>
      <c r="AQ138" s="3" t="s">
        <v>554</v>
      </c>
      <c r="AR138" s="12">
        <v>0</v>
      </c>
      <c r="AS138" s="12">
        <v>0</v>
      </c>
      <c r="AT138" s="12">
        <v>0</v>
      </c>
      <c r="AU138" s="12">
        <v>0</v>
      </c>
      <c r="AV138" s="13">
        <v>0</v>
      </c>
      <c r="AW138" s="12">
        <v>0</v>
      </c>
      <c r="AX138" s="12">
        <v>0</v>
      </c>
      <c r="AY138" s="12">
        <v>0</v>
      </c>
      <c r="AZ138" s="13">
        <v>0</v>
      </c>
      <c r="BA138" s="12">
        <v>0</v>
      </c>
      <c r="BB138" s="12">
        <v>0</v>
      </c>
      <c r="BC138" s="12">
        <v>0</v>
      </c>
      <c r="BD138" s="13">
        <v>0</v>
      </c>
      <c r="BE138" s="12">
        <v>0</v>
      </c>
      <c r="BF138" s="12">
        <v>0</v>
      </c>
      <c r="BG138" s="12">
        <v>0</v>
      </c>
      <c r="BH138" s="13">
        <v>0</v>
      </c>
      <c r="BI138" s="12">
        <v>0</v>
      </c>
      <c r="BJ138" s="12">
        <v>0</v>
      </c>
      <c r="BK138" s="12">
        <v>0</v>
      </c>
      <c r="BL138" s="13">
        <v>32565000</v>
      </c>
      <c r="BM138" s="14">
        <v>38652000</v>
      </c>
      <c r="BN138" s="14">
        <v>44836000</v>
      </c>
      <c r="BO138" s="14">
        <v>29765000</v>
      </c>
      <c r="BP138" s="13">
        <v>0</v>
      </c>
      <c r="BQ138" s="14">
        <v>0</v>
      </c>
      <c r="BR138" s="14">
        <v>0</v>
      </c>
      <c r="BS138" s="14">
        <v>0</v>
      </c>
      <c r="BT138" s="13">
        <v>73861000</v>
      </c>
      <c r="BU138" s="14">
        <v>56459000</v>
      </c>
      <c r="BV138" s="14">
        <v>110380000</v>
      </c>
      <c r="BW138" s="14">
        <v>82425000</v>
      </c>
      <c r="BX138" s="13">
        <v>12446833.300000001</v>
      </c>
      <c r="BY138" s="14">
        <v>14334000</v>
      </c>
      <c r="BZ138" s="14">
        <v>8569500</v>
      </c>
      <c r="CA138" s="14">
        <v>14437000</v>
      </c>
    </row>
    <row r="139" spans="1:79" ht="16" x14ac:dyDescent="0.2">
      <c r="A139" s="3" t="s">
        <v>556</v>
      </c>
      <c r="B139" s="3" t="s">
        <v>1571</v>
      </c>
      <c r="C139" s="12">
        <v>2254500</v>
      </c>
      <c r="D139" s="12">
        <v>1687400</v>
      </c>
      <c r="E139" s="12">
        <v>2583200</v>
      </c>
      <c r="F139" s="12">
        <v>2441200</v>
      </c>
      <c r="G139" s="13">
        <v>1505100</v>
      </c>
      <c r="H139" s="12">
        <v>1689700</v>
      </c>
      <c r="I139" s="12">
        <v>2242400</v>
      </c>
      <c r="J139" s="12">
        <v>1784200</v>
      </c>
      <c r="K139" s="13">
        <v>1682100</v>
      </c>
      <c r="L139" s="12">
        <v>1986100</v>
      </c>
      <c r="M139" s="12">
        <v>1706900</v>
      </c>
      <c r="N139" s="12">
        <v>2001100</v>
      </c>
      <c r="O139" s="13">
        <v>2567100</v>
      </c>
      <c r="P139" s="12">
        <v>2803600</v>
      </c>
      <c r="Q139" s="12">
        <v>2749433.33</v>
      </c>
      <c r="R139" s="12">
        <v>2877600</v>
      </c>
      <c r="S139" s="13">
        <v>2544500</v>
      </c>
      <c r="T139" s="12">
        <v>1956800</v>
      </c>
      <c r="U139" s="12">
        <v>1458800</v>
      </c>
      <c r="V139" s="12">
        <v>1911900</v>
      </c>
      <c r="W139" s="13">
        <v>2124800</v>
      </c>
      <c r="X139" s="14">
        <v>2287200</v>
      </c>
      <c r="Y139" s="14">
        <v>2166700</v>
      </c>
      <c r="Z139" s="14">
        <v>2088100</v>
      </c>
      <c r="AA139" s="13">
        <v>2107233.3330000001</v>
      </c>
      <c r="AB139" s="14">
        <v>2693900</v>
      </c>
      <c r="AC139" s="14">
        <v>1907300</v>
      </c>
      <c r="AD139" s="14">
        <v>1720500</v>
      </c>
      <c r="AE139" s="13">
        <v>1802166.67</v>
      </c>
      <c r="AF139" s="14">
        <v>1962000</v>
      </c>
      <c r="AG139" s="14">
        <v>1504200</v>
      </c>
      <c r="AH139" s="14">
        <v>1940300</v>
      </c>
      <c r="AI139" s="13">
        <v>2612000</v>
      </c>
      <c r="AJ139" s="14">
        <v>2326733.33</v>
      </c>
      <c r="AK139" s="14">
        <v>2279400</v>
      </c>
      <c r="AL139" s="14">
        <v>2088800</v>
      </c>
      <c r="AQ139" s="3" t="s">
        <v>556</v>
      </c>
      <c r="AR139" s="12">
        <v>2254500</v>
      </c>
      <c r="AS139" s="12">
        <v>1687400</v>
      </c>
      <c r="AT139" s="12">
        <v>2583200</v>
      </c>
      <c r="AU139" s="12">
        <v>2441200</v>
      </c>
      <c r="AV139" s="13">
        <v>1505100</v>
      </c>
      <c r="AW139" s="12">
        <v>1689700</v>
      </c>
      <c r="AX139" s="12">
        <v>2242400</v>
      </c>
      <c r="AY139" s="12">
        <v>1784200</v>
      </c>
      <c r="AZ139" s="13">
        <v>1682100</v>
      </c>
      <c r="BA139" s="12">
        <v>1986100</v>
      </c>
      <c r="BB139" s="12">
        <v>1706900</v>
      </c>
      <c r="BC139" s="12">
        <v>2001100</v>
      </c>
      <c r="BD139" s="13">
        <v>2567100</v>
      </c>
      <c r="BE139" s="12">
        <v>2803600</v>
      </c>
      <c r="BF139" s="12">
        <v>2749433.33</v>
      </c>
      <c r="BG139" s="12">
        <v>2877600</v>
      </c>
      <c r="BH139" s="13">
        <v>2544500</v>
      </c>
      <c r="BI139" s="12">
        <v>1956800</v>
      </c>
      <c r="BJ139" s="12">
        <v>1458800</v>
      </c>
      <c r="BK139" s="12">
        <v>1911900</v>
      </c>
      <c r="BL139" s="13">
        <v>2124800</v>
      </c>
      <c r="BM139" s="14">
        <v>2287200</v>
      </c>
      <c r="BN139" s="14">
        <v>2166700</v>
      </c>
      <c r="BO139" s="14">
        <v>2088100</v>
      </c>
      <c r="BP139" s="13">
        <v>2107233.3330000001</v>
      </c>
      <c r="BQ139" s="14">
        <v>2693900</v>
      </c>
      <c r="BR139" s="14">
        <v>1907300</v>
      </c>
      <c r="BS139" s="14">
        <v>1720500</v>
      </c>
      <c r="BT139" s="13">
        <v>1802166.67</v>
      </c>
      <c r="BU139" s="14">
        <v>1962000</v>
      </c>
      <c r="BV139" s="14">
        <v>1504200</v>
      </c>
      <c r="BW139" s="14">
        <v>1940300</v>
      </c>
      <c r="BX139" s="13">
        <v>2612000</v>
      </c>
      <c r="BY139" s="14">
        <v>2326733.33</v>
      </c>
      <c r="BZ139" s="14">
        <v>2279400</v>
      </c>
      <c r="CA139" s="14">
        <v>2088800</v>
      </c>
    </row>
    <row r="140" spans="1:79" ht="16" x14ac:dyDescent="0.2">
      <c r="A140" s="3" t="s">
        <v>557</v>
      </c>
      <c r="B140" s="3" t="s">
        <v>1714</v>
      </c>
      <c r="C140" s="12">
        <v>9740100</v>
      </c>
      <c r="D140" s="12">
        <f>AVERAGE(C140,E140:F140)</f>
        <v>9539566.666666666</v>
      </c>
      <c r="E140" s="12">
        <v>9614200</v>
      </c>
      <c r="F140" s="12">
        <v>9264400</v>
      </c>
      <c r="G140" s="13">
        <v>10194000</v>
      </c>
      <c r="H140" s="12">
        <v>10450000</v>
      </c>
      <c r="I140" s="12">
        <v>11226000</v>
      </c>
      <c r="J140" s="12">
        <v>12062000</v>
      </c>
      <c r="K140" s="13">
        <v>10491000</v>
      </c>
      <c r="L140" s="12">
        <v>10521000</v>
      </c>
      <c r="M140" s="12">
        <v>9577300</v>
      </c>
      <c r="N140" s="12">
        <v>8931400</v>
      </c>
      <c r="O140" s="13">
        <v>13365000</v>
      </c>
      <c r="P140" s="12">
        <v>10828000</v>
      </c>
      <c r="Q140" s="12">
        <v>10544000</v>
      </c>
      <c r="R140" s="12">
        <v>11972000</v>
      </c>
      <c r="S140" s="13">
        <v>11363000</v>
      </c>
      <c r="T140" s="12">
        <v>9866100</v>
      </c>
      <c r="U140" s="12">
        <v>10364000</v>
      </c>
      <c r="V140" s="12">
        <v>9935400</v>
      </c>
      <c r="W140" s="13">
        <v>6222100</v>
      </c>
      <c r="X140" s="14">
        <v>4174200</v>
      </c>
      <c r="Y140" s="14">
        <v>8803400</v>
      </c>
      <c r="Z140" s="14">
        <v>9325600</v>
      </c>
      <c r="AA140" s="13">
        <v>7050600</v>
      </c>
      <c r="AB140" s="14">
        <v>13205000</v>
      </c>
      <c r="AC140" s="14">
        <v>9829200</v>
      </c>
      <c r="AD140" s="14">
        <v>9895400</v>
      </c>
      <c r="AE140" s="13">
        <v>8452600</v>
      </c>
      <c r="AF140" s="14">
        <v>8806800</v>
      </c>
      <c r="AG140" s="14">
        <v>6151200</v>
      </c>
      <c r="AH140" s="14">
        <v>8145400</v>
      </c>
      <c r="AI140" s="13">
        <v>9482700</v>
      </c>
      <c r="AJ140" s="14">
        <v>8706500</v>
      </c>
      <c r="AK140" s="14">
        <v>9874300</v>
      </c>
      <c r="AL140" s="14">
        <v>9795900</v>
      </c>
      <c r="AQ140" s="3" t="s">
        <v>557</v>
      </c>
      <c r="AR140" s="12">
        <v>9740100</v>
      </c>
      <c r="AS140" s="12">
        <f>AVERAGE(AR140,AT140:AU140)</f>
        <v>9539566.666666666</v>
      </c>
      <c r="AT140" s="12">
        <v>9614200</v>
      </c>
      <c r="AU140" s="12">
        <v>9264400</v>
      </c>
      <c r="AV140" s="13">
        <v>10194000</v>
      </c>
      <c r="AW140" s="12">
        <v>10450000</v>
      </c>
      <c r="AX140" s="12">
        <v>11226000</v>
      </c>
      <c r="AY140" s="12">
        <v>12062000</v>
      </c>
      <c r="AZ140" s="13">
        <v>10491000</v>
      </c>
      <c r="BA140" s="12">
        <v>10521000</v>
      </c>
      <c r="BB140" s="12">
        <v>9577300</v>
      </c>
      <c r="BC140" s="12">
        <v>8931400</v>
      </c>
      <c r="BD140" s="13">
        <v>13365000</v>
      </c>
      <c r="BE140" s="12">
        <v>10828000</v>
      </c>
      <c r="BF140" s="12">
        <v>10544000</v>
      </c>
      <c r="BG140" s="12">
        <v>11972000</v>
      </c>
      <c r="BH140" s="13">
        <v>11363000</v>
      </c>
      <c r="BI140" s="12">
        <v>9866100</v>
      </c>
      <c r="BJ140" s="12">
        <v>10364000</v>
      </c>
      <c r="BK140" s="12">
        <v>9935400</v>
      </c>
      <c r="BL140" s="13">
        <v>6222100</v>
      </c>
      <c r="BM140" s="14">
        <v>4174200</v>
      </c>
      <c r="BN140" s="14">
        <v>8803400</v>
      </c>
      <c r="BO140" s="14">
        <v>9325600</v>
      </c>
      <c r="BP140" s="13">
        <v>7050600</v>
      </c>
      <c r="BQ140" s="14">
        <v>13205000</v>
      </c>
      <c r="BR140" s="14">
        <v>9829200</v>
      </c>
      <c r="BS140" s="14">
        <v>9895400</v>
      </c>
      <c r="BT140" s="13">
        <v>8452600</v>
      </c>
      <c r="BU140" s="14">
        <v>8806800</v>
      </c>
      <c r="BV140" s="14">
        <v>6151200</v>
      </c>
      <c r="BW140" s="14">
        <v>8145400</v>
      </c>
      <c r="BX140" s="13">
        <v>9482700</v>
      </c>
      <c r="BY140" s="14">
        <v>8706500</v>
      </c>
      <c r="BZ140" s="14">
        <v>9874300</v>
      </c>
      <c r="CA140" s="14">
        <v>9795900</v>
      </c>
    </row>
    <row r="141" spans="1:79" ht="16" x14ac:dyDescent="0.2">
      <c r="A141" s="3" t="s">
        <v>558</v>
      </c>
      <c r="B141" s="3" t="s">
        <v>1680</v>
      </c>
      <c r="C141" s="12">
        <v>22964000</v>
      </c>
      <c r="D141" s="12">
        <v>23311000</v>
      </c>
      <c r="E141" s="12">
        <v>28591000</v>
      </c>
      <c r="F141" s="12">
        <v>24645000</v>
      </c>
      <c r="G141" s="13">
        <v>30460000</v>
      </c>
      <c r="H141" s="12">
        <v>22624000</v>
      </c>
      <c r="I141" s="12">
        <v>27752000</v>
      </c>
      <c r="J141" s="12">
        <v>25441000</v>
      </c>
      <c r="K141" s="13">
        <v>26873000</v>
      </c>
      <c r="L141" s="12">
        <v>29835000</v>
      </c>
      <c r="M141" s="12">
        <v>21769000</v>
      </c>
      <c r="N141" s="12">
        <v>27680000</v>
      </c>
      <c r="O141" s="13">
        <v>28248000</v>
      </c>
      <c r="P141" s="12">
        <v>21433000</v>
      </c>
      <c r="Q141" s="12">
        <v>25257000</v>
      </c>
      <c r="R141" s="12">
        <v>25093000</v>
      </c>
      <c r="S141" s="13">
        <v>24135000</v>
      </c>
      <c r="T141" s="12">
        <v>28601000</v>
      </c>
      <c r="U141" s="12">
        <v>26047000</v>
      </c>
      <c r="V141" s="12">
        <v>25758000</v>
      </c>
      <c r="W141" s="13">
        <v>22524000</v>
      </c>
      <c r="X141" s="14">
        <v>27023000</v>
      </c>
      <c r="Y141" s="14">
        <v>22182000</v>
      </c>
      <c r="Z141" s="14">
        <v>26764000</v>
      </c>
      <c r="AA141" s="13">
        <v>22156000</v>
      </c>
      <c r="AB141" s="14">
        <v>27272000</v>
      </c>
      <c r="AC141" s="14">
        <v>27369000</v>
      </c>
      <c r="AD141" s="14">
        <v>23556000</v>
      </c>
      <c r="AE141" s="13">
        <v>24861000</v>
      </c>
      <c r="AF141" s="14">
        <v>22608000</v>
      </c>
      <c r="AG141" s="14">
        <v>23068000</v>
      </c>
      <c r="AH141" s="14">
        <v>21432000</v>
      </c>
      <c r="AI141" s="13">
        <v>27366000</v>
      </c>
      <c r="AJ141" s="14">
        <v>26850000</v>
      </c>
      <c r="AK141" s="14">
        <v>23503000</v>
      </c>
      <c r="AL141" s="14">
        <v>25461000</v>
      </c>
      <c r="AQ141" s="3" t="s">
        <v>558</v>
      </c>
      <c r="AR141" s="12">
        <v>22964000</v>
      </c>
      <c r="AS141" s="12">
        <v>23311000</v>
      </c>
      <c r="AT141" s="12">
        <v>28591000</v>
      </c>
      <c r="AU141" s="12">
        <v>24645000</v>
      </c>
      <c r="AV141" s="13">
        <v>30460000</v>
      </c>
      <c r="AW141" s="12">
        <v>22624000</v>
      </c>
      <c r="AX141" s="12">
        <v>27752000</v>
      </c>
      <c r="AY141" s="12">
        <v>25441000</v>
      </c>
      <c r="AZ141" s="13">
        <v>26873000</v>
      </c>
      <c r="BA141" s="12">
        <v>29835000</v>
      </c>
      <c r="BB141" s="12">
        <v>21769000</v>
      </c>
      <c r="BC141" s="12">
        <v>27680000</v>
      </c>
      <c r="BD141" s="13">
        <v>28248000</v>
      </c>
      <c r="BE141" s="12">
        <v>21433000</v>
      </c>
      <c r="BF141" s="12">
        <v>25257000</v>
      </c>
      <c r="BG141" s="12">
        <v>25093000</v>
      </c>
      <c r="BH141" s="13">
        <v>24135000</v>
      </c>
      <c r="BI141" s="12">
        <v>28601000</v>
      </c>
      <c r="BJ141" s="12">
        <v>26047000</v>
      </c>
      <c r="BK141" s="12">
        <v>25758000</v>
      </c>
      <c r="BL141" s="13">
        <v>22524000</v>
      </c>
      <c r="BM141" s="14">
        <v>27023000</v>
      </c>
      <c r="BN141" s="14">
        <v>22182000</v>
      </c>
      <c r="BO141" s="14">
        <v>26764000</v>
      </c>
      <c r="BP141" s="13">
        <v>22156000</v>
      </c>
      <c r="BQ141" s="14">
        <v>27272000</v>
      </c>
      <c r="BR141" s="14">
        <v>27369000</v>
      </c>
      <c r="BS141" s="14">
        <v>23556000</v>
      </c>
      <c r="BT141" s="13">
        <v>24861000</v>
      </c>
      <c r="BU141" s="14">
        <v>22608000</v>
      </c>
      <c r="BV141" s="14">
        <v>23068000</v>
      </c>
      <c r="BW141" s="14">
        <v>21432000</v>
      </c>
      <c r="BX141" s="13">
        <v>27366000</v>
      </c>
      <c r="BY141" s="14">
        <v>26850000</v>
      </c>
      <c r="BZ141" s="14">
        <v>23503000</v>
      </c>
      <c r="CA141" s="14">
        <v>25461000</v>
      </c>
    </row>
    <row r="142" spans="1:79" ht="16" x14ac:dyDescent="0.2">
      <c r="A142" s="3" t="s">
        <v>574</v>
      </c>
      <c r="B142" s="3" t="s">
        <v>1471</v>
      </c>
      <c r="C142" s="12">
        <v>18786000</v>
      </c>
      <c r="D142" s="12">
        <v>26127000</v>
      </c>
      <c r="E142" s="12">
        <v>26609000</v>
      </c>
      <c r="F142" s="12">
        <v>18005000</v>
      </c>
      <c r="G142" s="13">
        <v>19328000</v>
      </c>
      <c r="H142" s="12">
        <v>25414000</v>
      </c>
      <c r="I142" s="12">
        <v>23296000</v>
      </c>
      <c r="J142" s="12">
        <v>26122000</v>
      </c>
      <c r="K142" s="13">
        <v>19881000</v>
      </c>
      <c r="L142" s="12">
        <v>23993000</v>
      </c>
      <c r="M142" s="12">
        <v>18454000</v>
      </c>
      <c r="N142" s="12">
        <v>20449000</v>
      </c>
      <c r="O142" s="13">
        <v>25411000</v>
      </c>
      <c r="P142" s="12">
        <v>20573000</v>
      </c>
      <c r="Q142" s="12">
        <v>27981000</v>
      </c>
      <c r="R142" s="12">
        <v>19584000</v>
      </c>
      <c r="S142" s="13">
        <v>25393000</v>
      </c>
      <c r="T142" s="12">
        <v>23120000</v>
      </c>
      <c r="U142" s="12">
        <v>23255000</v>
      </c>
      <c r="V142" s="12">
        <v>26256000</v>
      </c>
      <c r="W142" s="13">
        <v>26868000</v>
      </c>
      <c r="X142" s="14">
        <v>15337000</v>
      </c>
      <c r="Y142" s="14">
        <v>20982000</v>
      </c>
      <c r="Z142" s="14">
        <v>21706000</v>
      </c>
      <c r="AA142" s="13">
        <v>11588000</v>
      </c>
      <c r="AB142" s="14">
        <v>26209000</v>
      </c>
      <c r="AC142" s="14">
        <v>13127000</v>
      </c>
      <c r="AD142" s="14">
        <v>17153000</v>
      </c>
      <c r="AE142" s="13">
        <v>20703000</v>
      </c>
      <c r="AF142" s="14">
        <v>18283000</v>
      </c>
      <c r="AG142" s="14">
        <v>22062000</v>
      </c>
      <c r="AH142" s="14">
        <v>28723000</v>
      </c>
      <c r="AI142" s="13">
        <v>32214000</v>
      </c>
      <c r="AJ142" s="14">
        <v>20059000</v>
      </c>
      <c r="AK142" s="14">
        <v>22775000</v>
      </c>
      <c r="AL142" s="14">
        <v>32385000</v>
      </c>
      <c r="AQ142" s="3" t="s">
        <v>574</v>
      </c>
      <c r="AR142" s="12">
        <v>18786000</v>
      </c>
      <c r="AS142" s="12">
        <v>26127000</v>
      </c>
      <c r="AT142" s="12">
        <v>26609000</v>
      </c>
      <c r="AU142" s="12">
        <v>18005000</v>
      </c>
      <c r="AV142" s="13">
        <v>19328000</v>
      </c>
      <c r="AW142" s="12">
        <v>25414000</v>
      </c>
      <c r="AX142" s="12">
        <v>23296000</v>
      </c>
      <c r="AY142" s="12">
        <v>26122000</v>
      </c>
      <c r="AZ142" s="13">
        <v>19881000</v>
      </c>
      <c r="BA142" s="12">
        <v>23993000</v>
      </c>
      <c r="BB142" s="12">
        <v>18454000</v>
      </c>
      <c r="BC142" s="12">
        <v>20449000</v>
      </c>
      <c r="BD142" s="13">
        <v>25411000</v>
      </c>
      <c r="BE142" s="12">
        <v>20573000</v>
      </c>
      <c r="BF142" s="12">
        <v>27981000</v>
      </c>
      <c r="BG142" s="12">
        <v>19584000</v>
      </c>
      <c r="BH142" s="13">
        <v>25393000</v>
      </c>
      <c r="BI142" s="12">
        <v>23120000</v>
      </c>
      <c r="BJ142" s="12">
        <v>23255000</v>
      </c>
      <c r="BK142" s="12">
        <v>26256000</v>
      </c>
      <c r="BL142" s="13">
        <v>26868000</v>
      </c>
      <c r="BM142" s="14">
        <v>15337000</v>
      </c>
      <c r="BN142" s="14">
        <v>20982000</v>
      </c>
      <c r="BO142" s="14">
        <v>21706000</v>
      </c>
      <c r="BP142" s="13">
        <v>11588000</v>
      </c>
      <c r="BQ142" s="14">
        <v>26209000</v>
      </c>
      <c r="BR142" s="14">
        <v>13127000</v>
      </c>
      <c r="BS142" s="14">
        <v>17153000</v>
      </c>
      <c r="BT142" s="13">
        <v>20703000</v>
      </c>
      <c r="BU142" s="14">
        <v>18283000</v>
      </c>
      <c r="BV142" s="14">
        <v>22062000</v>
      </c>
      <c r="BW142" s="14">
        <v>28723000</v>
      </c>
      <c r="BX142" s="13">
        <v>32214000</v>
      </c>
      <c r="BY142" s="14">
        <v>20059000</v>
      </c>
      <c r="BZ142" s="14">
        <v>22775000</v>
      </c>
      <c r="CA142" s="14">
        <v>32385000</v>
      </c>
    </row>
    <row r="143" spans="1:79" ht="16" x14ac:dyDescent="0.2">
      <c r="A143" s="3" t="s">
        <v>575</v>
      </c>
      <c r="B143" s="3" t="s">
        <v>1721</v>
      </c>
      <c r="C143" s="12">
        <v>4671000</v>
      </c>
      <c r="D143" s="12">
        <v>4449900</v>
      </c>
      <c r="E143" s="12">
        <f>AVERAGE(C143:D143,F143)</f>
        <v>4344666.666666667</v>
      </c>
      <c r="F143" s="12">
        <v>3913100</v>
      </c>
      <c r="G143" s="13">
        <v>6379300</v>
      </c>
      <c r="H143" s="12">
        <v>7107600</v>
      </c>
      <c r="I143" s="12">
        <v>4221200</v>
      </c>
      <c r="J143" s="12">
        <v>3829000</v>
      </c>
      <c r="K143" s="13">
        <v>5113700</v>
      </c>
      <c r="L143" s="12">
        <v>5791900</v>
      </c>
      <c r="M143" s="12">
        <v>4865200</v>
      </c>
      <c r="N143" s="12">
        <v>7992900</v>
      </c>
      <c r="O143" s="13">
        <v>9115900</v>
      </c>
      <c r="P143" s="12">
        <v>5468400</v>
      </c>
      <c r="Q143" s="12">
        <v>7447600</v>
      </c>
      <c r="R143" s="12">
        <v>7396700</v>
      </c>
      <c r="S143" s="13">
        <v>8014700</v>
      </c>
      <c r="T143" s="12">
        <v>7380500</v>
      </c>
      <c r="U143" s="12">
        <v>6650300</v>
      </c>
      <c r="V143" s="12">
        <v>4870000</v>
      </c>
      <c r="W143" s="13">
        <v>4620800</v>
      </c>
      <c r="X143" s="14">
        <v>5045300</v>
      </c>
      <c r="Y143" s="14">
        <v>6524100</v>
      </c>
      <c r="Z143" s="14">
        <v>6710600</v>
      </c>
      <c r="AA143" s="13">
        <v>5347100</v>
      </c>
      <c r="AB143" s="14">
        <v>6095800</v>
      </c>
      <c r="AC143" s="14">
        <v>4688700</v>
      </c>
      <c r="AD143" s="14">
        <v>3789300</v>
      </c>
      <c r="AE143" s="13">
        <v>4276600</v>
      </c>
      <c r="AF143" s="14">
        <v>4147000</v>
      </c>
      <c r="AG143" s="14">
        <v>4040700</v>
      </c>
      <c r="AH143" s="14">
        <v>4169500</v>
      </c>
      <c r="AI143" s="13">
        <v>6359000</v>
      </c>
      <c r="AJ143" s="14">
        <v>5301600</v>
      </c>
      <c r="AK143" s="14">
        <v>7074500</v>
      </c>
      <c r="AL143" s="14">
        <v>7601700</v>
      </c>
      <c r="AQ143" s="3" t="s">
        <v>575</v>
      </c>
      <c r="AR143" s="12">
        <v>4671000</v>
      </c>
      <c r="AS143" s="12">
        <v>4449900</v>
      </c>
      <c r="AT143" s="12">
        <f>AVERAGE(AR143:AS143,AU143)</f>
        <v>4344666.666666667</v>
      </c>
      <c r="AU143" s="12">
        <v>3913100</v>
      </c>
      <c r="AV143" s="13">
        <v>6379300</v>
      </c>
      <c r="AW143" s="12">
        <v>7107600</v>
      </c>
      <c r="AX143" s="12">
        <v>4221200</v>
      </c>
      <c r="AY143" s="12">
        <v>3829000</v>
      </c>
      <c r="AZ143" s="13">
        <v>5113700</v>
      </c>
      <c r="BA143" s="12">
        <v>5791900</v>
      </c>
      <c r="BB143" s="12">
        <v>4865200</v>
      </c>
      <c r="BC143" s="12">
        <v>7992900</v>
      </c>
      <c r="BD143" s="13">
        <v>9115900</v>
      </c>
      <c r="BE143" s="12">
        <v>5468400</v>
      </c>
      <c r="BF143" s="12">
        <v>7447600</v>
      </c>
      <c r="BG143" s="12">
        <v>7396700</v>
      </c>
      <c r="BH143" s="13">
        <v>8014700</v>
      </c>
      <c r="BI143" s="12">
        <v>7380500</v>
      </c>
      <c r="BJ143" s="12">
        <v>6650300</v>
      </c>
      <c r="BK143" s="12">
        <v>4870000</v>
      </c>
      <c r="BL143" s="13">
        <v>4620800</v>
      </c>
      <c r="BM143" s="14">
        <v>5045300</v>
      </c>
      <c r="BN143" s="14">
        <v>6524100</v>
      </c>
      <c r="BO143" s="14">
        <v>6710600</v>
      </c>
      <c r="BP143" s="13">
        <v>5347100</v>
      </c>
      <c r="BQ143" s="14">
        <v>6095800</v>
      </c>
      <c r="BR143" s="14">
        <v>4688700</v>
      </c>
      <c r="BS143" s="14">
        <v>3789300</v>
      </c>
      <c r="BT143" s="13">
        <v>4276600</v>
      </c>
      <c r="BU143" s="14">
        <v>4147000</v>
      </c>
      <c r="BV143" s="14">
        <v>4040700</v>
      </c>
      <c r="BW143" s="14">
        <v>4169500</v>
      </c>
      <c r="BX143" s="13">
        <v>6359000</v>
      </c>
      <c r="BY143" s="14">
        <v>5301600</v>
      </c>
      <c r="BZ143" s="14">
        <v>7074500</v>
      </c>
      <c r="CA143" s="14">
        <v>7601700</v>
      </c>
    </row>
    <row r="144" spans="1:79" ht="16" x14ac:dyDescent="0.2">
      <c r="A144" s="3" t="s">
        <v>579</v>
      </c>
      <c r="B144" s="3" t="s">
        <v>1471</v>
      </c>
      <c r="C144" s="12">
        <v>14608000</v>
      </c>
      <c r="D144" s="12">
        <v>21024000</v>
      </c>
      <c r="E144" s="12">
        <v>8970800</v>
      </c>
      <c r="F144" s="12">
        <v>14326000</v>
      </c>
      <c r="G144" s="13">
        <v>15796000</v>
      </c>
      <c r="H144" s="12">
        <v>15740000</v>
      </c>
      <c r="I144" s="12">
        <v>17304000</v>
      </c>
      <c r="J144" s="12">
        <v>20942000</v>
      </c>
      <c r="K144" s="13">
        <v>21368000</v>
      </c>
      <c r="L144" s="12">
        <v>17083000</v>
      </c>
      <c r="M144" s="12">
        <v>20999000</v>
      </c>
      <c r="N144" s="12">
        <v>18302000</v>
      </c>
      <c r="O144" s="13">
        <v>16055000</v>
      </c>
      <c r="P144" s="12">
        <v>16315000</v>
      </c>
      <c r="Q144" s="12">
        <f>AVERAGE(O144:P144,R144)</f>
        <v>16141666.666666666</v>
      </c>
      <c r="R144" s="12">
        <v>16055000</v>
      </c>
      <c r="S144" s="13">
        <v>24331000</v>
      </c>
      <c r="T144" s="12">
        <v>16078000</v>
      </c>
      <c r="U144" s="12">
        <v>14473000</v>
      </c>
      <c r="V144" s="12">
        <v>12332000</v>
      </c>
      <c r="W144" s="13">
        <v>21550000</v>
      </c>
      <c r="X144" s="14">
        <v>18379000</v>
      </c>
      <c r="Y144" s="14">
        <v>18579000</v>
      </c>
      <c r="Z144" s="14">
        <v>17747000</v>
      </c>
      <c r="AA144" s="13">
        <v>11667000</v>
      </c>
      <c r="AB144" s="14">
        <v>24897000</v>
      </c>
      <c r="AC144" s="14">
        <v>15868000</v>
      </c>
      <c r="AD144" s="14">
        <v>15546000</v>
      </c>
      <c r="AE144" s="13">
        <v>23210000</v>
      </c>
      <c r="AF144" s="14">
        <v>19005000</v>
      </c>
      <c r="AG144" s="14">
        <v>20181000</v>
      </c>
      <c r="AH144" s="14">
        <v>22799000</v>
      </c>
      <c r="AI144" s="13">
        <v>15680000</v>
      </c>
      <c r="AJ144" s="14">
        <v>16995000</v>
      </c>
      <c r="AK144" s="14">
        <v>16828000</v>
      </c>
      <c r="AL144" s="14">
        <v>23653000</v>
      </c>
      <c r="AQ144" s="3" t="s">
        <v>579</v>
      </c>
      <c r="AR144" s="12">
        <v>14608000</v>
      </c>
      <c r="AS144" s="12">
        <v>21024000</v>
      </c>
      <c r="AT144" s="12">
        <v>8970800</v>
      </c>
      <c r="AU144" s="12">
        <v>14326000</v>
      </c>
      <c r="AV144" s="13">
        <v>15796000</v>
      </c>
      <c r="AW144" s="12">
        <v>15740000</v>
      </c>
      <c r="AX144" s="12">
        <v>17304000</v>
      </c>
      <c r="AY144" s="12">
        <v>20942000</v>
      </c>
      <c r="AZ144" s="13">
        <v>21368000</v>
      </c>
      <c r="BA144" s="12">
        <v>17083000</v>
      </c>
      <c r="BB144" s="12">
        <v>20999000</v>
      </c>
      <c r="BC144" s="12">
        <v>18302000</v>
      </c>
      <c r="BD144" s="13">
        <v>16055000</v>
      </c>
      <c r="BE144" s="12">
        <v>16315000</v>
      </c>
      <c r="BF144" s="12">
        <f>AVERAGE(BD144:BE144,BG144)</f>
        <v>16141666.666666666</v>
      </c>
      <c r="BG144" s="12">
        <v>16055000</v>
      </c>
      <c r="BH144" s="13">
        <v>24331000</v>
      </c>
      <c r="BI144" s="12">
        <v>16078000</v>
      </c>
      <c r="BJ144" s="12">
        <v>14473000</v>
      </c>
      <c r="BK144" s="12">
        <v>12332000</v>
      </c>
      <c r="BL144" s="13">
        <v>21550000</v>
      </c>
      <c r="BM144" s="14">
        <v>18379000</v>
      </c>
      <c r="BN144" s="14">
        <v>18579000</v>
      </c>
      <c r="BO144" s="14">
        <v>17747000</v>
      </c>
      <c r="BP144" s="13">
        <v>11667000</v>
      </c>
      <c r="BQ144" s="14">
        <v>24897000</v>
      </c>
      <c r="BR144" s="14">
        <v>15868000</v>
      </c>
      <c r="BS144" s="14">
        <v>15546000</v>
      </c>
      <c r="BT144" s="13">
        <v>23210000</v>
      </c>
      <c r="BU144" s="14">
        <v>19005000</v>
      </c>
      <c r="BV144" s="14">
        <v>20181000</v>
      </c>
      <c r="BW144" s="14">
        <v>22799000</v>
      </c>
      <c r="BX144" s="13">
        <v>15680000</v>
      </c>
      <c r="BY144" s="14">
        <v>16995000</v>
      </c>
      <c r="BZ144" s="14">
        <v>16828000</v>
      </c>
      <c r="CA144" s="14">
        <v>23653000</v>
      </c>
    </row>
    <row r="145" spans="1:79" ht="16" x14ac:dyDescent="0.2">
      <c r="A145" s="3" t="s">
        <v>580</v>
      </c>
      <c r="B145" s="3" t="s">
        <v>1471</v>
      </c>
      <c r="C145" s="12">
        <v>3378200</v>
      </c>
      <c r="D145" s="12">
        <v>3243300</v>
      </c>
      <c r="E145" s="12">
        <v>3774400</v>
      </c>
      <c r="F145" s="12">
        <v>2242200</v>
      </c>
      <c r="G145" s="13">
        <v>3316600</v>
      </c>
      <c r="H145" s="12">
        <v>2841066.6669999999</v>
      </c>
      <c r="I145" s="12">
        <v>2471800</v>
      </c>
      <c r="J145" s="12">
        <v>2734800</v>
      </c>
      <c r="K145" s="13">
        <f>AVERAGE(L145:N145)</f>
        <v>3386033.3333333335</v>
      </c>
      <c r="L145" s="12">
        <v>3359600</v>
      </c>
      <c r="M145" s="12">
        <v>3380100</v>
      </c>
      <c r="N145" s="12">
        <v>3418400</v>
      </c>
      <c r="O145" s="13">
        <v>2717800</v>
      </c>
      <c r="P145" s="12">
        <v>3333400</v>
      </c>
      <c r="Q145" s="12">
        <v>3485500</v>
      </c>
      <c r="R145" s="12">
        <v>3614900</v>
      </c>
      <c r="S145" s="13">
        <v>3436800</v>
      </c>
      <c r="T145" s="12">
        <v>3635600</v>
      </c>
      <c r="U145" s="12">
        <v>3015100</v>
      </c>
      <c r="V145" s="12">
        <v>5353700</v>
      </c>
      <c r="W145" s="13">
        <v>3178200</v>
      </c>
      <c r="X145" s="14">
        <v>2311500</v>
      </c>
      <c r="Y145" s="14">
        <v>3439000</v>
      </c>
      <c r="Z145" s="14">
        <v>3967500</v>
      </c>
      <c r="AA145" s="13">
        <v>3548766.6669999999</v>
      </c>
      <c r="AB145" s="14">
        <v>3491600</v>
      </c>
      <c r="AC145" s="14">
        <v>3069900</v>
      </c>
      <c r="AD145" s="14">
        <v>4084800</v>
      </c>
      <c r="AE145" s="13">
        <v>2671700</v>
      </c>
      <c r="AF145" s="14">
        <v>2357600</v>
      </c>
      <c r="AG145" s="14">
        <v>2251500</v>
      </c>
      <c r="AH145" s="14">
        <v>2520000</v>
      </c>
      <c r="AI145" s="13">
        <v>3650900</v>
      </c>
      <c r="AJ145" s="14">
        <v>2608200</v>
      </c>
      <c r="AK145" s="14">
        <v>4144700</v>
      </c>
      <c r="AL145" s="14">
        <v>4199800</v>
      </c>
      <c r="AQ145" s="3" t="s">
        <v>580</v>
      </c>
      <c r="AR145" s="12">
        <v>3378200</v>
      </c>
      <c r="AS145" s="12">
        <v>3243300</v>
      </c>
      <c r="AT145" s="12">
        <v>3774400</v>
      </c>
      <c r="AU145" s="12">
        <v>2242200</v>
      </c>
      <c r="AV145" s="13">
        <v>3316600</v>
      </c>
      <c r="AW145" s="12">
        <v>2841066.6669999999</v>
      </c>
      <c r="AX145" s="12">
        <v>2471800</v>
      </c>
      <c r="AY145" s="12">
        <v>2734800</v>
      </c>
      <c r="AZ145" s="13">
        <f>AVERAGE(BA145:BC145)</f>
        <v>3386033.3333333335</v>
      </c>
      <c r="BA145" s="12">
        <v>3359600</v>
      </c>
      <c r="BB145" s="12">
        <v>3380100</v>
      </c>
      <c r="BC145" s="12">
        <v>3418400</v>
      </c>
      <c r="BD145" s="13">
        <v>2717800</v>
      </c>
      <c r="BE145" s="12">
        <v>3333400</v>
      </c>
      <c r="BF145" s="12">
        <v>3485500</v>
      </c>
      <c r="BG145" s="12">
        <v>3614900</v>
      </c>
      <c r="BH145" s="13">
        <v>3436800</v>
      </c>
      <c r="BI145" s="12">
        <v>3635600</v>
      </c>
      <c r="BJ145" s="12">
        <v>3015100</v>
      </c>
      <c r="BK145" s="12">
        <v>5353700</v>
      </c>
      <c r="BL145" s="13">
        <v>3178200</v>
      </c>
      <c r="BM145" s="14">
        <v>2311500</v>
      </c>
      <c r="BN145" s="14">
        <v>3439000</v>
      </c>
      <c r="BO145" s="14">
        <v>3967500</v>
      </c>
      <c r="BP145" s="13">
        <v>3548766.6669999999</v>
      </c>
      <c r="BQ145" s="14">
        <v>3491600</v>
      </c>
      <c r="BR145" s="14">
        <v>3069900</v>
      </c>
      <c r="BS145" s="14">
        <v>4084800</v>
      </c>
      <c r="BT145" s="13">
        <v>2671700</v>
      </c>
      <c r="BU145" s="14">
        <v>2357600</v>
      </c>
      <c r="BV145" s="14">
        <v>2251500</v>
      </c>
      <c r="BW145" s="14">
        <v>2520000</v>
      </c>
      <c r="BX145" s="13">
        <v>3650900</v>
      </c>
      <c r="BY145" s="14">
        <v>2608200</v>
      </c>
      <c r="BZ145" s="14">
        <v>4144700</v>
      </c>
      <c r="CA145" s="14">
        <v>4199800</v>
      </c>
    </row>
    <row r="146" spans="1:79" ht="16" x14ac:dyDescent="0.2">
      <c r="A146" s="3" t="s">
        <v>582</v>
      </c>
      <c r="B146" s="3" t="s">
        <v>1483</v>
      </c>
      <c r="C146" s="12">
        <v>15056000</v>
      </c>
      <c r="D146" s="12">
        <v>12892000</v>
      </c>
      <c r="E146" s="12">
        <v>13600000</v>
      </c>
      <c r="F146" s="12">
        <v>17201000</v>
      </c>
      <c r="G146" s="13">
        <v>14643000</v>
      </c>
      <c r="H146" s="12">
        <v>14445000</v>
      </c>
      <c r="I146" s="12">
        <v>10017000</v>
      </c>
      <c r="J146" s="12">
        <v>12175000</v>
      </c>
      <c r="K146" s="13">
        <v>12909000</v>
      </c>
      <c r="L146" s="12">
        <v>15823000</v>
      </c>
      <c r="M146" s="12">
        <v>14251000</v>
      </c>
      <c r="N146" s="12">
        <v>14717000</v>
      </c>
      <c r="O146" s="13">
        <v>13741000</v>
      </c>
      <c r="P146" s="12">
        <v>12418000</v>
      </c>
      <c r="Q146" s="12">
        <v>12601000</v>
      </c>
      <c r="R146" s="12">
        <v>10403000</v>
      </c>
      <c r="S146" s="13">
        <v>13566000</v>
      </c>
      <c r="T146" s="12">
        <v>13700000</v>
      </c>
      <c r="U146" s="12">
        <v>11998000</v>
      </c>
      <c r="V146" s="12">
        <v>15375000</v>
      </c>
      <c r="W146" s="13">
        <v>11182000</v>
      </c>
      <c r="X146" s="14">
        <v>11153000</v>
      </c>
      <c r="Y146" s="14">
        <v>10377000</v>
      </c>
      <c r="Z146" s="14">
        <v>9019100</v>
      </c>
      <c r="AA146" s="13">
        <f>AVERAGE(AB146:AD146)</f>
        <v>12159333.333333334</v>
      </c>
      <c r="AB146" s="14">
        <v>12591000</v>
      </c>
      <c r="AC146" s="14">
        <v>12327000</v>
      </c>
      <c r="AD146" s="14">
        <v>11560000</v>
      </c>
      <c r="AE146" s="13">
        <v>7553400</v>
      </c>
      <c r="AF146" s="14">
        <v>14453000</v>
      </c>
      <c r="AG146" s="14">
        <v>13283000</v>
      </c>
      <c r="AH146" s="14">
        <v>11406000</v>
      </c>
      <c r="AI146" s="13">
        <v>11385000</v>
      </c>
      <c r="AJ146" s="14">
        <v>12511000</v>
      </c>
      <c r="AK146" s="14">
        <v>10615000</v>
      </c>
      <c r="AL146" s="14">
        <v>10507000</v>
      </c>
      <c r="AQ146" s="3" t="s">
        <v>582</v>
      </c>
      <c r="AR146" s="12">
        <v>15056000</v>
      </c>
      <c r="AS146" s="12">
        <v>12892000</v>
      </c>
      <c r="AT146" s="12">
        <v>13600000</v>
      </c>
      <c r="AU146" s="12">
        <v>17201000</v>
      </c>
      <c r="AV146" s="13">
        <v>14643000</v>
      </c>
      <c r="AW146" s="12">
        <v>14445000</v>
      </c>
      <c r="AX146" s="12">
        <v>10017000</v>
      </c>
      <c r="AY146" s="12">
        <v>12175000</v>
      </c>
      <c r="AZ146" s="13">
        <v>12909000</v>
      </c>
      <c r="BA146" s="12">
        <v>15823000</v>
      </c>
      <c r="BB146" s="12">
        <v>14251000</v>
      </c>
      <c r="BC146" s="12">
        <v>14717000</v>
      </c>
      <c r="BD146" s="13">
        <v>13741000</v>
      </c>
      <c r="BE146" s="12">
        <v>12418000</v>
      </c>
      <c r="BF146" s="12">
        <v>12601000</v>
      </c>
      <c r="BG146" s="12">
        <v>10403000</v>
      </c>
      <c r="BH146" s="13">
        <v>13566000</v>
      </c>
      <c r="BI146" s="12">
        <v>13700000</v>
      </c>
      <c r="BJ146" s="12">
        <v>11998000</v>
      </c>
      <c r="BK146" s="12">
        <v>15375000</v>
      </c>
      <c r="BL146" s="13">
        <v>11182000</v>
      </c>
      <c r="BM146" s="14">
        <v>11153000</v>
      </c>
      <c r="BN146" s="14">
        <v>10377000</v>
      </c>
      <c r="BO146" s="14">
        <v>9019100</v>
      </c>
      <c r="BP146" s="13">
        <f>AVERAGE(BQ146:BS146)</f>
        <v>12159333.333333334</v>
      </c>
      <c r="BQ146" s="14">
        <v>12591000</v>
      </c>
      <c r="BR146" s="14">
        <v>12327000</v>
      </c>
      <c r="BS146" s="14">
        <v>11560000</v>
      </c>
      <c r="BT146" s="13">
        <v>7553400</v>
      </c>
      <c r="BU146" s="14">
        <v>14453000</v>
      </c>
      <c r="BV146" s="14">
        <v>13283000</v>
      </c>
      <c r="BW146" s="14">
        <v>11406000</v>
      </c>
      <c r="BX146" s="13">
        <v>11385000</v>
      </c>
      <c r="BY146" s="14">
        <v>12511000</v>
      </c>
      <c r="BZ146" s="14">
        <v>10615000</v>
      </c>
      <c r="CA146" s="14">
        <v>10507000</v>
      </c>
    </row>
    <row r="147" spans="1:79" ht="16" x14ac:dyDescent="0.2">
      <c r="A147" s="3" t="s">
        <v>584</v>
      </c>
      <c r="B147" s="3" t="s">
        <v>1627</v>
      </c>
      <c r="C147" s="12">
        <v>77341000</v>
      </c>
      <c r="D147" s="12">
        <v>88586000</v>
      </c>
      <c r="E147" s="12">
        <v>68085000</v>
      </c>
      <c r="F147" s="12">
        <v>63259000</v>
      </c>
      <c r="G147" s="13">
        <v>51021000</v>
      </c>
      <c r="H147" s="12">
        <v>58058000</v>
      </c>
      <c r="I147" s="12">
        <v>87032000</v>
      </c>
      <c r="J147" s="12">
        <v>93704000</v>
      </c>
      <c r="K147" s="13">
        <v>75052000</v>
      </c>
      <c r="L147" s="12">
        <v>50320000</v>
      </c>
      <c r="M147" s="12">
        <v>63585000</v>
      </c>
      <c r="N147" s="12">
        <v>55157000</v>
      </c>
      <c r="O147" s="13">
        <v>55997000</v>
      </c>
      <c r="P147" s="12">
        <v>70247000</v>
      </c>
      <c r="Q147" s="12">
        <v>43710000</v>
      </c>
      <c r="R147" s="12">
        <v>59214000</v>
      </c>
      <c r="S147" s="13">
        <v>48606000</v>
      </c>
      <c r="T147" s="12">
        <v>57061000</v>
      </c>
      <c r="U147" s="12">
        <v>74213000</v>
      </c>
      <c r="V147" s="12">
        <v>59906000</v>
      </c>
      <c r="W147" s="13">
        <v>83823000</v>
      </c>
      <c r="X147" s="14">
        <v>85940000</v>
      </c>
      <c r="Y147" s="14">
        <v>66617000</v>
      </c>
      <c r="Z147" s="14">
        <v>74223000</v>
      </c>
      <c r="AA147" s="13">
        <v>83856000</v>
      </c>
      <c r="AB147" s="14">
        <v>59180000</v>
      </c>
      <c r="AC147" s="14">
        <v>66672000</v>
      </c>
      <c r="AD147" s="14">
        <v>65139000</v>
      </c>
      <c r="AE147" s="13">
        <v>95507000</v>
      </c>
      <c r="AF147" s="14">
        <v>121420000</v>
      </c>
      <c r="AG147" s="14">
        <v>127740000</v>
      </c>
      <c r="AH147" s="14">
        <v>117390000</v>
      </c>
      <c r="AI147" s="13">
        <v>58789000</v>
      </c>
      <c r="AJ147" s="14">
        <v>84137000</v>
      </c>
      <c r="AK147" s="14">
        <v>61516000</v>
      </c>
      <c r="AL147" s="14">
        <v>92845000</v>
      </c>
      <c r="AQ147" s="3" t="s">
        <v>584</v>
      </c>
      <c r="AR147" s="12">
        <v>77341000</v>
      </c>
      <c r="AS147" s="12">
        <v>88586000</v>
      </c>
      <c r="AT147" s="12">
        <v>68085000</v>
      </c>
      <c r="AU147" s="12">
        <v>63259000</v>
      </c>
      <c r="AV147" s="13">
        <v>51021000</v>
      </c>
      <c r="AW147" s="12">
        <v>58058000</v>
      </c>
      <c r="AX147" s="12">
        <v>87032000</v>
      </c>
      <c r="AY147" s="12">
        <v>93704000</v>
      </c>
      <c r="AZ147" s="13">
        <v>75052000</v>
      </c>
      <c r="BA147" s="12">
        <v>50320000</v>
      </c>
      <c r="BB147" s="12">
        <v>63585000</v>
      </c>
      <c r="BC147" s="12">
        <v>55157000</v>
      </c>
      <c r="BD147" s="13">
        <v>55997000</v>
      </c>
      <c r="BE147" s="12">
        <v>70247000</v>
      </c>
      <c r="BF147" s="12">
        <v>43710000</v>
      </c>
      <c r="BG147" s="12">
        <v>59214000</v>
      </c>
      <c r="BH147" s="13">
        <v>48606000</v>
      </c>
      <c r="BI147" s="12">
        <v>57061000</v>
      </c>
      <c r="BJ147" s="12">
        <v>74213000</v>
      </c>
      <c r="BK147" s="12">
        <v>59906000</v>
      </c>
      <c r="BL147" s="13">
        <v>83823000</v>
      </c>
      <c r="BM147" s="14">
        <v>85940000</v>
      </c>
      <c r="BN147" s="14">
        <v>66617000</v>
      </c>
      <c r="BO147" s="14">
        <v>74223000</v>
      </c>
      <c r="BP147" s="13">
        <v>83856000</v>
      </c>
      <c r="BQ147" s="14">
        <v>59180000</v>
      </c>
      <c r="BR147" s="14">
        <v>66672000</v>
      </c>
      <c r="BS147" s="14">
        <v>65139000</v>
      </c>
      <c r="BT147" s="13">
        <v>95507000</v>
      </c>
      <c r="BU147" s="14">
        <v>121420000</v>
      </c>
      <c r="BV147" s="14">
        <v>127740000</v>
      </c>
      <c r="BW147" s="14">
        <v>117390000</v>
      </c>
      <c r="BX147" s="13">
        <v>58789000</v>
      </c>
      <c r="BY147" s="14">
        <v>84137000</v>
      </c>
      <c r="BZ147" s="14">
        <v>61516000</v>
      </c>
      <c r="CA147" s="14">
        <v>92845000</v>
      </c>
    </row>
    <row r="148" spans="1:79" ht="16" x14ac:dyDescent="0.2">
      <c r="A148" s="3" t="s">
        <v>598</v>
      </c>
      <c r="B148" s="3" t="s">
        <v>1471</v>
      </c>
      <c r="C148" s="12">
        <v>164260000</v>
      </c>
      <c r="D148" s="12">
        <v>100500000</v>
      </c>
      <c r="E148" s="12">
        <v>150610000</v>
      </c>
      <c r="F148" s="12">
        <v>146780000</v>
      </c>
      <c r="G148" s="13">
        <v>78351000</v>
      </c>
      <c r="H148" s="12">
        <v>79007000</v>
      </c>
      <c r="I148" s="12">
        <f>AVERAGE(G148:H148,J148)</f>
        <v>82053333.333333328</v>
      </c>
      <c r="J148" s="12">
        <v>88802000</v>
      </c>
      <c r="K148" s="13">
        <v>181620000</v>
      </c>
      <c r="L148" s="12">
        <v>125140000</v>
      </c>
      <c r="M148" s="12">
        <v>81407000</v>
      </c>
      <c r="N148" s="12">
        <v>92502000</v>
      </c>
      <c r="O148" s="13">
        <v>112070000</v>
      </c>
      <c r="P148" s="12">
        <v>124220000</v>
      </c>
      <c r="Q148" s="12">
        <v>111680000</v>
      </c>
      <c r="R148" s="12">
        <v>108160000</v>
      </c>
      <c r="S148" s="13">
        <v>115200000</v>
      </c>
      <c r="T148" s="12">
        <v>88203000</v>
      </c>
      <c r="U148" s="12">
        <v>109880000</v>
      </c>
      <c r="V148" s="12">
        <v>97509000</v>
      </c>
      <c r="W148" s="13">
        <v>121970000</v>
      </c>
      <c r="X148" s="14">
        <v>118010000</v>
      </c>
      <c r="Y148" s="14">
        <v>83801000</v>
      </c>
      <c r="Z148" s="14">
        <v>76679000</v>
      </c>
      <c r="AA148" s="13">
        <v>143980000</v>
      </c>
      <c r="AB148" s="14">
        <v>114340000</v>
      </c>
      <c r="AC148" s="14">
        <v>122750000</v>
      </c>
      <c r="AD148" s="14">
        <v>147980000</v>
      </c>
      <c r="AE148" s="13">
        <v>142320000</v>
      </c>
      <c r="AF148" s="14">
        <v>177120000</v>
      </c>
      <c r="AG148" s="14">
        <v>128820000</v>
      </c>
      <c r="AH148" s="14">
        <v>109790000</v>
      </c>
      <c r="AI148" s="13">
        <v>58674000</v>
      </c>
      <c r="AJ148" s="14">
        <v>94030000</v>
      </c>
      <c r="AK148" s="14">
        <v>73144000</v>
      </c>
      <c r="AL148" s="14">
        <v>105150000</v>
      </c>
      <c r="AQ148" s="3" t="s">
        <v>598</v>
      </c>
      <c r="AR148" s="12">
        <v>164260000</v>
      </c>
      <c r="AS148" s="12">
        <v>100500000</v>
      </c>
      <c r="AT148" s="12">
        <v>150610000</v>
      </c>
      <c r="AU148" s="12">
        <v>146780000</v>
      </c>
      <c r="AV148" s="13">
        <v>78351000</v>
      </c>
      <c r="AW148" s="12">
        <v>79007000</v>
      </c>
      <c r="AX148" s="12">
        <f>AVERAGE(AV148:AW148,AY148)</f>
        <v>82053333.333333328</v>
      </c>
      <c r="AY148" s="12">
        <v>88802000</v>
      </c>
      <c r="AZ148" s="13">
        <v>181620000</v>
      </c>
      <c r="BA148" s="12">
        <v>125140000</v>
      </c>
      <c r="BB148" s="12">
        <v>81407000</v>
      </c>
      <c r="BC148" s="12">
        <v>92502000</v>
      </c>
      <c r="BD148" s="13">
        <v>112070000</v>
      </c>
      <c r="BE148" s="12">
        <v>124220000</v>
      </c>
      <c r="BF148" s="12">
        <v>111680000</v>
      </c>
      <c r="BG148" s="12">
        <v>108160000</v>
      </c>
      <c r="BH148" s="13">
        <v>115200000</v>
      </c>
      <c r="BI148" s="12">
        <v>88203000</v>
      </c>
      <c r="BJ148" s="12">
        <v>109880000</v>
      </c>
      <c r="BK148" s="12">
        <v>97509000</v>
      </c>
      <c r="BL148" s="13">
        <v>121970000</v>
      </c>
      <c r="BM148" s="14">
        <v>118010000</v>
      </c>
      <c r="BN148" s="14">
        <v>83801000</v>
      </c>
      <c r="BO148" s="14">
        <v>76679000</v>
      </c>
      <c r="BP148" s="13">
        <v>143980000</v>
      </c>
      <c r="BQ148" s="14">
        <v>114340000</v>
      </c>
      <c r="BR148" s="14">
        <v>122750000</v>
      </c>
      <c r="BS148" s="14">
        <v>147980000</v>
      </c>
      <c r="BT148" s="13">
        <v>142320000</v>
      </c>
      <c r="BU148" s="14">
        <v>177120000</v>
      </c>
      <c r="BV148" s="14">
        <v>128820000</v>
      </c>
      <c r="BW148" s="14">
        <v>109790000</v>
      </c>
      <c r="BX148" s="13">
        <v>58674000</v>
      </c>
      <c r="BY148" s="14">
        <v>94030000</v>
      </c>
      <c r="BZ148" s="14">
        <v>73144000</v>
      </c>
      <c r="CA148" s="14">
        <v>105150000</v>
      </c>
    </row>
    <row r="149" spans="1:79" ht="16" x14ac:dyDescent="0.2">
      <c r="A149" s="3" t="s">
        <v>604</v>
      </c>
      <c r="B149" s="3" t="s">
        <v>1734</v>
      </c>
      <c r="C149" s="12">
        <v>50769000</v>
      </c>
      <c r="D149" s="12">
        <v>50521000</v>
      </c>
      <c r="E149" s="12">
        <v>57973000</v>
      </c>
      <c r="F149" s="12">
        <v>58387000</v>
      </c>
      <c r="G149" s="13">
        <v>57215000</v>
      </c>
      <c r="H149" s="12">
        <v>52018000</v>
      </c>
      <c r="I149" s="12">
        <v>76132000</v>
      </c>
      <c r="J149" s="12">
        <v>65262000</v>
      </c>
      <c r="K149" s="13">
        <v>57470000</v>
      </c>
      <c r="L149" s="12">
        <v>61902000</v>
      </c>
      <c r="M149" s="12">
        <v>63072000</v>
      </c>
      <c r="N149" s="12">
        <v>56311000</v>
      </c>
      <c r="O149" s="13">
        <v>65439000</v>
      </c>
      <c r="P149" s="12">
        <v>56503000</v>
      </c>
      <c r="Q149" s="12">
        <v>56459000</v>
      </c>
      <c r="R149" s="12">
        <v>66638000</v>
      </c>
      <c r="S149" s="13">
        <v>61950000</v>
      </c>
      <c r="T149" s="12">
        <v>61667000</v>
      </c>
      <c r="U149" s="12">
        <v>59589000</v>
      </c>
      <c r="V149" s="12">
        <v>57116000</v>
      </c>
      <c r="W149" s="13">
        <v>53383000</v>
      </c>
      <c r="X149" s="14">
        <v>58171000</v>
      </c>
      <c r="Y149" s="14">
        <v>60454000</v>
      </c>
      <c r="Z149" s="14">
        <v>56381000</v>
      </c>
      <c r="AA149" s="13">
        <v>55532000</v>
      </c>
      <c r="AB149" s="14">
        <v>63296000</v>
      </c>
      <c r="AC149" s="14">
        <v>67356000</v>
      </c>
      <c r="AD149" s="14">
        <v>61650000</v>
      </c>
      <c r="AE149" s="13">
        <v>58428000</v>
      </c>
      <c r="AF149" s="14">
        <v>58344000</v>
      </c>
      <c r="AG149" s="14">
        <v>59679000</v>
      </c>
      <c r="AH149" s="14">
        <v>57872000</v>
      </c>
      <c r="AI149" s="13">
        <v>61932000</v>
      </c>
      <c r="AJ149" s="14">
        <v>61762000</v>
      </c>
      <c r="AK149" s="14">
        <v>58237000</v>
      </c>
      <c r="AL149" s="14">
        <v>62834000</v>
      </c>
      <c r="AQ149" s="3" t="s">
        <v>604</v>
      </c>
      <c r="AR149" s="12">
        <v>50769000</v>
      </c>
      <c r="AS149" s="12">
        <v>50521000</v>
      </c>
      <c r="AT149" s="12">
        <v>57973000</v>
      </c>
      <c r="AU149" s="12">
        <v>58387000</v>
      </c>
      <c r="AV149" s="13">
        <v>57215000</v>
      </c>
      <c r="AW149" s="12">
        <v>52018000</v>
      </c>
      <c r="AX149" s="12">
        <v>76132000</v>
      </c>
      <c r="AY149" s="12">
        <v>65262000</v>
      </c>
      <c r="AZ149" s="13">
        <v>57470000</v>
      </c>
      <c r="BA149" s="12">
        <v>61902000</v>
      </c>
      <c r="BB149" s="12">
        <v>63072000</v>
      </c>
      <c r="BC149" s="12">
        <v>56311000</v>
      </c>
      <c r="BD149" s="13">
        <v>65439000</v>
      </c>
      <c r="BE149" s="12">
        <v>56503000</v>
      </c>
      <c r="BF149" s="12">
        <v>56459000</v>
      </c>
      <c r="BG149" s="12">
        <v>66638000</v>
      </c>
      <c r="BH149" s="13">
        <v>61950000</v>
      </c>
      <c r="BI149" s="12">
        <v>61667000</v>
      </c>
      <c r="BJ149" s="12">
        <v>59589000</v>
      </c>
      <c r="BK149" s="12">
        <v>57116000</v>
      </c>
      <c r="BL149" s="13">
        <v>53383000</v>
      </c>
      <c r="BM149" s="14">
        <v>58171000</v>
      </c>
      <c r="BN149" s="14">
        <v>60454000</v>
      </c>
      <c r="BO149" s="14">
        <v>56381000</v>
      </c>
      <c r="BP149" s="13">
        <v>55532000</v>
      </c>
      <c r="BQ149" s="14">
        <v>63296000</v>
      </c>
      <c r="BR149" s="14">
        <v>67356000</v>
      </c>
      <c r="BS149" s="14">
        <v>61650000</v>
      </c>
      <c r="BT149" s="13">
        <v>58428000</v>
      </c>
      <c r="BU149" s="14">
        <v>58344000</v>
      </c>
      <c r="BV149" s="14">
        <v>59679000</v>
      </c>
      <c r="BW149" s="14">
        <v>57872000</v>
      </c>
      <c r="BX149" s="13">
        <v>61932000</v>
      </c>
      <c r="BY149" s="14">
        <v>61762000</v>
      </c>
      <c r="BZ149" s="14">
        <v>58237000</v>
      </c>
      <c r="CA149" s="14">
        <v>62834000</v>
      </c>
    </row>
    <row r="150" spans="1:79" ht="16" x14ac:dyDescent="0.2">
      <c r="A150" s="3" t="s">
        <v>605</v>
      </c>
      <c r="B150" s="3" t="s">
        <v>1735</v>
      </c>
      <c r="C150" s="12">
        <v>26725000</v>
      </c>
      <c r="D150" s="12">
        <v>22365000</v>
      </c>
      <c r="E150" s="12">
        <v>25554000</v>
      </c>
      <c r="F150" s="12">
        <v>32269000</v>
      </c>
      <c r="G150" s="13">
        <v>29165000</v>
      </c>
      <c r="H150" s="12">
        <v>31347000</v>
      </c>
      <c r="I150" s="12">
        <v>41699000</v>
      </c>
      <c r="J150" s="12">
        <v>34141000</v>
      </c>
      <c r="K150" s="13">
        <v>37871000</v>
      </c>
      <c r="L150" s="12">
        <v>26644000</v>
      </c>
      <c r="M150" s="12">
        <v>36659000</v>
      </c>
      <c r="N150" s="12">
        <v>29641000</v>
      </c>
      <c r="O150" s="13">
        <v>28552000</v>
      </c>
      <c r="P150" s="12">
        <v>31805000</v>
      </c>
      <c r="Q150" s="12">
        <v>29106000</v>
      </c>
      <c r="R150" s="12">
        <v>25375000</v>
      </c>
      <c r="S150" s="13">
        <v>29871000</v>
      </c>
      <c r="T150" s="12">
        <v>21492000</v>
      </c>
      <c r="U150" s="12">
        <v>22835000</v>
      </c>
      <c r="V150" s="12">
        <v>25465000</v>
      </c>
      <c r="W150" s="13">
        <v>31618000</v>
      </c>
      <c r="X150" s="14">
        <v>37853000</v>
      </c>
      <c r="Y150" s="14">
        <v>38506000</v>
      </c>
      <c r="Z150" s="14">
        <v>40168000</v>
      </c>
      <c r="AA150" s="13">
        <v>36946000</v>
      </c>
      <c r="AB150" s="14">
        <v>25805000</v>
      </c>
      <c r="AC150" s="14">
        <v>31861000</v>
      </c>
      <c r="AD150" s="14">
        <v>40380000</v>
      </c>
      <c r="AE150" s="13">
        <v>25389000</v>
      </c>
      <c r="AF150" s="14">
        <v>36915000</v>
      </c>
      <c r="AG150" s="14">
        <v>37971000</v>
      </c>
      <c r="AH150" s="14">
        <v>41705000</v>
      </c>
      <c r="AI150" s="13">
        <v>20196000</v>
      </c>
      <c r="AJ150" s="14">
        <v>30068000</v>
      </c>
      <c r="AK150" s="14">
        <v>30964000</v>
      </c>
      <c r="AL150" s="14">
        <v>33369000</v>
      </c>
      <c r="AQ150" s="3" t="s">
        <v>605</v>
      </c>
      <c r="AR150" s="12">
        <v>26725000</v>
      </c>
      <c r="AS150" s="12">
        <v>22365000</v>
      </c>
      <c r="AT150" s="12">
        <v>25554000</v>
      </c>
      <c r="AU150" s="12">
        <v>32269000</v>
      </c>
      <c r="AV150" s="13">
        <v>29165000</v>
      </c>
      <c r="AW150" s="12">
        <v>31347000</v>
      </c>
      <c r="AX150" s="12">
        <v>41699000</v>
      </c>
      <c r="AY150" s="12">
        <v>34141000</v>
      </c>
      <c r="AZ150" s="13">
        <v>37871000</v>
      </c>
      <c r="BA150" s="12">
        <v>26644000</v>
      </c>
      <c r="BB150" s="12">
        <v>36659000</v>
      </c>
      <c r="BC150" s="12">
        <v>29641000</v>
      </c>
      <c r="BD150" s="13">
        <v>28552000</v>
      </c>
      <c r="BE150" s="12">
        <v>31805000</v>
      </c>
      <c r="BF150" s="12">
        <v>29106000</v>
      </c>
      <c r="BG150" s="12">
        <v>25375000</v>
      </c>
      <c r="BH150" s="13">
        <v>29871000</v>
      </c>
      <c r="BI150" s="12">
        <v>21492000</v>
      </c>
      <c r="BJ150" s="12">
        <v>22835000</v>
      </c>
      <c r="BK150" s="12">
        <v>25465000</v>
      </c>
      <c r="BL150" s="13">
        <v>31618000</v>
      </c>
      <c r="BM150" s="14">
        <v>37853000</v>
      </c>
      <c r="BN150" s="14">
        <v>38506000</v>
      </c>
      <c r="BO150" s="14">
        <v>40168000</v>
      </c>
      <c r="BP150" s="13">
        <v>36946000</v>
      </c>
      <c r="BQ150" s="14">
        <v>25805000</v>
      </c>
      <c r="BR150" s="14">
        <v>31861000</v>
      </c>
      <c r="BS150" s="14">
        <v>40380000</v>
      </c>
      <c r="BT150" s="13">
        <v>25389000</v>
      </c>
      <c r="BU150" s="14">
        <v>36915000</v>
      </c>
      <c r="BV150" s="14">
        <v>37971000</v>
      </c>
      <c r="BW150" s="14">
        <v>41705000</v>
      </c>
      <c r="BX150" s="13">
        <v>20196000</v>
      </c>
      <c r="BY150" s="14">
        <v>30068000</v>
      </c>
      <c r="BZ150" s="14">
        <v>30964000</v>
      </c>
      <c r="CA150" s="14">
        <v>33369000</v>
      </c>
    </row>
    <row r="151" spans="1:79" ht="16" x14ac:dyDescent="0.2">
      <c r="A151" s="3" t="s">
        <v>609</v>
      </c>
      <c r="B151" s="3" t="s">
        <v>1738</v>
      </c>
      <c r="C151" s="12">
        <v>0</v>
      </c>
      <c r="D151" s="12">
        <v>0</v>
      </c>
      <c r="E151" s="12">
        <v>0</v>
      </c>
      <c r="F151" s="12">
        <v>0</v>
      </c>
      <c r="G151" s="13">
        <v>0</v>
      </c>
      <c r="H151" s="12">
        <v>0</v>
      </c>
      <c r="I151" s="12">
        <v>0</v>
      </c>
      <c r="J151" s="12">
        <v>0</v>
      </c>
      <c r="K151" s="13">
        <v>0</v>
      </c>
      <c r="L151" s="12">
        <v>0</v>
      </c>
      <c r="M151" s="12">
        <v>0</v>
      </c>
      <c r="N151" s="12">
        <v>0</v>
      </c>
      <c r="O151" s="13">
        <v>850810</v>
      </c>
      <c r="P151" s="12">
        <v>796240</v>
      </c>
      <c r="Q151" s="12">
        <v>542270</v>
      </c>
      <c r="R151" s="12">
        <v>653370</v>
      </c>
      <c r="S151" s="13">
        <v>0</v>
      </c>
      <c r="T151" s="12">
        <v>0</v>
      </c>
      <c r="U151" s="12">
        <v>0</v>
      </c>
      <c r="V151" s="12">
        <v>0</v>
      </c>
      <c r="W151" s="13">
        <v>0</v>
      </c>
      <c r="X151" s="14">
        <v>0</v>
      </c>
      <c r="Y151" s="14">
        <v>0</v>
      </c>
      <c r="Z151" s="14">
        <v>0</v>
      </c>
      <c r="AA151" s="13">
        <v>0</v>
      </c>
      <c r="AB151" s="14">
        <v>0</v>
      </c>
      <c r="AC151" s="14">
        <v>0</v>
      </c>
      <c r="AD151" s="14">
        <v>0</v>
      </c>
      <c r="AE151" s="13">
        <v>0</v>
      </c>
      <c r="AF151" s="14">
        <v>0</v>
      </c>
      <c r="AG151" s="14">
        <v>0</v>
      </c>
      <c r="AH151" s="14">
        <v>0</v>
      </c>
      <c r="AI151" s="13">
        <v>0</v>
      </c>
      <c r="AJ151" s="14">
        <v>0</v>
      </c>
      <c r="AK151" s="14">
        <v>0</v>
      </c>
      <c r="AL151" s="14">
        <v>0</v>
      </c>
      <c r="AQ151" s="3" t="s">
        <v>609</v>
      </c>
      <c r="AR151" s="12">
        <v>0</v>
      </c>
      <c r="AS151" s="12">
        <v>0</v>
      </c>
      <c r="AT151" s="12">
        <v>0</v>
      </c>
      <c r="AU151" s="12">
        <v>0</v>
      </c>
      <c r="AV151" s="13">
        <v>0</v>
      </c>
      <c r="AW151" s="12">
        <v>0</v>
      </c>
      <c r="AX151" s="12">
        <v>0</v>
      </c>
      <c r="AY151" s="12">
        <v>0</v>
      </c>
      <c r="AZ151" s="13">
        <v>0</v>
      </c>
      <c r="BA151" s="12">
        <v>0</v>
      </c>
      <c r="BB151" s="12">
        <v>0</v>
      </c>
      <c r="BC151" s="12">
        <v>0</v>
      </c>
      <c r="BD151" s="13">
        <v>850810</v>
      </c>
      <c r="BE151" s="12">
        <v>796240</v>
      </c>
      <c r="BF151" s="12">
        <v>542270</v>
      </c>
      <c r="BG151" s="12">
        <v>653370</v>
      </c>
      <c r="BH151" s="13">
        <v>0</v>
      </c>
      <c r="BI151" s="12">
        <v>0</v>
      </c>
      <c r="BJ151" s="12">
        <v>0</v>
      </c>
      <c r="BK151" s="12">
        <v>0</v>
      </c>
      <c r="BL151" s="13">
        <v>0</v>
      </c>
      <c r="BM151" s="14">
        <v>0</v>
      </c>
      <c r="BN151" s="14">
        <v>0</v>
      </c>
      <c r="BO151" s="14">
        <v>0</v>
      </c>
      <c r="BP151" s="13">
        <v>0</v>
      </c>
      <c r="BQ151" s="14">
        <v>0</v>
      </c>
      <c r="BR151" s="14">
        <v>0</v>
      </c>
      <c r="BS151" s="14">
        <v>0</v>
      </c>
      <c r="BT151" s="13">
        <v>0</v>
      </c>
      <c r="BU151" s="14">
        <v>0</v>
      </c>
      <c r="BV151" s="14">
        <v>0</v>
      </c>
      <c r="BW151" s="14">
        <v>0</v>
      </c>
      <c r="BX151" s="13">
        <v>0</v>
      </c>
      <c r="BY151" s="14">
        <v>0</v>
      </c>
      <c r="BZ151" s="14">
        <v>0</v>
      </c>
      <c r="CA151" s="14">
        <v>0</v>
      </c>
    </row>
    <row r="152" spans="1:79" ht="16" x14ac:dyDescent="0.2">
      <c r="A152" s="3" t="s">
        <v>611</v>
      </c>
      <c r="B152" s="3" t="s">
        <v>1739</v>
      </c>
      <c r="C152" s="12">
        <v>14093000</v>
      </c>
      <c r="D152" s="12">
        <v>9291100</v>
      </c>
      <c r="E152" s="12">
        <v>11200366.699999999</v>
      </c>
      <c r="F152" s="12">
        <v>10217000</v>
      </c>
      <c r="G152" s="13">
        <v>9761900</v>
      </c>
      <c r="H152" s="12">
        <v>7974300</v>
      </c>
      <c r="I152" s="12">
        <v>9756100</v>
      </c>
      <c r="J152" s="12">
        <v>5035500</v>
      </c>
      <c r="K152" s="13">
        <v>8023200</v>
      </c>
      <c r="L152" s="12">
        <v>10085766.67</v>
      </c>
      <c r="M152" s="12">
        <v>9481100</v>
      </c>
      <c r="N152" s="12">
        <v>12753000</v>
      </c>
      <c r="O152" s="13">
        <v>10580000</v>
      </c>
      <c r="P152" s="12">
        <v>12658000</v>
      </c>
      <c r="Q152" s="12">
        <v>12069000</v>
      </c>
      <c r="R152" s="12">
        <v>9680900</v>
      </c>
      <c r="S152" s="13">
        <v>12302000</v>
      </c>
      <c r="T152" s="12">
        <v>10057000</v>
      </c>
      <c r="U152" s="12">
        <v>16546000</v>
      </c>
      <c r="V152" s="12">
        <v>10236000</v>
      </c>
      <c r="W152" s="13">
        <v>7643500</v>
      </c>
      <c r="X152" s="14">
        <v>12299000</v>
      </c>
      <c r="Y152" s="14">
        <v>12635000</v>
      </c>
      <c r="Z152" s="14">
        <v>13326000</v>
      </c>
      <c r="AA152" s="13">
        <v>7379600</v>
      </c>
      <c r="AB152" s="14">
        <v>12200000</v>
      </c>
      <c r="AC152" s="14">
        <v>13825000</v>
      </c>
      <c r="AD152" s="14">
        <v>7616300</v>
      </c>
      <c r="AE152" s="13">
        <f>AVERAGE(AF152:AH152)</f>
        <v>7834700</v>
      </c>
      <c r="AF152" s="14">
        <v>8174400</v>
      </c>
      <c r="AG152" s="14">
        <v>7791300</v>
      </c>
      <c r="AH152" s="14">
        <v>7538400</v>
      </c>
      <c r="AI152" s="13">
        <v>14049000</v>
      </c>
      <c r="AJ152" s="14">
        <v>14658000</v>
      </c>
      <c r="AK152" s="14">
        <v>13017000</v>
      </c>
      <c r="AL152" s="14">
        <v>10906000</v>
      </c>
      <c r="AQ152" s="3" t="s">
        <v>611</v>
      </c>
      <c r="AR152" s="12">
        <v>14093000</v>
      </c>
      <c r="AS152" s="12">
        <v>9291100</v>
      </c>
      <c r="AT152" s="12">
        <v>11200366.699999999</v>
      </c>
      <c r="AU152" s="12">
        <v>10217000</v>
      </c>
      <c r="AV152" s="13">
        <v>9761900</v>
      </c>
      <c r="AW152" s="12">
        <v>7974300</v>
      </c>
      <c r="AX152" s="12">
        <v>9756100</v>
      </c>
      <c r="AY152" s="12">
        <v>5035500</v>
      </c>
      <c r="AZ152" s="13">
        <v>8023200</v>
      </c>
      <c r="BA152" s="12">
        <v>10085766.67</v>
      </c>
      <c r="BB152" s="12">
        <v>9481100</v>
      </c>
      <c r="BC152" s="12">
        <v>12753000</v>
      </c>
      <c r="BD152" s="13">
        <v>10580000</v>
      </c>
      <c r="BE152" s="12">
        <v>12658000</v>
      </c>
      <c r="BF152" s="12">
        <v>12069000</v>
      </c>
      <c r="BG152" s="12">
        <v>9680900</v>
      </c>
      <c r="BH152" s="13">
        <v>12302000</v>
      </c>
      <c r="BI152" s="12">
        <v>10057000</v>
      </c>
      <c r="BJ152" s="12">
        <v>16546000</v>
      </c>
      <c r="BK152" s="12">
        <v>10236000</v>
      </c>
      <c r="BL152" s="13">
        <v>7643500</v>
      </c>
      <c r="BM152" s="14">
        <v>12299000</v>
      </c>
      <c r="BN152" s="14">
        <v>12635000</v>
      </c>
      <c r="BO152" s="14">
        <v>13326000</v>
      </c>
      <c r="BP152" s="13">
        <v>7379600</v>
      </c>
      <c r="BQ152" s="14">
        <v>12200000</v>
      </c>
      <c r="BR152" s="14">
        <v>13825000</v>
      </c>
      <c r="BS152" s="14">
        <v>7616300</v>
      </c>
      <c r="BT152" s="13">
        <f>AVERAGE(BU152:BW152)</f>
        <v>7834700</v>
      </c>
      <c r="BU152" s="14">
        <v>8174400</v>
      </c>
      <c r="BV152" s="14">
        <v>7791300</v>
      </c>
      <c r="BW152" s="14">
        <v>7538400</v>
      </c>
      <c r="BX152" s="13">
        <v>14049000</v>
      </c>
      <c r="BY152" s="14">
        <v>14658000</v>
      </c>
      <c r="BZ152" s="14">
        <v>13017000</v>
      </c>
      <c r="CA152" s="14">
        <v>10906000</v>
      </c>
    </row>
    <row r="153" spans="1:79" ht="16" x14ac:dyDescent="0.2">
      <c r="A153" s="3" t="s">
        <v>615</v>
      </c>
      <c r="B153" s="3" t="s">
        <v>1471</v>
      </c>
      <c r="C153" s="12">
        <v>4409400</v>
      </c>
      <c r="D153" s="12">
        <v>4080600</v>
      </c>
      <c r="E153" s="12">
        <v>5487500</v>
      </c>
      <c r="F153" s="12">
        <v>3660100</v>
      </c>
      <c r="G153" s="13">
        <v>4662900</v>
      </c>
      <c r="H153" s="12">
        <v>3165000</v>
      </c>
      <c r="I153" s="12">
        <v>4075700</v>
      </c>
      <c r="J153" s="12">
        <v>4399200</v>
      </c>
      <c r="K153" s="13">
        <v>3016600</v>
      </c>
      <c r="L153" s="12">
        <v>3370533.3330000001</v>
      </c>
      <c r="M153" s="12">
        <v>2629700</v>
      </c>
      <c r="N153" s="12">
        <v>4465300</v>
      </c>
      <c r="O153" s="13">
        <v>5051300</v>
      </c>
      <c r="P153" s="12">
        <v>4821300</v>
      </c>
      <c r="Q153" s="12">
        <v>4373900</v>
      </c>
      <c r="R153" s="12">
        <v>3127800</v>
      </c>
      <c r="S153" s="13">
        <v>6870100</v>
      </c>
      <c r="T153" s="12">
        <v>4213600</v>
      </c>
      <c r="U153" s="12">
        <v>5386000</v>
      </c>
      <c r="V153" s="12">
        <v>3827100</v>
      </c>
      <c r="W153" s="13">
        <v>4113166.67</v>
      </c>
      <c r="X153" s="14">
        <v>3756900</v>
      </c>
      <c r="Y153" s="14">
        <v>4088600</v>
      </c>
      <c r="Z153" s="14">
        <v>4494000</v>
      </c>
      <c r="AA153" s="13">
        <v>3181900</v>
      </c>
      <c r="AB153" s="14">
        <v>5088000</v>
      </c>
      <c r="AC153" s="14">
        <v>4793600</v>
      </c>
      <c r="AD153" s="14">
        <v>4593100</v>
      </c>
      <c r="AE153" s="13">
        <v>5405700</v>
      </c>
      <c r="AF153" s="14">
        <v>4088200</v>
      </c>
      <c r="AG153" s="14">
        <v>3990900</v>
      </c>
      <c r="AH153" s="14">
        <v>3611200</v>
      </c>
      <c r="AI153" s="13">
        <v>4773400</v>
      </c>
      <c r="AJ153" s="14">
        <f>AVERAGE(AI153,AK153:AL153)</f>
        <v>4793100</v>
      </c>
      <c r="AK153" s="14">
        <v>4856900</v>
      </c>
      <c r="AL153" s="14">
        <v>4749000</v>
      </c>
      <c r="AQ153" s="3" t="s">
        <v>615</v>
      </c>
      <c r="AR153" s="12">
        <v>4409400</v>
      </c>
      <c r="AS153" s="12">
        <v>4080600</v>
      </c>
      <c r="AT153" s="12">
        <v>5487500</v>
      </c>
      <c r="AU153" s="12">
        <v>3660100</v>
      </c>
      <c r="AV153" s="13">
        <v>4662900</v>
      </c>
      <c r="AW153" s="12">
        <v>3165000</v>
      </c>
      <c r="AX153" s="12">
        <v>4075700</v>
      </c>
      <c r="AY153" s="12">
        <v>4399200</v>
      </c>
      <c r="AZ153" s="13">
        <v>3016600</v>
      </c>
      <c r="BA153" s="12">
        <v>3370533.3330000001</v>
      </c>
      <c r="BB153" s="12">
        <v>2629700</v>
      </c>
      <c r="BC153" s="12">
        <v>4465300</v>
      </c>
      <c r="BD153" s="13">
        <v>5051300</v>
      </c>
      <c r="BE153" s="12">
        <v>4821300</v>
      </c>
      <c r="BF153" s="12">
        <v>4373900</v>
      </c>
      <c r="BG153" s="12">
        <v>3127800</v>
      </c>
      <c r="BH153" s="13">
        <v>6870100</v>
      </c>
      <c r="BI153" s="12">
        <v>4213600</v>
      </c>
      <c r="BJ153" s="12">
        <v>5386000</v>
      </c>
      <c r="BK153" s="12">
        <v>3827100</v>
      </c>
      <c r="BL153" s="13">
        <v>4113166.67</v>
      </c>
      <c r="BM153" s="14">
        <v>3756900</v>
      </c>
      <c r="BN153" s="14">
        <v>4088600</v>
      </c>
      <c r="BO153" s="14">
        <v>4494000</v>
      </c>
      <c r="BP153" s="13">
        <v>3181900</v>
      </c>
      <c r="BQ153" s="14">
        <v>5088000</v>
      </c>
      <c r="BR153" s="14">
        <v>4793600</v>
      </c>
      <c r="BS153" s="14">
        <v>4593100</v>
      </c>
      <c r="BT153" s="13">
        <v>5405700</v>
      </c>
      <c r="BU153" s="14">
        <v>4088200</v>
      </c>
      <c r="BV153" s="14">
        <v>3990900</v>
      </c>
      <c r="BW153" s="14">
        <v>3611200</v>
      </c>
      <c r="BX153" s="13">
        <v>4773400</v>
      </c>
      <c r="BY153" s="14">
        <f>AVERAGE(BX153,BZ153:CA153)</f>
        <v>4793100</v>
      </c>
      <c r="BZ153" s="14">
        <v>4856900</v>
      </c>
      <c r="CA153" s="14">
        <v>4749000</v>
      </c>
    </row>
    <row r="154" spans="1:79" ht="16" x14ac:dyDescent="0.2">
      <c r="A154" s="3" t="s">
        <v>620</v>
      </c>
      <c r="B154" s="3" t="s">
        <v>1471</v>
      </c>
      <c r="C154" s="12">
        <v>9349500</v>
      </c>
      <c r="D154" s="12">
        <v>7912100</v>
      </c>
      <c r="E154" s="12">
        <v>7872000</v>
      </c>
      <c r="F154" s="12">
        <v>8355300</v>
      </c>
      <c r="G154" s="13">
        <v>6734200</v>
      </c>
      <c r="H154" s="12">
        <v>8064000</v>
      </c>
      <c r="I154" s="12">
        <v>4156400</v>
      </c>
      <c r="J154" s="12">
        <v>6702300</v>
      </c>
      <c r="K154" s="13">
        <v>7937000</v>
      </c>
      <c r="L154" s="12">
        <v>10787000</v>
      </c>
      <c r="M154" s="12">
        <v>10989000</v>
      </c>
      <c r="N154" s="12">
        <v>8532200</v>
      </c>
      <c r="O154" s="13">
        <v>9616100</v>
      </c>
      <c r="P154" s="12">
        <v>7103600</v>
      </c>
      <c r="Q154" s="12">
        <v>9542100</v>
      </c>
      <c r="R154" s="12">
        <v>7418800</v>
      </c>
      <c r="S154" s="13">
        <v>8744400</v>
      </c>
      <c r="T154" s="12">
        <v>6324900</v>
      </c>
      <c r="U154" s="12">
        <v>7224700</v>
      </c>
      <c r="V154" s="12">
        <v>8763700</v>
      </c>
      <c r="W154" s="13">
        <v>7269900</v>
      </c>
      <c r="X154" s="14">
        <v>6411400</v>
      </c>
      <c r="Y154" s="14">
        <v>10529000</v>
      </c>
      <c r="Z154" s="14">
        <v>7218600</v>
      </c>
      <c r="AA154" s="13">
        <v>1672700</v>
      </c>
      <c r="AB154" s="14">
        <v>6478700</v>
      </c>
      <c r="AC154" s="14">
        <v>9395400</v>
      </c>
      <c r="AD154" s="14">
        <v>9576800</v>
      </c>
      <c r="AE154" s="13">
        <v>7536800</v>
      </c>
      <c r="AF154" s="14">
        <v>5789500</v>
      </c>
      <c r="AG154" s="14">
        <v>6711400</v>
      </c>
      <c r="AH154" s="14">
        <v>5300800</v>
      </c>
      <c r="AI154" s="13">
        <v>9741800</v>
      </c>
      <c r="AJ154" s="14">
        <v>8342400</v>
      </c>
      <c r="AK154" s="14">
        <v>8237100</v>
      </c>
      <c r="AL154" s="14">
        <v>7513800</v>
      </c>
      <c r="AQ154" s="3" t="s">
        <v>620</v>
      </c>
      <c r="AR154" s="12">
        <v>9349500</v>
      </c>
      <c r="AS154" s="12">
        <v>7912100</v>
      </c>
      <c r="AT154" s="12">
        <v>7872000</v>
      </c>
      <c r="AU154" s="12">
        <v>8355300</v>
      </c>
      <c r="AV154" s="13">
        <v>6734200</v>
      </c>
      <c r="AW154" s="12">
        <v>8064000</v>
      </c>
      <c r="AX154" s="12">
        <v>4156400</v>
      </c>
      <c r="AY154" s="12">
        <v>6702300</v>
      </c>
      <c r="AZ154" s="13">
        <v>7937000</v>
      </c>
      <c r="BA154" s="12">
        <v>10787000</v>
      </c>
      <c r="BB154" s="12">
        <v>10989000</v>
      </c>
      <c r="BC154" s="12">
        <v>8532200</v>
      </c>
      <c r="BD154" s="13">
        <v>9616100</v>
      </c>
      <c r="BE154" s="12">
        <v>7103600</v>
      </c>
      <c r="BF154" s="12">
        <v>9542100</v>
      </c>
      <c r="BG154" s="12">
        <v>7418800</v>
      </c>
      <c r="BH154" s="13">
        <v>8744400</v>
      </c>
      <c r="BI154" s="12">
        <v>6324900</v>
      </c>
      <c r="BJ154" s="12">
        <v>7224700</v>
      </c>
      <c r="BK154" s="12">
        <v>8763700</v>
      </c>
      <c r="BL154" s="13">
        <v>7269900</v>
      </c>
      <c r="BM154" s="14">
        <v>6411400</v>
      </c>
      <c r="BN154" s="14">
        <v>10529000</v>
      </c>
      <c r="BO154" s="14">
        <v>7218600</v>
      </c>
      <c r="BP154" s="13">
        <v>1672700</v>
      </c>
      <c r="BQ154" s="14">
        <v>6478700</v>
      </c>
      <c r="BR154" s="14">
        <v>9395400</v>
      </c>
      <c r="BS154" s="14">
        <v>9576800</v>
      </c>
      <c r="BT154" s="13">
        <v>7536800</v>
      </c>
      <c r="BU154" s="14">
        <v>5789500</v>
      </c>
      <c r="BV154" s="14">
        <v>6711400</v>
      </c>
      <c r="BW154" s="14">
        <v>5300800</v>
      </c>
      <c r="BX154" s="13">
        <v>9741800</v>
      </c>
      <c r="BY154" s="14">
        <v>8342400</v>
      </c>
      <c r="BZ154" s="14">
        <v>8237100</v>
      </c>
      <c r="CA154" s="14">
        <v>7513800</v>
      </c>
    </row>
    <row r="155" spans="1:79" ht="16" x14ac:dyDescent="0.2">
      <c r="A155" s="3" t="s">
        <v>625</v>
      </c>
      <c r="B155" s="3" t="s">
        <v>1742</v>
      </c>
      <c r="C155" s="12">
        <v>2200900</v>
      </c>
      <c r="D155" s="12">
        <v>1773000</v>
      </c>
      <c r="E155" s="12">
        <v>1744400</v>
      </c>
      <c r="F155" s="12">
        <v>2420600</v>
      </c>
      <c r="G155" s="13">
        <v>2318400</v>
      </c>
      <c r="H155" s="12">
        <v>2241800</v>
      </c>
      <c r="I155" s="12">
        <v>4032200</v>
      </c>
      <c r="J155" s="12">
        <v>3069200</v>
      </c>
      <c r="K155" s="13">
        <f>AVERAGE(L155:N155)</f>
        <v>2934800</v>
      </c>
      <c r="L155" s="12">
        <v>2935200</v>
      </c>
      <c r="M155" s="12">
        <v>2929600</v>
      </c>
      <c r="N155" s="12">
        <v>2939600</v>
      </c>
      <c r="O155" s="13">
        <v>2561400</v>
      </c>
      <c r="P155" s="12">
        <v>2943500</v>
      </c>
      <c r="Q155" s="12">
        <v>2607600</v>
      </c>
      <c r="R155" s="12">
        <v>3215200</v>
      </c>
      <c r="S155" s="13">
        <v>2834400</v>
      </c>
      <c r="T155" s="12">
        <v>3047200</v>
      </c>
      <c r="U155" s="12">
        <v>2165800</v>
      </c>
      <c r="V155" s="12">
        <v>3206000</v>
      </c>
      <c r="W155" s="13">
        <v>2875700</v>
      </c>
      <c r="X155" s="14">
        <v>2446600</v>
      </c>
      <c r="Y155" s="14">
        <v>2410533.33</v>
      </c>
      <c r="Z155" s="14">
        <v>1909300</v>
      </c>
      <c r="AA155" s="13">
        <v>2863933.3330000001</v>
      </c>
      <c r="AB155" s="14">
        <v>3062400</v>
      </c>
      <c r="AC155" s="14">
        <v>2759700</v>
      </c>
      <c r="AD155" s="14">
        <v>2769700</v>
      </c>
      <c r="AE155" s="13">
        <v>2703600</v>
      </c>
      <c r="AF155" s="14">
        <v>2516900</v>
      </c>
      <c r="AG155" s="14">
        <v>2265200</v>
      </c>
      <c r="AH155" s="14">
        <v>2821400</v>
      </c>
      <c r="AI155" s="13">
        <v>3040000</v>
      </c>
      <c r="AJ155" s="14">
        <v>2541800</v>
      </c>
      <c r="AK155" s="14">
        <v>2404700</v>
      </c>
      <c r="AL155" s="14">
        <v>2180700</v>
      </c>
      <c r="AQ155" s="3" t="s">
        <v>625</v>
      </c>
      <c r="AR155" s="12">
        <v>2200900</v>
      </c>
      <c r="AS155" s="12">
        <v>1773000</v>
      </c>
      <c r="AT155" s="12">
        <v>1744400</v>
      </c>
      <c r="AU155" s="12">
        <v>2420600</v>
      </c>
      <c r="AV155" s="13">
        <v>2318400</v>
      </c>
      <c r="AW155" s="12">
        <v>2241800</v>
      </c>
      <c r="AX155" s="12">
        <v>4032200</v>
      </c>
      <c r="AY155" s="12">
        <v>3069200</v>
      </c>
      <c r="AZ155" s="13">
        <f>AVERAGE(BA155:BC155)</f>
        <v>2934800</v>
      </c>
      <c r="BA155" s="12">
        <v>2935200</v>
      </c>
      <c r="BB155" s="12">
        <v>2929600</v>
      </c>
      <c r="BC155" s="12">
        <v>2939600</v>
      </c>
      <c r="BD155" s="13">
        <v>2561400</v>
      </c>
      <c r="BE155" s="12">
        <v>2943500</v>
      </c>
      <c r="BF155" s="12">
        <v>2607600</v>
      </c>
      <c r="BG155" s="12">
        <v>3215200</v>
      </c>
      <c r="BH155" s="13">
        <v>2834400</v>
      </c>
      <c r="BI155" s="12">
        <v>3047200</v>
      </c>
      <c r="BJ155" s="12">
        <v>2165800</v>
      </c>
      <c r="BK155" s="12">
        <v>3206000</v>
      </c>
      <c r="BL155" s="13">
        <v>2875700</v>
      </c>
      <c r="BM155" s="14">
        <v>2446600</v>
      </c>
      <c r="BN155" s="14">
        <v>2410533.33</v>
      </c>
      <c r="BO155" s="14">
        <v>1909300</v>
      </c>
      <c r="BP155" s="13">
        <v>2863933.3330000001</v>
      </c>
      <c r="BQ155" s="14">
        <v>3062400</v>
      </c>
      <c r="BR155" s="14">
        <v>2759700</v>
      </c>
      <c r="BS155" s="14">
        <v>2769700</v>
      </c>
      <c r="BT155" s="13">
        <v>2703600</v>
      </c>
      <c r="BU155" s="14">
        <v>2516900</v>
      </c>
      <c r="BV155" s="14">
        <v>2265200</v>
      </c>
      <c r="BW155" s="14">
        <v>2821400</v>
      </c>
      <c r="BX155" s="13">
        <v>3040000</v>
      </c>
      <c r="BY155" s="14">
        <v>2541800</v>
      </c>
      <c r="BZ155" s="14">
        <v>2404700</v>
      </c>
      <c r="CA155" s="14">
        <v>2180700</v>
      </c>
    </row>
    <row r="156" spans="1:79" ht="16" x14ac:dyDescent="0.2">
      <c r="A156" s="3" t="s">
        <v>629</v>
      </c>
      <c r="B156" s="3" t="s">
        <v>1742</v>
      </c>
      <c r="C156" s="12">
        <v>2920500000</v>
      </c>
      <c r="D156" s="12">
        <v>2257800000</v>
      </c>
      <c r="E156" s="12">
        <v>2820700000</v>
      </c>
      <c r="F156" s="12">
        <v>2366300000</v>
      </c>
      <c r="G156" s="13">
        <v>2644900000</v>
      </c>
      <c r="H156" s="12">
        <v>2545600000</v>
      </c>
      <c r="I156" s="12">
        <v>1351800000</v>
      </c>
      <c r="J156" s="12">
        <v>1624700000</v>
      </c>
      <c r="K156" s="13">
        <v>1595600000</v>
      </c>
      <c r="L156" s="12">
        <v>2400400000</v>
      </c>
      <c r="M156" s="12">
        <v>1829800000</v>
      </c>
      <c r="N156" s="12">
        <v>2969100000</v>
      </c>
      <c r="O156" s="13">
        <v>2771200000</v>
      </c>
      <c r="P156" s="12">
        <v>2142600000</v>
      </c>
      <c r="Q156" s="12">
        <v>2820500000</v>
      </c>
      <c r="R156" s="12">
        <v>3073700000</v>
      </c>
      <c r="S156" s="13">
        <v>2865900000</v>
      </c>
      <c r="T156" s="12">
        <v>2875700000</v>
      </c>
      <c r="U156" s="12">
        <v>2647500000</v>
      </c>
      <c r="V156" s="12">
        <v>2448800000</v>
      </c>
      <c r="W156" s="13">
        <v>2146500000</v>
      </c>
      <c r="X156" s="14">
        <v>2709900000</v>
      </c>
      <c r="Y156" s="14">
        <v>3007300000</v>
      </c>
      <c r="Z156" s="14">
        <v>2855300000</v>
      </c>
      <c r="AA156" s="13">
        <v>581720000</v>
      </c>
      <c r="AB156" s="14">
        <v>3015300000</v>
      </c>
      <c r="AC156" s="14">
        <v>2614100000</v>
      </c>
      <c r="AD156" s="14">
        <v>2123700000</v>
      </c>
      <c r="AE156" s="13">
        <v>2579100000</v>
      </c>
      <c r="AF156" s="14">
        <v>2474600000</v>
      </c>
      <c r="AG156" s="14">
        <v>1777600000</v>
      </c>
      <c r="AH156" s="14">
        <v>2167300000</v>
      </c>
      <c r="AI156" s="13">
        <v>3121900000</v>
      </c>
      <c r="AJ156" s="14">
        <v>2303700000</v>
      </c>
      <c r="AK156" s="14">
        <v>2608500000</v>
      </c>
      <c r="AL156" s="14">
        <v>2127600000</v>
      </c>
      <c r="AQ156" s="3" t="s">
        <v>629</v>
      </c>
      <c r="AR156" s="12">
        <v>2920500000</v>
      </c>
      <c r="AS156" s="12">
        <v>2257800000</v>
      </c>
      <c r="AT156" s="12">
        <v>2820700000</v>
      </c>
      <c r="AU156" s="12">
        <v>2366300000</v>
      </c>
      <c r="AV156" s="13">
        <v>2644900000</v>
      </c>
      <c r="AW156" s="12">
        <v>2545600000</v>
      </c>
      <c r="AX156" s="12">
        <v>1351800000</v>
      </c>
      <c r="AY156" s="12">
        <v>1624700000</v>
      </c>
      <c r="AZ156" s="13">
        <v>1595600000</v>
      </c>
      <c r="BA156" s="12">
        <v>2400400000</v>
      </c>
      <c r="BB156" s="12">
        <v>1829800000</v>
      </c>
      <c r="BC156" s="12">
        <v>2969100000</v>
      </c>
      <c r="BD156" s="13">
        <v>2771200000</v>
      </c>
      <c r="BE156" s="12">
        <v>2142600000</v>
      </c>
      <c r="BF156" s="12">
        <v>2820500000</v>
      </c>
      <c r="BG156" s="12">
        <v>3073700000</v>
      </c>
      <c r="BH156" s="13">
        <v>2865900000</v>
      </c>
      <c r="BI156" s="12">
        <v>2875700000</v>
      </c>
      <c r="BJ156" s="12">
        <v>2647500000</v>
      </c>
      <c r="BK156" s="12">
        <v>2448800000</v>
      </c>
      <c r="BL156" s="13">
        <v>2146500000</v>
      </c>
      <c r="BM156" s="14">
        <v>2709900000</v>
      </c>
      <c r="BN156" s="14">
        <v>3007300000</v>
      </c>
      <c r="BO156" s="14">
        <v>2855300000</v>
      </c>
      <c r="BP156" s="13">
        <v>581720000</v>
      </c>
      <c r="BQ156" s="14">
        <v>3015300000</v>
      </c>
      <c r="BR156" s="14">
        <v>2614100000</v>
      </c>
      <c r="BS156" s="14">
        <v>2123700000</v>
      </c>
      <c r="BT156" s="13">
        <v>2579100000</v>
      </c>
      <c r="BU156" s="14">
        <v>2474600000</v>
      </c>
      <c r="BV156" s="14">
        <v>1777600000</v>
      </c>
      <c r="BW156" s="14">
        <v>2167300000</v>
      </c>
      <c r="BX156" s="13">
        <v>3121900000</v>
      </c>
      <c r="BY156" s="14">
        <v>2303700000</v>
      </c>
      <c r="BZ156" s="14">
        <v>2608500000</v>
      </c>
      <c r="CA156" s="14">
        <v>2127600000</v>
      </c>
    </row>
    <row r="157" spans="1:79" ht="16" x14ac:dyDescent="0.2">
      <c r="A157" s="3" t="s">
        <v>631</v>
      </c>
      <c r="B157" s="3" t="s">
        <v>1503</v>
      </c>
      <c r="C157" s="12">
        <v>28460000</v>
      </c>
      <c r="D157" s="12">
        <v>30021000</v>
      </c>
      <c r="E157" s="12">
        <v>15742000</v>
      </c>
      <c r="F157" s="12">
        <v>23333000</v>
      </c>
      <c r="G157" s="13">
        <v>23017000</v>
      </c>
      <c r="H157" s="12">
        <v>30118000</v>
      </c>
      <c r="I157" s="12">
        <v>30997000</v>
      </c>
      <c r="J157" s="12">
        <v>39797000</v>
      </c>
      <c r="K157" s="13">
        <f>AVERAGE(L157:N157)</f>
        <v>30449666.666666668</v>
      </c>
      <c r="L157" s="12">
        <v>29896000</v>
      </c>
      <c r="M157" s="12">
        <v>30395000</v>
      </c>
      <c r="N157" s="12">
        <v>31058000</v>
      </c>
      <c r="O157" s="13">
        <v>31192000</v>
      </c>
      <c r="P157" s="12">
        <v>28839000</v>
      </c>
      <c r="Q157" s="12">
        <v>30931000</v>
      </c>
      <c r="R157" s="12">
        <v>29781000</v>
      </c>
      <c r="S157" s="13">
        <v>39506000</v>
      </c>
      <c r="T157" s="12">
        <v>22772000</v>
      </c>
      <c r="U157" s="12">
        <v>24305000</v>
      </c>
      <c r="V157" s="12">
        <v>26221000</v>
      </c>
      <c r="W157" s="13">
        <v>36794000</v>
      </c>
      <c r="X157" s="14">
        <v>32456000</v>
      </c>
      <c r="Y157" s="14">
        <v>29094000</v>
      </c>
      <c r="Z157" s="14">
        <v>31864000</v>
      </c>
      <c r="AA157" s="13">
        <v>13024000</v>
      </c>
      <c r="AB157" s="14">
        <v>40449000</v>
      </c>
      <c r="AC157" s="14">
        <v>30222000</v>
      </c>
      <c r="AD157" s="14">
        <v>29941000</v>
      </c>
      <c r="AE157" s="13">
        <v>39131000</v>
      </c>
      <c r="AF157" s="14">
        <v>43946000</v>
      </c>
      <c r="AG157" s="14">
        <v>52833000</v>
      </c>
      <c r="AH157" s="14">
        <v>44107000</v>
      </c>
      <c r="AI157" s="13">
        <v>29155000</v>
      </c>
      <c r="AJ157" s="14">
        <v>26327000</v>
      </c>
      <c r="AK157" s="14">
        <v>24946000</v>
      </c>
      <c r="AL157" s="14">
        <v>33849000</v>
      </c>
      <c r="AQ157" s="3" t="s">
        <v>631</v>
      </c>
      <c r="AR157" s="12">
        <v>28460000</v>
      </c>
      <c r="AS157" s="12">
        <v>30021000</v>
      </c>
      <c r="AT157" s="12">
        <v>15742000</v>
      </c>
      <c r="AU157" s="12">
        <v>23333000</v>
      </c>
      <c r="AV157" s="13">
        <v>23017000</v>
      </c>
      <c r="AW157" s="12">
        <v>30118000</v>
      </c>
      <c r="AX157" s="12">
        <v>30997000</v>
      </c>
      <c r="AY157" s="12">
        <v>39797000</v>
      </c>
      <c r="AZ157" s="13">
        <f>AVERAGE(BA157:BC157)</f>
        <v>30449666.666666668</v>
      </c>
      <c r="BA157" s="12">
        <v>29896000</v>
      </c>
      <c r="BB157" s="12">
        <v>30395000</v>
      </c>
      <c r="BC157" s="12">
        <v>31058000</v>
      </c>
      <c r="BD157" s="13">
        <v>31192000</v>
      </c>
      <c r="BE157" s="12">
        <v>28839000</v>
      </c>
      <c r="BF157" s="12">
        <v>30931000</v>
      </c>
      <c r="BG157" s="12">
        <v>29781000</v>
      </c>
      <c r="BH157" s="13">
        <v>39506000</v>
      </c>
      <c r="BI157" s="12">
        <v>22772000</v>
      </c>
      <c r="BJ157" s="12">
        <v>24305000</v>
      </c>
      <c r="BK157" s="12">
        <v>26221000</v>
      </c>
      <c r="BL157" s="13">
        <v>36794000</v>
      </c>
      <c r="BM157" s="14">
        <v>32456000</v>
      </c>
      <c r="BN157" s="14">
        <v>29094000</v>
      </c>
      <c r="BO157" s="14">
        <v>31864000</v>
      </c>
      <c r="BP157" s="13">
        <v>13024000</v>
      </c>
      <c r="BQ157" s="14">
        <v>40449000</v>
      </c>
      <c r="BR157" s="14">
        <v>30222000</v>
      </c>
      <c r="BS157" s="14">
        <v>29941000</v>
      </c>
      <c r="BT157" s="13">
        <v>39131000</v>
      </c>
      <c r="BU157" s="14">
        <v>43946000</v>
      </c>
      <c r="BV157" s="14">
        <v>52833000</v>
      </c>
      <c r="BW157" s="14">
        <v>44107000</v>
      </c>
      <c r="BX157" s="13">
        <v>29155000</v>
      </c>
      <c r="BY157" s="14">
        <v>26327000</v>
      </c>
      <c r="BZ157" s="14">
        <v>24946000</v>
      </c>
      <c r="CA157" s="14">
        <v>33849000</v>
      </c>
    </row>
    <row r="158" spans="1:79" ht="16" x14ac:dyDescent="0.2">
      <c r="A158" s="3" t="s">
        <v>632</v>
      </c>
      <c r="B158" s="3" t="s">
        <v>1745</v>
      </c>
      <c r="C158" s="12">
        <v>2404500</v>
      </c>
      <c r="D158" s="12">
        <v>3091800</v>
      </c>
      <c r="E158" s="12">
        <v>2328100</v>
      </c>
      <c r="F158" s="12">
        <v>2526300</v>
      </c>
      <c r="G158" s="13">
        <v>2145400</v>
      </c>
      <c r="H158" s="12">
        <v>2431000</v>
      </c>
      <c r="I158" s="12">
        <v>2989300</v>
      </c>
      <c r="J158" s="12">
        <v>3004700</v>
      </c>
      <c r="K158" s="13">
        <v>3134800</v>
      </c>
      <c r="L158" s="12">
        <v>2460600</v>
      </c>
      <c r="M158" s="12">
        <v>2458000</v>
      </c>
      <c r="N158" s="12">
        <v>1789000</v>
      </c>
      <c r="O158" s="13">
        <v>2135600</v>
      </c>
      <c r="P158" s="12">
        <v>2532100</v>
      </c>
      <c r="Q158" s="12">
        <v>2341100</v>
      </c>
      <c r="R158" s="12">
        <v>2081600</v>
      </c>
      <c r="S158" s="13">
        <v>2689000</v>
      </c>
      <c r="T158" s="12">
        <v>2321200</v>
      </c>
      <c r="U158" s="12">
        <v>3185700</v>
      </c>
      <c r="V158" s="12">
        <v>2410100</v>
      </c>
      <c r="W158" s="13">
        <v>3509000</v>
      </c>
      <c r="X158" s="14">
        <v>3374000</v>
      </c>
      <c r="Y158" s="14">
        <v>3164800</v>
      </c>
      <c r="Z158" s="14">
        <v>3090600</v>
      </c>
      <c r="AA158" s="13">
        <v>2695200</v>
      </c>
      <c r="AB158" s="14">
        <v>2061600</v>
      </c>
      <c r="AC158" s="14">
        <v>3030500</v>
      </c>
      <c r="AD158" s="14">
        <v>2980500</v>
      </c>
      <c r="AE158" s="13">
        <v>3354600</v>
      </c>
      <c r="AF158" s="14">
        <v>4335600</v>
      </c>
      <c r="AG158" s="14">
        <v>3876800</v>
      </c>
      <c r="AH158" s="14">
        <v>4014100</v>
      </c>
      <c r="AI158" s="13">
        <v>2877800</v>
      </c>
      <c r="AJ158" s="14">
        <v>2939200</v>
      </c>
      <c r="AK158" s="14">
        <v>2687100</v>
      </c>
      <c r="AL158" s="14">
        <v>3484300</v>
      </c>
      <c r="AQ158" s="3" t="s">
        <v>632</v>
      </c>
      <c r="AR158" s="12">
        <v>2404500</v>
      </c>
      <c r="AS158" s="12">
        <v>3091800</v>
      </c>
      <c r="AT158" s="12">
        <v>2328100</v>
      </c>
      <c r="AU158" s="12">
        <v>2526300</v>
      </c>
      <c r="AV158" s="13">
        <v>2145400</v>
      </c>
      <c r="AW158" s="12">
        <v>2431000</v>
      </c>
      <c r="AX158" s="12">
        <v>2989300</v>
      </c>
      <c r="AY158" s="12">
        <v>3004700</v>
      </c>
      <c r="AZ158" s="13">
        <v>3134800</v>
      </c>
      <c r="BA158" s="12">
        <v>2460600</v>
      </c>
      <c r="BB158" s="12">
        <v>2458000</v>
      </c>
      <c r="BC158" s="12">
        <v>1789000</v>
      </c>
      <c r="BD158" s="13">
        <v>2135600</v>
      </c>
      <c r="BE158" s="12">
        <v>2532100</v>
      </c>
      <c r="BF158" s="12">
        <v>2341100</v>
      </c>
      <c r="BG158" s="12">
        <v>2081600</v>
      </c>
      <c r="BH158" s="13">
        <v>2689000</v>
      </c>
      <c r="BI158" s="12">
        <v>2321200</v>
      </c>
      <c r="BJ158" s="12">
        <v>3185700</v>
      </c>
      <c r="BK158" s="12">
        <v>2410100</v>
      </c>
      <c r="BL158" s="13">
        <v>3509000</v>
      </c>
      <c r="BM158" s="14">
        <v>3374000</v>
      </c>
      <c r="BN158" s="14">
        <v>3164800</v>
      </c>
      <c r="BO158" s="14">
        <v>3090600</v>
      </c>
      <c r="BP158" s="13">
        <v>2695200</v>
      </c>
      <c r="BQ158" s="14">
        <v>2061600</v>
      </c>
      <c r="BR158" s="14">
        <v>3030500</v>
      </c>
      <c r="BS158" s="14">
        <v>2980500</v>
      </c>
      <c r="BT158" s="13">
        <v>3354600</v>
      </c>
      <c r="BU158" s="14">
        <v>4335600</v>
      </c>
      <c r="BV158" s="14">
        <v>3876800</v>
      </c>
      <c r="BW158" s="14">
        <v>4014100</v>
      </c>
      <c r="BX158" s="13">
        <v>2877800</v>
      </c>
      <c r="BY158" s="14">
        <v>2939200</v>
      </c>
      <c r="BZ158" s="14">
        <v>2687100</v>
      </c>
      <c r="CA158" s="14">
        <v>3484300</v>
      </c>
    </row>
    <row r="159" spans="1:79" ht="16" x14ac:dyDescent="0.2">
      <c r="A159" s="3" t="s">
        <v>644</v>
      </c>
      <c r="B159" s="3" t="s">
        <v>1747</v>
      </c>
      <c r="C159" s="12">
        <v>13088000</v>
      </c>
      <c r="D159" s="12">
        <v>13991000</v>
      </c>
      <c r="E159" s="12">
        <v>14126000</v>
      </c>
      <c r="F159" s="12">
        <v>13078000</v>
      </c>
      <c r="G159" s="13">
        <v>14293000</v>
      </c>
      <c r="H159" s="12">
        <v>17403000</v>
      </c>
      <c r="I159" s="12">
        <v>13109000</v>
      </c>
      <c r="J159" s="12">
        <v>15666000</v>
      </c>
      <c r="K159" s="13">
        <v>11432000</v>
      </c>
      <c r="L159" s="12">
        <v>14057000</v>
      </c>
      <c r="M159" s="12">
        <v>15094000</v>
      </c>
      <c r="N159" s="12">
        <v>13974000</v>
      </c>
      <c r="O159" s="13">
        <v>15991000</v>
      </c>
      <c r="P159" s="12">
        <v>12110000</v>
      </c>
      <c r="Q159" s="12">
        <v>13235000</v>
      </c>
      <c r="R159" s="12">
        <v>14941000</v>
      </c>
      <c r="S159" s="13">
        <v>14648000</v>
      </c>
      <c r="T159" s="12">
        <v>13699000</v>
      </c>
      <c r="U159" s="12">
        <v>11344000</v>
      </c>
      <c r="V159" s="12">
        <v>13402000</v>
      </c>
      <c r="W159" s="13">
        <v>7850000</v>
      </c>
      <c r="X159" s="14">
        <v>9093400</v>
      </c>
      <c r="Y159" s="14">
        <v>11733000</v>
      </c>
      <c r="Z159" s="14">
        <v>12851000</v>
      </c>
      <c r="AA159" s="13">
        <v>2169500</v>
      </c>
      <c r="AB159" s="14">
        <v>14381000</v>
      </c>
      <c r="AC159" s="14">
        <v>14554000</v>
      </c>
      <c r="AD159" s="14">
        <v>9792800</v>
      </c>
      <c r="AE159" s="13">
        <v>7460600</v>
      </c>
      <c r="AF159" s="14">
        <v>8126700</v>
      </c>
      <c r="AG159" s="14">
        <v>6598100</v>
      </c>
      <c r="AH159" s="14">
        <v>7344100</v>
      </c>
      <c r="AI159" s="13">
        <v>12292000</v>
      </c>
      <c r="AJ159" s="14">
        <v>10249000</v>
      </c>
      <c r="AK159" s="14">
        <v>8935600</v>
      </c>
      <c r="AL159" s="14">
        <v>14296000</v>
      </c>
      <c r="AQ159" s="3" t="s">
        <v>644</v>
      </c>
      <c r="AR159" s="12">
        <v>13088000</v>
      </c>
      <c r="AS159" s="12">
        <v>13991000</v>
      </c>
      <c r="AT159" s="12">
        <v>14126000</v>
      </c>
      <c r="AU159" s="12">
        <v>13078000</v>
      </c>
      <c r="AV159" s="13">
        <v>14293000</v>
      </c>
      <c r="AW159" s="12">
        <v>17403000</v>
      </c>
      <c r="AX159" s="12">
        <v>13109000</v>
      </c>
      <c r="AY159" s="12">
        <v>15666000</v>
      </c>
      <c r="AZ159" s="13">
        <v>11432000</v>
      </c>
      <c r="BA159" s="12">
        <v>14057000</v>
      </c>
      <c r="BB159" s="12">
        <v>15094000</v>
      </c>
      <c r="BC159" s="12">
        <v>13974000</v>
      </c>
      <c r="BD159" s="13">
        <v>15991000</v>
      </c>
      <c r="BE159" s="12">
        <v>12110000</v>
      </c>
      <c r="BF159" s="12">
        <v>13235000</v>
      </c>
      <c r="BG159" s="12">
        <v>14941000</v>
      </c>
      <c r="BH159" s="13">
        <v>14648000</v>
      </c>
      <c r="BI159" s="12">
        <v>13699000</v>
      </c>
      <c r="BJ159" s="12">
        <v>11344000</v>
      </c>
      <c r="BK159" s="12">
        <v>13402000</v>
      </c>
      <c r="BL159" s="13">
        <v>7850000</v>
      </c>
      <c r="BM159" s="14">
        <v>9093400</v>
      </c>
      <c r="BN159" s="14">
        <v>11733000</v>
      </c>
      <c r="BO159" s="14">
        <v>12851000</v>
      </c>
      <c r="BP159" s="13">
        <v>2169500</v>
      </c>
      <c r="BQ159" s="14">
        <v>14381000</v>
      </c>
      <c r="BR159" s="14">
        <v>14554000</v>
      </c>
      <c r="BS159" s="14">
        <v>9792800</v>
      </c>
      <c r="BT159" s="13">
        <v>7460600</v>
      </c>
      <c r="BU159" s="14">
        <v>8126700</v>
      </c>
      <c r="BV159" s="14">
        <v>6598100</v>
      </c>
      <c r="BW159" s="14">
        <v>7344100</v>
      </c>
      <c r="BX159" s="13">
        <v>12292000</v>
      </c>
      <c r="BY159" s="14">
        <v>10249000</v>
      </c>
      <c r="BZ159" s="14">
        <v>8935600</v>
      </c>
      <c r="CA159" s="14">
        <v>14296000</v>
      </c>
    </row>
    <row r="160" spans="1:79" ht="16" x14ac:dyDescent="0.2">
      <c r="A160" s="3" t="s">
        <v>648</v>
      </c>
      <c r="B160" s="3" t="s">
        <v>1470</v>
      </c>
      <c r="C160" s="12">
        <v>1642800</v>
      </c>
      <c r="D160" s="12">
        <v>1516100</v>
      </c>
      <c r="E160" s="12">
        <f>AVERAGE(C160:D160,F160)</f>
        <v>1561433.3333333333</v>
      </c>
      <c r="F160" s="12">
        <v>1525400</v>
      </c>
      <c r="G160" s="13">
        <v>1249100</v>
      </c>
      <c r="H160" s="12">
        <v>1060200</v>
      </c>
      <c r="I160" s="12">
        <v>1885400</v>
      </c>
      <c r="J160" s="12">
        <v>1589000</v>
      </c>
      <c r="K160" s="13">
        <v>1765700</v>
      </c>
      <c r="L160" s="12">
        <v>1370900</v>
      </c>
      <c r="M160" s="12">
        <v>1119500</v>
      </c>
      <c r="N160" s="12">
        <v>1379500</v>
      </c>
      <c r="O160" s="13">
        <v>1576100</v>
      </c>
      <c r="P160" s="12">
        <v>1870100</v>
      </c>
      <c r="Q160" s="12">
        <v>1321300</v>
      </c>
      <c r="R160" s="12">
        <v>1475100</v>
      </c>
      <c r="S160" s="13">
        <v>1050400</v>
      </c>
      <c r="T160" s="12">
        <v>1250800</v>
      </c>
      <c r="U160" s="12">
        <v>1214800</v>
      </c>
      <c r="V160" s="12">
        <v>1344800</v>
      </c>
      <c r="W160" s="13">
        <v>1721400</v>
      </c>
      <c r="X160" s="14">
        <v>1238900</v>
      </c>
      <c r="Y160" s="14">
        <v>1284500</v>
      </c>
      <c r="Z160" s="14">
        <v>1495000</v>
      </c>
      <c r="AA160" s="13">
        <v>2093300</v>
      </c>
      <c r="AB160" s="14">
        <v>1820000</v>
      </c>
      <c r="AC160" s="14">
        <v>1436600</v>
      </c>
      <c r="AD160" s="14">
        <v>1368600</v>
      </c>
      <c r="AE160" s="13">
        <v>1882800</v>
      </c>
      <c r="AF160" s="14">
        <v>1525700</v>
      </c>
      <c r="AG160" s="14">
        <v>1090900</v>
      </c>
      <c r="AH160" s="14">
        <v>1476800</v>
      </c>
      <c r="AI160" s="13">
        <v>750100</v>
      </c>
      <c r="AJ160" s="14">
        <v>1417200</v>
      </c>
      <c r="AK160" s="14">
        <v>1252000</v>
      </c>
      <c r="AL160" s="14">
        <v>1143400</v>
      </c>
      <c r="AQ160" s="3" t="s">
        <v>648</v>
      </c>
      <c r="AR160" s="12">
        <v>1642800</v>
      </c>
      <c r="AS160" s="12">
        <v>1516100</v>
      </c>
      <c r="AT160" s="12">
        <f>AVERAGE(AR160:AS160,AU160)</f>
        <v>1561433.3333333333</v>
      </c>
      <c r="AU160" s="12">
        <v>1525400</v>
      </c>
      <c r="AV160" s="13">
        <v>1249100</v>
      </c>
      <c r="AW160" s="12">
        <v>1060200</v>
      </c>
      <c r="AX160" s="12">
        <v>1885400</v>
      </c>
      <c r="AY160" s="12">
        <v>1589000</v>
      </c>
      <c r="AZ160" s="13">
        <v>1765700</v>
      </c>
      <c r="BA160" s="12">
        <v>1370900</v>
      </c>
      <c r="BB160" s="12">
        <v>1119500</v>
      </c>
      <c r="BC160" s="12">
        <v>1379500</v>
      </c>
      <c r="BD160" s="13">
        <v>1576100</v>
      </c>
      <c r="BE160" s="12">
        <v>1870100</v>
      </c>
      <c r="BF160" s="12">
        <v>1321300</v>
      </c>
      <c r="BG160" s="12">
        <v>1475100</v>
      </c>
      <c r="BH160" s="13">
        <v>1050400</v>
      </c>
      <c r="BI160" s="12">
        <v>1250800</v>
      </c>
      <c r="BJ160" s="12">
        <v>1214800</v>
      </c>
      <c r="BK160" s="12">
        <v>1344800</v>
      </c>
      <c r="BL160" s="13">
        <v>1721400</v>
      </c>
      <c r="BM160" s="14">
        <v>1238900</v>
      </c>
      <c r="BN160" s="14">
        <v>1284500</v>
      </c>
      <c r="BO160" s="14">
        <v>1495000</v>
      </c>
      <c r="BP160" s="13">
        <v>2093300</v>
      </c>
      <c r="BQ160" s="14">
        <v>1820000</v>
      </c>
      <c r="BR160" s="14">
        <v>1436600</v>
      </c>
      <c r="BS160" s="14">
        <v>1368600</v>
      </c>
      <c r="BT160" s="13">
        <v>1882800</v>
      </c>
      <c r="BU160" s="14">
        <v>1525700</v>
      </c>
      <c r="BV160" s="14">
        <v>1090900</v>
      </c>
      <c r="BW160" s="14">
        <v>1476800</v>
      </c>
      <c r="BX160" s="13">
        <v>750100</v>
      </c>
      <c r="BY160" s="14">
        <v>1417200</v>
      </c>
      <c r="BZ160" s="14">
        <v>1252000</v>
      </c>
      <c r="CA160" s="14">
        <v>1143400</v>
      </c>
    </row>
    <row r="161" spans="1:79" ht="16" x14ac:dyDescent="0.2">
      <c r="A161" s="3" t="s">
        <v>653</v>
      </c>
      <c r="B161" s="3" t="s">
        <v>1750</v>
      </c>
      <c r="C161" s="12">
        <v>18691000</v>
      </c>
      <c r="D161" s="12">
        <v>14659000</v>
      </c>
      <c r="E161" s="12">
        <v>20362000</v>
      </c>
      <c r="F161" s="12">
        <v>16824000</v>
      </c>
      <c r="G161" s="13">
        <v>19377000</v>
      </c>
      <c r="H161" s="12">
        <v>15987000</v>
      </c>
      <c r="I161" s="12">
        <v>23967000</v>
      </c>
      <c r="J161" s="12">
        <v>16949000</v>
      </c>
      <c r="K161" s="13">
        <v>19785000</v>
      </c>
      <c r="L161" s="12">
        <v>16929000</v>
      </c>
      <c r="M161" s="12">
        <v>17674000</v>
      </c>
      <c r="N161" s="12">
        <v>19043000</v>
      </c>
      <c r="O161" s="13">
        <v>15079000</v>
      </c>
      <c r="P161" s="12">
        <v>17048000</v>
      </c>
      <c r="Q161" s="12">
        <v>14397000</v>
      </c>
      <c r="R161" s="12">
        <f>AVERAGE(O161:Q161)</f>
        <v>15508000</v>
      </c>
      <c r="S161" s="13">
        <v>13629000</v>
      </c>
      <c r="T161" s="12">
        <v>13922000</v>
      </c>
      <c r="U161" s="12">
        <v>13006000</v>
      </c>
      <c r="V161" s="12">
        <v>11974000</v>
      </c>
      <c r="W161" s="13">
        <v>16698000</v>
      </c>
      <c r="X161" s="14">
        <v>25415000</v>
      </c>
      <c r="Y161" s="14">
        <v>19592000</v>
      </c>
      <c r="Z161" s="14">
        <v>20643000</v>
      </c>
      <c r="AA161" s="13">
        <v>20333000</v>
      </c>
      <c r="AB161" s="14">
        <v>16114000</v>
      </c>
      <c r="AC161" s="14">
        <v>18973000</v>
      </c>
      <c r="AD161" s="14">
        <v>16486000</v>
      </c>
      <c r="AE161" s="13">
        <v>15430000</v>
      </c>
      <c r="AF161" s="14">
        <v>17934000</v>
      </c>
      <c r="AG161" s="14">
        <v>22722000</v>
      </c>
      <c r="AH161" s="14">
        <v>17962000</v>
      </c>
      <c r="AI161" s="13">
        <v>16529000</v>
      </c>
      <c r="AJ161" s="14">
        <v>20748000</v>
      </c>
      <c r="AK161" s="14">
        <v>14717000</v>
      </c>
      <c r="AL161" s="14">
        <v>19137000</v>
      </c>
      <c r="AQ161" s="3" t="s">
        <v>653</v>
      </c>
      <c r="AR161" s="12">
        <v>18691000</v>
      </c>
      <c r="AS161" s="12">
        <v>14659000</v>
      </c>
      <c r="AT161" s="12">
        <v>20362000</v>
      </c>
      <c r="AU161" s="12">
        <v>16824000</v>
      </c>
      <c r="AV161" s="13">
        <v>19377000</v>
      </c>
      <c r="AW161" s="12">
        <v>15987000</v>
      </c>
      <c r="AX161" s="12">
        <v>23967000</v>
      </c>
      <c r="AY161" s="12">
        <v>16949000</v>
      </c>
      <c r="AZ161" s="13">
        <v>19785000</v>
      </c>
      <c r="BA161" s="12">
        <v>16929000</v>
      </c>
      <c r="BB161" s="12">
        <v>17674000</v>
      </c>
      <c r="BC161" s="12">
        <v>19043000</v>
      </c>
      <c r="BD161" s="13">
        <v>15079000</v>
      </c>
      <c r="BE161" s="12">
        <v>17048000</v>
      </c>
      <c r="BF161" s="12">
        <v>14397000</v>
      </c>
      <c r="BG161" s="12">
        <f>AVERAGE(BD161:BF161)</f>
        <v>15508000</v>
      </c>
      <c r="BH161" s="13">
        <v>13629000</v>
      </c>
      <c r="BI161" s="12">
        <v>13922000</v>
      </c>
      <c r="BJ161" s="12">
        <v>13006000</v>
      </c>
      <c r="BK161" s="12">
        <v>11974000</v>
      </c>
      <c r="BL161" s="13">
        <v>16698000</v>
      </c>
      <c r="BM161" s="14">
        <v>25415000</v>
      </c>
      <c r="BN161" s="14">
        <v>19592000</v>
      </c>
      <c r="BO161" s="14">
        <v>20643000</v>
      </c>
      <c r="BP161" s="13">
        <v>20333000</v>
      </c>
      <c r="BQ161" s="14">
        <v>16114000</v>
      </c>
      <c r="BR161" s="14">
        <v>18973000</v>
      </c>
      <c r="BS161" s="14">
        <v>16486000</v>
      </c>
      <c r="BT161" s="13">
        <v>15430000</v>
      </c>
      <c r="BU161" s="14">
        <v>17934000</v>
      </c>
      <c r="BV161" s="14">
        <v>22722000</v>
      </c>
      <c r="BW161" s="14">
        <v>17962000</v>
      </c>
      <c r="BX161" s="13">
        <v>16529000</v>
      </c>
      <c r="BY161" s="14">
        <v>20748000</v>
      </c>
      <c r="BZ161" s="14">
        <v>14717000</v>
      </c>
      <c r="CA161" s="14">
        <v>19137000</v>
      </c>
    </row>
    <row r="162" spans="1:79" ht="16" x14ac:dyDescent="0.2">
      <c r="A162" s="3" t="s">
        <v>656</v>
      </c>
      <c r="B162" s="3" t="s">
        <v>1471</v>
      </c>
      <c r="C162" s="12">
        <v>0</v>
      </c>
      <c r="D162" s="12">
        <v>0</v>
      </c>
      <c r="E162" s="12">
        <v>0</v>
      </c>
      <c r="F162" s="12">
        <v>0</v>
      </c>
      <c r="G162" s="13">
        <v>2123280</v>
      </c>
      <c r="H162" s="12">
        <v>3950100</v>
      </c>
      <c r="I162" s="12">
        <v>691440</v>
      </c>
      <c r="J162" s="12">
        <v>1728300</v>
      </c>
      <c r="K162" s="13">
        <v>1305100</v>
      </c>
      <c r="L162" s="12">
        <v>1441900</v>
      </c>
      <c r="M162" s="12">
        <v>1223500</v>
      </c>
      <c r="N162" s="12">
        <v>1600200</v>
      </c>
      <c r="O162" s="13">
        <v>1113700</v>
      </c>
      <c r="P162" s="12">
        <v>2025000</v>
      </c>
      <c r="Q162" s="12">
        <v>1349900</v>
      </c>
      <c r="R162" s="12">
        <v>1266500</v>
      </c>
      <c r="S162" s="13">
        <v>1167700</v>
      </c>
      <c r="T162" s="12">
        <v>3461300</v>
      </c>
      <c r="U162" s="12">
        <v>3283400</v>
      </c>
      <c r="V162" s="12">
        <v>1654100</v>
      </c>
      <c r="W162" s="13">
        <v>1814700</v>
      </c>
      <c r="X162" s="14">
        <v>1751000</v>
      </c>
      <c r="Y162" s="14">
        <v>1879500</v>
      </c>
      <c r="Z162" s="14">
        <v>1813600</v>
      </c>
      <c r="AA162" s="13">
        <v>1294200</v>
      </c>
      <c r="AB162" s="14">
        <v>1257400</v>
      </c>
      <c r="AC162" s="14">
        <v>1394000</v>
      </c>
      <c r="AD162" s="14">
        <f>AVERAGE(AA162:AC162)</f>
        <v>1315200</v>
      </c>
      <c r="AE162" s="13">
        <v>3586000</v>
      </c>
      <c r="AF162" s="14">
        <v>1195300</v>
      </c>
      <c r="AG162" s="14">
        <v>1144500</v>
      </c>
      <c r="AH162" s="14">
        <v>1975266.67</v>
      </c>
      <c r="AI162" s="13">
        <v>1446400</v>
      </c>
      <c r="AJ162" s="14">
        <v>1137500</v>
      </c>
      <c r="AK162" s="14">
        <v>1747400</v>
      </c>
      <c r="AL162" s="14">
        <v>1668400</v>
      </c>
      <c r="AQ162" s="3" t="s">
        <v>656</v>
      </c>
      <c r="AR162" s="12">
        <v>0</v>
      </c>
      <c r="AS162" s="12">
        <v>0</v>
      </c>
      <c r="AT162" s="12">
        <v>0</v>
      </c>
      <c r="AU162" s="12">
        <v>0</v>
      </c>
      <c r="AV162" s="13">
        <v>2123280</v>
      </c>
      <c r="AW162" s="12">
        <v>3950100</v>
      </c>
      <c r="AX162" s="12">
        <v>691440</v>
      </c>
      <c r="AY162" s="12">
        <v>1728300</v>
      </c>
      <c r="AZ162" s="13">
        <v>1305100</v>
      </c>
      <c r="BA162" s="12">
        <v>1441900</v>
      </c>
      <c r="BB162" s="12">
        <v>1223500</v>
      </c>
      <c r="BC162" s="12">
        <v>1600200</v>
      </c>
      <c r="BD162" s="13">
        <v>1113700</v>
      </c>
      <c r="BE162" s="12">
        <v>2025000</v>
      </c>
      <c r="BF162" s="12">
        <v>1349900</v>
      </c>
      <c r="BG162" s="12">
        <v>1266500</v>
      </c>
      <c r="BH162" s="13">
        <v>1167700</v>
      </c>
      <c r="BI162" s="12">
        <v>3461300</v>
      </c>
      <c r="BJ162" s="12">
        <v>3283400</v>
      </c>
      <c r="BK162" s="12">
        <v>1654100</v>
      </c>
      <c r="BL162" s="13">
        <v>1814700</v>
      </c>
      <c r="BM162" s="14">
        <v>1751000</v>
      </c>
      <c r="BN162" s="14">
        <v>1879500</v>
      </c>
      <c r="BO162" s="14">
        <v>1813600</v>
      </c>
      <c r="BP162" s="13">
        <v>1294200</v>
      </c>
      <c r="BQ162" s="14">
        <v>1257400</v>
      </c>
      <c r="BR162" s="14">
        <v>1394000</v>
      </c>
      <c r="BS162" s="14">
        <f>AVERAGE(BP162:BR162)</f>
        <v>1315200</v>
      </c>
      <c r="BT162" s="13">
        <v>3586000</v>
      </c>
      <c r="BU162" s="14">
        <v>1195300</v>
      </c>
      <c r="BV162" s="14">
        <v>1144500</v>
      </c>
      <c r="BW162" s="14">
        <v>1975266.67</v>
      </c>
      <c r="BX162" s="13">
        <v>1446400</v>
      </c>
      <c r="BY162" s="14">
        <v>1137500</v>
      </c>
      <c r="BZ162" s="14">
        <v>1747400</v>
      </c>
      <c r="CA162" s="14">
        <v>1668400</v>
      </c>
    </row>
    <row r="163" spans="1:79" ht="16" x14ac:dyDescent="0.2">
      <c r="A163" s="3" t="s">
        <v>663</v>
      </c>
      <c r="B163" s="3" t="s">
        <v>1756</v>
      </c>
      <c r="C163" s="12">
        <v>1083500000</v>
      </c>
      <c r="D163" s="12">
        <v>916220000</v>
      </c>
      <c r="E163" s="12">
        <v>998980000</v>
      </c>
      <c r="F163" s="12">
        <v>1057300000</v>
      </c>
      <c r="G163" s="13">
        <v>1157900000</v>
      </c>
      <c r="H163" s="12">
        <v>1033400000</v>
      </c>
      <c r="I163" s="12">
        <v>766160000</v>
      </c>
      <c r="J163" s="12">
        <v>771440000</v>
      </c>
      <c r="K163" s="13">
        <v>1018400000</v>
      </c>
      <c r="L163" s="12">
        <v>1069000000</v>
      </c>
      <c r="M163" s="12">
        <v>873110000</v>
      </c>
      <c r="N163" s="12">
        <v>1119200000</v>
      </c>
      <c r="O163" s="13">
        <v>1059300000</v>
      </c>
      <c r="P163" s="12">
        <v>1035700000</v>
      </c>
      <c r="Q163" s="12">
        <v>1014600000</v>
      </c>
      <c r="R163" s="12">
        <v>1205500000</v>
      </c>
      <c r="S163" s="13">
        <v>1086700000</v>
      </c>
      <c r="T163" s="12">
        <v>1030800000</v>
      </c>
      <c r="U163" s="12">
        <v>1047300000</v>
      </c>
      <c r="V163" s="12">
        <v>959170000</v>
      </c>
      <c r="W163" s="13">
        <v>1142400000</v>
      </c>
      <c r="X163" s="14">
        <v>1143900000</v>
      </c>
      <c r="Y163" s="14">
        <v>1019000000</v>
      </c>
      <c r="Z163" s="14">
        <v>985410000</v>
      </c>
      <c r="AA163" s="13">
        <v>722970000</v>
      </c>
      <c r="AB163" s="14">
        <v>981620000</v>
      </c>
      <c r="AC163" s="14">
        <v>1051800000</v>
      </c>
      <c r="AD163" s="14">
        <v>1075800000</v>
      </c>
      <c r="AE163" s="13">
        <v>957280000</v>
      </c>
      <c r="AF163" s="14">
        <v>921090000</v>
      </c>
      <c r="AG163" s="14">
        <v>1001400000</v>
      </c>
      <c r="AH163" s="14">
        <v>901080000</v>
      </c>
      <c r="AI163" s="13">
        <v>1110100000</v>
      </c>
      <c r="AJ163" s="14">
        <v>1075600000</v>
      </c>
      <c r="AK163" s="14">
        <v>999570000</v>
      </c>
      <c r="AL163" s="14">
        <v>1042500000</v>
      </c>
      <c r="AQ163" s="3" t="s">
        <v>663</v>
      </c>
      <c r="AR163" s="12">
        <v>1083500000</v>
      </c>
      <c r="AS163" s="12">
        <v>916220000</v>
      </c>
      <c r="AT163" s="12">
        <v>998980000</v>
      </c>
      <c r="AU163" s="12">
        <v>1057300000</v>
      </c>
      <c r="AV163" s="13">
        <v>1157900000</v>
      </c>
      <c r="AW163" s="12">
        <v>1033400000</v>
      </c>
      <c r="AX163" s="12">
        <v>766160000</v>
      </c>
      <c r="AY163" s="12">
        <v>771440000</v>
      </c>
      <c r="AZ163" s="13">
        <v>1018400000</v>
      </c>
      <c r="BA163" s="12">
        <v>1069000000</v>
      </c>
      <c r="BB163" s="12">
        <v>873110000</v>
      </c>
      <c r="BC163" s="12">
        <v>1119200000</v>
      </c>
      <c r="BD163" s="13">
        <v>1059300000</v>
      </c>
      <c r="BE163" s="12">
        <v>1035700000</v>
      </c>
      <c r="BF163" s="12">
        <v>1014600000</v>
      </c>
      <c r="BG163" s="12">
        <v>1205500000</v>
      </c>
      <c r="BH163" s="13">
        <v>1086700000</v>
      </c>
      <c r="BI163" s="12">
        <v>1030800000</v>
      </c>
      <c r="BJ163" s="12">
        <v>1047300000</v>
      </c>
      <c r="BK163" s="12">
        <v>959170000</v>
      </c>
      <c r="BL163" s="13">
        <v>1142400000</v>
      </c>
      <c r="BM163" s="14">
        <v>1143900000</v>
      </c>
      <c r="BN163" s="14">
        <v>1019000000</v>
      </c>
      <c r="BO163" s="14">
        <v>985410000</v>
      </c>
      <c r="BP163" s="13">
        <v>722970000</v>
      </c>
      <c r="BQ163" s="14">
        <v>981620000</v>
      </c>
      <c r="BR163" s="14">
        <v>1051800000</v>
      </c>
      <c r="BS163" s="14">
        <v>1075800000</v>
      </c>
      <c r="BT163" s="13">
        <v>957280000</v>
      </c>
      <c r="BU163" s="14">
        <v>921090000</v>
      </c>
      <c r="BV163" s="14">
        <v>1001400000</v>
      </c>
      <c r="BW163" s="14">
        <v>901080000</v>
      </c>
      <c r="BX163" s="13">
        <v>1110100000</v>
      </c>
      <c r="BY163" s="14">
        <v>1075600000</v>
      </c>
      <c r="BZ163" s="14">
        <v>999570000</v>
      </c>
      <c r="CA163" s="14">
        <v>1042500000</v>
      </c>
    </row>
    <row r="164" spans="1:79" ht="16" x14ac:dyDescent="0.2">
      <c r="A164" s="3" t="s">
        <v>664</v>
      </c>
      <c r="B164" s="3" t="s">
        <v>1589</v>
      </c>
      <c r="C164" s="12">
        <v>10491000</v>
      </c>
      <c r="D164" s="12">
        <v>13990000</v>
      </c>
      <c r="E164" s="12">
        <v>12520000</v>
      </c>
      <c r="F164" s="12">
        <v>11332000</v>
      </c>
      <c r="G164" s="13">
        <v>9600200</v>
      </c>
      <c r="H164" s="12">
        <v>9827500</v>
      </c>
      <c r="I164" s="12">
        <v>7084100</v>
      </c>
      <c r="J164" s="12">
        <v>11889000</v>
      </c>
      <c r="K164" s="13">
        <v>8431400</v>
      </c>
      <c r="L164" s="12">
        <v>14310000</v>
      </c>
      <c r="M164" s="12">
        <v>18097000</v>
      </c>
      <c r="N164" s="12">
        <v>4630600</v>
      </c>
      <c r="O164" s="13">
        <v>8779500</v>
      </c>
      <c r="P164" s="12">
        <v>12267000</v>
      </c>
      <c r="Q164" s="12">
        <v>14760000</v>
      </c>
      <c r="R164" s="12">
        <v>11935500</v>
      </c>
      <c r="S164" s="13">
        <v>10554000</v>
      </c>
      <c r="T164" s="12">
        <v>12981000</v>
      </c>
      <c r="U164" s="12">
        <v>13854000</v>
      </c>
      <c r="V164" s="12">
        <v>12878000</v>
      </c>
      <c r="W164" s="13">
        <v>13607000</v>
      </c>
      <c r="X164" s="14">
        <v>8699800</v>
      </c>
      <c r="Y164" s="14">
        <v>10418566.699999999</v>
      </c>
      <c r="Z164" s="14">
        <v>8948900</v>
      </c>
      <c r="AA164" s="13">
        <v>8894266.6669999994</v>
      </c>
      <c r="AB164" s="14">
        <v>13235000</v>
      </c>
      <c r="AC164" s="14">
        <v>4919100</v>
      </c>
      <c r="AD164" s="14">
        <v>8528700</v>
      </c>
      <c r="AE164" s="13">
        <v>13687000</v>
      </c>
      <c r="AF164" s="14">
        <v>9508200</v>
      </c>
      <c r="AG164" s="14">
        <v>10640000</v>
      </c>
      <c r="AH164" s="14">
        <v>7259300</v>
      </c>
      <c r="AI164" s="13">
        <v>15539000</v>
      </c>
      <c r="AJ164" s="14">
        <v>12632000</v>
      </c>
      <c r="AK164" s="14">
        <v>10552000</v>
      </c>
      <c r="AL164" s="14">
        <v>16800000</v>
      </c>
      <c r="AQ164" s="3" t="s">
        <v>664</v>
      </c>
      <c r="AR164" s="12">
        <v>10491000</v>
      </c>
      <c r="AS164" s="12">
        <v>13990000</v>
      </c>
      <c r="AT164" s="12">
        <v>12520000</v>
      </c>
      <c r="AU164" s="12">
        <v>11332000</v>
      </c>
      <c r="AV164" s="13">
        <v>9600200</v>
      </c>
      <c r="AW164" s="12">
        <v>9827500</v>
      </c>
      <c r="AX164" s="12">
        <v>7084100</v>
      </c>
      <c r="AY164" s="12">
        <v>11889000</v>
      </c>
      <c r="AZ164" s="13">
        <v>8431400</v>
      </c>
      <c r="BA164" s="12">
        <v>14310000</v>
      </c>
      <c r="BB164" s="12">
        <v>18097000</v>
      </c>
      <c r="BC164" s="12">
        <v>4630600</v>
      </c>
      <c r="BD164" s="13">
        <v>8779500</v>
      </c>
      <c r="BE164" s="12">
        <v>12267000</v>
      </c>
      <c r="BF164" s="12">
        <v>14760000</v>
      </c>
      <c r="BG164" s="12">
        <v>11935500</v>
      </c>
      <c r="BH164" s="13">
        <v>10554000</v>
      </c>
      <c r="BI164" s="12">
        <v>12981000</v>
      </c>
      <c r="BJ164" s="12">
        <v>13854000</v>
      </c>
      <c r="BK164" s="12">
        <v>12878000</v>
      </c>
      <c r="BL164" s="13">
        <v>13607000</v>
      </c>
      <c r="BM164" s="14">
        <v>8699800</v>
      </c>
      <c r="BN164" s="14">
        <v>10418566.699999999</v>
      </c>
      <c r="BO164" s="14">
        <v>8948900</v>
      </c>
      <c r="BP164" s="13">
        <v>8894266.6669999994</v>
      </c>
      <c r="BQ164" s="14">
        <v>13235000</v>
      </c>
      <c r="BR164" s="14">
        <v>4919100</v>
      </c>
      <c r="BS164" s="14">
        <v>8528700</v>
      </c>
      <c r="BT164" s="13">
        <v>13687000</v>
      </c>
      <c r="BU164" s="14">
        <v>9508200</v>
      </c>
      <c r="BV164" s="14">
        <v>10640000</v>
      </c>
      <c r="BW164" s="14">
        <v>7259300</v>
      </c>
      <c r="BX164" s="13">
        <v>15539000</v>
      </c>
      <c r="BY164" s="14">
        <v>12632000</v>
      </c>
      <c r="BZ164" s="14">
        <v>10552000</v>
      </c>
      <c r="CA164" s="14">
        <v>16800000</v>
      </c>
    </row>
    <row r="165" spans="1:79" ht="16" x14ac:dyDescent="0.2">
      <c r="A165" s="3" t="s">
        <v>668</v>
      </c>
      <c r="B165" s="3" t="s">
        <v>1470</v>
      </c>
      <c r="C165" s="12">
        <v>81974000</v>
      </c>
      <c r="D165" s="12">
        <v>87976000</v>
      </c>
      <c r="E165" s="12">
        <v>69257000</v>
      </c>
      <c r="F165" s="12">
        <v>86622000</v>
      </c>
      <c r="G165" s="13">
        <v>54613000</v>
      </c>
      <c r="H165" s="12">
        <v>70225000</v>
      </c>
      <c r="I165" s="12">
        <v>90279000</v>
      </c>
      <c r="J165" s="12">
        <v>81237000</v>
      </c>
      <c r="K165" s="13">
        <v>85311000</v>
      </c>
      <c r="L165" s="12">
        <v>61449000</v>
      </c>
      <c r="M165" s="12">
        <v>75012000</v>
      </c>
      <c r="N165" s="12">
        <v>70813000</v>
      </c>
      <c r="O165" s="13">
        <v>58384000</v>
      </c>
      <c r="P165" s="12">
        <v>91954000</v>
      </c>
      <c r="Q165" s="12">
        <v>68192000</v>
      </c>
      <c r="R165" s="12">
        <v>66247000</v>
      </c>
      <c r="S165" s="13">
        <v>55973000</v>
      </c>
      <c r="T165" s="12">
        <v>62072000</v>
      </c>
      <c r="U165" s="12">
        <v>65034000</v>
      </c>
      <c r="V165" s="12">
        <v>62307000</v>
      </c>
      <c r="W165" s="13">
        <v>87331000</v>
      </c>
      <c r="X165" s="14">
        <v>85565000</v>
      </c>
      <c r="Y165" s="14">
        <v>85482000</v>
      </c>
      <c r="Z165" s="14">
        <f>AVERAGE(W165:Y165)</f>
        <v>86126000</v>
      </c>
      <c r="AA165" s="13">
        <v>124620000</v>
      </c>
      <c r="AB165" s="14">
        <v>58070000</v>
      </c>
      <c r="AC165" s="14">
        <v>64610000</v>
      </c>
      <c r="AD165" s="14">
        <v>89773000</v>
      </c>
      <c r="AE165" s="13">
        <v>100140000</v>
      </c>
      <c r="AF165" s="14">
        <v>118970000</v>
      </c>
      <c r="AG165" s="14">
        <v>133570000</v>
      </c>
      <c r="AH165" s="14">
        <v>118730000</v>
      </c>
      <c r="AI165" s="13">
        <v>69719000</v>
      </c>
      <c r="AJ165" s="14">
        <v>84744000</v>
      </c>
      <c r="AK165" s="14">
        <v>58636000</v>
      </c>
      <c r="AL165" s="14">
        <v>71715000</v>
      </c>
      <c r="AQ165" s="3" t="s">
        <v>668</v>
      </c>
      <c r="AR165" s="12">
        <v>81974000</v>
      </c>
      <c r="AS165" s="12">
        <v>87976000</v>
      </c>
      <c r="AT165" s="12">
        <v>69257000</v>
      </c>
      <c r="AU165" s="12">
        <v>86622000</v>
      </c>
      <c r="AV165" s="13">
        <v>54613000</v>
      </c>
      <c r="AW165" s="12">
        <v>70225000</v>
      </c>
      <c r="AX165" s="12">
        <v>90279000</v>
      </c>
      <c r="AY165" s="12">
        <v>81237000</v>
      </c>
      <c r="AZ165" s="13">
        <v>85311000</v>
      </c>
      <c r="BA165" s="12">
        <v>61449000</v>
      </c>
      <c r="BB165" s="12">
        <v>75012000</v>
      </c>
      <c r="BC165" s="12">
        <v>70813000</v>
      </c>
      <c r="BD165" s="13">
        <v>58384000</v>
      </c>
      <c r="BE165" s="12">
        <v>91954000</v>
      </c>
      <c r="BF165" s="12">
        <v>68192000</v>
      </c>
      <c r="BG165" s="12">
        <v>66247000</v>
      </c>
      <c r="BH165" s="13">
        <v>55973000</v>
      </c>
      <c r="BI165" s="12">
        <v>62072000</v>
      </c>
      <c r="BJ165" s="12">
        <v>65034000</v>
      </c>
      <c r="BK165" s="12">
        <v>62307000</v>
      </c>
      <c r="BL165" s="13">
        <v>87331000</v>
      </c>
      <c r="BM165" s="14">
        <v>85565000</v>
      </c>
      <c r="BN165" s="14">
        <v>85482000</v>
      </c>
      <c r="BO165" s="14">
        <f>AVERAGE(BL165:BN165)</f>
        <v>86126000</v>
      </c>
      <c r="BP165" s="13">
        <v>124620000</v>
      </c>
      <c r="BQ165" s="14">
        <v>58070000</v>
      </c>
      <c r="BR165" s="14">
        <v>64610000</v>
      </c>
      <c r="BS165" s="14">
        <v>89773000</v>
      </c>
      <c r="BT165" s="13">
        <v>100140000</v>
      </c>
      <c r="BU165" s="14">
        <v>118970000</v>
      </c>
      <c r="BV165" s="14">
        <v>133570000</v>
      </c>
      <c r="BW165" s="14">
        <v>118730000</v>
      </c>
      <c r="BX165" s="13">
        <v>69719000</v>
      </c>
      <c r="BY165" s="14">
        <v>84744000</v>
      </c>
      <c r="BZ165" s="14">
        <v>58636000</v>
      </c>
      <c r="CA165" s="14">
        <v>71715000</v>
      </c>
    </row>
    <row r="166" spans="1:79" ht="16" x14ac:dyDescent="0.2">
      <c r="A166" s="3" t="s">
        <v>671</v>
      </c>
      <c r="B166" s="3" t="s">
        <v>1471</v>
      </c>
      <c r="C166" s="12">
        <v>13686000</v>
      </c>
      <c r="D166" s="12">
        <v>14988000</v>
      </c>
      <c r="E166" s="12">
        <v>12714000</v>
      </c>
      <c r="F166" s="12">
        <v>16872000</v>
      </c>
      <c r="G166" s="13">
        <v>9031500</v>
      </c>
      <c r="H166" s="12">
        <v>9948300</v>
      </c>
      <c r="I166" s="12">
        <v>11619000</v>
      </c>
      <c r="J166" s="12">
        <v>14102000</v>
      </c>
      <c r="K166" s="13">
        <v>11440000</v>
      </c>
      <c r="L166" s="12">
        <v>10877000</v>
      </c>
      <c r="M166" s="12">
        <v>10606000</v>
      </c>
      <c r="N166" s="12">
        <v>10041000</v>
      </c>
      <c r="O166" s="13">
        <v>11233000</v>
      </c>
      <c r="P166" s="12">
        <v>12380000</v>
      </c>
      <c r="Q166" s="12">
        <v>8840000</v>
      </c>
      <c r="R166" s="12">
        <v>9439700</v>
      </c>
      <c r="S166" s="13">
        <v>9079200</v>
      </c>
      <c r="T166" s="12">
        <v>10540000</v>
      </c>
      <c r="U166" s="12">
        <v>13440000</v>
      </c>
      <c r="V166" s="12">
        <v>11241000</v>
      </c>
      <c r="W166" s="13">
        <v>14787000</v>
      </c>
      <c r="X166" s="14">
        <v>9714200</v>
      </c>
      <c r="Y166" s="14">
        <v>10800000</v>
      </c>
      <c r="Z166" s="14">
        <v>11501000</v>
      </c>
      <c r="AA166" s="13">
        <f>AVERAGE(AB166:AD166)</f>
        <v>10951666.666666666</v>
      </c>
      <c r="AB166" s="14">
        <v>11728000</v>
      </c>
      <c r="AC166" s="14">
        <v>10633000</v>
      </c>
      <c r="AD166" s="14">
        <v>10494000</v>
      </c>
      <c r="AE166" s="13">
        <v>15473000</v>
      </c>
      <c r="AF166" s="14">
        <v>14120000</v>
      </c>
      <c r="AG166" s="14">
        <v>14856000</v>
      </c>
      <c r="AH166" s="14">
        <v>14389000</v>
      </c>
      <c r="AI166" s="13">
        <v>9781900</v>
      </c>
      <c r="AJ166" s="14">
        <v>10062000</v>
      </c>
      <c r="AK166" s="14">
        <v>10118000</v>
      </c>
      <c r="AL166" s="14">
        <v>10900000</v>
      </c>
      <c r="AQ166" s="3" t="s">
        <v>671</v>
      </c>
      <c r="AR166" s="12">
        <v>13686000</v>
      </c>
      <c r="AS166" s="12">
        <v>14988000</v>
      </c>
      <c r="AT166" s="12">
        <v>12714000</v>
      </c>
      <c r="AU166" s="12">
        <v>16872000</v>
      </c>
      <c r="AV166" s="13">
        <v>9031500</v>
      </c>
      <c r="AW166" s="12">
        <v>9948300</v>
      </c>
      <c r="AX166" s="12">
        <v>11619000</v>
      </c>
      <c r="AY166" s="12">
        <v>14102000</v>
      </c>
      <c r="AZ166" s="13">
        <v>11440000</v>
      </c>
      <c r="BA166" s="12">
        <v>10877000</v>
      </c>
      <c r="BB166" s="12">
        <v>10606000</v>
      </c>
      <c r="BC166" s="12">
        <v>10041000</v>
      </c>
      <c r="BD166" s="13">
        <v>11233000</v>
      </c>
      <c r="BE166" s="12">
        <v>12380000</v>
      </c>
      <c r="BF166" s="12">
        <v>8840000</v>
      </c>
      <c r="BG166" s="12">
        <v>9439700</v>
      </c>
      <c r="BH166" s="13">
        <v>9079200</v>
      </c>
      <c r="BI166" s="12">
        <v>10540000</v>
      </c>
      <c r="BJ166" s="12">
        <v>13440000</v>
      </c>
      <c r="BK166" s="12">
        <v>11241000</v>
      </c>
      <c r="BL166" s="13">
        <v>14787000</v>
      </c>
      <c r="BM166" s="14">
        <v>9714200</v>
      </c>
      <c r="BN166" s="14">
        <v>10800000</v>
      </c>
      <c r="BO166" s="14">
        <v>11501000</v>
      </c>
      <c r="BP166" s="13">
        <f>AVERAGE(BQ166:BS166)</f>
        <v>10951666.666666666</v>
      </c>
      <c r="BQ166" s="14">
        <v>11728000</v>
      </c>
      <c r="BR166" s="14">
        <v>10633000</v>
      </c>
      <c r="BS166" s="14">
        <v>10494000</v>
      </c>
      <c r="BT166" s="13">
        <v>15473000</v>
      </c>
      <c r="BU166" s="14">
        <v>14120000</v>
      </c>
      <c r="BV166" s="14">
        <v>14856000</v>
      </c>
      <c r="BW166" s="14">
        <v>14389000</v>
      </c>
      <c r="BX166" s="13">
        <v>9781900</v>
      </c>
      <c r="BY166" s="14">
        <v>10062000</v>
      </c>
      <c r="BZ166" s="14">
        <v>10118000</v>
      </c>
      <c r="CA166" s="14">
        <v>10900000</v>
      </c>
    </row>
    <row r="167" spans="1:79" ht="16" x14ac:dyDescent="0.2">
      <c r="A167" s="3" t="s">
        <v>672</v>
      </c>
      <c r="B167" s="3" t="s">
        <v>1470</v>
      </c>
      <c r="C167" s="12">
        <v>6889700</v>
      </c>
      <c r="D167" s="12">
        <v>7853000</v>
      </c>
      <c r="E167" s="12">
        <v>7144400</v>
      </c>
      <c r="F167" s="12">
        <v>7528700</v>
      </c>
      <c r="G167" s="13">
        <v>0</v>
      </c>
      <c r="H167" s="12">
        <v>0</v>
      </c>
      <c r="I167" s="12">
        <v>0</v>
      </c>
      <c r="J167" s="12">
        <v>0</v>
      </c>
      <c r="K167" s="13">
        <v>11003000</v>
      </c>
      <c r="L167" s="12">
        <v>5702200</v>
      </c>
      <c r="M167" s="12">
        <v>7360100</v>
      </c>
      <c r="N167" s="12">
        <v>5375100</v>
      </c>
      <c r="O167" s="13">
        <v>0</v>
      </c>
      <c r="P167" s="12">
        <v>0</v>
      </c>
      <c r="Q167" s="12">
        <v>0</v>
      </c>
      <c r="R167" s="12">
        <v>0</v>
      </c>
      <c r="S167" s="13">
        <v>0</v>
      </c>
      <c r="T167" s="12">
        <v>0</v>
      </c>
      <c r="U167" s="12">
        <v>0</v>
      </c>
      <c r="V167" s="12">
        <v>0</v>
      </c>
      <c r="W167" s="13">
        <v>0</v>
      </c>
      <c r="X167" s="14">
        <v>0</v>
      </c>
      <c r="Y167" s="14">
        <v>0</v>
      </c>
      <c r="Z167" s="14">
        <v>0</v>
      </c>
      <c r="AA167" s="13">
        <v>0</v>
      </c>
      <c r="AB167" s="14">
        <v>0</v>
      </c>
      <c r="AC167" s="14">
        <v>0</v>
      </c>
      <c r="AD167" s="14">
        <v>0</v>
      </c>
      <c r="AE167" s="13">
        <v>0</v>
      </c>
      <c r="AF167" s="14">
        <v>0</v>
      </c>
      <c r="AG167" s="14">
        <v>0</v>
      </c>
      <c r="AH167" s="14">
        <v>0</v>
      </c>
      <c r="AI167" s="13">
        <v>0</v>
      </c>
      <c r="AJ167" s="14">
        <v>0</v>
      </c>
      <c r="AK167" s="14">
        <v>0</v>
      </c>
      <c r="AL167" s="14">
        <v>0</v>
      </c>
      <c r="AQ167" s="3" t="s">
        <v>672</v>
      </c>
      <c r="AR167" s="12">
        <v>6889700</v>
      </c>
      <c r="AS167" s="12">
        <v>7853000</v>
      </c>
      <c r="AT167" s="12">
        <v>7144400</v>
      </c>
      <c r="AU167" s="12">
        <v>7528700</v>
      </c>
      <c r="AV167" s="13">
        <v>0</v>
      </c>
      <c r="AW167" s="12">
        <v>0</v>
      </c>
      <c r="AX167" s="12">
        <v>0</v>
      </c>
      <c r="AY167" s="12">
        <v>0</v>
      </c>
      <c r="AZ167" s="13">
        <v>11003000</v>
      </c>
      <c r="BA167" s="12">
        <v>5702200</v>
      </c>
      <c r="BB167" s="12">
        <v>7360100</v>
      </c>
      <c r="BC167" s="12">
        <v>5375100</v>
      </c>
      <c r="BD167" s="13">
        <v>0</v>
      </c>
      <c r="BE167" s="12">
        <v>0</v>
      </c>
      <c r="BF167" s="12">
        <v>0</v>
      </c>
      <c r="BG167" s="12">
        <v>0</v>
      </c>
      <c r="BH167" s="13">
        <v>0</v>
      </c>
      <c r="BI167" s="12">
        <v>0</v>
      </c>
      <c r="BJ167" s="12">
        <v>0</v>
      </c>
      <c r="BK167" s="12">
        <v>0</v>
      </c>
      <c r="BL167" s="13">
        <v>0</v>
      </c>
      <c r="BM167" s="14">
        <v>0</v>
      </c>
      <c r="BN167" s="14">
        <v>0</v>
      </c>
      <c r="BO167" s="14">
        <v>0</v>
      </c>
      <c r="BP167" s="13">
        <v>0</v>
      </c>
      <c r="BQ167" s="14">
        <v>0</v>
      </c>
      <c r="BR167" s="14">
        <v>0</v>
      </c>
      <c r="BS167" s="14">
        <v>0</v>
      </c>
      <c r="BT167" s="13">
        <v>0</v>
      </c>
      <c r="BU167" s="14">
        <v>0</v>
      </c>
      <c r="BV167" s="14">
        <v>0</v>
      </c>
      <c r="BW167" s="14">
        <v>0</v>
      </c>
      <c r="BX167" s="13">
        <v>0</v>
      </c>
      <c r="BY167" s="14">
        <v>0</v>
      </c>
      <c r="BZ167" s="14">
        <v>0</v>
      </c>
      <c r="CA167" s="14">
        <v>0</v>
      </c>
    </row>
    <row r="168" spans="1:79" ht="16" x14ac:dyDescent="0.2">
      <c r="A168" s="3" t="s">
        <v>681</v>
      </c>
      <c r="B168" s="3" t="s">
        <v>1512</v>
      </c>
      <c r="C168" s="12">
        <v>4292700</v>
      </c>
      <c r="D168" s="12">
        <v>4247000</v>
      </c>
      <c r="E168" s="12">
        <v>4265300</v>
      </c>
      <c r="F168" s="12">
        <v>4056400</v>
      </c>
      <c r="G168" s="13">
        <v>3840600</v>
      </c>
      <c r="H168" s="12">
        <v>4661100</v>
      </c>
      <c r="I168" s="12">
        <v>4558400</v>
      </c>
      <c r="J168" s="12">
        <v>4230800</v>
      </c>
      <c r="K168" s="13">
        <v>3768000</v>
      </c>
      <c r="L168" s="12">
        <v>4831700</v>
      </c>
      <c r="M168" s="12">
        <v>4031700</v>
      </c>
      <c r="N168" s="12">
        <v>4684700</v>
      </c>
      <c r="O168" s="13">
        <v>5031900</v>
      </c>
      <c r="P168" s="12">
        <v>3594800</v>
      </c>
      <c r="Q168" s="12">
        <v>4704200</v>
      </c>
      <c r="R168" s="12">
        <v>4400000</v>
      </c>
      <c r="S168" s="13">
        <v>4073400</v>
      </c>
      <c r="T168" s="12">
        <v>4195600</v>
      </c>
      <c r="U168" s="12">
        <v>4147300</v>
      </c>
      <c r="V168" s="12">
        <v>4420400</v>
      </c>
      <c r="W168" s="13">
        <v>3712600</v>
      </c>
      <c r="X168" s="14">
        <v>2968700</v>
      </c>
      <c r="Y168" s="14">
        <v>3413700</v>
      </c>
      <c r="Z168" s="14">
        <v>4396600</v>
      </c>
      <c r="AA168" s="13">
        <v>5184400</v>
      </c>
      <c r="AB168" s="14">
        <v>5002900</v>
      </c>
      <c r="AC168" s="14">
        <v>4102000</v>
      </c>
      <c r="AD168" s="14">
        <v>4151400</v>
      </c>
      <c r="AE168" s="13">
        <v>4052400</v>
      </c>
      <c r="AF168" s="14">
        <v>4897800</v>
      </c>
      <c r="AG168" s="14">
        <v>3511500</v>
      </c>
      <c r="AH168" s="14">
        <v>4137900</v>
      </c>
      <c r="AI168" s="13">
        <v>4678200</v>
      </c>
      <c r="AJ168" s="14">
        <v>4148400</v>
      </c>
      <c r="AK168" s="14">
        <v>3691200</v>
      </c>
      <c r="AL168" s="14">
        <v>4965100</v>
      </c>
      <c r="AQ168" s="3" t="s">
        <v>681</v>
      </c>
      <c r="AR168" s="12">
        <v>4292700</v>
      </c>
      <c r="AS168" s="12">
        <v>4247000</v>
      </c>
      <c r="AT168" s="12">
        <v>4265300</v>
      </c>
      <c r="AU168" s="12">
        <v>4056400</v>
      </c>
      <c r="AV168" s="13">
        <v>3840600</v>
      </c>
      <c r="AW168" s="12">
        <v>4661100</v>
      </c>
      <c r="AX168" s="12">
        <v>4558400</v>
      </c>
      <c r="AY168" s="12">
        <v>4230800</v>
      </c>
      <c r="AZ168" s="13">
        <v>3768000</v>
      </c>
      <c r="BA168" s="12">
        <v>4831700</v>
      </c>
      <c r="BB168" s="12">
        <v>4031700</v>
      </c>
      <c r="BC168" s="12">
        <v>4684700</v>
      </c>
      <c r="BD168" s="13">
        <v>5031900</v>
      </c>
      <c r="BE168" s="12">
        <v>3594800</v>
      </c>
      <c r="BF168" s="12">
        <v>4704200</v>
      </c>
      <c r="BG168" s="12">
        <v>4400000</v>
      </c>
      <c r="BH168" s="13">
        <v>4073400</v>
      </c>
      <c r="BI168" s="12">
        <v>4195600</v>
      </c>
      <c r="BJ168" s="12">
        <v>4147300</v>
      </c>
      <c r="BK168" s="12">
        <v>4420400</v>
      </c>
      <c r="BL168" s="13">
        <v>3712600</v>
      </c>
      <c r="BM168" s="14">
        <v>2968700</v>
      </c>
      <c r="BN168" s="14">
        <v>3413700</v>
      </c>
      <c r="BO168" s="14">
        <v>4396600</v>
      </c>
      <c r="BP168" s="13">
        <v>5184400</v>
      </c>
      <c r="BQ168" s="14">
        <v>5002900</v>
      </c>
      <c r="BR168" s="14">
        <v>4102000</v>
      </c>
      <c r="BS168" s="14">
        <v>4151400</v>
      </c>
      <c r="BT168" s="13">
        <v>4052400</v>
      </c>
      <c r="BU168" s="14">
        <v>4897800</v>
      </c>
      <c r="BV168" s="14">
        <v>3511500</v>
      </c>
      <c r="BW168" s="14">
        <v>4137900</v>
      </c>
      <c r="BX168" s="13">
        <v>4678200</v>
      </c>
      <c r="BY168" s="14">
        <v>4148400</v>
      </c>
      <c r="BZ168" s="14">
        <v>3691200</v>
      </c>
      <c r="CA168" s="14">
        <v>4965100</v>
      </c>
    </row>
    <row r="169" spans="1:79" ht="16" x14ac:dyDescent="0.2">
      <c r="A169" s="3" t="s">
        <v>682</v>
      </c>
      <c r="B169" s="3" t="s">
        <v>1524</v>
      </c>
      <c r="C169" s="12">
        <v>7783300</v>
      </c>
      <c r="D169" s="12">
        <v>7193000</v>
      </c>
      <c r="E169" s="12">
        <v>6619400</v>
      </c>
      <c r="F169" s="12">
        <v>7293900</v>
      </c>
      <c r="G169" s="13">
        <v>8019300</v>
      </c>
      <c r="H169" s="12">
        <v>7970100</v>
      </c>
      <c r="I169" s="12">
        <v>8606600</v>
      </c>
      <c r="J169" s="12">
        <v>8969400</v>
      </c>
      <c r="K169" s="13">
        <v>8956100</v>
      </c>
      <c r="L169" s="12">
        <v>8375500</v>
      </c>
      <c r="M169" s="12">
        <v>8441400</v>
      </c>
      <c r="N169" s="12">
        <v>9177100</v>
      </c>
      <c r="O169" s="13">
        <v>9195200</v>
      </c>
      <c r="P169" s="12">
        <v>7939700</v>
      </c>
      <c r="Q169" s="12">
        <v>8619600</v>
      </c>
      <c r="R169" s="12">
        <v>9920200</v>
      </c>
      <c r="S169" s="13">
        <v>7795400</v>
      </c>
      <c r="T169" s="12">
        <v>9110600</v>
      </c>
      <c r="U169" s="12">
        <v>7274900</v>
      </c>
      <c r="V169" s="12">
        <v>9417700</v>
      </c>
      <c r="W169" s="13">
        <v>6344600</v>
      </c>
      <c r="X169" s="14">
        <v>7776600</v>
      </c>
      <c r="Y169" s="14">
        <v>7691300</v>
      </c>
      <c r="Z169" s="14">
        <v>7094500</v>
      </c>
      <c r="AA169" s="13">
        <v>14037000</v>
      </c>
      <c r="AB169" s="14">
        <v>8730200</v>
      </c>
      <c r="AC169" s="14">
        <v>9068200</v>
      </c>
      <c r="AD169" s="14">
        <v>7859800</v>
      </c>
      <c r="AE169" s="13">
        <v>7514400</v>
      </c>
      <c r="AF169" s="14">
        <v>10204000</v>
      </c>
      <c r="AG169" s="14">
        <v>8050900</v>
      </c>
      <c r="AH169" s="14">
        <v>8234700</v>
      </c>
      <c r="AI169" s="13">
        <v>7105300</v>
      </c>
      <c r="AJ169" s="14">
        <v>7651400</v>
      </c>
      <c r="AK169" s="14">
        <v>8307000</v>
      </c>
      <c r="AL169" s="14">
        <v>8851000</v>
      </c>
      <c r="AQ169" s="3" t="s">
        <v>682</v>
      </c>
      <c r="AR169" s="12">
        <v>7783300</v>
      </c>
      <c r="AS169" s="12">
        <v>7193000</v>
      </c>
      <c r="AT169" s="12">
        <v>6619400</v>
      </c>
      <c r="AU169" s="12">
        <v>7293900</v>
      </c>
      <c r="AV169" s="13">
        <v>8019300</v>
      </c>
      <c r="AW169" s="12">
        <v>7970100</v>
      </c>
      <c r="AX169" s="12">
        <v>8606600</v>
      </c>
      <c r="AY169" s="12">
        <v>8969400</v>
      </c>
      <c r="AZ169" s="13">
        <v>8956100</v>
      </c>
      <c r="BA169" s="12">
        <v>8375500</v>
      </c>
      <c r="BB169" s="12">
        <v>8441400</v>
      </c>
      <c r="BC169" s="12">
        <v>9177100</v>
      </c>
      <c r="BD169" s="13">
        <v>9195200</v>
      </c>
      <c r="BE169" s="12">
        <v>7939700</v>
      </c>
      <c r="BF169" s="12">
        <v>8619600</v>
      </c>
      <c r="BG169" s="12">
        <v>9920200</v>
      </c>
      <c r="BH169" s="13">
        <v>7795400</v>
      </c>
      <c r="BI169" s="12">
        <v>9110600</v>
      </c>
      <c r="BJ169" s="12">
        <v>7274900</v>
      </c>
      <c r="BK169" s="12">
        <v>9417700</v>
      </c>
      <c r="BL169" s="13">
        <v>6344600</v>
      </c>
      <c r="BM169" s="14">
        <v>7776600</v>
      </c>
      <c r="BN169" s="14">
        <v>7691300</v>
      </c>
      <c r="BO169" s="14">
        <v>7094500</v>
      </c>
      <c r="BP169" s="13">
        <v>14037000</v>
      </c>
      <c r="BQ169" s="14">
        <v>8730200</v>
      </c>
      <c r="BR169" s="14">
        <v>9068200</v>
      </c>
      <c r="BS169" s="14">
        <v>7859800</v>
      </c>
      <c r="BT169" s="13">
        <v>7514400</v>
      </c>
      <c r="BU169" s="14">
        <v>10204000</v>
      </c>
      <c r="BV169" s="14">
        <v>8050900</v>
      </c>
      <c r="BW169" s="14">
        <v>8234700</v>
      </c>
      <c r="BX169" s="13">
        <v>7105300</v>
      </c>
      <c r="BY169" s="14">
        <v>7651400</v>
      </c>
      <c r="BZ169" s="14">
        <v>8307000</v>
      </c>
      <c r="CA169" s="14">
        <v>8851000</v>
      </c>
    </row>
    <row r="170" spans="1:79" ht="16" x14ac:dyDescent="0.2">
      <c r="A170" s="3" t="s">
        <v>687</v>
      </c>
      <c r="B170" s="3" t="s">
        <v>1471</v>
      </c>
      <c r="C170" s="12">
        <v>222560000</v>
      </c>
      <c r="D170" s="12">
        <v>223730000</v>
      </c>
      <c r="E170" s="12">
        <v>252220000</v>
      </c>
      <c r="F170" s="12">
        <v>234110000</v>
      </c>
      <c r="G170" s="13">
        <v>307950000</v>
      </c>
      <c r="H170" s="12">
        <v>266850000</v>
      </c>
      <c r="I170" s="12">
        <v>243790000</v>
      </c>
      <c r="J170" s="12">
        <v>207300000</v>
      </c>
      <c r="K170" s="13">
        <v>317620000</v>
      </c>
      <c r="L170" s="12">
        <v>269190000</v>
      </c>
      <c r="M170" s="12">
        <v>226490000</v>
      </c>
      <c r="N170" s="12">
        <v>240450000</v>
      </c>
      <c r="O170" s="13">
        <v>256590000</v>
      </c>
      <c r="P170" s="12">
        <v>234380000</v>
      </c>
      <c r="Q170" s="12">
        <v>220250000</v>
      </c>
      <c r="R170" s="12">
        <v>180330000</v>
      </c>
      <c r="S170" s="13">
        <v>230640000</v>
      </c>
      <c r="T170" s="12">
        <v>215890000</v>
      </c>
      <c r="U170" s="12">
        <v>226120000</v>
      </c>
      <c r="V170" s="12">
        <v>299310000</v>
      </c>
      <c r="W170" s="13">
        <v>231980000</v>
      </c>
      <c r="X170" s="14">
        <v>215070000</v>
      </c>
      <c r="Y170" s="14">
        <v>176370000</v>
      </c>
      <c r="Z170" s="14">
        <v>196130000</v>
      </c>
      <c r="AA170" s="13">
        <f>AVERAGE(AB170:AD170)</f>
        <v>229600000</v>
      </c>
      <c r="AB170" s="14">
        <v>219120000</v>
      </c>
      <c r="AC170" s="14">
        <v>240280000</v>
      </c>
      <c r="AD170" s="14">
        <v>229400000</v>
      </c>
      <c r="AE170" s="13">
        <v>174020000</v>
      </c>
      <c r="AF170" s="14">
        <v>156330000</v>
      </c>
      <c r="AG170" s="14">
        <v>159370000</v>
      </c>
      <c r="AH170" s="14">
        <v>165800000</v>
      </c>
      <c r="AI170" s="13">
        <v>272650000</v>
      </c>
      <c r="AJ170" s="14">
        <v>233690000</v>
      </c>
      <c r="AK170" s="14">
        <v>219550000</v>
      </c>
      <c r="AL170" s="14">
        <v>216640000</v>
      </c>
      <c r="AQ170" s="3" t="s">
        <v>687</v>
      </c>
      <c r="AR170" s="12">
        <v>222560000</v>
      </c>
      <c r="AS170" s="12">
        <v>223730000</v>
      </c>
      <c r="AT170" s="12">
        <v>252220000</v>
      </c>
      <c r="AU170" s="12">
        <v>234110000</v>
      </c>
      <c r="AV170" s="13">
        <v>307950000</v>
      </c>
      <c r="AW170" s="12">
        <v>266850000</v>
      </c>
      <c r="AX170" s="12">
        <v>243790000</v>
      </c>
      <c r="AY170" s="12">
        <v>207300000</v>
      </c>
      <c r="AZ170" s="13">
        <v>317620000</v>
      </c>
      <c r="BA170" s="12">
        <v>269190000</v>
      </c>
      <c r="BB170" s="12">
        <v>226490000</v>
      </c>
      <c r="BC170" s="12">
        <v>240450000</v>
      </c>
      <c r="BD170" s="13">
        <v>256590000</v>
      </c>
      <c r="BE170" s="12">
        <v>234380000</v>
      </c>
      <c r="BF170" s="12">
        <v>220250000</v>
      </c>
      <c r="BG170" s="12">
        <v>180330000</v>
      </c>
      <c r="BH170" s="13">
        <v>230640000</v>
      </c>
      <c r="BI170" s="12">
        <v>215890000</v>
      </c>
      <c r="BJ170" s="12">
        <v>226120000</v>
      </c>
      <c r="BK170" s="12">
        <v>299310000</v>
      </c>
      <c r="BL170" s="13">
        <v>231980000</v>
      </c>
      <c r="BM170" s="14">
        <v>215070000</v>
      </c>
      <c r="BN170" s="14">
        <v>176370000</v>
      </c>
      <c r="BO170" s="14">
        <v>196130000</v>
      </c>
      <c r="BP170" s="13">
        <f>AVERAGE(BQ170:BS170)</f>
        <v>229600000</v>
      </c>
      <c r="BQ170" s="14">
        <v>219120000</v>
      </c>
      <c r="BR170" s="14">
        <v>240280000</v>
      </c>
      <c r="BS170" s="14">
        <v>229400000</v>
      </c>
      <c r="BT170" s="13">
        <v>174020000</v>
      </c>
      <c r="BU170" s="14">
        <v>156330000</v>
      </c>
      <c r="BV170" s="14">
        <v>159370000</v>
      </c>
      <c r="BW170" s="14">
        <v>165800000</v>
      </c>
      <c r="BX170" s="13">
        <v>272650000</v>
      </c>
      <c r="BY170" s="14">
        <v>233690000</v>
      </c>
      <c r="BZ170" s="14">
        <v>219550000</v>
      </c>
      <c r="CA170" s="14">
        <v>216640000</v>
      </c>
    </row>
    <row r="171" spans="1:79" ht="16" x14ac:dyDescent="0.2">
      <c r="A171" s="3" t="s">
        <v>688</v>
      </c>
      <c r="B171" s="3" t="s">
        <v>1598</v>
      </c>
      <c r="C171" s="12">
        <v>36783000</v>
      </c>
      <c r="D171" s="12">
        <v>37737000</v>
      </c>
      <c r="E171" s="12">
        <v>38956000</v>
      </c>
      <c r="F171" s="12">
        <v>43343000</v>
      </c>
      <c r="G171" s="13">
        <v>29909000</v>
      </c>
      <c r="H171" s="12">
        <v>39044000</v>
      </c>
      <c r="I171" s="12">
        <v>40075000</v>
      </c>
      <c r="J171" s="12">
        <v>44379000</v>
      </c>
      <c r="K171" s="13">
        <v>28539000</v>
      </c>
      <c r="L171" s="12">
        <v>31636000</v>
      </c>
      <c r="M171" s="12">
        <v>34316000</v>
      </c>
      <c r="N171" s="12">
        <v>31165000</v>
      </c>
      <c r="O171" s="13">
        <v>38870000</v>
      </c>
      <c r="P171" s="12">
        <v>31547000</v>
      </c>
      <c r="Q171" s="12">
        <v>33137000</v>
      </c>
      <c r="R171" s="12">
        <v>34049000</v>
      </c>
      <c r="S171" s="13">
        <v>40529000</v>
      </c>
      <c r="T171" s="12">
        <v>38306000</v>
      </c>
      <c r="U171" s="12">
        <v>37347000</v>
      </c>
      <c r="V171" s="12">
        <v>35685000</v>
      </c>
      <c r="W171" s="13">
        <v>29476000</v>
      </c>
      <c r="X171" s="14">
        <v>35136000</v>
      </c>
      <c r="Y171" s="14">
        <v>32136000</v>
      </c>
      <c r="Z171" s="14">
        <v>33239000</v>
      </c>
      <c r="AA171" s="13">
        <v>31675000</v>
      </c>
      <c r="AB171" s="14">
        <v>32444000</v>
      </c>
      <c r="AC171" s="14">
        <v>33374000</v>
      </c>
      <c r="AD171" s="14">
        <f>AVERAGE(AA171:AC171)</f>
        <v>32497666.666666668</v>
      </c>
      <c r="AE171" s="13">
        <v>37080000</v>
      </c>
      <c r="AF171" s="14">
        <v>30992000</v>
      </c>
      <c r="AG171" s="14">
        <v>32455000</v>
      </c>
      <c r="AH171" s="14">
        <v>25843000</v>
      </c>
      <c r="AI171" s="13">
        <v>30973000</v>
      </c>
      <c r="AJ171" s="14">
        <v>27717000</v>
      </c>
      <c r="AK171" s="14">
        <v>36831000</v>
      </c>
      <c r="AL171" s="14">
        <v>39228000</v>
      </c>
      <c r="AQ171" s="3" t="s">
        <v>688</v>
      </c>
      <c r="AR171" s="12">
        <v>36783000</v>
      </c>
      <c r="AS171" s="12">
        <v>37737000</v>
      </c>
      <c r="AT171" s="12">
        <v>38956000</v>
      </c>
      <c r="AU171" s="12">
        <v>43343000</v>
      </c>
      <c r="AV171" s="13">
        <v>29909000</v>
      </c>
      <c r="AW171" s="12">
        <v>39044000</v>
      </c>
      <c r="AX171" s="12">
        <v>40075000</v>
      </c>
      <c r="AY171" s="12">
        <v>44379000</v>
      </c>
      <c r="AZ171" s="13">
        <v>28539000</v>
      </c>
      <c r="BA171" s="12">
        <v>31636000</v>
      </c>
      <c r="BB171" s="12">
        <v>34316000</v>
      </c>
      <c r="BC171" s="12">
        <v>31165000</v>
      </c>
      <c r="BD171" s="13">
        <v>38870000</v>
      </c>
      <c r="BE171" s="12">
        <v>31547000</v>
      </c>
      <c r="BF171" s="12">
        <v>33137000</v>
      </c>
      <c r="BG171" s="12">
        <v>34049000</v>
      </c>
      <c r="BH171" s="13">
        <v>40529000</v>
      </c>
      <c r="BI171" s="12">
        <v>38306000</v>
      </c>
      <c r="BJ171" s="12">
        <v>37347000</v>
      </c>
      <c r="BK171" s="12">
        <v>35685000</v>
      </c>
      <c r="BL171" s="13">
        <v>29476000</v>
      </c>
      <c r="BM171" s="14">
        <v>35136000</v>
      </c>
      <c r="BN171" s="14">
        <v>32136000</v>
      </c>
      <c r="BO171" s="14">
        <v>33239000</v>
      </c>
      <c r="BP171" s="13">
        <v>31675000</v>
      </c>
      <c r="BQ171" s="14">
        <v>32444000</v>
      </c>
      <c r="BR171" s="14">
        <v>33374000</v>
      </c>
      <c r="BS171" s="14">
        <f>AVERAGE(BP171:BR171)</f>
        <v>32497666.666666668</v>
      </c>
      <c r="BT171" s="13">
        <v>37080000</v>
      </c>
      <c r="BU171" s="14">
        <v>30992000</v>
      </c>
      <c r="BV171" s="14">
        <v>32455000</v>
      </c>
      <c r="BW171" s="14">
        <v>25843000</v>
      </c>
      <c r="BX171" s="13">
        <v>30973000</v>
      </c>
      <c r="BY171" s="14">
        <v>27717000</v>
      </c>
      <c r="BZ171" s="14">
        <v>36831000</v>
      </c>
      <c r="CA171" s="14">
        <v>39228000</v>
      </c>
    </row>
    <row r="172" spans="1:79" ht="16" x14ac:dyDescent="0.2">
      <c r="A172" s="3" t="s">
        <v>693</v>
      </c>
      <c r="B172" s="3" t="s">
        <v>1598</v>
      </c>
      <c r="C172" s="12">
        <v>218020000</v>
      </c>
      <c r="D172" s="12">
        <v>205990000</v>
      </c>
      <c r="E172" s="12">
        <v>175970000</v>
      </c>
      <c r="F172" s="12">
        <v>218780000</v>
      </c>
      <c r="G172" s="13">
        <v>223540000</v>
      </c>
      <c r="H172" s="12">
        <v>207620000</v>
      </c>
      <c r="I172" s="12">
        <v>235960000</v>
      </c>
      <c r="J172" s="12">
        <v>257280000</v>
      </c>
      <c r="K172" s="13">
        <v>216700000</v>
      </c>
      <c r="L172" s="12">
        <v>222290000</v>
      </c>
      <c r="M172" s="12">
        <v>210970000</v>
      </c>
      <c r="N172" s="12">
        <v>204450000</v>
      </c>
      <c r="O172" s="13">
        <v>232960000</v>
      </c>
      <c r="P172" s="12">
        <v>190200000</v>
      </c>
      <c r="Q172" s="12">
        <v>204290000</v>
      </c>
      <c r="R172" s="12">
        <v>251830000</v>
      </c>
      <c r="S172" s="13">
        <v>193530000</v>
      </c>
      <c r="T172" s="12">
        <v>232600000</v>
      </c>
      <c r="U172" s="12">
        <v>203540000</v>
      </c>
      <c r="V172" s="12">
        <v>236170000</v>
      </c>
      <c r="W172" s="13">
        <v>184090000</v>
      </c>
      <c r="X172" s="14">
        <v>196480000</v>
      </c>
      <c r="Y172" s="14">
        <v>199130000</v>
      </c>
      <c r="Z172" s="14">
        <v>215070000</v>
      </c>
      <c r="AA172" s="13">
        <v>242700000</v>
      </c>
      <c r="AB172" s="14">
        <v>247800000</v>
      </c>
      <c r="AC172" s="14">
        <v>211920000</v>
      </c>
      <c r="AD172" s="14">
        <v>201870000</v>
      </c>
      <c r="AE172" s="13">
        <v>210230000</v>
      </c>
      <c r="AF172" s="14">
        <v>210140000</v>
      </c>
      <c r="AG172" s="14">
        <v>207350000</v>
      </c>
      <c r="AH172" s="14">
        <f>AVERAGE(AE172:AG172)</f>
        <v>209240000</v>
      </c>
      <c r="AI172" s="13">
        <v>224600000</v>
      </c>
      <c r="AJ172" s="14">
        <v>202710000</v>
      </c>
      <c r="AK172" s="14">
        <v>216040000</v>
      </c>
      <c r="AL172" s="14">
        <v>234330000</v>
      </c>
      <c r="AQ172" s="3" t="s">
        <v>693</v>
      </c>
      <c r="AR172" s="12">
        <v>218020000</v>
      </c>
      <c r="AS172" s="12">
        <v>205990000</v>
      </c>
      <c r="AT172" s="12">
        <v>175970000</v>
      </c>
      <c r="AU172" s="12">
        <v>218780000</v>
      </c>
      <c r="AV172" s="13">
        <v>223540000</v>
      </c>
      <c r="AW172" s="12">
        <v>207620000</v>
      </c>
      <c r="AX172" s="12">
        <v>235960000</v>
      </c>
      <c r="AY172" s="12">
        <v>257280000</v>
      </c>
      <c r="AZ172" s="13">
        <v>216700000</v>
      </c>
      <c r="BA172" s="12">
        <v>222290000</v>
      </c>
      <c r="BB172" s="12">
        <v>210970000</v>
      </c>
      <c r="BC172" s="12">
        <v>204450000</v>
      </c>
      <c r="BD172" s="13">
        <v>232960000</v>
      </c>
      <c r="BE172" s="12">
        <v>190200000</v>
      </c>
      <c r="BF172" s="12">
        <v>204290000</v>
      </c>
      <c r="BG172" s="12">
        <v>251830000</v>
      </c>
      <c r="BH172" s="13">
        <v>193530000</v>
      </c>
      <c r="BI172" s="12">
        <v>232600000</v>
      </c>
      <c r="BJ172" s="12">
        <v>203540000</v>
      </c>
      <c r="BK172" s="12">
        <v>236170000</v>
      </c>
      <c r="BL172" s="13">
        <v>184090000</v>
      </c>
      <c r="BM172" s="14">
        <v>196480000</v>
      </c>
      <c r="BN172" s="14">
        <v>199130000</v>
      </c>
      <c r="BO172" s="14">
        <v>215070000</v>
      </c>
      <c r="BP172" s="13">
        <v>242700000</v>
      </c>
      <c r="BQ172" s="14">
        <v>247800000</v>
      </c>
      <c r="BR172" s="14">
        <v>211920000</v>
      </c>
      <c r="BS172" s="14">
        <v>201870000</v>
      </c>
      <c r="BT172" s="13">
        <v>210230000</v>
      </c>
      <c r="BU172" s="14">
        <v>210140000</v>
      </c>
      <c r="BV172" s="14">
        <v>207350000</v>
      </c>
      <c r="BW172" s="14">
        <f>AVERAGE(BT172:BV172)</f>
        <v>209240000</v>
      </c>
      <c r="BX172" s="13">
        <v>224600000</v>
      </c>
      <c r="BY172" s="14">
        <v>202710000</v>
      </c>
      <c r="BZ172" s="14">
        <v>216040000</v>
      </c>
      <c r="CA172" s="14">
        <v>234330000</v>
      </c>
    </row>
    <row r="173" spans="1:79" ht="16" x14ac:dyDescent="0.2">
      <c r="A173" s="3" t="s">
        <v>694</v>
      </c>
      <c r="B173" s="3" t="s">
        <v>1487</v>
      </c>
      <c r="C173" s="12">
        <v>32707000</v>
      </c>
      <c r="D173" s="12">
        <v>40012000</v>
      </c>
      <c r="E173" s="12">
        <v>30578000</v>
      </c>
      <c r="F173" s="12">
        <v>44275000</v>
      </c>
      <c r="G173" s="13">
        <v>37059000</v>
      </c>
      <c r="H173" s="12">
        <v>31421000</v>
      </c>
      <c r="I173" s="12">
        <v>42787000</v>
      </c>
      <c r="J173" s="12">
        <v>36546000</v>
      </c>
      <c r="K173" s="13">
        <v>31795000</v>
      </c>
      <c r="L173" s="12">
        <v>31360000</v>
      </c>
      <c r="M173" s="12">
        <v>33548000</v>
      </c>
      <c r="N173" s="12">
        <v>26340000</v>
      </c>
      <c r="O173" s="13">
        <f>AVERAGE(P173:R173)</f>
        <v>35115000</v>
      </c>
      <c r="P173" s="12">
        <v>34503000</v>
      </c>
      <c r="Q173" s="12">
        <v>33721000</v>
      </c>
      <c r="R173" s="12">
        <v>37121000</v>
      </c>
      <c r="S173" s="13">
        <v>35097000</v>
      </c>
      <c r="T173" s="12">
        <v>40557000</v>
      </c>
      <c r="U173" s="12">
        <v>33305000</v>
      </c>
      <c r="V173" s="12">
        <v>38740000</v>
      </c>
      <c r="W173" s="13">
        <v>39891000</v>
      </c>
      <c r="X173" s="14">
        <v>46836000</v>
      </c>
      <c r="Y173" s="14">
        <v>27568000</v>
      </c>
      <c r="Z173" s="14">
        <v>42685000</v>
      </c>
      <c r="AA173" s="13">
        <f>AVERAGE(AB173:AD173)</f>
        <v>35001333.333333336</v>
      </c>
      <c r="AB173" s="14">
        <v>40538000</v>
      </c>
      <c r="AC173" s="14">
        <v>30600000</v>
      </c>
      <c r="AD173" s="14">
        <v>33866000</v>
      </c>
      <c r="AE173" s="13">
        <v>45396000</v>
      </c>
      <c r="AF173" s="14">
        <v>50359000</v>
      </c>
      <c r="AG173" s="14">
        <v>38466000</v>
      </c>
      <c r="AH173" s="14">
        <v>61578000</v>
      </c>
      <c r="AI173" s="13">
        <v>28783000</v>
      </c>
      <c r="AJ173" s="14">
        <v>32508000</v>
      </c>
      <c r="AK173" s="14">
        <v>32916000</v>
      </c>
      <c r="AL173" s="14">
        <v>33739000</v>
      </c>
      <c r="AQ173" s="3" t="s">
        <v>694</v>
      </c>
      <c r="AR173" s="12">
        <v>32707000</v>
      </c>
      <c r="AS173" s="12">
        <v>40012000</v>
      </c>
      <c r="AT173" s="12">
        <v>30578000</v>
      </c>
      <c r="AU173" s="12">
        <v>44275000</v>
      </c>
      <c r="AV173" s="13">
        <v>37059000</v>
      </c>
      <c r="AW173" s="12">
        <v>31421000</v>
      </c>
      <c r="AX173" s="12">
        <v>42787000</v>
      </c>
      <c r="AY173" s="12">
        <v>36546000</v>
      </c>
      <c r="AZ173" s="13">
        <v>31795000</v>
      </c>
      <c r="BA173" s="12">
        <v>31360000</v>
      </c>
      <c r="BB173" s="12">
        <v>33548000</v>
      </c>
      <c r="BC173" s="12">
        <v>26340000</v>
      </c>
      <c r="BD173" s="13">
        <f>AVERAGE(BE173:BG173)</f>
        <v>35115000</v>
      </c>
      <c r="BE173" s="12">
        <v>34503000</v>
      </c>
      <c r="BF173" s="12">
        <v>33721000</v>
      </c>
      <c r="BG173" s="12">
        <v>37121000</v>
      </c>
      <c r="BH173" s="13">
        <v>35097000</v>
      </c>
      <c r="BI173" s="12">
        <v>40557000</v>
      </c>
      <c r="BJ173" s="12">
        <v>33305000</v>
      </c>
      <c r="BK173" s="12">
        <v>38740000</v>
      </c>
      <c r="BL173" s="13">
        <v>39891000</v>
      </c>
      <c r="BM173" s="14">
        <v>46836000</v>
      </c>
      <c r="BN173" s="14">
        <v>27568000</v>
      </c>
      <c r="BO173" s="14">
        <v>42685000</v>
      </c>
      <c r="BP173" s="13">
        <f>AVERAGE(BQ173:BS173)</f>
        <v>35001333.333333336</v>
      </c>
      <c r="BQ173" s="14">
        <v>40538000</v>
      </c>
      <c r="BR173" s="14">
        <v>30600000</v>
      </c>
      <c r="BS173" s="14">
        <v>33866000</v>
      </c>
      <c r="BT173" s="13">
        <v>45396000</v>
      </c>
      <c r="BU173" s="14">
        <v>50359000</v>
      </c>
      <c r="BV173" s="14">
        <v>38466000</v>
      </c>
      <c r="BW173" s="14">
        <v>61578000</v>
      </c>
      <c r="BX173" s="13">
        <v>28783000</v>
      </c>
      <c r="BY173" s="14">
        <v>32508000</v>
      </c>
      <c r="BZ173" s="14">
        <v>32916000</v>
      </c>
      <c r="CA173" s="14">
        <v>33739000</v>
      </c>
    </row>
    <row r="174" spans="1:79" ht="16" x14ac:dyDescent="0.2">
      <c r="A174" s="3" t="s">
        <v>695</v>
      </c>
      <c r="B174" s="3" t="s">
        <v>1544</v>
      </c>
      <c r="C174" s="12">
        <v>15089000</v>
      </c>
      <c r="D174" s="12">
        <v>13239000</v>
      </c>
      <c r="E174" s="12">
        <v>13384000</v>
      </c>
      <c r="F174" s="12">
        <v>12936000</v>
      </c>
      <c r="G174" s="13">
        <v>18805000</v>
      </c>
      <c r="H174" s="12">
        <v>15299000</v>
      </c>
      <c r="I174" s="12">
        <v>18349000</v>
      </c>
      <c r="J174" s="12">
        <v>17872000</v>
      </c>
      <c r="K174" s="13">
        <v>17153000</v>
      </c>
      <c r="L174" s="12">
        <v>15436000</v>
      </c>
      <c r="M174" s="12">
        <v>16532000</v>
      </c>
      <c r="N174" s="12">
        <v>14921000</v>
      </c>
      <c r="O174" s="13">
        <v>16753000</v>
      </c>
      <c r="P174" s="12">
        <v>16741000</v>
      </c>
      <c r="Q174" s="12">
        <v>14972000</v>
      </c>
      <c r="R174" s="12">
        <v>15286000</v>
      </c>
      <c r="S174" s="13">
        <v>14094000</v>
      </c>
      <c r="T174" s="12">
        <v>15936000</v>
      </c>
      <c r="U174" s="12">
        <v>17077000</v>
      </c>
      <c r="V174" s="12">
        <v>16071000</v>
      </c>
      <c r="W174" s="13">
        <v>13927000</v>
      </c>
      <c r="X174" s="14">
        <v>15075000</v>
      </c>
      <c r="Y174" s="14">
        <v>13648000</v>
      </c>
      <c r="Z174" s="14">
        <v>18671000</v>
      </c>
      <c r="AA174" s="13">
        <v>14915000</v>
      </c>
      <c r="AB174" s="14">
        <v>16157000</v>
      </c>
      <c r="AC174" s="14">
        <v>15713000</v>
      </c>
      <c r="AD174" s="14">
        <v>13972000</v>
      </c>
      <c r="AE174" s="13">
        <v>16137000</v>
      </c>
      <c r="AF174" s="14">
        <v>17226000</v>
      </c>
      <c r="AG174" s="14">
        <v>16030000</v>
      </c>
      <c r="AH174" s="14">
        <v>15758000</v>
      </c>
      <c r="AI174" s="13">
        <v>15290000</v>
      </c>
      <c r="AJ174" s="14">
        <v>12686000</v>
      </c>
      <c r="AK174" s="14">
        <v>17484000</v>
      </c>
      <c r="AL174" s="14">
        <v>15230000</v>
      </c>
      <c r="AQ174" s="3" t="s">
        <v>695</v>
      </c>
      <c r="AR174" s="12">
        <v>15089000</v>
      </c>
      <c r="AS174" s="12">
        <v>13239000</v>
      </c>
      <c r="AT174" s="12">
        <v>13384000</v>
      </c>
      <c r="AU174" s="12">
        <v>12936000</v>
      </c>
      <c r="AV174" s="13">
        <v>18805000</v>
      </c>
      <c r="AW174" s="12">
        <v>15299000</v>
      </c>
      <c r="AX174" s="12">
        <v>18349000</v>
      </c>
      <c r="AY174" s="12">
        <v>17872000</v>
      </c>
      <c r="AZ174" s="13">
        <v>17153000</v>
      </c>
      <c r="BA174" s="12">
        <v>15436000</v>
      </c>
      <c r="BB174" s="12">
        <v>16532000</v>
      </c>
      <c r="BC174" s="12">
        <v>14921000</v>
      </c>
      <c r="BD174" s="13">
        <v>16753000</v>
      </c>
      <c r="BE174" s="12">
        <v>16741000</v>
      </c>
      <c r="BF174" s="12">
        <v>14972000</v>
      </c>
      <c r="BG174" s="12">
        <v>15286000</v>
      </c>
      <c r="BH174" s="13">
        <v>14094000</v>
      </c>
      <c r="BI174" s="12">
        <v>15936000</v>
      </c>
      <c r="BJ174" s="12">
        <v>17077000</v>
      </c>
      <c r="BK174" s="12">
        <v>16071000</v>
      </c>
      <c r="BL174" s="13">
        <v>13927000</v>
      </c>
      <c r="BM174" s="14">
        <v>15075000</v>
      </c>
      <c r="BN174" s="14">
        <v>13648000</v>
      </c>
      <c r="BO174" s="14">
        <v>18671000</v>
      </c>
      <c r="BP174" s="13">
        <v>14915000</v>
      </c>
      <c r="BQ174" s="14">
        <v>16157000</v>
      </c>
      <c r="BR174" s="14">
        <v>15713000</v>
      </c>
      <c r="BS174" s="14">
        <v>13972000</v>
      </c>
      <c r="BT174" s="13">
        <v>16137000</v>
      </c>
      <c r="BU174" s="14">
        <v>17226000</v>
      </c>
      <c r="BV174" s="14">
        <v>16030000</v>
      </c>
      <c r="BW174" s="14">
        <v>15758000</v>
      </c>
      <c r="BX174" s="13">
        <v>15290000</v>
      </c>
      <c r="BY174" s="14">
        <v>12686000</v>
      </c>
      <c r="BZ174" s="14">
        <v>17484000</v>
      </c>
      <c r="CA174" s="14">
        <v>15230000</v>
      </c>
    </row>
    <row r="175" spans="1:79" ht="16" x14ac:dyDescent="0.2">
      <c r="A175" s="3" t="s">
        <v>696</v>
      </c>
      <c r="B175" s="3" t="s">
        <v>1471</v>
      </c>
      <c r="C175" s="12">
        <v>5162600</v>
      </c>
      <c r="D175" s="12">
        <v>7300600</v>
      </c>
      <c r="E175" s="12">
        <v>3610200</v>
      </c>
      <c r="F175" s="12">
        <v>4577000</v>
      </c>
      <c r="G175" s="13">
        <v>4558833.33</v>
      </c>
      <c r="H175" s="12">
        <v>3970500</v>
      </c>
      <c r="I175" s="12">
        <v>4346900</v>
      </c>
      <c r="J175" s="12">
        <v>5359100</v>
      </c>
      <c r="K175" s="13">
        <v>4659600</v>
      </c>
      <c r="L175" s="12">
        <v>3485200</v>
      </c>
      <c r="M175" s="12">
        <v>4425300</v>
      </c>
      <c r="N175" s="12">
        <v>3629800</v>
      </c>
      <c r="O175" s="13">
        <v>2762300</v>
      </c>
      <c r="P175" s="12">
        <v>3558000</v>
      </c>
      <c r="Q175" s="12">
        <v>2998300</v>
      </c>
      <c r="R175" s="12">
        <v>4037400</v>
      </c>
      <c r="S175" s="13">
        <v>0</v>
      </c>
      <c r="T175" s="12">
        <v>0</v>
      </c>
      <c r="U175" s="12">
        <v>0</v>
      </c>
      <c r="V175" s="12">
        <v>0</v>
      </c>
      <c r="W175" s="13">
        <v>3423900</v>
      </c>
      <c r="X175" s="14">
        <v>4298100</v>
      </c>
      <c r="Y175" s="14">
        <v>3967600</v>
      </c>
      <c r="Z175" s="14">
        <v>4850000</v>
      </c>
      <c r="AA175" s="13">
        <f>AVERAGE(AB175:AD175)</f>
        <v>3814866.6666666665</v>
      </c>
      <c r="AB175" s="14">
        <v>3871000</v>
      </c>
      <c r="AC175" s="14">
        <v>4030600</v>
      </c>
      <c r="AD175" s="14">
        <v>3543000</v>
      </c>
      <c r="AE175" s="13">
        <v>5181200</v>
      </c>
      <c r="AF175" s="14">
        <v>5354100</v>
      </c>
      <c r="AG175" s="14">
        <v>5019600</v>
      </c>
      <c r="AH175" s="14">
        <v>4663500</v>
      </c>
      <c r="AI175" s="13">
        <v>4969666.67</v>
      </c>
      <c r="AJ175" s="14">
        <v>5336400</v>
      </c>
      <c r="AK175" s="14">
        <v>4025200</v>
      </c>
      <c r="AL175" s="14">
        <v>5547400</v>
      </c>
      <c r="AQ175" s="3" t="s">
        <v>696</v>
      </c>
      <c r="AR175" s="12">
        <v>5162600</v>
      </c>
      <c r="AS175" s="12">
        <v>7300600</v>
      </c>
      <c r="AT175" s="12">
        <v>3610200</v>
      </c>
      <c r="AU175" s="12">
        <v>4577000</v>
      </c>
      <c r="AV175" s="13">
        <v>4558833.33</v>
      </c>
      <c r="AW175" s="12">
        <v>3970500</v>
      </c>
      <c r="AX175" s="12">
        <v>4346900</v>
      </c>
      <c r="AY175" s="12">
        <v>5359100</v>
      </c>
      <c r="AZ175" s="13">
        <v>4659600</v>
      </c>
      <c r="BA175" s="12">
        <v>3485200</v>
      </c>
      <c r="BB175" s="12">
        <v>4425300</v>
      </c>
      <c r="BC175" s="12">
        <v>3629800</v>
      </c>
      <c r="BD175" s="13">
        <v>2762300</v>
      </c>
      <c r="BE175" s="12">
        <v>3558000</v>
      </c>
      <c r="BF175" s="12">
        <v>2998300</v>
      </c>
      <c r="BG175" s="12">
        <v>4037400</v>
      </c>
      <c r="BH175" s="13">
        <v>0</v>
      </c>
      <c r="BI175" s="12">
        <v>0</v>
      </c>
      <c r="BJ175" s="12">
        <v>0</v>
      </c>
      <c r="BK175" s="12">
        <v>0</v>
      </c>
      <c r="BL175" s="13">
        <v>3423900</v>
      </c>
      <c r="BM175" s="14">
        <v>4298100</v>
      </c>
      <c r="BN175" s="14">
        <v>3967600</v>
      </c>
      <c r="BO175" s="14">
        <v>4850000</v>
      </c>
      <c r="BP175" s="13">
        <f>AVERAGE(BQ175:BS175)</f>
        <v>3814866.6666666665</v>
      </c>
      <c r="BQ175" s="14">
        <v>3871000</v>
      </c>
      <c r="BR175" s="14">
        <v>4030600</v>
      </c>
      <c r="BS175" s="14">
        <v>3543000</v>
      </c>
      <c r="BT175" s="13">
        <v>5181200</v>
      </c>
      <c r="BU175" s="14">
        <v>5354100</v>
      </c>
      <c r="BV175" s="14">
        <v>5019600</v>
      </c>
      <c r="BW175" s="14">
        <v>4663500</v>
      </c>
      <c r="BX175" s="13">
        <v>4969666.67</v>
      </c>
      <c r="BY175" s="14">
        <v>5336400</v>
      </c>
      <c r="BZ175" s="14">
        <v>4025200</v>
      </c>
      <c r="CA175" s="14">
        <v>5547400</v>
      </c>
    </row>
    <row r="176" spans="1:79" ht="16" x14ac:dyDescent="0.2">
      <c r="A176" s="3" t="s">
        <v>697</v>
      </c>
      <c r="B176" s="3" t="s">
        <v>1731</v>
      </c>
      <c r="C176" s="12">
        <v>22746000</v>
      </c>
      <c r="D176" s="12">
        <v>29107000</v>
      </c>
      <c r="E176" s="12">
        <v>24684000</v>
      </c>
      <c r="F176" s="12">
        <v>30993000</v>
      </c>
      <c r="G176" s="13">
        <v>14140000</v>
      </c>
      <c r="H176" s="12">
        <v>13291000</v>
      </c>
      <c r="I176" s="12">
        <v>18819000</v>
      </c>
      <c r="J176" s="12">
        <v>16165000</v>
      </c>
      <c r="K176" s="13">
        <v>22403000</v>
      </c>
      <c r="L176" s="12">
        <v>11303000</v>
      </c>
      <c r="M176" s="12">
        <v>17176000</v>
      </c>
      <c r="N176" s="12">
        <v>16600000</v>
      </c>
      <c r="O176" s="13">
        <v>10248000</v>
      </c>
      <c r="P176" s="12">
        <f>AVERAGE(O176,Q176:R176)</f>
        <v>10635333.333333334</v>
      </c>
      <c r="Q176" s="12">
        <v>10509000</v>
      </c>
      <c r="R176" s="12">
        <v>11149000</v>
      </c>
      <c r="S176" s="13">
        <v>12410000</v>
      </c>
      <c r="T176" s="12">
        <v>11151000</v>
      </c>
      <c r="U176" s="12">
        <v>16308000</v>
      </c>
      <c r="V176" s="12">
        <v>15529000</v>
      </c>
      <c r="W176" s="13">
        <v>23491000</v>
      </c>
      <c r="X176" s="14">
        <v>22834000</v>
      </c>
      <c r="Y176" s="14">
        <v>21630000</v>
      </c>
      <c r="Z176" s="14">
        <v>22468000</v>
      </c>
      <c r="AA176" s="13">
        <f>AVERAGE(AB176:AD176)</f>
        <v>15180000</v>
      </c>
      <c r="AB176" s="14">
        <v>12609000</v>
      </c>
      <c r="AC176" s="14">
        <v>14616000</v>
      </c>
      <c r="AD176" s="14">
        <v>18315000</v>
      </c>
      <c r="AE176" s="13">
        <v>27096000</v>
      </c>
      <c r="AF176" s="14">
        <v>32519000</v>
      </c>
      <c r="AG176" s="14">
        <v>31794000</v>
      </c>
      <c r="AH176" s="14">
        <v>30761000</v>
      </c>
      <c r="AI176" s="13">
        <v>15338000</v>
      </c>
      <c r="AJ176" s="14">
        <v>16841000</v>
      </c>
      <c r="AK176" s="14">
        <v>14009000</v>
      </c>
      <c r="AL176" s="14">
        <v>21713000</v>
      </c>
      <c r="AQ176" s="3" t="s">
        <v>697</v>
      </c>
      <c r="AR176" s="12">
        <v>22746000</v>
      </c>
      <c r="AS176" s="12">
        <v>29107000</v>
      </c>
      <c r="AT176" s="12">
        <v>24684000</v>
      </c>
      <c r="AU176" s="12">
        <v>30993000</v>
      </c>
      <c r="AV176" s="13">
        <v>14140000</v>
      </c>
      <c r="AW176" s="12">
        <v>13291000</v>
      </c>
      <c r="AX176" s="12">
        <v>18819000</v>
      </c>
      <c r="AY176" s="12">
        <v>16165000</v>
      </c>
      <c r="AZ176" s="13">
        <v>22403000</v>
      </c>
      <c r="BA176" s="12">
        <v>11303000</v>
      </c>
      <c r="BB176" s="12">
        <v>17176000</v>
      </c>
      <c r="BC176" s="12">
        <v>16600000</v>
      </c>
      <c r="BD176" s="13">
        <v>10248000</v>
      </c>
      <c r="BE176" s="12">
        <f>AVERAGE(BD176,BF176:BG176)</f>
        <v>10635333.333333334</v>
      </c>
      <c r="BF176" s="12">
        <v>10509000</v>
      </c>
      <c r="BG176" s="12">
        <v>11149000</v>
      </c>
      <c r="BH176" s="13">
        <v>12410000</v>
      </c>
      <c r="BI176" s="12">
        <v>11151000</v>
      </c>
      <c r="BJ176" s="12">
        <v>16308000</v>
      </c>
      <c r="BK176" s="12">
        <v>15529000</v>
      </c>
      <c r="BL176" s="13">
        <v>23491000</v>
      </c>
      <c r="BM176" s="14">
        <v>22834000</v>
      </c>
      <c r="BN176" s="14">
        <v>21630000</v>
      </c>
      <c r="BO176" s="14">
        <v>22468000</v>
      </c>
      <c r="BP176" s="13">
        <f>AVERAGE(BQ176:BS176)</f>
        <v>15180000</v>
      </c>
      <c r="BQ176" s="14">
        <v>12609000</v>
      </c>
      <c r="BR176" s="14">
        <v>14616000</v>
      </c>
      <c r="BS176" s="14">
        <v>18315000</v>
      </c>
      <c r="BT176" s="13">
        <v>27096000</v>
      </c>
      <c r="BU176" s="14">
        <v>32519000</v>
      </c>
      <c r="BV176" s="14">
        <v>31794000</v>
      </c>
      <c r="BW176" s="14">
        <v>30761000</v>
      </c>
      <c r="BX176" s="13">
        <v>15338000</v>
      </c>
      <c r="BY176" s="14">
        <v>16841000</v>
      </c>
      <c r="BZ176" s="14">
        <v>14009000</v>
      </c>
      <c r="CA176" s="14">
        <v>21713000</v>
      </c>
    </row>
    <row r="177" spans="1:79" ht="16" x14ac:dyDescent="0.2">
      <c r="A177" s="3" t="s">
        <v>705</v>
      </c>
      <c r="B177" s="3" t="s">
        <v>1471</v>
      </c>
      <c r="C177" s="12">
        <v>2417100</v>
      </c>
      <c r="D177" s="12">
        <v>2364900</v>
      </c>
      <c r="E177" s="12">
        <v>2781200</v>
      </c>
      <c r="F177" s="12">
        <v>2105200</v>
      </c>
      <c r="G177" s="13">
        <v>0</v>
      </c>
      <c r="H177" s="12">
        <v>0</v>
      </c>
      <c r="I177" s="12">
        <v>0</v>
      </c>
      <c r="J177" s="12">
        <v>0</v>
      </c>
      <c r="K177" s="13">
        <v>0</v>
      </c>
      <c r="L177" s="12">
        <v>0</v>
      </c>
      <c r="M177" s="12">
        <v>0</v>
      </c>
      <c r="N177" s="12">
        <v>0</v>
      </c>
      <c r="O177" s="13">
        <v>0</v>
      </c>
      <c r="P177" s="12">
        <v>0</v>
      </c>
      <c r="Q177" s="12">
        <v>0</v>
      </c>
      <c r="R177" s="12">
        <v>0</v>
      </c>
      <c r="S177" s="13">
        <v>0</v>
      </c>
      <c r="T177" s="12">
        <v>0</v>
      </c>
      <c r="U177" s="12">
        <v>0</v>
      </c>
      <c r="V177" s="12">
        <v>0</v>
      </c>
      <c r="W177" s="13">
        <v>0</v>
      </c>
      <c r="X177" s="14">
        <v>0</v>
      </c>
      <c r="Y177" s="14">
        <v>0</v>
      </c>
      <c r="Z177" s="14">
        <v>0</v>
      </c>
      <c r="AA177" s="13">
        <v>0</v>
      </c>
      <c r="AB177" s="14">
        <v>0</v>
      </c>
      <c r="AC177" s="14">
        <v>0</v>
      </c>
      <c r="AD177" s="14">
        <v>0</v>
      </c>
      <c r="AE177" s="13">
        <v>0</v>
      </c>
      <c r="AF177" s="14">
        <v>0</v>
      </c>
      <c r="AG177" s="14">
        <v>0</v>
      </c>
      <c r="AH177" s="14">
        <v>0</v>
      </c>
      <c r="AI177" s="13">
        <v>0</v>
      </c>
      <c r="AJ177" s="14">
        <v>0</v>
      </c>
      <c r="AK177" s="14">
        <v>0</v>
      </c>
      <c r="AL177" s="14">
        <v>0</v>
      </c>
      <c r="AQ177" s="3" t="s">
        <v>705</v>
      </c>
      <c r="AR177" s="12">
        <v>2417100</v>
      </c>
      <c r="AS177" s="12">
        <v>2364900</v>
      </c>
      <c r="AT177" s="12">
        <v>2781200</v>
      </c>
      <c r="AU177" s="12">
        <v>2105200</v>
      </c>
      <c r="AV177" s="13">
        <v>0</v>
      </c>
      <c r="AW177" s="12">
        <v>0</v>
      </c>
      <c r="AX177" s="12">
        <v>0</v>
      </c>
      <c r="AY177" s="12">
        <v>0</v>
      </c>
      <c r="AZ177" s="13">
        <v>0</v>
      </c>
      <c r="BA177" s="12">
        <v>0</v>
      </c>
      <c r="BB177" s="12">
        <v>0</v>
      </c>
      <c r="BC177" s="12">
        <v>0</v>
      </c>
      <c r="BD177" s="13">
        <v>0</v>
      </c>
      <c r="BE177" s="12">
        <v>0</v>
      </c>
      <c r="BF177" s="12">
        <v>0</v>
      </c>
      <c r="BG177" s="12">
        <v>0</v>
      </c>
      <c r="BH177" s="13">
        <v>0</v>
      </c>
      <c r="BI177" s="12">
        <v>0</v>
      </c>
      <c r="BJ177" s="12">
        <v>0</v>
      </c>
      <c r="BK177" s="12">
        <v>0</v>
      </c>
      <c r="BL177" s="13">
        <v>0</v>
      </c>
      <c r="BM177" s="14">
        <v>0</v>
      </c>
      <c r="BN177" s="14">
        <v>0</v>
      </c>
      <c r="BO177" s="14">
        <v>0</v>
      </c>
      <c r="BP177" s="13">
        <v>0</v>
      </c>
      <c r="BQ177" s="14">
        <v>0</v>
      </c>
      <c r="BR177" s="14">
        <v>0</v>
      </c>
      <c r="BS177" s="14">
        <v>0</v>
      </c>
      <c r="BT177" s="13">
        <v>0</v>
      </c>
      <c r="BU177" s="14">
        <v>0</v>
      </c>
      <c r="BV177" s="14">
        <v>0</v>
      </c>
      <c r="BW177" s="14">
        <v>0</v>
      </c>
      <c r="BX177" s="13">
        <v>0</v>
      </c>
      <c r="BY177" s="14">
        <v>0</v>
      </c>
      <c r="BZ177" s="14">
        <v>0</v>
      </c>
      <c r="CA177" s="14">
        <v>0</v>
      </c>
    </row>
    <row r="178" spans="1:79" ht="16" x14ac:dyDescent="0.2">
      <c r="A178" s="3" t="s">
        <v>708</v>
      </c>
      <c r="B178" s="3" t="s">
        <v>1769</v>
      </c>
      <c r="C178" s="12">
        <v>5560200</v>
      </c>
      <c r="D178" s="12">
        <v>5661200</v>
      </c>
      <c r="E178" s="12">
        <v>5606000</v>
      </c>
      <c r="F178" s="12">
        <f>AVERAGE(C178:E178)</f>
        <v>5609133.333333333</v>
      </c>
      <c r="G178" s="13">
        <v>5922400</v>
      </c>
      <c r="H178" s="12">
        <v>6883500</v>
      </c>
      <c r="I178" s="12">
        <v>9461300</v>
      </c>
      <c r="J178" s="12">
        <v>8317400</v>
      </c>
      <c r="K178" s="13">
        <v>6944600</v>
      </c>
      <c r="L178" s="12">
        <v>7166000</v>
      </c>
      <c r="M178" s="12">
        <v>7574000</v>
      </c>
      <c r="N178" s="12">
        <v>7296300</v>
      </c>
      <c r="O178" s="13">
        <v>7340500</v>
      </c>
      <c r="P178" s="12">
        <v>6519800</v>
      </c>
      <c r="Q178" s="12">
        <v>7039500</v>
      </c>
      <c r="R178" s="12">
        <v>7534700</v>
      </c>
      <c r="S178" s="13">
        <v>7734000</v>
      </c>
      <c r="T178" s="12">
        <v>6323400</v>
      </c>
      <c r="U178" s="12">
        <v>7253900</v>
      </c>
      <c r="V178" s="12">
        <v>6771900</v>
      </c>
      <c r="W178" s="13">
        <v>7161700</v>
      </c>
      <c r="X178" s="14">
        <v>7806700</v>
      </c>
      <c r="Y178" s="14">
        <v>9339500</v>
      </c>
      <c r="Z178" s="14">
        <v>7965500</v>
      </c>
      <c r="AA178" s="13">
        <v>4058100</v>
      </c>
      <c r="AB178" s="14">
        <v>7170600</v>
      </c>
      <c r="AC178" s="14">
        <v>8054400</v>
      </c>
      <c r="AD178" s="14">
        <v>7343500</v>
      </c>
      <c r="AE178" s="13">
        <v>8331100</v>
      </c>
      <c r="AF178" s="14">
        <v>8309500</v>
      </c>
      <c r="AG178" s="14">
        <v>8419700</v>
      </c>
      <c r="AH178" s="14">
        <f>AVERAGE(AE178:AG178)</f>
        <v>8353433.333333333</v>
      </c>
      <c r="AI178" s="13">
        <v>8413700</v>
      </c>
      <c r="AJ178" s="14">
        <f>AVERAGE(AI178,AK178:AL178)</f>
        <v>8271866.666666667</v>
      </c>
      <c r="AK178" s="14">
        <v>8311600</v>
      </c>
      <c r="AL178" s="14">
        <v>8090300</v>
      </c>
      <c r="AQ178" s="3" t="s">
        <v>708</v>
      </c>
      <c r="AR178" s="12">
        <v>5560200</v>
      </c>
      <c r="AS178" s="12">
        <v>5661200</v>
      </c>
      <c r="AT178" s="12">
        <v>5606000</v>
      </c>
      <c r="AU178" s="12">
        <f>AVERAGE(AR178:AT178)</f>
        <v>5609133.333333333</v>
      </c>
      <c r="AV178" s="13">
        <v>5922400</v>
      </c>
      <c r="AW178" s="12">
        <v>6883500</v>
      </c>
      <c r="AX178" s="12">
        <v>9461300</v>
      </c>
      <c r="AY178" s="12">
        <v>8317400</v>
      </c>
      <c r="AZ178" s="13">
        <v>6944600</v>
      </c>
      <c r="BA178" s="12">
        <v>7166000</v>
      </c>
      <c r="BB178" s="12">
        <v>7574000</v>
      </c>
      <c r="BC178" s="12">
        <v>7296300</v>
      </c>
      <c r="BD178" s="13">
        <v>7340500</v>
      </c>
      <c r="BE178" s="12">
        <v>6519800</v>
      </c>
      <c r="BF178" s="12">
        <v>7039500</v>
      </c>
      <c r="BG178" s="12">
        <v>7534700</v>
      </c>
      <c r="BH178" s="13">
        <v>7734000</v>
      </c>
      <c r="BI178" s="12">
        <v>6323400</v>
      </c>
      <c r="BJ178" s="12">
        <v>7253900</v>
      </c>
      <c r="BK178" s="12">
        <v>6771900</v>
      </c>
      <c r="BL178" s="13">
        <v>7161700</v>
      </c>
      <c r="BM178" s="14">
        <v>7806700</v>
      </c>
      <c r="BN178" s="14">
        <v>9339500</v>
      </c>
      <c r="BO178" s="14">
        <v>7965500</v>
      </c>
      <c r="BP178" s="13">
        <v>4058100</v>
      </c>
      <c r="BQ178" s="14">
        <v>7170600</v>
      </c>
      <c r="BR178" s="14">
        <v>8054400</v>
      </c>
      <c r="BS178" s="14">
        <v>7343500</v>
      </c>
      <c r="BT178" s="13">
        <v>8331100</v>
      </c>
      <c r="BU178" s="14">
        <v>8309500</v>
      </c>
      <c r="BV178" s="14">
        <v>8419700</v>
      </c>
      <c r="BW178" s="14">
        <f>AVERAGE(BT178:BV178)</f>
        <v>8353433.333333333</v>
      </c>
      <c r="BX178" s="13">
        <v>8413700</v>
      </c>
      <c r="BY178" s="14">
        <f>AVERAGE(BX178,BZ178:CA178)</f>
        <v>8271866.666666667</v>
      </c>
      <c r="BZ178" s="14">
        <v>8311600</v>
      </c>
      <c r="CA178" s="14">
        <v>8090300</v>
      </c>
    </row>
    <row r="179" spans="1:79" ht="16" x14ac:dyDescent="0.2">
      <c r="A179" s="3" t="s">
        <v>712</v>
      </c>
      <c r="B179" s="3" t="s">
        <v>1770</v>
      </c>
      <c r="C179" s="12">
        <v>5202900</v>
      </c>
      <c r="D179" s="12">
        <v>4913600</v>
      </c>
      <c r="E179" s="12">
        <v>5900100</v>
      </c>
      <c r="F179" s="12">
        <v>6291700</v>
      </c>
      <c r="G179" s="13">
        <v>6382600</v>
      </c>
      <c r="H179" s="12">
        <v>6684700</v>
      </c>
      <c r="I179" s="12">
        <v>9718900</v>
      </c>
      <c r="J179" s="12">
        <v>9720200</v>
      </c>
      <c r="K179" s="13">
        <v>7646500</v>
      </c>
      <c r="L179" s="12">
        <v>7676500</v>
      </c>
      <c r="M179" s="12">
        <v>7555300</v>
      </c>
      <c r="N179" s="12">
        <f>AVERAGE(K179:M179)</f>
        <v>7626100</v>
      </c>
      <c r="O179" s="13">
        <v>6357500</v>
      </c>
      <c r="P179" s="12">
        <v>5284500</v>
      </c>
      <c r="Q179" s="12">
        <v>6374600</v>
      </c>
      <c r="R179" s="12">
        <v>7206400</v>
      </c>
      <c r="S179" s="13">
        <v>5360800</v>
      </c>
      <c r="T179" s="12">
        <v>6126500</v>
      </c>
      <c r="U179" s="12">
        <v>6744800</v>
      </c>
      <c r="V179" s="12">
        <v>6986400</v>
      </c>
      <c r="W179" s="13">
        <v>7880500</v>
      </c>
      <c r="X179" s="14">
        <v>8807400</v>
      </c>
      <c r="Y179" s="14">
        <v>7414400</v>
      </c>
      <c r="Z179" s="14">
        <v>9167500</v>
      </c>
      <c r="AA179" s="13">
        <v>7319933.3329999996</v>
      </c>
      <c r="AB179" s="14">
        <v>6504900</v>
      </c>
      <c r="AC179" s="14">
        <v>7800900</v>
      </c>
      <c r="AD179" s="14">
        <v>7654000</v>
      </c>
      <c r="AE179" s="13">
        <v>7909600</v>
      </c>
      <c r="AF179" s="14">
        <v>5784300</v>
      </c>
      <c r="AG179" s="14">
        <v>8164600</v>
      </c>
      <c r="AH179" s="14">
        <v>9243600</v>
      </c>
      <c r="AI179" s="13">
        <v>6325200</v>
      </c>
      <c r="AJ179" s="14">
        <v>7817400</v>
      </c>
      <c r="AK179" s="14">
        <v>7164300</v>
      </c>
      <c r="AL179" s="14">
        <v>7102300</v>
      </c>
      <c r="AQ179" s="3" t="s">
        <v>712</v>
      </c>
      <c r="AR179" s="12">
        <v>5202900</v>
      </c>
      <c r="AS179" s="12">
        <v>4913600</v>
      </c>
      <c r="AT179" s="12">
        <v>5900100</v>
      </c>
      <c r="AU179" s="12">
        <v>6291700</v>
      </c>
      <c r="AV179" s="13">
        <v>6382600</v>
      </c>
      <c r="AW179" s="12">
        <v>6684700</v>
      </c>
      <c r="AX179" s="12">
        <v>9718900</v>
      </c>
      <c r="AY179" s="12">
        <v>9720200</v>
      </c>
      <c r="AZ179" s="13">
        <v>7646500</v>
      </c>
      <c r="BA179" s="12">
        <v>7676500</v>
      </c>
      <c r="BB179" s="12">
        <v>7555300</v>
      </c>
      <c r="BC179" s="12">
        <f>AVERAGE(AZ179:BB179)</f>
        <v>7626100</v>
      </c>
      <c r="BD179" s="13">
        <v>6357500</v>
      </c>
      <c r="BE179" s="12">
        <v>5284500</v>
      </c>
      <c r="BF179" s="12">
        <v>6374600</v>
      </c>
      <c r="BG179" s="12">
        <v>7206400</v>
      </c>
      <c r="BH179" s="13">
        <v>5360800</v>
      </c>
      <c r="BI179" s="12">
        <v>6126500</v>
      </c>
      <c r="BJ179" s="12">
        <v>6744800</v>
      </c>
      <c r="BK179" s="12">
        <v>6986400</v>
      </c>
      <c r="BL179" s="13">
        <v>7880500</v>
      </c>
      <c r="BM179" s="14">
        <v>8807400</v>
      </c>
      <c r="BN179" s="14">
        <v>7414400</v>
      </c>
      <c r="BO179" s="14">
        <v>9167500</v>
      </c>
      <c r="BP179" s="13">
        <v>7319933.3329999996</v>
      </c>
      <c r="BQ179" s="14">
        <v>6504900</v>
      </c>
      <c r="BR179" s="14">
        <v>7800900</v>
      </c>
      <c r="BS179" s="14">
        <v>7654000</v>
      </c>
      <c r="BT179" s="13">
        <v>7909600</v>
      </c>
      <c r="BU179" s="14">
        <v>5784300</v>
      </c>
      <c r="BV179" s="14">
        <v>8164600</v>
      </c>
      <c r="BW179" s="14">
        <v>9243600</v>
      </c>
      <c r="BX179" s="13">
        <v>6325200</v>
      </c>
      <c r="BY179" s="14">
        <v>7817400</v>
      </c>
      <c r="BZ179" s="14">
        <v>7164300</v>
      </c>
      <c r="CA179" s="14">
        <v>7102300</v>
      </c>
    </row>
    <row r="180" spans="1:79" ht="16" x14ac:dyDescent="0.2">
      <c r="A180" s="3" t="s">
        <v>713</v>
      </c>
      <c r="B180" s="3" t="s">
        <v>1771</v>
      </c>
      <c r="C180" s="12">
        <v>15010000</v>
      </c>
      <c r="D180" s="12">
        <v>15394000</v>
      </c>
      <c r="E180" s="12">
        <f>AVERAGE(C180:D180,F180)</f>
        <v>15174666.666666666</v>
      </c>
      <c r="F180" s="12">
        <v>15120000</v>
      </c>
      <c r="G180" s="13">
        <v>17542000</v>
      </c>
      <c r="H180" s="12">
        <v>15279000</v>
      </c>
      <c r="I180" s="12">
        <v>18093000</v>
      </c>
      <c r="J180" s="12">
        <v>14448000</v>
      </c>
      <c r="K180" s="13">
        <v>14815000</v>
      </c>
      <c r="L180" s="12">
        <v>17368000</v>
      </c>
      <c r="M180" s="12">
        <v>15887000</v>
      </c>
      <c r="N180" s="12">
        <v>13501000</v>
      </c>
      <c r="O180" s="13">
        <v>19951000</v>
      </c>
      <c r="P180" s="12">
        <v>17450000</v>
      </c>
      <c r="Q180" s="12">
        <v>13464000</v>
      </c>
      <c r="R180" s="12">
        <v>19216000</v>
      </c>
      <c r="S180" s="13">
        <v>16467000</v>
      </c>
      <c r="T180" s="12">
        <v>14501000</v>
      </c>
      <c r="U180" s="12">
        <v>17147000</v>
      </c>
      <c r="V180" s="12">
        <v>16157000</v>
      </c>
      <c r="W180" s="13">
        <v>16448000</v>
      </c>
      <c r="X180" s="14">
        <v>16277000</v>
      </c>
      <c r="Y180" s="14">
        <v>11800000</v>
      </c>
      <c r="Z180" s="14">
        <v>14659000</v>
      </c>
      <c r="AA180" s="13">
        <v>30389000</v>
      </c>
      <c r="AB180" s="14">
        <v>21868000</v>
      </c>
      <c r="AC180" s="14">
        <v>16956000</v>
      </c>
      <c r="AD180" s="14">
        <v>16830000</v>
      </c>
      <c r="AE180" s="13">
        <v>14604000</v>
      </c>
      <c r="AF180" s="14">
        <v>18229000</v>
      </c>
      <c r="AG180" s="14">
        <v>11605000</v>
      </c>
      <c r="AH180" s="14">
        <v>17949000</v>
      </c>
      <c r="AI180" s="13">
        <v>15074000</v>
      </c>
      <c r="AJ180" s="14">
        <f>AVERAGE(AI180,AK180:AL180)</f>
        <v>15019000</v>
      </c>
      <c r="AK180" s="14">
        <v>15049000</v>
      </c>
      <c r="AL180" s="14">
        <v>14934000</v>
      </c>
      <c r="AQ180" s="3" t="s">
        <v>713</v>
      </c>
      <c r="AR180" s="12">
        <v>15010000</v>
      </c>
      <c r="AS180" s="12">
        <v>15394000</v>
      </c>
      <c r="AT180" s="12">
        <f>AVERAGE(AR180:AS180,AU180)</f>
        <v>15174666.666666666</v>
      </c>
      <c r="AU180" s="12">
        <v>15120000</v>
      </c>
      <c r="AV180" s="13">
        <v>17542000</v>
      </c>
      <c r="AW180" s="12">
        <v>15279000</v>
      </c>
      <c r="AX180" s="12">
        <v>18093000</v>
      </c>
      <c r="AY180" s="12">
        <v>14448000</v>
      </c>
      <c r="AZ180" s="13">
        <v>14815000</v>
      </c>
      <c r="BA180" s="12">
        <v>17368000</v>
      </c>
      <c r="BB180" s="12">
        <v>15887000</v>
      </c>
      <c r="BC180" s="12">
        <v>13501000</v>
      </c>
      <c r="BD180" s="13">
        <v>19951000</v>
      </c>
      <c r="BE180" s="12">
        <v>17450000</v>
      </c>
      <c r="BF180" s="12">
        <v>13464000</v>
      </c>
      <c r="BG180" s="12">
        <v>19216000</v>
      </c>
      <c r="BH180" s="13">
        <v>16467000</v>
      </c>
      <c r="BI180" s="12">
        <v>14501000</v>
      </c>
      <c r="BJ180" s="12">
        <v>17147000</v>
      </c>
      <c r="BK180" s="12">
        <v>16157000</v>
      </c>
      <c r="BL180" s="13">
        <v>16448000</v>
      </c>
      <c r="BM180" s="14">
        <v>16277000</v>
      </c>
      <c r="BN180" s="14">
        <v>11800000</v>
      </c>
      <c r="BO180" s="14">
        <v>14659000</v>
      </c>
      <c r="BP180" s="13">
        <v>30389000</v>
      </c>
      <c r="BQ180" s="14">
        <v>21868000</v>
      </c>
      <c r="BR180" s="14">
        <v>16956000</v>
      </c>
      <c r="BS180" s="14">
        <v>16830000</v>
      </c>
      <c r="BT180" s="13">
        <v>14604000</v>
      </c>
      <c r="BU180" s="14">
        <v>18229000</v>
      </c>
      <c r="BV180" s="14">
        <v>11605000</v>
      </c>
      <c r="BW180" s="14">
        <v>17949000</v>
      </c>
      <c r="BX180" s="13">
        <v>15074000</v>
      </c>
      <c r="BY180" s="14">
        <f>AVERAGE(BX180,BZ180:CA180)</f>
        <v>15019000</v>
      </c>
      <c r="BZ180" s="14">
        <v>15049000</v>
      </c>
      <c r="CA180" s="14">
        <v>14934000</v>
      </c>
    </row>
    <row r="181" spans="1:79" ht="16" x14ac:dyDescent="0.2">
      <c r="A181" s="3" t="s">
        <v>714</v>
      </c>
      <c r="B181" s="3" t="s">
        <v>1471</v>
      </c>
      <c r="C181" s="12">
        <v>156910000</v>
      </c>
      <c r="D181" s="12">
        <v>164840000</v>
      </c>
      <c r="E181" s="12">
        <v>133040000</v>
      </c>
      <c r="F181" s="12">
        <v>181000000</v>
      </c>
      <c r="G181" s="13">
        <v>89654000</v>
      </c>
      <c r="H181" s="12">
        <v>97719000</v>
      </c>
      <c r="I181" s="12">
        <v>163140000</v>
      </c>
      <c r="J181" s="12">
        <v>136360000</v>
      </c>
      <c r="K181" s="13">
        <v>166670000</v>
      </c>
      <c r="L181" s="12">
        <v>102060000</v>
      </c>
      <c r="M181" s="12">
        <v>128730000</v>
      </c>
      <c r="N181" s="12">
        <v>116740000</v>
      </c>
      <c r="O181" s="13">
        <v>87436000</v>
      </c>
      <c r="P181" s="12">
        <v>137620000</v>
      </c>
      <c r="Q181" s="12">
        <v>119000000</v>
      </c>
      <c r="R181" s="12">
        <v>103630000</v>
      </c>
      <c r="S181" s="13">
        <v>91510000</v>
      </c>
      <c r="T181" s="12">
        <v>101090000</v>
      </c>
      <c r="U181" s="12">
        <v>100300000</v>
      </c>
      <c r="V181" s="12">
        <v>95568000</v>
      </c>
      <c r="W181" s="13">
        <v>143010000</v>
      </c>
      <c r="X181" s="14">
        <v>141750000</v>
      </c>
      <c r="Y181" s="14">
        <v>114020000</v>
      </c>
      <c r="Z181" s="14">
        <v>125560000</v>
      </c>
      <c r="AA181" s="13">
        <f>AVERAGE(AB181:AD181)</f>
        <v>125100000</v>
      </c>
      <c r="AB181" s="14">
        <v>110390000</v>
      </c>
      <c r="AC181" s="14">
        <v>128820000</v>
      </c>
      <c r="AD181" s="14">
        <v>136090000</v>
      </c>
      <c r="AE181" s="13">
        <v>173450000</v>
      </c>
      <c r="AF181" s="14">
        <v>193450000</v>
      </c>
      <c r="AG181" s="14">
        <v>196080000</v>
      </c>
      <c r="AH181" s="14">
        <v>189600000</v>
      </c>
      <c r="AI181" s="13">
        <v>93794000</v>
      </c>
      <c r="AJ181" s="14">
        <v>130670000</v>
      </c>
      <c r="AK181" s="14">
        <v>88521000</v>
      </c>
      <c r="AL181" s="14">
        <v>135130000</v>
      </c>
      <c r="AQ181" s="3" t="s">
        <v>714</v>
      </c>
      <c r="AR181" s="12">
        <v>156910000</v>
      </c>
      <c r="AS181" s="12">
        <v>164840000</v>
      </c>
      <c r="AT181" s="12">
        <v>133040000</v>
      </c>
      <c r="AU181" s="12">
        <v>181000000</v>
      </c>
      <c r="AV181" s="13">
        <v>89654000</v>
      </c>
      <c r="AW181" s="12">
        <v>97719000</v>
      </c>
      <c r="AX181" s="12">
        <v>163140000</v>
      </c>
      <c r="AY181" s="12">
        <v>136360000</v>
      </c>
      <c r="AZ181" s="13">
        <v>166670000</v>
      </c>
      <c r="BA181" s="12">
        <v>102060000</v>
      </c>
      <c r="BB181" s="12">
        <v>128730000</v>
      </c>
      <c r="BC181" s="12">
        <v>116740000</v>
      </c>
      <c r="BD181" s="13">
        <v>87436000</v>
      </c>
      <c r="BE181" s="12">
        <v>137620000</v>
      </c>
      <c r="BF181" s="12">
        <v>119000000</v>
      </c>
      <c r="BG181" s="12">
        <v>103630000</v>
      </c>
      <c r="BH181" s="13">
        <v>91510000</v>
      </c>
      <c r="BI181" s="12">
        <v>101090000</v>
      </c>
      <c r="BJ181" s="12">
        <v>100300000</v>
      </c>
      <c r="BK181" s="12">
        <v>95568000</v>
      </c>
      <c r="BL181" s="13">
        <v>143010000</v>
      </c>
      <c r="BM181" s="14">
        <v>141750000</v>
      </c>
      <c r="BN181" s="14">
        <v>114020000</v>
      </c>
      <c r="BO181" s="14">
        <v>125560000</v>
      </c>
      <c r="BP181" s="13">
        <f>AVERAGE(BQ181:BS181)</f>
        <v>125100000</v>
      </c>
      <c r="BQ181" s="14">
        <v>110390000</v>
      </c>
      <c r="BR181" s="14">
        <v>128820000</v>
      </c>
      <c r="BS181" s="14">
        <v>136090000</v>
      </c>
      <c r="BT181" s="13">
        <v>173450000</v>
      </c>
      <c r="BU181" s="14">
        <v>193450000</v>
      </c>
      <c r="BV181" s="14">
        <v>196080000</v>
      </c>
      <c r="BW181" s="14">
        <v>189600000</v>
      </c>
      <c r="BX181" s="13">
        <v>93794000</v>
      </c>
      <c r="BY181" s="14">
        <v>130670000</v>
      </c>
      <c r="BZ181" s="14">
        <v>88521000</v>
      </c>
      <c r="CA181" s="14">
        <v>135130000</v>
      </c>
    </row>
    <row r="182" spans="1:79" ht="16" x14ac:dyDescent="0.2">
      <c r="A182" s="3" t="s">
        <v>716</v>
      </c>
      <c r="B182" s="3" t="s">
        <v>1471</v>
      </c>
      <c r="C182" s="12">
        <v>16451000</v>
      </c>
      <c r="D182" s="12">
        <v>17474000</v>
      </c>
      <c r="E182" s="12">
        <v>16929000</v>
      </c>
      <c r="F182" s="12">
        <v>13998000</v>
      </c>
      <c r="G182" s="13">
        <v>32519000</v>
      </c>
      <c r="H182" s="12">
        <v>19487000</v>
      </c>
      <c r="I182" s="12">
        <v>15604000</v>
      </c>
      <c r="J182" s="12">
        <v>20214000</v>
      </c>
      <c r="K182" s="13">
        <v>17492000</v>
      </c>
      <c r="L182" s="12">
        <v>8953400</v>
      </c>
      <c r="M182" s="12">
        <v>21133000</v>
      </c>
      <c r="N182" s="12">
        <v>20271000</v>
      </c>
      <c r="O182" s="13">
        <v>20189000</v>
      </c>
      <c r="P182" s="12">
        <v>15065000</v>
      </c>
      <c r="Q182" s="12">
        <v>17370000</v>
      </c>
      <c r="R182" s="12">
        <v>17967000</v>
      </c>
      <c r="S182" s="13">
        <v>11456000</v>
      </c>
      <c r="T182" s="12">
        <v>14965000</v>
      </c>
      <c r="U182" s="12">
        <v>32031000</v>
      </c>
      <c r="V182" s="12">
        <v>17847000</v>
      </c>
      <c r="W182" s="13">
        <v>19420000</v>
      </c>
      <c r="X182" s="14">
        <f>AVERAGE(W182,Y182:Z182)</f>
        <v>18463000</v>
      </c>
      <c r="Y182" s="14">
        <v>17904000</v>
      </c>
      <c r="Z182" s="14">
        <v>18065000</v>
      </c>
      <c r="AA182" s="13">
        <v>27314000</v>
      </c>
      <c r="AB182" s="14">
        <v>15871000</v>
      </c>
      <c r="AC182" s="14">
        <v>13060000</v>
      </c>
      <c r="AD182" s="14">
        <v>15804000</v>
      </c>
      <c r="AE182" s="13">
        <v>17949000</v>
      </c>
      <c r="AF182" s="14">
        <v>19852000</v>
      </c>
      <c r="AG182" s="14">
        <v>19066000</v>
      </c>
      <c r="AH182" s="14">
        <v>23139000</v>
      </c>
      <c r="AI182" s="13">
        <v>14014000</v>
      </c>
      <c r="AJ182" s="14">
        <v>16396000</v>
      </c>
      <c r="AK182" s="14">
        <v>21473000</v>
      </c>
      <c r="AL182" s="14">
        <v>18058000</v>
      </c>
      <c r="AQ182" s="3" t="s">
        <v>716</v>
      </c>
      <c r="AR182" s="12">
        <v>16451000</v>
      </c>
      <c r="AS182" s="12">
        <v>17474000</v>
      </c>
      <c r="AT182" s="12">
        <v>16929000</v>
      </c>
      <c r="AU182" s="12">
        <v>13998000</v>
      </c>
      <c r="AV182" s="13">
        <v>32519000</v>
      </c>
      <c r="AW182" s="12">
        <v>19487000</v>
      </c>
      <c r="AX182" s="12">
        <v>15604000</v>
      </c>
      <c r="AY182" s="12">
        <v>20214000</v>
      </c>
      <c r="AZ182" s="13">
        <v>17492000</v>
      </c>
      <c r="BA182" s="12">
        <v>8953400</v>
      </c>
      <c r="BB182" s="12">
        <v>21133000</v>
      </c>
      <c r="BC182" s="12">
        <v>20271000</v>
      </c>
      <c r="BD182" s="13">
        <v>20189000</v>
      </c>
      <c r="BE182" s="12">
        <v>15065000</v>
      </c>
      <c r="BF182" s="12">
        <v>17370000</v>
      </c>
      <c r="BG182" s="12">
        <v>17967000</v>
      </c>
      <c r="BH182" s="13">
        <v>11456000</v>
      </c>
      <c r="BI182" s="12">
        <v>14965000</v>
      </c>
      <c r="BJ182" s="12">
        <v>32031000</v>
      </c>
      <c r="BK182" s="12">
        <v>17847000</v>
      </c>
      <c r="BL182" s="13">
        <v>19420000</v>
      </c>
      <c r="BM182" s="14">
        <f>AVERAGE(BL182,BN182:BO182)</f>
        <v>18463000</v>
      </c>
      <c r="BN182" s="14">
        <v>17904000</v>
      </c>
      <c r="BO182" s="14">
        <v>18065000</v>
      </c>
      <c r="BP182" s="13">
        <v>27314000</v>
      </c>
      <c r="BQ182" s="14">
        <v>15871000</v>
      </c>
      <c r="BR182" s="14">
        <v>13060000</v>
      </c>
      <c r="BS182" s="14">
        <v>15804000</v>
      </c>
      <c r="BT182" s="13">
        <v>17949000</v>
      </c>
      <c r="BU182" s="14">
        <v>19852000</v>
      </c>
      <c r="BV182" s="14">
        <v>19066000</v>
      </c>
      <c r="BW182" s="14">
        <v>23139000</v>
      </c>
      <c r="BX182" s="13">
        <v>14014000</v>
      </c>
      <c r="BY182" s="14">
        <v>16396000</v>
      </c>
      <c r="BZ182" s="14">
        <v>21473000</v>
      </c>
      <c r="CA182" s="14">
        <v>18058000</v>
      </c>
    </row>
    <row r="183" spans="1:79" ht="16" x14ac:dyDescent="0.2">
      <c r="A183" s="3" t="s">
        <v>718</v>
      </c>
      <c r="B183" s="3" t="s">
        <v>1772</v>
      </c>
      <c r="C183" s="12">
        <v>0</v>
      </c>
      <c r="D183" s="12">
        <v>0</v>
      </c>
      <c r="E183" s="12">
        <v>0</v>
      </c>
      <c r="F183" s="12">
        <v>0</v>
      </c>
      <c r="G183" s="13">
        <v>0</v>
      </c>
      <c r="H183" s="12">
        <v>0</v>
      </c>
      <c r="I183" s="12">
        <v>0</v>
      </c>
      <c r="J183" s="12">
        <v>0</v>
      </c>
      <c r="K183" s="13">
        <v>0</v>
      </c>
      <c r="L183" s="12">
        <v>0</v>
      </c>
      <c r="M183" s="12">
        <v>0</v>
      </c>
      <c r="N183" s="12">
        <v>0</v>
      </c>
      <c r="O183" s="13">
        <v>0</v>
      </c>
      <c r="P183" s="12">
        <v>0</v>
      </c>
      <c r="Q183" s="12">
        <v>0</v>
      </c>
      <c r="R183" s="12">
        <v>0</v>
      </c>
      <c r="S183" s="13">
        <v>0</v>
      </c>
      <c r="T183" s="12">
        <v>0</v>
      </c>
      <c r="U183" s="12">
        <v>0</v>
      </c>
      <c r="V183" s="12">
        <v>0</v>
      </c>
      <c r="W183" s="13">
        <v>0</v>
      </c>
      <c r="X183" s="14">
        <v>0</v>
      </c>
      <c r="Y183" s="14">
        <v>0</v>
      </c>
      <c r="Z183" s="14">
        <v>0</v>
      </c>
      <c r="AA183" s="13">
        <v>0</v>
      </c>
      <c r="AB183" s="14">
        <v>0</v>
      </c>
      <c r="AC183" s="14">
        <v>0</v>
      </c>
      <c r="AD183" s="14">
        <v>0</v>
      </c>
      <c r="AE183" s="13">
        <v>3982500</v>
      </c>
      <c r="AF183" s="14">
        <v>3177000</v>
      </c>
      <c r="AG183" s="14">
        <v>2236200</v>
      </c>
      <c r="AH183" s="14">
        <v>2980000</v>
      </c>
      <c r="AI183" s="13">
        <v>0</v>
      </c>
      <c r="AJ183" s="14">
        <v>0</v>
      </c>
      <c r="AK183" s="14">
        <v>0</v>
      </c>
      <c r="AL183" s="14">
        <v>0</v>
      </c>
      <c r="AQ183" s="3" t="s">
        <v>718</v>
      </c>
      <c r="AR183" s="12">
        <v>0</v>
      </c>
      <c r="AS183" s="12">
        <v>0</v>
      </c>
      <c r="AT183" s="12">
        <v>0</v>
      </c>
      <c r="AU183" s="12">
        <v>0</v>
      </c>
      <c r="AV183" s="13">
        <v>0</v>
      </c>
      <c r="AW183" s="12">
        <v>0</v>
      </c>
      <c r="AX183" s="12">
        <v>0</v>
      </c>
      <c r="AY183" s="12">
        <v>0</v>
      </c>
      <c r="AZ183" s="13">
        <v>0</v>
      </c>
      <c r="BA183" s="12">
        <v>0</v>
      </c>
      <c r="BB183" s="12">
        <v>0</v>
      </c>
      <c r="BC183" s="12">
        <v>0</v>
      </c>
      <c r="BD183" s="13">
        <v>0</v>
      </c>
      <c r="BE183" s="12">
        <v>0</v>
      </c>
      <c r="BF183" s="12">
        <v>0</v>
      </c>
      <c r="BG183" s="12">
        <v>0</v>
      </c>
      <c r="BH183" s="13">
        <v>0</v>
      </c>
      <c r="BI183" s="12">
        <v>0</v>
      </c>
      <c r="BJ183" s="12">
        <v>0</v>
      </c>
      <c r="BK183" s="12">
        <v>0</v>
      </c>
      <c r="BL183" s="13">
        <v>0</v>
      </c>
      <c r="BM183" s="14">
        <v>0</v>
      </c>
      <c r="BN183" s="14">
        <v>0</v>
      </c>
      <c r="BO183" s="14">
        <v>0</v>
      </c>
      <c r="BP183" s="13">
        <v>0</v>
      </c>
      <c r="BQ183" s="14">
        <v>0</v>
      </c>
      <c r="BR183" s="14">
        <v>0</v>
      </c>
      <c r="BS183" s="14">
        <v>0</v>
      </c>
      <c r="BT183" s="13">
        <v>3982500</v>
      </c>
      <c r="BU183" s="14">
        <v>3177000</v>
      </c>
      <c r="BV183" s="14">
        <v>2236200</v>
      </c>
      <c r="BW183" s="14">
        <v>2980000</v>
      </c>
      <c r="BX183" s="13">
        <v>0</v>
      </c>
      <c r="BY183" s="14">
        <v>0</v>
      </c>
      <c r="BZ183" s="14">
        <v>0</v>
      </c>
      <c r="CA183" s="14">
        <v>0</v>
      </c>
    </row>
    <row r="184" spans="1:79" ht="16" x14ac:dyDescent="0.2">
      <c r="A184" s="3" t="s">
        <v>724</v>
      </c>
      <c r="B184" s="3" t="s">
        <v>1776</v>
      </c>
      <c r="C184" s="12">
        <v>2440600</v>
      </c>
      <c r="D184" s="12">
        <v>2723100</v>
      </c>
      <c r="E184" s="12">
        <v>2529266.67</v>
      </c>
      <c r="F184" s="12">
        <v>2424100</v>
      </c>
      <c r="G184" s="13">
        <v>1989000</v>
      </c>
      <c r="H184" s="12">
        <v>3117400</v>
      </c>
      <c r="I184" s="12">
        <v>4538100</v>
      </c>
      <c r="J184" s="12">
        <v>2857300</v>
      </c>
      <c r="K184" s="13">
        <v>2689600</v>
      </c>
      <c r="L184" s="12">
        <v>3079100</v>
      </c>
      <c r="M184" s="12">
        <v>4070100</v>
      </c>
      <c r="N184" s="12">
        <v>4966400</v>
      </c>
      <c r="O184" s="13">
        <v>3185700</v>
      </c>
      <c r="P184" s="12">
        <v>3347000</v>
      </c>
      <c r="Q184" s="12">
        <v>2471700</v>
      </c>
      <c r="R184" s="12">
        <v>3001466.67</v>
      </c>
      <c r="S184" s="13">
        <v>3412300</v>
      </c>
      <c r="T184" s="12">
        <v>2518300</v>
      </c>
      <c r="U184" s="12">
        <v>3022300</v>
      </c>
      <c r="V184" s="12">
        <v>3442100</v>
      </c>
      <c r="W184" s="13">
        <v>4033500</v>
      </c>
      <c r="X184" s="14">
        <v>4656100</v>
      </c>
      <c r="Y184" s="14">
        <v>5473800</v>
      </c>
      <c r="Z184" s="14">
        <v>4000200</v>
      </c>
      <c r="AA184" s="13">
        <v>3637933.3330000001</v>
      </c>
      <c r="AB184" s="14">
        <v>3091000</v>
      </c>
      <c r="AC184" s="14">
        <v>3689400</v>
      </c>
      <c r="AD184" s="14">
        <v>4133400</v>
      </c>
      <c r="AE184" s="13">
        <v>3764800</v>
      </c>
      <c r="AF184" s="14">
        <v>4127500</v>
      </c>
      <c r="AG184" s="14">
        <v>4733200</v>
      </c>
      <c r="AH184" s="14">
        <v>3107500</v>
      </c>
      <c r="AI184" s="13">
        <v>4298400</v>
      </c>
      <c r="AJ184" s="14">
        <v>4481500</v>
      </c>
      <c r="AK184" s="14">
        <v>4823800</v>
      </c>
      <c r="AL184" s="14">
        <v>5112600</v>
      </c>
      <c r="AQ184" s="3" t="s">
        <v>724</v>
      </c>
      <c r="AR184" s="12">
        <v>2440600</v>
      </c>
      <c r="AS184" s="12">
        <v>2723100</v>
      </c>
      <c r="AT184" s="12">
        <v>2529266.67</v>
      </c>
      <c r="AU184" s="12">
        <v>2424100</v>
      </c>
      <c r="AV184" s="13">
        <v>1989000</v>
      </c>
      <c r="AW184" s="12">
        <v>3117400</v>
      </c>
      <c r="AX184" s="12">
        <v>4538100</v>
      </c>
      <c r="AY184" s="12">
        <v>2857300</v>
      </c>
      <c r="AZ184" s="13">
        <v>2689600</v>
      </c>
      <c r="BA184" s="12">
        <v>3079100</v>
      </c>
      <c r="BB184" s="12">
        <v>4070100</v>
      </c>
      <c r="BC184" s="12">
        <v>4966400</v>
      </c>
      <c r="BD184" s="13">
        <v>3185700</v>
      </c>
      <c r="BE184" s="12">
        <v>3347000</v>
      </c>
      <c r="BF184" s="12">
        <v>2471700</v>
      </c>
      <c r="BG184" s="12">
        <v>3001466.67</v>
      </c>
      <c r="BH184" s="13">
        <v>3412300</v>
      </c>
      <c r="BI184" s="12">
        <v>2518300</v>
      </c>
      <c r="BJ184" s="12">
        <v>3022300</v>
      </c>
      <c r="BK184" s="12">
        <v>3442100</v>
      </c>
      <c r="BL184" s="13">
        <v>4033500</v>
      </c>
      <c r="BM184" s="14">
        <v>4656100</v>
      </c>
      <c r="BN184" s="14">
        <v>5473800</v>
      </c>
      <c r="BO184" s="14">
        <v>4000200</v>
      </c>
      <c r="BP184" s="13">
        <v>3637933.3330000001</v>
      </c>
      <c r="BQ184" s="14">
        <v>3091000</v>
      </c>
      <c r="BR184" s="14">
        <v>3689400</v>
      </c>
      <c r="BS184" s="14">
        <v>4133400</v>
      </c>
      <c r="BT184" s="13">
        <v>3764800</v>
      </c>
      <c r="BU184" s="14">
        <v>4127500</v>
      </c>
      <c r="BV184" s="14">
        <v>4733200</v>
      </c>
      <c r="BW184" s="14">
        <v>3107500</v>
      </c>
      <c r="BX184" s="13">
        <v>4298400</v>
      </c>
      <c r="BY184" s="14">
        <v>4481500</v>
      </c>
      <c r="BZ184" s="14">
        <v>4823800</v>
      </c>
      <c r="CA184" s="14">
        <v>5112600</v>
      </c>
    </row>
    <row r="185" spans="1:79" ht="16" x14ac:dyDescent="0.2">
      <c r="A185" s="3" t="s">
        <v>726</v>
      </c>
      <c r="B185" s="3" t="s">
        <v>1777</v>
      </c>
      <c r="C185" s="12">
        <v>7938300</v>
      </c>
      <c r="D185" s="12">
        <v>7906300</v>
      </c>
      <c r="E185" s="12">
        <v>8158800</v>
      </c>
      <c r="F185" s="12">
        <v>8906800</v>
      </c>
      <c r="G185" s="13">
        <v>9643400</v>
      </c>
      <c r="H185" s="12">
        <v>9514400</v>
      </c>
      <c r="I185" s="12">
        <v>8769700</v>
      </c>
      <c r="J185" s="12">
        <v>9790000</v>
      </c>
      <c r="K185" s="13">
        <v>9088100</v>
      </c>
      <c r="L185" s="12">
        <v>9977900</v>
      </c>
      <c r="M185" s="12">
        <v>9624700</v>
      </c>
      <c r="N185" s="12">
        <v>8816800</v>
      </c>
      <c r="O185" s="13">
        <v>9579000</v>
      </c>
      <c r="P185" s="12">
        <v>9063500</v>
      </c>
      <c r="Q185" s="12">
        <v>9553700</v>
      </c>
      <c r="R185" s="12">
        <v>9235500</v>
      </c>
      <c r="S185" s="13">
        <v>8600100</v>
      </c>
      <c r="T185" s="12">
        <v>9361500</v>
      </c>
      <c r="U185" s="12">
        <v>8049500</v>
      </c>
      <c r="V185" s="12">
        <v>8781000</v>
      </c>
      <c r="W185" s="13">
        <v>8966300</v>
      </c>
      <c r="X185" s="14">
        <v>10452000</v>
      </c>
      <c r="Y185" s="14">
        <v>8741200</v>
      </c>
      <c r="Z185" s="14">
        <v>9163300</v>
      </c>
      <c r="AA185" s="13">
        <v>12155000</v>
      </c>
      <c r="AB185" s="14">
        <v>11383000</v>
      </c>
      <c r="AC185" s="14">
        <v>8583700</v>
      </c>
      <c r="AD185" s="14">
        <v>8039600</v>
      </c>
      <c r="AE185" s="13">
        <v>6485100</v>
      </c>
      <c r="AF185" s="14">
        <v>8078500</v>
      </c>
      <c r="AG185" s="14">
        <v>9687700</v>
      </c>
      <c r="AH185" s="14">
        <v>8167200</v>
      </c>
      <c r="AI185" s="13">
        <v>11921000</v>
      </c>
      <c r="AJ185" s="14">
        <v>10172000</v>
      </c>
      <c r="AK185" s="14">
        <v>9388300</v>
      </c>
      <c r="AL185" s="14">
        <v>11235000</v>
      </c>
      <c r="AQ185" s="3" t="s">
        <v>726</v>
      </c>
      <c r="AR185" s="12">
        <v>7938300</v>
      </c>
      <c r="AS185" s="12">
        <v>7906300</v>
      </c>
      <c r="AT185" s="12">
        <v>8158800</v>
      </c>
      <c r="AU185" s="12">
        <v>8906800</v>
      </c>
      <c r="AV185" s="13">
        <v>9643400</v>
      </c>
      <c r="AW185" s="12">
        <v>9514400</v>
      </c>
      <c r="AX185" s="12">
        <v>8769700</v>
      </c>
      <c r="AY185" s="12">
        <v>9790000</v>
      </c>
      <c r="AZ185" s="13">
        <v>9088100</v>
      </c>
      <c r="BA185" s="12">
        <v>9977900</v>
      </c>
      <c r="BB185" s="12">
        <v>9624700</v>
      </c>
      <c r="BC185" s="12">
        <v>8816800</v>
      </c>
      <c r="BD185" s="13">
        <v>9579000</v>
      </c>
      <c r="BE185" s="12">
        <v>9063500</v>
      </c>
      <c r="BF185" s="12">
        <v>9553700</v>
      </c>
      <c r="BG185" s="12">
        <v>9235500</v>
      </c>
      <c r="BH185" s="13">
        <v>8600100</v>
      </c>
      <c r="BI185" s="12">
        <v>9361500</v>
      </c>
      <c r="BJ185" s="12">
        <v>8049500</v>
      </c>
      <c r="BK185" s="12">
        <v>8781000</v>
      </c>
      <c r="BL185" s="13">
        <v>8966300</v>
      </c>
      <c r="BM185" s="14">
        <v>10452000</v>
      </c>
      <c r="BN185" s="14">
        <v>8741200</v>
      </c>
      <c r="BO185" s="14">
        <v>9163300</v>
      </c>
      <c r="BP185" s="13">
        <v>12155000</v>
      </c>
      <c r="BQ185" s="14">
        <v>11383000</v>
      </c>
      <c r="BR185" s="14">
        <v>8583700</v>
      </c>
      <c r="BS185" s="14">
        <v>8039600</v>
      </c>
      <c r="BT185" s="13">
        <v>6485100</v>
      </c>
      <c r="BU185" s="14">
        <v>8078500</v>
      </c>
      <c r="BV185" s="14">
        <v>9687700</v>
      </c>
      <c r="BW185" s="14">
        <v>8167200</v>
      </c>
      <c r="BX185" s="13">
        <v>11921000</v>
      </c>
      <c r="BY185" s="14">
        <v>10172000</v>
      </c>
      <c r="BZ185" s="14">
        <v>9388300</v>
      </c>
      <c r="CA185" s="14">
        <v>11235000</v>
      </c>
    </row>
    <row r="186" spans="1:79" ht="16" x14ac:dyDescent="0.2">
      <c r="A186" s="3" t="s">
        <v>728</v>
      </c>
      <c r="B186" s="3" t="s">
        <v>1778</v>
      </c>
      <c r="C186" s="12">
        <v>41986000</v>
      </c>
      <c r="D186" s="12">
        <v>43063000</v>
      </c>
      <c r="E186" s="12">
        <v>50171000</v>
      </c>
      <c r="F186" s="12">
        <v>53631000</v>
      </c>
      <c r="G186" s="13">
        <v>42402000</v>
      </c>
      <c r="H186" s="12">
        <v>45213000</v>
      </c>
      <c r="I186" s="12">
        <v>50312000</v>
      </c>
      <c r="J186" s="12">
        <v>47263000</v>
      </c>
      <c r="K186" s="13">
        <v>41236000</v>
      </c>
      <c r="L186" s="12">
        <v>39613000</v>
      </c>
      <c r="M186" s="12">
        <v>45227000</v>
      </c>
      <c r="N186" s="12">
        <v>40969000</v>
      </c>
      <c r="O186" s="13">
        <v>42836000</v>
      </c>
      <c r="P186" s="12">
        <v>49386000</v>
      </c>
      <c r="Q186" s="12">
        <v>47731000</v>
      </c>
      <c r="R186" s="12">
        <v>51425000</v>
      </c>
      <c r="S186" s="13">
        <v>43329000</v>
      </c>
      <c r="T186" s="12">
        <v>41858000</v>
      </c>
      <c r="U186" s="12">
        <v>44143000</v>
      </c>
      <c r="V186" s="12">
        <v>48266000</v>
      </c>
      <c r="W186" s="13">
        <v>48088000</v>
      </c>
      <c r="X186" s="14">
        <v>52676000</v>
      </c>
      <c r="Y186" s="14">
        <v>40572000</v>
      </c>
      <c r="Z186" s="14">
        <v>40012000</v>
      </c>
      <c r="AA186" s="13">
        <v>81553000</v>
      </c>
      <c r="AB186" s="14">
        <v>43916000</v>
      </c>
      <c r="AC186" s="14">
        <v>61315000</v>
      </c>
      <c r="AD186" s="14">
        <v>44992000</v>
      </c>
      <c r="AE186" s="13">
        <v>43827000</v>
      </c>
      <c r="AF186" s="14">
        <v>46235000</v>
      </c>
      <c r="AG186" s="14">
        <v>46659000</v>
      </c>
      <c r="AH186" s="14">
        <v>45461000</v>
      </c>
      <c r="AI186" s="13">
        <v>44835000</v>
      </c>
      <c r="AJ186" s="14">
        <v>43632000</v>
      </c>
      <c r="AK186" s="14">
        <v>39512000</v>
      </c>
      <c r="AL186" s="14">
        <v>42733000</v>
      </c>
      <c r="AQ186" s="3" t="s">
        <v>728</v>
      </c>
      <c r="AR186" s="12">
        <v>41986000</v>
      </c>
      <c r="AS186" s="12">
        <v>43063000</v>
      </c>
      <c r="AT186" s="12">
        <v>50171000</v>
      </c>
      <c r="AU186" s="12">
        <v>53631000</v>
      </c>
      <c r="AV186" s="13">
        <v>42402000</v>
      </c>
      <c r="AW186" s="12">
        <v>45213000</v>
      </c>
      <c r="AX186" s="12">
        <v>50312000</v>
      </c>
      <c r="AY186" s="12">
        <v>47263000</v>
      </c>
      <c r="AZ186" s="13">
        <v>41236000</v>
      </c>
      <c r="BA186" s="12">
        <v>39613000</v>
      </c>
      <c r="BB186" s="12">
        <v>45227000</v>
      </c>
      <c r="BC186" s="12">
        <v>40969000</v>
      </c>
      <c r="BD186" s="13">
        <v>42836000</v>
      </c>
      <c r="BE186" s="12">
        <v>49386000</v>
      </c>
      <c r="BF186" s="12">
        <v>47731000</v>
      </c>
      <c r="BG186" s="12">
        <v>51425000</v>
      </c>
      <c r="BH186" s="13">
        <v>43329000</v>
      </c>
      <c r="BI186" s="12">
        <v>41858000</v>
      </c>
      <c r="BJ186" s="12">
        <v>44143000</v>
      </c>
      <c r="BK186" s="12">
        <v>48266000</v>
      </c>
      <c r="BL186" s="13">
        <v>48088000</v>
      </c>
      <c r="BM186" s="14">
        <v>52676000</v>
      </c>
      <c r="BN186" s="14">
        <v>40572000</v>
      </c>
      <c r="BO186" s="14">
        <v>40012000</v>
      </c>
      <c r="BP186" s="13">
        <v>81553000</v>
      </c>
      <c r="BQ186" s="14">
        <v>43916000</v>
      </c>
      <c r="BR186" s="14">
        <v>61315000</v>
      </c>
      <c r="BS186" s="14">
        <v>44992000</v>
      </c>
      <c r="BT186" s="13">
        <v>43827000</v>
      </c>
      <c r="BU186" s="14">
        <v>46235000</v>
      </c>
      <c r="BV186" s="14">
        <v>46659000</v>
      </c>
      <c r="BW186" s="14">
        <v>45461000</v>
      </c>
      <c r="BX186" s="13">
        <v>44835000</v>
      </c>
      <c r="BY186" s="14">
        <v>43632000</v>
      </c>
      <c r="BZ186" s="14">
        <v>39512000</v>
      </c>
      <c r="CA186" s="14">
        <v>42733000</v>
      </c>
    </row>
    <row r="187" spans="1:79" ht="16" x14ac:dyDescent="0.2">
      <c r="A187" s="3" t="s">
        <v>729</v>
      </c>
      <c r="B187" s="3" t="s">
        <v>1779</v>
      </c>
      <c r="C187" s="12">
        <v>31878000</v>
      </c>
      <c r="D187" s="12">
        <v>32642000</v>
      </c>
      <c r="E187" s="12">
        <v>29789000</v>
      </c>
      <c r="F187" s="12">
        <v>41541000</v>
      </c>
      <c r="G187" s="13">
        <v>34703000</v>
      </c>
      <c r="H187" s="12">
        <v>30366000</v>
      </c>
      <c r="I187" s="12">
        <v>33483000</v>
      </c>
      <c r="J187" s="12">
        <v>30347000</v>
      </c>
      <c r="K187" s="13">
        <v>37082000</v>
      </c>
      <c r="L187" s="12">
        <v>40479000</v>
      </c>
      <c r="M187" s="12">
        <v>36293000</v>
      </c>
      <c r="N187" s="12">
        <v>38624000</v>
      </c>
      <c r="O187" s="13">
        <v>30342000</v>
      </c>
      <c r="P187" s="12">
        <v>35188000</v>
      </c>
      <c r="Q187" s="12">
        <v>33772000</v>
      </c>
      <c r="R187" s="12">
        <v>36267000</v>
      </c>
      <c r="S187" s="13">
        <v>29078000</v>
      </c>
      <c r="T187" s="12">
        <v>29977000</v>
      </c>
      <c r="U187" s="12">
        <v>28713000</v>
      </c>
      <c r="V187" s="12">
        <f>AVERAGE(S187:U187)</f>
        <v>29256000</v>
      </c>
      <c r="W187" s="13">
        <v>22998000</v>
      </c>
      <c r="X187" s="14">
        <v>25721000</v>
      </c>
      <c r="Y187" s="14">
        <v>32211000</v>
      </c>
      <c r="Z187" s="14">
        <v>30181000</v>
      </c>
      <c r="AA187" s="13">
        <v>47121000</v>
      </c>
      <c r="AB187" s="14">
        <v>29529000</v>
      </c>
      <c r="AC187" s="14">
        <v>24426000</v>
      </c>
      <c r="AD187" s="14">
        <v>31783000</v>
      </c>
      <c r="AE187" s="13">
        <v>27883000</v>
      </c>
      <c r="AF187" s="14">
        <v>30421000</v>
      </c>
      <c r="AG187" s="14">
        <v>31739000</v>
      </c>
      <c r="AH187" s="14">
        <v>24264000</v>
      </c>
      <c r="AI187" s="13">
        <v>38425000</v>
      </c>
      <c r="AJ187" s="14">
        <v>33298000</v>
      </c>
      <c r="AK187" s="14">
        <v>29513000</v>
      </c>
      <c r="AL187" s="14">
        <v>30513000</v>
      </c>
      <c r="AQ187" s="3" t="s">
        <v>729</v>
      </c>
      <c r="AR187" s="12">
        <v>31878000</v>
      </c>
      <c r="AS187" s="12">
        <v>32642000</v>
      </c>
      <c r="AT187" s="12">
        <v>29789000</v>
      </c>
      <c r="AU187" s="12">
        <v>41541000</v>
      </c>
      <c r="AV187" s="13">
        <v>34703000</v>
      </c>
      <c r="AW187" s="12">
        <v>30366000</v>
      </c>
      <c r="AX187" s="12">
        <v>33483000</v>
      </c>
      <c r="AY187" s="12">
        <v>30347000</v>
      </c>
      <c r="AZ187" s="13">
        <v>37082000</v>
      </c>
      <c r="BA187" s="12">
        <v>40479000</v>
      </c>
      <c r="BB187" s="12">
        <v>36293000</v>
      </c>
      <c r="BC187" s="12">
        <v>38624000</v>
      </c>
      <c r="BD187" s="13">
        <v>30342000</v>
      </c>
      <c r="BE187" s="12">
        <v>35188000</v>
      </c>
      <c r="BF187" s="12">
        <v>33772000</v>
      </c>
      <c r="BG187" s="12">
        <v>36267000</v>
      </c>
      <c r="BH187" s="13">
        <v>29078000</v>
      </c>
      <c r="BI187" s="12">
        <v>29977000</v>
      </c>
      <c r="BJ187" s="12">
        <v>28713000</v>
      </c>
      <c r="BK187" s="12">
        <f>AVERAGE(BH187:BJ187)</f>
        <v>29256000</v>
      </c>
      <c r="BL187" s="13">
        <v>22998000</v>
      </c>
      <c r="BM187" s="14">
        <v>25721000</v>
      </c>
      <c r="BN187" s="14">
        <v>32211000</v>
      </c>
      <c r="BO187" s="14">
        <v>30181000</v>
      </c>
      <c r="BP187" s="13">
        <v>47121000</v>
      </c>
      <c r="BQ187" s="14">
        <v>29529000</v>
      </c>
      <c r="BR187" s="14">
        <v>24426000</v>
      </c>
      <c r="BS187" s="14">
        <v>31783000</v>
      </c>
      <c r="BT187" s="13">
        <v>27883000</v>
      </c>
      <c r="BU187" s="14">
        <v>30421000</v>
      </c>
      <c r="BV187" s="14">
        <v>31739000</v>
      </c>
      <c r="BW187" s="14">
        <v>24264000</v>
      </c>
      <c r="BX187" s="13">
        <v>38425000</v>
      </c>
      <c r="BY187" s="14">
        <v>33298000</v>
      </c>
      <c r="BZ187" s="14">
        <v>29513000</v>
      </c>
      <c r="CA187" s="14">
        <v>30513000</v>
      </c>
    </row>
    <row r="188" spans="1:79" ht="16" x14ac:dyDescent="0.2">
      <c r="A188" s="3" t="s">
        <v>733</v>
      </c>
      <c r="B188" s="3" t="s">
        <v>1471</v>
      </c>
      <c r="C188" s="12">
        <v>7567300</v>
      </c>
      <c r="D188" s="12">
        <v>7263500</v>
      </c>
      <c r="E188" s="12">
        <v>7215400</v>
      </c>
      <c r="F188" s="12">
        <v>8126500</v>
      </c>
      <c r="G188" s="13">
        <v>6653600</v>
      </c>
      <c r="H188" s="12">
        <v>6767000</v>
      </c>
      <c r="I188" s="12">
        <v>9268100</v>
      </c>
      <c r="J188" s="12">
        <v>8260100</v>
      </c>
      <c r="K188" s="13">
        <v>8310700</v>
      </c>
      <c r="L188" s="12">
        <v>5446100</v>
      </c>
      <c r="M188" s="12">
        <v>6494800</v>
      </c>
      <c r="N188" s="12">
        <v>6027100</v>
      </c>
      <c r="O188" s="13">
        <v>7427400</v>
      </c>
      <c r="P188" s="12">
        <v>8117000</v>
      </c>
      <c r="Q188" s="12">
        <v>5439800</v>
      </c>
      <c r="R188" s="12">
        <v>6799900</v>
      </c>
      <c r="S188" s="13">
        <f>AVERAGE(T188:V188)</f>
        <v>8244833.333333333</v>
      </c>
      <c r="T188" s="12">
        <v>8299700</v>
      </c>
      <c r="U188" s="12">
        <v>8185600</v>
      </c>
      <c r="V188" s="12">
        <v>8249200</v>
      </c>
      <c r="W188" s="13">
        <v>11798000</v>
      </c>
      <c r="X188" s="14">
        <v>7560800</v>
      </c>
      <c r="Y188" s="14">
        <v>9050766.6699999999</v>
      </c>
      <c r="Z188" s="14">
        <v>7793500</v>
      </c>
      <c r="AA188" s="13">
        <v>15774000</v>
      </c>
      <c r="AB188" s="14">
        <v>6717200</v>
      </c>
      <c r="AC188" s="14">
        <v>5297600</v>
      </c>
      <c r="AD188" s="14">
        <v>8716900</v>
      </c>
      <c r="AE188" s="13">
        <v>8009000</v>
      </c>
      <c r="AF188" s="14">
        <v>8974300</v>
      </c>
      <c r="AG188" s="14">
        <v>6991800</v>
      </c>
      <c r="AH188" s="14">
        <v>7611400</v>
      </c>
      <c r="AI188" s="13">
        <v>7096900</v>
      </c>
      <c r="AJ188" s="14">
        <v>6305100</v>
      </c>
      <c r="AK188" s="14">
        <v>7939400</v>
      </c>
      <c r="AL188" s="14">
        <v>7046200</v>
      </c>
      <c r="AQ188" s="3" t="s">
        <v>733</v>
      </c>
      <c r="AR188" s="12">
        <v>7567300</v>
      </c>
      <c r="AS188" s="12">
        <v>7263500</v>
      </c>
      <c r="AT188" s="12">
        <v>7215400</v>
      </c>
      <c r="AU188" s="12">
        <v>8126500</v>
      </c>
      <c r="AV188" s="13">
        <v>6653600</v>
      </c>
      <c r="AW188" s="12">
        <v>6767000</v>
      </c>
      <c r="AX188" s="12">
        <v>9268100</v>
      </c>
      <c r="AY188" s="12">
        <v>8260100</v>
      </c>
      <c r="AZ188" s="13">
        <v>8310700</v>
      </c>
      <c r="BA188" s="12">
        <v>5446100</v>
      </c>
      <c r="BB188" s="12">
        <v>6494800</v>
      </c>
      <c r="BC188" s="12">
        <v>6027100</v>
      </c>
      <c r="BD188" s="13">
        <v>7427400</v>
      </c>
      <c r="BE188" s="12">
        <v>8117000</v>
      </c>
      <c r="BF188" s="12">
        <v>5439800</v>
      </c>
      <c r="BG188" s="12">
        <v>6799900</v>
      </c>
      <c r="BH188" s="13">
        <f>AVERAGE(BI188:BK188)</f>
        <v>8244833.333333333</v>
      </c>
      <c r="BI188" s="12">
        <v>8299700</v>
      </c>
      <c r="BJ188" s="12">
        <v>8185600</v>
      </c>
      <c r="BK188" s="12">
        <v>8249200</v>
      </c>
      <c r="BL188" s="13">
        <v>11798000</v>
      </c>
      <c r="BM188" s="14">
        <v>7560800</v>
      </c>
      <c r="BN188" s="14">
        <v>9050766.6699999999</v>
      </c>
      <c r="BO188" s="14">
        <v>7793500</v>
      </c>
      <c r="BP188" s="13">
        <v>15774000</v>
      </c>
      <c r="BQ188" s="14">
        <v>6717200</v>
      </c>
      <c r="BR188" s="14">
        <v>5297600</v>
      </c>
      <c r="BS188" s="14">
        <v>8716900</v>
      </c>
      <c r="BT188" s="13">
        <v>8009000</v>
      </c>
      <c r="BU188" s="14">
        <v>8974300</v>
      </c>
      <c r="BV188" s="14">
        <v>6991800</v>
      </c>
      <c r="BW188" s="14">
        <v>7611400</v>
      </c>
      <c r="BX188" s="13">
        <v>7096900</v>
      </c>
      <c r="BY188" s="14">
        <v>6305100</v>
      </c>
      <c r="BZ188" s="14">
        <v>7939400</v>
      </c>
      <c r="CA188" s="14">
        <v>7046200</v>
      </c>
    </row>
    <row r="189" spans="1:79" ht="16" x14ac:dyDescent="0.2">
      <c r="A189" s="3" t="s">
        <v>737</v>
      </c>
      <c r="B189" s="3" t="s">
        <v>1504</v>
      </c>
      <c r="C189" s="12">
        <v>992000000</v>
      </c>
      <c r="D189" s="12">
        <v>924180000</v>
      </c>
      <c r="E189" s="12">
        <v>930740000</v>
      </c>
      <c r="F189" s="12">
        <v>882170000</v>
      </c>
      <c r="G189" s="13">
        <v>999980000</v>
      </c>
      <c r="H189" s="12">
        <v>833040000</v>
      </c>
      <c r="I189" s="12">
        <v>1347600000</v>
      </c>
      <c r="J189" s="12">
        <v>1180200000</v>
      </c>
      <c r="K189" s="13">
        <v>1105500000</v>
      </c>
      <c r="L189" s="12">
        <v>1178200000</v>
      </c>
      <c r="M189" s="12">
        <v>1104000000</v>
      </c>
      <c r="N189" s="12">
        <v>1137000000</v>
      </c>
      <c r="O189" s="13">
        <v>1187400000</v>
      </c>
      <c r="P189" s="12">
        <v>1163100000</v>
      </c>
      <c r="Q189" s="12">
        <v>1024100000</v>
      </c>
      <c r="R189" s="12">
        <v>1002000000</v>
      </c>
      <c r="S189" s="13">
        <v>884750000</v>
      </c>
      <c r="T189" s="12">
        <v>1078100000</v>
      </c>
      <c r="U189" s="12">
        <v>876760000</v>
      </c>
      <c r="V189" s="12">
        <v>1033200000</v>
      </c>
      <c r="W189" s="13">
        <v>997660000</v>
      </c>
      <c r="X189" s="14">
        <v>896840000</v>
      </c>
      <c r="Y189" s="14">
        <v>735760000</v>
      </c>
      <c r="Z189" s="14">
        <v>1116500000</v>
      </c>
      <c r="AA189" s="13">
        <v>1062200000</v>
      </c>
      <c r="AB189" s="14">
        <v>884500000</v>
      </c>
      <c r="AC189" s="14">
        <v>1075400000</v>
      </c>
      <c r="AD189" s="14">
        <v>1202600000</v>
      </c>
      <c r="AE189" s="13">
        <v>977900000</v>
      </c>
      <c r="AF189" s="14">
        <v>634280000</v>
      </c>
      <c r="AG189" s="14">
        <v>1248900000</v>
      </c>
      <c r="AH189" s="14">
        <v>1075400000</v>
      </c>
      <c r="AI189" s="13">
        <v>1034500000</v>
      </c>
      <c r="AJ189" s="14">
        <v>991020000</v>
      </c>
      <c r="AK189" s="14">
        <v>934060000</v>
      </c>
      <c r="AL189" s="14">
        <v>1087000000</v>
      </c>
      <c r="AQ189" s="3" t="s">
        <v>737</v>
      </c>
      <c r="AR189" s="12">
        <v>992000000</v>
      </c>
      <c r="AS189" s="12">
        <v>924180000</v>
      </c>
      <c r="AT189" s="12">
        <v>930740000</v>
      </c>
      <c r="AU189" s="12">
        <v>882170000</v>
      </c>
      <c r="AV189" s="13">
        <v>999980000</v>
      </c>
      <c r="AW189" s="12">
        <v>833040000</v>
      </c>
      <c r="AX189" s="12">
        <v>1347600000</v>
      </c>
      <c r="AY189" s="12">
        <v>1180200000</v>
      </c>
      <c r="AZ189" s="13">
        <v>1105500000</v>
      </c>
      <c r="BA189" s="12">
        <v>1178200000</v>
      </c>
      <c r="BB189" s="12">
        <v>1104000000</v>
      </c>
      <c r="BC189" s="12">
        <v>1137000000</v>
      </c>
      <c r="BD189" s="13">
        <v>1187400000</v>
      </c>
      <c r="BE189" s="12">
        <v>1163100000</v>
      </c>
      <c r="BF189" s="12">
        <v>1024100000</v>
      </c>
      <c r="BG189" s="12">
        <v>1002000000</v>
      </c>
      <c r="BH189" s="13">
        <v>884750000</v>
      </c>
      <c r="BI189" s="12">
        <v>1078100000</v>
      </c>
      <c r="BJ189" s="12">
        <v>876760000</v>
      </c>
      <c r="BK189" s="12">
        <v>1033200000</v>
      </c>
      <c r="BL189" s="13">
        <v>997660000</v>
      </c>
      <c r="BM189" s="14">
        <v>896840000</v>
      </c>
      <c r="BN189" s="14">
        <v>735760000</v>
      </c>
      <c r="BO189" s="14">
        <v>1116500000</v>
      </c>
      <c r="BP189" s="13">
        <v>1062200000</v>
      </c>
      <c r="BQ189" s="14">
        <v>884500000</v>
      </c>
      <c r="BR189" s="14">
        <v>1075400000</v>
      </c>
      <c r="BS189" s="14">
        <v>1202600000</v>
      </c>
      <c r="BT189" s="13">
        <v>977900000</v>
      </c>
      <c r="BU189" s="14">
        <v>634280000</v>
      </c>
      <c r="BV189" s="14">
        <v>1248900000</v>
      </c>
      <c r="BW189" s="14">
        <v>1075400000</v>
      </c>
      <c r="BX189" s="13">
        <v>1034500000</v>
      </c>
      <c r="BY189" s="14">
        <v>991020000</v>
      </c>
      <c r="BZ189" s="14">
        <v>934060000</v>
      </c>
      <c r="CA189" s="14">
        <v>1087000000</v>
      </c>
    </row>
    <row r="190" spans="1:79" ht="16" x14ac:dyDescent="0.2">
      <c r="A190" s="3" t="s">
        <v>747</v>
      </c>
      <c r="B190" s="3" t="s">
        <v>1790</v>
      </c>
      <c r="C190" s="12">
        <v>3261500000</v>
      </c>
      <c r="D190" s="12">
        <v>2617000000</v>
      </c>
      <c r="E190" s="12">
        <v>3676300000</v>
      </c>
      <c r="F190" s="12">
        <v>3203200000</v>
      </c>
      <c r="G190" s="13">
        <v>3375400000</v>
      </c>
      <c r="H190" s="12">
        <v>3237900000</v>
      </c>
      <c r="I190" s="12">
        <v>1829300000</v>
      </c>
      <c r="J190" s="12">
        <v>1979600000</v>
      </c>
      <c r="K190" s="13">
        <v>1973000000</v>
      </c>
      <c r="L190" s="12">
        <v>3803800000</v>
      </c>
      <c r="M190" s="12">
        <v>1967600000</v>
      </c>
      <c r="N190" s="12">
        <v>3232300000</v>
      </c>
      <c r="O190" s="13">
        <v>3660800000</v>
      </c>
      <c r="P190" s="12">
        <v>2326000000</v>
      </c>
      <c r="Q190" s="12">
        <v>3305100000</v>
      </c>
      <c r="R190" s="12">
        <v>3608600000</v>
      </c>
      <c r="S190" s="13">
        <v>3115200000</v>
      </c>
      <c r="T190" s="12">
        <v>3079300000</v>
      </c>
      <c r="U190" s="12">
        <v>2789600000</v>
      </c>
      <c r="V190" s="12">
        <v>2969600000</v>
      </c>
      <c r="W190" s="13">
        <v>2448300000</v>
      </c>
      <c r="X190" s="14">
        <v>3378200000</v>
      </c>
      <c r="Y190" s="14">
        <v>3051500000</v>
      </c>
      <c r="Z190" s="14">
        <v>3531200000</v>
      </c>
      <c r="AA190" s="13">
        <v>914020000</v>
      </c>
      <c r="AB190" s="14">
        <v>3425300000</v>
      </c>
      <c r="AC190" s="14">
        <v>3200300000</v>
      </c>
      <c r="AD190" s="14">
        <v>2422500000</v>
      </c>
      <c r="AE190" s="13">
        <v>2712200000</v>
      </c>
      <c r="AF190" s="14">
        <v>3114600000</v>
      </c>
      <c r="AG190" s="14">
        <v>2018000000</v>
      </c>
      <c r="AH190" s="14">
        <v>2227400000</v>
      </c>
      <c r="AI190" s="13">
        <v>4046200000</v>
      </c>
      <c r="AJ190" s="14">
        <v>3079100000</v>
      </c>
      <c r="AK190" s="14">
        <v>2604000000</v>
      </c>
      <c r="AL190" s="14">
        <v>2761100000</v>
      </c>
      <c r="AQ190" s="3" t="s">
        <v>747</v>
      </c>
      <c r="AR190" s="12">
        <v>3261500000</v>
      </c>
      <c r="AS190" s="12">
        <v>2617000000</v>
      </c>
      <c r="AT190" s="12">
        <v>3676300000</v>
      </c>
      <c r="AU190" s="12">
        <v>3203200000</v>
      </c>
      <c r="AV190" s="13">
        <v>3375400000</v>
      </c>
      <c r="AW190" s="12">
        <v>3237900000</v>
      </c>
      <c r="AX190" s="12">
        <v>1829300000</v>
      </c>
      <c r="AY190" s="12">
        <v>1979600000</v>
      </c>
      <c r="AZ190" s="13">
        <v>1973000000</v>
      </c>
      <c r="BA190" s="12">
        <v>3803800000</v>
      </c>
      <c r="BB190" s="12">
        <v>1967600000</v>
      </c>
      <c r="BC190" s="12">
        <v>3232300000</v>
      </c>
      <c r="BD190" s="13">
        <v>3660800000</v>
      </c>
      <c r="BE190" s="12">
        <v>2326000000</v>
      </c>
      <c r="BF190" s="12">
        <v>3305100000</v>
      </c>
      <c r="BG190" s="12">
        <v>3608600000</v>
      </c>
      <c r="BH190" s="13">
        <v>3115200000</v>
      </c>
      <c r="BI190" s="12">
        <v>3079300000</v>
      </c>
      <c r="BJ190" s="12">
        <v>2789600000</v>
      </c>
      <c r="BK190" s="12">
        <v>2969600000</v>
      </c>
      <c r="BL190" s="13">
        <v>2448300000</v>
      </c>
      <c r="BM190" s="14">
        <v>3378200000</v>
      </c>
      <c r="BN190" s="14">
        <v>3051500000</v>
      </c>
      <c r="BO190" s="14">
        <v>3531200000</v>
      </c>
      <c r="BP190" s="13">
        <v>914020000</v>
      </c>
      <c r="BQ190" s="14">
        <v>3425300000</v>
      </c>
      <c r="BR190" s="14">
        <v>3200300000</v>
      </c>
      <c r="BS190" s="14">
        <v>2422500000</v>
      </c>
      <c r="BT190" s="13">
        <v>2712200000</v>
      </c>
      <c r="BU190" s="14">
        <v>3114600000</v>
      </c>
      <c r="BV190" s="14">
        <v>2018000000</v>
      </c>
      <c r="BW190" s="14">
        <v>2227400000</v>
      </c>
      <c r="BX190" s="13">
        <v>4046200000</v>
      </c>
      <c r="BY190" s="14">
        <v>3079100000</v>
      </c>
      <c r="BZ190" s="14">
        <v>2604000000</v>
      </c>
      <c r="CA190" s="14">
        <v>2761100000</v>
      </c>
    </row>
    <row r="191" spans="1:79" ht="16" x14ac:dyDescent="0.2">
      <c r="A191" s="3" t="s">
        <v>752</v>
      </c>
      <c r="B191" s="3" t="s">
        <v>1504</v>
      </c>
      <c r="C191" s="12">
        <v>336780000</v>
      </c>
      <c r="D191" s="12">
        <v>349510000</v>
      </c>
      <c r="E191" s="12">
        <v>340720000</v>
      </c>
      <c r="F191" s="12">
        <v>379670000</v>
      </c>
      <c r="G191" s="13">
        <v>450740000</v>
      </c>
      <c r="H191" s="12">
        <v>387350000</v>
      </c>
      <c r="I191" s="12">
        <v>562190000</v>
      </c>
      <c r="J191" s="12">
        <v>431890000</v>
      </c>
      <c r="K191" s="13">
        <v>487490000</v>
      </c>
      <c r="L191" s="12">
        <v>427080000</v>
      </c>
      <c r="M191" s="12">
        <v>443440000</v>
      </c>
      <c r="N191" s="12">
        <v>425370000</v>
      </c>
      <c r="O191" s="13">
        <v>407610000</v>
      </c>
      <c r="P191" s="12">
        <v>451340000</v>
      </c>
      <c r="Q191" s="12">
        <v>368910000</v>
      </c>
      <c r="R191" s="12">
        <v>414180000</v>
      </c>
      <c r="S191" s="13">
        <v>406430000</v>
      </c>
      <c r="T191" s="12">
        <v>372190000</v>
      </c>
      <c r="U191" s="12">
        <v>357620000</v>
      </c>
      <c r="V191" s="12">
        <v>479430000</v>
      </c>
      <c r="W191" s="13">
        <v>380840000</v>
      </c>
      <c r="X191" s="14">
        <v>454040000</v>
      </c>
      <c r="Y191" s="14">
        <v>320660000</v>
      </c>
      <c r="Z191" s="14">
        <v>322350000</v>
      </c>
      <c r="AA191" s="13">
        <v>260380000</v>
      </c>
      <c r="AB191" s="14">
        <v>378330000</v>
      </c>
      <c r="AC191" s="14">
        <v>328250000</v>
      </c>
      <c r="AD191" s="14">
        <v>412360000</v>
      </c>
      <c r="AE191" s="13">
        <v>319440000</v>
      </c>
      <c r="AF191" s="14">
        <v>204330000</v>
      </c>
      <c r="AG191" s="14">
        <v>293440000</v>
      </c>
      <c r="AH191" s="14">
        <v>329190000</v>
      </c>
      <c r="AI191" s="13">
        <v>427960000</v>
      </c>
      <c r="AJ191" s="14">
        <v>449390000</v>
      </c>
      <c r="AK191" s="14">
        <v>436750000</v>
      </c>
      <c r="AL191" s="14">
        <v>349880000</v>
      </c>
      <c r="AQ191" s="3" t="s">
        <v>752</v>
      </c>
      <c r="AR191" s="12">
        <v>336780000</v>
      </c>
      <c r="AS191" s="12">
        <v>349510000</v>
      </c>
      <c r="AT191" s="12">
        <v>340720000</v>
      </c>
      <c r="AU191" s="12">
        <v>379670000</v>
      </c>
      <c r="AV191" s="13">
        <v>450740000</v>
      </c>
      <c r="AW191" s="12">
        <v>387350000</v>
      </c>
      <c r="AX191" s="12">
        <v>562190000</v>
      </c>
      <c r="AY191" s="12">
        <v>431890000</v>
      </c>
      <c r="AZ191" s="13">
        <v>487490000</v>
      </c>
      <c r="BA191" s="12">
        <v>427080000</v>
      </c>
      <c r="BB191" s="12">
        <v>443440000</v>
      </c>
      <c r="BC191" s="12">
        <v>425370000</v>
      </c>
      <c r="BD191" s="13">
        <v>407610000</v>
      </c>
      <c r="BE191" s="12">
        <v>451340000</v>
      </c>
      <c r="BF191" s="12">
        <v>368910000</v>
      </c>
      <c r="BG191" s="12">
        <v>414180000</v>
      </c>
      <c r="BH191" s="13">
        <v>406430000</v>
      </c>
      <c r="BI191" s="12">
        <v>372190000</v>
      </c>
      <c r="BJ191" s="12">
        <v>357620000</v>
      </c>
      <c r="BK191" s="12">
        <v>479430000</v>
      </c>
      <c r="BL191" s="13">
        <v>380840000</v>
      </c>
      <c r="BM191" s="14">
        <v>454040000</v>
      </c>
      <c r="BN191" s="14">
        <v>320660000</v>
      </c>
      <c r="BO191" s="14">
        <v>322350000</v>
      </c>
      <c r="BP191" s="13">
        <v>260380000</v>
      </c>
      <c r="BQ191" s="14">
        <v>378330000</v>
      </c>
      <c r="BR191" s="14">
        <v>328250000</v>
      </c>
      <c r="BS191" s="14">
        <v>412360000</v>
      </c>
      <c r="BT191" s="13">
        <v>319440000</v>
      </c>
      <c r="BU191" s="14">
        <v>204330000</v>
      </c>
      <c r="BV191" s="14">
        <v>293440000</v>
      </c>
      <c r="BW191" s="14">
        <v>329190000</v>
      </c>
      <c r="BX191" s="13">
        <v>427960000</v>
      </c>
      <c r="BY191" s="14">
        <v>449390000</v>
      </c>
      <c r="BZ191" s="14">
        <v>436750000</v>
      </c>
      <c r="CA191" s="14">
        <v>349880000</v>
      </c>
    </row>
    <row r="192" spans="1:79" ht="16" x14ac:dyDescent="0.2">
      <c r="A192" s="3" t="s">
        <v>753</v>
      </c>
      <c r="B192" s="3" t="s">
        <v>1791</v>
      </c>
      <c r="C192" s="12">
        <v>208370000</v>
      </c>
      <c r="D192" s="12">
        <v>235810000</v>
      </c>
      <c r="E192" s="12">
        <v>264940000</v>
      </c>
      <c r="F192" s="12">
        <v>297450000</v>
      </c>
      <c r="G192" s="13">
        <v>304350000</v>
      </c>
      <c r="H192" s="12">
        <v>320560000</v>
      </c>
      <c r="I192" s="12">
        <v>320260000</v>
      </c>
      <c r="J192" s="12">
        <v>289620000</v>
      </c>
      <c r="K192" s="13">
        <v>363690000</v>
      </c>
      <c r="L192" s="12">
        <v>386710000</v>
      </c>
      <c r="M192" s="12">
        <v>294310000</v>
      </c>
      <c r="N192" s="12">
        <v>305220000</v>
      </c>
      <c r="O192" s="13">
        <v>282480000</v>
      </c>
      <c r="P192" s="12">
        <v>295270000</v>
      </c>
      <c r="Q192" s="12">
        <v>210550000</v>
      </c>
      <c r="R192" s="12">
        <v>169300000</v>
      </c>
      <c r="S192" s="13">
        <v>223800000</v>
      </c>
      <c r="T192" s="12">
        <v>245050000</v>
      </c>
      <c r="U192" s="12">
        <v>206010000</v>
      </c>
      <c r="V192" s="12">
        <v>267260000</v>
      </c>
      <c r="W192" s="13">
        <v>295620000</v>
      </c>
      <c r="X192" s="14">
        <v>223900000</v>
      </c>
      <c r="Y192" s="14">
        <v>211740000</v>
      </c>
      <c r="Z192" s="14">
        <v>158890000</v>
      </c>
      <c r="AA192" s="13">
        <v>168900000</v>
      </c>
      <c r="AB192" s="14">
        <v>251600000</v>
      </c>
      <c r="AC192" s="14">
        <v>191870000</v>
      </c>
      <c r="AD192" s="14">
        <v>252690000</v>
      </c>
      <c r="AE192" s="13">
        <v>165180000</v>
      </c>
      <c r="AF192" s="14">
        <v>124180000</v>
      </c>
      <c r="AG192" s="14">
        <v>222950000</v>
      </c>
      <c r="AH192" s="14">
        <v>173030000</v>
      </c>
      <c r="AI192" s="13">
        <v>324860000</v>
      </c>
      <c r="AJ192" s="14">
        <v>285500000</v>
      </c>
      <c r="AK192" s="14">
        <v>226520000</v>
      </c>
      <c r="AL192" s="14">
        <v>216060000</v>
      </c>
      <c r="AQ192" s="3" t="s">
        <v>753</v>
      </c>
      <c r="AR192" s="12">
        <v>208370000</v>
      </c>
      <c r="AS192" s="12">
        <v>235810000</v>
      </c>
      <c r="AT192" s="12">
        <v>264940000</v>
      </c>
      <c r="AU192" s="12">
        <v>297450000</v>
      </c>
      <c r="AV192" s="13">
        <v>304350000</v>
      </c>
      <c r="AW192" s="12">
        <v>320560000</v>
      </c>
      <c r="AX192" s="12">
        <v>320260000</v>
      </c>
      <c r="AY192" s="12">
        <v>289620000</v>
      </c>
      <c r="AZ192" s="13">
        <v>363690000</v>
      </c>
      <c r="BA192" s="12">
        <v>386710000</v>
      </c>
      <c r="BB192" s="12">
        <v>294310000</v>
      </c>
      <c r="BC192" s="12">
        <v>305220000</v>
      </c>
      <c r="BD192" s="13">
        <v>282480000</v>
      </c>
      <c r="BE192" s="12">
        <v>295270000</v>
      </c>
      <c r="BF192" s="12">
        <v>210550000</v>
      </c>
      <c r="BG192" s="12">
        <v>169300000</v>
      </c>
      <c r="BH192" s="13">
        <v>223800000</v>
      </c>
      <c r="BI192" s="12">
        <v>245050000</v>
      </c>
      <c r="BJ192" s="12">
        <v>206010000</v>
      </c>
      <c r="BK192" s="12">
        <v>267260000</v>
      </c>
      <c r="BL192" s="13">
        <v>295620000</v>
      </c>
      <c r="BM192" s="14">
        <v>223900000</v>
      </c>
      <c r="BN192" s="14">
        <v>211740000</v>
      </c>
      <c r="BO192" s="14">
        <v>158890000</v>
      </c>
      <c r="BP192" s="13">
        <v>168900000</v>
      </c>
      <c r="BQ192" s="14">
        <v>251600000</v>
      </c>
      <c r="BR192" s="14">
        <v>191870000</v>
      </c>
      <c r="BS192" s="14">
        <v>252690000</v>
      </c>
      <c r="BT192" s="13">
        <v>165180000</v>
      </c>
      <c r="BU192" s="14">
        <v>124180000</v>
      </c>
      <c r="BV192" s="14">
        <v>222950000</v>
      </c>
      <c r="BW192" s="14">
        <v>173030000</v>
      </c>
      <c r="BX192" s="13">
        <v>324860000</v>
      </c>
      <c r="BY192" s="14">
        <v>285500000</v>
      </c>
      <c r="BZ192" s="14">
        <v>226520000</v>
      </c>
      <c r="CA192" s="14">
        <v>216060000</v>
      </c>
    </row>
    <row r="193" spans="1:79" ht="16" x14ac:dyDescent="0.2">
      <c r="A193" s="3" t="s">
        <v>754</v>
      </c>
      <c r="B193" s="3" t="s">
        <v>1504</v>
      </c>
      <c r="C193" s="12">
        <v>189540000</v>
      </c>
      <c r="D193" s="12">
        <v>196110000</v>
      </c>
      <c r="E193" s="12">
        <v>240940000</v>
      </c>
      <c r="F193" s="12">
        <v>264190000</v>
      </c>
      <c r="G193" s="13">
        <v>212720000</v>
      </c>
      <c r="H193" s="12">
        <v>194000000</v>
      </c>
      <c r="I193" s="12">
        <v>264190000</v>
      </c>
      <c r="J193" s="12">
        <v>222130000</v>
      </c>
      <c r="K193" s="13">
        <v>237620000</v>
      </c>
      <c r="L193" s="12">
        <v>264120000</v>
      </c>
      <c r="M193" s="12">
        <v>244130000</v>
      </c>
      <c r="N193" s="12">
        <v>234500000</v>
      </c>
      <c r="O193" s="13">
        <v>232910000</v>
      </c>
      <c r="P193" s="12">
        <v>218610000</v>
      </c>
      <c r="Q193" s="12">
        <v>170780000</v>
      </c>
      <c r="R193" s="12">
        <v>155770000</v>
      </c>
      <c r="S193" s="13">
        <v>172340000</v>
      </c>
      <c r="T193" s="12">
        <v>205210000</v>
      </c>
      <c r="U193" s="12">
        <v>180300000</v>
      </c>
      <c r="V193" s="12">
        <v>160060000</v>
      </c>
      <c r="W193" s="13">
        <v>172570000</v>
      </c>
      <c r="X193" s="14">
        <v>179330000</v>
      </c>
      <c r="Y193" s="14">
        <v>140750000</v>
      </c>
      <c r="Z193" s="14">
        <v>118720000</v>
      </c>
      <c r="AA193" s="13">
        <v>96666000</v>
      </c>
      <c r="AB193" s="14">
        <v>185830000</v>
      </c>
      <c r="AC193" s="14">
        <v>126910000</v>
      </c>
      <c r="AD193" s="14">
        <v>187370000</v>
      </c>
      <c r="AE193" s="13">
        <v>147090000</v>
      </c>
      <c r="AF193" s="14">
        <v>123600000</v>
      </c>
      <c r="AG193" s="14">
        <v>162200000</v>
      </c>
      <c r="AH193" s="14">
        <v>141740000</v>
      </c>
      <c r="AI193" s="13">
        <v>305590000</v>
      </c>
      <c r="AJ193" s="14">
        <v>220760000</v>
      </c>
      <c r="AK193" s="14">
        <v>184450000</v>
      </c>
      <c r="AL193" s="14">
        <v>153810000</v>
      </c>
      <c r="AQ193" s="3" t="s">
        <v>754</v>
      </c>
      <c r="AR193" s="12">
        <v>189540000</v>
      </c>
      <c r="AS193" s="12">
        <v>196110000</v>
      </c>
      <c r="AT193" s="12">
        <v>240940000</v>
      </c>
      <c r="AU193" s="12">
        <v>264190000</v>
      </c>
      <c r="AV193" s="13">
        <v>212720000</v>
      </c>
      <c r="AW193" s="12">
        <v>194000000</v>
      </c>
      <c r="AX193" s="12">
        <v>264190000</v>
      </c>
      <c r="AY193" s="12">
        <v>222130000</v>
      </c>
      <c r="AZ193" s="13">
        <v>237620000</v>
      </c>
      <c r="BA193" s="12">
        <v>264120000</v>
      </c>
      <c r="BB193" s="12">
        <v>244130000</v>
      </c>
      <c r="BC193" s="12">
        <v>234500000</v>
      </c>
      <c r="BD193" s="13">
        <v>232910000</v>
      </c>
      <c r="BE193" s="12">
        <v>218610000</v>
      </c>
      <c r="BF193" s="12">
        <v>170780000</v>
      </c>
      <c r="BG193" s="12">
        <v>155770000</v>
      </c>
      <c r="BH193" s="13">
        <v>172340000</v>
      </c>
      <c r="BI193" s="12">
        <v>205210000</v>
      </c>
      <c r="BJ193" s="12">
        <v>180300000</v>
      </c>
      <c r="BK193" s="12">
        <v>160060000</v>
      </c>
      <c r="BL193" s="13">
        <v>172570000</v>
      </c>
      <c r="BM193" s="14">
        <v>179330000</v>
      </c>
      <c r="BN193" s="14">
        <v>140750000</v>
      </c>
      <c r="BO193" s="14">
        <v>118720000</v>
      </c>
      <c r="BP193" s="13">
        <v>96666000</v>
      </c>
      <c r="BQ193" s="14">
        <v>185830000</v>
      </c>
      <c r="BR193" s="14">
        <v>126910000</v>
      </c>
      <c r="BS193" s="14">
        <v>187370000</v>
      </c>
      <c r="BT193" s="13">
        <v>147090000</v>
      </c>
      <c r="BU193" s="14">
        <v>123600000</v>
      </c>
      <c r="BV193" s="14">
        <v>162200000</v>
      </c>
      <c r="BW193" s="14">
        <v>141740000</v>
      </c>
      <c r="BX193" s="13">
        <v>305590000</v>
      </c>
      <c r="BY193" s="14">
        <v>220760000</v>
      </c>
      <c r="BZ193" s="14">
        <v>184450000</v>
      </c>
      <c r="CA193" s="14">
        <v>153810000</v>
      </c>
    </row>
    <row r="194" spans="1:79" ht="16" x14ac:dyDescent="0.2">
      <c r="A194" s="3" t="s">
        <v>755</v>
      </c>
      <c r="B194" s="3" t="s">
        <v>1468</v>
      </c>
      <c r="C194" s="12">
        <v>6065200</v>
      </c>
      <c r="D194" s="12">
        <v>4946600</v>
      </c>
      <c r="E194" s="12">
        <v>8662900</v>
      </c>
      <c r="F194" s="12">
        <v>6846300</v>
      </c>
      <c r="G194" s="13">
        <v>5975800</v>
      </c>
      <c r="H194" s="12">
        <v>5321400</v>
      </c>
      <c r="I194" s="12">
        <v>6703600</v>
      </c>
      <c r="J194" s="12">
        <v>7025300</v>
      </c>
      <c r="K194" s="13">
        <v>5597000</v>
      </c>
      <c r="L194" s="12">
        <v>6914600</v>
      </c>
      <c r="M194" s="12">
        <v>6007200</v>
      </c>
      <c r="N194" s="12">
        <v>6309300</v>
      </c>
      <c r="O194" s="13">
        <v>7496600</v>
      </c>
      <c r="P194" s="12">
        <v>5709300</v>
      </c>
      <c r="Q194" s="12">
        <v>5436900</v>
      </c>
      <c r="R194" s="12">
        <v>6039800</v>
      </c>
      <c r="S194" s="13">
        <v>6665100</v>
      </c>
      <c r="T194" s="12">
        <v>6429900</v>
      </c>
      <c r="U194" s="12">
        <f>AVERAGE(S194:T194,V194)</f>
        <v>6565866.666666667</v>
      </c>
      <c r="V194" s="12">
        <v>6602600</v>
      </c>
      <c r="W194" s="13">
        <v>7842500</v>
      </c>
      <c r="X194" s="14">
        <v>7764900</v>
      </c>
      <c r="Y194" s="14">
        <v>6343900</v>
      </c>
      <c r="Z194" s="14">
        <v>6232300</v>
      </c>
      <c r="AA194" s="13">
        <v>6952600</v>
      </c>
      <c r="AB194" s="14">
        <v>8495200</v>
      </c>
      <c r="AC194" s="14">
        <v>8062900</v>
      </c>
      <c r="AD194" s="14">
        <v>5305600</v>
      </c>
      <c r="AE194" s="13">
        <v>8069500</v>
      </c>
      <c r="AF194" s="14">
        <v>6666900</v>
      </c>
      <c r="AG194" s="14">
        <v>7215800</v>
      </c>
      <c r="AH194" s="14">
        <v>8060500</v>
      </c>
      <c r="AI194" s="13">
        <v>7309500</v>
      </c>
      <c r="AJ194" s="14">
        <v>6759600</v>
      </c>
      <c r="AK194" s="14">
        <v>7200200</v>
      </c>
      <c r="AL194" s="14">
        <v>8257200</v>
      </c>
      <c r="AQ194" s="3" t="s">
        <v>755</v>
      </c>
      <c r="AR194" s="12">
        <v>6065200</v>
      </c>
      <c r="AS194" s="12">
        <v>4946600</v>
      </c>
      <c r="AT194" s="12">
        <v>8662900</v>
      </c>
      <c r="AU194" s="12">
        <v>6846300</v>
      </c>
      <c r="AV194" s="13">
        <v>5975800</v>
      </c>
      <c r="AW194" s="12">
        <v>5321400</v>
      </c>
      <c r="AX194" s="12">
        <v>6703600</v>
      </c>
      <c r="AY194" s="12">
        <v>7025300</v>
      </c>
      <c r="AZ194" s="13">
        <v>5597000</v>
      </c>
      <c r="BA194" s="12">
        <v>6914600</v>
      </c>
      <c r="BB194" s="12">
        <v>6007200</v>
      </c>
      <c r="BC194" s="12">
        <v>6309300</v>
      </c>
      <c r="BD194" s="13">
        <v>7496600</v>
      </c>
      <c r="BE194" s="12">
        <v>5709300</v>
      </c>
      <c r="BF194" s="12">
        <v>5436900</v>
      </c>
      <c r="BG194" s="12">
        <v>6039800</v>
      </c>
      <c r="BH194" s="13">
        <v>6665100</v>
      </c>
      <c r="BI194" s="12">
        <v>6429900</v>
      </c>
      <c r="BJ194" s="12">
        <f>AVERAGE(BH194:BI194,BK194)</f>
        <v>6565866.666666667</v>
      </c>
      <c r="BK194" s="12">
        <v>6602600</v>
      </c>
      <c r="BL194" s="13">
        <v>7842500</v>
      </c>
      <c r="BM194" s="14">
        <v>7764900</v>
      </c>
      <c r="BN194" s="14">
        <v>6343900</v>
      </c>
      <c r="BO194" s="14">
        <v>6232300</v>
      </c>
      <c r="BP194" s="13">
        <v>6952600</v>
      </c>
      <c r="BQ194" s="14">
        <v>8495200</v>
      </c>
      <c r="BR194" s="14">
        <v>8062900</v>
      </c>
      <c r="BS194" s="14">
        <v>5305600</v>
      </c>
      <c r="BT194" s="13">
        <v>8069500</v>
      </c>
      <c r="BU194" s="14">
        <v>6666900</v>
      </c>
      <c r="BV194" s="14">
        <v>7215800</v>
      </c>
      <c r="BW194" s="14">
        <v>8060500</v>
      </c>
      <c r="BX194" s="13">
        <v>7309500</v>
      </c>
      <c r="BY194" s="14">
        <v>6759600</v>
      </c>
      <c r="BZ194" s="14">
        <v>7200200</v>
      </c>
      <c r="CA194" s="14">
        <v>8257200</v>
      </c>
    </row>
    <row r="195" spans="1:79" ht="16" x14ac:dyDescent="0.2">
      <c r="A195" s="3" t="s">
        <v>756</v>
      </c>
      <c r="B195" s="3" t="s">
        <v>1471</v>
      </c>
      <c r="C195" s="12">
        <v>260720000</v>
      </c>
      <c r="D195" s="12">
        <v>249470000</v>
      </c>
      <c r="E195" s="12">
        <v>255340000</v>
      </c>
      <c r="F195" s="12">
        <v>269940000</v>
      </c>
      <c r="G195" s="13">
        <v>265530000</v>
      </c>
      <c r="H195" s="12">
        <v>274330000</v>
      </c>
      <c r="I195" s="12">
        <v>270370000</v>
      </c>
      <c r="J195" s="12">
        <v>274070000</v>
      </c>
      <c r="K195" s="13">
        <v>283960000</v>
      </c>
      <c r="L195" s="12">
        <v>275370000</v>
      </c>
      <c r="M195" s="12">
        <v>294020000</v>
      </c>
      <c r="N195" s="12">
        <v>245910000</v>
      </c>
      <c r="O195" s="13">
        <v>295210000</v>
      </c>
      <c r="P195" s="12">
        <v>283650000</v>
      </c>
      <c r="Q195" s="12">
        <v>265330000</v>
      </c>
      <c r="R195" s="12">
        <v>312110000</v>
      </c>
      <c r="S195" s="13">
        <v>240260000</v>
      </c>
      <c r="T195" s="12">
        <v>273040000</v>
      </c>
      <c r="U195" s="12">
        <v>239740000</v>
      </c>
      <c r="V195" s="12">
        <v>288490000</v>
      </c>
      <c r="W195" s="13">
        <v>270750000</v>
      </c>
      <c r="X195" s="14">
        <v>289070000</v>
      </c>
      <c r="Y195" s="14">
        <v>277880000</v>
      </c>
      <c r="Z195" s="14">
        <v>268270000</v>
      </c>
      <c r="AA195" s="13">
        <f>AVERAGE(AB195:AD195)</f>
        <v>280713333.33333331</v>
      </c>
      <c r="AB195" s="14">
        <v>286860000</v>
      </c>
      <c r="AC195" s="14">
        <v>273400000</v>
      </c>
      <c r="AD195" s="14">
        <v>281880000</v>
      </c>
      <c r="AE195" s="13">
        <v>298060000</v>
      </c>
      <c r="AF195" s="14">
        <v>287930000</v>
      </c>
      <c r="AG195" s="14">
        <v>298870000</v>
      </c>
      <c r="AH195" s="14">
        <v>280110000</v>
      </c>
      <c r="AI195" s="13">
        <v>267080000</v>
      </c>
      <c r="AJ195" s="14">
        <v>265490000</v>
      </c>
      <c r="AK195" s="14">
        <v>256290000</v>
      </c>
      <c r="AL195" s="14">
        <v>276530000</v>
      </c>
      <c r="AQ195" s="3" t="s">
        <v>756</v>
      </c>
      <c r="AR195" s="12">
        <v>260720000</v>
      </c>
      <c r="AS195" s="12">
        <v>249470000</v>
      </c>
      <c r="AT195" s="12">
        <v>255340000</v>
      </c>
      <c r="AU195" s="12">
        <v>269940000</v>
      </c>
      <c r="AV195" s="13">
        <v>265530000</v>
      </c>
      <c r="AW195" s="12">
        <v>274330000</v>
      </c>
      <c r="AX195" s="12">
        <v>270370000</v>
      </c>
      <c r="AY195" s="12">
        <v>274070000</v>
      </c>
      <c r="AZ195" s="13">
        <v>283960000</v>
      </c>
      <c r="BA195" s="12">
        <v>275370000</v>
      </c>
      <c r="BB195" s="12">
        <v>294020000</v>
      </c>
      <c r="BC195" s="12">
        <v>245910000</v>
      </c>
      <c r="BD195" s="13">
        <v>295210000</v>
      </c>
      <c r="BE195" s="12">
        <v>283650000</v>
      </c>
      <c r="BF195" s="12">
        <v>265330000</v>
      </c>
      <c r="BG195" s="12">
        <v>312110000</v>
      </c>
      <c r="BH195" s="13">
        <v>240260000</v>
      </c>
      <c r="BI195" s="12">
        <v>273040000</v>
      </c>
      <c r="BJ195" s="12">
        <v>239740000</v>
      </c>
      <c r="BK195" s="12">
        <v>288490000</v>
      </c>
      <c r="BL195" s="13">
        <v>270750000</v>
      </c>
      <c r="BM195" s="14">
        <v>289070000</v>
      </c>
      <c r="BN195" s="14">
        <v>277880000</v>
      </c>
      <c r="BO195" s="14">
        <v>268270000</v>
      </c>
      <c r="BP195" s="13">
        <f>AVERAGE(BQ195:BS195)</f>
        <v>280713333.33333331</v>
      </c>
      <c r="BQ195" s="14">
        <v>286860000</v>
      </c>
      <c r="BR195" s="14">
        <v>273400000</v>
      </c>
      <c r="BS195" s="14">
        <v>281880000</v>
      </c>
      <c r="BT195" s="13">
        <v>298060000</v>
      </c>
      <c r="BU195" s="14">
        <v>287930000</v>
      </c>
      <c r="BV195" s="14">
        <v>298870000</v>
      </c>
      <c r="BW195" s="14">
        <v>280110000</v>
      </c>
      <c r="BX195" s="13">
        <v>267080000</v>
      </c>
      <c r="BY195" s="14">
        <v>265490000</v>
      </c>
      <c r="BZ195" s="14">
        <v>256290000</v>
      </c>
      <c r="CA195" s="14">
        <v>276530000</v>
      </c>
    </row>
    <row r="196" spans="1:79" ht="16" x14ac:dyDescent="0.2">
      <c r="A196" s="3" t="s">
        <v>757</v>
      </c>
      <c r="B196" s="3" t="s">
        <v>1792</v>
      </c>
      <c r="C196" s="12">
        <v>23302000</v>
      </c>
      <c r="D196" s="12">
        <v>28545000</v>
      </c>
      <c r="E196" s="12">
        <v>17425000</v>
      </c>
      <c r="F196" s="12">
        <v>20834000</v>
      </c>
      <c r="G196" s="13">
        <v>21217000</v>
      </c>
      <c r="H196" s="12">
        <v>19961000</v>
      </c>
      <c r="I196" s="12">
        <v>9883900</v>
      </c>
      <c r="J196" s="12">
        <v>24831000</v>
      </c>
      <c r="K196" s="13">
        <v>21492000</v>
      </c>
      <c r="L196" s="12">
        <v>20561000</v>
      </c>
      <c r="M196" s="12">
        <v>17024000</v>
      </c>
      <c r="N196" s="12">
        <v>16980000</v>
      </c>
      <c r="O196" s="13">
        <v>22279000</v>
      </c>
      <c r="P196" s="12">
        <v>23356000</v>
      </c>
      <c r="Q196" s="12">
        <v>22047000</v>
      </c>
      <c r="R196" s="12">
        <v>20701000</v>
      </c>
      <c r="S196" s="13">
        <v>21270000</v>
      </c>
      <c r="T196" s="12">
        <v>17249000</v>
      </c>
      <c r="U196" s="12">
        <v>17323000</v>
      </c>
      <c r="V196" s="12">
        <v>23904000</v>
      </c>
      <c r="W196" s="13">
        <v>21212000</v>
      </c>
      <c r="X196" s="14">
        <v>20978000</v>
      </c>
      <c r="Y196" s="14">
        <v>18688000</v>
      </c>
      <c r="Z196" s="14">
        <v>22991000</v>
      </c>
      <c r="AA196" s="13">
        <v>24548000</v>
      </c>
      <c r="AB196" s="14">
        <v>25991000</v>
      </c>
      <c r="AC196" s="14">
        <v>22147000</v>
      </c>
      <c r="AD196" s="14">
        <v>18470000</v>
      </c>
      <c r="AE196" s="13">
        <v>18057000</v>
      </c>
      <c r="AF196" s="14">
        <v>14525000</v>
      </c>
      <c r="AG196" s="14">
        <v>22228000</v>
      </c>
      <c r="AH196" s="14">
        <v>17406000</v>
      </c>
      <c r="AI196" s="13">
        <v>19370000</v>
      </c>
      <c r="AJ196" s="14">
        <v>23176000</v>
      </c>
      <c r="AK196" s="14">
        <v>23992000</v>
      </c>
      <c r="AL196" s="14">
        <v>17918000</v>
      </c>
      <c r="AQ196" s="3" t="s">
        <v>757</v>
      </c>
      <c r="AR196" s="12">
        <v>23302000</v>
      </c>
      <c r="AS196" s="12">
        <v>28545000</v>
      </c>
      <c r="AT196" s="12">
        <v>17425000</v>
      </c>
      <c r="AU196" s="12">
        <v>20834000</v>
      </c>
      <c r="AV196" s="13">
        <v>21217000</v>
      </c>
      <c r="AW196" s="12">
        <v>19961000</v>
      </c>
      <c r="AX196" s="12">
        <v>9883900</v>
      </c>
      <c r="AY196" s="12">
        <v>24831000</v>
      </c>
      <c r="AZ196" s="13">
        <v>21492000</v>
      </c>
      <c r="BA196" s="12">
        <v>20561000</v>
      </c>
      <c r="BB196" s="12">
        <v>17024000</v>
      </c>
      <c r="BC196" s="12">
        <v>16980000</v>
      </c>
      <c r="BD196" s="13">
        <v>22279000</v>
      </c>
      <c r="BE196" s="12">
        <v>23356000</v>
      </c>
      <c r="BF196" s="12">
        <v>22047000</v>
      </c>
      <c r="BG196" s="12">
        <v>20701000</v>
      </c>
      <c r="BH196" s="13">
        <v>21270000</v>
      </c>
      <c r="BI196" s="12">
        <v>17249000</v>
      </c>
      <c r="BJ196" s="12">
        <v>17323000</v>
      </c>
      <c r="BK196" s="12">
        <v>23904000</v>
      </c>
      <c r="BL196" s="13">
        <v>21212000</v>
      </c>
      <c r="BM196" s="14">
        <v>20978000</v>
      </c>
      <c r="BN196" s="14">
        <v>18688000</v>
      </c>
      <c r="BO196" s="14">
        <v>22991000</v>
      </c>
      <c r="BP196" s="13">
        <v>24548000</v>
      </c>
      <c r="BQ196" s="14">
        <v>25991000</v>
      </c>
      <c r="BR196" s="14">
        <v>22147000</v>
      </c>
      <c r="BS196" s="14">
        <v>18470000</v>
      </c>
      <c r="BT196" s="13">
        <v>18057000</v>
      </c>
      <c r="BU196" s="14">
        <v>14525000</v>
      </c>
      <c r="BV196" s="14">
        <v>22228000</v>
      </c>
      <c r="BW196" s="14">
        <v>17406000</v>
      </c>
      <c r="BX196" s="13">
        <v>19370000</v>
      </c>
      <c r="BY196" s="14">
        <v>23176000</v>
      </c>
      <c r="BZ196" s="14">
        <v>23992000</v>
      </c>
      <c r="CA196" s="14">
        <v>17918000</v>
      </c>
    </row>
    <row r="197" spans="1:79" ht="16" x14ac:dyDescent="0.2">
      <c r="A197" s="3" t="s">
        <v>759</v>
      </c>
      <c r="B197" s="3" t="s">
        <v>1511</v>
      </c>
      <c r="C197" s="12">
        <v>31858000</v>
      </c>
      <c r="D197" s="12">
        <v>14542000</v>
      </c>
      <c r="E197" s="12">
        <v>24308000</v>
      </c>
      <c r="F197" s="12">
        <v>15353000</v>
      </c>
      <c r="G197" s="13">
        <v>15962000</v>
      </c>
      <c r="H197" s="12">
        <v>19891000</v>
      </c>
      <c r="I197" s="12">
        <v>11427000</v>
      </c>
      <c r="J197" s="12">
        <v>14085000</v>
      </c>
      <c r="K197" s="13">
        <v>10316000</v>
      </c>
      <c r="L197" s="12">
        <v>13389000</v>
      </c>
      <c r="M197" s="12">
        <v>17437000</v>
      </c>
      <c r="N197" s="12">
        <v>12414000</v>
      </c>
      <c r="O197" s="13">
        <v>10007000</v>
      </c>
      <c r="P197" s="12">
        <v>8429400</v>
      </c>
      <c r="Q197" s="12">
        <v>9149900</v>
      </c>
      <c r="R197" s="12">
        <v>8555500</v>
      </c>
      <c r="S197" s="13">
        <v>16782000</v>
      </c>
      <c r="T197" s="12">
        <v>30871000</v>
      </c>
      <c r="U197" s="12">
        <v>23701000</v>
      </c>
      <c r="V197" s="12">
        <v>15266000</v>
      </c>
      <c r="W197" s="13">
        <v>17824000</v>
      </c>
      <c r="X197" s="14">
        <v>15464000</v>
      </c>
      <c r="Y197" s="14">
        <f>AVERAGE(W197:X197,Z197)</f>
        <v>17989000</v>
      </c>
      <c r="Z197" s="14">
        <v>20679000</v>
      </c>
      <c r="AA197" s="13">
        <v>12240000</v>
      </c>
      <c r="AB197" s="14">
        <v>9866800</v>
      </c>
      <c r="AC197" s="14">
        <v>36928000</v>
      </c>
      <c r="AD197" s="14">
        <v>32736000</v>
      </c>
      <c r="AE197" s="13">
        <v>33165000</v>
      </c>
      <c r="AF197" s="14">
        <v>32594000</v>
      </c>
      <c r="AG197" s="14">
        <v>14579000</v>
      </c>
      <c r="AH197" s="14">
        <v>11461000</v>
      </c>
      <c r="AI197" s="13">
        <v>12489000</v>
      </c>
      <c r="AJ197" s="14">
        <v>26153000</v>
      </c>
      <c r="AK197" s="14">
        <v>11012000</v>
      </c>
      <c r="AL197" s="14">
        <v>14266000</v>
      </c>
      <c r="AQ197" s="3" t="s">
        <v>759</v>
      </c>
      <c r="AR197" s="12">
        <v>31858000</v>
      </c>
      <c r="AS197" s="12">
        <v>14542000</v>
      </c>
      <c r="AT197" s="12">
        <v>24308000</v>
      </c>
      <c r="AU197" s="12">
        <v>15353000</v>
      </c>
      <c r="AV197" s="13">
        <v>15962000</v>
      </c>
      <c r="AW197" s="12">
        <v>19891000</v>
      </c>
      <c r="AX197" s="12">
        <v>11427000</v>
      </c>
      <c r="AY197" s="12">
        <v>14085000</v>
      </c>
      <c r="AZ197" s="13">
        <v>10316000</v>
      </c>
      <c r="BA197" s="12">
        <v>13389000</v>
      </c>
      <c r="BB197" s="12">
        <v>17437000</v>
      </c>
      <c r="BC197" s="12">
        <v>12414000</v>
      </c>
      <c r="BD197" s="13">
        <v>10007000</v>
      </c>
      <c r="BE197" s="12">
        <v>8429400</v>
      </c>
      <c r="BF197" s="12">
        <v>9149900</v>
      </c>
      <c r="BG197" s="12">
        <v>8555500</v>
      </c>
      <c r="BH197" s="13">
        <v>16782000</v>
      </c>
      <c r="BI197" s="12">
        <v>30871000</v>
      </c>
      <c r="BJ197" s="12">
        <v>23701000</v>
      </c>
      <c r="BK197" s="12">
        <v>15266000</v>
      </c>
      <c r="BL197" s="13">
        <v>17824000</v>
      </c>
      <c r="BM197" s="14">
        <v>15464000</v>
      </c>
      <c r="BN197" s="14">
        <f>AVERAGE(BL197:BM197,BO197)</f>
        <v>17989000</v>
      </c>
      <c r="BO197" s="14">
        <v>20679000</v>
      </c>
      <c r="BP197" s="13">
        <v>12240000</v>
      </c>
      <c r="BQ197" s="14">
        <v>9866800</v>
      </c>
      <c r="BR197" s="14">
        <v>36928000</v>
      </c>
      <c r="BS197" s="14">
        <v>32736000</v>
      </c>
      <c r="BT197" s="13">
        <v>33165000</v>
      </c>
      <c r="BU197" s="14">
        <v>32594000</v>
      </c>
      <c r="BV197" s="14">
        <v>14579000</v>
      </c>
      <c r="BW197" s="14">
        <v>11461000</v>
      </c>
      <c r="BX197" s="13">
        <v>12489000</v>
      </c>
      <c r="BY197" s="14">
        <v>26153000</v>
      </c>
      <c r="BZ197" s="14">
        <v>11012000</v>
      </c>
      <c r="CA197" s="14">
        <v>14266000</v>
      </c>
    </row>
    <row r="198" spans="1:79" ht="16" x14ac:dyDescent="0.2">
      <c r="A198" s="3" t="s">
        <v>765</v>
      </c>
      <c r="B198" s="3" t="s">
        <v>1793</v>
      </c>
      <c r="C198" s="12">
        <v>6190500</v>
      </c>
      <c r="D198" s="12">
        <v>6422200</v>
      </c>
      <c r="E198" s="12">
        <v>4850500</v>
      </c>
      <c r="F198" s="12">
        <v>7236700</v>
      </c>
      <c r="G198" s="13">
        <v>6437300</v>
      </c>
      <c r="H198" s="12">
        <v>4719800</v>
      </c>
      <c r="I198" s="12">
        <v>7183200</v>
      </c>
      <c r="J198" s="12">
        <v>5679700</v>
      </c>
      <c r="K198" s="13">
        <v>4269400</v>
      </c>
      <c r="L198" s="12">
        <v>5807900</v>
      </c>
      <c r="M198" s="12">
        <v>5046000</v>
      </c>
      <c r="N198" s="12">
        <v>6624200</v>
      </c>
      <c r="O198" s="13">
        <v>6766000</v>
      </c>
      <c r="P198" s="12">
        <v>5726000</v>
      </c>
      <c r="Q198" s="12">
        <v>5185300</v>
      </c>
      <c r="R198" s="12">
        <f>AVERAGE(O198:Q198)</f>
        <v>5892433.333333333</v>
      </c>
      <c r="S198" s="13">
        <v>9426300</v>
      </c>
      <c r="T198" s="12">
        <v>5541500</v>
      </c>
      <c r="U198" s="12">
        <v>8145500</v>
      </c>
      <c r="V198" s="12">
        <v>8498900</v>
      </c>
      <c r="W198" s="13">
        <v>7626800</v>
      </c>
      <c r="X198" s="14">
        <v>7138000</v>
      </c>
      <c r="Y198" s="14">
        <v>6371200</v>
      </c>
      <c r="Z198" s="14">
        <v>6631100</v>
      </c>
      <c r="AA198" s="13">
        <v>6730100</v>
      </c>
      <c r="AB198" s="14">
        <v>3752600</v>
      </c>
      <c r="AC198" s="14">
        <v>4436700</v>
      </c>
      <c r="AD198" s="14">
        <v>4405300</v>
      </c>
      <c r="AE198" s="13">
        <v>6331100</v>
      </c>
      <c r="AF198" s="14">
        <v>7099900</v>
      </c>
      <c r="AG198" s="14">
        <v>5110700</v>
      </c>
      <c r="AH198" s="14">
        <v>6476400</v>
      </c>
      <c r="AI198" s="13">
        <v>4593000</v>
      </c>
      <c r="AJ198" s="14">
        <v>7687000</v>
      </c>
      <c r="AK198" s="14">
        <v>7925500</v>
      </c>
      <c r="AL198" s="14">
        <v>6018800</v>
      </c>
      <c r="AQ198" s="3" t="s">
        <v>765</v>
      </c>
      <c r="AR198" s="12">
        <v>6190500</v>
      </c>
      <c r="AS198" s="12">
        <v>6422200</v>
      </c>
      <c r="AT198" s="12">
        <v>4850500</v>
      </c>
      <c r="AU198" s="12">
        <v>7236700</v>
      </c>
      <c r="AV198" s="13">
        <v>6437300</v>
      </c>
      <c r="AW198" s="12">
        <v>4719800</v>
      </c>
      <c r="AX198" s="12">
        <v>7183200</v>
      </c>
      <c r="AY198" s="12">
        <v>5679700</v>
      </c>
      <c r="AZ198" s="13">
        <v>4269400</v>
      </c>
      <c r="BA198" s="12">
        <v>5807900</v>
      </c>
      <c r="BB198" s="12">
        <v>5046000</v>
      </c>
      <c r="BC198" s="12">
        <v>6624200</v>
      </c>
      <c r="BD198" s="13">
        <v>6766000</v>
      </c>
      <c r="BE198" s="12">
        <v>5726000</v>
      </c>
      <c r="BF198" s="12">
        <v>5185300</v>
      </c>
      <c r="BG198" s="12">
        <f>AVERAGE(BD198:BF198)</f>
        <v>5892433.333333333</v>
      </c>
      <c r="BH198" s="13">
        <v>9426300</v>
      </c>
      <c r="BI198" s="12">
        <v>5541500</v>
      </c>
      <c r="BJ198" s="12">
        <v>8145500</v>
      </c>
      <c r="BK198" s="12">
        <v>8498900</v>
      </c>
      <c r="BL198" s="13">
        <v>7626800</v>
      </c>
      <c r="BM198" s="14">
        <v>7138000</v>
      </c>
      <c r="BN198" s="14">
        <v>6371200</v>
      </c>
      <c r="BO198" s="14">
        <v>6631100</v>
      </c>
      <c r="BP198" s="13">
        <v>6730100</v>
      </c>
      <c r="BQ198" s="14">
        <v>3752600</v>
      </c>
      <c r="BR198" s="14">
        <v>4436700</v>
      </c>
      <c r="BS198" s="14">
        <v>4405300</v>
      </c>
      <c r="BT198" s="13">
        <v>6331100</v>
      </c>
      <c r="BU198" s="14">
        <v>7099900</v>
      </c>
      <c r="BV198" s="14">
        <v>5110700</v>
      </c>
      <c r="BW198" s="14">
        <v>6476400</v>
      </c>
      <c r="BX198" s="13">
        <v>4593000</v>
      </c>
      <c r="BY198" s="14">
        <v>7687000</v>
      </c>
      <c r="BZ198" s="14">
        <v>7925500</v>
      </c>
      <c r="CA198" s="14">
        <v>6018800</v>
      </c>
    </row>
    <row r="199" spans="1:79" ht="16" x14ac:dyDescent="0.2">
      <c r="A199" s="3" t="s">
        <v>767</v>
      </c>
      <c r="B199" s="3" t="s">
        <v>1795</v>
      </c>
      <c r="C199" s="12">
        <v>6296200</v>
      </c>
      <c r="D199" s="12">
        <v>11024000</v>
      </c>
      <c r="E199" s="12">
        <v>7060300</v>
      </c>
      <c r="F199" s="12">
        <v>9422500</v>
      </c>
      <c r="G199" s="13">
        <f>AVERAGE(H199:J199)</f>
        <v>5987566.666666667</v>
      </c>
      <c r="H199" s="12">
        <v>6089500</v>
      </c>
      <c r="I199" s="12">
        <v>5904400</v>
      </c>
      <c r="J199" s="12">
        <v>5968800</v>
      </c>
      <c r="K199" s="13">
        <v>7240500</v>
      </c>
      <c r="L199" s="12">
        <v>8462000</v>
      </c>
      <c r="M199" s="12">
        <v>6959600</v>
      </c>
      <c r="N199" s="12">
        <v>8660500</v>
      </c>
      <c r="O199" s="13">
        <v>5612600</v>
      </c>
      <c r="P199" s="12">
        <v>7804900</v>
      </c>
      <c r="Q199" s="12">
        <v>5801700</v>
      </c>
      <c r="R199" s="12">
        <v>8713500</v>
      </c>
      <c r="S199" s="13">
        <v>6867400</v>
      </c>
      <c r="T199" s="12">
        <v>7759300</v>
      </c>
      <c r="U199" s="12">
        <v>7280000</v>
      </c>
      <c r="V199" s="12">
        <v>7341600</v>
      </c>
      <c r="W199" s="13">
        <v>7024700</v>
      </c>
      <c r="X199" s="14">
        <v>6636500</v>
      </c>
      <c r="Y199" s="14">
        <v>5206600</v>
      </c>
      <c r="Z199" s="14">
        <v>8446600</v>
      </c>
      <c r="AA199" s="13">
        <f>AVERAGE(AB199:AD199)</f>
        <v>6722933.333333333</v>
      </c>
      <c r="AB199" s="14">
        <v>6344200</v>
      </c>
      <c r="AC199" s="14">
        <v>6234800</v>
      </c>
      <c r="AD199" s="14">
        <v>7589800</v>
      </c>
      <c r="AE199" s="13">
        <v>7872800</v>
      </c>
      <c r="AF199" s="14">
        <f>AVERAGE(AE199,AG199:AH199)</f>
        <v>7197300</v>
      </c>
      <c r="AG199" s="14">
        <v>6550600</v>
      </c>
      <c r="AH199" s="14">
        <v>7168500</v>
      </c>
      <c r="AI199" s="13">
        <v>5990800</v>
      </c>
      <c r="AJ199" s="14">
        <v>6654000</v>
      </c>
      <c r="AK199" s="14">
        <v>6097400</v>
      </c>
      <c r="AL199" s="14">
        <v>7334800</v>
      </c>
      <c r="AQ199" s="3" t="s">
        <v>767</v>
      </c>
      <c r="AR199" s="12">
        <v>6296200</v>
      </c>
      <c r="AS199" s="12">
        <v>11024000</v>
      </c>
      <c r="AT199" s="12">
        <v>7060300</v>
      </c>
      <c r="AU199" s="12">
        <v>9422500</v>
      </c>
      <c r="AV199" s="13">
        <f>AVERAGE(AW199:AY199)</f>
        <v>5987566.666666667</v>
      </c>
      <c r="AW199" s="12">
        <v>6089500</v>
      </c>
      <c r="AX199" s="12">
        <v>5904400</v>
      </c>
      <c r="AY199" s="12">
        <v>5968800</v>
      </c>
      <c r="AZ199" s="13">
        <v>7240500</v>
      </c>
      <c r="BA199" s="12">
        <v>8462000</v>
      </c>
      <c r="BB199" s="12">
        <v>6959600</v>
      </c>
      <c r="BC199" s="12">
        <v>8660500</v>
      </c>
      <c r="BD199" s="13">
        <v>5612600</v>
      </c>
      <c r="BE199" s="12">
        <v>7804900</v>
      </c>
      <c r="BF199" s="12">
        <v>5801700</v>
      </c>
      <c r="BG199" s="12">
        <v>8713500</v>
      </c>
      <c r="BH199" s="13">
        <v>6867400</v>
      </c>
      <c r="BI199" s="12">
        <v>7759300</v>
      </c>
      <c r="BJ199" s="12">
        <v>7280000</v>
      </c>
      <c r="BK199" s="12">
        <v>7341600</v>
      </c>
      <c r="BL199" s="13">
        <v>7024700</v>
      </c>
      <c r="BM199" s="14">
        <v>6636500</v>
      </c>
      <c r="BN199" s="14">
        <v>5206600</v>
      </c>
      <c r="BO199" s="14">
        <v>8446600</v>
      </c>
      <c r="BP199" s="13">
        <f>AVERAGE(BQ199:BS199)</f>
        <v>6722933.333333333</v>
      </c>
      <c r="BQ199" s="14">
        <v>6344200</v>
      </c>
      <c r="BR199" s="14">
        <v>6234800</v>
      </c>
      <c r="BS199" s="14">
        <v>7589800</v>
      </c>
      <c r="BT199" s="13">
        <v>7872800</v>
      </c>
      <c r="BU199" s="14">
        <f>AVERAGE(BT199,BV199:BW199)</f>
        <v>7197300</v>
      </c>
      <c r="BV199" s="14">
        <v>6550600</v>
      </c>
      <c r="BW199" s="14">
        <v>7168500</v>
      </c>
      <c r="BX199" s="13">
        <v>5990800</v>
      </c>
      <c r="BY199" s="14">
        <v>6654000</v>
      </c>
      <c r="BZ199" s="14">
        <v>6097400</v>
      </c>
      <c r="CA199" s="14">
        <v>7334800</v>
      </c>
    </row>
    <row r="200" spans="1:79" ht="16" x14ac:dyDescent="0.2">
      <c r="A200" s="3" t="s">
        <v>772</v>
      </c>
      <c r="B200" s="3" t="s">
        <v>1797</v>
      </c>
      <c r="C200" s="12">
        <v>8509400</v>
      </c>
      <c r="D200" s="12">
        <v>8998700</v>
      </c>
      <c r="E200" s="12">
        <v>10790000</v>
      </c>
      <c r="F200" s="12">
        <v>8127800</v>
      </c>
      <c r="G200" s="13">
        <v>11467000</v>
      </c>
      <c r="H200" s="12">
        <v>13561000</v>
      </c>
      <c r="I200" s="12">
        <v>16012000</v>
      </c>
      <c r="J200" s="12">
        <v>13174000</v>
      </c>
      <c r="K200" s="13">
        <v>14684000</v>
      </c>
      <c r="L200" s="12">
        <v>10335000</v>
      </c>
      <c r="M200" s="12">
        <v>11252000</v>
      </c>
      <c r="N200" s="12">
        <v>9310900</v>
      </c>
      <c r="O200" s="13">
        <v>10243000</v>
      </c>
      <c r="P200" s="12">
        <v>12003000</v>
      </c>
      <c r="Q200" s="12">
        <v>9428300</v>
      </c>
      <c r="R200" s="12">
        <v>12410000</v>
      </c>
      <c r="S200" s="13">
        <v>10350000</v>
      </c>
      <c r="T200" s="12">
        <v>11135000</v>
      </c>
      <c r="U200" s="12">
        <v>10849000</v>
      </c>
      <c r="V200" s="12">
        <v>10221000</v>
      </c>
      <c r="W200" s="13">
        <v>9342000</v>
      </c>
      <c r="X200" s="14">
        <v>10161000</v>
      </c>
      <c r="Y200" s="14">
        <v>10237000</v>
      </c>
      <c r="Z200" s="14">
        <v>10993000</v>
      </c>
      <c r="AA200" s="13">
        <v>11338000</v>
      </c>
      <c r="AB200" s="14">
        <v>9740100</v>
      </c>
      <c r="AC200" s="14">
        <v>10964000</v>
      </c>
      <c r="AD200" s="14">
        <v>9986400</v>
      </c>
      <c r="AE200" s="13">
        <v>9297600</v>
      </c>
      <c r="AF200" s="14">
        <v>6529200</v>
      </c>
      <c r="AG200" s="14">
        <v>10915000</v>
      </c>
      <c r="AH200" s="14">
        <v>10169000</v>
      </c>
      <c r="AI200" s="13">
        <v>9454900</v>
      </c>
      <c r="AJ200" s="14">
        <v>8909700</v>
      </c>
      <c r="AK200" s="14">
        <v>11390000</v>
      </c>
      <c r="AL200" s="14">
        <v>11945000</v>
      </c>
      <c r="AQ200" s="3" t="s">
        <v>772</v>
      </c>
      <c r="AR200" s="12">
        <v>8509400</v>
      </c>
      <c r="AS200" s="12">
        <v>8998700</v>
      </c>
      <c r="AT200" s="12">
        <v>10790000</v>
      </c>
      <c r="AU200" s="12">
        <v>8127800</v>
      </c>
      <c r="AV200" s="13">
        <v>11467000</v>
      </c>
      <c r="AW200" s="12">
        <v>13561000</v>
      </c>
      <c r="AX200" s="12">
        <v>16012000</v>
      </c>
      <c r="AY200" s="12">
        <v>13174000</v>
      </c>
      <c r="AZ200" s="13">
        <v>14684000</v>
      </c>
      <c r="BA200" s="12">
        <v>10335000</v>
      </c>
      <c r="BB200" s="12">
        <v>11252000</v>
      </c>
      <c r="BC200" s="12">
        <v>9310900</v>
      </c>
      <c r="BD200" s="13">
        <v>10243000</v>
      </c>
      <c r="BE200" s="12">
        <v>12003000</v>
      </c>
      <c r="BF200" s="12">
        <v>9428300</v>
      </c>
      <c r="BG200" s="12">
        <v>12410000</v>
      </c>
      <c r="BH200" s="13">
        <v>10350000</v>
      </c>
      <c r="BI200" s="12">
        <v>11135000</v>
      </c>
      <c r="BJ200" s="12">
        <v>10849000</v>
      </c>
      <c r="BK200" s="12">
        <v>10221000</v>
      </c>
      <c r="BL200" s="13">
        <v>9342000</v>
      </c>
      <c r="BM200" s="14">
        <v>10161000</v>
      </c>
      <c r="BN200" s="14">
        <v>10237000</v>
      </c>
      <c r="BO200" s="14">
        <v>10993000</v>
      </c>
      <c r="BP200" s="13">
        <v>11338000</v>
      </c>
      <c r="BQ200" s="14">
        <v>9740100</v>
      </c>
      <c r="BR200" s="14">
        <v>10964000</v>
      </c>
      <c r="BS200" s="14">
        <v>9986400</v>
      </c>
      <c r="BT200" s="13">
        <v>9297600</v>
      </c>
      <c r="BU200" s="14">
        <v>6529200</v>
      </c>
      <c r="BV200" s="14">
        <v>10915000</v>
      </c>
      <c r="BW200" s="14">
        <v>10169000</v>
      </c>
      <c r="BX200" s="13">
        <v>9454900</v>
      </c>
      <c r="BY200" s="14">
        <v>8909700</v>
      </c>
      <c r="BZ200" s="14">
        <v>11390000</v>
      </c>
      <c r="CA200" s="14">
        <v>11945000</v>
      </c>
    </row>
    <row r="201" spans="1:79" ht="16" x14ac:dyDescent="0.2">
      <c r="A201" s="3" t="s">
        <v>780</v>
      </c>
      <c r="B201" s="3" t="s">
        <v>1801</v>
      </c>
      <c r="C201" s="12">
        <v>17212000</v>
      </c>
      <c r="D201" s="12">
        <v>17246000</v>
      </c>
      <c r="E201" s="12">
        <v>14772000</v>
      </c>
      <c r="F201" s="12">
        <v>21885000</v>
      </c>
      <c r="G201" s="13">
        <v>16320000</v>
      </c>
      <c r="H201" s="12">
        <v>15551000</v>
      </c>
      <c r="I201" s="12">
        <v>25266000</v>
      </c>
      <c r="J201" s="12">
        <v>22026000</v>
      </c>
      <c r="K201" s="13">
        <v>15881000</v>
      </c>
      <c r="L201" s="12">
        <v>19064000</v>
      </c>
      <c r="M201" s="12">
        <v>18640000</v>
      </c>
      <c r="N201" s="12">
        <v>16669000</v>
      </c>
      <c r="O201" s="13">
        <v>20969000</v>
      </c>
      <c r="P201" s="12">
        <v>21977000</v>
      </c>
      <c r="Q201" s="12">
        <v>17641000</v>
      </c>
      <c r="R201" s="12">
        <v>20216000</v>
      </c>
      <c r="S201" s="13">
        <v>18441000</v>
      </c>
      <c r="T201" s="12">
        <v>21596000</v>
      </c>
      <c r="U201" s="12">
        <v>16399000</v>
      </c>
      <c r="V201" s="12">
        <v>18043000</v>
      </c>
      <c r="W201" s="13">
        <v>17250000</v>
      </c>
      <c r="X201" s="14">
        <v>16672000</v>
      </c>
      <c r="Y201" s="14">
        <v>15088000</v>
      </c>
      <c r="Z201" s="14">
        <v>16713000</v>
      </c>
      <c r="AA201" s="13">
        <f>AVERAGE(AB201:AD201)</f>
        <v>18447000</v>
      </c>
      <c r="AB201" s="14">
        <v>20665000</v>
      </c>
      <c r="AC201" s="14">
        <v>17197000</v>
      </c>
      <c r="AD201" s="14">
        <v>17479000</v>
      </c>
      <c r="AE201" s="13">
        <v>18960000</v>
      </c>
      <c r="AF201" s="14">
        <v>20389000</v>
      </c>
      <c r="AG201" s="14">
        <v>18442000</v>
      </c>
      <c r="AH201" s="14">
        <v>17741000</v>
      </c>
      <c r="AI201" s="13">
        <v>18070000</v>
      </c>
      <c r="AJ201" s="14">
        <v>18469000</v>
      </c>
      <c r="AK201" s="14">
        <f>AVERAGE(AI201:AJ201,AL201)</f>
        <v>18247666.666666668</v>
      </c>
      <c r="AL201" s="14">
        <v>18204000</v>
      </c>
      <c r="AQ201" s="3" t="s">
        <v>780</v>
      </c>
      <c r="AR201" s="12">
        <v>17212000</v>
      </c>
      <c r="AS201" s="12">
        <v>17246000</v>
      </c>
      <c r="AT201" s="12">
        <v>14772000</v>
      </c>
      <c r="AU201" s="12">
        <v>21885000</v>
      </c>
      <c r="AV201" s="13">
        <v>16320000</v>
      </c>
      <c r="AW201" s="12">
        <v>15551000</v>
      </c>
      <c r="AX201" s="12">
        <v>25266000</v>
      </c>
      <c r="AY201" s="12">
        <v>22026000</v>
      </c>
      <c r="AZ201" s="13">
        <v>15881000</v>
      </c>
      <c r="BA201" s="12">
        <v>19064000</v>
      </c>
      <c r="BB201" s="12">
        <v>18640000</v>
      </c>
      <c r="BC201" s="12">
        <v>16669000</v>
      </c>
      <c r="BD201" s="13">
        <v>20969000</v>
      </c>
      <c r="BE201" s="12">
        <v>21977000</v>
      </c>
      <c r="BF201" s="12">
        <v>17641000</v>
      </c>
      <c r="BG201" s="12">
        <v>20216000</v>
      </c>
      <c r="BH201" s="13">
        <v>18441000</v>
      </c>
      <c r="BI201" s="12">
        <v>21596000</v>
      </c>
      <c r="BJ201" s="12">
        <v>16399000</v>
      </c>
      <c r="BK201" s="12">
        <v>18043000</v>
      </c>
      <c r="BL201" s="13">
        <v>17250000</v>
      </c>
      <c r="BM201" s="14">
        <v>16672000</v>
      </c>
      <c r="BN201" s="14">
        <v>15088000</v>
      </c>
      <c r="BO201" s="14">
        <v>16713000</v>
      </c>
      <c r="BP201" s="13">
        <f>AVERAGE(BQ201:BS201)</f>
        <v>18447000</v>
      </c>
      <c r="BQ201" s="14">
        <v>20665000</v>
      </c>
      <c r="BR201" s="14">
        <v>17197000</v>
      </c>
      <c r="BS201" s="14">
        <v>17479000</v>
      </c>
      <c r="BT201" s="13">
        <v>18960000</v>
      </c>
      <c r="BU201" s="14">
        <v>20389000</v>
      </c>
      <c r="BV201" s="14">
        <v>18442000</v>
      </c>
      <c r="BW201" s="14">
        <v>17741000</v>
      </c>
      <c r="BX201" s="13">
        <v>18070000</v>
      </c>
      <c r="BY201" s="14">
        <v>18469000</v>
      </c>
      <c r="BZ201" s="14">
        <f>AVERAGE(BX201:BY201,CA201)</f>
        <v>18247666.666666668</v>
      </c>
      <c r="CA201" s="14">
        <v>18204000</v>
      </c>
    </row>
    <row r="202" spans="1:79" ht="16" x14ac:dyDescent="0.2">
      <c r="A202" s="3" t="s">
        <v>784</v>
      </c>
      <c r="B202" s="3" t="s">
        <v>1471</v>
      </c>
      <c r="C202" s="12">
        <v>3973500</v>
      </c>
      <c r="D202" s="12">
        <v>3567266.67</v>
      </c>
      <c r="E202" s="12">
        <v>3244400</v>
      </c>
      <c r="F202" s="12">
        <v>3483900</v>
      </c>
      <c r="G202" s="13">
        <v>4173500</v>
      </c>
      <c r="H202" s="12">
        <v>2912800</v>
      </c>
      <c r="I202" s="12">
        <v>5177600</v>
      </c>
      <c r="J202" s="12">
        <v>4430100</v>
      </c>
      <c r="K202" s="13">
        <v>4401300</v>
      </c>
      <c r="L202" s="12">
        <v>4829500</v>
      </c>
      <c r="M202" s="12">
        <v>4263700</v>
      </c>
      <c r="N202" s="12">
        <v>3935600</v>
      </c>
      <c r="O202" s="13">
        <v>3779400</v>
      </c>
      <c r="P202" s="12">
        <v>3975500</v>
      </c>
      <c r="Q202" s="12">
        <v>3434400</v>
      </c>
      <c r="R202" s="12">
        <v>3081800</v>
      </c>
      <c r="S202" s="13">
        <v>3364900</v>
      </c>
      <c r="T202" s="12">
        <v>3235300</v>
      </c>
      <c r="U202" s="12">
        <v>3273333.33</v>
      </c>
      <c r="V202" s="12">
        <v>3219800</v>
      </c>
      <c r="W202" s="13">
        <v>3167600</v>
      </c>
      <c r="X202" s="14">
        <v>3685000</v>
      </c>
      <c r="Y202" s="14">
        <v>2818700</v>
      </c>
      <c r="Z202" s="14">
        <v>3095700</v>
      </c>
      <c r="AA202" s="13">
        <v>3252700</v>
      </c>
      <c r="AB202" s="14">
        <v>4027700</v>
      </c>
      <c r="AC202" s="14">
        <v>3030700</v>
      </c>
      <c r="AD202" s="14">
        <v>3704000</v>
      </c>
      <c r="AE202" s="13">
        <v>3289300</v>
      </c>
      <c r="AF202" s="14">
        <v>2896100</v>
      </c>
      <c r="AG202" s="14">
        <v>3559000</v>
      </c>
      <c r="AH202" s="14">
        <v>3248133.33</v>
      </c>
      <c r="AI202" s="13">
        <v>3308200</v>
      </c>
      <c r="AJ202" s="14">
        <v>3943200</v>
      </c>
      <c r="AK202" s="14">
        <v>3190200</v>
      </c>
      <c r="AL202" s="14">
        <v>2828400</v>
      </c>
      <c r="AQ202" s="3" t="s">
        <v>784</v>
      </c>
      <c r="AR202" s="12">
        <v>3973500</v>
      </c>
      <c r="AS202" s="12">
        <v>3567266.67</v>
      </c>
      <c r="AT202" s="12">
        <v>3244400</v>
      </c>
      <c r="AU202" s="12">
        <v>3483900</v>
      </c>
      <c r="AV202" s="13">
        <v>4173500</v>
      </c>
      <c r="AW202" s="12">
        <v>2912800</v>
      </c>
      <c r="AX202" s="12">
        <v>5177600</v>
      </c>
      <c r="AY202" s="12">
        <v>4430100</v>
      </c>
      <c r="AZ202" s="13">
        <v>4401300</v>
      </c>
      <c r="BA202" s="12">
        <v>4829500</v>
      </c>
      <c r="BB202" s="12">
        <v>4263700</v>
      </c>
      <c r="BC202" s="12">
        <v>3935600</v>
      </c>
      <c r="BD202" s="13">
        <v>3779400</v>
      </c>
      <c r="BE202" s="12">
        <v>3975500</v>
      </c>
      <c r="BF202" s="12">
        <v>3434400</v>
      </c>
      <c r="BG202" s="12">
        <v>3081800</v>
      </c>
      <c r="BH202" s="13">
        <v>3364900</v>
      </c>
      <c r="BI202" s="12">
        <v>3235300</v>
      </c>
      <c r="BJ202" s="12">
        <v>3273333.33</v>
      </c>
      <c r="BK202" s="12">
        <v>3219800</v>
      </c>
      <c r="BL202" s="13">
        <v>3167600</v>
      </c>
      <c r="BM202" s="14">
        <v>3685000</v>
      </c>
      <c r="BN202" s="14">
        <v>2818700</v>
      </c>
      <c r="BO202" s="14">
        <v>3095700</v>
      </c>
      <c r="BP202" s="13">
        <v>3252700</v>
      </c>
      <c r="BQ202" s="14">
        <v>4027700</v>
      </c>
      <c r="BR202" s="14">
        <v>3030700</v>
      </c>
      <c r="BS202" s="14">
        <v>3704000</v>
      </c>
      <c r="BT202" s="13">
        <v>3289300</v>
      </c>
      <c r="BU202" s="14">
        <v>2896100</v>
      </c>
      <c r="BV202" s="14">
        <v>3559000</v>
      </c>
      <c r="BW202" s="14">
        <v>3248133.33</v>
      </c>
      <c r="BX202" s="13">
        <v>3308200</v>
      </c>
      <c r="BY202" s="14">
        <v>3943200</v>
      </c>
      <c r="BZ202" s="14">
        <v>3190200</v>
      </c>
      <c r="CA202" s="14">
        <v>2828400</v>
      </c>
    </row>
    <row r="203" spans="1:79" ht="16" x14ac:dyDescent="0.2">
      <c r="A203" s="3" t="s">
        <v>793</v>
      </c>
      <c r="B203" s="3" t="s">
        <v>1471</v>
      </c>
      <c r="C203" s="12">
        <v>0</v>
      </c>
      <c r="D203" s="12">
        <v>0</v>
      </c>
      <c r="E203" s="12">
        <v>0</v>
      </c>
      <c r="F203" s="12">
        <v>0</v>
      </c>
      <c r="G203" s="13">
        <v>0</v>
      </c>
      <c r="H203" s="12">
        <v>0</v>
      </c>
      <c r="I203" s="12">
        <v>0</v>
      </c>
      <c r="J203" s="12">
        <v>0</v>
      </c>
      <c r="K203" s="13">
        <v>0</v>
      </c>
      <c r="L203" s="12">
        <v>0</v>
      </c>
      <c r="M203" s="12">
        <v>0</v>
      </c>
      <c r="N203" s="12">
        <v>0</v>
      </c>
      <c r="O203" s="13">
        <v>1091200</v>
      </c>
      <c r="P203" s="12">
        <v>1008700</v>
      </c>
      <c r="Q203" s="12">
        <v>1066333.33</v>
      </c>
      <c r="R203" s="12">
        <v>1099100</v>
      </c>
      <c r="S203" s="13">
        <v>0</v>
      </c>
      <c r="T203" s="12">
        <v>0</v>
      </c>
      <c r="U203" s="12">
        <v>0</v>
      </c>
      <c r="V203" s="12">
        <v>0</v>
      </c>
      <c r="W203" s="13">
        <v>0</v>
      </c>
      <c r="X203" s="14">
        <v>0</v>
      </c>
      <c r="Y203" s="14">
        <v>0</v>
      </c>
      <c r="Z203" s="14">
        <v>0</v>
      </c>
      <c r="AA203" s="13">
        <v>0</v>
      </c>
      <c r="AB203" s="14">
        <v>0</v>
      </c>
      <c r="AC203" s="14">
        <v>0</v>
      </c>
      <c r="AD203" s="14">
        <v>0</v>
      </c>
      <c r="AE203" s="13">
        <v>0</v>
      </c>
      <c r="AF203" s="14">
        <v>0</v>
      </c>
      <c r="AG203" s="14">
        <v>0</v>
      </c>
      <c r="AH203" s="14">
        <v>0</v>
      </c>
      <c r="AI203" s="13">
        <v>0</v>
      </c>
      <c r="AJ203" s="14">
        <v>0</v>
      </c>
      <c r="AK203" s="14">
        <v>0</v>
      </c>
      <c r="AL203" s="14">
        <v>0</v>
      </c>
      <c r="AQ203" s="3" t="s">
        <v>793</v>
      </c>
      <c r="AR203" s="12">
        <v>0</v>
      </c>
      <c r="AS203" s="12">
        <v>0</v>
      </c>
      <c r="AT203" s="12">
        <v>0</v>
      </c>
      <c r="AU203" s="12">
        <v>0</v>
      </c>
      <c r="AV203" s="13">
        <v>0</v>
      </c>
      <c r="AW203" s="12">
        <v>0</v>
      </c>
      <c r="AX203" s="12">
        <v>0</v>
      </c>
      <c r="AY203" s="12">
        <v>0</v>
      </c>
      <c r="AZ203" s="13">
        <v>0</v>
      </c>
      <c r="BA203" s="12">
        <v>0</v>
      </c>
      <c r="BB203" s="12">
        <v>0</v>
      </c>
      <c r="BC203" s="12">
        <v>0</v>
      </c>
      <c r="BD203" s="13">
        <v>1091200</v>
      </c>
      <c r="BE203" s="12">
        <v>1008700</v>
      </c>
      <c r="BF203" s="12">
        <v>1066333.33</v>
      </c>
      <c r="BG203" s="12">
        <v>1099100</v>
      </c>
      <c r="BH203" s="13">
        <v>0</v>
      </c>
      <c r="BI203" s="12">
        <v>0</v>
      </c>
      <c r="BJ203" s="12">
        <v>0</v>
      </c>
      <c r="BK203" s="12">
        <v>0</v>
      </c>
      <c r="BL203" s="13">
        <v>0</v>
      </c>
      <c r="BM203" s="14">
        <v>0</v>
      </c>
      <c r="BN203" s="14">
        <v>0</v>
      </c>
      <c r="BO203" s="14">
        <v>0</v>
      </c>
      <c r="BP203" s="13">
        <v>0</v>
      </c>
      <c r="BQ203" s="14">
        <v>0</v>
      </c>
      <c r="BR203" s="14">
        <v>0</v>
      </c>
      <c r="BS203" s="14">
        <v>0</v>
      </c>
      <c r="BT203" s="13">
        <v>0</v>
      </c>
      <c r="BU203" s="14">
        <v>0</v>
      </c>
      <c r="BV203" s="14">
        <v>0</v>
      </c>
      <c r="BW203" s="14">
        <v>0</v>
      </c>
      <c r="BX203" s="13">
        <v>0</v>
      </c>
      <c r="BY203" s="14">
        <v>0</v>
      </c>
      <c r="BZ203" s="14">
        <v>0</v>
      </c>
      <c r="CA203" s="14">
        <v>0</v>
      </c>
    </row>
    <row r="204" spans="1:79" ht="16" x14ac:dyDescent="0.2">
      <c r="A204" s="3" t="s">
        <v>799</v>
      </c>
      <c r="B204" s="3" t="s">
        <v>1810</v>
      </c>
      <c r="C204" s="12">
        <v>13071000</v>
      </c>
      <c r="D204" s="12">
        <v>14758000</v>
      </c>
      <c r="E204" s="12">
        <v>14808000</v>
      </c>
      <c r="F204" s="12">
        <v>12363000</v>
      </c>
      <c r="G204" s="13">
        <v>11943000</v>
      </c>
      <c r="H204" s="12">
        <v>12247000</v>
      </c>
      <c r="I204" s="12">
        <v>16079000</v>
      </c>
      <c r="J204" s="12">
        <v>13198000</v>
      </c>
      <c r="K204" s="13">
        <v>13441000</v>
      </c>
      <c r="L204" s="12">
        <v>15110000</v>
      </c>
      <c r="M204" s="12">
        <v>13630000</v>
      </c>
      <c r="N204" s="12">
        <v>13827000</v>
      </c>
      <c r="O204" s="13">
        <v>14134000</v>
      </c>
      <c r="P204" s="12">
        <v>14038000</v>
      </c>
      <c r="Q204" s="12">
        <v>14689000</v>
      </c>
      <c r="R204" s="12">
        <v>13224000</v>
      </c>
      <c r="S204" s="13">
        <v>13846000</v>
      </c>
      <c r="T204" s="12">
        <v>14441000</v>
      </c>
      <c r="U204" s="12">
        <v>9045000</v>
      </c>
      <c r="V204" s="12">
        <v>12749000</v>
      </c>
      <c r="W204" s="13">
        <v>11848000</v>
      </c>
      <c r="X204" s="14">
        <v>10513000</v>
      </c>
      <c r="Y204" s="14">
        <v>12562000</v>
      </c>
      <c r="Z204" s="14">
        <v>13830000</v>
      </c>
      <c r="AA204" s="13">
        <v>16513000</v>
      </c>
      <c r="AB204" s="14">
        <v>15260000</v>
      </c>
      <c r="AC204" s="14">
        <v>13587000</v>
      </c>
      <c r="AD204" s="14">
        <v>11312000</v>
      </c>
      <c r="AE204" s="13">
        <v>13222000</v>
      </c>
      <c r="AF204" s="14">
        <v>13593000</v>
      </c>
      <c r="AG204" s="14">
        <v>11484000</v>
      </c>
      <c r="AH204" s="14">
        <v>11864000</v>
      </c>
      <c r="AI204" s="13">
        <v>13075000</v>
      </c>
      <c r="AJ204" s="14">
        <v>11568000</v>
      </c>
      <c r="AK204" s="14">
        <v>12137000</v>
      </c>
      <c r="AL204" s="14">
        <v>13568000</v>
      </c>
      <c r="AQ204" s="3" t="s">
        <v>799</v>
      </c>
      <c r="AR204" s="12">
        <v>13071000</v>
      </c>
      <c r="AS204" s="12">
        <v>14758000</v>
      </c>
      <c r="AT204" s="12">
        <v>14808000</v>
      </c>
      <c r="AU204" s="12">
        <v>12363000</v>
      </c>
      <c r="AV204" s="13">
        <v>11943000</v>
      </c>
      <c r="AW204" s="12">
        <v>12247000</v>
      </c>
      <c r="AX204" s="12">
        <v>16079000</v>
      </c>
      <c r="AY204" s="12">
        <v>13198000</v>
      </c>
      <c r="AZ204" s="13">
        <v>13441000</v>
      </c>
      <c r="BA204" s="12">
        <v>15110000</v>
      </c>
      <c r="BB204" s="12">
        <v>13630000</v>
      </c>
      <c r="BC204" s="12">
        <v>13827000</v>
      </c>
      <c r="BD204" s="13">
        <v>14134000</v>
      </c>
      <c r="BE204" s="12">
        <v>14038000</v>
      </c>
      <c r="BF204" s="12">
        <v>14689000</v>
      </c>
      <c r="BG204" s="12">
        <v>13224000</v>
      </c>
      <c r="BH204" s="13">
        <v>13846000</v>
      </c>
      <c r="BI204" s="12">
        <v>14441000</v>
      </c>
      <c r="BJ204" s="12">
        <v>9045000</v>
      </c>
      <c r="BK204" s="12">
        <v>12749000</v>
      </c>
      <c r="BL204" s="13">
        <v>11848000</v>
      </c>
      <c r="BM204" s="14">
        <v>10513000</v>
      </c>
      <c r="BN204" s="14">
        <v>12562000</v>
      </c>
      <c r="BO204" s="14">
        <v>13830000</v>
      </c>
      <c r="BP204" s="13">
        <v>16513000</v>
      </c>
      <c r="BQ204" s="14">
        <v>15260000</v>
      </c>
      <c r="BR204" s="14">
        <v>13587000</v>
      </c>
      <c r="BS204" s="14">
        <v>11312000</v>
      </c>
      <c r="BT204" s="13">
        <v>13222000</v>
      </c>
      <c r="BU204" s="14">
        <v>13593000</v>
      </c>
      <c r="BV204" s="14">
        <v>11484000</v>
      </c>
      <c r="BW204" s="14">
        <v>11864000</v>
      </c>
      <c r="BX204" s="13">
        <v>13075000</v>
      </c>
      <c r="BY204" s="14">
        <v>11568000</v>
      </c>
      <c r="BZ204" s="14">
        <v>12137000</v>
      </c>
      <c r="CA204" s="14">
        <v>13568000</v>
      </c>
    </row>
    <row r="205" spans="1:79" ht="16" x14ac:dyDescent="0.2">
      <c r="A205" s="3" t="s">
        <v>804</v>
      </c>
      <c r="B205" s="3" t="s">
        <v>1670</v>
      </c>
      <c r="C205" s="12">
        <v>115650000</v>
      </c>
      <c r="D205" s="12">
        <v>128970000</v>
      </c>
      <c r="E205" s="12">
        <v>146840000</v>
      </c>
      <c r="F205" s="12">
        <v>107170000</v>
      </c>
      <c r="G205" s="13">
        <v>116040000</v>
      </c>
      <c r="H205" s="12">
        <v>141800000</v>
      </c>
      <c r="I205" s="12">
        <v>120920000</v>
      </c>
      <c r="J205" s="12">
        <v>140510000</v>
      </c>
      <c r="K205" s="13">
        <v>116530000</v>
      </c>
      <c r="L205" s="12">
        <v>116810000</v>
      </c>
      <c r="M205" s="12">
        <f>AVERAGE(K205:L205,N205)</f>
        <v>116633333.33333333</v>
      </c>
      <c r="N205" s="12">
        <v>116560000</v>
      </c>
      <c r="O205" s="13">
        <v>130450000</v>
      </c>
      <c r="P205" s="12">
        <v>133000000</v>
      </c>
      <c r="Q205" s="12">
        <v>136870000</v>
      </c>
      <c r="R205" s="12">
        <v>142780000</v>
      </c>
      <c r="S205" s="13">
        <v>152970000</v>
      </c>
      <c r="T205" s="12">
        <v>140230000</v>
      </c>
      <c r="U205" s="12">
        <v>157680000</v>
      </c>
      <c r="V205" s="12">
        <v>138780000</v>
      </c>
      <c r="W205" s="13">
        <v>105140000</v>
      </c>
      <c r="X205" s="14">
        <v>108430000</v>
      </c>
      <c r="Y205" s="14">
        <v>114730000</v>
      </c>
      <c r="Z205" s="14">
        <v>108120000</v>
      </c>
      <c r="AA205" s="13">
        <v>65313000</v>
      </c>
      <c r="AB205" s="14">
        <v>112630000</v>
      </c>
      <c r="AC205" s="14">
        <v>126930000</v>
      </c>
      <c r="AD205" s="14">
        <v>143880000</v>
      </c>
      <c r="AE205" s="13">
        <v>121320000</v>
      </c>
      <c r="AF205" s="14">
        <v>95166000</v>
      </c>
      <c r="AG205" s="14">
        <v>97002000</v>
      </c>
      <c r="AH205" s="14">
        <v>116790000</v>
      </c>
      <c r="AI205" s="13">
        <v>106490000</v>
      </c>
      <c r="AJ205" s="14">
        <v>111750000</v>
      </c>
      <c r="AK205" s="14">
        <v>137720000</v>
      </c>
      <c r="AL205" s="14">
        <v>127390000</v>
      </c>
      <c r="AQ205" s="3" t="s">
        <v>804</v>
      </c>
      <c r="AR205" s="12">
        <v>115650000</v>
      </c>
      <c r="AS205" s="12">
        <v>128970000</v>
      </c>
      <c r="AT205" s="12">
        <v>146840000</v>
      </c>
      <c r="AU205" s="12">
        <v>107170000</v>
      </c>
      <c r="AV205" s="13">
        <v>116040000</v>
      </c>
      <c r="AW205" s="12">
        <v>141800000</v>
      </c>
      <c r="AX205" s="12">
        <v>120920000</v>
      </c>
      <c r="AY205" s="12">
        <v>140510000</v>
      </c>
      <c r="AZ205" s="13">
        <v>116530000</v>
      </c>
      <c r="BA205" s="12">
        <v>116810000</v>
      </c>
      <c r="BB205" s="12">
        <f>AVERAGE(AZ205:BA205,BC205)</f>
        <v>116633333.33333333</v>
      </c>
      <c r="BC205" s="12">
        <v>116560000</v>
      </c>
      <c r="BD205" s="13">
        <v>130450000</v>
      </c>
      <c r="BE205" s="12">
        <v>133000000</v>
      </c>
      <c r="BF205" s="12">
        <v>136870000</v>
      </c>
      <c r="BG205" s="12">
        <v>142780000</v>
      </c>
      <c r="BH205" s="13">
        <v>152970000</v>
      </c>
      <c r="BI205" s="12">
        <v>140230000</v>
      </c>
      <c r="BJ205" s="12">
        <v>157680000</v>
      </c>
      <c r="BK205" s="12">
        <v>138780000</v>
      </c>
      <c r="BL205" s="13">
        <v>105140000</v>
      </c>
      <c r="BM205" s="14">
        <v>108430000</v>
      </c>
      <c r="BN205" s="14">
        <v>114730000</v>
      </c>
      <c r="BO205" s="14">
        <v>108120000</v>
      </c>
      <c r="BP205" s="13">
        <v>65313000</v>
      </c>
      <c r="BQ205" s="14">
        <v>112630000</v>
      </c>
      <c r="BR205" s="14">
        <v>126930000</v>
      </c>
      <c r="BS205" s="14">
        <v>143880000</v>
      </c>
      <c r="BT205" s="13">
        <v>121320000</v>
      </c>
      <c r="BU205" s="14">
        <v>95166000</v>
      </c>
      <c r="BV205" s="14">
        <v>97002000</v>
      </c>
      <c r="BW205" s="14">
        <v>116790000</v>
      </c>
      <c r="BX205" s="13">
        <v>106490000</v>
      </c>
      <c r="BY205" s="14">
        <v>111750000</v>
      </c>
      <c r="BZ205" s="14">
        <v>137720000</v>
      </c>
      <c r="CA205" s="14">
        <v>127390000</v>
      </c>
    </row>
    <row r="206" spans="1:79" ht="16" x14ac:dyDescent="0.2">
      <c r="A206" s="3" t="s">
        <v>806</v>
      </c>
      <c r="B206" s="3" t="s">
        <v>1537</v>
      </c>
      <c r="C206" s="12">
        <v>19612000</v>
      </c>
      <c r="D206" s="12">
        <v>25782000</v>
      </c>
      <c r="E206" s="12">
        <v>17101000</v>
      </c>
      <c r="F206" s="12">
        <v>15883000</v>
      </c>
      <c r="G206" s="13">
        <v>34769000</v>
      </c>
      <c r="H206" s="12">
        <v>24830000</v>
      </c>
      <c r="I206" s="12">
        <v>17102000</v>
      </c>
      <c r="J206" s="12">
        <v>17697000</v>
      </c>
      <c r="K206" s="13">
        <v>15861000</v>
      </c>
      <c r="L206" s="12">
        <v>15012000</v>
      </c>
      <c r="M206" s="12">
        <f>AVERAGE(K206:L206,N206)</f>
        <v>16005000</v>
      </c>
      <c r="N206" s="12">
        <v>17142000</v>
      </c>
      <c r="O206" s="13">
        <v>21307000</v>
      </c>
      <c r="P206" s="12">
        <v>19510000</v>
      </c>
      <c r="Q206" s="12">
        <v>17328000</v>
      </c>
      <c r="R206" s="12">
        <v>24119000</v>
      </c>
      <c r="S206" s="13">
        <v>25354000</v>
      </c>
      <c r="T206" s="12">
        <v>23858000</v>
      </c>
      <c r="U206" s="12">
        <v>19405000</v>
      </c>
      <c r="V206" s="12">
        <v>16566000</v>
      </c>
      <c r="W206" s="13">
        <v>19876000</v>
      </c>
      <c r="X206" s="14">
        <v>19758000</v>
      </c>
      <c r="Y206" s="14">
        <v>17672000</v>
      </c>
      <c r="Z206" s="14">
        <v>24829000</v>
      </c>
      <c r="AA206" s="13">
        <v>9767600</v>
      </c>
      <c r="AB206" s="14">
        <v>21491000</v>
      </c>
      <c r="AC206" s="14">
        <v>23090000</v>
      </c>
      <c r="AD206" s="14">
        <v>14350000</v>
      </c>
      <c r="AE206" s="13">
        <v>20292000</v>
      </c>
      <c r="AF206" s="14">
        <v>23133000</v>
      </c>
      <c r="AG206" s="14">
        <v>21238000</v>
      </c>
      <c r="AH206" s="14">
        <v>15822000</v>
      </c>
      <c r="AI206" s="13">
        <v>16231000</v>
      </c>
      <c r="AJ206" s="14">
        <v>20735000</v>
      </c>
      <c r="AK206" s="14">
        <v>16802000</v>
      </c>
      <c r="AL206" s="14">
        <v>24025000</v>
      </c>
      <c r="AQ206" s="3" t="s">
        <v>806</v>
      </c>
      <c r="AR206" s="12">
        <v>19612000</v>
      </c>
      <c r="AS206" s="12">
        <v>25782000</v>
      </c>
      <c r="AT206" s="12">
        <v>17101000</v>
      </c>
      <c r="AU206" s="12">
        <v>15883000</v>
      </c>
      <c r="AV206" s="13">
        <v>34769000</v>
      </c>
      <c r="AW206" s="12">
        <v>24830000</v>
      </c>
      <c r="AX206" s="12">
        <v>17102000</v>
      </c>
      <c r="AY206" s="12">
        <v>17697000</v>
      </c>
      <c r="AZ206" s="13">
        <v>15861000</v>
      </c>
      <c r="BA206" s="12">
        <v>15012000</v>
      </c>
      <c r="BB206" s="12">
        <f>AVERAGE(AZ206:BA206,BC206)</f>
        <v>16005000</v>
      </c>
      <c r="BC206" s="12">
        <v>17142000</v>
      </c>
      <c r="BD206" s="13">
        <v>21307000</v>
      </c>
      <c r="BE206" s="12">
        <v>19510000</v>
      </c>
      <c r="BF206" s="12">
        <v>17328000</v>
      </c>
      <c r="BG206" s="12">
        <v>24119000</v>
      </c>
      <c r="BH206" s="13">
        <v>25354000</v>
      </c>
      <c r="BI206" s="12">
        <v>23858000</v>
      </c>
      <c r="BJ206" s="12">
        <v>19405000</v>
      </c>
      <c r="BK206" s="12">
        <v>16566000</v>
      </c>
      <c r="BL206" s="13">
        <v>19876000</v>
      </c>
      <c r="BM206" s="14">
        <v>19758000</v>
      </c>
      <c r="BN206" s="14">
        <v>17672000</v>
      </c>
      <c r="BO206" s="14">
        <v>24829000</v>
      </c>
      <c r="BP206" s="13">
        <v>9767600</v>
      </c>
      <c r="BQ206" s="14">
        <v>21491000</v>
      </c>
      <c r="BR206" s="14">
        <v>23090000</v>
      </c>
      <c r="BS206" s="14">
        <v>14350000</v>
      </c>
      <c r="BT206" s="13">
        <v>20292000</v>
      </c>
      <c r="BU206" s="14">
        <v>23133000</v>
      </c>
      <c r="BV206" s="14">
        <v>21238000</v>
      </c>
      <c r="BW206" s="14">
        <v>15822000</v>
      </c>
      <c r="BX206" s="13">
        <v>16231000</v>
      </c>
      <c r="BY206" s="14">
        <v>20735000</v>
      </c>
      <c r="BZ206" s="14">
        <v>16802000</v>
      </c>
      <c r="CA206" s="14">
        <v>24025000</v>
      </c>
    </row>
    <row r="207" spans="1:79" ht="16" x14ac:dyDescent="0.2">
      <c r="A207" s="3" t="s">
        <v>809</v>
      </c>
      <c r="B207" s="3" t="s">
        <v>1471</v>
      </c>
      <c r="C207" s="12">
        <v>12364000</v>
      </c>
      <c r="D207" s="12">
        <v>21241000</v>
      </c>
      <c r="E207" s="12">
        <v>19381000</v>
      </c>
      <c r="F207" s="12">
        <v>12654000</v>
      </c>
      <c r="G207" s="13">
        <v>13424000</v>
      </c>
      <c r="H207" s="12">
        <v>15775000</v>
      </c>
      <c r="I207" s="12">
        <v>8627200</v>
      </c>
      <c r="J207" s="12">
        <v>13748000</v>
      </c>
      <c r="K207" s="13">
        <v>13170000</v>
      </c>
      <c r="L207" s="12">
        <v>13873000</v>
      </c>
      <c r="M207" s="12">
        <v>15592000</v>
      </c>
      <c r="N207" s="12">
        <v>12247000</v>
      </c>
      <c r="O207" s="13">
        <v>11586000</v>
      </c>
      <c r="P207" s="12">
        <v>9178200</v>
      </c>
      <c r="Q207" s="12">
        <v>14140000</v>
      </c>
      <c r="R207" s="12">
        <v>10381000</v>
      </c>
      <c r="S207" s="13">
        <v>14637000</v>
      </c>
      <c r="T207" s="12">
        <v>10917000</v>
      </c>
      <c r="U207" s="12">
        <v>11805000</v>
      </c>
      <c r="V207" s="12">
        <v>15187000</v>
      </c>
      <c r="W207" s="13">
        <v>13099000</v>
      </c>
      <c r="X207" s="14">
        <v>14160000</v>
      </c>
      <c r="Y207" s="14">
        <v>16911000</v>
      </c>
      <c r="Z207" s="14">
        <v>14943000</v>
      </c>
      <c r="AA207" s="13">
        <v>3447300</v>
      </c>
      <c r="AB207" s="14">
        <v>13655000</v>
      </c>
      <c r="AC207" s="14">
        <v>12339000</v>
      </c>
      <c r="AD207" s="14">
        <v>9626400</v>
      </c>
      <c r="AE207" s="13">
        <v>12336000</v>
      </c>
      <c r="AF207" s="14">
        <v>9397600</v>
      </c>
      <c r="AG207" s="14">
        <v>8346200</v>
      </c>
      <c r="AH207" s="14">
        <v>8511500</v>
      </c>
      <c r="AI207" s="13">
        <v>13283000</v>
      </c>
      <c r="AJ207" s="14">
        <v>12539000</v>
      </c>
      <c r="AK207" s="14">
        <v>15156000</v>
      </c>
      <c r="AL207" s="14">
        <v>15179000</v>
      </c>
      <c r="AQ207" s="3" t="s">
        <v>809</v>
      </c>
      <c r="AR207" s="12">
        <v>12364000</v>
      </c>
      <c r="AS207" s="12">
        <v>21241000</v>
      </c>
      <c r="AT207" s="12">
        <v>19381000</v>
      </c>
      <c r="AU207" s="12">
        <v>12654000</v>
      </c>
      <c r="AV207" s="13">
        <v>13424000</v>
      </c>
      <c r="AW207" s="12">
        <v>15775000</v>
      </c>
      <c r="AX207" s="12">
        <v>8627200</v>
      </c>
      <c r="AY207" s="12">
        <v>13748000</v>
      </c>
      <c r="AZ207" s="13">
        <v>13170000</v>
      </c>
      <c r="BA207" s="12">
        <v>13873000</v>
      </c>
      <c r="BB207" s="12">
        <v>15592000</v>
      </c>
      <c r="BC207" s="12">
        <v>12247000</v>
      </c>
      <c r="BD207" s="13">
        <v>11586000</v>
      </c>
      <c r="BE207" s="12">
        <v>9178200</v>
      </c>
      <c r="BF207" s="12">
        <v>14140000</v>
      </c>
      <c r="BG207" s="12">
        <v>10381000</v>
      </c>
      <c r="BH207" s="13">
        <v>14637000</v>
      </c>
      <c r="BI207" s="12">
        <v>10917000</v>
      </c>
      <c r="BJ207" s="12">
        <v>11805000</v>
      </c>
      <c r="BK207" s="12">
        <v>15187000</v>
      </c>
      <c r="BL207" s="13">
        <v>13099000</v>
      </c>
      <c r="BM207" s="14">
        <v>14160000</v>
      </c>
      <c r="BN207" s="14">
        <v>16911000</v>
      </c>
      <c r="BO207" s="14">
        <v>14943000</v>
      </c>
      <c r="BP207" s="13">
        <v>3447300</v>
      </c>
      <c r="BQ207" s="14">
        <v>13655000</v>
      </c>
      <c r="BR207" s="14">
        <v>12339000</v>
      </c>
      <c r="BS207" s="14">
        <v>9626400</v>
      </c>
      <c r="BT207" s="13">
        <v>12336000</v>
      </c>
      <c r="BU207" s="14">
        <v>9397600</v>
      </c>
      <c r="BV207" s="14">
        <v>8346200</v>
      </c>
      <c r="BW207" s="14">
        <v>8511500</v>
      </c>
      <c r="BX207" s="13">
        <v>13283000</v>
      </c>
      <c r="BY207" s="14">
        <v>12539000</v>
      </c>
      <c r="BZ207" s="14">
        <v>15156000</v>
      </c>
      <c r="CA207" s="14">
        <v>15179000</v>
      </c>
    </row>
    <row r="208" spans="1:79" ht="16" x14ac:dyDescent="0.2">
      <c r="A208" s="3" t="s">
        <v>810</v>
      </c>
      <c r="B208" s="3" t="s">
        <v>1748</v>
      </c>
      <c r="C208" s="12">
        <v>0</v>
      </c>
      <c r="D208" s="12">
        <v>0</v>
      </c>
      <c r="E208" s="12">
        <v>0</v>
      </c>
      <c r="F208" s="12">
        <v>0</v>
      </c>
      <c r="G208" s="13">
        <v>0</v>
      </c>
      <c r="H208" s="12">
        <v>0</v>
      </c>
      <c r="I208" s="12">
        <v>0</v>
      </c>
      <c r="J208" s="12">
        <v>0</v>
      </c>
      <c r="K208" s="13">
        <v>0</v>
      </c>
      <c r="L208" s="12">
        <v>0</v>
      </c>
      <c r="M208" s="12">
        <v>0</v>
      </c>
      <c r="N208" s="12">
        <v>0</v>
      </c>
      <c r="O208" s="13">
        <v>0</v>
      </c>
      <c r="P208" s="12">
        <v>0</v>
      </c>
      <c r="Q208" s="12">
        <v>0</v>
      </c>
      <c r="R208" s="12">
        <v>0</v>
      </c>
      <c r="S208" s="13">
        <v>0</v>
      </c>
      <c r="T208" s="12">
        <v>0</v>
      </c>
      <c r="U208" s="12">
        <v>0</v>
      </c>
      <c r="V208" s="12">
        <v>0</v>
      </c>
      <c r="W208" s="13">
        <v>0</v>
      </c>
      <c r="X208" s="14">
        <v>0</v>
      </c>
      <c r="Y208" s="14">
        <v>0</v>
      </c>
      <c r="Z208" s="14">
        <v>0</v>
      </c>
      <c r="AA208" s="13">
        <v>0</v>
      </c>
      <c r="AB208" s="14">
        <v>0</v>
      </c>
      <c r="AC208" s="14">
        <v>0</v>
      </c>
      <c r="AD208" s="14">
        <v>0</v>
      </c>
      <c r="AE208" s="13">
        <v>7275200</v>
      </c>
      <c r="AF208" s="14">
        <v>9729600</v>
      </c>
      <c r="AG208" s="14">
        <v>11190000</v>
      </c>
      <c r="AH208" s="14">
        <v>8027300</v>
      </c>
      <c r="AI208" s="13">
        <v>0</v>
      </c>
      <c r="AJ208" s="14">
        <v>0</v>
      </c>
      <c r="AK208" s="14">
        <v>0</v>
      </c>
      <c r="AL208" s="14">
        <v>0</v>
      </c>
      <c r="AQ208" s="3" t="s">
        <v>810</v>
      </c>
      <c r="AR208" s="12">
        <v>0</v>
      </c>
      <c r="AS208" s="12">
        <v>0</v>
      </c>
      <c r="AT208" s="12">
        <v>0</v>
      </c>
      <c r="AU208" s="12">
        <v>0</v>
      </c>
      <c r="AV208" s="13">
        <v>0</v>
      </c>
      <c r="AW208" s="12">
        <v>0</v>
      </c>
      <c r="AX208" s="12">
        <v>0</v>
      </c>
      <c r="AY208" s="12">
        <v>0</v>
      </c>
      <c r="AZ208" s="13">
        <v>0</v>
      </c>
      <c r="BA208" s="12">
        <v>0</v>
      </c>
      <c r="BB208" s="12">
        <v>0</v>
      </c>
      <c r="BC208" s="12">
        <v>0</v>
      </c>
      <c r="BD208" s="13">
        <v>0</v>
      </c>
      <c r="BE208" s="12">
        <v>0</v>
      </c>
      <c r="BF208" s="12">
        <v>0</v>
      </c>
      <c r="BG208" s="12">
        <v>0</v>
      </c>
      <c r="BH208" s="13">
        <v>0</v>
      </c>
      <c r="BI208" s="12">
        <v>0</v>
      </c>
      <c r="BJ208" s="12">
        <v>0</v>
      </c>
      <c r="BK208" s="12">
        <v>0</v>
      </c>
      <c r="BL208" s="13">
        <v>0</v>
      </c>
      <c r="BM208" s="14">
        <v>0</v>
      </c>
      <c r="BN208" s="14">
        <v>0</v>
      </c>
      <c r="BO208" s="14">
        <v>0</v>
      </c>
      <c r="BP208" s="13">
        <v>0</v>
      </c>
      <c r="BQ208" s="14">
        <v>0</v>
      </c>
      <c r="BR208" s="14">
        <v>0</v>
      </c>
      <c r="BS208" s="14">
        <v>0</v>
      </c>
      <c r="BT208" s="13">
        <v>7275200</v>
      </c>
      <c r="BU208" s="14">
        <v>9729600</v>
      </c>
      <c r="BV208" s="14">
        <v>11190000</v>
      </c>
      <c r="BW208" s="14">
        <v>8027300</v>
      </c>
      <c r="BX208" s="13">
        <v>0</v>
      </c>
      <c r="BY208" s="14">
        <v>0</v>
      </c>
      <c r="BZ208" s="14">
        <v>0</v>
      </c>
      <c r="CA208" s="14">
        <v>0</v>
      </c>
    </row>
    <row r="209" spans="1:79" ht="16" x14ac:dyDescent="0.2">
      <c r="A209" s="3" t="s">
        <v>811</v>
      </c>
      <c r="B209" s="3" t="s">
        <v>1814</v>
      </c>
      <c r="C209" s="12">
        <v>3214000</v>
      </c>
      <c r="D209" s="12">
        <v>2966300</v>
      </c>
      <c r="E209" s="12">
        <v>2805800</v>
      </c>
      <c r="F209" s="12">
        <v>3590000</v>
      </c>
      <c r="G209" s="13">
        <v>3144900</v>
      </c>
      <c r="H209" s="12">
        <v>3384200</v>
      </c>
      <c r="I209" s="12">
        <v>4762600</v>
      </c>
      <c r="J209" s="12">
        <v>3568800</v>
      </c>
      <c r="K209" s="13">
        <v>3276400</v>
      </c>
      <c r="L209" s="12">
        <v>3828600</v>
      </c>
      <c r="M209" s="12">
        <v>2821900</v>
      </c>
      <c r="N209" s="12">
        <v>3270700</v>
      </c>
      <c r="O209" s="13">
        <v>4612600</v>
      </c>
      <c r="P209" s="12">
        <v>3392100</v>
      </c>
      <c r="Q209" s="12">
        <v>3719200</v>
      </c>
      <c r="R209" s="12">
        <v>4150500</v>
      </c>
      <c r="S209" s="13">
        <v>3488466.67</v>
      </c>
      <c r="T209" s="12">
        <v>3659500</v>
      </c>
      <c r="U209" s="12">
        <v>3320100</v>
      </c>
      <c r="V209" s="12">
        <v>3485800</v>
      </c>
      <c r="W209" s="13">
        <v>3368700</v>
      </c>
      <c r="X209" s="14">
        <v>2834600</v>
      </c>
      <c r="Y209" s="14">
        <v>3209433.33</v>
      </c>
      <c r="Z209" s="14">
        <v>3425000</v>
      </c>
      <c r="AA209" s="13">
        <v>4037900</v>
      </c>
      <c r="AB209" s="14">
        <v>4005000</v>
      </c>
      <c r="AC209" s="14">
        <v>3435600</v>
      </c>
      <c r="AD209" s="14">
        <v>4229400</v>
      </c>
      <c r="AE209" s="13">
        <v>2698000</v>
      </c>
      <c r="AF209" s="14">
        <v>2496600</v>
      </c>
      <c r="AG209" s="14">
        <v>2880500</v>
      </c>
      <c r="AH209" s="14">
        <v>2807800</v>
      </c>
      <c r="AI209" s="13">
        <v>3993400</v>
      </c>
      <c r="AJ209" s="14">
        <v>3257800</v>
      </c>
      <c r="AK209" s="14">
        <v>3660100</v>
      </c>
      <c r="AL209" s="14">
        <v>4213700</v>
      </c>
      <c r="AQ209" s="3" t="s">
        <v>811</v>
      </c>
      <c r="AR209" s="12">
        <v>3214000</v>
      </c>
      <c r="AS209" s="12">
        <v>2966300</v>
      </c>
      <c r="AT209" s="12">
        <v>2805800</v>
      </c>
      <c r="AU209" s="12">
        <v>3590000</v>
      </c>
      <c r="AV209" s="13">
        <v>3144900</v>
      </c>
      <c r="AW209" s="12">
        <v>3384200</v>
      </c>
      <c r="AX209" s="12">
        <v>4762600</v>
      </c>
      <c r="AY209" s="12">
        <v>3568800</v>
      </c>
      <c r="AZ209" s="13">
        <v>3276400</v>
      </c>
      <c r="BA209" s="12">
        <v>3828600</v>
      </c>
      <c r="BB209" s="12">
        <v>2821900</v>
      </c>
      <c r="BC209" s="12">
        <v>3270700</v>
      </c>
      <c r="BD209" s="13">
        <v>4612600</v>
      </c>
      <c r="BE209" s="12">
        <v>3392100</v>
      </c>
      <c r="BF209" s="12">
        <v>3719200</v>
      </c>
      <c r="BG209" s="12">
        <v>4150500</v>
      </c>
      <c r="BH209" s="13">
        <v>3488466.67</v>
      </c>
      <c r="BI209" s="12">
        <v>3659500</v>
      </c>
      <c r="BJ209" s="12">
        <v>3320100</v>
      </c>
      <c r="BK209" s="12">
        <v>3485800</v>
      </c>
      <c r="BL209" s="13">
        <v>3368700</v>
      </c>
      <c r="BM209" s="14">
        <v>2834600</v>
      </c>
      <c r="BN209" s="14">
        <v>3209433.33</v>
      </c>
      <c r="BO209" s="14">
        <v>3425000</v>
      </c>
      <c r="BP209" s="13">
        <v>4037900</v>
      </c>
      <c r="BQ209" s="14">
        <v>4005000</v>
      </c>
      <c r="BR209" s="14">
        <v>3435600</v>
      </c>
      <c r="BS209" s="14">
        <v>4229400</v>
      </c>
      <c r="BT209" s="13">
        <v>2698000</v>
      </c>
      <c r="BU209" s="14">
        <v>2496600</v>
      </c>
      <c r="BV209" s="14">
        <v>2880500</v>
      </c>
      <c r="BW209" s="14">
        <v>2807800</v>
      </c>
      <c r="BX209" s="13">
        <v>3993400</v>
      </c>
      <c r="BY209" s="14">
        <v>3257800</v>
      </c>
      <c r="BZ209" s="14">
        <v>3660100</v>
      </c>
      <c r="CA209" s="14">
        <v>4213700</v>
      </c>
    </row>
    <row r="210" spans="1:79" ht="16" x14ac:dyDescent="0.2">
      <c r="A210" s="3" t="s">
        <v>816</v>
      </c>
      <c r="B210" s="3" t="s">
        <v>1600</v>
      </c>
      <c r="C210" s="12">
        <v>5263400</v>
      </c>
      <c r="D210" s="12">
        <v>4530100</v>
      </c>
      <c r="E210" s="12">
        <v>7513400</v>
      </c>
      <c r="F210" s="12">
        <v>5460500</v>
      </c>
      <c r="G210" s="13">
        <v>6146600</v>
      </c>
      <c r="H210" s="12">
        <v>5469900</v>
      </c>
      <c r="I210" s="12">
        <v>5503300</v>
      </c>
      <c r="J210" s="12">
        <v>4325100</v>
      </c>
      <c r="K210" s="13">
        <v>3923400</v>
      </c>
      <c r="L210" s="12">
        <v>4422000</v>
      </c>
      <c r="M210" s="12">
        <v>5828100</v>
      </c>
      <c r="N210" s="12">
        <v>5914600</v>
      </c>
      <c r="O210" s="13">
        <v>5091500</v>
      </c>
      <c r="P210" s="12">
        <v>6565900</v>
      </c>
      <c r="Q210" s="12">
        <v>4292900</v>
      </c>
      <c r="R210" s="12">
        <v>6810700</v>
      </c>
      <c r="S210" s="13">
        <v>5397600</v>
      </c>
      <c r="T210" s="12">
        <v>4785200</v>
      </c>
      <c r="U210" s="12">
        <v>4953500</v>
      </c>
      <c r="V210" s="12">
        <v>5906500</v>
      </c>
      <c r="W210" s="13">
        <v>4693900</v>
      </c>
      <c r="X210" s="14">
        <v>4034100</v>
      </c>
      <c r="Y210" s="14">
        <v>5356200</v>
      </c>
      <c r="Z210" s="14">
        <v>5895600</v>
      </c>
      <c r="AA210" s="13">
        <v>2435600</v>
      </c>
      <c r="AB210" s="14">
        <v>5367500</v>
      </c>
      <c r="AC210" s="14">
        <v>4712700</v>
      </c>
      <c r="AD210" s="14">
        <v>4596000</v>
      </c>
      <c r="AE210" s="13">
        <v>5682700</v>
      </c>
      <c r="AF210" s="14">
        <v>4446400</v>
      </c>
      <c r="AG210" s="14">
        <v>3798200</v>
      </c>
      <c r="AH210" s="14">
        <v>4376800</v>
      </c>
      <c r="AI210" s="13">
        <v>4486600</v>
      </c>
      <c r="AJ210" s="14">
        <v>4710100</v>
      </c>
      <c r="AK210" s="14">
        <v>5518500</v>
      </c>
      <c r="AL210" s="14">
        <v>3965100</v>
      </c>
      <c r="AQ210" s="3" t="s">
        <v>816</v>
      </c>
      <c r="AR210" s="12">
        <v>5263400</v>
      </c>
      <c r="AS210" s="12">
        <v>4530100</v>
      </c>
      <c r="AT210" s="12">
        <v>7513400</v>
      </c>
      <c r="AU210" s="12">
        <v>5460500</v>
      </c>
      <c r="AV210" s="13">
        <v>6146600</v>
      </c>
      <c r="AW210" s="12">
        <v>5469900</v>
      </c>
      <c r="AX210" s="12">
        <v>5503300</v>
      </c>
      <c r="AY210" s="12">
        <v>4325100</v>
      </c>
      <c r="AZ210" s="13">
        <v>3923400</v>
      </c>
      <c r="BA210" s="12">
        <v>4422000</v>
      </c>
      <c r="BB210" s="12">
        <v>5828100</v>
      </c>
      <c r="BC210" s="12">
        <v>5914600</v>
      </c>
      <c r="BD210" s="13">
        <v>5091500</v>
      </c>
      <c r="BE210" s="12">
        <v>6565900</v>
      </c>
      <c r="BF210" s="12">
        <v>4292900</v>
      </c>
      <c r="BG210" s="12">
        <v>6810700</v>
      </c>
      <c r="BH210" s="13">
        <v>5397600</v>
      </c>
      <c r="BI210" s="12">
        <v>4785200</v>
      </c>
      <c r="BJ210" s="12">
        <v>4953500</v>
      </c>
      <c r="BK210" s="12">
        <v>5906500</v>
      </c>
      <c r="BL210" s="13">
        <v>4693900</v>
      </c>
      <c r="BM210" s="14">
        <v>4034100</v>
      </c>
      <c r="BN210" s="14">
        <v>5356200</v>
      </c>
      <c r="BO210" s="14">
        <v>5895600</v>
      </c>
      <c r="BP210" s="13">
        <v>2435600</v>
      </c>
      <c r="BQ210" s="14">
        <v>5367500</v>
      </c>
      <c r="BR210" s="14">
        <v>4712700</v>
      </c>
      <c r="BS210" s="14">
        <v>4596000</v>
      </c>
      <c r="BT210" s="13">
        <v>5682700</v>
      </c>
      <c r="BU210" s="14">
        <v>4446400</v>
      </c>
      <c r="BV210" s="14">
        <v>3798200</v>
      </c>
      <c r="BW210" s="14">
        <v>4376800</v>
      </c>
      <c r="BX210" s="13">
        <v>4486600</v>
      </c>
      <c r="BY210" s="14">
        <v>4710100</v>
      </c>
      <c r="BZ210" s="14">
        <v>5518500</v>
      </c>
      <c r="CA210" s="14">
        <v>3965100</v>
      </c>
    </row>
    <row r="211" spans="1:79" ht="16" x14ac:dyDescent="0.2">
      <c r="A211" s="3" t="s">
        <v>818</v>
      </c>
      <c r="B211" s="3" t="s">
        <v>1470</v>
      </c>
      <c r="C211" s="12">
        <v>45433000</v>
      </c>
      <c r="D211" s="12">
        <v>39701000</v>
      </c>
      <c r="E211" s="12">
        <v>40731000</v>
      </c>
      <c r="F211" s="12">
        <v>61008000</v>
      </c>
      <c r="G211" s="13">
        <v>50181000</v>
      </c>
      <c r="H211" s="12">
        <v>45985000</v>
      </c>
      <c r="I211" s="12">
        <v>65935000</v>
      </c>
      <c r="J211" s="12">
        <v>59695000</v>
      </c>
      <c r="K211" s="13">
        <v>63928000</v>
      </c>
      <c r="L211" s="12">
        <v>56543000</v>
      </c>
      <c r="M211" s="12">
        <v>60984000</v>
      </c>
      <c r="N211" s="12">
        <v>48660000</v>
      </c>
      <c r="O211" s="13">
        <v>55565000</v>
      </c>
      <c r="P211" s="12">
        <v>62647000</v>
      </c>
      <c r="Q211" s="12">
        <v>52211000</v>
      </c>
      <c r="R211" s="12">
        <v>56791000</v>
      </c>
      <c r="S211" s="13">
        <v>46905000</v>
      </c>
      <c r="T211" s="12">
        <v>46246000</v>
      </c>
      <c r="U211" s="12">
        <v>50661000</v>
      </c>
      <c r="V211" s="12">
        <v>55394000</v>
      </c>
      <c r="W211" s="13">
        <v>64919000</v>
      </c>
      <c r="X211" s="14">
        <v>64890000</v>
      </c>
      <c r="Y211" s="14">
        <v>53004000</v>
      </c>
      <c r="Z211" s="14">
        <v>75017000</v>
      </c>
      <c r="AA211" s="13">
        <v>85424000</v>
      </c>
      <c r="AB211" s="14">
        <v>70491000</v>
      </c>
      <c r="AC211" s="14">
        <v>78214000</v>
      </c>
      <c r="AD211" s="14">
        <v>53303000</v>
      </c>
      <c r="AE211" s="13">
        <v>81705000</v>
      </c>
      <c r="AF211" s="14">
        <v>78235000</v>
      </c>
      <c r="AG211" s="14">
        <v>88411000</v>
      </c>
      <c r="AH211" s="14">
        <v>87765000</v>
      </c>
      <c r="AI211" s="13">
        <v>53005000</v>
      </c>
      <c r="AJ211" s="14">
        <v>59970000</v>
      </c>
      <c r="AK211" s="14">
        <v>58226000</v>
      </c>
      <c r="AL211" s="14">
        <v>47899000</v>
      </c>
      <c r="AQ211" s="3" t="s">
        <v>818</v>
      </c>
      <c r="AR211" s="12">
        <v>45433000</v>
      </c>
      <c r="AS211" s="12">
        <v>39701000</v>
      </c>
      <c r="AT211" s="12">
        <v>40731000</v>
      </c>
      <c r="AU211" s="12">
        <v>61008000</v>
      </c>
      <c r="AV211" s="13">
        <v>50181000</v>
      </c>
      <c r="AW211" s="12">
        <v>45985000</v>
      </c>
      <c r="AX211" s="12">
        <v>65935000</v>
      </c>
      <c r="AY211" s="12">
        <v>59695000</v>
      </c>
      <c r="AZ211" s="13">
        <v>63928000</v>
      </c>
      <c r="BA211" s="12">
        <v>56543000</v>
      </c>
      <c r="BB211" s="12">
        <v>60984000</v>
      </c>
      <c r="BC211" s="12">
        <v>48660000</v>
      </c>
      <c r="BD211" s="13">
        <v>55565000</v>
      </c>
      <c r="BE211" s="12">
        <v>62647000</v>
      </c>
      <c r="BF211" s="12">
        <v>52211000</v>
      </c>
      <c r="BG211" s="12">
        <v>56791000</v>
      </c>
      <c r="BH211" s="13">
        <v>46905000</v>
      </c>
      <c r="BI211" s="12">
        <v>46246000</v>
      </c>
      <c r="BJ211" s="12">
        <v>50661000</v>
      </c>
      <c r="BK211" s="12">
        <v>55394000</v>
      </c>
      <c r="BL211" s="13">
        <v>64919000</v>
      </c>
      <c r="BM211" s="14">
        <v>64890000</v>
      </c>
      <c r="BN211" s="14">
        <v>53004000</v>
      </c>
      <c r="BO211" s="14">
        <v>75017000</v>
      </c>
      <c r="BP211" s="13">
        <v>85424000</v>
      </c>
      <c r="BQ211" s="14">
        <v>70491000</v>
      </c>
      <c r="BR211" s="14">
        <v>78214000</v>
      </c>
      <c r="BS211" s="14">
        <v>53303000</v>
      </c>
      <c r="BT211" s="13">
        <v>81705000</v>
      </c>
      <c r="BU211" s="14">
        <v>78235000</v>
      </c>
      <c r="BV211" s="14">
        <v>88411000</v>
      </c>
      <c r="BW211" s="14">
        <v>87765000</v>
      </c>
      <c r="BX211" s="13">
        <v>53005000</v>
      </c>
      <c r="BY211" s="14">
        <v>59970000</v>
      </c>
      <c r="BZ211" s="14">
        <v>58226000</v>
      </c>
      <c r="CA211" s="14">
        <v>47899000</v>
      </c>
    </row>
    <row r="212" spans="1:79" ht="16" x14ac:dyDescent="0.2">
      <c r="A212" s="3" t="s">
        <v>821</v>
      </c>
      <c r="B212" s="3" t="s">
        <v>1471</v>
      </c>
      <c r="C212" s="12">
        <v>8583900</v>
      </c>
      <c r="D212" s="12">
        <v>9292500</v>
      </c>
      <c r="E212" s="12">
        <v>8733333.3300000001</v>
      </c>
      <c r="F212" s="12">
        <v>8323600</v>
      </c>
      <c r="G212" s="13">
        <v>12492000</v>
      </c>
      <c r="H212" s="12">
        <v>10641000</v>
      </c>
      <c r="I212" s="12">
        <v>8254900</v>
      </c>
      <c r="J212" s="12">
        <v>9381500</v>
      </c>
      <c r="K212" s="13">
        <v>7484100</v>
      </c>
      <c r="L212" s="12">
        <v>6895800</v>
      </c>
      <c r="M212" s="12">
        <v>6752300</v>
      </c>
      <c r="N212" s="12">
        <v>7237000</v>
      </c>
      <c r="O212" s="13">
        <v>9463500</v>
      </c>
      <c r="P212" s="12">
        <v>8595800</v>
      </c>
      <c r="Q212" s="12">
        <v>8020700</v>
      </c>
      <c r="R212" s="12">
        <v>9192800</v>
      </c>
      <c r="S212" s="13">
        <v>10428000</v>
      </c>
      <c r="T212" s="12">
        <v>9174500</v>
      </c>
      <c r="U212" s="12">
        <v>9618500</v>
      </c>
      <c r="V212" s="12">
        <v>10665000</v>
      </c>
      <c r="W212" s="13">
        <v>9550400</v>
      </c>
      <c r="X212" s="14">
        <v>10289000</v>
      </c>
      <c r="Y212" s="14">
        <v>10285000</v>
      </c>
      <c r="Z212" s="14">
        <v>8256000</v>
      </c>
      <c r="AA212" s="13">
        <f>AVERAGE(AB212:AD212)</f>
        <v>8388133.333333333</v>
      </c>
      <c r="AB212" s="14">
        <v>9088000</v>
      </c>
      <c r="AC212" s="14">
        <v>7973000</v>
      </c>
      <c r="AD212" s="14">
        <v>8103400</v>
      </c>
      <c r="AE212" s="13">
        <v>9040700</v>
      </c>
      <c r="AF212" s="14">
        <v>9197300</v>
      </c>
      <c r="AG212" s="14">
        <v>8042700</v>
      </c>
      <c r="AH212" s="14">
        <v>9987800</v>
      </c>
      <c r="AI212" s="13">
        <v>7133000</v>
      </c>
      <c r="AJ212" s="14">
        <v>9276300</v>
      </c>
      <c r="AK212" s="14">
        <v>9616700</v>
      </c>
      <c r="AL212" s="14">
        <v>11281000</v>
      </c>
      <c r="AQ212" s="3" t="s">
        <v>821</v>
      </c>
      <c r="AR212" s="12">
        <v>8583900</v>
      </c>
      <c r="AS212" s="12">
        <v>9292500</v>
      </c>
      <c r="AT212" s="12">
        <v>8733333.3300000001</v>
      </c>
      <c r="AU212" s="12">
        <v>8323600</v>
      </c>
      <c r="AV212" s="13">
        <v>12492000</v>
      </c>
      <c r="AW212" s="12">
        <v>10641000</v>
      </c>
      <c r="AX212" s="12">
        <v>8254900</v>
      </c>
      <c r="AY212" s="12">
        <v>9381500</v>
      </c>
      <c r="AZ212" s="13">
        <v>7484100</v>
      </c>
      <c r="BA212" s="12">
        <v>6895800</v>
      </c>
      <c r="BB212" s="12">
        <v>6752300</v>
      </c>
      <c r="BC212" s="12">
        <v>7237000</v>
      </c>
      <c r="BD212" s="13">
        <v>9463500</v>
      </c>
      <c r="BE212" s="12">
        <v>8595800</v>
      </c>
      <c r="BF212" s="12">
        <v>8020700</v>
      </c>
      <c r="BG212" s="12">
        <v>9192800</v>
      </c>
      <c r="BH212" s="13">
        <v>10428000</v>
      </c>
      <c r="BI212" s="12">
        <v>9174500</v>
      </c>
      <c r="BJ212" s="12">
        <v>9618500</v>
      </c>
      <c r="BK212" s="12">
        <v>10665000</v>
      </c>
      <c r="BL212" s="13">
        <v>9550400</v>
      </c>
      <c r="BM212" s="14">
        <v>10289000</v>
      </c>
      <c r="BN212" s="14">
        <v>10285000</v>
      </c>
      <c r="BO212" s="14">
        <v>8256000</v>
      </c>
      <c r="BP212" s="13">
        <f>AVERAGE(BQ212:BS212)</f>
        <v>8388133.333333333</v>
      </c>
      <c r="BQ212" s="14">
        <v>9088000</v>
      </c>
      <c r="BR212" s="14">
        <v>7973000</v>
      </c>
      <c r="BS212" s="14">
        <v>8103400</v>
      </c>
      <c r="BT212" s="13">
        <v>9040700</v>
      </c>
      <c r="BU212" s="14">
        <v>9197300</v>
      </c>
      <c r="BV212" s="14">
        <v>8042700</v>
      </c>
      <c r="BW212" s="14">
        <v>9987800</v>
      </c>
      <c r="BX212" s="13">
        <v>7133000</v>
      </c>
      <c r="BY212" s="14">
        <v>9276300</v>
      </c>
      <c r="BZ212" s="14">
        <v>9616700</v>
      </c>
      <c r="CA212" s="14">
        <v>11281000</v>
      </c>
    </row>
    <row r="213" spans="1:79" ht="16" x14ac:dyDescent="0.2">
      <c r="A213" s="3" t="s">
        <v>833</v>
      </c>
      <c r="B213" s="3" t="s">
        <v>1471</v>
      </c>
      <c r="C213" s="12">
        <v>0</v>
      </c>
      <c r="D213" s="12">
        <v>0</v>
      </c>
      <c r="E213" s="12">
        <v>0</v>
      </c>
      <c r="F213" s="12">
        <v>0</v>
      </c>
      <c r="G213" s="13">
        <v>0</v>
      </c>
      <c r="H213" s="12">
        <v>0</v>
      </c>
      <c r="I213" s="12">
        <v>0</v>
      </c>
      <c r="J213" s="12">
        <v>0</v>
      </c>
      <c r="K213" s="13">
        <v>0</v>
      </c>
      <c r="L213" s="12">
        <v>0</v>
      </c>
      <c r="M213" s="12">
        <v>0</v>
      </c>
      <c r="N213" s="12">
        <v>0</v>
      </c>
      <c r="O213" s="13">
        <v>1776600</v>
      </c>
      <c r="P213" s="12">
        <v>2018200</v>
      </c>
      <c r="Q213" s="12">
        <v>1687500</v>
      </c>
      <c r="R213" s="12">
        <v>1624100</v>
      </c>
      <c r="S213" s="13">
        <v>0</v>
      </c>
      <c r="T213" s="12">
        <v>0</v>
      </c>
      <c r="U213" s="12">
        <v>0</v>
      </c>
      <c r="V213" s="12">
        <v>0</v>
      </c>
      <c r="W213" s="13">
        <v>0</v>
      </c>
      <c r="X213" s="14">
        <v>0</v>
      </c>
      <c r="Y213" s="14">
        <v>0</v>
      </c>
      <c r="Z213" s="14">
        <v>0</v>
      </c>
      <c r="AA213" s="13">
        <v>1973700</v>
      </c>
      <c r="AB213" s="14">
        <v>1840500</v>
      </c>
      <c r="AC213" s="14">
        <v>1938700</v>
      </c>
      <c r="AD213" s="14">
        <v>1917633.3330000001</v>
      </c>
      <c r="AE213" s="13">
        <v>2622900</v>
      </c>
      <c r="AF213" s="14">
        <v>1637400</v>
      </c>
      <c r="AG213" s="14">
        <v>1504900</v>
      </c>
      <c r="AH213" s="14">
        <v>1343600</v>
      </c>
      <c r="AI213" s="13">
        <v>0</v>
      </c>
      <c r="AJ213" s="14">
        <v>0</v>
      </c>
      <c r="AK213" s="14">
        <v>0</v>
      </c>
      <c r="AL213" s="14">
        <v>0</v>
      </c>
      <c r="AQ213" s="3" t="s">
        <v>833</v>
      </c>
      <c r="AR213" s="12">
        <v>0</v>
      </c>
      <c r="AS213" s="12">
        <v>0</v>
      </c>
      <c r="AT213" s="12">
        <v>0</v>
      </c>
      <c r="AU213" s="12">
        <v>0</v>
      </c>
      <c r="AV213" s="13">
        <v>0</v>
      </c>
      <c r="AW213" s="12">
        <v>0</v>
      </c>
      <c r="AX213" s="12">
        <v>0</v>
      </c>
      <c r="AY213" s="12">
        <v>0</v>
      </c>
      <c r="AZ213" s="13">
        <v>0</v>
      </c>
      <c r="BA213" s="12">
        <v>0</v>
      </c>
      <c r="BB213" s="12">
        <v>0</v>
      </c>
      <c r="BC213" s="12">
        <v>0</v>
      </c>
      <c r="BD213" s="13">
        <v>1776600</v>
      </c>
      <c r="BE213" s="12">
        <v>2018200</v>
      </c>
      <c r="BF213" s="12">
        <v>1687500</v>
      </c>
      <c r="BG213" s="12">
        <v>1624100</v>
      </c>
      <c r="BH213" s="13">
        <v>0</v>
      </c>
      <c r="BI213" s="12">
        <v>0</v>
      </c>
      <c r="BJ213" s="12">
        <v>0</v>
      </c>
      <c r="BK213" s="12">
        <v>0</v>
      </c>
      <c r="BL213" s="13">
        <v>0</v>
      </c>
      <c r="BM213" s="14">
        <v>0</v>
      </c>
      <c r="BN213" s="14">
        <v>0</v>
      </c>
      <c r="BO213" s="14">
        <v>0</v>
      </c>
      <c r="BP213" s="13">
        <v>1973700</v>
      </c>
      <c r="BQ213" s="14">
        <v>1840500</v>
      </c>
      <c r="BR213" s="14">
        <v>1938700</v>
      </c>
      <c r="BS213" s="14">
        <v>1917633.3330000001</v>
      </c>
      <c r="BT213" s="13">
        <v>2622900</v>
      </c>
      <c r="BU213" s="14">
        <v>1637400</v>
      </c>
      <c r="BV213" s="14">
        <v>1504900</v>
      </c>
      <c r="BW213" s="14">
        <v>1343600</v>
      </c>
      <c r="BX213" s="13">
        <v>0</v>
      </c>
      <c r="BY213" s="14">
        <v>0</v>
      </c>
      <c r="BZ213" s="14">
        <v>0</v>
      </c>
      <c r="CA213" s="14">
        <v>0</v>
      </c>
    </row>
    <row r="214" spans="1:79" ht="16" x14ac:dyDescent="0.2">
      <c r="A214" s="3" t="s">
        <v>835</v>
      </c>
      <c r="B214" s="3" t="s">
        <v>1571</v>
      </c>
      <c r="C214" s="12">
        <v>30050000</v>
      </c>
      <c r="D214" s="12">
        <v>31790000</v>
      </c>
      <c r="E214" s="12">
        <v>31571000</v>
      </c>
      <c r="F214" s="12">
        <v>33327000</v>
      </c>
      <c r="G214" s="13">
        <v>36273000</v>
      </c>
      <c r="H214" s="12">
        <v>35283000</v>
      </c>
      <c r="I214" s="12">
        <v>44476000</v>
      </c>
      <c r="J214" s="12">
        <v>41958000</v>
      </c>
      <c r="K214" s="13">
        <v>29366000</v>
      </c>
      <c r="L214" s="12">
        <v>33004000</v>
      </c>
      <c r="M214" s="12">
        <v>37673000</v>
      </c>
      <c r="N214" s="12">
        <v>29986000</v>
      </c>
      <c r="O214" s="13">
        <v>31442000</v>
      </c>
      <c r="P214" s="12">
        <v>28038000</v>
      </c>
      <c r="Q214" s="12">
        <v>33144000</v>
      </c>
      <c r="R214" s="12">
        <v>31706000</v>
      </c>
      <c r="S214" s="13">
        <v>32285000</v>
      </c>
      <c r="T214" s="12">
        <v>31674000</v>
      </c>
      <c r="U214" s="12">
        <v>27892000</v>
      </c>
      <c r="V214" s="12">
        <v>28826000</v>
      </c>
      <c r="W214" s="13">
        <f>AVERAGE(X214:Z214)</f>
        <v>32354000</v>
      </c>
      <c r="X214" s="14">
        <v>32433000</v>
      </c>
      <c r="Y214" s="14">
        <v>32159000</v>
      </c>
      <c r="Z214" s="14">
        <v>32470000</v>
      </c>
      <c r="AA214" s="13">
        <v>24666000</v>
      </c>
      <c r="AB214" s="14">
        <v>35008000</v>
      </c>
      <c r="AC214" s="14">
        <v>30167000</v>
      </c>
      <c r="AD214" s="14">
        <v>27809000</v>
      </c>
      <c r="AE214" s="13">
        <v>26392000</v>
      </c>
      <c r="AF214" s="14">
        <v>27849000</v>
      </c>
      <c r="AG214" s="14">
        <v>22848000</v>
      </c>
      <c r="AH214" s="14">
        <v>24936000</v>
      </c>
      <c r="AI214" s="13">
        <v>34533000</v>
      </c>
      <c r="AJ214" s="14">
        <v>33461000</v>
      </c>
      <c r="AK214" s="14">
        <v>34288000</v>
      </c>
      <c r="AL214" s="14">
        <v>31956000</v>
      </c>
      <c r="AQ214" s="3" t="s">
        <v>835</v>
      </c>
      <c r="AR214" s="12">
        <v>30050000</v>
      </c>
      <c r="AS214" s="12">
        <v>31790000</v>
      </c>
      <c r="AT214" s="12">
        <v>31571000</v>
      </c>
      <c r="AU214" s="12">
        <v>33327000</v>
      </c>
      <c r="AV214" s="13">
        <v>36273000</v>
      </c>
      <c r="AW214" s="12">
        <v>35283000</v>
      </c>
      <c r="AX214" s="12">
        <v>44476000</v>
      </c>
      <c r="AY214" s="12">
        <v>41958000</v>
      </c>
      <c r="AZ214" s="13">
        <v>29366000</v>
      </c>
      <c r="BA214" s="12">
        <v>33004000</v>
      </c>
      <c r="BB214" s="12">
        <v>37673000</v>
      </c>
      <c r="BC214" s="12">
        <v>29986000</v>
      </c>
      <c r="BD214" s="13">
        <v>31442000</v>
      </c>
      <c r="BE214" s="12">
        <v>28038000</v>
      </c>
      <c r="BF214" s="12">
        <v>33144000</v>
      </c>
      <c r="BG214" s="12">
        <v>31706000</v>
      </c>
      <c r="BH214" s="13">
        <v>32285000</v>
      </c>
      <c r="BI214" s="12">
        <v>31674000</v>
      </c>
      <c r="BJ214" s="12">
        <v>27892000</v>
      </c>
      <c r="BK214" s="12">
        <v>28826000</v>
      </c>
      <c r="BL214" s="13">
        <f>AVERAGE(BM214:BO214)</f>
        <v>32354000</v>
      </c>
      <c r="BM214" s="14">
        <v>32433000</v>
      </c>
      <c r="BN214" s="14">
        <v>32159000</v>
      </c>
      <c r="BO214" s="14">
        <v>32470000</v>
      </c>
      <c r="BP214" s="13">
        <v>24666000</v>
      </c>
      <c r="BQ214" s="14">
        <v>35008000</v>
      </c>
      <c r="BR214" s="14">
        <v>30167000</v>
      </c>
      <c r="BS214" s="14">
        <v>27809000</v>
      </c>
      <c r="BT214" s="13">
        <v>26392000</v>
      </c>
      <c r="BU214" s="14">
        <v>27849000</v>
      </c>
      <c r="BV214" s="14">
        <v>22848000</v>
      </c>
      <c r="BW214" s="14">
        <v>24936000</v>
      </c>
      <c r="BX214" s="13">
        <v>34533000</v>
      </c>
      <c r="BY214" s="14">
        <v>33461000</v>
      </c>
      <c r="BZ214" s="14">
        <v>34288000</v>
      </c>
      <c r="CA214" s="14">
        <v>31956000</v>
      </c>
    </row>
    <row r="215" spans="1:79" ht="16" x14ac:dyDescent="0.2">
      <c r="A215" s="3" t="s">
        <v>839</v>
      </c>
      <c r="B215" s="3" t="s">
        <v>1471</v>
      </c>
      <c r="C215" s="12">
        <v>3144000</v>
      </c>
      <c r="D215" s="12">
        <v>3444366.67</v>
      </c>
      <c r="E215" s="12">
        <v>3798000</v>
      </c>
      <c r="F215" s="12">
        <v>3391100</v>
      </c>
      <c r="G215" s="13">
        <v>4133400</v>
      </c>
      <c r="H215" s="12">
        <v>3329900</v>
      </c>
      <c r="I215" s="12">
        <v>5550800</v>
      </c>
      <c r="J215" s="12">
        <v>6748100</v>
      </c>
      <c r="K215" s="13">
        <v>2706100</v>
      </c>
      <c r="L215" s="12">
        <v>4042000</v>
      </c>
      <c r="M215" s="12">
        <v>5154800</v>
      </c>
      <c r="N215" s="12">
        <v>3357900</v>
      </c>
      <c r="O215" s="13">
        <v>8237200</v>
      </c>
      <c r="P215" s="12">
        <v>4207500</v>
      </c>
      <c r="Q215" s="12">
        <v>6030500</v>
      </c>
      <c r="R215" s="12">
        <v>5245200</v>
      </c>
      <c r="S215" s="13">
        <v>3842000</v>
      </c>
      <c r="T215" s="12">
        <v>4206200</v>
      </c>
      <c r="U215" s="12">
        <v>4426300</v>
      </c>
      <c r="V215" s="12">
        <v>4270500</v>
      </c>
      <c r="W215" s="13">
        <v>3629500</v>
      </c>
      <c r="X215" s="14">
        <v>3742700</v>
      </c>
      <c r="Y215" s="14">
        <v>4075800</v>
      </c>
      <c r="Z215" s="14">
        <v>3522800</v>
      </c>
      <c r="AA215" s="13">
        <v>3730100</v>
      </c>
      <c r="AB215" s="14">
        <v>3840800</v>
      </c>
      <c r="AC215" s="14">
        <v>3753300</v>
      </c>
      <c r="AD215" s="14">
        <v>3596200</v>
      </c>
      <c r="AE215" s="13">
        <v>3788000</v>
      </c>
      <c r="AF215" s="14">
        <v>3046500</v>
      </c>
      <c r="AG215" s="14">
        <v>3793400</v>
      </c>
      <c r="AH215" s="14">
        <v>4242700</v>
      </c>
      <c r="AI215" s="13">
        <v>4296333.33</v>
      </c>
      <c r="AJ215" s="14">
        <v>3923800</v>
      </c>
      <c r="AK215" s="14">
        <v>3851900</v>
      </c>
      <c r="AL215" s="14">
        <v>5113300</v>
      </c>
      <c r="AQ215" s="3" t="s">
        <v>839</v>
      </c>
      <c r="AR215" s="12">
        <v>3144000</v>
      </c>
      <c r="AS215" s="12">
        <v>3444366.67</v>
      </c>
      <c r="AT215" s="12">
        <v>3798000</v>
      </c>
      <c r="AU215" s="12">
        <v>3391100</v>
      </c>
      <c r="AV215" s="13">
        <v>4133400</v>
      </c>
      <c r="AW215" s="12">
        <v>3329900</v>
      </c>
      <c r="AX215" s="12">
        <v>5550800</v>
      </c>
      <c r="AY215" s="12">
        <v>6748100</v>
      </c>
      <c r="AZ215" s="13">
        <v>2706100</v>
      </c>
      <c r="BA215" s="12">
        <v>4042000</v>
      </c>
      <c r="BB215" s="12">
        <v>5154800</v>
      </c>
      <c r="BC215" s="12">
        <v>3357900</v>
      </c>
      <c r="BD215" s="13">
        <v>8237200</v>
      </c>
      <c r="BE215" s="12">
        <v>4207500</v>
      </c>
      <c r="BF215" s="12">
        <v>6030500</v>
      </c>
      <c r="BG215" s="12">
        <v>5245200</v>
      </c>
      <c r="BH215" s="13">
        <v>3842000</v>
      </c>
      <c r="BI215" s="12">
        <v>4206200</v>
      </c>
      <c r="BJ215" s="12">
        <v>4426300</v>
      </c>
      <c r="BK215" s="12">
        <v>4270500</v>
      </c>
      <c r="BL215" s="13">
        <v>3629500</v>
      </c>
      <c r="BM215" s="14">
        <v>3742700</v>
      </c>
      <c r="BN215" s="14">
        <v>4075800</v>
      </c>
      <c r="BO215" s="14">
        <v>3522800</v>
      </c>
      <c r="BP215" s="13">
        <v>3730100</v>
      </c>
      <c r="BQ215" s="14">
        <v>3840800</v>
      </c>
      <c r="BR215" s="14">
        <v>3753300</v>
      </c>
      <c r="BS215" s="14">
        <v>3596200</v>
      </c>
      <c r="BT215" s="13">
        <v>3788000</v>
      </c>
      <c r="BU215" s="14">
        <v>3046500</v>
      </c>
      <c r="BV215" s="14">
        <v>3793400</v>
      </c>
      <c r="BW215" s="14">
        <v>4242700</v>
      </c>
      <c r="BX215" s="13">
        <v>4296333.33</v>
      </c>
      <c r="BY215" s="14">
        <v>3923800</v>
      </c>
      <c r="BZ215" s="14">
        <v>3851900</v>
      </c>
      <c r="CA215" s="14">
        <v>5113300</v>
      </c>
    </row>
    <row r="216" spans="1:79" ht="16" x14ac:dyDescent="0.2">
      <c r="A216" s="3" t="s">
        <v>853</v>
      </c>
      <c r="B216" s="3" t="s">
        <v>1471</v>
      </c>
      <c r="C216" s="12">
        <v>2852600</v>
      </c>
      <c r="D216" s="12">
        <v>3150800</v>
      </c>
      <c r="E216" s="12">
        <v>2701300</v>
      </c>
      <c r="F216" s="12">
        <v>3876600</v>
      </c>
      <c r="G216" s="13">
        <v>3773400</v>
      </c>
      <c r="H216" s="12">
        <v>2286000</v>
      </c>
      <c r="I216" s="12">
        <v>4895800</v>
      </c>
      <c r="J216" s="12">
        <v>3999500</v>
      </c>
      <c r="K216" s="13">
        <v>2993700</v>
      </c>
      <c r="L216" s="12">
        <v>3980200</v>
      </c>
      <c r="M216" s="12">
        <v>3171600</v>
      </c>
      <c r="N216" s="12">
        <v>3503200</v>
      </c>
      <c r="O216" s="13">
        <v>4447200</v>
      </c>
      <c r="P216" s="12">
        <v>3898800</v>
      </c>
      <c r="Q216" s="12">
        <v>2928000</v>
      </c>
      <c r="R216" s="12">
        <v>4400800</v>
      </c>
      <c r="S216" s="13">
        <v>3682300</v>
      </c>
      <c r="T216" s="12">
        <v>4462500</v>
      </c>
      <c r="U216" s="12">
        <v>3208400</v>
      </c>
      <c r="V216" s="12">
        <v>2855500</v>
      </c>
      <c r="W216" s="13">
        <v>3022500</v>
      </c>
      <c r="X216" s="14">
        <v>4601400</v>
      </c>
      <c r="Y216" s="14">
        <v>3357000</v>
      </c>
      <c r="Z216" s="14">
        <v>3966600</v>
      </c>
      <c r="AA216" s="13">
        <f>AVERAGE(AB216:AD216)</f>
        <v>3828933.3333333335</v>
      </c>
      <c r="AB216" s="14">
        <v>4331500</v>
      </c>
      <c r="AC216" s="14">
        <v>3609400</v>
      </c>
      <c r="AD216" s="14">
        <v>3545900</v>
      </c>
      <c r="AE216" s="13">
        <v>2758800</v>
      </c>
      <c r="AF216" s="14">
        <v>3592400</v>
      </c>
      <c r="AG216" s="14">
        <v>3090200</v>
      </c>
      <c r="AH216" s="14">
        <v>3619000</v>
      </c>
      <c r="AI216" s="13">
        <v>4140600</v>
      </c>
      <c r="AJ216" s="14">
        <v>3484500</v>
      </c>
      <c r="AK216" s="14">
        <v>2316600</v>
      </c>
      <c r="AL216" s="14">
        <v>2526800</v>
      </c>
      <c r="AQ216" s="3" t="s">
        <v>853</v>
      </c>
      <c r="AR216" s="12">
        <v>2852600</v>
      </c>
      <c r="AS216" s="12">
        <v>3150800</v>
      </c>
      <c r="AT216" s="12">
        <v>2701300</v>
      </c>
      <c r="AU216" s="12">
        <v>3876600</v>
      </c>
      <c r="AV216" s="13">
        <v>3773400</v>
      </c>
      <c r="AW216" s="12">
        <v>2286000</v>
      </c>
      <c r="AX216" s="12">
        <v>4895800</v>
      </c>
      <c r="AY216" s="12">
        <v>3999500</v>
      </c>
      <c r="AZ216" s="13">
        <v>2993700</v>
      </c>
      <c r="BA216" s="12">
        <v>3980200</v>
      </c>
      <c r="BB216" s="12">
        <v>3171600</v>
      </c>
      <c r="BC216" s="12">
        <v>3503200</v>
      </c>
      <c r="BD216" s="13">
        <v>4447200</v>
      </c>
      <c r="BE216" s="12">
        <v>3898800</v>
      </c>
      <c r="BF216" s="12">
        <v>2928000</v>
      </c>
      <c r="BG216" s="12">
        <v>4400800</v>
      </c>
      <c r="BH216" s="13">
        <v>3682300</v>
      </c>
      <c r="BI216" s="12">
        <v>4462500</v>
      </c>
      <c r="BJ216" s="12">
        <v>3208400</v>
      </c>
      <c r="BK216" s="12">
        <v>2855500</v>
      </c>
      <c r="BL216" s="13">
        <v>3022500</v>
      </c>
      <c r="BM216" s="14">
        <v>4601400</v>
      </c>
      <c r="BN216" s="14">
        <v>3357000</v>
      </c>
      <c r="BO216" s="14">
        <v>3966600</v>
      </c>
      <c r="BP216" s="13">
        <f>AVERAGE(BQ216:BS216)</f>
        <v>3828933.3333333335</v>
      </c>
      <c r="BQ216" s="14">
        <v>4331500</v>
      </c>
      <c r="BR216" s="14">
        <v>3609400</v>
      </c>
      <c r="BS216" s="14">
        <v>3545900</v>
      </c>
      <c r="BT216" s="13">
        <v>2758800</v>
      </c>
      <c r="BU216" s="14">
        <v>3592400</v>
      </c>
      <c r="BV216" s="14">
        <v>3090200</v>
      </c>
      <c r="BW216" s="14">
        <v>3619000</v>
      </c>
      <c r="BX216" s="13">
        <v>4140600</v>
      </c>
      <c r="BY216" s="14">
        <v>3484500</v>
      </c>
      <c r="BZ216" s="14">
        <v>2316600</v>
      </c>
      <c r="CA216" s="14">
        <v>2526800</v>
      </c>
    </row>
    <row r="217" spans="1:79" ht="16" x14ac:dyDescent="0.2">
      <c r="A217" s="3" t="s">
        <v>873</v>
      </c>
      <c r="B217" s="3" t="s">
        <v>1471</v>
      </c>
      <c r="C217" s="12">
        <v>18383000</v>
      </c>
      <c r="D217" s="12">
        <v>17612000</v>
      </c>
      <c r="E217" s="12">
        <v>15225000</v>
      </c>
      <c r="F217" s="12">
        <v>22487000</v>
      </c>
      <c r="G217" s="13">
        <v>2169300</v>
      </c>
      <c r="H217" s="12">
        <v>2361500</v>
      </c>
      <c r="I217" s="12">
        <v>4916200</v>
      </c>
      <c r="J217" s="12">
        <v>3149000</v>
      </c>
      <c r="K217" s="13">
        <v>3759800</v>
      </c>
      <c r="L217" s="12">
        <v>2855000</v>
      </c>
      <c r="M217" s="12">
        <v>3667933.3330000001</v>
      </c>
      <c r="N217" s="12">
        <v>4389000</v>
      </c>
      <c r="O217" s="13">
        <v>16327000</v>
      </c>
      <c r="P217" s="12">
        <v>19638000</v>
      </c>
      <c r="Q217" s="12">
        <v>15453000</v>
      </c>
      <c r="R217" s="12">
        <v>17322000</v>
      </c>
      <c r="S217" s="13">
        <v>15878000</v>
      </c>
      <c r="T217" s="12">
        <v>16367000</v>
      </c>
      <c r="U217" s="12">
        <v>19060000</v>
      </c>
      <c r="V217" s="12">
        <v>20684000</v>
      </c>
      <c r="W217" s="13">
        <v>3493000</v>
      </c>
      <c r="X217" s="14">
        <v>4070900</v>
      </c>
      <c r="Y217" s="14">
        <v>3928600</v>
      </c>
      <c r="Z217" s="14">
        <v>2310000</v>
      </c>
      <c r="AA217" s="13">
        <v>24359333.329999998</v>
      </c>
      <c r="AB217" s="14">
        <v>14519000</v>
      </c>
      <c r="AC217" s="14">
        <v>24063000</v>
      </c>
      <c r="AD217" s="14">
        <v>34496000</v>
      </c>
      <c r="AE217" s="13">
        <v>25679000</v>
      </c>
      <c r="AF217" s="14">
        <v>28839000</v>
      </c>
      <c r="AG217" s="14">
        <v>26958000</v>
      </c>
      <c r="AH217" s="14">
        <f>AVERAGE(AE217:AG217)</f>
        <v>27158666.666666668</v>
      </c>
      <c r="AI217" s="13">
        <v>1743300</v>
      </c>
      <c r="AJ217" s="14">
        <v>1772000</v>
      </c>
      <c r="AK217" s="14">
        <v>1796900</v>
      </c>
      <c r="AL217" s="14">
        <f>AVERAGE(AI217:AK217)</f>
        <v>1770733.3333333333</v>
      </c>
      <c r="AQ217" s="3" t="s">
        <v>873</v>
      </c>
      <c r="AR217" s="12">
        <v>18383000</v>
      </c>
      <c r="AS217" s="12">
        <v>17612000</v>
      </c>
      <c r="AT217" s="12">
        <v>15225000</v>
      </c>
      <c r="AU217" s="12">
        <v>22487000</v>
      </c>
      <c r="AV217" s="13">
        <v>2169300</v>
      </c>
      <c r="AW217" s="12">
        <v>2361500</v>
      </c>
      <c r="AX217" s="12">
        <v>4916200</v>
      </c>
      <c r="AY217" s="12">
        <v>3149000</v>
      </c>
      <c r="AZ217" s="13">
        <v>3759800</v>
      </c>
      <c r="BA217" s="12">
        <v>2855000</v>
      </c>
      <c r="BB217" s="12">
        <v>3667933.3330000001</v>
      </c>
      <c r="BC217" s="12">
        <v>4389000</v>
      </c>
      <c r="BD217" s="13">
        <v>16327000</v>
      </c>
      <c r="BE217" s="12">
        <v>19638000</v>
      </c>
      <c r="BF217" s="12">
        <v>15453000</v>
      </c>
      <c r="BG217" s="12">
        <v>17322000</v>
      </c>
      <c r="BH217" s="13">
        <v>15878000</v>
      </c>
      <c r="BI217" s="12">
        <v>16367000</v>
      </c>
      <c r="BJ217" s="12">
        <v>19060000</v>
      </c>
      <c r="BK217" s="12">
        <v>20684000</v>
      </c>
      <c r="BL217" s="13">
        <v>3493000</v>
      </c>
      <c r="BM217" s="14">
        <v>4070900</v>
      </c>
      <c r="BN217" s="14">
        <v>3928600</v>
      </c>
      <c r="BO217" s="14">
        <v>2310000</v>
      </c>
      <c r="BP217" s="13">
        <v>24359333.329999998</v>
      </c>
      <c r="BQ217" s="14">
        <v>14519000</v>
      </c>
      <c r="BR217" s="14">
        <v>24063000</v>
      </c>
      <c r="BS217" s="14">
        <v>34496000</v>
      </c>
      <c r="BT217" s="13">
        <v>25679000</v>
      </c>
      <c r="BU217" s="14">
        <v>28839000</v>
      </c>
      <c r="BV217" s="14">
        <v>26958000</v>
      </c>
      <c r="BW217" s="14">
        <f>AVERAGE(BT217:BV217)</f>
        <v>27158666.666666668</v>
      </c>
      <c r="BX217" s="13">
        <v>1743300</v>
      </c>
      <c r="BY217" s="14">
        <v>1772000</v>
      </c>
      <c r="BZ217" s="14">
        <v>1796900</v>
      </c>
      <c r="CA217" s="14">
        <f>AVERAGE(BX217:BZ217)</f>
        <v>1770733.3333333333</v>
      </c>
    </row>
    <row r="218" spans="1:79" ht="16" x14ac:dyDescent="0.2">
      <c r="A218" s="3" t="s">
        <v>878</v>
      </c>
      <c r="B218" s="3" t="s">
        <v>1825</v>
      </c>
      <c r="C218" s="12">
        <v>146460000</v>
      </c>
      <c r="D218" s="12">
        <v>157240000</v>
      </c>
      <c r="E218" s="12">
        <v>172670000</v>
      </c>
      <c r="F218" s="12">
        <v>176530000</v>
      </c>
      <c r="G218" s="13">
        <v>156130000</v>
      </c>
      <c r="H218" s="12">
        <v>144330000</v>
      </c>
      <c r="I218" s="12">
        <v>136780000</v>
      </c>
      <c r="J218" s="12">
        <v>148620000</v>
      </c>
      <c r="K218" s="13">
        <v>149120000</v>
      </c>
      <c r="L218" s="12">
        <v>168930000</v>
      </c>
      <c r="M218" s="12">
        <v>151900000</v>
      </c>
      <c r="N218" s="12">
        <v>146340000</v>
      </c>
      <c r="O218" s="13">
        <v>159590000</v>
      </c>
      <c r="P218" s="12">
        <v>178120000</v>
      </c>
      <c r="Q218" s="12">
        <v>151580000</v>
      </c>
      <c r="R218" s="12">
        <v>177280000</v>
      </c>
      <c r="S218" s="13">
        <v>155880000</v>
      </c>
      <c r="T218" s="12">
        <v>173520000</v>
      </c>
      <c r="U218" s="12">
        <v>162480000</v>
      </c>
      <c r="V218" s="12">
        <v>159310000</v>
      </c>
      <c r="W218" s="13">
        <v>135170000</v>
      </c>
      <c r="X218" s="14">
        <v>155410000</v>
      </c>
      <c r="Y218" s="14">
        <v>130230000</v>
      </c>
      <c r="Z218" s="14">
        <v>124480000</v>
      </c>
      <c r="AA218" s="13">
        <v>130920000</v>
      </c>
      <c r="AB218" s="14">
        <v>156820000</v>
      </c>
      <c r="AC218" s="14">
        <v>159450000</v>
      </c>
      <c r="AD218" s="14">
        <v>166420000</v>
      </c>
      <c r="AE218" s="13">
        <v>142980000</v>
      </c>
      <c r="AF218" s="14">
        <v>142970000</v>
      </c>
      <c r="AG218" s="14">
        <v>150810000</v>
      </c>
      <c r="AH218" s="14">
        <v>147020000</v>
      </c>
      <c r="AI218" s="13">
        <v>171550000</v>
      </c>
      <c r="AJ218" s="14">
        <v>152730000</v>
      </c>
      <c r="AK218" s="14">
        <v>148550000</v>
      </c>
      <c r="AL218" s="14">
        <v>162680000</v>
      </c>
      <c r="AQ218" s="3" t="s">
        <v>878</v>
      </c>
      <c r="AR218" s="12">
        <v>146460000</v>
      </c>
      <c r="AS218" s="12">
        <v>157240000</v>
      </c>
      <c r="AT218" s="12">
        <v>172670000</v>
      </c>
      <c r="AU218" s="12">
        <v>176530000</v>
      </c>
      <c r="AV218" s="13">
        <v>156130000</v>
      </c>
      <c r="AW218" s="12">
        <v>144330000</v>
      </c>
      <c r="AX218" s="12">
        <v>136780000</v>
      </c>
      <c r="AY218" s="12">
        <v>148620000</v>
      </c>
      <c r="AZ218" s="13">
        <v>149120000</v>
      </c>
      <c r="BA218" s="12">
        <v>168930000</v>
      </c>
      <c r="BB218" s="12">
        <v>151900000</v>
      </c>
      <c r="BC218" s="12">
        <v>146340000</v>
      </c>
      <c r="BD218" s="13">
        <v>159590000</v>
      </c>
      <c r="BE218" s="12">
        <v>178120000</v>
      </c>
      <c r="BF218" s="12">
        <v>151580000</v>
      </c>
      <c r="BG218" s="12">
        <v>177280000</v>
      </c>
      <c r="BH218" s="13">
        <v>155880000</v>
      </c>
      <c r="BI218" s="12">
        <v>173520000</v>
      </c>
      <c r="BJ218" s="12">
        <v>162480000</v>
      </c>
      <c r="BK218" s="12">
        <v>159310000</v>
      </c>
      <c r="BL218" s="13">
        <v>135170000</v>
      </c>
      <c r="BM218" s="14">
        <v>155410000</v>
      </c>
      <c r="BN218" s="14">
        <v>130230000</v>
      </c>
      <c r="BO218" s="14">
        <v>124480000</v>
      </c>
      <c r="BP218" s="13">
        <v>130920000</v>
      </c>
      <c r="BQ218" s="14">
        <v>156820000</v>
      </c>
      <c r="BR218" s="14">
        <v>159450000</v>
      </c>
      <c r="BS218" s="14">
        <v>166420000</v>
      </c>
      <c r="BT218" s="13">
        <v>142980000</v>
      </c>
      <c r="BU218" s="14">
        <v>142970000</v>
      </c>
      <c r="BV218" s="14">
        <v>150810000</v>
      </c>
      <c r="BW218" s="14">
        <v>147020000</v>
      </c>
      <c r="BX218" s="13">
        <v>171550000</v>
      </c>
      <c r="BY218" s="14">
        <v>152730000</v>
      </c>
      <c r="BZ218" s="14">
        <v>148550000</v>
      </c>
      <c r="CA218" s="14">
        <v>162680000</v>
      </c>
    </row>
    <row r="219" spans="1:79" ht="16" x14ac:dyDescent="0.2">
      <c r="A219" s="3" t="s">
        <v>883</v>
      </c>
      <c r="B219" s="3" t="s">
        <v>1829</v>
      </c>
      <c r="C219" s="12">
        <v>19455000</v>
      </c>
      <c r="D219" s="12">
        <v>26935000</v>
      </c>
      <c r="E219" s="12">
        <v>22687000</v>
      </c>
      <c r="F219" s="12">
        <v>21138000</v>
      </c>
      <c r="G219" s="13">
        <v>16608000</v>
      </c>
      <c r="H219" s="12">
        <v>19719000</v>
      </c>
      <c r="I219" s="12">
        <v>13891000</v>
      </c>
      <c r="J219" s="12">
        <v>18404000</v>
      </c>
      <c r="K219" s="13">
        <v>14079000</v>
      </c>
      <c r="L219" s="12">
        <v>19623000</v>
      </c>
      <c r="M219" s="12">
        <v>17421000</v>
      </c>
      <c r="N219" s="12">
        <v>15590000</v>
      </c>
      <c r="O219" s="13">
        <v>22051000</v>
      </c>
      <c r="P219" s="12">
        <v>17640000</v>
      </c>
      <c r="Q219" s="12">
        <v>20918000</v>
      </c>
      <c r="R219" s="12">
        <v>16730000</v>
      </c>
      <c r="S219" s="13">
        <v>16264000</v>
      </c>
      <c r="T219" s="12">
        <v>21983000</v>
      </c>
      <c r="U219" s="12">
        <v>18554000</v>
      </c>
      <c r="V219" s="12">
        <v>18539000</v>
      </c>
      <c r="W219" s="13">
        <v>15658000</v>
      </c>
      <c r="X219" s="14">
        <v>19517000</v>
      </c>
      <c r="Y219" s="14">
        <v>28421000</v>
      </c>
      <c r="Z219" s="14">
        <v>16584000</v>
      </c>
      <c r="AA219" s="13">
        <v>24355000</v>
      </c>
      <c r="AB219" s="14">
        <v>14396000</v>
      </c>
      <c r="AC219" s="14">
        <v>19502000</v>
      </c>
      <c r="AD219" s="14">
        <v>18925000</v>
      </c>
      <c r="AE219" s="13">
        <v>20600000</v>
      </c>
      <c r="AF219" s="14">
        <v>26569000</v>
      </c>
      <c r="AG219" s="14">
        <v>13651000</v>
      </c>
      <c r="AH219" s="14">
        <v>17696000</v>
      </c>
      <c r="AI219" s="13">
        <v>13859000</v>
      </c>
      <c r="AJ219" s="14">
        <v>19414000</v>
      </c>
      <c r="AK219" s="14">
        <v>18716000</v>
      </c>
      <c r="AL219" s="14">
        <v>17138000</v>
      </c>
      <c r="AQ219" s="3" t="s">
        <v>883</v>
      </c>
      <c r="AR219" s="12">
        <v>19455000</v>
      </c>
      <c r="AS219" s="12">
        <v>26935000</v>
      </c>
      <c r="AT219" s="12">
        <v>22687000</v>
      </c>
      <c r="AU219" s="12">
        <v>21138000</v>
      </c>
      <c r="AV219" s="13">
        <v>16608000</v>
      </c>
      <c r="AW219" s="12">
        <v>19719000</v>
      </c>
      <c r="AX219" s="12">
        <v>13891000</v>
      </c>
      <c r="AY219" s="12">
        <v>18404000</v>
      </c>
      <c r="AZ219" s="13">
        <v>14079000</v>
      </c>
      <c r="BA219" s="12">
        <v>19623000</v>
      </c>
      <c r="BB219" s="12">
        <v>17421000</v>
      </c>
      <c r="BC219" s="12">
        <v>15590000</v>
      </c>
      <c r="BD219" s="13">
        <v>22051000</v>
      </c>
      <c r="BE219" s="12">
        <v>17640000</v>
      </c>
      <c r="BF219" s="12">
        <v>20918000</v>
      </c>
      <c r="BG219" s="12">
        <v>16730000</v>
      </c>
      <c r="BH219" s="13">
        <v>16264000</v>
      </c>
      <c r="BI219" s="12">
        <v>21983000</v>
      </c>
      <c r="BJ219" s="12">
        <v>18554000</v>
      </c>
      <c r="BK219" s="12">
        <v>18539000</v>
      </c>
      <c r="BL219" s="13">
        <v>15658000</v>
      </c>
      <c r="BM219" s="14">
        <v>19517000</v>
      </c>
      <c r="BN219" s="14">
        <v>28421000</v>
      </c>
      <c r="BO219" s="14">
        <v>16584000</v>
      </c>
      <c r="BP219" s="13">
        <v>24355000</v>
      </c>
      <c r="BQ219" s="14">
        <v>14396000</v>
      </c>
      <c r="BR219" s="14">
        <v>19502000</v>
      </c>
      <c r="BS219" s="14">
        <v>18925000</v>
      </c>
      <c r="BT219" s="13">
        <v>20600000</v>
      </c>
      <c r="BU219" s="14">
        <v>26569000</v>
      </c>
      <c r="BV219" s="14">
        <v>13651000</v>
      </c>
      <c r="BW219" s="14">
        <v>17696000</v>
      </c>
      <c r="BX219" s="13">
        <v>13859000</v>
      </c>
      <c r="BY219" s="14">
        <v>19414000</v>
      </c>
      <c r="BZ219" s="14">
        <v>18716000</v>
      </c>
      <c r="CA219" s="14">
        <v>17138000</v>
      </c>
    </row>
    <row r="220" spans="1:79" ht="16" x14ac:dyDescent="0.2">
      <c r="A220" s="3" t="s">
        <v>886</v>
      </c>
      <c r="B220" s="3" t="s">
        <v>1471</v>
      </c>
      <c r="C220" s="12">
        <v>22060000</v>
      </c>
      <c r="D220" s="12">
        <v>25653000</v>
      </c>
      <c r="E220" s="12">
        <v>18793000</v>
      </c>
      <c r="F220" s="12">
        <v>31068000</v>
      </c>
      <c r="G220" s="13">
        <v>13274000</v>
      </c>
      <c r="H220" s="12">
        <v>12413000</v>
      </c>
      <c r="I220" s="12">
        <v>22960000</v>
      </c>
      <c r="J220" s="12">
        <v>20662000</v>
      </c>
      <c r="K220" s="13">
        <v>19175000</v>
      </c>
      <c r="L220" s="12">
        <v>18283000</v>
      </c>
      <c r="M220" s="12">
        <v>19676000</v>
      </c>
      <c r="N220" s="12">
        <v>14523000</v>
      </c>
      <c r="O220" s="13">
        <v>13748000</v>
      </c>
      <c r="P220" s="12">
        <v>12465000</v>
      </c>
      <c r="Q220" s="12">
        <v>10833000</v>
      </c>
      <c r="R220" s="12">
        <v>8031900</v>
      </c>
      <c r="S220" s="13">
        <v>11438000</v>
      </c>
      <c r="T220" s="12">
        <v>14314000</v>
      </c>
      <c r="U220" s="12">
        <v>12937000</v>
      </c>
      <c r="V220" s="12">
        <v>17640000</v>
      </c>
      <c r="W220" s="13">
        <f>AVERAGE(X220:Z220)</f>
        <v>7987866.666666667</v>
      </c>
      <c r="X220" s="14">
        <v>8333100</v>
      </c>
      <c r="Y220" s="14">
        <v>7970400</v>
      </c>
      <c r="Z220" s="14">
        <v>7660100</v>
      </c>
      <c r="AA220" s="13">
        <f>AVERAGE(AB220:AD220)</f>
        <v>11291600</v>
      </c>
      <c r="AB220" s="14">
        <v>11373000</v>
      </c>
      <c r="AC220" s="14">
        <v>7848800</v>
      </c>
      <c r="AD220" s="14">
        <v>14653000</v>
      </c>
      <c r="AE220" s="13">
        <v>10460000</v>
      </c>
      <c r="AF220" s="14">
        <v>11391000</v>
      </c>
      <c r="AG220" s="14">
        <v>6465700</v>
      </c>
      <c r="AH220" s="14">
        <v>5311000</v>
      </c>
      <c r="AI220" s="13">
        <v>9633500</v>
      </c>
      <c r="AJ220" s="14">
        <v>14254000</v>
      </c>
      <c r="AK220" s="14">
        <v>8122700</v>
      </c>
      <c r="AL220" s="14">
        <v>10749000</v>
      </c>
      <c r="AQ220" s="3" t="s">
        <v>886</v>
      </c>
      <c r="AR220" s="12">
        <v>22060000</v>
      </c>
      <c r="AS220" s="12">
        <v>25653000</v>
      </c>
      <c r="AT220" s="12">
        <v>18793000</v>
      </c>
      <c r="AU220" s="12">
        <v>31068000</v>
      </c>
      <c r="AV220" s="13">
        <v>13274000</v>
      </c>
      <c r="AW220" s="12">
        <v>12413000</v>
      </c>
      <c r="AX220" s="12">
        <v>22960000</v>
      </c>
      <c r="AY220" s="12">
        <v>20662000</v>
      </c>
      <c r="AZ220" s="13">
        <v>19175000</v>
      </c>
      <c r="BA220" s="12">
        <v>18283000</v>
      </c>
      <c r="BB220" s="12">
        <v>19676000</v>
      </c>
      <c r="BC220" s="12">
        <v>14523000</v>
      </c>
      <c r="BD220" s="13">
        <v>13748000</v>
      </c>
      <c r="BE220" s="12">
        <v>12465000</v>
      </c>
      <c r="BF220" s="12">
        <v>10833000</v>
      </c>
      <c r="BG220" s="12">
        <v>8031900</v>
      </c>
      <c r="BH220" s="13">
        <v>11438000</v>
      </c>
      <c r="BI220" s="12">
        <v>14314000</v>
      </c>
      <c r="BJ220" s="12">
        <v>12937000</v>
      </c>
      <c r="BK220" s="12">
        <v>17640000</v>
      </c>
      <c r="BL220" s="13">
        <f>AVERAGE(BM220:BO220)</f>
        <v>7987866.666666667</v>
      </c>
      <c r="BM220" s="14">
        <v>8333100</v>
      </c>
      <c r="BN220" s="14">
        <v>7970400</v>
      </c>
      <c r="BO220" s="14">
        <v>7660100</v>
      </c>
      <c r="BP220" s="13">
        <f>AVERAGE(BQ220:BS220)</f>
        <v>11291600</v>
      </c>
      <c r="BQ220" s="14">
        <v>11373000</v>
      </c>
      <c r="BR220" s="14">
        <v>7848800</v>
      </c>
      <c r="BS220" s="14">
        <v>14653000</v>
      </c>
      <c r="BT220" s="13">
        <v>10460000</v>
      </c>
      <c r="BU220" s="14">
        <v>11391000</v>
      </c>
      <c r="BV220" s="14">
        <v>6465700</v>
      </c>
      <c r="BW220" s="14">
        <v>5311000</v>
      </c>
      <c r="BX220" s="13">
        <v>9633500</v>
      </c>
      <c r="BY220" s="14">
        <v>14254000</v>
      </c>
      <c r="BZ220" s="14">
        <v>8122700</v>
      </c>
      <c r="CA220" s="14">
        <v>10749000</v>
      </c>
    </row>
    <row r="221" spans="1:79" ht="16" x14ac:dyDescent="0.2">
      <c r="A221" s="3" t="s">
        <v>888</v>
      </c>
      <c r="B221" s="3" t="s">
        <v>1471</v>
      </c>
      <c r="C221" s="12">
        <v>0</v>
      </c>
      <c r="D221" s="12">
        <v>0</v>
      </c>
      <c r="E221" s="12">
        <v>0</v>
      </c>
      <c r="F221" s="12">
        <v>0</v>
      </c>
      <c r="G221" s="13">
        <v>0</v>
      </c>
      <c r="H221" s="12">
        <v>0</v>
      </c>
      <c r="I221" s="12">
        <v>0</v>
      </c>
      <c r="J221" s="12">
        <v>0</v>
      </c>
      <c r="K221" s="13">
        <v>0</v>
      </c>
      <c r="L221" s="12">
        <v>0</v>
      </c>
      <c r="M221" s="12">
        <v>0</v>
      </c>
      <c r="N221" s="12">
        <v>0</v>
      </c>
      <c r="O221" s="13">
        <v>0</v>
      </c>
      <c r="P221" s="12">
        <v>0</v>
      </c>
      <c r="Q221" s="12">
        <v>0</v>
      </c>
      <c r="R221" s="12">
        <v>0</v>
      </c>
      <c r="S221" s="13">
        <v>0</v>
      </c>
      <c r="T221" s="12">
        <v>0</v>
      </c>
      <c r="U221" s="12">
        <v>0</v>
      </c>
      <c r="V221" s="12">
        <v>0</v>
      </c>
      <c r="W221" s="13">
        <v>6190200</v>
      </c>
      <c r="X221" s="14">
        <v>5894900</v>
      </c>
      <c r="Y221" s="14">
        <v>5210600</v>
      </c>
      <c r="Z221" s="14">
        <v>6283900</v>
      </c>
      <c r="AA221" s="13">
        <v>2359600</v>
      </c>
      <c r="AB221" s="14">
        <v>2613700</v>
      </c>
      <c r="AC221" s="14">
        <v>2340900</v>
      </c>
      <c r="AD221" s="14">
        <v>2438066.6669999999</v>
      </c>
      <c r="AE221" s="13">
        <v>6483200</v>
      </c>
      <c r="AF221" s="14">
        <v>8544500</v>
      </c>
      <c r="AG221" s="14">
        <v>9279700</v>
      </c>
      <c r="AH221" s="14">
        <v>10080000</v>
      </c>
      <c r="AI221" s="13">
        <v>3032300</v>
      </c>
      <c r="AJ221" s="14">
        <v>4368800</v>
      </c>
      <c r="AK221" s="14">
        <v>3357300</v>
      </c>
      <c r="AL221" s="14">
        <v>3783700</v>
      </c>
      <c r="AQ221" s="3" t="s">
        <v>888</v>
      </c>
      <c r="AR221" s="12">
        <v>0</v>
      </c>
      <c r="AS221" s="12">
        <v>0</v>
      </c>
      <c r="AT221" s="12">
        <v>0</v>
      </c>
      <c r="AU221" s="12">
        <v>0</v>
      </c>
      <c r="AV221" s="13">
        <v>0</v>
      </c>
      <c r="AW221" s="12">
        <v>0</v>
      </c>
      <c r="AX221" s="12">
        <v>0</v>
      </c>
      <c r="AY221" s="12">
        <v>0</v>
      </c>
      <c r="AZ221" s="13">
        <v>0</v>
      </c>
      <c r="BA221" s="12">
        <v>0</v>
      </c>
      <c r="BB221" s="12">
        <v>0</v>
      </c>
      <c r="BC221" s="12">
        <v>0</v>
      </c>
      <c r="BD221" s="13">
        <v>0</v>
      </c>
      <c r="BE221" s="12">
        <v>0</v>
      </c>
      <c r="BF221" s="12">
        <v>0</v>
      </c>
      <c r="BG221" s="12">
        <v>0</v>
      </c>
      <c r="BH221" s="13">
        <v>0</v>
      </c>
      <c r="BI221" s="12">
        <v>0</v>
      </c>
      <c r="BJ221" s="12">
        <v>0</v>
      </c>
      <c r="BK221" s="12">
        <v>0</v>
      </c>
      <c r="BL221" s="13">
        <v>6190200</v>
      </c>
      <c r="BM221" s="14">
        <v>5894900</v>
      </c>
      <c r="BN221" s="14">
        <v>5210600</v>
      </c>
      <c r="BO221" s="14">
        <v>6283900</v>
      </c>
      <c r="BP221" s="13">
        <v>2359600</v>
      </c>
      <c r="BQ221" s="14">
        <v>2613700</v>
      </c>
      <c r="BR221" s="14">
        <v>2340900</v>
      </c>
      <c r="BS221" s="14">
        <v>2438066.6669999999</v>
      </c>
      <c r="BT221" s="13">
        <v>6483200</v>
      </c>
      <c r="BU221" s="14">
        <v>8544500</v>
      </c>
      <c r="BV221" s="14">
        <v>9279700</v>
      </c>
      <c r="BW221" s="14">
        <v>10080000</v>
      </c>
      <c r="BX221" s="13">
        <v>3032300</v>
      </c>
      <c r="BY221" s="14">
        <v>4368800</v>
      </c>
      <c r="BZ221" s="14">
        <v>3357300</v>
      </c>
      <c r="CA221" s="14">
        <v>3783700</v>
      </c>
    </row>
    <row r="222" spans="1:79" ht="16" x14ac:dyDescent="0.2">
      <c r="A222" s="3" t="s">
        <v>891</v>
      </c>
      <c r="B222" s="3" t="s">
        <v>1707</v>
      </c>
      <c r="C222" s="12">
        <v>5383500</v>
      </c>
      <c r="D222" s="12">
        <v>8046200</v>
      </c>
      <c r="E222" s="12">
        <v>5895733.3300000001</v>
      </c>
      <c r="F222" s="12">
        <v>4257500</v>
      </c>
      <c r="G222" s="13">
        <v>6465300</v>
      </c>
      <c r="H222" s="12">
        <v>7309100</v>
      </c>
      <c r="I222" s="12">
        <v>14755000</v>
      </c>
      <c r="J222" s="12">
        <v>11301000</v>
      </c>
      <c r="K222" s="13">
        <v>7205100</v>
      </c>
      <c r="L222" s="12">
        <v>5897300</v>
      </c>
      <c r="M222" s="12">
        <v>13357000</v>
      </c>
      <c r="N222" s="12">
        <v>6961400</v>
      </c>
      <c r="O222" s="13">
        <v>6383900</v>
      </c>
      <c r="P222" s="12">
        <f>AVERAGE(O222,Q222:R222)</f>
        <v>6402100</v>
      </c>
      <c r="Q222" s="12">
        <v>6508100</v>
      </c>
      <c r="R222" s="12">
        <v>6314300</v>
      </c>
      <c r="S222" s="13">
        <v>7268500</v>
      </c>
      <c r="T222" s="12">
        <v>7582000</v>
      </c>
      <c r="U222" s="12">
        <v>6202100</v>
      </c>
      <c r="V222" s="12">
        <v>9156900</v>
      </c>
      <c r="W222" s="13">
        <v>5485500</v>
      </c>
      <c r="X222" s="14">
        <v>6269700</v>
      </c>
      <c r="Y222" s="14">
        <v>7927100</v>
      </c>
      <c r="Z222" s="14">
        <v>7674600</v>
      </c>
      <c r="AA222" s="13">
        <v>3505200</v>
      </c>
      <c r="AB222" s="14">
        <v>7272100</v>
      </c>
      <c r="AC222" s="14">
        <v>6922700</v>
      </c>
      <c r="AD222" s="14">
        <v>4500600</v>
      </c>
      <c r="AE222" s="13">
        <v>6591500</v>
      </c>
      <c r="AF222" s="14">
        <v>6143900</v>
      </c>
      <c r="AG222" s="14">
        <v>5142800</v>
      </c>
      <c r="AH222" s="14">
        <v>7184600</v>
      </c>
      <c r="AI222" s="13">
        <v>4370500</v>
      </c>
      <c r="AJ222" s="14">
        <v>7312000</v>
      </c>
      <c r="AK222" s="14">
        <v>8852900</v>
      </c>
      <c r="AL222" s="14">
        <v>8433400</v>
      </c>
      <c r="AQ222" s="3" t="s">
        <v>891</v>
      </c>
      <c r="AR222" s="12">
        <v>5383500</v>
      </c>
      <c r="AS222" s="12">
        <v>8046200</v>
      </c>
      <c r="AT222" s="12">
        <v>5895733.3300000001</v>
      </c>
      <c r="AU222" s="12">
        <v>4257500</v>
      </c>
      <c r="AV222" s="13">
        <v>6465300</v>
      </c>
      <c r="AW222" s="12">
        <v>7309100</v>
      </c>
      <c r="AX222" s="12">
        <v>14755000</v>
      </c>
      <c r="AY222" s="12">
        <v>11301000</v>
      </c>
      <c r="AZ222" s="13">
        <v>7205100</v>
      </c>
      <c r="BA222" s="12">
        <v>5897300</v>
      </c>
      <c r="BB222" s="12">
        <v>13357000</v>
      </c>
      <c r="BC222" s="12">
        <v>6961400</v>
      </c>
      <c r="BD222" s="13">
        <v>6383900</v>
      </c>
      <c r="BE222" s="12">
        <f>AVERAGE(BD222,BF222:BG222)</f>
        <v>6402100</v>
      </c>
      <c r="BF222" s="12">
        <v>6508100</v>
      </c>
      <c r="BG222" s="12">
        <v>6314300</v>
      </c>
      <c r="BH222" s="13">
        <v>7268500</v>
      </c>
      <c r="BI222" s="12">
        <v>7582000</v>
      </c>
      <c r="BJ222" s="12">
        <v>6202100</v>
      </c>
      <c r="BK222" s="12">
        <v>9156900</v>
      </c>
      <c r="BL222" s="13">
        <v>5485500</v>
      </c>
      <c r="BM222" s="14">
        <v>6269700</v>
      </c>
      <c r="BN222" s="14">
        <v>7927100</v>
      </c>
      <c r="BO222" s="14">
        <v>7674600</v>
      </c>
      <c r="BP222" s="13">
        <v>3505200</v>
      </c>
      <c r="BQ222" s="14">
        <v>7272100</v>
      </c>
      <c r="BR222" s="14">
        <v>6922700</v>
      </c>
      <c r="BS222" s="14">
        <v>4500600</v>
      </c>
      <c r="BT222" s="13">
        <v>6591500</v>
      </c>
      <c r="BU222" s="14">
        <v>6143900</v>
      </c>
      <c r="BV222" s="14">
        <v>5142800</v>
      </c>
      <c r="BW222" s="14">
        <v>7184600</v>
      </c>
      <c r="BX222" s="13">
        <v>4370500</v>
      </c>
      <c r="BY222" s="14">
        <v>7312000</v>
      </c>
      <c r="BZ222" s="14">
        <v>8852900</v>
      </c>
      <c r="CA222" s="14">
        <v>8433400</v>
      </c>
    </row>
    <row r="223" spans="1:79" ht="16" x14ac:dyDescent="0.2">
      <c r="A223" s="3" t="s">
        <v>892</v>
      </c>
      <c r="B223" s="3" t="s">
        <v>1471</v>
      </c>
      <c r="C223" s="12">
        <v>0</v>
      </c>
      <c r="D223" s="12">
        <v>0</v>
      </c>
      <c r="E223" s="12">
        <v>0</v>
      </c>
      <c r="F223" s="12">
        <v>0</v>
      </c>
      <c r="G223" s="13">
        <v>0</v>
      </c>
      <c r="H223" s="12">
        <v>0</v>
      </c>
      <c r="I223" s="12">
        <v>0</v>
      </c>
      <c r="J223" s="12">
        <v>0</v>
      </c>
      <c r="K223" s="13">
        <v>0</v>
      </c>
      <c r="L223" s="12">
        <v>0</v>
      </c>
      <c r="M223" s="12">
        <v>0</v>
      </c>
      <c r="N223" s="12">
        <v>0</v>
      </c>
      <c r="O223" s="13">
        <v>0</v>
      </c>
      <c r="P223" s="12">
        <v>0</v>
      </c>
      <c r="Q223" s="12">
        <v>0</v>
      </c>
      <c r="R223" s="12">
        <v>0</v>
      </c>
      <c r="S223" s="13">
        <v>0</v>
      </c>
      <c r="T223" s="12">
        <v>0</v>
      </c>
      <c r="U223" s="12">
        <v>0</v>
      </c>
      <c r="V223" s="12">
        <v>0</v>
      </c>
      <c r="W223" s="13">
        <v>0</v>
      </c>
      <c r="X223" s="14">
        <v>0</v>
      </c>
      <c r="Y223" s="14">
        <v>0</v>
      </c>
      <c r="Z223" s="14">
        <v>0</v>
      </c>
      <c r="AA223" s="13">
        <v>0</v>
      </c>
      <c r="AB223" s="14">
        <v>0</v>
      </c>
      <c r="AC223" s="14">
        <v>0</v>
      </c>
      <c r="AD223" s="14">
        <v>0</v>
      </c>
      <c r="AE223" s="13">
        <v>3204500</v>
      </c>
      <c r="AF223" s="14">
        <v>3165200</v>
      </c>
      <c r="AG223" s="14">
        <v>3839900</v>
      </c>
      <c r="AH223" s="14">
        <v>3361700</v>
      </c>
      <c r="AI223" s="13">
        <v>0</v>
      </c>
      <c r="AJ223" s="14">
        <v>0</v>
      </c>
      <c r="AK223" s="14">
        <v>0</v>
      </c>
      <c r="AL223" s="14">
        <v>0</v>
      </c>
      <c r="AQ223" s="3" t="s">
        <v>892</v>
      </c>
      <c r="AR223" s="12">
        <v>0</v>
      </c>
      <c r="AS223" s="12">
        <v>0</v>
      </c>
      <c r="AT223" s="12">
        <v>0</v>
      </c>
      <c r="AU223" s="12">
        <v>0</v>
      </c>
      <c r="AV223" s="13">
        <v>0</v>
      </c>
      <c r="AW223" s="12">
        <v>0</v>
      </c>
      <c r="AX223" s="12">
        <v>0</v>
      </c>
      <c r="AY223" s="12">
        <v>0</v>
      </c>
      <c r="AZ223" s="13">
        <v>0</v>
      </c>
      <c r="BA223" s="12">
        <v>0</v>
      </c>
      <c r="BB223" s="12">
        <v>0</v>
      </c>
      <c r="BC223" s="12">
        <v>0</v>
      </c>
      <c r="BD223" s="13">
        <v>0</v>
      </c>
      <c r="BE223" s="12">
        <v>0</v>
      </c>
      <c r="BF223" s="12">
        <v>0</v>
      </c>
      <c r="BG223" s="12">
        <v>0</v>
      </c>
      <c r="BH223" s="13">
        <v>0</v>
      </c>
      <c r="BI223" s="12">
        <v>0</v>
      </c>
      <c r="BJ223" s="12">
        <v>0</v>
      </c>
      <c r="BK223" s="12">
        <v>0</v>
      </c>
      <c r="BL223" s="13">
        <v>0</v>
      </c>
      <c r="BM223" s="14">
        <v>0</v>
      </c>
      <c r="BN223" s="14">
        <v>0</v>
      </c>
      <c r="BO223" s="14">
        <v>0</v>
      </c>
      <c r="BP223" s="13">
        <v>0</v>
      </c>
      <c r="BQ223" s="14">
        <v>0</v>
      </c>
      <c r="BR223" s="14">
        <v>0</v>
      </c>
      <c r="BS223" s="14">
        <v>0</v>
      </c>
      <c r="BT223" s="13">
        <v>3204500</v>
      </c>
      <c r="BU223" s="14">
        <v>3165200</v>
      </c>
      <c r="BV223" s="14">
        <v>3839900</v>
      </c>
      <c r="BW223" s="14">
        <v>3361700</v>
      </c>
      <c r="BX223" s="13">
        <v>0</v>
      </c>
      <c r="BY223" s="14">
        <v>0</v>
      </c>
      <c r="BZ223" s="14">
        <v>0</v>
      </c>
      <c r="CA223" s="14">
        <v>0</v>
      </c>
    </row>
    <row r="224" spans="1:79" ht="16" x14ac:dyDescent="0.2">
      <c r="A224" s="3" t="s">
        <v>895</v>
      </c>
      <c r="B224" s="3" t="s">
        <v>1573</v>
      </c>
      <c r="C224" s="12">
        <v>24761000</v>
      </c>
      <c r="D224" s="12">
        <v>25587000</v>
      </c>
      <c r="E224" s="12">
        <v>19972000</v>
      </c>
      <c r="F224" s="12">
        <v>28583000</v>
      </c>
      <c r="G224" s="13">
        <v>23245000</v>
      </c>
      <c r="H224" s="12">
        <v>23378000</v>
      </c>
      <c r="I224" s="12">
        <v>34554000</v>
      </c>
      <c r="J224" s="12">
        <v>32574000</v>
      </c>
      <c r="K224" s="13">
        <v>34943000</v>
      </c>
      <c r="L224" s="12">
        <v>32662000</v>
      </c>
      <c r="M224" s="12">
        <v>29348000</v>
      </c>
      <c r="N224" s="12">
        <v>28182000</v>
      </c>
      <c r="O224" s="13">
        <v>22859000</v>
      </c>
      <c r="P224" s="12">
        <v>23073000</v>
      </c>
      <c r="Q224" s="12">
        <v>25246000</v>
      </c>
      <c r="R224" s="12">
        <v>30796000</v>
      </c>
      <c r="S224" s="13">
        <v>24619000</v>
      </c>
      <c r="T224" s="12">
        <v>24421000</v>
      </c>
      <c r="U224" s="12">
        <v>21906000</v>
      </c>
      <c r="V224" s="12">
        <v>25709000</v>
      </c>
      <c r="W224" s="13">
        <v>26700000</v>
      </c>
      <c r="X224" s="14">
        <v>29398000</v>
      </c>
      <c r="Y224" s="14">
        <v>23466000</v>
      </c>
      <c r="Z224" s="14">
        <v>23817000</v>
      </c>
      <c r="AA224" s="13">
        <v>45555000</v>
      </c>
      <c r="AB224" s="14">
        <v>20698000</v>
      </c>
      <c r="AC224" s="14">
        <v>24837000</v>
      </c>
      <c r="AD224" s="14">
        <v>34113000</v>
      </c>
      <c r="AE224" s="13">
        <v>24583000</v>
      </c>
      <c r="AF224" s="14">
        <v>24885000</v>
      </c>
      <c r="AG224" s="14">
        <v>25495000</v>
      </c>
      <c r="AH224" s="14">
        <v>25369000</v>
      </c>
      <c r="AI224" s="13">
        <v>22157000</v>
      </c>
      <c r="AJ224" s="14">
        <v>25090000</v>
      </c>
      <c r="AK224" s="14">
        <v>22068000</v>
      </c>
      <c r="AL224" s="14">
        <v>19744000</v>
      </c>
      <c r="AQ224" s="3" t="s">
        <v>895</v>
      </c>
      <c r="AR224" s="12">
        <v>24761000</v>
      </c>
      <c r="AS224" s="12">
        <v>25587000</v>
      </c>
      <c r="AT224" s="12">
        <v>19972000</v>
      </c>
      <c r="AU224" s="12">
        <v>28583000</v>
      </c>
      <c r="AV224" s="13">
        <v>23245000</v>
      </c>
      <c r="AW224" s="12">
        <v>23378000</v>
      </c>
      <c r="AX224" s="12">
        <v>34554000</v>
      </c>
      <c r="AY224" s="12">
        <v>32574000</v>
      </c>
      <c r="AZ224" s="13">
        <v>34943000</v>
      </c>
      <c r="BA224" s="12">
        <v>32662000</v>
      </c>
      <c r="BB224" s="12">
        <v>29348000</v>
      </c>
      <c r="BC224" s="12">
        <v>28182000</v>
      </c>
      <c r="BD224" s="13">
        <v>22859000</v>
      </c>
      <c r="BE224" s="12">
        <v>23073000</v>
      </c>
      <c r="BF224" s="12">
        <v>25246000</v>
      </c>
      <c r="BG224" s="12">
        <v>30796000</v>
      </c>
      <c r="BH224" s="13">
        <v>24619000</v>
      </c>
      <c r="BI224" s="12">
        <v>24421000</v>
      </c>
      <c r="BJ224" s="12">
        <v>21906000</v>
      </c>
      <c r="BK224" s="12">
        <v>25709000</v>
      </c>
      <c r="BL224" s="13">
        <v>26700000</v>
      </c>
      <c r="BM224" s="14">
        <v>29398000</v>
      </c>
      <c r="BN224" s="14">
        <v>23466000</v>
      </c>
      <c r="BO224" s="14">
        <v>23817000</v>
      </c>
      <c r="BP224" s="13">
        <v>45555000</v>
      </c>
      <c r="BQ224" s="14">
        <v>20698000</v>
      </c>
      <c r="BR224" s="14">
        <v>24837000</v>
      </c>
      <c r="BS224" s="14">
        <v>34113000</v>
      </c>
      <c r="BT224" s="13">
        <v>24583000</v>
      </c>
      <c r="BU224" s="14">
        <v>24885000</v>
      </c>
      <c r="BV224" s="14">
        <v>25495000</v>
      </c>
      <c r="BW224" s="14">
        <v>25369000</v>
      </c>
      <c r="BX224" s="13">
        <v>22157000</v>
      </c>
      <c r="BY224" s="14">
        <v>25090000</v>
      </c>
      <c r="BZ224" s="14">
        <v>22068000</v>
      </c>
      <c r="CA224" s="14">
        <v>19744000</v>
      </c>
    </row>
    <row r="225" spans="1:79" ht="16" x14ac:dyDescent="0.2">
      <c r="A225" s="3" t="s">
        <v>909</v>
      </c>
      <c r="B225" s="3" t="s">
        <v>1839</v>
      </c>
      <c r="C225" s="12">
        <v>0</v>
      </c>
      <c r="D225" s="12">
        <v>0</v>
      </c>
      <c r="E225" s="12">
        <v>0</v>
      </c>
      <c r="F225" s="12">
        <v>0</v>
      </c>
      <c r="G225" s="13">
        <v>0</v>
      </c>
      <c r="H225" s="12">
        <v>0</v>
      </c>
      <c r="I225" s="12">
        <v>0</v>
      </c>
      <c r="J225" s="12">
        <v>0</v>
      </c>
      <c r="K225" s="13">
        <v>1932500</v>
      </c>
      <c r="L225" s="12">
        <v>2368700</v>
      </c>
      <c r="M225" s="12">
        <v>2161800</v>
      </c>
      <c r="N225" s="12">
        <v>2311800</v>
      </c>
      <c r="O225" s="13">
        <v>2270100</v>
      </c>
      <c r="P225" s="12">
        <v>2075400</v>
      </c>
      <c r="Q225" s="12">
        <v>2173866.67</v>
      </c>
      <c r="R225" s="12">
        <v>2176100</v>
      </c>
      <c r="S225" s="13">
        <v>2447200</v>
      </c>
      <c r="T225" s="12">
        <v>2556500</v>
      </c>
      <c r="U225" s="12">
        <v>2805900</v>
      </c>
      <c r="V225" s="12">
        <v>1979200</v>
      </c>
      <c r="W225" s="13">
        <v>0</v>
      </c>
      <c r="X225" s="14">
        <v>0</v>
      </c>
      <c r="Y225" s="14">
        <v>0</v>
      </c>
      <c r="Z225" s="14">
        <v>0</v>
      </c>
      <c r="AA225" s="13">
        <v>2378100</v>
      </c>
      <c r="AB225" s="14">
        <v>2663500</v>
      </c>
      <c r="AC225" s="14">
        <v>2204200</v>
      </c>
      <c r="AD225" s="14">
        <v>2266600</v>
      </c>
      <c r="AE225" s="13">
        <v>0</v>
      </c>
      <c r="AF225" s="14">
        <v>0</v>
      </c>
      <c r="AG225" s="14">
        <v>0</v>
      </c>
      <c r="AH225" s="14">
        <v>0</v>
      </c>
      <c r="AI225" s="13">
        <v>2361300</v>
      </c>
      <c r="AJ225" s="14">
        <v>2448833.33</v>
      </c>
      <c r="AK225" s="14">
        <v>2505400</v>
      </c>
      <c r="AL225" s="14">
        <v>2479800</v>
      </c>
      <c r="AQ225" s="3" t="s">
        <v>909</v>
      </c>
      <c r="AR225" s="12">
        <v>0</v>
      </c>
      <c r="AS225" s="12">
        <v>0</v>
      </c>
      <c r="AT225" s="12">
        <v>0</v>
      </c>
      <c r="AU225" s="12">
        <v>0</v>
      </c>
      <c r="AV225" s="13">
        <v>0</v>
      </c>
      <c r="AW225" s="12">
        <v>0</v>
      </c>
      <c r="AX225" s="12">
        <v>0</v>
      </c>
      <c r="AY225" s="12">
        <v>0</v>
      </c>
      <c r="AZ225" s="13">
        <v>1932500</v>
      </c>
      <c r="BA225" s="12">
        <v>2368700</v>
      </c>
      <c r="BB225" s="12">
        <v>2161800</v>
      </c>
      <c r="BC225" s="12">
        <v>2311800</v>
      </c>
      <c r="BD225" s="13">
        <v>2270100</v>
      </c>
      <c r="BE225" s="12">
        <v>2075400</v>
      </c>
      <c r="BF225" s="12">
        <v>2173866.67</v>
      </c>
      <c r="BG225" s="12">
        <v>2176100</v>
      </c>
      <c r="BH225" s="13">
        <v>2447200</v>
      </c>
      <c r="BI225" s="12">
        <v>2556500</v>
      </c>
      <c r="BJ225" s="12">
        <v>2805900</v>
      </c>
      <c r="BK225" s="12">
        <v>1979200</v>
      </c>
      <c r="BL225" s="13">
        <v>0</v>
      </c>
      <c r="BM225" s="14">
        <v>0</v>
      </c>
      <c r="BN225" s="14">
        <v>0</v>
      </c>
      <c r="BO225" s="14">
        <v>0</v>
      </c>
      <c r="BP225" s="13">
        <v>2378100</v>
      </c>
      <c r="BQ225" s="14">
        <v>2663500</v>
      </c>
      <c r="BR225" s="14">
        <v>2204200</v>
      </c>
      <c r="BS225" s="14">
        <v>2266600</v>
      </c>
      <c r="BT225" s="13">
        <v>0</v>
      </c>
      <c r="BU225" s="14">
        <v>0</v>
      </c>
      <c r="BV225" s="14">
        <v>0</v>
      </c>
      <c r="BW225" s="14">
        <v>0</v>
      </c>
      <c r="BX225" s="13">
        <v>2361300</v>
      </c>
      <c r="BY225" s="14">
        <v>2448833.33</v>
      </c>
      <c r="BZ225" s="14">
        <v>2505400</v>
      </c>
      <c r="CA225" s="14">
        <v>2479800</v>
      </c>
    </row>
    <row r="226" spans="1:79" ht="16" x14ac:dyDescent="0.2">
      <c r="A226" s="3" t="s">
        <v>913</v>
      </c>
      <c r="B226" s="3" t="s">
        <v>1471</v>
      </c>
      <c r="C226" s="12">
        <v>9875100</v>
      </c>
      <c r="D226" s="12">
        <v>11543000</v>
      </c>
      <c r="E226" s="12">
        <v>7882400</v>
      </c>
      <c r="F226" s="12">
        <v>8275500</v>
      </c>
      <c r="G226" s="13">
        <v>8461400</v>
      </c>
      <c r="H226" s="12">
        <v>12068000</v>
      </c>
      <c r="I226" s="12">
        <v>10230000</v>
      </c>
      <c r="J226" s="12">
        <v>9473400</v>
      </c>
      <c r="K226" s="13">
        <v>9304100</v>
      </c>
      <c r="L226" s="12">
        <v>8490900</v>
      </c>
      <c r="M226" s="12">
        <v>11274000</v>
      </c>
      <c r="N226" s="12">
        <v>11787000</v>
      </c>
      <c r="O226" s="13">
        <v>10801000</v>
      </c>
      <c r="P226" s="12">
        <v>10067000</v>
      </c>
      <c r="Q226" s="12">
        <v>10711000</v>
      </c>
      <c r="R226" s="12">
        <v>9175800</v>
      </c>
      <c r="S226" s="13">
        <v>9248500</v>
      </c>
      <c r="T226" s="12">
        <v>10012000</v>
      </c>
      <c r="U226" s="12">
        <v>10037000</v>
      </c>
      <c r="V226" s="12">
        <v>8703700</v>
      </c>
      <c r="W226" s="13">
        <v>10577000</v>
      </c>
      <c r="X226" s="14">
        <v>7721900</v>
      </c>
      <c r="Y226" s="14">
        <v>15077000</v>
      </c>
      <c r="Z226" s="14">
        <v>11168000</v>
      </c>
      <c r="AA226" s="13">
        <v>7400800</v>
      </c>
      <c r="AB226" s="14">
        <v>11475000</v>
      </c>
      <c r="AC226" s="14">
        <v>9379000</v>
      </c>
      <c r="AD226" s="14">
        <v>12714000</v>
      </c>
      <c r="AE226" s="13">
        <v>10673000</v>
      </c>
      <c r="AF226" s="14">
        <v>14494000</v>
      </c>
      <c r="AG226" s="14">
        <v>6898600</v>
      </c>
      <c r="AH226" s="14">
        <v>8267200</v>
      </c>
      <c r="AI226" s="13">
        <v>10766000</v>
      </c>
      <c r="AJ226" s="14">
        <v>9159000</v>
      </c>
      <c r="AK226" s="14">
        <v>10951000</v>
      </c>
      <c r="AL226" s="14">
        <v>8522500</v>
      </c>
      <c r="AQ226" s="3" t="s">
        <v>913</v>
      </c>
      <c r="AR226" s="12">
        <v>9875100</v>
      </c>
      <c r="AS226" s="12">
        <v>11543000</v>
      </c>
      <c r="AT226" s="12">
        <v>7882400</v>
      </c>
      <c r="AU226" s="12">
        <v>8275500</v>
      </c>
      <c r="AV226" s="13">
        <v>8461400</v>
      </c>
      <c r="AW226" s="12">
        <v>12068000</v>
      </c>
      <c r="AX226" s="12">
        <v>10230000</v>
      </c>
      <c r="AY226" s="12">
        <v>9473400</v>
      </c>
      <c r="AZ226" s="13">
        <v>9304100</v>
      </c>
      <c r="BA226" s="12">
        <v>8490900</v>
      </c>
      <c r="BB226" s="12">
        <v>11274000</v>
      </c>
      <c r="BC226" s="12">
        <v>11787000</v>
      </c>
      <c r="BD226" s="13">
        <v>10801000</v>
      </c>
      <c r="BE226" s="12">
        <v>10067000</v>
      </c>
      <c r="BF226" s="12">
        <v>10711000</v>
      </c>
      <c r="BG226" s="12">
        <v>9175800</v>
      </c>
      <c r="BH226" s="13">
        <v>9248500</v>
      </c>
      <c r="BI226" s="12">
        <v>10012000</v>
      </c>
      <c r="BJ226" s="12">
        <v>10037000</v>
      </c>
      <c r="BK226" s="12">
        <v>8703700</v>
      </c>
      <c r="BL226" s="13">
        <v>10577000</v>
      </c>
      <c r="BM226" s="14">
        <v>7721900</v>
      </c>
      <c r="BN226" s="14">
        <v>15077000</v>
      </c>
      <c r="BO226" s="14">
        <v>11168000</v>
      </c>
      <c r="BP226" s="13">
        <v>7400800</v>
      </c>
      <c r="BQ226" s="14">
        <v>11475000</v>
      </c>
      <c r="BR226" s="14">
        <v>9379000</v>
      </c>
      <c r="BS226" s="14">
        <v>12714000</v>
      </c>
      <c r="BT226" s="13">
        <v>10673000</v>
      </c>
      <c r="BU226" s="14">
        <v>14494000</v>
      </c>
      <c r="BV226" s="14">
        <v>6898600</v>
      </c>
      <c r="BW226" s="14">
        <v>8267200</v>
      </c>
      <c r="BX226" s="13">
        <v>10766000</v>
      </c>
      <c r="BY226" s="14">
        <v>9159000</v>
      </c>
      <c r="BZ226" s="14">
        <v>10951000</v>
      </c>
      <c r="CA226" s="14">
        <v>8522500</v>
      </c>
    </row>
    <row r="227" spans="1:79" ht="16" x14ac:dyDescent="0.2">
      <c r="A227" s="3" t="s">
        <v>916</v>
      </c>
      <c r="B227" s="3" t="s">
        <v>1708</v>
      </c>
      <c r="C227" s="12">
        <v>11616000</v>
      </c>
      <c r="D227" s="12">
        <v>11334000</v>
      </c>
      <c r="E227" s="12">
        <v>12997000</v>
      </c>
      <c r="F227" s="12">
        <v>13678000</v>
      </c>
      <c r="G227" s="13">
        <v>13551000</v>
      </c>
      <c r="H227" s="12">
        <v>12538000</v>
      </c>
      <c r="I227" s="12">
        <v>12447000</v>
      </c>
      <c r="J227" s="12">
        <v>16400000</v>
      </c>
      <c r="K227" s="13">
        <v>10399000</v>
      </c>
      <c r="L227" s="12">
        <v>11465000</v>
      </c>
      <c r="M227" s="12">
        <v>10189000</v>
      </c>
      <c r="N227" s="12">
        <v>9967500</v>
      </c>
      <c r="O227" s="13">
        <v>13668000</v>
      </c>
      <c r="P227" s="12">
        <v>12606000</v>
      </c>
      <c r="Q227" s="12">
        <v>10363000</v>
      </c>
      <c r="R227" s="12">
        <v>12953000</v>
      </c>
      <c r="S227" s="13">
        <v>12262000</v>
      </c>
      <c r="T227" s="12">
        <v>13811000</v>
      </c>
      <c r="U227" s="12">
        <v>14790000</v>
      </c>
      <c r="V227" s="12">
        <v>14519000</v>
      </c>
      <c r="W227" s="13">
        <v>10596000</v>
      </c>
      <c r="X227" s="14">
        <v>10264000</v>
      </c>
      <c r="Y227" s="14">
        <v>11461000</v>
      </c>
      <c r="Z227" s="14">
        <v>14431000</v>
      </c>
      <c r="AA227" s="13">
        <v>11739000</v>
      </c>
      <c r="AB227" s="14">
        <v>9572200</v>
      </c>
      <c r="AC227" s="14">
        <v>11665000</v>
      </c>
      <c r="AD227" s="14">
        <v>12792000</v>
      </c>
      <c r="AE227" s="13">
        <v>11749000</v>
      </c>
      <c r="AF227" s="14">
        <v>12271000</v>
      </c>
      <c r="AG227" s="14">
        <v>9143500</v>
      </c>
      <c r="AH227" s="14">
        <v>10976000</v>
      </c>
      <c r="AI227" s="13">
        <v>8353900</v>
      </c>
      <c r="AJ227" s="14">
        <v>9118900</v>
      </c>
      <c r="AK227" s="14">
        <v>10409000</v>
      </c>
      <c r="AL227" s="14">
        <v>8887400</v>
      </c>
      <c r="AQ227" s="3" t="s">
        <v>916</v>
      </c>
      <c r="AR227" s="12">
        <v>11616000</v>
      </c>
      <c r="AS227" s="12">
        <v>11334000</v>
      </c>
      <c r="AT227" s="12">
        <v>12997000</v>
      </c>
      <c r="AU227" s="12">
        <v>13678000</v>
      </c>
      <c r="AV227" s="13">
        <v>13551000</v>
      </c>
      <c r="AW227" s="12">
        <v>12538000</v>
      </c>
      <c r="AX227" s="12">
        <v>12447000</v>
      </c>
      <c r="AY227" s="12">
        <v>16400000</v>
      </c>
      <c r="AZ227" s="13">
        <v>10399000</v>
      </c>
      <c r="BA227" s="12">
        <v>11465000</v>
      </c>
      <c r="BB227" s="12">
        <v>10189000</v>
      </c>
      <c r="BC227" s="12">
        <v>9967500</v>
      </c>
      <c r="BD227" s="13">
        <v>13668000</v>
      </c>
      <c r="BE227" s="12">
        <v>12606000</v>
      </c>
      <c r="BF227" s="12">
        <v>10363000</v>
      </c>
      <c r="BG227" s="12">
        <v>12953000</v>
      </c>
      <c r="BH227" s="13">
        <v>12262000</v>
      </c>
      <c r="BI227" s="12">
        <v>13811000</v>
      </c>
      <c r="BJ227" s="12">
        <v>14790000</v>
      </c>
      <c r="BK227" s="12">
        <v>14519000</v>
      </c>
      <c r="BL227" s="13">
        <v>10596000</v>
      </c>
      <c r="BM227" s="14">
        <v>10264000</v>
      </c>
      <c r="BN227" s="14">
        <v>11461000</v>
      </c>
      <c r="BO227" s="14">
        <v>14431000</v>
      </c>
      <c r="BP227" s="13">
        <v>11739000</v>
      </c>
      <c r="BQ227" s="14">
        <v>9572200</v>
      </c>
      <c r="BR227" s="14">
        <v>11665000</v>
      </c>
      <c r="BS227" s="14">
        <v>12792000</v>
      </c>
      <c r="BT227" s="13">
        <v>11749000</v>
      </c>
      <c r="BU227" s="14">
        <v>12271000</v>
      </c>
      <c r="BV227" s="14">
        <v>9143500</v>
      </c>
      <c r="BW227" s="14">
        <v>10976000</v>
      </c>
      <c r="BX227" s="13">
        <v>8353900</v>
      </c>
      <c r="BY227" s="14">
        <v>9118900</v>
      </c>
      <c r="BZ227" s="14">
        <v>10409000</v>
      </c>
      <c r="CA227" s="14">
        <v>8887400</v>
      </c>
    </row>
    <row r="228" spans="1:79" ht="16" x14ac:dyDescent="0.2">
      <c r="A228" s="3" t="s">
        <v>925</v>
      </c>
      <c r="B228" s="3" t="s">
        <v>1742</v>
      </c>
      <c r="C228" s="12">
        <v>301270000</v>
      </c>
      <c r="D228" s="12">
        <v>305570000</v>
      </c>
      <c r="E228" s="12">
        <v>342870000</v>
      </c>
      <c r="F228" s="12">
        <v>369280000</v>
      </c>
      <c r="G228" s="13">
        <v>428590000</v>
      </c>
      <c r="H228" s="12">
        <v>316140000</v>
      </c>
      <c r="I228" s="12">
        <v>326880000</v>
      </c>
      <c r="J228" s="12">
        <v>295450000</v>
      </c>
      <c r="K228" s="13">
        <v>328520000</v>
      </c>
      <c r="L228" s="12">
        <v>394370000</v>
      </c>
      <c r="M228" s="12">
        <v>246310000</v>
      </c>
      <c r="N228" s="12">
        <v>353190000</v>
      </c>
      <c r="O228" s="13">
        <v>401990000</v>
      </c>
      <c r="P228" s="12">
        <v>290580000</v>
      </c>
      <c r="Q228" s="12">
        <v>362620000</v>
      </c>
      <c r="R228" s="12">
        <v>334340000</v>
      </c>
      <c r="S228" s="13">
        <v>369220000</v>
      </c>
      <c r="T228" s="12">
        <v>352330000</v>
      </c>
      <c r="U228" s="12">
        <v>343090000</v>
      </c>
      <c r="V228" s="12">
        <v>334630000</v>
      </c>
      <c r="W228" s="13">
        <v>258740000</v>
      </c>
      <c r="X228" s="14">
        <v>317790000</v>
      </c>
      <c r="Y228" s="14">
        <v>452320000</v>
      </c>
      <c r="Z228" s="14">
        <v>409110000</v>
      </c>
      <c r="AA228" s="13">
        <v>128790000</v>
      </c>
      <c r="AB228" s="14">
        <v>402630000</v>
      </c>
      <c r="AC228" s="14">
        <v>299940000</v>
      </c>
      <c r="AD228" s="14">
        <v>331140000</v>
      </c>
      <c r="AE228" s="13">
        <v>384010000</v>
      </c>
      <c r="AF228" s="14">
        <v>326910000</v>
      </c>
      <c r="AG228" s="14">
        <v>347390000</v>
      </c>
      <c r="AH228" s="14">
        <v>317300000</v>
      </c>
      <c r="AI228" s="13">
        <v>335400000</v>
      </c>
      <c r="AJ228" s="14">
        <v>369940000</v>
      </c>
      <c r="AK228" s="14">
        <v>385720000</v>
      </c>
      <c r="AL228" s="14">
        <v>368790000</v>
      </c>
      <c r="AQ228" s="3" t="s">
        <v>925</v>
      </c>
      <c r="AR228" s="12">
        <v>301270000</v>
      </c>
      <c r="AS228" s="12">
        <v>305570000</v>
      </c>
      <c r="AT228" s="12">
        <v>342870000</v>
      </c>
      <c r="AU228" s="12">
        <v>369280000</v>
      </c>
      <c r="AV228" s="13">
        <v>428590000</v>
      </c>
      <c r="AW228" s="12">
        <v>316140000</v>
      </c>
      <c r="AX228" s="12">
        <v>326880000</v>
      </c>
      <c r="AY228" s="12">
        <v>295450000</v>
      </c>
      <c r="AZ228" s="13">
        <v>328520000</v>
      </c>
      <c r="BA228" s="12">
        <v>394370000</v>
      </c>
      <c r="BB228" s="12">
        <v>246310000</v>
      </c>
      <c r="BC228" s="12">
        <v>353190000</v>
      </c>
      <c r="BD228" s="13">
        <v>401990000</v>
      </c>
      <c r="BE228" s="12">
        <v>290580000</v>
      </c>
      <c r="BF228" s="12">
        <v>362620000</v>
      </c>
      <c r="BG228" s="12">
        <v>334340000</v>
      </c>
      <c r="BH228" s="13">
        <v>369220000</v>
      </c>
      <c r="BI228" s="12">
        <v>352330000</v>
      </c>
      <c r="BJ228" s="12">
        <v>343090000</v>
      </c>
      <c r="BK228" s="12">
        <v>334630000</v>
      </c>
      <c r="BL228" s="13">
        <v>258740000</v>
      </c>
      <c r="BM228" s="14">
        <v>317790000</v>
      </c>
      <c r="BN228" s="14">
        <v>452320000</v>
      </c>
      <c r="BO228" s="14">
        <v>409110000</v>
      </c>
      <c r="BP228" s="13">
        <v>128790000</v>
      </c>
      <c r="BQ228" s="14">
        <v>402630000</v>
      </c>
      <c r="BR228" s="14">
        <v>299940000</v>
      </c>
      <c r="BS228" s="14">
        <v>331140000</v>
      </c>
      <c r="BT228" s="13">
        <v>384010000</v>
      </c>
      <c r="BU228" s="14">
        <v>326910000</v>
      </c>
      <c r="BV228" s="14">
        <v>347390000</v>
      </c>
      <c r="BW228" s="14">
        <v>317300000</v>
      </c>
      <c r="BX228" s="13">
        <v>335400000</v>
      </c>
      <c r="BY228" s="14">
        <v>369940000</v>
      </c>
      <c r="BZ228" s="14">
        <v>385720000</v>
      </c>
      <c r="CA228" s="14">
        <v>368790000</v>
      </c>
    </row>
    <row r="229" spans="1:79" ht="16" x14ac:dyDescent="0.2">
      <c r="A229" s="3" t="s">
        <v>929</v>
      </c>
      <c r="B229" s="3" t="s">
        <v>1845</v>
      </c>
      <c r="C229" s="12">
        <v>1055500000</v>
      </c>
      <c r="D229" s="12">
        <v>751940000</v>
      </c>
      <c r="E229" s="12">
        <v>1232000000</v>
      </c>
      <c r="F229" s="12">
        <v>1113900000</v>
      </c>
      <c r="G229" s="13">
        <v>1092900000</v>
      </c>
      <c r="H229" s="12">
        <v>855880000</v>
      </c>
      <c r="I229" s="12">
        <v>848110000</v>
      </c>
      <c r="J229" s="12">
        <v>688050000</v>
      </c>
      <c r="K229" s="13">
        <v>575010000</v>
      </c>
      <c r="L229" s="12">
        <v>1113200000</v>
      </c>
      <c r="M229" s="12">
        <v>869040000</v>
      </c>
      <c r="N229" s="12">
        <v>1109200000</v>
      </c>
      <c r="O229" s="13">
        <v>1261900000</v>
      </c>
      <c r="P229" s="12">
        <v>846430000</v>
      </c>
      <c r="Q229" s="12">
        <v>1137200000</v>
      </c>
      <c r="R229" s="12">
        <v>1203300000</v>
      </c>
      <c r="S229" s="13">
        <v>1164500000</v>
      </c>
      <c r="T229" s="12">
        <v>1095100000</v>
      </c>
      <c r="U229" s="12">
        <v>964870000</v>
      </c>
      <c r="V229" s="12">
        <v>1042000000</v>
      </c>
      <c r="W229" s="13">
        <v>724460000</v>
      </c>
      <c r="X229" s="14">
        <v>841740000</v>
      </c>
      <c r="Y229" s="14">
        <v>1014700000</v>
      </c>
      <c r="Z229" s="14">
        <v>1118600000</v>
      </c>
      <c r="AA229" s="13">
        <v>244750000</v>
      </c>
      <c r="AB229" s="14">
        <v>1339400000</v>
      </c>
      <c r="AC229" s="14">
        <v>1053800000</v>
      </c>
      <c r="AD229" s="14">
        <v>860320000</v>
      </c>
      <c r="AE229" s="13">
        <v>916390000</v>
      </c>
      <c r="AF229" s="14">
        <v>993530000</v>
      </c>
      <c r="AG229" s="14">
        <v>551830000</v>
      </c>
      <c r="AH229" s="14">
        <v>803680000</v>
      </c>
      <c r="AI229" s="13">
        <v>1050700000</v>
      </c>
      <c r="AJ229" s="14">
        <v>954280000</v>
      </c>
      <c r="AK229" s="14">
        <v>958630000</v>
      </c>
      <c r="AL229" s="14">
        <v>754610000</v>
      </c>
      <c r="AQ229" s="3" t="s">
        <v>929</v>
      </c>
      <c r="AR229" s="12">
        <v>1055500000</v>
      </c>
      <c r="AS229" s="12">
        <v>751940000</v>
      </c>
      <c r="AT229" s="12">
        <v>1232000000</v>
      </c>
      <c r="AU229" s="12">
        <v>1113900000</v>
      </c>
      <c r="AV229" s="13">
        <v>1092900000</v>
      </c>
      <c r="AW229" s="12">
        <v>855880000</v>
      </c>
      <c r="AX229" s="12">
        <v>848110000</v>
      </c>
      <c r="AY229" s="12">
        <v>688050000</v>
      </c>
      <c r="AZ229" s="13">
        <v>575010000</v>
      </c>
      <c r="BA229" s="12">
        <v>1113200000</v>
      </c>
      <c r="BB229" s="12">
        <v>869040000</v>
      </c>
      <c r="BC229" s="12">
        <v>1109200000</v>
      </c>
      <c r="BD229" s="13">
        <v>1261900000</v>
      </c>
      <c r="BE229" s="12">
        <v>846430000</v>
      </c>
      <c r="BF229" s="12">
        <v>1137200000</v>
      </c>
      <c r="BG229" s="12">
        <v>1203300000</v>
      </c>
      <c r="BH229" s="13">
        <v>1164500000</v>
      </c>
      <c r="BI229" s="12">
        <v>1095100000</v>
      </c>
      <c r="BJ229" s="12">
        <v>964870000</v>
      </c>
      <c r="BK229" s="12">
        <v>1042000000</v>
      </c>
      <c r="BL229" s="13">
        <v>724460000</v>
      </c>
      <c r="BM229" s="14">
        <v>841740000</v>
      </c>
      <c r="BN229" s="14">
        <v>1014700000</v>
      </c>
      <c r="BO229" s="14">
        <v>1118600000</v>
      </c>
      <c r="BP229" s="13">
        <v>244750000</v>
      </c>
      <c r="BQ229" s="14">
        <v>1339400000</v>
      </c>
      <c r="BR229" s="14">
        <v>1053800000</v>
      </c>
      <c r="BS229" s="14">
        <v>860320000</v>
      </c>
      <c r="BT229" s="13">
        <v>916390000</v>
      </c>
      <c r="BU229" s="14">
        <v>993530000</v>
      </c>
      <c r="BV229" s="14">
        <v>551830000</v>
      </c>
      <c r="BW229" s="14">
        <v>803680000</v>
      </c>
      <c r="BX229" s="13">
        <v>1050700000</v>
      </c>
      <c r="BY229" s="14">
        <v>954280000</v>
      </c>
      <c r="BZ229" s="14">
        <v>958630000</v>
      </c>
      <c r="CA229" s="14">
        <v>754610000</v>
      </c>
    </row>
    <row r="230" spans="1:79" ht="16" x14ac:dyDescent="0.2">
      <c r="A230" s="3" t="s">
        <v>930</v>
      </c>
      <c r="B230" s="3" t="s">
        <v>1471</v>
      </c>
      <c r="C230" s="12">
        <v>0</v>
      </c>
      <c r="D230" s="12">
        <v>0</v>
      </c>
      <c r="E230" s="12">
        <v>0</v>
      </c>
      <c r="F230" s="12">
        <v>0</v>
      </c>
      <c r="G230" s="13">
        <v>0</v>
      </c>
      <c r="H230" s="12">
        <v>0</v>
      </c>
      <c r="I230" s="12">
        <v>0</v>
      </c>
      <c r="J230" s="12">
        <v>0</v>
      </c>
      <c r="K230" s="13">
        <v>0</v>
      </c>
      <c r="L230" s="12">
        <v>0</v>
      </c>
      <c r="M230" s="12">
        <v>0</v>
      </c>
      <c r="N230" s="12">
        <v>0</v>
      </c>
      <c r="O230" s="13">
        <v>0</v>
      </c>
      <c r="P230" s="12">
        <v>0</v>
      </c>
      <c r="Q230" s="12">
        <v>0</v>
      </c>
      <c r="R230" s="12">
        <v>0</v>
      </c>
      <c r="S230" s="13">
        <v>0</v>
      </c>
      <c r="T230" s="12">
        <v>0</v>
      </c>
      <c r="U230" s="12">
        <v>0</v>
      </c>
      <c r="V230" s="12">
        <v>0</v>
      </c>
      <c r="W230" s="13">
        <v>0</v>
      </c>
      <c r="X230" s="14">
        <v>0</v>
      </c>
      <c r="Y230" s="14">
        <v>0</v>
      </c>
      <c r="Z230" s="14">
        <v>0</v>
      </c>
      <c r="AA230" s="13">
        <v>0</v>
      </c>
      <c r="AB230" s="14">
        <v>0</v>
      </c>
      <c r="AC230" s="14">
        <v>0</v>
      </c>
      <c r="AD230" s="14">
        <v>0</v>
      </c>
      <c r="AE230" s="13">
        <v>2122400</v>
      </c>
      <c r="AF230" s="14">
        <v>2677700</v>
      </c>
      <c r="AG230" s="14">
        <v>2297833.33</v>
      </c>
      <c r="AH230" s="14">
        <v>2093400</v>
      </c>
      <c r="AI230" s="13">
        <v>0</v>
      </c>
      <c r="AJ230" s="14">
        <v>0</v>
      </c>
      <c r="AK230" s="14">
        <v>0</v>
      </c>
      <c r="AL230" s="14">
        <v>0</v>
      </c>
      <c r="AQ230" s="3" t="s">
        <v>930</v>
      </c>
      <c r="AR230" s="12">
        <v>0</v>
      </c>
      <c r="AS230" s="12">
        <v>0</v>
      </c>
      <c r="AT230" s="12">
        <v>0</v>
      </c>
      <c r="AU230" s="12">
        <v>0</v>
      </c>
      <c r="AV230" s="13">
        <v>0</v>
      </c>
      <c r="AW230" s="12">
        <v>0</v>
      </c>
      <c r="AX230" s="12">
        <v>0</v>
      </c>
      <c r="AY230" s="12">
        <v>0</v>
      </c>
      <c r="AZ230" s="13">
        <v>0</v>
      </c>
      <c r="BA230" s="12">
        <v>0</v>
      </c>
      <c r="BB230" s="12">
        <v>0</v>
      </c>
      <c r="BC230" s="12">
        <v>0</v>
      </c>
      <c r="BD230" s="13">
        <v>0</v>
      </c>
      <c r="BE230" s="12">
        <v>0</v>
      </c>
      <c r="BF230" s="12">
        <v>0</v>
      </c>
      <c r="BG230" s="12">
        <v>0</v>
      </c>
      <c r="BH230" s="13">
        <v>0</v>
      </c>
      <c r="BI230" s="12">
        <v>0</v>
      </c>
      <c r="BJ230" s="12">
        <v>0</v>
      </c>
      <c r="BK230" s="12">
        <v>0</v>
      </c>
      <c r="BL230" s="13">
        <v>0</v>
      </c>
      <c r="BM230" s="14">
        <v>0</v>
      </c>
      <c r="BN230" s="14">
        <v>0</v>
      </c>
      <c r="BO230" s="14">
        <v>0</v>
      </c>
      <c r="BP230" s="13">
        <v>0</v>
      </c>
      <c r="BQ230" s="14">
        <v>0</v>
      </c>
      <c r="BR230" s="14">
        <v>0</v>
      </c>
      <c r="BS230" s="14">
        <v>0</v>
      </c>
      <c r="BT230" s="13">
        <v>2122400</v>
      </c>
      <c r="BU230" s="14">
        <v>2677700</v>
      </c>
      <c r="BV230" s="14">
        <v>2297833.33</v>
      </c>
      <c r="BW230" s="14">
        <v>2093400</v>
      </c>
      <c r="BX230" s="13">
        <v>0</v>
      </c>
      <c r="BY230" s="14">
        <v>0</v>
      </c>
      <c r="BZ230" s="14">
        <v>0</v>
      </c>
      <c r="CA230" s="14">
        <v>0</v>
      </c>
    </row>
    <row r="231" spans="1:79" ht="16" x14ac:dyDescent="0.2">
      <c r="A231" s="3" t="s">
        <v>937</v>
      </c>
      <c r="B231" s="3" t="s">
        <v>1566</v>
      </c>
      <c r="C231" s="12">
        <v>246100000</v>
      </c>
      <c r="D231" s="12">
        <v>228390000</v>
      </c>
      <c r="E231" s="12">
        <v>220150000</v>
      </c>
      <c r="F231" s="12">
        <v>207130000</v>
      </c>
      <c r="G231" s="13">
        <v>228470000</v>
      </c>
      <c r="H231" s="12">
        <v>249530000</v>
      </c>
      <c r="I231" s="12">
        <v>216430000</v>
      </c>
      <c r="J231" s="12">
        <v>232370000</v>
      </c>
      <c r="K231" s="13">
        <v>215980000</v>
      </c>
      <c r="L231" s="12">
        <v>247120000</v>
      </c>
      <c r="M231" s="12">
        <v>206800000</v>
      </c>
      <c r="N231" s="12">
        <v>227460000</v>
      </c>
      <c r="O231" s="13">
        <v>233330000</v>
      </c>
      <c r="P231" s="12">
        <v>239300000</v>
      </c>
      <c r="Q231" s="12">
        <v>251100000</v>
      </c>
      <c r="R231" s="12">
        <v>256670000</v>
      </c>
      <c r="S231" s="13">
        <v>211390000</v>
      </c>
      <c r="T231" s="12">
        <v>269080000</v>
      </c>
      <c r="U231" s="12">
        <v>266510000</v>
      </c>
      <c r="V231" s="12">
        <v>222610000</v>
      </c>
      <c r="W231" s="13">
        <v>220310000</v>
      </c>
      <c r="X231" s="14">
        <v>192830000</v>
      </c>
      <c r="Y231" s="14">
        <v>256730000</v>
      </c>
      <c r="Z231" s="14">
        <v>244860000</v>
      </c>
      <c r="AA231" s="13">
        <v>223140000</v>
      </c>
      <c r="AB231" s="14">
        <v>244470000</v>
      </c>
      <c r="AC231" s="14">
        <v>265200000</v>
      </c>
      <c r="AD231" s="14">
        <v>241910000</v>
      </c>
      <c r="AE231" s="13">
        <v>217350000</v>
      </c>
      <c r="AF231" s="14">
        <v>251470000</v>
      </c>
      <c r="AG231" s="14">
        <v>198060000</v>
      </c>
      <c r="AH231" s="14">
        <v>194830000</v>
      </c>
      <c r="AI231" s="13">
        <v>235910000</v>
      </c>
      <c r="AJ231" s="14">
        <v>238160000</v>
      </c>
      <c r="AK231" s="14">
        <v>229600000</v>
      </c>
      <c r="AL231" s="14">
        <v>244730000</v>
      </c>
      <c r="AQ231" s="3" t="s">
        <v>937</v>
      </c>
      <c r="AR231" s="12">
        <v>246100000</v>
      </c>
      <c r="AS231" s="12">
        <v>228390000</v>
      </c>
      <c r="AT231" s="12">
        <v>220150000</v>
      </c>
      <c r="AU231" s="12">
        <v>207130000</v>
      </c>
      <c r="AV231" s="13">
        <v>228470000</v>
      </c>
      <c r="AW231" s="12">
        <v>249530000</v>
      </c>
      <c r="AX231" s="12">
        <v>216430000</v>
      </c>
      <c r="AY231" s="12">
        <v>232370000</v>
      </c>
      <c r="AZ231" s="13">
        <v>215980000</v>
      </c>
      <c r="BA231" s="12">
        <v>247120000</v>
      </c>
      <c r="BB231" s="12">
        <v>206800000</v>
      </c>
      <c r="BC231" s="12">
        <v>227460000</v>
      </c>
      <c r="BD231" s="13">
        <v>233330000</v>
      </c>
      <c r="BE231" s="12">
        <v>239300000</v>
      </c>
      <c r="BF231" s="12">
        <v>251100000</v>
      </c>
      <c r="BG231" s="12">
        <v>256670000</v>
      </c>
      <c r="BH231" s="13">
        <v>211390000</v>
      </c>
      <c r="BI231" s="12">
        <v>269080000</v>
      </c>
      <c r="BJ231" s="12">
        <v>266510000</v>
      </c>
      <c r="BK231" s="12">
        <v>222610000</v>
      </c>
      <c r="BL231" s="13">
        <v>220310000</v>
      </c>
      <c r="BM231" s="14">
        <v>192830000</v>
      </c>
      <c r="BN231" s="14">
        <v>256730000</v>
      </c>
      <c r="BO231" s="14">
        <v>244860000</v>
      </c>
      <c r="BP231" s="13">
        <v>223140000</v>
      </c>
      <c r="BQ231" s="14">
        <v>244470000</v>
      </c>
      <c r="BR231" s="14">
        <v>265200000</v>
      </c>
      <c r="BS231" s="14">
        <v>241910000</v>
      </c>
      <c r="BT231" s="13">
        <v>217350000</v>
      </c>
      <c r="BU231" s="14">
        <v>251470000</v>
      </c>
      <c r="BV231" s="14">
        <v>198060000</v>
      </c>
      <c r="BW231" s="14">
        <v>194830000</v>
      </c>
      <c r="BX231" s="13">
        <v>235910000</v>
      </c>
      <c r="BY231" s="14">
        <v>238160000</v>
      </c>
      <c r="BZ231" s="14">
        <v>229600000</v>
      </c>
      <c r="CA231" s="14">
        <v>244730000</v>
      </c>
    </row>
    <row r="232" spans="1:79" ht="16" x14ac:dyDescent="0.2">
      <c r="A232" s="3" t="s">
        <v>940</v>
      </c>
      <c r="B232" s="3" t="s">
        <v>1850</v>
      </c>
      <c r="C232" s="12">
        <v>2795800</v>
      </c>
      <c r="D232" s="12">
        <v>3622500</v>
      </c>
      <c r="E232" s="12">
        <v>3471000</v>
      </c>
      <c r="F232" s="12">
        <v>3768400</v>
      </c>
      <c r="G232" s="13">
        <v>3245800</v>
      </c>
      <c r="H232" s="12">
        <v>2302900</v>
      </c>
      <c r="I232" s="12">
        <v>2744500</v>
      </c>
      <c r="J232" s="12">
        <v>2684800</v>
      </c>
      <c r="K232" s="13">
        <v>2755700</v>
      </c>
      <c r="L232" s="12">
        <v>3344800</v>
      </c>
      <c r="M232" s="12">
        <v>3152500</v>
      </c>
      <c r="N232" s="12">
        <v>4093300</v>
      </c>
      <c r="O232" s="13">
        <v>4139900</v>
      </c>
      <c r="P232" s="12">
        <v>3673000</v>
      </c>
      <c r="Q232" s="12">
        <v>4168900</v>
      </c>
      <c r="R232" s="12">
        <v>4886100</v>
      </c>
      <c r="S232" s="13">
        <v>2681500</v>
      </c>
      <c r="T232" s="12">
        <v>3118200</v>
      </c>
      <c r="U232" s="12">
        <v>2574500</v>
      </c>
      <c r="V232" s="12">
        <v>3327900</v>
      </c>
      <c r="W232" s="13">
        <v>2650500</v>
      </c>
      <c r="X232" s="14">
        <v>4039400</v>
      </c>
      <c r="Y232" s="14">
        <v>2597100</v>
      </c>
      <c r="Z232" s="14">
        <v>3095666.67</v>
      </c>
      <c r="AA232" s="13">
        <v>3351633.3330000001</v>
      </c>
      <c r="AB232" s="14">
        <v>3620300</v>
      </c>
      <c r="AC232" s="14">
        <v>2824900</v>
      </c>
      <c r="AD232" s="14">
        <v>3609700</v>
      </c>
      <c r="AE232" s="13">
        <v>0</v>
      </c>
      <c r="AF232" s="14">
        <v>0</v>
      </c>
      <c r="AG232" s="14">
        <v>0</v>
      </c>
      <c r="AH232" s="14">
        <v>0</v>
      </c>
      <c r="AI232" s="13">
        <v>2860433.33</v>
      </c>
      <c r="AJ232" s="14">
        <v>2799200</v>
      </c>
      <c r="AK232" s="14">
        <v>2614700</v>
      </c>
      <c r="AL232" s="14">
        <v>3167400</v>
      </c>
      <c r="AQ232" s="3" t="s">
        <v>940</v>
      </c>
      <c r="AR232" s="12">
        <v>2795800</v>
      </c>
      <c r="AS232" s="12">
        <v>3622500</v>
      </c>
      <c r="AT232" s="12">
        <v>3471000</v>
      </c>
      <c r="AU232" s="12">
        <v>3768400</v>
      </c>
      <c r="AV232" s="13">
        <v>3245800</v>
      </c>
      <c r="AW232" s="12">
        <v>2302900</v>
      </c>
      <c r="AX232" s="12">
        <v>2744500</v>
      </c>
      <c r="AY232" s="12">
        <v>2684800</v>
      </c>
      <c r="AZ232" s="13">
        <v>2755700</v>
      </c>
      <c r="BA232" s="12">
        <v>3344800</v>
      </c>
      <c r="BB232" s="12">
        <v>3152500</v>
      </c>
      <c r="BC232" s="12">
        <v>4093300</v>
      </c>
      <c r="BD232" s="13">
        <v>4139900</v>
      </c>
      <c r="BE232" s="12">
        <v>3673000</v>
      </c>
      <c r="BF232" s="12">
        <v>4168900</v>
      </c>
      <c r="BG232" s="12">
        <v>4886100</v>
      </c>
      <c r="BH232" s="13">
        <v>2681500</v>
      </c>
      <c r="BI232" s="12">
        <v>3118200</v>
      </c>
      <c r="BJ232" s="12">
        <v>2574500</v>
      </c>
      <c r="BK232" s="12">
        <v>3327900</v>
      </c>
      <c r="BL232" s="13">
        <v>2650500</v>
      </c>
      <c r="BM232" s="14">
        <v>4039400</v>
      </c>
      <c r="BN232" s="14">
        <v>2597100</v>
      </c>
      <c r="BO232" s="14">
        <v>3095666.67</v>
      </c>
      <c r="BP232" s="13">
        <v>3351633.3330000001</v>
      </c>
      <c r="BQ232" s="14">
        <v>3620300</v>
      </c>
      <c r="BR232" s="14">
        <v>2824900</v>
      </c>
      <c r="BS232" s="14">
        <v>3609700</v>
      </c>
      <c r="BT232" s="13">
        <v>0</v>
      </c>
      <c r="BU232" s="14">
        <v>0</v>
      </c>
      <c r="BV232" s="14">
        <v>0</v>
      </c>
      <c r="BW232" s="14">
        <v>0</v>
      </c>
      <c r="BX232" s="13">
        <v>2860433.33</v>
      </c>
      <c r="BY232" s="14">
        <v>2799200</v>
      </c>
      <c r="BZ232" s="14">
        <v>2614700</v>
      </c>
      <c r="CA232" s="14">
        <v>3167400</v>
      </c>
    </row>
    <row r="233" spans="1:79" ht="16" x14ac:dyDescent="0.2">
      <c r="A233" s="3" t="s">
        <v>941</v>
      </c>
      <c r="B233" s="3" t="s">
        <v>1471</v>
      </c>
      <c r="C233" s="12">
        <v>2424000</v>
      </c>
      <c r="D233" s="12">
        <v>4982800</v>
      </c>
      <c r="E233" s="12">
        <v>3586100</v>
      </c>
      <c r="F233" s="12">
        <v>5681300</v>
      </c>
      <c r="G233" s="13">
        <v>3500600</v>
      </c>
      <c r="H233" s="12">
        <v>4777300</v>
      </c>
      <c r="I233" s="12">
        <v>9597000</v>
      </c>
      <c r="J233" s="12">
        <v>6093300</v>
      </c>
      <c r="K233" s="13">
        <v>6535800</v>
      </c>
      <c r="L233" s="12">
        <v>4456500</v>
      </c>
      <c r="M233" s="12">
        <v>5947100</v>
      </c>
      <c r="N233" s="12">
        <v>4520400</v>
      </c>
      <c r="O233" s="13">
        <v>4485600</v>
      </c>
      <c r="P233" s="12">
        <v>3873533.33</v>
      </c>
      <c r="Q233" s="12">
        <v>3959100</v>
      </c>
      <c r="R233" s="12">
        <v>3175900</v>
      </c>
      <c r="S233" s="13">
        <v>4831900</v>
      </c>
      <c r="T233" s="12">
        <v>4425500</v>
      </c>
      <c r="U233" s="12">
        <v>3862600</v>
      </c>
      <c r="V233" s="12">
        <v>4374600</v>
      </c>
      <c r="W233" s="13">
        <v>4225800</v>
      </c>
      <c r="X233" s="14">
        <v>4153200</v>
      </c>
      <c r="Y233" s="14">
        <v>4230800</v>
      </c>
      <c r="Z233" s="14">
        <f>AVERAGE(W233:Y233)</f>
        <v>4203266.666666667</v>
      </c>
      <c r="AA233" s="13">
        <v>3749300</v>
      </c>
      <c r="AB233" s="14">
        <v>4308000</v>
      </c>
      <c r="AC233" s="14">
        <v>3155600</v>
      </c>
      <c r="AD233" s="14">
        <v>3784300</v>
      </c>
      <c r="AE233" s="13">
        <v>3817900</v>
      </c>
      <c r="AF233" s="14">
        <v>3362100</v>
      </c>
      <c r="AG233" s="14">
        <v>4267300</v>
      </c>
      <c r="AH233" s="14">
        <v>3930300</v>
      </c>
      <c r="AI233" s="13">
        <v>5525900</v>
      </c>
      <c r="AJ233" s="14">
        <v>4253600</v>
      </c>
      <c r="AK233" s="14">
        <v>2928800</v>
      </c>
      <c r="AL233" s="14">
        <v>4236100</v>
      </c>
      <c r="AQ233" s="3" t="s">
        <v>941</v>
      </c>
      <c r="AR233" s="12">
        <v>2424000</v>
      </c>
      <c r="AS233" s="12">
        <v>4982800</v>
      </c>
      <c r="AT233" s="12">
        <v>3586100</v>
      </c>
      <c r="AU233" s="12">
        <v>5681300</v>
      </c>
      <c r="AV233" s="13">
        <v>3500600</v>
      </c>
      <c r="AW233" s="12">
        <v>4777300</v>
      </c>
      <c r="AX233" s="12">
        <v>9597000</v>
      </c>
      <c r="AY233" s="12">
        <v>6093300</v>
      </c>
      <c r="AZ233" s="13">
        <v>6535800</v>
      </c>
      <c r="BA233" s="12">
        <v>4456500</v>
      </c>
      <c r="BB233" s="12">
        <v>5947100</v>
      </c>
      <c r="BC233" s="12">
        <v>4520400</v>
      </c>
      <c r="BD233" s="13">
        <v>4485600</v>
      </c>
      <c r="BE233" s="12">
        <v>3873533.33</v>
      </c>
      <c r="BF233" s="12">
        <v>3959100</v>
      </c>
      <c r="BG233" s="12">
        <v>3175900</v>
      </c>
      <c r="BH233" s="13">
        <v>4831900</v>
      </c>
      <c r="BI233" s="12">
        <v>4425500</v>
      </c>
      <c r="BJ233" s="12">
        <v>3862600</v>
      </c>
      <c r="BK233" s="12">
        <v>4374600</v>
      </c>
      <c r="BL233" s="13">
        <v>4225800</v>
      </c>
      <c r="BM233" s="14">
        <v>4153200</v>
      </c>
      <c r="BN233" s="14">
        <v>4230800</v>
      </c>
      <c r="BO233" s="14">
        <f>AVERAGE(BL233:BN233)</f>
        <v>4203266.666666667</v>
      </c>
      <c r="BP233" s="13">
        <v>3749300</v>
      </c>
      <c r="BQ233" s="14">
        <v>4308000</v>
      </c>
      <c r="BR233" s="14">
        <v>3155600</v>
      </c>
      <c r="BS233" s="14">
        <v>3784300</v>
      </c>
      <c r="BT233" s="13">
        <v>3817900</v>
      </c>
      <c r="BU233" s="14">
        <v>3362100</v>
      </c>
      <c r="BV233" s="14">
        <v>4267300</v>
      </c>
      <c r="BW233" s="14">
        <v>3930300</v>
      </c>
      <c r="BX233" s="13">
        <v>5525900</v>
      </c>
      <c r="BY233" s="14">
        <v>4253600</v>
      </c>
      <c r="BZ233" s="14">
        <v>2928800</v>
      </c>
      <c r="CA233" s="14">
        <v>4236100</v>
      </c>
    </row>
    <row r="234" spans="1:79" ht="16" x14ac:dyDescent="0.2">
      <c r="A234" s="3" t="s">
        <v>942</v>
      </c>
      <c r="B234" s="3" t="s">
        <v>1471</v>
      </c>
      <c r="C234" s="12">
        <v>9504800</v>
      </c>
      <c r="D234" s="12">
        <v>10143000</v>
      </c>
      <c r="E234" s="12">
        <v>11826000</v>
      </c>
      <c r="F234" s="12">
        <v>10491266.67</v>
      </c>
      <c r="G234" s="13">
        <v>11621000</v>
      </c>
      <c r="H234" s="12">
        <v>12430000</v>
      </c>
      <c r="I234" s="12">
        <v>7980000</v>
      </c>
      <c r="J234" s="12">
        <v>6345700</v>
      </c>
      <c r="K234" s="13">
        <v>8674300</v>
      </c>
      <c r="L234" s="12">
        <v>8749600</v>
      </c>
      <c r="M234" s="12">
        <v>10822000</v>
      </c>
      <c r="N234" s="12">
        <v>11500000</v>
      </c>
      <c r="O234" s="13">
        <v>10612000</v>
      </c>
      <c r="P234" s="12">
        <v>8630800</v>
      </c>
      <c r="Q234" s="12">
        <v>11698000</v>
      </c>
      <c r="R234" s="12">
        <v>9091200</v>
      </c>
      <c r="S234" s="13">
        <v>9103200</v>
      </c>
      <c r="T234" s="12">
        <v>8655900</v>
      </c>
      <c r="U234" s="12">
        <v>9457000</v>
      </c>
      <c r="V234" s="12">
        <v>11157000</v>
      </c>
      <c r="W234" s="13">
        <v>9652600</v>
      </c>
      <c r="X234" s="14">
        <v>8715500</v>
      </c>
      <c r="Y234" s="14">
        <f>AVERAGE(W234:X234,Z234)</f>
        <v>9290166.666666666</v>
      </c>
      <c r="Z234" s="14">
        <v>9502400</v>
      </c>
      <c r="AA234" s="13">
        <v>11761000</v>
      </c>
      <c r="AB234" s="14">
        <v>11427000</v>
      </c>
      <c r="AC234" s="14">
        <v>9640300</v>
      </c>
      <c r="AD234" s="14">
        <v>9086900</v>
      </c>
      <c r="AE234" s="13">
        <v>6902400</v>
      </c>
      <c r="AF234" s="14">
        <v>9979100</v>
      </c>
      <c r="AG234" s="14">
        <v>9412100</v>
      </c>
      <c r="AH234" s="14">
        <v>10302000</v>
      </c>
      <c r="AI234" s="13">
        <v>10773000</v>
      </c>
      <c r="AJ234" s="14">
        <v>10817000</v>
      </c>
      <c r="AK234" s="14">
        <v>13229000</v>
      </c>
      <c r="AL234" s="14">
        <v>8682400</v>
      </c>
      <c r="AQ234" s="3" t="s">
        <v>942</v>
      </c>
      <c r="AR234" s="12">
        <v>9504800</v>
      </c>
      <c r="AS234" s="12">
        <v>10143000</v>
      </c>
      <c r="AT234" s="12">
        <v>11826000</v>
      </c>
      <c r="AU234" s="12">
        <v>10491266.67</v>
      </c>
      <c r="AV234" s="13">
        <v>11621000</v>
      </c>
      <c r="AW234" s="12">
        <v>12430000</v>
      </c>
      <c r="AX234" s="12">
        <v>7980000</v>
      </c>
      <c r="AY234" s="12">
        <v>6345700</v>
      </c>
      <c r="AZ234" s="13">
        <v>8674300</v>
      </c>
      <c r="BA234" s="12">
        <v>8749600</v>
      </c>
      <c r="BB234" s="12">
        <v>10822000</v>
      </c>
      <c r="BC234" s="12">
        <v>11500000</v>
      </c>
      <c r="BD234" s="13">
        <v>10612000</v>
      </c>
      <c r="BE234" s="12">
        <v>8630800</v>
      </c>
      <c r="BF234" s="12">
        <v>11698000</v>
      </c>
      <c r="BG234" s="12">
        <v>9091200</v>
      </c>
      <c r="BH234" s="13">
        <v>9103200</v>
      </c>
      <c r="BI234" s="12">
        <v>8655900</v>
      </c>
      <c r="BJ234" s="12">
        <v>9457000</v>
      </c>
      <c r="BK234" s="12">
        <v>11157000</v>
      </c>
      <c r="BL234" s="13">
        <v>9652600</v>
      </c>
      <c r="BM234" s="14">
        <v>8715500</v>
      </c>
      <c r="BN234" s="14">
        <f>AVERAGE(BL234:BM234,BO234)</f>
        <v>9290166.666666666</v>
      </c>
      <c r="BO234" s="14">
        <v>9502400</v>
      </c>
      <c r="BP234" s="13">
        <v>11761000</v>
      </c>
      <c r="BQ234" s="14">
        <v>11427000</v>
      </c>
      <c r="BR234" s="14">
        <v>9640300</v>
      </c>
      <c r="BS234" s="14">
        <v>9086900</v>
      </c>
      <c r="BT234" s="13">
        <v>6902400</v>
      </c>
      <c r="BU234" s="14">
        <v>9979100</v>
      </c>
      <c r="BV234" s="14">
        <v>9412100</v>
      </c>
      <c r="BW234" s="14">
        <v>10302000</v>
      </c>
      <c r="BX234" s="13">
        <v>10773000</v>
      </c>
      <c r="BY234" s="14">
        <v>10817000</v>
      </c>
      <c r="BZ234" s="14">
        <v>13229000</v>
      </c>
      <c r="CA234" s="14">
        <v>8682400</v>
      </c>
    </row>
    <row r="235" spans="1:79" ht="16" x14ac:dyDescent="0.2">
      <c r="A235" s="3" t="s">
        <v>953</v>
      </c>
      <c r="B235" s="3" t="s">
        <v>1470</v>
      </c>
      <c r="C235" s="12">
        <v>12636000</v>
      </c>
      <c r="D235" s="12">
        <v>12236000</v>
      </c>
      <c r="E235" s="12">
        <v>5649400</v>
      </c>
      <c r="F235" s="12">
        <v>9171300</v>
      </c>
      <c r="G235" s="13">
        <f>AVERAGE(H235:J235)</f>
        <v>8162200</v>
      </c>
      <c r="H235" s="12">
        <v>8802000</v>
      </c>
      <c r="I235" s="12">
        <v>7582200</v>
      </c>
      <c r="J235" s="12">
        <v>8102400</v>
      </c>
      <c r="K235" s="13">
        <v>12646000</v>
      </c>
      <c r="L235" s="12">
        <v>9130800</v>
      </c>
      <c r="M235" s="12">
        <v>14551000</v>
      </c>
      <c r="N235" s="12">
        <v>10146000</v>
      </c>
      <c r="O235" s="13">
        <v>9066800</v>
      </c>
      <c r="P235" s="12">
        <v>6979300</v>
      </c>
      <c r="Q235" s="12">
        <v>12361000</v>
      </c>
      <c r="R235" s="12">
        <v>9045100</v>
      </c>
      <c r="S235" s="13">
        <v>9838800</v>
      </c>
      <c r="T235" s="12">
        <v>10692000</v>
      </c>
      <c r="U235" s="12">
        <v>13745000</v>
      </c>
      <c r="V235" s="12">
        <v>11184000</v>
      </c>
      <c r="W235" s="13">
        <v>11953000</v>
      </c>
      <c r="X235" s="14">
        <v>21115000</v>
      </c>
      <c r="Y235" s="14">
        <v>10472000</v>
      </c>
      <c r="Z235" s="14">
        <v>6277200</v>
      </c>
      <c r="AA235" s="13">
        <v>9831700</v>
      </c>
      <c r="AB235" s="14">
        <v>8968400</v>
      </c>
      <c r="AC235" s="14">
        <v>11504000</v>
      </c>
      <c r="AD235" s="14">
        <v>7479900</v>
      </c>
      <c r="AE235" s="13">
        <v>8416400</v>
      </c>
      <c r="AF235" s="14">
        <v>7425700</v>
      </c>
      <c r="AG235" s="14">
        <v>15461000</v>
      </c>
      <c r="AH235" s="14">
        <v>12536000</v>
      </c>
      <c r="AI235" s="13">
        <v>16482000</v>
      </c>
      <c r="AJ235" s="14">
        <v>12745000</v>
      </c>
      <c r="AK235" s="14">
        <v>13872000</v>
      </c>
      <c r="AL235" s="14">
        <v>8315800</v>
      </c>
      <c r="AQ235" s="3" t="s">
        <v>953</v>
      </c>
      <c r="AR235" s="12">
        <v>12636000</v>
      </c>
      <c r="AS235" s="12">
        <v>12236000</v>
      </c>
      <c r="AT235" s="12">
        <v>5649400</v>
      </c>
      <c r="AU235" s="12">
        <v>9171300</v>
      </c>
      <c r="AV235" s="13">
        <f>AVERAGE(AW235:AY235)</f>
        <v>8162200</v>
      </c>
      <c r="AW235" s="12">
        <v>8802000</v>
      </c>
      <c r="AX235" s="12">
        <v>7582200</v>
      </c>
      <c r="AY235" s="12">
        <v>8102400</v>
      </c>
      <c r="AZ235" s="13">
        <v>12646000</v>
      </c>
      <c r="BA235" s="12">
        <v>9130800</v>
      </c>
      <c r="BB235" s="12">
        <v>14551000</v>
      </c>
      <c r="BC235" s="12">
        <v>10146000</v>
      </c>
      <c r="BD235" s="13">
        <v>9066800</v>
      </c>
      <c r="BE235" s="12">
        <v>6979300</v>
      </c>
      <c r="BF235" s="12">
        <v>12361000</v>
      </c>
      <c r="BG235" s="12">
        <v>9045100</v>
      </c>
      <c r="BH235" s="13">
        <v>9838800</v>
      </c>
      <c r="BI235" s="12">
        <v>10692000</v>
      </c>
      <c r="BJ235" s="12">
        <v>13745000</v>
      </c>
      <c r="BK235" s="12">
        <v>11184000</v>
      </c>
      <c r="BL235" s="13">
        <v>11953000</v>
      </c>
      <c r="BM235" s="14">
        <v>21115000</v>
      </c>
      <c r="BN235" s="14">
        <v>10472000</v>
      </c>
      <c r="BO235" s="14">
        <v>6277200</v>
      </c>
      <c r="BP235" s="13">
        <v>9831700</v>
      </c>
      <c r="BQ235" s="14">
        <v>8968400</v>
      </c>
      <c r="BR235" s="14">
        <v>11504000</v>
      </c>
      <c r="BS235" s="14">
        <v>7479900</v>
      </c>
      <c r="BT235" s="13">
        <v>8416400</v>
      </c>
      <c r="BU235" s="14">
        <v>7425700</v>
      </c>
      <c r="BV235" s="14">
        <v>15461000</v>
      </c>
      <c r="BW235" s="14">
        <v>12536000</v>
      </c>
      <c r="BX235" s="13">
        <v>16482000</v>
      </c>
      <c r="BY235" s="14">
        <v>12745000</v>
      </c>
      <c r="BZ235" s="14">
        <v>13872000</v>
      </c>
      <c r="CA235" s="14">
        <v>8315800</v>
      </c>
    </row>
    <row r="236" spans="1:79" ht="16" x14ac:dyDescent="0.2">
      <c r="A236" s="3" t="s">
        <v>962</v>
      </c>
      <c r="B236" s="3" t="s">
        <v>1854</v>
      </c>
      <c r="C236" s="12">
        <v>5114400</v>
      </c>
      <c r="D236" s="12">
        <v>6158900</v>
      </c>
      <c r="E236" s="12">
        <v>8158000</v>
      </c>
      <c r="F236" s="12">
        <v>4890400</v>
      </c>
      <c r="G236" s="13">
        <v>4631600</v>
      </c>
      <c r="H236" s="12">
        <v>4989900</v>
      </c>
      <c r="I236" s="12">
        <v>6000800</v>
      </c>
      <c r="J236" s="12">
        <v>9173100</v>
      </c>
      <c r="K236" s="13">
        <v>6923100</v>
      </c>
      <c r="L236" s="12">
        <f>AVERAGE(K236,M236:N236)</f>
        <v>6853833.333333333</v>
      </c>
      <c r="M236" s="12">
        <v>6536700</v>
      </c>
      <c r="N236" s="12">
        <v>7101700</v>
      </c>
      <c r="O236" s="13">
        <v>5582700</v>
      </c>
      <c r="P236" s="12">
        <v>8159600</v>
      </c>
      <c r="Q236" s="12">
        <v>7464000</v>
      </c>
      <c r="R236" s="12">
        <v>6876300</v>
      </c>
      <c r="S236" s="13">
        <v>4408800</v>
      </c>
      <c r="T236" s="12">
        <v>6109100</v>
      </c>
      <c r="U236" s="12">
        <v>6924400</v>
      </c>
      <c r="V236" s="12">
        <v>6007900</v>
      </c>
      <c r="W236" s="13">
        <v>7636100</v>
      </c>
      <c r="X236" s="14">
        <v>8445500</v>
      </c>
      <c r="Y236" s="14">
        <v>7149600</v>
      </c>
      <c r="Z236" s="14">
        <v>7561800</v>
      </c>
      <c r="AA236" s="13">
        <v>5749800</v>
      </c>
      <c r="AB236" s="14">
        <v>8776100</v>
      </c>
      <c r="AC236" s="14">
        <v>7200600</v>
      </c>
      <c r="AD236" s="14">
        <v>6448400</v>
      </c>
      <c r="AE236" s="13">
        <v>12627000</v>
      </c>
      <c r="AF236" s="14">
        <v>10526000</v>
      </c>
      <c r="AG236" s="14">
        <v>8140100</v>
      </c>
      <c r="AH236" s="14">
        <v>9029300</v>
      </c>
      <c r="AI236" s="13">
        <v>6532100</v>
      </c>
      <c r="AJ236" s="14">
        <v>7281300</v>
      </c>
      <c r="AK236" s="14">
        <v>6005600</v>
      </c>
      <c r="AL236" s="14">
        <v>8668900</v>
      </c>
      <c r="AQ236" s="3" t="s">
        <v>962</v>
      </c>
      <c r="AR236" s="12">
        <v>5114400</v>
      </c>
      <c r="AS236" s="12">
        <v>6158900</v>
      </c>
      <c r="AT236" s="12">
        <v>8158000</v>
      </c>
      <c r="AU236" s="12">
        <v>4890400</v>
      </c>
      <c r="AV236" s="13">
        <v>4631600</v>
      </c>
      <c r="AW236" s="12">
        <v>4989900</v>
      </c>
      <c r="AX236" s="12">
        <v>6000800</v>
      </c>
      <c r="AY236" s="12">
        <v>9173100</v>
      </c>
      <c r="AZ236" s="13">
        <v>6923100</v>
      </c>
      <c r="BA236" s="12">
        <f>AVERAGE(AZ236,BB236:BC236)</f>
        <v>6853833.333333333</v>
      </c>
      <c r="BB236" s="12">
        <v>6536700</v>
      </c>
      <c r="BC236" s="12">
        <v>7101700</v>
      </c>
      <c r="BD236" s="13">
        <v>5582700</v>
      </c>
      <c r="BE236" s="12">
        <v>8159600</v>
      </c>
      <c r="BF236" s="12">
        <v>7464000</v>
      </c>
      <c r="BG236" s="12">
        <v>6876300</v>
      </c>
      <c r="BH236" s="13">
        <v>4408800</v>
      </c>
      <c r="BI236" s="12">
        <v>6109100</v>
      </c>
      <c r="BJ236" s="12">
        <v>6924400</v>
      </c>
      <c r="BK236" s="12">
        <v>6007900</v>
      </c>
      <c r="BL236" s="13">
        <v>7636100</v>
      </c>
      <c r="BM236" s="14">
        <v>8445500</v>
      </c>
      <c r="BN236" s="14">
        <v>7149600</v>
      </c>
      <c r="BO236" s="14">
        <v>7561800</v>
      </c>
      <c r="BP236" s="13">
        <v>5749800</v>
      </c>
      <c r="BQ236" s="14">
        <v>8776100</v>
      </c>
      <c r="BR236" s="14">
        <v>7200600</v>
      </c>
      <c r="BS236" s="14">
        <v>6448400</v>
      </c>
      <c r="BT236" s="13">
        <v>12627000</v>
      </c>
      <c r="BU236" s="14">
        <v>10526000</v>
      </c>
      <c r="BV236" s="14">
        <v>8140100</v>
      </c>
      <c r="BW236" s="14">
        <v>9029300</v>
      </c>
      <c r="BX236" s="13">
        <v>6532100</v>
      </c>
      <c r="BY236" s="14">
        <v>7281300</v>
      </c>
      <c r="BZ236" s="14">
        <v>6005600</v>
      </c>
      <c r="CA236" s="14">
        <v>8668900</v>
      </c>
    </row>
    <row r="237" spans="1:79" ht="16" x14ac:dyDescent="0.2">
      <c r="A237" s="3" t="s">
        <v>963</v>
      </c>
      <c r="B237" s="3" t="s">
        <v>1710</v>
      </c>
      <c r="C237" s="12">
        <v>40880000</v>
      </c>
      <c r="D237" s="12">
        <v>49388000</v>
      </c>
      <c r="E237" s="12">
        <v>32113000</v>
      </c>
      <c r="F237" s="12">
        <v>47961000</v>
      </c>
      <c r="G237" s="13">
        <v>39000000</v>
      </c>
      <c r="H237" s="12">
        <v>48224000</v>
      </c>
      <c r="I237" s="12">
        <v>64641000</v>
      </c>
      <c r="J237" s="12">
        <v>54170000</v>
      </c>
      <c r="K237" s="13">
        <v>45770000</v>
      </c>
      <c r="L237" s="12">
        <v>48563000</v>
      </c>
      <c r="M237" s="12">
        <v>52762000</v>
      </c>
      <c r="N237" s="12">
        <v>46713000</v>
      </c>
      <c r="O237" s="13">
        <v>56320000</v>
      </c>
      <c r="P237" s="12">
        <v>53334000</v>
      </c>
      <c r="Q237" s="12">
        <v>52157000</v>
      </c>
      <c r="R237" s="12">
        <v>39524000</v>
      </c>
      <c r="S237" s="13">
        <v>42383000</v>
      </c>
      <c r="T237" s="12">
        <v>41022000</v>
      </c>
      <c r="U237" s="12">
        <v>39593000</v>
      </c>
      <c r="V237" s="12">
        <v>53255000</v>
      </c>
      <c r="W237" s="13">
        <v>49127000</v>
      </c>
      <c r="X237" s="14">
        <v>49682000</v>
      </c>
      <c r="Y237" s="14">
        <v>44168000</v>
      </c>
      <c r="Z237" s="14">
        <v>53228000</v>
      </c>
      <c r="AA237" s="13">
        <f>AVERAGE(AB237:AD237)</f>
        <v>50994666.666666664</v>
      </c>
      <c r="AB237" s="14">
        <v>52571000</v>
      </c>
      <c r="AC237" s="14">
        <v>50561000</v>
      </c>
      <c r="AD237" s="14">
        <v>49852000</v>
      </c>
      <c r="AE237" s="13">
        <v>63429000</v>
      </c>
      <c r="AF237" s="14">
        <v>61918000</v>
      </c>
      <c r="AG237" s="14">
        <v>69495000</v>
      </c>
      <c r="AH237" s="14">
        <v>71865000</v>
      </c>
      <c r="AI237" s="13">
        <v>47198000</v>
      </c>
      <c r="AJ237" s="14">
        <v>37179000</v>
      </c>
      <c r="AK237" s="14">
        <v>46188000</v>
      </c>
      <c r="AL237" s="14">
        <v>40412000</v>
      </c>
      <c r="AQ237" s="3" t="s">
        <v>963</v>
      </c>
      <c r="AR237" s="12">
        <v>40880000</v>
      </c>
      <c r="AS237" s="12">
        <v>49388000</v>
      </c>
      <c r="AT237" s="12">
        <v>32113000</v>
      </c>
      <c r="AU237" s="12">
        <v>47961000</v>
      </c>
      <c r="AV237" s="13">
        <v>39000000</v>
      </c>
      <c r="AW237" s="12">
        <v>48224000</v>
      </c>
      <c r="AX237" s="12">
        <v>64641000</v>
      </c>
      <c r="AY237" s="12">
        <v>54170000</v>
      </c>
      <c r="AZ237" s="13">
        <v>45770000</v>
      </c>
      <c r="BA237" s="12">
        <v>48563000</v>
      </c>
      <c r="BB237" s="12">
        <v>52762000</v>
      </c>
      <c r="BC237" s="12">
        <v>46713000</v>
      </c>
      <c r="BD237" s="13">
        <v>56320000</v>
      </c>
      <c r="BE237" s="12">
        <v>53334000</v>
      </c>
      <c r="BF237" s="12">
        <v>52157000</v>
      </c>
      <c r="BG237" s="12">
        <v>39524000</v>
      </c>
      <c r="BH237" s="13">
        <v>42383000</v>
      </c>
      <c r="BI237" s="12">
        <v>41022000</v>
      </c>
      <c r="BJ237" s="12">
        <v>39593000</v>
      </c>
      <c r="BK237" s="12">
        <v>53255000</v>
      </c>
      <c r="BL237" s="13">
        <v>49127000</v>
      </c>
      <c r="BM237" s="14">
        <v>49682000</v>
      </c>
      <c r="BN237" s="14">
        <v>44168000</v>
      </c>
      <c r="BO237" s="14">
        <v>53228000</v>
      </c>
      <c r="BP237" s="13">
        <f>AVERAGE(BQ237:BS237)</f>
        <v>50994666.666666664</v>
      </c>
      <c r="BQ237" s="14">
        <v>52571000</v>
      </c>
      <c r="BR237" s="14">
        <v>50561000</v>
      </c>
      <c r="BS237" s="14">
        <v>49852000</v>
      </c>
      <c r="BT237" s="13">
        <v>63429000</v>
      </c>
      <c r="BU237" s="14">
        <v>61918000</v>
      </c>
      <c r="BV237" s="14">
        <v>69495000</v>
      </c>
      <c r="BW237" s="14">
        <v>71865000</v>
      </c>
      <c r="BX237" s="13">
        <v>47198000</v>
      </c>
      <c r="BY237" s="14">
        <v>37179000</v>
      </c>
      <c r="BZ237" s="14">
        <v>46188000</v>
      </c>
      <c r="CA237" s="14">
        <v>40412000</v>
      </c>
    </row>
    <row r="238" spans="1:79" ht="16" x14ac:dyDescent="0.2">
      <c r="A238" s="3" t="s">
        <v>969</v>
      </c>
      <c r="B238" s="3" t="s">
        <v>1471</v>
      </c>
      <c r="C238" s="12">
        <v>3852800</v>
      </c>
      <c r="D238" s="12">
        <v>3807600</v>
      </c>
      <c r="E238" s="12">
        <v>3895300</v>
      </c>
      <c r="F238" s="12">
        <f>AVERAGE(C238:E238)</f>
        <v>3851900</v>
      </c>
      <c r="G238" s="13">
        <v>3641500</v>
      </c>
      <c r="H238" s="12">
        <v>3747100</v>
      </c>
      <c r="I238" s="12">
        <v>5993500</v>
      </c>
      <c r="J238" s="12">
        <v>5977700</v>
      </c>
      <c r="K238" s="13">
        <v>4875300</v>
      </c>
      <c r="L238" s="12">
        <v>4959500</v>
      </c>
      <c r="M238" s="12">
        <v>4638000</v>
      </c>
      <c r="N238" s="12">
        <v>4124700</v>
      </c>
      <c r="O238" s="13">
        <v>4487800</v>
      </c>
      <c r="P238" s="12">
        <v>5035100</v>
      </c>
      <c r="Q238" s="12">
        <v>4334800</v>
      </c>
      <c r="R238" s="12">
        <v>3872400</v>
      </c>
      <c r="S238" s="13">
        <v>3221800</v>
      </c>
      <c r="T238" s="12">
        <v>4021000</v>
      </c>
      <c r="U238" s="12">
        <v>3584200</v>
      </c>
      <c r="V238" s="12">
        <v>3773500</v>
      </c>
      <c r="W238" s="13">
        <v>4129200</v>
      </c>
      <c r="X238" s="14">
        <v>4638100</v>
      </c>
      <c r="Y238" s="14">
        <v>4115200</v>
      </c>
      <c r="Z238" s="14">
        <v>3669700</v>
      </c>
      <c r="AA238" s="13">
        <v>6946900</v>
      </c>
      <c r="AB238" s="14">
        <v>3893400</v>
      </c>
      <c r="AC238" s="14">
        <v>5628100</v>
      </c>
      <c r="AD238" s="14">
        <v>5004900</v>
      </c>
      <c r="AE238" s="13">
        <v>4254100</v>
      </c>
      <c r="AF238" s="14">
        <v>3563000</v>
      </c>
      <c r="AG238" s="14">
        <v>3948700</v>
      </c>
      <c r="AH238" s="14">
        <v>3518600</v>
      </c>
      <c r="AI238" s="13">
        <v>3840300</v>
      </c>
      <c r="AJ238" s="14">
        <v>4746200</v>
      </c>
      <c r="AK238" s="14">
        <v>3717500</v>
      </c>
      <c r="AL238" s="14">
        <v>3048200</v>
      </c>
      <c r="AQ238" s="3" t="s">
        <v>969</v>
      </c>
      <c r="AR238" s="12">
        <v>3852800</v>
      </c>
      <c r="AS238" s="12">
        <v>3807600</v>
      </c>
      <c r="AT238" s="12">
        <v>3895300</v>
      </c>
      <c r="AU238" s="12">
        <f>AVERAGE(AR238:AT238)</f>
        <v>3851900</v>
      </c>
      <c r="AV238" s="13">
        <v>3641500</v>
      </c>
      <c r="AW238" s="12">
        <v>3747100</v>
      </c>
      <c r="AX238" s="12">
        <v>5993500</v>
      </c>
      <c r="AY238" s="12">
        <v>5977700</v>
      </c>
      <c r="AZ238" s="13">
        <v>4875300</v>
      </c>
      <c r="BA238" s="12">
        <v>4959500</v>
      </c>
      <c r="BB238" s="12">
        <v>4638000</v>
      </c>
      <c r="BC238" s="12">
        <v>4124700</v>
      </c>
      <c r="BD238" s="13">
        <v>4487800</v>
      </c>
      <c r="BE238" s="12">
        <v>5035100</v>
      </c>
      <c r="BF238" s="12">
        <v>4334800</v>
      </c>
      <c r="BG238" s="12">
        <v>3872400</v>
      </c>
      <c r="BH238" s="13">
        <v>3221800</v>
      </c>
      <c r="BI238" s="12">
        <v>4021000</v>
      </c>
      <c r="BJ238" s="12">
        <v>3584200</v>
      </c>
      <c r="BK238" s="12">
        <v>3773500</v>
      </c>
      <c r="BL238" s="13">
        <v>4129200</v>
      </c>
      <c r="BM238" s="14">
        <v>4638100</v>
      </c>
      <c r="BN238" s="14">
        <v>4115200</v>
      </c>
      <c r="BO238" s="14">
        <v>3669700</v>
      </c>
      <c r="BP238" s="13">
        <v>6946900</v>
      </c>
      <c r="BQ238" s="14">
        <v>3893400</v>
      </c>
      <c r="BR238" s="14">
        <v>5628100</v>
      </c>
      <c r="BS238" s="14">
        <v>5004900</v>
      </c>
      <c r="BT238" s="13">
        <v>4254100</v>
      </c>
      <c r="BU238" s="14">
        <v>3563000</v>
      </c>
      <c r="BV238" s="14">
        <v>3948700</v>
      </c>
      <c r="BW238" s="14">
        <v>3518600</v>
      </c>
      <c r="BX238" s="13">
        <v>3840300</v>
      </c>
      <c r="BY238" s="14">
        <v>4746200</v>
      </c>
      <c r="BZ238" s="14">
        <v>3717500</v>
      </c>
      <c r="CA238" s="14">
        <v>3048200</v>
      </c>
    </row>
    <row r="239" spans="1:79" ht="16" x14ac:dyDescent="0.2">
      <c r="A239" s="3" t="s">
        <v>970</v>
      </c>
      <c r="B239" s="3" t="s">
        <v>1505</v>
      </c>
      <c r="C239" s="12">
        <v>9391200</v>
      </c>
      <c r="D239" s="12">
        <v>8056100</v>
      </c>
      <c r="E239" s="12">
        <v>10532000</v>
      </c>
      <c r="F239" s="12">
        <v>11571000</v>
      </c>
      <c r="G239" s="13">
        <v>8115800</v>
      </c>
      <c r="H239" s="12">
        <v>8775100</v>
      </c>
      <c r="I239" s="12">
        <v>11289000</v>
      </c>
      <c r="J239" s="12">
        <v>11817000</v>
      </c>
      <c r="K239" s="13">
        <v>9848300</v>
      </c>
      <c r="L239" s="12">
        <v>9063500</v>
      </c>
      <c r="M239" s="12">
        <v>11308000</v>
      </c>
      <c r="N239" s="12">
        <v>8907200</v>
      </c>
      <c r="O239" s="13">
        <v>9559900</v>
      </c>
      <c r="P239" s="12">
        <v>9893300</v>
      </c>
      <c r="Q239" s="12">
        <v>9304600</v>
      </c>
      <c r="R239" s="12">
        <v>7855600</v>
      </c>
      <c r="S239" s="13">
        <v>6962000</v>
      </c>
      <c r="T239" s="12">
        <v>9968700</v>
      </c>
      <c r="U239" s="12">
        <v>7440700</v>
      </c>
      <c r="V239" s="12">
        <v>9388700</v>
      </c>
      <c r="W239" s="13">
        <v>8248300</v>
      </c>
      <c r="X239" s="14">
        <v>9181500</v>
      </c>
      <c r="Y239" s="14">
        <v>8561000</v>
      </c>
      <c r="Z239" s="14">
        <v>8253200</v>
      </c>
      <c r="AA239" s="13">
        <f>AVERAGE(AB239:AD239)</f>
        <v>9035733.333333334</v>
      </c>
      <c r="AB239" s="14">
        <v>9560700</v>
      </c>
      <c r="AC239" s="14">
        <v>8888600</v>
      </c>
      <c r="AD239" s="14">
        <v>8657900</v>
      </c>
      <c r="AE239" s="13">
        <v>10111000</v>
      </c>
      <c r="AF239" s="14">
        <v>11160000</v>
      </c>
      <c r="AG239" s="14">
        <v>11310000</v>
      </c>
      <c r="AH239" s="14">
        <v>11114000</v>
      </c>
      <c r="AI239" s="13">
        <v>9465300</v>
      </c>
      <c r="AJ239" s="14">
        <v>10015000</v>
      </c>
      <c r="AK239" s="14">
        <v>9745700</v>
      </c>
      <c r="AL239" s="14">
        <v>11551000</v>
      </c>
      <c r="AQ239" s="3" t="s">
        <v>970</v>
      </c>
      <c r="AR239" s="12">
        <v>9391200</v>
      </c>
      <c r="AS239" s="12">
        <v>8056100</v>
      </c>
      <c r="AT239" s="12">
        <v>10532000</v>
      </c>
      <c r="AU239" s="12">
        <v>11571000</v>
      </c>
      <c r="AV239" s="13">
        <v>8115800</v>
      </c>
      <c r="AW239" s="12">
        <v>8775100</v>
      </c>
      <c r="AX239" s="12">
        <v>11289000</v>
      </c>
      <c r="AY239" s="12">
        <v>11817000</v>
      </c>
      <c r="AZ239" s="13">
        <v>9848300</v>
      </c>
      <c r="BA239" s="12">
        <v>9063500</v>
      </c>
      <c r="BB239" s="12">
        <v>11308000</v>
      </c>
      <c r="BC239" s="12">
        <v>8907200</v>
      </c>
      <c r="BD239" s="13">
        <v>9559900</v>
      </c>
      <c r="BE239" s="12">
        <v>9893300</v>
      </c>
      <c r="BF239" s="12">
        <v>9304600</v>
      </c>
      <c r="BG239" s="12">
        <v>7855600</v>
      </c>
      <c r="BH239" s="13">
        <v>6962000</v>
      </c>
      <c r="BI239" s="12">
        <v>9968700</v>
      </c>
      <c r="BJ239" s="12">
        <v>7440700</v>
      </c>
      <c r="BK239" s="12">
        <v>9388700</v>
      </c>
      <c r="BL239" s="13">
        <v>8248300</v>
      </c>
      <c r="BM239" s="14">
        <v>9181500</v>
      </c>
      <c r="BN239" s="14">
        <v>8561000</v>
      </c>
      <c r="BO239" s="14">
        <v>8253200</v>
      </c>
      <c r="BP239" s="13">
        <f>AVERAGE(BQ239:BS239)</f>
        <v>9035733.333333334</v>
      </c>
      <c r="BQ239" s="14">
        <v>9560700</v>
      </c>
      <c r="BR239" s="14">
        <v>8888600</v>
      </c>
      <c r="BS239" s="14">
        <v>8657900</v>
      </c>
      <c r="BT239" s="13">
        <v>10111000</v>
      </c>
      <c r="BU239" s="14">
        <v>11160000</v>
      </c>
      <c r="BV239" s="14">
        <v>11310000</v>
      </c>
      <c r="BW239" s="14">
        <v>11114000</v>
      </c>
      <c r="BX239" s="13">
        <v>9465300</v>
      </c>
      <c r="BY239" s="14">
        <v>10015000</v>
      </c>
      <c r="BZ239" s="14">
        <v>9745700</v>
      </c>
      <c r="CA239" s="14">
        <v>11551000</v>
      </c>
    </row>
    <row r="240" spans="1:79" ht="16" x14ac:dyDescent="0.2">
      <c r="A240" s="3" t="s">
        <v>981</v>
      </c>
      <c r="B240" s="3" t="s">
        <v>1471</v>
      </c>
      <c r="C240" s="12">
        <v>83646000</v>
      </c>
      <c r="D240" s="12">
        <v>87900000</v>
      </c>
      <c r="E240" s="12">
        <v>92142000</v>
      </c>
      <c r="F240" s="12">
        <v>81434000</v>
      </c>
      <c r="G240" s="13">
        <v>83394000</v>
      </c>
      <c r="H240" s="12">
        <v>89403000</v>
      </c>
      <c r="I240" s="12">
        <v>77283000</v>
      </c>
      <c r="J240" s="12">
        <v>92646000</v>
      </c>
      <c r="K240" s="13">
        <v>84356000</v>
      </c>
      <c r="L240" s="12">
        <v>74434000</v>
      </c>
      <c r="M240" s="12">
        <v>85548000</v>
      </c>
      <c r="N240" s="12">
        <v>78607000</v>
      </c>
      <c r="O240" s="13">
        <v>81846000</v>
      </c>
      <c r="P240" s="12">
        <v>83393000</v>
      </c>
      <c r="Q240" s="12">
        <v>92484000</v>
      </c>
      <c r="R240" s="12">
        <v>90155000</v>
      </c>
      <c r="S240" s="13">
        <v>90601000</v>
      </c>
      <c r="T240" s="12">
        <v>91959000</v>
      </c>
      <c r="U240" s="12">
        <v>82978000</v>
      </c>
      <c r="V240" s="12">
        <v>88657000</v>
      </c>
      <c r="W240" s="13">
        <v>78645000</v>
      </c>
      <c r="X240" s="14">
        <v>73701000</v>
      </c>
      <c r="Y240" s="14">
        <v>89557000</v>
      </c>
      <c r="Z240" s="14">
        <v>94079000</v>
      </c>
      <c r="AA240" s="13">
        <v>78078000</v>
      </c>
      <c r="AB240" s="14">
        <v>86965000</v>
      </c>
      <c r="AC240" s="14">
        <v>87764000</v>
      </c>
      <c r="AD240" s="14">
        <v>90193000</v>
      </c>
      <c r="AE240" s="13">
        <v>82135000</v>
      </c>
      <c r="AF240" s="14">
        <v>72212000</v>
      </c>
      <c r="AG240" s="14">
        <v>79137000</v>
      </c>
      <c r="AH240" s="14">
        <v>84632000</v>
      </c>
      <c r="AI240" s="13">
        <v>80662000</v>
      </c>
      <c r="AJ240" s="14">
        <v>68130000</v>
      </c>
      <c r="AK240" s="14">
        <v>90446000</v>
      </c>
      <c r="AL240" s="14">
        <v>98377000</v>
      </c>
      <c r="AQ240" s="3" t="s">
        <v>981</v>
      </c>
      <c r="AR240" s="12">
        <v>83646000</v>
      </c>
      <c r="AS240" s="12">
        <v>87900000</v>
      </c>
      <c r="AT240" s="12">
        <v>92142000</v>
      </c>
      <c r="AU240" s="12">
        <v>81434000</v>
      </c>
      <c r="AV240" s="13">
        <v>83394000</v>
      </c>
      <c r="AW240" s="12">
        <v>89403000</v>
      </c>
      <c r="AX240" s="12">
        <v>77283000</v>
      </c>
      <c r="AY240" s="12">
        <v>92646000</v>
      </c>
      <c r="AZ240" s="13">
        <v>84356000</v>
      </c>
      <c r="BA240" s="12">
        <v>74434000</v>
      </c>
      <c r="BB240" s="12">
        <v>85548000</v>
      </c>
      <c r="BC240" s="12">
        <v>78607000</v>
      </c>
      <c r="BD240" s="13">
        <v>81846000</v>
      </c>
      <c r="BE240" s="12">
        <v>83393000</v>
      </c>
      <c r="BF240" s="12">
        <v>92484000</v>
      </c>
      <c r="BG240" s="12">
        <v>90155000</v>
      </c>
      <c r="BH240" s="13">
        <v>90601000</v>
      </c>
      <c r="BI240" s="12">
        <v>91959000</v>
      </c>
      <c r="BJ240" s="12">
        <v>82978000</v>
      </c>
      <c r="BK240" s="12">
        <v>88657000</v>
      </c>
      <c r="BL240" s="13">
        <v>78645000</v>
      </c>
      <c r="BM240" s="14">
        <v>73701000</v>
      </c>
      <c r="BN240" s="14">
        <v>89557000</v>
      </c>
      <c r="BO240" s="14">
        <v>94079000</v>
      </c>
      <c r="BP240" s="13">
        <v>78078000</v>
      </c>
      <c r="BQ240" s="14">
        <v>86965000</v>
      </c>
      <c r="BR240" s="14">
        <v>87764000</v>
      </c>
      <c r="BS240" s="14">
        <v>90193000</v>
      </c>
      <c r="BT240" s="13">
        <v>82135000</v>
      </c>
      <c r="BU240" s="14">
        <v>72212000</v>
      </c>
      <c r="BV240" s="14">
        <v>79137000</v>
      </c>
      <c r="BW240" s="14">
        <v>84632000</v>
      </c>
      <c r="BX240" s="13">
        <v>80662000</v>
      </c>
      <c r="BY240" s="14">
        <v>68130000</v>
      </c>
      <c r="BZ240" s="14">
        <v>90446000</v>
      </c>
      <c r="CA240" s="14">
        <v>98377000</v>
      </c>
    </row>
    <row r="241" spans="1:79" ht="16" x14ac:dyDescent="0.2">
      <c r="A241" s="3" t="s">
        <v>994</v>
      </c>
      <c r="B241" s="3" t="s">
        <v>1864</v>
      </c>
      <c r="C241" s="12">
        <v>167680000</v>
      </c>
      <c r="D241" s="12">
        <v>186390000</v>
      </c>
      <c r="E241" s="12">
        <v>192730000</v>
      </c>
      <c r="F241" s="12">
        <v>172990000</v>
      </c>
      <c r="G241" s="13">
        <v>179090000</v>
      </c>
      <c r="H241" s="12">
        <v>185460000</v>
      </c>
      <c r="I241" s="12">
        <v>178620000</v>
      </c>
      <c r="J241" s="12">
        <v>174700000</v>
      </c>
      <c r="K241" s="13">
        <v>175650000</v>
      </c>
      <c r="L241" s="12">
        <v>183230000</v>
      </c>
      <c r="M241" s="12">
        <v>170100000</v>
      </c>
      <c r="N241" s="12">
        <v>164070000</v>
      </c>
      <c r="O241" s="13">
        <v>180520000</v>
      </c>
      <c r="P241" s="12">
        <v>193340000</v>
      </c>
      <c r="Q241" s="12">
        <v>176560000</v>
      </c>
      <c r="R241" s="12">
        <v>195070000</v>
      </c>
      <c r="S241" s="13">
        <v>187910000</v>
      </c>
      <c r="T241" s="12">
        <v>216790000</v>
      </c>
      <c r="U241" s="12">
        <v>153670000</v>
      </c>
      <c r="V241" s="12">
        <v>181410000</v>
      </c>
      <c r="W241" s="13">
        <v>169750000</v>
      </c>
      <c r="X241" s="14">
        <v>182810000</v>
      </c>
      <c r="Y241" s="14">
        <v>153750000</v>
      </c>
      <c r="Z241" s="14">
        <v>154950000</v>
      </c>
      <c r="AA241" s="13">
        <v>148260000</v>
      </c>
      <c r="AB241" s="14">
        <v>183410000</v>
      </c>
      <c r="AC241" s="14">
        <v>188980000</v>
      </c>
      <c r="AD241" s="14">
        <v>180490000</v>
      </c>
      <c r="AE241" s="13">
        <v>164860000</v>
      </c>
      <c r="AF241" s="14">
        <v>145490000</v>
      </c>
      <c r="AG241" s="14">
        <v>177130000</v>
      </c>
      <c r="AH241" s="14">
        <v>168680000</v>
      </c>
      <c r="AI241" s="13">
        <v>177080000</v>
      </c>
      <c r="AJ241" s="14">
        <v>170840000</v>
      </c>
      <c r="AK241" s="14">
        <v>180640000</v>
      </c>
      <c r="AL241" s="14">
        <v>171000000</v>
      </c>
      <c r="AQ241" s="3" t="s">
        <v>994</v>
      </c>
      <c r="AR241" s="12">
        <v>167680000</v>
      </c>
      <c r="AS241" s="12">
        <v>186390000</v>
      </c>
      <c r="AT241" s="12">
        <v>192730000</v>
      </c>
      <c r="AU241" s="12">
        <v>172990000</v>
      </c>
      <c r="AV241" s="13">
        <v>179090000</v>
      </c>
      <c r="AW241" s="12">
        <v>185460000</v>
      </c>
      <c r="AX241" s="12">
        <v>178620000</v>
      </c>
      <c r="AY241" s="12">
        <v>174700000</v>
      </c>
      <c r="AZ241" s="13">
        <v>175650000</v>
      </c>
      <c r="BA241" s="12">
        <v>183230000</v>
      </c>
      <c r="BB241" s="12">
        <v>170100000</v>
      </c>
      <c r="BC241" s="12">
        <v>164070000</v>
      </c>
      <c r="BD241" s="13">
        <v>180520000</v>
      </c>
      <c r="BE241" s="12">
        <v>193340000</v>
      </c>
      <c r="BF241" s="12">
        <v>176560000</v>
      </c>
      <c r="BG241" s="12">
        <v>195070000</v>
      </c>
      <c r="BH241" s="13">
        <v>187910000</v>
      </c>
      <c r="BI241" s="12">
        <v>216790000</v>
      </c>
      <c r="BJ241" s="12">
        <v>153670000</v>
      </c>
      <c r="BK241" s="12">
        <v>181410000</v>
      </c>
      <c r="BL241" s="13">
        <v>169750000</v>
      </c>
      <c r="BM241" s="14">
        <v>182810000</v>
      </c>
      <c r="BN241" s="14">
        <v>153750000</v>
      </c>
      <c r="BO241" s="14">
        <v>154950000</v>
      </c>
      <c r="BP241" s="13">
        <v>148260000</v>
      </c>
      <c r="BQ241" s="14">
        <v>183410000</v>
      </c>
      <c r="BR241" s="14">
        <v>188980000</v>
      </c>
      <c r="BS241" s="14">
        <v>180490000</v>
      </c>
      <c r="BT241" s="13">
        <v>164860000</v>
      </c>
      <c r="BU241" s="14">
        <v>145490000</v>
      </c>
      <c r="BV241" s="14">
        <v>177130000</v>
      </c>
      <c r="BW241" s="14">
        <v>168680000</v>
      </c>
      <c r="BX241" s="13">
        <v>177080000</v>
      </c>
      <c r="BY241" s="14">
        <v>170840000</v>
      </c>
      <c r="BZ241" s="14">
        <v>180640000</v>
      </c>
      <c r="CA241" s="14">
        <v>171000000</v>
      </c>
    </row>
    <row r="242" spans="1:79" ht="16" x14ac:dyDescent="0.2">
      <c r="A242" s="3" t="s">
        <v>1011</v>
      </c>
      <c r="B242" s="3" t="s">
        <v>1471</v>
      </c>
      <c r="C242" s="12">
        <f>AVERAGE(D242:F242)</f>
        <v>19262666.666666668</v>
      </c>
      <c r="D242" s="12">
        <v>19281000</v>
      </c>
      <c r="E242" s="12">
        <v>20226000</v>
      </c>
      <c r="F242" s="12">
        <v>18281000</v>
      </c>
      <c r="G242" s="13">
        <v>17538000</v>
      </c>
      <c r="H242" s="12">
        <v>19422000</v>
      </c>
      <c r="I242" s="12">
        <v>19491000</v>
      </c>
      <c r="J242" s="12">
        <v>21573000</v>
      </c>
      <c r="K242" s="13">
        <v>11041000</v>
      </c>
      <c r="L242" s="12">
        <v>17456000</v>
      </c>
      <c r="M242" s="12">
        <v>20351000</v>
      </c>
      <c r="N242" s="12">
        <v>15090000</v>
      </c>
      <c r="O242" s="13">
        <v>20448000</v>
      </c>
      <c r="P242" s="12">
        <v>15635000</v>
      </c>
      <c r="Q242" s="12">
        <v>17727000</v>
      </c>
      <c r="R242" s="12">
        <v>13489000</v>
      </c>
      <c r="S242" s="13">
        <v>16776000</v>
      </c>
      <c r="T242" s="12">
        <v>18417000</v>
      </c>
      <c r="U242" s="12">
        <v>11343000</v>
      </c>
      <c r="V242" s="12">
        <v>14238000</v>
      </c>
      <c r="W242" s="13">
        <v>15583000</v>
      </c>
      <c r="X242" s="14">
        <v>18933000</v>
      </c>
      <c r="Y242" s="14">
        <v>19096000</v>
      </c>
      <c r="Z242" s="14">
        <v>17220000</v>
      </c>
      <c r="AA242" s="13">
        <v>32680000</v>
      </c>
      <c r="AB242" s="14">
        <v>16006000</v>
      </c>
      <c r="AC242" s="14">
        <v>19632000</v>
      </c>
      <c r="AD242" s="14">
        <v>9787700</v>
      </c>
      <c r="AE242" s="13">
        <v>15539000</v>
      </c>
      <c r="AF242" s="14">
        <v>39020000</v>
      </c>
      <c r="AG242" s="14">
        <v>11532000</v>
      </c>
      <c r="AH242" s="14">
        <v>16539000</v>
      </c>
      <c r="AI242" s="13">
        <v>20292000</v>
      </c>
      <c r="AJ242" s="14">
        <v>18832000</v>
      </c>
      <c r="AK242" s="14">
        <v>14958000</v>
      </c>
      <c r="AL242" s="14">
        <v>18013000</v>
      </c>
      <c r="AQ242" s="3" t="s">
        <v>1011</v>
      </c>
      <c r="AR242" s="12">
        <f>AVERAGE(AS242:AU242)</f>
        <v>19262666.666666668</v>
      </c>
      <c r="AS242" s="12">
        <v>19281000</v>
      </c>
      <c r="AT242" s="12">
        <v>20226000</v>
      </c>
      <c r="AU242" s="12">
        <v>18281000</v>
      </c>
      <c r="AV242" s="13">
        <v>17538000</v>
      </c>
      <c r="AW242" s="12">
        <v>19422000</v>
      </c>
      <c r="AX242" s="12">
        <v>19491000</v>
      </c>
      <c r="AY242" s="12">
        <v>21573000</v>
      </c>
      <c r="AZ242" s="13">
        <v>11041000</v>
      </c>
      <c r="BA242" s="12">
        <v>17456000</v>
      </c>
      <c r="BB242" s="12">
        <v>20351000</v>
      </c>
      <c r="BC242" s="12">
        <v>15090000</v>
      </c>
      <c r="BD242" s="13">
        <v>20448000</v>
      </c>
      <c r="BE242" s="12">
        <v>15635000</v>
      </c>
      <c r="BF242" s="12">
        <v>17727000</v>
      </c>
      <c r="BG242" s="12">
        <v>13489000</v>
      </c>
      <c r="BH242" s="13">
        <v>16776000</v>
      </c>
      <c r="BI242" s="12">
        <v>18417000</v>
      </c>
      <c r="BJ242" s="12">
        <v>11343000</v>
      </c>
      <c r="BK242" s="12">
        <v>14238000</v>
      </c>
      <c r="BL242" s="13">
        <v>15583000</v>
      </c>
      <c r="BM242" s="14">
        <v>18933000</v>
      </c>
      <c r="BN242" s="14">
        <v>19096000</v>
      </c>
      <c r="BO242" s="14">
        <v>17220000</v>
      </c>
      <c r="BP242" s="13">
        <v>32680000</v>
      </c>
      <c r="BQ242" s="14">
        <v>16006000</v>
      </c>
      <c r="BR242" s="14">
        <v>19632000</v>
      </c>
      <c r="BS242" s="14">
        <v>9787700</v>
      </c>
      <c r="BT242" s="13">
        <v>15539000</v>
      </c>
      <c r="BU242" s="14">
        <v>39020000</v>
      </c>
      <c r="BV242" s="14">
        <v>11532000</v>
      </c>
      <c r="BW242" s="14">
        <v>16539000</v>
      </c>
      <c r="BX242" s="13">
        <v>20292000</v>
      </c>
      <c r="BY242" s="14">
        <v>18832000</v>
      </c>
      <c r="BZ242" s="14">
        <v>14958000</v>
      </c>
      <c r="CA242" s="14">
        <v>18013000</v>
      </c>
    </row>
    <row r="243" spans="1:79" ht="16" x14ac:dyDescent="0.2">
      <c r="A243" s="3" t="s">
        <v>1013</v>
      </c>
      <c r="B243" s="3" t="s">
        <v>1872</v>
      </c>
      <c r="C243" s="12">
        <v>557890000</v>
      </c>
      <c r="D243" s="12">
        <v>536780000</v>
      </c>
      <c r="E243" s="12">
        <v>584830000</v>
      </c>
      <c r="F243" s="12">
        <v>581790000</v>
      </c>
      <c r="G243" s="13">
        <v>705280000</v>
      </c>
      <c r="H243" s="12">
        <v>603080000</v>
      </c>
      <c r="I243" s="12">
        <v>704410000</v>
      </c>
      <c r="J243" s="12">
        <v>668370000</v>
      </c>
      <c r="K243" s="13">
        <v>671580000</v>
      </c>
      <c r="L243" s="12">
        <v>628830000</v>
      </c>
      <c r="M243" s="12">
        <v>592320000</v>
      </c>
      <c r="N243" s="12">
        <v>570430000</v>
      </c>
      <c r="O243" s="13">
        <v>695740000</v>
      </c>
      <c r="P243" s="12">
        <v>679550000</v>
      </c>
      <c r="Q243" s="12">
        <v>685850000</v>
      </c>
      <c r="R243" s="12">
        <v>692050000</v>
      </c>
      <c r="S243" s="13">
        <v>621890000</v>
      </c>
      <c r="T243" s="12">
        <v>635620000</v>
      </c>
      <c r="U243" s="12">
        <v>655900000</v>
      </c>
      <c r="V243" s="12">
        <v>609260000</v>
      </c>
      <c r="W243" s="13">
        <v>569850000</v>
      </c>
      <c r="X243" s="14">
        <v>685400000</v>
      </c>
      <c r="Y243" s="14">
        <v>599330000</v>
      </c>
      <c r="Z243" s="14">
        <v>597920000</v>
      </c>
      <c r="AA243" s="13">
        <f>AVERAGE(AB243:AD243)</f>
        <v>658033333.33333337</v>
      </c>
      <c r="AB243" s="14">
        <v>661090000</v>
      </c>
      <c r="AC243" s="14">
        <v>648680000</v>
      </c>
      <c r="AD243" s="14">
        <v>664330000</v>
      </c>
      <c r="AE243" s="13">
        <v>521140000</v>
      </c>
      <c r="AF243" s="14">
        <v>492550000</v>
      </c>
      <c r="AG243" s="14">
        <v>621530000</v>
      </c>
      <c r="AH243" s="14">
        <v>594530000</v>
      </c>
      <c r="AI243" s="13">
        <v>678740000</v>
      </c>
      <c r="AJ243" s="14">
        <v>664860000</v>
      </c>
      <c r="AK243" s="14">
        <v>686140000</v>
      </c>
      <c r="AL243" s="14">
        <v>645620000</v>
      </c>
      <c r="AQ243" s="3" t="s">
        <v>1013</v>
      </c>
      <c r="AR243" s="12">
        <v>557890000</v>
      </c>
      <c r="AS243" s="12">
        <v>536780000</v>
      </c>
      <c r="AT243" s="12">
        <v>584830000</v>
      </c>
      <c r="AU243" s="12">
        <v>581790000</v>
      </c>
      <c r="AV243" s="13">
        <v>705280000</v>
      </c>
      <c r="AW243" s="12">
        <v>603080000</v>
      </c>
      <c r="AX243" s="12">
        <v>704410000</v>
      </c>
      <c r="AY243" s="12">
        <v>668370000</v>
      </c>
      <c r="AZ243" s="13">
        <v>671580000</v>
      </c>
      <c r="BA243" s="12">
        <v>628830000</v>
      </c>
      <c r="BB243" s="12">
        <v>592320000</v>
      </c>
      <c r="BC243" s="12">
        <v>570430000</v>
      </c>
      <c r="BD243" s="13">
        <v>695740000</v>
      </c>
      <c r="BE243" s="12">
        <v>679550000</v>
      </c>
      <c r="BF243" s="12">
        <v>685850000</v>
      </c>
      <c r="BG243" s="12">
        <v>692050000</v>
      </c>
      <c r="BH243" s="13">
        <v>621890000</v>
      </c>
      <c r="BI243" s="12">
        <v>635620000</v>
      </c>
      <c r="BJ243" s="12">
        <v>655900000</v>
      </c>
      <c r="BK243" s="12">
        <v>609260000</v>
      </c>
      <c r="BL243" s="13">
        <v>569850000</v>
      </c>
      <c r="BM243" s="14">
        <v>685400000</v>
      </c>
      <c r="BN243" s="14">
        <v>599330000</v>
      </c>
      <c r="BO243" s="14">
        <v>597920000</v>
      </c>
      <c r="BP243" s="13">
        <f>AVERAGE(BQ243:BS243)</f>
        <v>658033333.33333337</v>
      </c>
      <c r="BQ243" s="14">
        <v>661090000</v>
      </c>
      <c r="BR243" s="14">
        <v>648680000</v>
      </c>
      <c r="BS243" s="14">
        <v>664330000</v>
      </c>
      <c r="BT243" s="13">
        <v>521140000</v>
      </c>
      <c r="BU243" s="14">
        <v>492550000</v>
      </c>
      <c r="BV243" s="14">
        <v>621530000</v>
      </c>
      <c r="BW243" s="14">
        <v>594530000</v>
      </c>
      <c r="BX243" s="13">
        <v>678740000</v>
      </c>
      <c r="BY243" s="14">
        <v>664860000</v>
      </c>
      <c r="BZ243" s="14">
        <v>686140000</v>
      </c>
      <c r="CA243" s="14">
        <v>645620000</v>
      </c>
    </row>
    <row r="244" spans="1:79" ht="16" x14ac:dyDescent="0.2">
      <c r="A244" s="3" t="s">
        <v>1017</v>
      </c>
      <c r="B244" s="3" t="s">
        <v>1874</v>
      </c>
      <c r="C244" s="12">
        <f>AVERAGE(D244:F244)</f>
        <v>2994966.6666666665</v>
      </c>
      <c r="D244" s="12">
        <v>2300300</v>
      </c>
      <c r="E244" s="12">
        <v>3059500</v>
      </c>
      <c r="F244" s="12">
        <v>3625100</v>
      </c>
      <c r="G244" s="13">
        <v>2121800</v>
      </c>
      <c r="H244" s="12">
        <v>2836700</v>
      </c>
      <c r="I244" s="12">
        <v>3465000</v>
      </c>
      <c r="J244" s="12">
        <v>3013900</v>
      </c>
      <c r="K244" s="13">
        <v>3298866.67</v>
      </c>
      <c r="L244" s="12">
        <v>3841500</v>
      </c>
      <c r="M244" s="12">
        <v>2956400</v>
      </c>
      <c r="N244" s="12">
        <v>3098700</v>
      </c>
      <c r="O244" s="13">
        <v>3705100</v>
      </c>
      <c r="P244" s="12">
        <v>3337900</v>
      </c>
      <c r="Q244" s="12">
        <v>2723600</v>
      </c>
      <c r="R244" s="12">
        <v>3075700</v>
      </c>
      <c r="S244" s="13">
        <v>2661500</v>
      </c>
      <c r="T244" s="12">
        <v>2301100</v>
      </c>
      <c r="U244" s="12">
        <v>2437700</v>
      </c>
      <c r="V244" s="12">
        <v>2466766.67</v>
      </c>
      <c r="W244" s="13">
        <v>2888200</v>
      </c>
      <c r="X244" s="14">
        <v>2845800</v>
      </c>
      <c r="Y244" s="14">
        <v>3069200</v>
      </c>
      <c r="Z244" s="14">
        <v>2727400</v>
      </c>
      <c r="AA244" s="13">
        <v>5788100</v>
      </c>
      <c r="AB244" s="14">
        <v>4155400</v>
      </c>
      <c r="AC244" s="14">
        <v>3322300</v>
      </c>
      <c r="AD244" s="14">
        <v>2785700</v>
      </c>
      <c r="AE244" s="13">
        <v>3612100</v>
      </c>
      <c r="AF244" s="14">
        <v>3386800</v>
      </c>
      <c r="AG244" s="14">
        <v>3079500</v>
      </c>
      <c r="AH244" s="14">
        <v>2717400</v>
      </c>
      <c r="AI244" s="13">
        <v>3567700</v>
      </c>
      <c r="AJ244" s="14">
        <v>2763600</v>
      </c>
      <c r="AK244" s="14">
        <v>5420800</v>
      </c>
      <c r="AL244" s="14">
        <v>9931100</v>
      </c>
      <c r="AQ244" s="3" t="s">
        <v>1017</v>
      </c>
      <c r="AR244" s="12">
        <f>AVERAGE(AS244:AU244)</f>
        <v>2994966.6666666665</v>
      </c>
      <c r="AS244" s="12">
        <v>2300300</v>
      </c>
      <c r="AT244" s="12">
        <v>3059500</v>
      </c>
      <c r="AU244" s="12">
        <v>3625100</v>
      </c>
      <c r="AV244" s="13">
        <v>2121800</v>
      </c>
      <c r="AW244" s="12">
        <v>2836700</v>
      </c>
      <c r="AX244" s="12">
        <v>3465000</v>
      </c>
      <c r="AY244" s="12">
        <v>3013900</v>
      </c>
      <c r="AZ244" s="13">
        <v>3298866.67</v>
      </c>
      <c r="BA244" s="12">
        <v>3841500</v>
      </c>
      <c r="BB244" s="12">
        <v>2956400</v>
      </c>
      <c r="BC244" s="12">
        <v>3098700</v>
      </c>
      <c r="BD244" s="13">
        <v>3705100</v>
      </c>
      <c r="BE244" s="12">
        <v>3337900</v>
      </c>
      <c r="BF244" s="12">
        <v>2723600</v>
      </c>
      <c r="BG244" s="12">
        <v>3075700</v>
      </c>
      <c r="BH244" s="13">
        <v>2661500</v>
      </c>
      <c r="BI244" s="12">
        <v>2301100</v>
      </c>
      <c r="BJ244" s="12">
        <v>2437700</v>
      </c>
      <c r="BK244" s="12">
        <v>2466766.67</v>
      </c>
      <c r="BL244" s="13">
        <v>2888200</v>
      </c>
      <c r="BM244" s="14">
        <v>2845800</v>
      </c>
      <c r="BN244" s="14">
        <v>3069200</v>
      </c>
      <c r="BO244" s="14">
        <v>2727400</v>
      </c>
      <c r="BP244" s="13">
        <v>5788100</v>
      </c>
      <c r="BQ244" s="14">
        <v>4155400</v>
      </c>
      <c r="BR244" s="14">
        <v>3322300</v>
      </c>
      <c r="BS244" s="14">
        <v>2785700</v>
      </c>
      <c r="BT244" s="13">
        <v>3612100</v>
      </c>
      <c r="BU244" s="14">
        <v>3386800</v>
      </c>
      <c r="BV244" s="14">
        <v>3079500</v>
      </c>
      <c r="BW244" s="14">
        <v>2717400</v>
      </c>
      <c r="BX244" s="13">
        <v>3567700</v>
      </c>
      <c r="BY244" s="14">
        <v>2763600</v>
      </c>
      <c r="BZ244" s="14">
        <v>5420800</v>
      </c>
      <c r="CA244" s="14">
        <v>9931100</v>
      </c>
    </row>
    <row r="245" spans="1:79" ht="16" x14ac:dyDescent="0.2">
      <c r="A245" s="3" t="s">
        <v>1033</v>
      </c>
      <c r="B245" s="3" t="s">
        <v>1470</v>
      </c>
      <c r="C245" s="12">
        <v>0</v>
      </c>
      <c r="D245" s="12">
        <v>0</v>
      </c>
      <c r="E245" s="12">
        <v>0</v>
      </c>
      <c r="F245" s="12">
        <v>0</v>
      </c>
      <c r="G245" s="13">
        <v>0</v>
      </c>
      <c r="H245" s="12">
        <v>0</v>
      </c>
      <c r="I245" s="12">
        <v>0</v>
      </c>
      <c r="J245" s="12">
        <v>0</v>
      </c>
      <c r="K245" s="13">
        <v>0</v>
      </c>
      <c r="L245" s="12">
        <v>0</v>
      </c>
      <c r="M245" s="12">
        <v>0</v>
      </c>
      <c r="N245" s="12">
        <v>0</v>
      </c>
      <c r="O245" s="13">
        <v>1409800</v>
      </c>
      <c r="P245" s="12">
        <v>1278900</v>
      </c>
      <c r="Q245" s="12">
        <v>1303700</v>
      </c>
      <c r="R245" s="12">
        <v>1125000</v>
      </c>
      <c r="S245" s="13">
        <v>0</v>
      </c>
      <c r="T245" s="12">
        <v>0</v>
      </c>
      <c r="U245" s="12">
        <v>0</v>
      </c>
      <c r="V245" s="12">
        <v>0</v>
      </c>
      <c r="W245" s="13">
        <v>0</v>
      </c>
      <c r="X245" s="14">
        <v>0</v>
      </c>
      <c r="Y245" s="14">
        <v>0</v>
      </c>
      <c r="Z245" s="14">
        <v>0</v>
      </c>
      <c r="AA245" s="13">
        <v>0</v>
      </c>
      <c r="AB245" s="14">
        <v>0</v>
      </c>
      <c r="AC245" s="14">
        <v>0</v>
      </c>
      <c r="AD245" s="14">
        <v>0</v>
      </c>
      <c r="AE245" s="13">
        <v>0</v>
      </c>
      <c r="AF245" s="14">
        <v>0</v>
      </c>
      <c r="AG245" s="14">
        <v>0</v>
      </c>
      <c r="AH245" s="14">
        <v>0</v>
      </c>
      <c r="AI245" s="13">
        <v>0</v>
      </c>
      <c r="AJ245" s="14">
        <v>0</v>
      </c>
      <c r="AK245" s="14">
        <v>0</v>
      </c>
      <c r="AL245" s="14">
        <v>0</v>
      </c>
      <c r="AQ245" s="3" t="s">
        <v>1033</v>
      </c>
      <c r="AR245" s="12">
        <v>0</v>
      </c>
      <c r="AS245" s="12">
        <v>0</v>
      </c>
      <c r="AT245" s="12">
        <v>0</v>
      </c>
      <c r="AU245" s="12">
        <v>0</v>
      </c>
      <c r="AV245" s="13">
        <v>0</v>
      </c>
      <c r="AW245" s="12">
        <v>0</v>
      </c>
      <c r="AX245" s="12">
        <v>0</v>
      </c>
      <c r="AY245" s="12">
        <v>0</v>
      </c>
      <c r="AZ245" s="13">
        <v>0</v>
      </c>
      <c r="BA245" s="12">
        <v>0</v>
      </c>
      <c r="BB245" s="12">
        <v>0</v>
      </c>
      <c r="BC245" s="12">
        <v>0</v>
      </c>
      <c r="BD245" s="13">
        <v>1409800</v>
      </c>
      <c r="BE245" s="12">
        <v>1278900</v>
      </c>
      <c r="BF245" s="12">
        <v>1303700</v>
      </c>
      <c r="BG245" s="12">
        <v>1125000</v>
      </c>
      <c r="BH245" s="13">
        <v>0</v>
      </c>
      <c r="BI245" s="12">
        <v>0</v>
      </c>
      <c r="BJ245" s="12">
        <v>0</v>
      </c>
      <c r="BK245" s="12">
        <v>0</v>
      </c>
      <c r="BL245" s="13">
        <v>0</v>
      </c>
      <c r="BM245" s="14">
        <v>0</v>
      </c>
      <c r="BN245" s="14">
        <v>0</v>
      </c>
      <c r="BO245" s="14">
        <v>0</v>
      </c>
      <c r="BP245" s="13">
        <v>0</v>
      </c>
      <c r="BQ245" s="14">
        <v>0</v>
      </c>
      <c r="BR245" s="14">
        <v>0</v>
      </c>
      <c r="BS245" s="14">
        <v>0</v>
      </c>
      <c r="BT245" s="13">
        <v>0</v>
      </c>
      <c r="BU245" s="14">
        <v>0</v>
      </c>
      <c r="BV245" s="14">
        <v>0</v>
      </c>
      <c r="BW245" s="14">
        <v>0</v>
      </c>
      <c r="BX245" s="13">
        <v>0</v>
      </c>
      <c r="BY245" s="14">
        <v>0</v>
      </c>
      <c r="BZ245" s="14">
        <v>0</v>
      </c>
      <c r="CA245" s="14">
        <v>0</v>
      </c>
    </row>
    <row r="246" spans="1:79" ht="16" x14ac:dyDescent="0.2">
      <c r="A246" s="3" t="s">
        <v>1042</v>
      </c>
      <c r="B246" s="3" t="s">
        <v>1884</v>
      </c>
      <c r="C246" s="12">
        <v>0</v>
      </c>
      <c r="D246" s="12">
        <v>0</v>
      </c>
      <c r="E246" s="12">
        <v>0</v>
      </c>
      <c r="F246" s="12">
        <v>0</v>
      </c>
      <c r="G246" s="13">
        <v>0</v>
      </c>
      <c r="H246" s="12">
        <v>0</v>
      </c>
      <c r="I246" s="12">
        <v>0</v>
      </c>
      <c r="J246" s="12">
        <v>0</v>
      </c>
      <c r="K246" s="13">
        <v>0</v>
      </c>
      <c r="L246" s="12">
        <v>0</v>
      </c>
      <c r="M246" s="12">
        <v>0</v>
      </c>
      <c r="N246" s="12">
        <v>0</v>
      </c>
      <c r="O246" s="13">
        <v>0</v>
      </c>
      <c r="P246" s="12">
        <v>0</v>
      </c>
      <c r="Q246" s="12">
        <v>0</v>
      </c>
      <c r="R246" s="12">
        <v>0</v>
      </c>
      <c r="S246" s="13">
        <v>0</v>
      </c>
      <c r="T246" s="12">
        <v>0</v>
      </c>
      <c r="U246" s="12">
        <v>0</v>
      </c>
      <c r="V246" s="12">
        <v>0</v>
      </c>
      <c r="W246" s="13">
        <v>4628300</v>
      </c>
      <c r="X246" s="14">
        <v>3654866.67</v>
      </c>
      <c r="Y246" s="14">
        <v>2951900</v>
      </c>
      <c r="Z246" s="14">
        <v>3384400</v>
      </c>
      <c r="AA246" s="13">
        <v>0</v>
      </c>
      <c r="AB246" s="14">
        <v>0</v>
      </c>
      <c r="AC246" s="14">
        <v>0</v>
      </c>
      <c r="AD246" s="14">
        <v>0</v>
      </c>
      <c r="AE246" s="13">
        <v>7485400</v>
      </c>
      <c r="AF246" s="14">
        <v>5491400</v>
      </c>
      <c r="AG246" s="14">
        <v>6922400</v>
      </c>
      <c r="AH246" s="14">
        <v>2974900</v>
      </c>
      <c r="AI246" s="13">
        <v>0</v>
      </c>
      <c r="AJ246" s="14">
        <v>0</v>
      </c>
      <c r="AK246" s="14">
        <v>0</v>
      </c>
      <c r="AL246" s="14">
        <v>0</v>
      </c>
      <c r="AQ246" s="3" t="s">
        <v>1042</v>
      </c>
      <c r="AR246" s="12">
        <v>0</v>
      </c>
      <c r="AS246" s="12">
        <v>0</v>
      </c>
      <c r="AT246" s="12">
        <v>0</v>
      </c>
      <c r="AU246" s="12">
        <v>0</v>
      </c>
      <c r="AV246" s="13">
        <v>0</v>
      </c>
      <c r="AW246" s="12">
        <v>0</v>
      </c>
      <c r="AX246" s="12">
        <v>0</v>
      </c>
      <c r="AY246" s="12">
        <v>0</v>
      </c>
      <c r="AZ246" s="13">
        <v>0</v>
      </c>
      <c r="BA246" s="12">
        <v>0</v>
      </c>
      <c r="BB246" s="12">
        <v>0</v>
      </c>
      <c r="BC246" s="12">
        <v>0</v>
      </c>
      <c r="BD246" s="13">
        <v>0</v>
      </c>
      <c r="BE246" s="12">
        <v>0</v>
      </c>
      <c r="BF246" s="12">
        <v>0</v>
      </c>
      <c r="BG246" s="12">
        <v>0</v>
      </c>
      <c r="BH246" s="13">
        <v>0</v>
      </c>
      <c r="BI246" s="12">
        <v>0</v>
      </c>
      <c r="BJ246" s="12">
        <v>0</v>
      </c>
      <c r="BK246" s="12">
        <v>0</v>
      </c>
      <c r="BL246" s="13">
        <v>4628300</v>
      </c>
      <c r="BM246" s="14">
        <v>3654866.67</v>
      </c>
      <c r="BN246" s="14">
        <v>2951900</v>
      </c>
      <c r="BO246" s="14">
        <v>3384400</v>
      </c>
      <c r="BP246" s="13">
        <v>0</v>
      </c>
      <c r="BQ246" s="14">
        <v>0</v>
      </c>
      <c r="BR246" s="14">
        <v>0</v>
      </c>
      <c r="BS246" s="14">
        <v>0</v>
      </c>
      <c r="BT246" s="13">
        <v>7485400</v>
      </c>
      <c r="BU246" s="14">
        <v>5491400</v>
      </c>
      <c r="BV246" s="14">
        <v>6922400</v>
      </c>
      <c r="BW246" s="14">
        <v>2974900</v>
      </c>
      <c r="BX246" s="13">
        <v>0</v>
      </c>
      <c r="BY246" s="14">
        <v>0</v>
      </c>
      <c r="BZ246" s="14">
        <v>0</v>
      </c>
      <c r="CA246" s="14">
        <v>0</v>
      </c>
    </row>
    <row r="247" spans="1:79" ht="16" x14ac:dyDescent="0.2">
      <c r="A247" s="3" t="s">
        <v>1047</v>
      </c>
      <c r="B247" s="3" t="s">
        <v>1886</v>
      </c>
      <c r="C247" s="12">
        <v>0</v>
      </c>
      <c r="D247" s="12">
        <v>0</v>
      </c>
      <c r="E247" s="12">
        <v>0</v>
      </c>
      <c r="F247" s="12">
        <v>0</v>
      </c>
      <c r="G247" s="13">
        <v>0</v>
      </c>
      <c r="H247" s="12">
        <v>0</v>
      </c>
      <c r="I247" s="12">
        <v>0</v>
      </c>
      <c r="J247" s="12">
        <v>0</v>
      </c>
      <c r="K247" s="13">
        <v>0</v>
      </c>
      <c r="L247" s="12">
        <v>0</v>
      </c>
      <c r="M247" s="12">
        <v>0</v>
      </c>
      <c r="N247" s="12">
        <v>0</v>
      </c>
      <c r="O247" s="13">
        <v>0</v>
      </c>
      <c r="P247" s="12">
        <v>0</v>
      </c>
      <c r="Q247" s="12">
        <v>0</v>
      </c>
      <c r="R247" s="12">
        <v>0</v>
      </c>
      <c r="S247" s="13">
        <v>0</v>
      </c>
      <c r="T247" s="12">
        <v>0</v>
      </c>
      <c r="U247" s="12">
        <v>0</v>
      </c>
      <c r="V247" s="12">
        <v>0</v>
      </c>
      <c r="W247" s="13">
        <v>91947000</v>
      </c>
      <c r="X247" s="14">
        <v>99669000</v>
      </c>
      <c r="Y247" s="14">
        <v>114260000</v>
      </c>
      <c r="Z247" s="14">
        <v>103840000</v>
      </c>
      <c r="AA247" s="13">
        <v>0</v>
      </c>
      <c r="AB247" s="14">
        <v>0</v>
      </c>
      <c r="AC247" s="14">
        <v>0</v>
      </c>
      <c r="AD247" s="14">
        <v>0</v>
      </c>
      <c r="AE247" s="13">
        <v>259650000</v>
      </c>
      <c r="AF247" s="14">
        <v>212520000</v>
      </c>
      <c r="AG247" s="14">
        <v>285520000</v>
      </c>
      <c r="AH247" s="14">
        <v>293490000</v>
      </c>
      <c r="AI247" s="13">
        <v>28291000</v>
      </c>
      <c r="AJ247" s="14">
        <v>23093000</v>
      </c>
      <c r="AK247" s="14">
        <v>20648000</v>
      </c>
      <c r="AL247" s="14">
        <v>32949000</v>
      </c>
      <c r="AQ247" s="3" t="s">
        <v>1047</v>
      </c>
      <c r="AR247" s="12">
        <v>0</v>
      </c>
      <c r="AS247" s="12">
        <v>0</v>
      </c>
      <c r="AT247" s="12">
        <v>0</v>
      </c>
      <c r="AU247" s="12">
        <v>0</v>
      </c>
      <c r="AV247" s="13">
        <v>0</v>
      </c>
      <c r="AW247" s="12">
        <v>0</v>
      </c>
      <c r="AX247" s="12">
        <v>0</v>
      </c>
      <c r="AY247" s="12">
        <v>0</v>
      </c>
      <c r="AZ247" s="13">
        <v>0</v>
      </c>
      <c r="BA247" s="12">
        <v>0</v>
      </c>
      <c r="BB247" s="12">
        <v>0</v>
      </c>
      <c r="BC247" s="12">
        <v>0</v>
      </c>
      <c r="BD247" s="13">
        <v>0</v>
      </c>
      <c r="BE247" s="12">
        <v>0</v>
      </c>
      <c r="BF247" s="12">
        <v>0</v>
      </c>
      <c r="BG247" s="12">
        <v>0</v>
      </c>
      <c r="BH247" s="13">
        <v>0</v>
      </c>
      <c r="BI247" s="12">
        <v>0</v>
      </c>
      <c r="BJ247" s="12">
        <v>0</v>
      </c>
      <c r="BK247" s="12">
        <v>0</v>
      </c>
      <c r="BL247" s="13">
        <v>91947000</v>
      </c>
      <c r="BM247" s="14">
        <v>99669000</v>
      </c>
      <c r="BN247" s="14">
        <v>114260000</v>
      </c>
      <c r="BO247" s="14">
        <v>103840000</v>
      </c>
      <c r="BP247" s="13">
        <v>0</v>
      </c>
      <c r="BQ247" s="14">
        <v>0</v>
      </c>
      <c r="BR247" s="14">
        <v>0</v>
      </c>
      <c r="BS247" s="14">
        <v>0</v>
      </c>
      <c r="BT247" s="13">
        <v>259650000</v>
      </c>
      <c r="BU247" s="14">
        <v>212520000</v>
      </c>
      <c r="BV247" s="14">
        <v>285520000</v>
      </c>
      <c r="BW247" s="14">
        <v>293490000</v>
      </c>
      <c r="BX247" s="13">
        <v>28291000</v>
      </c>
      <c r="BY247" s="14">
        <v>23093000</v>
      </c>
      <c r="BZ247" s="14">
        <v>20648000</v>
      </c>
      <c r="CA247" s="14">
        <v>32949000</v>
      </c>
    </row>
    <row r="248" spans="1:79" ht="16" x14ac:dyDescent="0.2">
      <c r="A248" s="3" t="s">
        <v>1061</v>
      </c>
      <c r="B248" s="3" t="s">
        <v>1571</v>
      </c>
      <c r="C248" s="12">
        <v>18361000</v>
      </c>
      <c r="D248" s="12">
        <v>15412000</v>
      </c>
      <c r="E248" s="12">
        <v>15796000</v>
      </c>
      <c r="F248" s="12">
        <v>18649000</v>
      </c>
      <c r="G248" s="13">
        <v>14287000</v>
      </c>
      <c r="H248" s="12">
        <v>15486000</v>
      </c>
      <c r="I248" s="12">
        <v>27410000</v>
      </c>
      <c r="J248" s="12">
        <v>22517000</v>
      </c>
      <c r="K248" s="13">
        <v>18881000</v>
      </c>
      <c r="L248" s="12">
        <v>19736000</v>
      </c>
      <c r="M248" s="12">
        <v>15624000</v>
      </c>
      <c r="N248" s="12">
        <v>18298000</v>
      </c>
      <c r="O248" s="13">
        <v>22806000</v>
      </c>
      <c r="P248" s="12">
        <v>21252000</v>
      </c>
      <c r="Q248" s="12">
        <v>22283000</v>
      </c>
      <c r="R248" s="12">
        <v>26799000</v>
      </c>
      <c r="S248" s="13">
        <v>20970000</v>
      </c>
      <c r="T248" s="12">
        <v>18534000</v>
      </c>
      <c r="U248" s="12">
        <v>19488000</v>
      </c>
      <c r="V248" s="12">
        <v>19785000</v>
      </c>
      <c r="W248" s="13">
        <v>18567000</v>
      </c>
      <c r="X248" s="14">
        <v>18855000</v>
      </c>
      <c r="Y248" s="14">
        <v>21894000</v>
      </c>
      <c r="Z248" s="14">
        <v>18114000</v>
      </c>
      <c r="AA248" s="13">
        <v>16360000</v>
      </c>
      <c r="AB248" s="14">
        <v>24047000</v>
      </c>
      <c r="AC248" s="14">
        <v>19977000</v>
      </c>
      <c r="AD248" s="14">
        <v>19371000</v>
      </c>
      <c r="AE248" s="13">
        <v>18972000</v>
      </c>
      <c r="AF248" s="14">
        <v>17682000</v>
      </c>
      <c r="AG248" s="14">
        <v>18909000</v>
      </c>
      <c r="AH248" s="14">
        <v>16799000</v>
      </c>
      <c r="AI248" s="13">
        <v>17265000</v>
      </c>
      <c r="AJ248" s="14">
        <v>16468000</v>
      </c>
      <c r="AK248" s="14">
        <v>16428000</v>
      </c>
      <c r="AL248" s="14">
        <v>17202000</v>
      </c>
      <c r="AQ248" s="3" t="s">
        <v>1061</v>
      </c>
      <c r="AR248" s="12">
        <v>18361000</v>
      </c>
      <c r="AS248" s="12">
        <v>15412000</v>
      </c>
      <c r="AT248" s="12">
        <v>15796000</v>
      </c>
      <c r="AU248" s="12">
        <v>18649000</v>
      </c>
      <c r="AV248" s="13">
        <v>14287000</v>
      </c>
      <c r="AW248" s="12">
        <v>15486000</v>
      </c>
      <c r="AX248" s="12">
        <v>27410000</v>
      </c>
      <c r="AY248" s="12">
        <v>22517000</v>
      </c>
      <c r="AZ248" s="13">
        <v>18881000</v>
      </c>
      <c r="BA248" s="12">
        <v>19736000</v>
      </c>
      <c r="BB248" s="12">
        <v>15624000</v>
      </c>
      <c r="BC248" s="12">
        <v>18298000</v>
      </c>
      <c r="BD248" s="13">
        <v>22806000</v>
      </c>
      <c r="BE248" s="12">
        <v>21252000</v>
      </c>
      <c r="BF248" s="12">
        <v>22283000</v>
      </c>
      <c r="BG248" s="12">
        <v>26799000</v>
      </c>
      <c r="BH248" s="13">
        <v>20970000</v>
      </c>
      <c r="BI248" s="12">
        <v>18534000</v>
      </c>
      <c r="BJ248" s="12">
        <v>19488000</v>
      </c>
      <c r="BK248" s="12">
        <v>19785000</v>
      </c>
      <c r="BL248" s="13">
        <v>18567000</v>
      </c>
      <c r="BM248" s="14">
        <v>18855000</v>
      </c>
      <c r="BN248" s="14">
        <v>21894000</v>
      </c>
      <c r="BO248" s="14">
        <v>18114000</v>
      </c>
      <c r="BP248" s="13">
        <v>16360000</v>
      </c>
      <c r="BQ248" s="14">
        <v>24047000</v>
      </c>
      <c r="BR248" s="14">
        <v>19977000</v>
      </c>
      <c r="BS248" s="14">
        <v>19371000</v>
      </c>
      <c r="BT248" s="13">
        <v>18972000</v>
      </c>
      <c r="BU248" s="14">
        <v>17682000</v>
      </c>
      <c r="BV248" s="14">
        <v>18909000</v>
      </c>
      <c r="BW248" s="14">
        <v>16799000</v>
      </c>
      <c r="BX248" s="13">
        <v>17265000</v>
      </c>
      <c r="BY248" s="14">
        <v>16468000</v>
      </c>
      <c r="BZ248" s="14">
        <v>16428000</v>
      </c>
      <c r="CA248" s="14">
        <v>17202000</v>
      </c>
    </row>
    <row r="249" spans="1:79" ht="16" x14ac:dyDescent="0.2">
      <c r="A249" s="3" t="s">
        <v>1064</v>
      </c>
      <c r="B249" s="3" t="s">
        <v>1471</v>
      </c>
      <c r="C249" s="12">
        <v>475300000</v>
      </c>
      <c r="D249" s="12">
        <v>457200000</v>
      </c>
      <c r="E249" s="12">
        <v>453630000</v>
      </c>
      <c r="F249" s="12">
        <v>381810000</v>
      </c>
      <c r="G249" s="13">
        <v>484280000</v>
      </c>
      <c r="H249" s="12">
        <v>505830000</v>
      </c>
      <c r="I249" s="12">
        <v>580760000</v>
      </c>
      <c r="J249" s="12">
        <v>545400000</v>
      </c>
      <c r="K249" s="13">
        <v>538300000</v>
      </c>
      <c r="L249" s="12">
        <v>462600000</v>
      </c>
      <c r="M249" s="12">
        <v>470300000</v>
      </c>
      <c r="N249" s="12">
        <v>521080000</v>
      </c>
      <c r="O249" s="13">
        <v>456810000</v>
      </c>
      <c r="P249" s="12">
        <v>443860000</v>
      </c>
      <c r="Q249" s="12">
        <v>449420000</v>
      </c>
      <c r="R249" s="12">
        <v>454590000</v>
      </c>
      <c r="S249" s="13">
        <v>440660000</v>
      </c>
      <c r="T249" s="12">
        <v>413030000</v>
      </c>
      <c r="U249" s="12">
        <v>507190000</v>
      </c>
      <c r="V249" s="12">
        <v>483870000</v>
      </c>
      <c r="W249" s="13">
        <v>507830000</v>
      </c>
      <c r="X249" s="14">
        <v>570750000</v>
      </c>
      <c r="Y249" s="14">
        <v>452210000</v>
      </c>
      <c r="Z249" s="14">
        <v>482180000</v>
      </c>
      <c r="AA249" s="13">
        <v>273520000</v>
      </c>
      <c r="AB249" s="14">
        <v>448480000</v>
      </c>
      <c r="AC249" s="14">
        <v>518670000</v>
      </c>
      <c r="AD249" s="14">
        <v>470270000</v>
      </c>
      <c r="AE249" s="13">
        <v>509590000</v>
      </c>
      <c r="AF249" s="14">
        <v>409830000</v>
      </c>
      <c r="AG249" s="14">
        <v>654680000</v>
      </c>
      <c r="AH249" s="14">
        <v>507400000</v>
      </c>
      <c r="AI249" s="13">
        <v>479300000</v>
      </c>
      <c r="AJ249" s="14">
        <v>491680000</v>
      </c>
      <c r="AK249" s="14">
        <v>447950000</v>
      </c>
      <c r="AL249" s="14">
        <v>493710000</v>
      </c>
      <c r="AQ249" s="3" t="s">
        <v>1064</v>
      </c>
      <c r="AR249" s="12">
        <v>475300000</v>
      </c>
      <c r="AS249" s="12">
        <v>457200000</v>
      </c>
      <c r="AT249" s="12">
        <v>453630000</v>
      </c>
      <c r="AU249" s="12">
        <v>381810000</v>
      </c>
      <c r="AV249" s="13">
        <v>484280000</v>
      </c>
      <c r="AW249" s="12">
        <v>505830000</v>
      </c>
      <c r="AX249" s="12">
        <v>580760000</v>
      </c>
      <c r="AY249" s="12">
        <v>545400000</v>
      </c>
      <c r="AZ249" s="13">
        <v>538300000</v>
      </c>
      <c r="BA249" s="12">
        <v>462600000</v>
      </c>
      <c r="BB249" s="12">
        <v>470300000</v>
      </c>
      <c r="BC249" s="12">
        <v>521080000</v>
      </c>
      <c r="BD249" s="13">
        <v>456810000</v>
      </c>
      <c r="BE249" s="12">
        <v>443860000</v>
      </c>
      <c r="BF249" s="12">
        <v>449420000</v>
      </c>
      <c r="BG249" s="12">
        <v>454590000</v>
      </c>
      <c r="BH249" s="13">
        <v>440660000</v>
      </c>
      <c r="BI249" s="12">
        <v>413030000</v>
      </c>
      <c r="BJ249" s="12">
        <v>507190000</v>
      </c>
      <c r="BK249" s="12">
        <v>483870000</v>
      </c>
      <c r="BL249" s="13">
        <v>507830000</v>
      </c>
      <c r="BM249" s="14">
        <v>570750000</v>
      </c>
      <c r="BN249" s="14">
        <v>452210000</v>
      </c>
      <c r="BO249" s="14">
        <v>482180000</v>
      </c>
      <c r="BP249" s="13">
        <v>273520000</v>
      </c>
      <c r="BQ249" s="14">
        <v>448480000</v>
      </c>
      <c r="BR249" s="14">
        <v>518670000</v>
      </c>
      <c r="BS249" s="14">
        <v>470270000</v>
      </c>
      <c r="BT249" s="13">
        <v>509590000</v>
      </c>
      <c r="BU249" s="14">
        <v>409830000</v>
      </c>
      <c r="BV249" s="14">
        <v>654680000</v>
      </c>
      <c r="BW249" s="14">
        <v>507400000</v>
      </c>
      <c r="BX249" s="13">
        <v>479300000</v>
      </c>
      <c r="BY249" s="14">
        <v>491680000</v>
      </c>
      <c r="BZ249" s="14">
        <v>447950000</v>
      </c>
      <c r="CA249" s="14">
        <v>493710000</v>
      </c>
    </row>
    <row r="250" spans="1:79" ht="16" x14ac:dyDescent="0.2">
      <c r="A250" s="3" t="s">
        <v>1068</v>
      </c>
      <c r="B250" s="3" t="s">
        <v>1471</v>
      </c>
      <c r="C250" s="12">
        <v>23669000</v>
      </c>
      <c r="D250" s="12">
        <v>19779000</v>
      </c>
      <c r="E250" s="12">
        <v>21070000</v>
      </c>
      <c r="F250" s="12">
        <v>21594000</v>
      </c>
      <c r="G250" s="13">
        <v>28406000</v>
      </c>
      <c r="H250" s="12">
        <v>25660000</v>
      </c>
      <c r="I250" s="12">
        <v>26263000</v>
      </c>
      <c r="J250" s="12">
        <v>25317000</v>
      </c>
      <c r="K250" s="13">
        <v>20537000</v>
      </c>
      <c r="L250" s="12">
        <v>20110000</v>
      </c>
      <c r="M250" s="12">
        <v>21169000</v>
      </c>
      <c r="N250" s="12">
        <v>22371000</v>
      </c>
      <c r="O250" s="13">
        <f>AVERAGE(P250:R250)</f>
        <v>22232333.333333332</v>
      </c>
      <c r="P250" s="12">
        <v>22489000</v>
      </c>
      <c r="Q250" s="12">
        <v>22305000</v>
      </c>
      <c r="R250" s="12">
        <v>21903000</v>
      </c>
      <c r="S250" s="13">
        <v>22667000</v>
      </c>
      <c r="T250" s="12">
        <v>22429000</v>
      </c>
      <c r="U250" s="12">
        <f>AVERAGE(S250:T250,V250)</f>
        <v>22458333.333333332</v>
      </c>
      <c r="V250" s="12">
        <v>22279000</v>
      </c>
      <c r="W250" s="13">
        <v>28820000</v>
      </c>
      <c r="X250" s="14">
        <v>32166000</v>
      </c>
      <c r="Y250" s="14">
        <v>26254000</v>
      </c>
      <c r="Z250" s="14">
        <v>27437000</v>
      </c>
      <c r="AA250" s="13">
        <v>26712000</v>
      </c>
      <c r="AB250" s="14">
        <v>23191000</v>
      </c>
      <c r="AC250" s="14">
        <v>20660000</v>
      </c>
      <c r="AD250" s="14">
        <v>20585000</v>
      </c>
      <c r="AE250" s="13">
        <v>35045000</v>
      </c>
      <c r="AF250" s="14">
        <v>31539000</v>
      </c>
      <c r="AG250" s="14">
        <v>31180000</v>
      </c>
      <c r="AH250" s="14">
        <v>34919000</v>
      </c>
      <c r="AI250" s="13">
        <v>24603000</v>
      </c>
      <c r="AJ250" s="14">
        <v>25795000</v>
      </c>
      <c r="AK250" s="14">
        <v>29403000</v>
      </c>
      <c r="AL250" s="14">
        <v>28608000</v>
      </c>
      <c r="AQ250" s="3" t="s">
        <v>1068</v>
      </c>
      <c r="AR250" s="12">
        <v>23669000</v>
      </c>
      <c r="AS250" s="12">
        <v>19779000</v>
      </c>
      <c r="AT250" s="12">
        <v>21070000</v>
      </c>
      <c r="AU250" s="12">
        <v>21594000</v>
      </c>
      <c r="AV250" s="13">
        <v>28406000</v>
      </c>
      <c r="AW250" s="12">
        <v>25660000</v>
      </c>
      <c r="AX250" s="12">
        <v>26263000</v>
      </c>
      <c r="AY250" s="12">
        <v>25317000</v>
      </c>
      <c r="AZ250" s="13">
        <v>20537000</v>
      </c>
      <c r="BA250" s="12">
        <v>20110000</v>
      </c>
      <c r="BB250" s="12">
        <v>21169000</v>
      </c>
      <c r="BC250" s="12">
        <v>22371000</v>
      </c>
      <c r="BD250" s="13">
        <f>AVERAGE(BE250:BG250)</f>
        <v>22232333.333333332</v>
      </c>
      <c r="BE250" s="12">
        <v>22489000</v>
      </c>
      <c r="BF250" s="12">
        <v>22305000</v>
      </c>
      <c r="BG250" s="12">
        <v>21903000</v>
      </c>
      <c r="BH250" s="13">
        <v>22667000</v>
      </c>
      <c r="BI250" s="12">
        <v>22429000</v>
      </c>
      <c r="BJ250" s="12">
        <f>AVERAGE(BH250:BI250,BK250)</f>
        <v>22458333.333333332</v>
      </c>
      <c r="BK250" s="12">
        <v>22279000</v>
      </c>
      <c r="BL250" s="13">
        <v>28820000</v>
      </c>
      <c r="BM250" s="14">
        <v>32166000</v>
      </c>
      <c r="BN250" s="14">
        <v>26254000</v>
      </c>
      <c r="BO250" s="14">
        <v>27437000</v>
      </c>
      <c r="BP250" s="13">
        <v>26712000</v>
      </c>
      <c r="BQ250" s="14">
        <v>23191000</v>
      </c>
      <c r="BR250" s="14">
        <v>20660000</v>
      </c>
      <c r="BS250" s="14">
        <v>20585000</v>
      </c>
      <c r="BT250" s="13">
        <v>35045000</v>
      </c>
      <c r="BU250" s="14">
        <v>31539000</v>
      </c>
      <c r="BV250" s="14">
        <v>31180000</v>
      </c>
      <c r="BW250" s="14">
        <v>34919000</v>
      </c>
      <c r="BX250" s="13">
        <v>24603000</v>
      </c>
      <c r="BY250" s="14">
        <v>25795000</v>
      </c>
      <c r="BZ250" s="14">
        <v>29403000</v>
      </c>
      <c r="CA250" s="14">
        <v>28608000</v>
      </c>
    </row>
    <row r="251" spans="1:79" ht="16" x14ac:dyDescent="0.2">
      <c r="A251" s="3" t="s">
        <v>1070</v>
      </c>
      <c r="B251" s="3" t="s">
        <v>1783</v>
      </c>
      <c r="C251" s="12">
        <v>22084000</v>
      </c>
      <c r="D251" s="12">
        <v>22178000</v>
      </c>
      <c r="E251" s="12">
        <v>20476000</v>
      </c>
      <c r="F251" s="12">
        <v>24386000</v>
      </c>
      <c r="G251" s="13">
        <v>21087000</v>
      </c>
      <c r="H251" s="12">
        <v>20921000</v>
      </c>
      <c r="I251" s="12">
        <v>33822000</v>
      </c>
      <c r="J251" s="12">
        <v>31116000</v>
      </c>
      <c r="K251" s="13">
        <v>24688000</v>
      </c>
      <c r="L251" s="12">
        <v>25137000</v>
      </c>
      <c r="M251" s="12">
        <v>25762000</v>
      </c>
      <c r="N251" s="12">
        <v>27662000</v>
      </c>
      <c r="O251" s="13">
        <v>27629000</v>
      </c>
      <c r="P251" s="12">
        <v>27882000</v>
      </c>
      <c r="Q251" s="12">
        <f>AVERAGE(O251:P251,R251)</f>
        <v>27803333.333333332</v>
      </c>
      <c r="R251" s="12">
        <v>27899000</v>
      </c>
      <c r="S251" s="13">
        <v>21395000</v>
      </c>
      <c r="T251" s="12">
        <v>26990000</v>
      </c>
      <c r="U251" s="12">
        <v>24952000</v>
      </c>
      <c r="V251" s="12">
        <v>22122000</v>
      </c>
      <c r="W251" s="13">
        <v>28029000</v>
      </c>
      <c r="X251" s="14">
        <v>24829000</v>
      </c>
      <c r="Y251" s="14">
        <v>25883000</v>
      </c>
      <c r="Z251" s="14">
        <v>25547000</v>
      </c>
      <c r="AA251" s="13">
        <v>22367000</v>
      </c>
      <c r="AB251" s="14">
        <v>31746000</v>
      </c>
      <c r="AC251" s="14">
        <v>26379000</v>
      </c>
      <c r="AD251" s="14">
        <v>24313000</v>
      </c>
      <c r="AE251" s="13">
        <v>31909000</v>
      </c>
      <c r="AF251" s="14">
        <v>32152000</v>
      </c>
      <c r="AG251" s="14">
        <v>35333000</v>
      </c>
      <c r="AH251" s="14">
        <v>29932000</v>
      </c>
      <c r="AI251" s="13">
        <v>30350000</v>
      </c>
      <c r="AJ251" s="14">
        <v>27703000</v>
      </c>
      <c r="AK251" s="14">
        <v>25550000</v>
      </c>
      <c r="AL251" s="14">
        <v>28648000</v>
      </c>
      <c r="AQ251" s="3" t="s">
        <v>1070</v>
      </c>
      <c r="AR251" s="12">
        <v>22084000</v>
      </c>
      <c r="AS251" s="12">
        <v>22178000</v>
      </c>
      <c r="AT251" s="12">
        <v>20476000</v>
      </c>
      <c r="AU251" s="12">
        <v>24386000</v>
      </c>
      <c r="AV251" s="13">
        <v>21087000</v>
      </c>
      <c r="AW251" s="12">
        <v>20921000</v>
      </c>
      <c r="AX251" s="12">
        <v>33822000</v>
      </c>
      <c r="AY251" s="12">
        <v>31116000</v>
      </c>
      <c r="AZ251" s="13">
        <v>24688000</v>
      </c>
      <c r="BA251" s="12">
        <v>25137000</v>
      </c>
      <c r="BB251" s="12">
        <v>25762000</v>
      </c>
      <c r="BC251" s="12">
        <v>27662000</v>
      </c>
      <c r="BD251" s="13">
        <v>27629000</v>
      </c>
      <c r="BE251" s="12">
        <v>27882000</v>
      </c>
      <c r="BF251" s="12">
        <f>AVERAGE(BD251:BE251,BG251)</f>
        <v>27803333.333333332</v>
      </c>
      <c r="BG251" s="12">
        <v>27899000</v>
      </c>
      <c r="BH251" s="13">
        <v>21395000</v>
      </c>
      <c r="BI251" s="12">
        <v>26990000</v>
      </c>
      <c r="BJ251" s="12">
        <v>24952000</v>
      </c>
      <c r="BK251" s="12">
        <v>22122000</v>
      </c>
      <c r="BL251" s="13">
        <v>28029000</v>
      </c>
      <c r="BM251" s="14">
        <v>24829000</v>
      </c>
      <c r="BN251" s="14">
        <v>25883000</v>
      </c>
      <c r="BO251" s="14">
        <v>25547000</v>
      </c>
      <c r="BP251" s="13">
        <v>22367000</v>
      </c>
      <c r="BQ251" s="14">
        <v>31746000</v>
      </c>
      <c r="BR251" s="14">
        <v>26379000</v>
      </c>
      <c r="BS251" s="14">
        <v>24313000</v>
      </c>
      <c r="BT251" s="13">
        <v>31909000</v>
      </c>
      <c r="BU251" s="14">
        <v>32152000</v>
      </c>
      <c r="BV251" s="14">
        <v>35333000</v>
      </c>
      <c r="BW251" s="14">
        <v>29932000</v>
      </c>
      <c r="BX251" s="13">
        <v>30350000</v>
      </c>
      <c r="BY251" s="14">
        <v>27703000</v>
      </c>
      <c r="BZ251" s="14">
        <v>25550000</v>
      </c>
      <c r="CA251" s="14">
        <v>28648000</v>
      </c>
    </row>
    <row r="252" spans="1:79" ht="16" x14ac:dyDescent="0.2">
      <c r="A252" s="3" t="s">
        <v>1071</v>
      </c>
      <c r="B252" s="3" t="s">
        <v>1471</v>
      </c>
      <c r="C252" s="12">
        <v>1853900</v>
      </c>
      <c r="D252" s="12">
        <v>2089800</v>
      </c>
      <c r="E252" s="12">
        <v>1902100</v>
      </c>
      <c r="F252" s="12">
        <v>1569800</v>
      </c>
      <c r="G252" s="13">
        <v>1426400</v>
      </c>
      <c r="H252" s="12">
        <v>1727600</v>
      </c>
      <c r="I252" s="12">
        <v>1032300</v>
      </c>
      <c r="J252" s="12">
        <v>1519300</v>
      </c>
      <c r="K252" s="13">
        <f>AVERAGE(L252:N252)</f>
        <v>1744833.3333333333</v>
      </c>
      <c r="L252" s="12">
        <v>1686000</v>
      </c>
      <c r="M252" s="12">
        <v>1779700</v>
      </c>
      <c r="N252" s="12">
        <v>1768800</v>
      </c>
      <c r="O252" s="13">
        <v>1558000</v>
      </c>
      <c r="P252" s="12">
        <v>1503000</v>
      </c>
      <c r="Q252" s="12">
        <v>1549900</v>
      </c>
      <c r="R252" s="12">
        <v>1481600</v>
      </c>
      <c r="S252" s="13">
        <v>1894500</v>
      </c>
      <c r="T252" s="12">
        <v>1200300</v>
      </c>
      <c r="U252" s="12">
        <v>2179000</v>
      </c>
      <c r="V252" s="12">
        <v>1534200</v>
      </c>
      <c r="W252" s="13">
        <v>2587700</v>
      </c>
      <c r="X252" s="14">
        <v>2144800</v>
      </c>
      <c r="Y252" s="14">
        <v>1765800</v>
      </c>
      <c r="Z252" s="14">
        <v>2058400</v>
      </c>
      <c r="AA252" s="13">
        <v>2150300</v>
      </c>
      <c r="AB252" s="14">
        <v>1740300</v>
      </c>
      <c r="AC252" s="14">
        <v>1488300</v>
      </c>
      <c r="AD252" s="14">
        <v>2233500</v>
      </c>
      <c r="AE252" s="13">
        <v>1603000</v>
      </c>
      <c r="AF252" s="14">
        <v>1231100</v>
      </c>
      <c r="AG252" s="14">
        <v>765260</v>
      </c>
      <c r="AH252" s="14">
        <v>1206800</v>
      </c>
      <c r="AI252" s="13">
        <v>1169500</v>
      </c>
      <c r="AJ252" s="14">
        <v>1031300</v>
      </c>
      <c r="AK252" s="14">
        <v>1740800</v>
      </c>
      <c r="AL252" s="14">
        <v>1741200</v>
      </c>
      <c r="AQ252" s="3" t="s">
        <v>1071</v>
      </c>
      <c r="AR252" s="12">
        <v>1853900</v>
      </c>
      <c r="AS252" s="12">
        <v>2089800</v>
      </c>
      <c r="AT252" s="12">
        <v>1902100</v>
      </c>
      <c r="AU252" s="12">
        <v>1569800</v>
      </c>
      <c r="AV252" s="13">
        <v>1426400</v>
      </c>
      <c r="AW252" s="12">
        <v>1727600</v>
      </c>
      <c r="AX252" s="12">
        <v>1032300</v>
      </c>
      <c r="AY252" s="12">
        <v>1519300</v>
      </c>
      <c r="AZ252" s="13">
        <f>AVERAGE(BA252:BC252)</f>
        <v>1744833.3333333333</v>
      </c>
      <c r="BA252" s="12">
        <v>1686000</v>
      </c>
      <c r="BB252" s="12">
        <v>1779700</v>
      </c>
      <c r="BC252" s="12">
        <v>1768800</v>
      </c>
      <c r="BD252" s="13">
        <v>1558000</v>
      </c>
      <c r="BE252" s="12">
        <v>1503000</v>
      </c>
      <c r="BF252" s="12">
        <v>1549900</v>
      </c>
      <c r="BG252" s="12">
        <v>1481600</v>
      </c>
      <c r="BH252" s="13">
        <v>1894500</v>
      </c>
      <c r="BI252" s="12">
        <v>1200300</v>
      </c>
      <c r="BJ252" s="12">
        <v>2179000</v>
      </c>
      <c r="BK252" s="12">
        <v>1534200</v>
      </c>
      <c r="BL252" s="13">
        <v>2587700</v>
      </c>
      <c r="BM252" s="14">
        <v>2144800</v>
      </c>
      <c r="BN252" s="14">
        <v>1765800</v>
      </c>
      <c r="BO252" s="14">
        <v>2058400</v>
      </c>
      <c r="BP252" s="13">
        <v>2150300</v>
      </c>
      <c r="BQ252" s="14">
        <v>1740300</v>
      </c>
      <c r="BR252" s="14">
        <v>1488300</v>
      </c>
      <c r="BS252" s="14">
        <v>2233500</v>
      </c>
      <c r="BT252" s="13">
        <v>1603000</v>
      </c>
      <c r="BU252" s="14">
        <v>1231100</v>
      </c>
      <c r="BV252" s="14">
        <v>765260</v>
      </c>
      <c r="BW252" s="14">
        <v>1206800</v>
      </c>
      <c r="BX252" s="13">
        <v>1169500</v>
      </c>
      <c r="BY252" s="14">
        <v>1031300</v>
      </c>
      <c r="BZ252" s="14">
        <v>1740800</v>
      </c>
      <c r="CA252" s="14">
        <v>1741200</v>
      </c>
    </row>
    <row r="253" spans="1:79" ht="16" x14ac:dyDescent="0.2">
      <c r="A253" s="3" t="s">
        <v>1078</v>
      </c>
      <c r="B253" s="3" t="s">
        <v>1572</v>
      </c>
      <c r="C253" s="12">
        <v>12291000</v>
      </c>
      <c r="D253" s="12">
        <v>13219000</v>
      </c>
      <c r="E253" s="12">
        <v>13466000</v>
      </c>
      <c r="F253" s="12">
        <v>17333000</v>
      </c>
      <c r="G253" s="13">
        <v>17442000</v>
      </c>
      <c r="H253" s="12">
        <f>AVERAGE(G253,I253:J253)</f>
        <v>17442333.333333332</v>
      </c>
      <c r="I253" s="12">
        <v>17082000</v>
      </c>
      <c r="J253" s="12">
        <v>17803000</v>
      </c>
      <c r="K253" s="13">
        <v>15085000</v>
      </c>
      <c r="L253" s="12">
        <v>13132000</v>
      </c>
      <c r="M253" s="12">
        <v>15105000</v>
      </c>
      <c r="N253" s="12">
        <v>16522000</v>
      </c>
      <c r="O253" s="13">
        <v>19843000</v>
      </c>
      <c r="P253" s="12">
        <v>19581000</v>
      </c>
      <c r="Q253" s="12">
        <f>AVERAGE(O253:P253,R253)</f>
        <v>19614000</v>
      </c>
      <c r="R253" s="12">
        <v>19418000</v>
      </c>
      <c r="S253" s="13">
        <v>15625000</v>
      </c>
      <c r="T253" s="12">
        <v>16865000</v>
      </c>
      <c r="U253" s="12">
        <v>15131000</v>
      </c>
      <c r="V253" s="12">
        <v>15541000</v>
      </c>
      <c r="W253" s="13">
        <v>16390000</v>
      </c>
      <c r="X253" s="14">
        <v>11602000</v>
      </c>
      <c r="Y253" s="14">
        <v>16674000</v>
      </c>
      <c r="Z253" s="14">
        <v>15290000</v>
      </c>
      <c r="AA253" s="13">
        <v>14767000</v>
      </c>
      <c r="AB253" s="14">
        <v>18426000</v>
      </c>
      <c r="AC253" s="14">
        <v>16823000</v>
      </c>
      <c r="AD253" s="14">
        <v>17376000</v>
      </c>
      <c r="AE253" s="13">
        <v>17217000</v>
      </c>
      <c r="AF253" s="14">
        <v>17137000</v>
      </c>
      <c r="AG253" s="14">
        <v>14318000</v>
      </c>
      <c r="AH253" s="14">
        <v>15551000</v>
      </c>
      <c r="AI253" s="13">
        <v>13901000</v>
      </c>
      <c r="AJ253" s="14">
        <v>13675000</v>
      </c>
      <c r="AK253" s="14">
        <v>14401000</v>
      </c>
      <c r="AL253" s="14">
        <v>15734000</v>
      </c>
      <c r="AQ253" s="3" t="s">
        <v>1078</v>
      </c>
      <c r="AR253" s="12">
        <v>12291000</v>
      </c>
      <c r="AS253" s="12">
        <v>13219000</v>
      </c>
      <c r="AT253" s="12">
        <v>13466000</v>
      </c>
      <c r="AU253" s="12">
        <v>17333000</v>
      </c>
      <c r="AV253" s="13">
        <v>17442000</v>
      </c>
      <c r="AW253" s="12">
        <f>AVERAGE(AV253,AX253:AY253)</f>
        <v>17442333.333333332</v>
      </c>
      <c r="AX253" s="12">
        <v>17082000</v>
      </c>
      <c r="AY253" s="12">
        <v>17803000</v>
      </c>
      <c r="AZ253" s="13">
        <v>15085000</v>
      </c>
      <c r="BA253" s="12">
        <v>13132000</v>
      </c>
      <c r="BB253" s="12">
        <v>15105000</v>
      </c>
      <c r="BC253" s="12">
        <v>16522000</v>
      </c>
      <c r="BD253" s="13">
        <v>19843000</v>
      </c>
      <c r="BE253" s="12">
        <v>19581000</v>
      </c>
      <c r="BF253" s="12">
        <f>AVERAGE(BD253:BE253,BG253)</f>
        <v>19614000</v>
      </c>
      <c r="BG253" s="12">
        <v>19418000</v>
      </c>
      <c r="BH253" s="13">
        <v>15625000</v>
      </c>
      <c r="BI253" s="12">
        <v>16865000</v>
      </c>
      <c r="BJ253" s="12">
        <v>15131000</v>
      </c>
      <c r="BK253" s="12">
        <v>15541000</v>
      </c>
      <c r="BL253" s="13">
        <v>16390000</v>
      </c>
      <c r="BM253" s="14">
        <v>11602000</v>
      </c>
      <c r="BN253" s="14">
        <v>16674000</v>
      </c>
      <c r="BO253" s="14">
        <v>15290000</v>
      </c>
      <c r="BP253" s="13">
        <v>14767000</v>
      </c>
      <c r="BQ253" s="14">
        <v>18426000</v>
      </c>
      <c r="BR253" s="14">
        <v>16823000</v>
      </c>
      <c r="BS253" s="14">
        <v>17376000</v>
      </c>
      <c r="BT253" s="13">
        <v>17217000</v>
      </c>
      <c r="BU253" s="14">
        <v>17137000</v>
      </c>
      <c r="BV253" s="14">
        <v>14318000</v>
      </c>
      <c r="BW253" s="14">
        <v>15551000</v>
      </c>
      <c r="BX253" s="13">
        <v>13901000</v>
      </c>
      <c r="BY253" s="14">
        <v>13675000</v>
      </c>
      <c r="BZ253" s="14">
        <v>14401000</v>
      </c>
      <c r="CA253" s="14">
        <v>15734000</v>
      </c>
    </row>
    <row r="254" spans="1:79" ht="16" x14ac:dyDescent="0.2">
      <c r="A254" s="3" t="s">
        <v>1079</v>
      </c>
      <c r="B254" s="3" t="s">
        <v>1471</v>
      </c>
      <c r="C254" s="12">
        <v>4158800</v>
      </c>
      <c r="D254" s="12">
        <v>6066900</v>
      </c>
      <c r="E254" s="12">
        <v>4604100</v>
      </c>
      <c r="F254" s="12">
        <v>3858800</v>
      </c>
      <c r="G254" s="13">
        <v>4412500</v>
      </c>
      <c r="H254" s="12">
        <v>4234100</v>
      </c>
      <c r="I254" s="12">
        <v>4850300</v>
      </c>
      <c r="J254" s="12">
        <v>5502500</v>
      </c>
      <c r="K254" s="13">
        <v>4601500</v>
      </c>
      <c r="L254" s="12">
        <v>2941000</v>
      </c>
      <c r="M254" s="12">
        <v>3991600</v>
      </c>
      <c r="N254" s="12">
        <v>5037700</v>
      </c>
      <c r="O254" s="13">
        <v>3917200</v>
      </c>
      <c r="P254" s="12">
        <v>3673100</v>
      </c>
      <c r="Q254" s="12">
        <f>AVERAGE(O254:P254,R254)</f>
        <v>3815200</v>
      </c>
      <c r="R254" s="12">
        <v>3855300</v>
      </c>
      <c r="S254" s="13">
        <v>3852500</v>
      </c>
      <c r="T254" s="12">
        <v>5175700</v>
      </c>
      <c r="U254" s="12">
        <v>3492000</v>
      </c>
      <c r="V254" s="12">
        <v>3507200</v>
      </c>
      <c r="W254" s="13">
        <v>4631000</v>
      </c>
      <c r="X254" s="14">
        <v>2840700</v>
      </c>
      <c r="Y254" s="14">
        <v>3925000</v>
      </c>
      <c r="Z254" s="14">
        <v>5664500</v>
      </c>
      <c r="AA254" s="13">
        <f>AVERAGE(AB254:AD254)</f>
        <v>4562800</v>
      </c>
      <c r="AB254" s="14">
        <v>5059100</v>
      </c>
      <c r="AC254" s="14">
        <v>4406300</v>
      </c>
      <c r="AD254" s="14">
        <v>4223000</v>
      </c>
      <c r="AE254" s="13">
        <v>4831800</v>
      </c>
      <c r="AF254" s="14">
        <v>7517200</v>
      </c>
      <c r="AG254" s="14">
        <v>3260700</v>
      </c>
      <c r="AH254" s="14">
        <v>5493900</v>
      </c>
      <c r="AI254" s="13">
        <v>4062600</v>
      </c>
      <c r="AJ254" s="14">
        <v>3146000</v>
      </c>
      <c r="AK254" s="14">
        <v>4094300</v>
      </c>
      <c r="AL254" s="14">
        <v>3132000</v>
      </c>
      <c r="AQ254" s="3" t="s">
        <v>1079</v>
      </c>
      <c r="AR254" s="12">
        <v>4158800</v>
      </c>
      <c r="AS254" s="12">
        <v>6066900</v>
      </c>
      <c r="AT254" s="12">
        <v>4604100</v>
      </c>
      <c r="AU254" s="12">
        <v>3858800</v>
      </c>
      <c r="AV254" s="13">
        <v>4412500</v>
      </c>
      <c r="AW254" s="12">
        <v>4234100</v>
      </c>
      <c r="AX254" s="12">
        <v>4850300</v>
      </c>
      <c r="AY254" s="12">
        <v>5502500</v>
      </c>
      <c r="AZ254" s="13">
        <v>4601500</v>
      </c>
      <c r="BA254" s="12">
        <v>2941000</v>
      </c>
      <c r="BB254" s="12">
        <v>3991600</v>
      </c>
      <c r="BC254" s="12">
        <v>5037700</v>
      </c>
      <c r="BD254" s="13">
        <v>3917200</v>
      </c>
      <c r="BE254" s="12">
        <v>3673100</v>
      </c>
      <c r="BF254" s="12">
        <f>AVERAGE(BD254:BE254,BG254)</f>
        <v>3815200</v>
      </c>
      <c r="BG254" s="12">
        <v>3855300</v>
      </c>
      <c r="BH254" s="13">
        <v>3852500</v>
      </c>
      <c r="BI254" s="12">
        <v>5175700</v>
      </c>
      <c r="BJ254" s="12">
        <v>3492000</v>
      </c>
      <c r="BK254" s="12">
        <v>3507200</v>
      </c>
      <c r="BL254" s="13">
        <v>4631000</v>
      </c>
      <c r="BM254" s="14">
        <v>2840700</v>
      </c>
      <c r="BN254" s="14">
        <v>3925000</v>
      </c>
      <c r="BO254" s="14">
        <v>5664500</v>
      </c>
      <c r="BP254" s="13">
        <f>AVERAGE(BQ254:BS254)</f>
        <v>4562800</v>
      </c>
      <c r="BQ254" s="14">
        <v>5059100</v>
      </c>
      <c r="BR254" s="14">
        <v>4406300</v>
      </c>
      <c r="BS254" s="14">
        <v>4223000</v>
      </c>
      <c r="BT254" s="13">
        <v>4831800</v>
      </c>
      <c r="BU254" s="14">
        <v>7517200</v>
      </c>
      <c r="BV254" s="14">
        <v>3260700</v>
      </c>
      <c r="BW254" s="14">
        <v>5493900</v>
      </c>
      <c r="BX254" s="13">
        <v>4062600</v>
      </c>
      <c r="BY254" s="14">
        <v>3146000</v>
      </c>
      <c r="BZ254" s="14">
        <v>4094300</v>
      </c>
      <c r="CA254" s="14">
        <v>3132000</v>
      </c>
    </row>
    <row r="255" spans="1:79" ht="16" x14ac:dyDescent="0.2">
      <c r="A255" s="3" t="s">
        <v>1080</v>
      </c>
      <c r="B255" s="3" t="s">
        <v>1503</v>
      </c>
      <c r="C255" s="12">
        <v>5451700</v>
      </c>
      <c r="D255" s="12">
        <v>7042800</v>
      </c>
      <c r="E255" s="12">
        <v>6619166.6699999999</v>
      </c>
      <c r="F255" s="12">
        <v>7363000</v>
      </c>
      <c r="G255" s="13">
        <v>3496500</v>
      </c>
      <c r="H255" s="12">
        <v>4840100</v>
      </c>
      <c r="I255" s="12">
        <v>7664900</v>
      </c>
      <c r="J255" s="12">
        <v>7258800</v>
      </c>
      <c r="K255" s="13">
        <v>6116300</v>
      </c>
      <c r="L255" s="12">
        <v>5356000</v>
      </c>
      <c r="M255" s="12">
        <v>5214900</v>
      </c>
      <c r="N255" s="12">
        <v>6112400</v>
      </c>
      <c r="O255" s="13">
        <v>5438000</v>
      </c>
      <c r="P255" s="12">
        <v>6997100</v>
      </c>
      <c r="Q255" s="12">
        <v>4290500</v>
      </c>
      <c r="R255" s="12">
        <v>4708500</v>
      </c>
      <c r="S255" s="13">
        <v>0</v>
      </c>
      <c r="T255" s="12">
        <v>0</v>
      </c>
      <c r="U255" s="12">
        <v>0</v>
      </c>
      <c r="V255" s="12">
        <v>0</v>
      </c>
      <c r="W255" s="13">
        <v>17973000</v>
      </c>
      <c r="X255" s="14">
        <v>16708000</v>
      </c>
      <c r="Y255" s="14">
        <v>13714000</v>
      </c>
      <c r="Z255" s="14">
        <v>4419400</v>
      </c>
      <c r="AA255" s="13">
        <v>9499900</v>
      </c>
      <c r="AB255" s="14">
        <v>7729900</v>
      </c>
      <c r="AC255" s="14">
        <v>6393100</v>
      </c>
      <c r="AD255" s="14">
        <v>6179100</v>
      </c>
      <c r="AE255" s="13">
        <v>23902000</v>
      </c>
      <c r="AF255" s="14">
        <v>27269000</v>
      </c>
      <c r="AG255" s="14">
        <v>39461000</v>
      </c>
      <c r="AH255" s="14">
        <v>32723000</v>
      </c>
      <c r="AI255" s="13">
        <v>8030700</v>
      </c>
      <c r="AJ255" s="14">
        <v>10332000</v>
      </c>
      <c r="AK255" s="14">
        <v>9052000</v>
      </c>
      <c r="AL255" s="14">
        <v>11906000</v>
      </c>
      <c r="AQ255" s="3" t="s">
        <v>1080</v>
      </c>
      <c r="AR255" s="12">
        <v>5451700</v>
      </c>
      <c r="AS255" s="12">
        <v>7042800</v>
      </c>
      <c r="AT255" s="12">
        <v>6619166.6699999999</v>
      </c>
      <c r="AU255" s="12">
        <v>7363000</v>
      </c>
      <c r="AV255" s="13">
        <v>3496500</v>
      </c>
      <c r="AW255" s="12">
        <v>4840100</v>
      </c>
      <c r="AX255" s="12">
        <v>7664900</v>
      </c>
      <c r="AY255" s="12">
        <v>7258800</v>
      </c>
      <c r="AZ255" s="13">
        <v>6116300</v>
      </c>
      <c r="BA255" s="12">
        <v>5356000</v>
      </c>
      <c r="BB255" s="12">
        <v>5214900</v>
      </c>
      <c r="BC255" s="12">
        <v>6112400</v>
      </c>
      <c r="BD255" s="13">
        <v>5438000</v>
      </c>
      <c r="BE255" s="12">
        <v>6997100</v>
      </c>
      <c r="BF255" s="12">
        <v>4290500</v>
      </c>
      <c r="BG255" s="12">
        <v>4708500</v>
      </c>
      <c r="BH255" s="13">
        <v>0</v>
      </c>
      <c r="BI255" s="12">
        <v>0</v>
      </c>
      <c r="BJ255" s="12">
        <v>0</v>
      </c>
      <c r="BK255" s="12">
        <v>0</v>
      </c>
      <c r="BL255" s="13">
        <v>17973000</v>
      </c>
      <c r="BM255" s="14">
        <v>16708000</v>
      </c>
      <c r="BN255" s="14">
        <v>13714000</v>
      </c>
      <c r="BO255" s="14">
        <v>4419400</v>
      </c>
      <c r="BP255" s="13">
        <v>9499900</v>
      </c>
      <c r="BQ255" s="14">
        <v>7729900</v>
      </c>
      <c r="BR255" s="14">
        <v>6393100</v>
      </c>
      <c r="BS255" s="14">
        <v>6179100</v>
      </c>
      <c r="BT255" s="13">
        <v>23902000</v>
      </c>
      <c r="BU255" s="14">
        <v>27269000</v>
      </c>
      <c r="BV255" s="14">
        <v>39461000</v>
      </c>
      <c r="BW255" s="14">
        <v>32723000</v>
      </c>
      <c r="BX255" s="13">
        <v>8030700</v>
      </c>
      <c r="BY255" s="14">
        <v>10332000</v>
      </c>
      <c r="BZ255" s="14">
        <v>9052000</v>
      </c>
      <c r="CA255" s="14">
        <v>11906000</v>
      </c>
    </row>
    <row r="256" spans="1:79" ht="16" x14ac:dyDescent="0.2">
      <c r="A256" s="3" t="s">
        <v>1083</v>
      </c>
      <c r="B256" s="3" t="s">
        <v>1471</v>
      </c>
      <c r="C256" s="12">
        <v>38681000</v>
      </c>
      <c r="D256" s="12">
        <v>24780000</v>
      </c>
      <c r="E256" s="12">
        <v>35925000</v>
      </c>
      <c r="F256" s="12">
        <v>26746000</v>
      </c>
      <c r="G256" s="13">
        <v>26997000</v>
      </c>
      <c r="H256" s="12">
        <v>34217000</v>
      </c>
      <c r="I256" s="12">
        <v>20050000</v>
      </c>
      <c r="J256" s="12">
        <v>20837000</v>
      </c>
      <c r="K256" s="13">
        <v>13972000</v>
      </c>
      <c r="L256" s="12">
        <v>25883000</v>
      </c>
      <c r="M256" s="12">
        <v>39530000</v>
      </c>
      <c r="N256" s="12">
        <v>19816000</v>
      </c>
      <c r="O256" s="13">
        <v>48915000</v>
      </c>
      <c r="P256" s="12">
        <v>22075000</v>
      </c>
      <c r="Q256" s="12">
        <v>19835000</v>
      </c>
      <c r="R256" s="12">
        <v>46799000</v>
      </c>
      <c r="S256" s="13">
        <v>28670000</v>
      </c>
      <c r="T256" s="12">
        <v>38454000</v>
      </c>
      <c r="U256" s="12">
        <v>54132000</v>
      </c>
      <c r="V256" s="12">
        <v>38224000</v>
      </c>
      <c r="W256" s="13">
        <v>33236000</v>
      </c>
      <c r="X256" s="14">
        <v>42653000</v>
      </c>
      <c r="Y256" s="14">
        <f>AVERAGE(W256:X256,Z256)</f>
        <v>34123666.666666664</v>
      </c>
      <c r="Z256" s="14">
        <v>26482000</v>
      </c>
      <c r="AA256" s="13">
        <v>15686000</v>
      </c>
      <c r="AB256" s="14">
        <v>27806000</v>
      </c>
      <c r="AC256" s="14">
        <v>40283000</v>
      </c>
      <c r="AD256" s="14">
        <v>30630000</v>
      </c>
      <c r="AE256" s="13">
        <v>73222000</v>
      </c>
      <c r="AF256" s="14">
        <v>96408000</v>
      </c>
      <c r="AG256" s="14">
        <v>31227000</v>
      </c>
      <c r="AH256" s="14">
        <v>22435000</v>
      </c>
      <c r="AI256" s="13">
        <v>18335000</v>
      </c>
      <c r="AJ256" s="14">
        <v>53365000</v>
      </c>
      <c r="AK256" s="14">
        <v>22276000</v>
      </c>
      <c r="AL256" s="14">
        <v>25207000</v>
      </c>
      <c r="AQ256" s="3" t="s">
        <v>1083</v>
      </c>
      <c r="AR256" s="12">
        <v>38681000</v>
      </c>
      <c r="AS256" s="12">
        <v>24780000</v>
      </c>
      <c r="AT256" s="12">
        <v>35925000</v>
      </c>
      <c r="AU256" s="12">
        <v>26746000</v>
      </c>
      <c r="AV256" s="13">
        <v>26997000</v>
      </c>
      <c r="AW256" s="12">
        <v>34217000</v>
      </c>
      <c r="AX256" s="12">
        <v>20050000</v>
      </c>
      <c r="AY256" s="12">
        <v>20837000</v>
      </c>
      <c r="AZ256" s="13">
        <v>13972000</v>
      </c>
      <c r="BA256" s="12">
        <v>25883000</v>
      </c>
      <c r="BB256" s="12">
        <v>39530000</v>
      </c>
      <c r="BC256" s="12">
        <v>19816000</v>
      </c>
      <c r="BD256" s="13">
        <v>48915000</v>
      </c>
      <c r="BE256" s="12">
        <v>22075000</v>
      </c>
      <c r="BF256" s="12">
        <v>19835000</v>
      </c>
      <c r="BG256" s="12">
        <v>46799000</v>
      </c>
      <c r="BH256" s="13">
        <v>28670000</v>
      </c>
      <c r="BI256" s="12">
        <v>38454000</v>
      </c>
      <c r="BJ256" s="12">
        <v>54132000</v>
      </c>
      <c r="BK256" s="12">
        <v>38224000</v>
      </c>
      <c r="BL256" s="13">
        <v>33236000</v>
      </c>
      <c r="BM256" s="14">
        <v>42653000</v>
      </c>
      <c r="BN256" s="14">
        <f>AVERAGE(BL256:BM256,BO256)</f>
        <v>34123666.666666664</v>
      </c>
      <c r="BO256" s="14">
        <v>26482000</v>
      </c>
      <c r="BP256" s="13">
        <v>15686000</v>
      </c>
      <c r="BQ256" s="14">
        <v>27806000</v>
      </c>
      <c r="BR256" s="14">
        <v>40283000</v>
      </c>
      <c r="BS256" s="14">
        <v>30630000</v>
      </c>
      <c r="BT256" s="13">
        <v>73222000</v>
      </c>
      <c r="BU256" s="14">
        <v>96408000</v>
      </c>
      <c r="BV256" s="14">
        <v>31227000</v>
      </c>
      <c r="BW256" s="14">
        <v>22435000</v>
      </c>
      <c r="BX256" s="13">
        <v>18335000</v>
      </c>
      <c r="BY256" s="14">
        <v>53365000</v>
      </c>
      <c r="BZ256" s="14">
        <v>22276000</v>
      </c>
      <c r="CA256" s="14">
        <v>25207000</v>
      </c>
    </row>
    <row r="257" spans="1:79" ht="16" x14ac:dyDescent="0.2">
      <c r="A257" s="3" t="s">
        <v>1085</v>
      </c>
      <c r="B257" s="3" t="s">
        <v>1653</v>
      </c>
      <c r="C257" s="12">
        <v>78899000</v>
      </c>
      <c r="D257" s="12">
        <v>78714000</v>
      </c>
      <c r="E257" s="12">
        <v>62876000</v>
      </c>
      <c r="F257" s="12">
        <v>62987000</v>
      </c>
      <c r="G257" s="13">
        <v>99618000</v>
      </c>
      <c r="H257" s="12">
        <v>91383000</v>
      </c>
      <c r="I257" s="12">
        <v>184250000</v>
      </c>
      <c r="J257" s="12">
        <v>176310000</v>
      </c>
      <c r="K257" s="13">
        <v>109540000</v>
      </c>
      <c r="L257" s="12">
        <v>93761000</v>
      </c>
      <c r="M257" s="12">
        <v>158760000</v>
      </c>
      <c r="N257" s="12">
        <v>88044000</v>
      </c>
      <c r="O257" s="13">
        <v>80020000</v>
      </c>
      <c r="P257" s="12">
        <v>107000000</v>
      </c>
      <c r="Q257" s="12">
        <v>95730000</v>
      </c>
      <c r="R257" s="12">
        <v>90451000</v>
      </c>
      <c r="S257" s="13">
        <v>99261000</v>
      </c>
      <c r="T257" s="12">
        <v>85954000</v>
      </c>
      <c r="U257" s="12">
        <v>82306000</v>
      </c>
      <c r="V257" s="12">
        <v>96183000</v>
      </c>
      <c r="W257" s="13">
        <v>101330000</v>
      </c>
      <c r="X257" s="14">
        <v>78411000</v>
      </c>
      <c r="Y257" s="14">
        <v>85359000</v>
      </c>
      <c r="Z257" s="14">
        <v>82620000</v>
      </c>
      <c r="AA257" s="13">
        <v>82833000</v>
      </c>
      <c r="AB257" s="14">
        <v>78721000</v>
      </c>
      <c r="AC257" s="14">
        <v>88442000</v>
      </c>
      <c r="AD257" s="14">
        <v>85253000</v>
      </c>
      <c r="AE257" s="13">
        <v>76485000</v>
      </c>
      <c r="AF257" s="14">
        <v>59763000</v>
      </c>
      <c r="AG257" s="14">
        <v>106630000</v>
      </c>
      <c r="AH257" s="14">
        <v>91664000</v>
      </c>
      <c r="AI257" s="13">
        <v>71891000</v>
      </c>
      <c r="AJ257" s="14">
        <v>98337000</v>
      </c>
      <c r="AK257" s="14">
        <v>90394000</v>
      </c>
      <c r="AL257" s="14">
        <v>102630000</v>
      </c>
      <c r="AQ257" s="3" t="s">
        <v>1085</v>
      </c>
      <c r="AR257" s="12">
        <v>78899000</v>
      </c>
      <c r="AS257" s="12">
        <v>78714000</v>
      </c>
      <c r="AT257" s="12">
        <v>62876000</v>
      </c>
      <c r="AU257" s="12">
        <v>62987000</v>
      </c>
      <c r="AV257" s="13">
        <v>99618000</v>
      </c>
      <c r="AW257" s="12">
        <v>91383000</v>
      </c>
      <c r="AX257" s="12">
        <v>184250000</v>
      </c>
      <c r="AY257" s="12">
        <v>176310000</v>
      </c>
      <c r="AZ257" s="13">
        <v>109540000</v>
      </c>
      <c r="BA257" s="12">
        <v>93761000</v>
      </c>
      <c r="BB257" s="12">
        <v>158760000</v>
      </c>
      <c r="BC257" s="12">
        <v>88044000</v>
      </c>
      <c r="BD257" s="13">
        <v>80020000</v>
      </c>
      <c r="BE257" s="12">
        <v>107000000</v>
      </c>
      <c r="BF257" s="12">
        <v>95730000</v>
      </c>
      <c r="BG257" s="12">
        <v>90451000</v>
      </c>
      <c r="BH257" s="13">
        <v>99261000</v>
      </c>
      <c r="BI257" s="12">
        <v>85954000</v>
      </c>
      <c r="BJ257" s="12">
        <v>82306000</v>
      </c>
      <c r="BK257" s="12">
        <v>96183000</v>
      </c>
      <c r="BL257" s="13">
        <v>101330000</v>
      </c>
      <c r="BM257" s="14">
        <v>78411000</v>
      </c>
      <c r="BN257" s="14">
        <v>85359000</v>
      </c>
      <c r="BO257" s="14">
        <v>82620000</v>
      </c>
      <c r="BP257" s="13">
        <v>82833000</v>
      </c>
      <c r="BQ257" s="14">
        <v>78721000</v>
      </c>
      <c r="BR257" s="14">
        <v>88442000</v>
      </c>
      <c r="BS257" s="14">
        <v>85253000</v>
      </c>
      <c r="BT257" s="13">
        <v>76485000</v>
      </c>
      <c r="BU257" s="14">
        <v>59763000</v>
      </c>
      <c r="BV257" s="14">
        <v>106630000</v>
      </c>
      <c r="BW257" s="14">
        <v>91664000</v>
      </c>
      <c r="BX257" s="13">
        <v>71891000</v>
      </c>
      <c r="BY257" s="14">
        <v>98337000</v>
      </c>
      <c r="BZ257" s="14">
        <v>90394000</v>
      </c>
      <c r="CA257" s="14">
        <v>102630000</v>
      </c>
    </row>
    <row r="258" spans="1:79" ht="16" x14ac:dyDescent="0.2">
      <c r="A258" s="3" t="s">
        <v>1086</v>
      </c>
      <c r="B258" s="3" t="s">
        <v>1892</v>
      </c>
      <c r="C258" s="12">
        <v>15201000</v>
      </c>
      <c r="D258" s="12">
        <v>15088000</v>
      </c>
      <c r="E258" s="12">
        <v>14792000</v>
      </c>
      <c r="F258" s="12">
        <f>AVERAGE(C258:E258)</f>
        <v>15027000</v>
      </c>
      <c r="G258" s="13">
        <v>14627000</v>
      </c>
      <c r="H258" s="12">
        <v>14793000</v>
      </c>
      <c r="I258" s="12">
        <f>AVERAGE(G258:H258,J258)</f>
        <v>14889666.666666666</v>
      </c>
      <c r="J258" s="12">
        <v>15249000</v>
      </c>
      <c r="K258" s="13">
        <v>16952000</v>
      </c>
      <c r="L258" s="12">
        <v>16622000</v>
      </c>
      <c r="M258" s="12">
        <v>15784000</v>
      </c>
      <c r="N258" s="12">
        <v>14935000</v>
      </c>
      <c r="O258" s="13">
        <v>16071000</v>
      </c>
      <c r="P258" s="12">
        <v>18694000</v>
      </c>
      <c r="Q258" s="12">
        <v>17655000</v>
      </c>
      <c r="R258" s="12">
        <v>15495000</v>
      </c>
      <c r="S258" s="13">
        <v>13975000</v>
      </c>
      <c r="T258" s="12">
        <v>13946000</v>
      </c>
      <c r="U258" s="12">
        <v>11520000</v>
      </c>
      <c r="V258" s="12">
        <v>15554000</v>
      </c>
      <c r="W258" s="13">
        <v>17482000</v>
      </c>
      <c r="X258" s="14">
        <v>17673000</v>
      </c>
      <c r="Y258" s="14">
        <v>14910000</v>
      </c>
      <c r="Z258" s="14">
        <v>15998000</v>
      </c>
      <c r="AA258" s="13">
        <f>AVERAGE(AB258:AD258)</f>
        <v>18981666.666666668</v>
      </c>
      <c r="AB258" s="14">
        <v>19250000</v>
      </c>
      <c r="AC258" s="14">
        <v>20243000</v>
      </c>
      <c r="AD258" s="14">
        <v>17452000</v>
      </c>
      <c r="AE258" s="13">
        <v>14130000</v>
      </c>
      <c r="AF258" s="14">
        <v>16314000</v>
      </c>
      <c r="AG258" s="14">
        <v>15062000</v>
      </c>
      <c r="AH258" s="14">
        <v>14073000</v>
      </c>
      <c r="AI258" s="13">
        <v>14516000</v>
      </c>
      <c r="AJ258" s="14">
        <v>18479000</v>
      </c>
      <c r="AK258" s="14">
        <v>17018000</v>
      </c>
      <c r="AL258" s="14">
        <v>14742000</v>
      </c>
      <c r="AQ258" s="3" t="s">
        <v>1086</v>
      </c>
      <c r="AR258" s="12">
        <v>15201000</v>
      </c>
      <c r="AS258" s="12">
        <v>15088000</v>
      </c>
      <c r="AT258" s="12">
        <v>14792000</v>
      </c>
      <c r="AU258" s="12">
        <f>AVERAGE(AR258:AT258)</f>
        <v>15027000</v>
      </c>
      <c r="AV258" s="13">
        <v>14627000</v>
      </c>
      <c r="AW258" s="12">
        <v>14793000</v>
      </c>
      <c r="AX258" s="12">
        <f>AVERAGE(AV258:AW258,AY258)</f>
        <v>14889666.666666666</v>
      </c>
      <c r="AY258" s="12">
        <v>15249000</v>
      </c>
      <c r="AZ258" s="13">
        <v>16952000</v>
      </c>
      <c r="BA258" s="12">
        <v>16622000</v>
      </c>
      <c r="BB258" s="12">
        <v>15784000</v>
      </c>
      <c r="BC258" s="12">
        <v>14935000</v>
      </c>
      <c r="BD258" s="13">
        <v>16071000</v>
      </c>
      <c r="BE258" s="12">
        <v>18694000</v>
      </c>
      <c r="BF258" s="12">
        <v>17655000</v>
      </c>
      <c r="BG258" s="12">
        <v>15495000</v>
      </c>
      <c r="BH258" s="13">
        <v>13975000</v>
      </c>
      <c r="BI258" s="12">
        <v>13946000</v>
      </c>
      <c r="BJ258" s="12">
        <v>11520000</v>
      </c>
      <c r="BK258" s="12">
        <v>15554000</v>
      </c>
      <c r="BL258" s="13">
        <v>17482000</v>
      </c>
      <c r="BM258" s="14">
        <v>17673000</v>
      </c>
      <c r="BN258" s="14">
        <v>14910000</v>
      </c>
      <c r="BO258" s="14">
        <v>15998000</v>
      </c>
      <c r="BP258" s="13">
        <f>AVERAGE(BQ258:BS258)</f>
        <v>18981666.666666668</v>
      </c>
      <c r="BQ258" s="14">
        <v>19250000</v>
      </c>
      <c r="BR258" s="14">
        <v>20243000</v>
      </c>
      <c r="BS258" s="14">
        <v>17452000</v>
      </c>
      <c r="BT258" s="13">
        <v>14130000</v>
      </c>
      <c r="BU258" s="14">
        <v>16314000</v>
      </c>
      <c r="BV258" s="14">
        <v>15062000</v>
      </c>
      <c r="BW258" s="14">
        <v>14073000</v>
      </c>
      <c r="BX258" s="13">
        <v>14516000</v>
      </c>
      <c r="BY258" s="14">
        <v>18479000</v>
      </c>
      <c r="BZ258" s="14">
        <v>17018000</v>
      </c>
      <c r="CA258" s="14">
        <v>14742000</v>
      </c>
    </row>
    <row r="259" spans="1:79" ht="16" x14ac:dyDescent="0.2">
      <c r="A259" s="3" t="s">
        <v>1087</v>
      </c>
      <c r="B259" s="3" t="s">
        <v>1596</v>
      </c>
      <c r="C259" s="12">
        <v>5530300</v>
      </c>
      <c r="D259" s="12">
        <v>5535400</v>
      </c>
      <c r="E259" s="12">
        <v>5010500</v>
      </c>
      <c r="F259" s="12">
        <v>5870500</v>
      </c>
      <c r="G259" s="13">
        <v>5398300</v>
      </c>
      <c r="H259" s="12">
        <v>6025400</v>
      </c>
      <c r="I259" s="12">
        <v>11530000</v>
      </c>
      <c r="J259" s="12">
        <v>9974500</v>
      </c>
      <c r="K259" s="13">
        <v>7608400</v>
      </c>
      <c r="L259" s="12">
        <v>6062200</v>
      </c>
      <c r="M259" s="12">
        <v>7569400</v>
      </c>
      <c r="N259" s="12">
        <v>7197300</v>
      </c>
      <c r="O259" s="13">
        <v>6985200</v>
      </c>
      <c r="P259" s="12">
        <v>6374800</v>
      </c>
      <c r="Q259" s="12">
        <v>6672000</v>
      </c>
      <c r="R259" s="12">
        <v>7184000</v>
      </c>
      <c r="S259" s="13">
        <v>6040100</v>
      </c>
      <c r="T259" s="12">
        <v>6574500</v>
      </c>
      <c r="U259" s="12">
        <v>5276300</v>
      </c>
      <c r="V259" s="12">
        <v>7008100</v>
      </c>
      <c r="W259" s="13">
        <v>6049200</v>
      </c>
      <c r="X259" s="14">
        <v>5969066.6699999999</v>
      </c>
      <c r="Y259" s="14">
        <v>6009000</v>
      </c>
      <c r="Z259" s="14">
        <v>5849000</v>
      </c>
      <c r="AA259" s="13">
        <v>7010200</v>
      </c>
      <c r="AB259" s="14">
        <v>7012500</v>
      </c>
      <c r="AC259" s="14">
        <v>5750600</v>
      </c>
      <c r="AD259" s="14">
        <v>6407100</v>
      </c>
      <c r="AE259" s="13">
        <v>7020200</v>
      </c>
      <c r="AF259" s="14">
        <v>7033700</v>
      </c>
      <c r="AG259" s="14">
        <v>5698400</v>
      </c>
      <c r="AH259" s="14">
        <v>6472100</v>
      </c>
      <c r="AI259" s="13">
        <v>5660000</v>
      </c>
      <c r="AJ259" s="14">
        <v>6686500</v>
      </c>
      <c r="AK259" s="14">
        <v>5459700</v>
      </c>
      <c r="AL259" s="14">
        <v>6915500</v>
      </c>
      <c r="AQ259" s="3" t="s">
        <v>1087</v>
      </c>
      <c r="AR259" s="12">
        <v>5530300</v>
      </c>
      <c r="AS259" s="12">
        <v>5535400</v>
      </c>
      <c r="AT259" s="12">
        <v>5010500</v>
      </c>
      <c r="AU259" s="12">
        <v>5870500</v>
      </c>
      <c r="AV259" s="13">
        <v>5398300</v>
      </c>
      <c r="AW259" s="12">
        <v>6025400</v>
      </c>
      <c r="AX259" s="12">
        <v>11530000</v>
      </c>
      <c r="AY259" s="12">
        <v>9974500</v>
      </c>
      <c r="AZ259" s="13">
        <v>7608400</v>
      </c>
      <c r="BA259" s="12">
        <v>6062200</v>
      </c>
      <c r="BB259" s="12">
        <v>7569400</v>
      </c>
      <c r="BC259" s="12">
        <v>7197300</v>
      </c>
      <c r="BD259" s="13">
        <v>6985200</v>
      </c>
      <c r="BE259" s="12">
        <v>6374800</v>
      </c>
      <c r="BF259" s="12">
        <v>6672000</v>
      </c>
      <c r="BG259" s="12">
        <v>7184000</v>
      </c>
      <c r="BH259" s="13">
        <v>6040100</v>
      </c>
      <c r="BI259" s="12">
        <v>6574500</v>
      </c>
      <c r="BJ259" s="12">
        <v>5276300</v>
      </c>
      <c r="BK259" s="12">
        <v>7008100</v>
      </c>
      <c r="BL259" s="13">
        <v>6049200</v>
      </c>
      <c r="BM259" s="14">
        <v>5969066.6699999999</v>
      </c>
      <c r="BN259" s="14">
        <v>6009000</v>
      </c>
      <c r="BO259" s="14">
        <v>5849000</v>
      </c>
      <c r="BP259" s="13">
        <v>7010200</v>
      </c>
      <c r="BQ259" s="14">
        <v>7012500</v>
      </c>
      <c r="BR259" s="14">
        <v>5750600</v>
      </c>
      <c r="BS259" s="14">
        <v>6407100</v>
      </c>
      <c r="BT259" s="13">
        <v>7020200</v>
      </c>
      <c r="BU259" s="14">
        <v>7033700</v>
      </c>
      <c r="BV259" s="14">
        <v>5698400</v>
      </c>
      <c r="BW259" s="14">
        <v>6472100</v>
      </c>
      <c r="BX259" s="13">
        <v>5660000</v>
      </c>
      <c r="BY259" s="14">
        <v>6686500</v>
      </c>
      <c r="BZ259" s="14">
        <v>5459700</v>
      </c>
      <c r="CA259" s="14">
        <v>6915500</v>
      </c>
    </row>
    <row r="260" spans="1:79" ht="16" x14ac:dyDescent="0.2">
      <c r="A260" s="3" t="s">
        <v>1088</v>
      </c>
      <c r="B260" s="3" t="s">
        <v>1471</v>
      </c>
      <c r="C260" s="12">
        <v>4410600</v>
      </c>
      <c r="D260" s="12">
        <v>5675700</v>
      </c>
      <c r="E260" s="12">
        <v>4379833.33</v>
      </c>
      <c r="F260" s="12">
        <v>3053200</v>
      </c>
      <c r="G260" s="13">
        <v>3833500</v>
      </c>
      <c r="H260" s="12">
        <v>5246400</v>
      </c>
      <c r="I260" s="12">
        <v>7377600</v>
      </c>
      <c r="J260" s="12">
        <v>8267000</v>
      </c>
      <c r="K260" s="13">
        <v>5560400</v>
      </c>
      <c r="L260" s="12">
        <v>3339400</v>
      </c>
      <c r="M260" s="12">
        <v>6216200</v>
      </c>
      <c r="N260" s="12">
        <v>4064700</v>
      </c>
      <c r="O260" s="13">
        <v>4732400</v>
      </c>
      <c r="P260" s="12">
        <v>5849900</v>
      </c>
      <c r="Q260" s="12">
        <v>3941900</v>
      </c>
      <c r="R260" s="12">
        <v>4918800</v>
      </c>
      <c r="S260" s="13">
        <v>6154100</v>
      </c>
      <c r="T260" s="12">
        <v>4891000</v>
      </c>
      <c r="U260" s="12">
        <v>2846900</v>
      </c>
      <c r="V260" s="12">
        <v>6119200</v>
      </c>
      <c r="W260" s="13">
        <v>7140400</v>
      </c>
      <c r="X260" s="14">
        <v>6171200</v>
      </c>
      <c r="Y260" s="14">
        <v>5904500</v>
      </c>
      <c r="Z260" s="14">
        <v>5834800</v>
      </c>
      <c r="AA260" s="13">
        <f>AVERAGE(AB260:AD260)</f>
        <v>6156300</v>
      </c>
      <c r="AB260" s="14">
        <v>5979700</v>
      </c>
      <c r="AC260" s="14">
        <v>6062100</v>
      </c>
      <c r="AD260" s="14">
        <v>6427100</v>
      </c>
      <c r="AE260" s="13">
        <v>10799000</v>
      </c>
      <c r="AF260" s="14">
        <v>9102300</v>
      </c>
      <c r="AG260" s="14">
        <v>10844000</v>
      </c>
      <c r="AH260" s="14">
        <v>9093800</v>
      </c>
      <c r="AI260" s="13">
        <v>5750200</v>
      </c>
      <c r="AJ260" s="14">
        <v>7060400</v>
      </c>
      <c r="AK260" s="14">
        <v>7402300</v>
      </c>
      <c r="AL260" s="14">
        <v>8180700</v>
      </c>
      <c r="AQ260" s="3" t="s">
        <v>1088</v>
      </c>
      <c r="AR260" s="12">
        <v>4410600</v>
      </c>
      <c r="AS260" s="12">
        <v>5675700</v>
      </c>
      <c r="AT260" s="12">
        <v>4379833.33</v>
      </c>
      <c r="AU260" s="12">
        <v>3053200</v>
      </c>
      <c r="AV260" s="13">
        <v>3833500</v>
      </c>
      <c r="AW260" s="12">
        <v>5246400</v>
      </c>
      <c r="AX260" s="12">
        <v>7377600</v>
      </c>
      <c r="AY260" s="12">
        <v>8267000</v>
      </c>
      <c r="AZ260" s="13">
        <v>5560400</v>
      </c>
      <c r="BA260" s="12">
        <v>3339400</v>
      </c>
      <c r="BB260" s="12">
        <v>6216200</v>
      </c>
      <c r="BC260" s="12">
        <v>4064700</v>
      </c>
      <c r="BD260" s="13">
        <v>4732400</v>
      </c>
      <c r="BE260" s="12">
        <v>5849900</v>
      </c>
      <c r="BF260" s="12">
        <v>3941900</v>
      </c>
      <c r="BG260" s="12">
        <v>4918800</v>
      </c>
      <c r="BH260" s="13">
        <v>6154100</v>
      </c>
      <c r="BI260" s="12">
        <v>4891000</v>
      </c>
      <c r="BJ260" s="12">
        <v>2846900</v>
      </c>
      <c r="BK260" s="12">
        <v>6119200</v>
      </c>
      <c r="BL260" s="13">
        <v>7140400</v>
      </c>
      <c r="BM260" s="14">
        <v>6171200</v>
      </c>
      <c r="BN260" s="14">
        <v>5904500</v>
      </c>
      <c r="BO260" s="14">
        <v>5834800</v>
      </c>
      <c r="BP260" s="13">
        <f>AVERAGE(BQ260:BS260)</f>
        <v>6156300</v>
      </c>
      <c r="BQ260" s="14">
        <v>5979700</v>
      </c>
      <c r="BR260" s="14">
        <v>6062100</v>
      </c>
      <c r="BS260" s="14">
        <v>6427100</v>
      </c>
      <c r="BT260" s="13">
        <v>10799000</v>
      </c>
      <c r="BU260" s="14">
        <v>9102300</v>
      </c>
      <c r="BV260" s="14">
        <v>10844000</v>
      </c>
      <c r="BW260" s="14">
        <v>9093800</v>
      </c>
      <c r="BX260" s="13">
        <v>5750200</v>
      </c>
      <c r="BY260" s="14">
        <v>7060400</v>
      </c>
      <c r="BZ260" s="14">
        <v>7402300</v>
      </c>
      <c r="CA260" s="14">
        <v>8180700</v>
      </c>
    </row>
    <row r="261" spans="1:79" ht="16" x14ac:dyDescent="0.2">
      <c r="A261" s="3" t="s">
        <v>1089</v>
      </c>
      <c r="B261" s="3" t="s">
        <v>1504</v>
      </c>
      <c r="C261" s="12">
        <v>366150000</v>
      </c>
      <c r="D261" s="12">
        <v>365200000</v>
      </c>
      <c r="E261" s="12">
        <f>AVERAGE(C261:D261,F261)</f>
        <v>364396666.66666669</v>
      </c>
      <c r="F261" s="12">
        <v>361840000</v>
      </c>
      <c r="G261" s="13">
        <v>434860000</v>
      </c>
      <c r="H261" s="12">
        <v>413750000</v>
      </c>
      <c r="I261" s="12">
        <v>495510000</v>
      </c>
      <c r="J261" s="12">
        <v>491520000</v>
      </c>
      <c r="K261" s="13">
        <v>577070000</v>
      </c>
      <c r="L261" s="12">
        <v>533120000</v>
      </c>
      <c r="M261" s="12">
        <v>420280000</v>
      </c>
      <c r="N261" s="12">
        <v>478440000</v>
      </c>
      <c r="O261" s="13">
        <v>459590000</v>
      </c>
      <c r="P261" s="12">
        <v>510100000</v>
      </c>
      <c r="Q261" s="12">
        <v>377800000</v>
      </c>
      <c r="R261" s="12">
        <v>468240000</v>
      </c>
      <c r="S261" s="13">
        <v>469450000</v>
      </c>
      <c r="T261" s="12">
        <v>434230000</v>
      </c>
      <c r="U261" s="12">
        <v>389390000</v>
      </c>
      <c r="V261" s="12">
        <v>482820000</v>
      </c>
      <c r="W261" s="13">
        <v>414590000</v>
      </c>
      <c r="X261" s="14">
        <v>404770000</v>
      </c>
      <c r="Y261" s="14">
        <v>348740000</v>
      </c>
      <c r="Z261" s="14">
        <v>357560000</v>
      </c>
      <c r="AA261" s="13">
        <v>301100000</v>
      </c>
      <c r="AB261" s="14">
        <v>405420000</v>
      </c>
      <c r="AC261" s="14">
        <v>405120000</v>
      </c>
      <c r="AD261" s="14">
        <v>466170000</v>
      </c>
      <c r="AE261" s="13">
        <v>327060000</v>
      </c>
      <c r="AF261" s="14">
        <v>282590000</v>
      </c>
      <c r="AG261" s="14">
        <v>497610000</v>
      </c>
      <c r="AH261" s="14">
        <v>405880000</v>
      </c>
      <c r="AI261" s="13">
        <v>498490000</v>
      </c>
      <c r="AJ261" s="14">
        <v>457160000</v>
      </c>
      <c r="AK261" s="14">
        <v>506420000</v>
      </c>
      <c r="AL261" s="14">
        <v>537640000</v>
      </c>
      <c r="AQ261" s="3" t="s">
        <v>1089</v>
      </c>
      <c r="AR261" s="12">
        <v>366150000</v>
      </c>
      <c r="AS261" s="12">
        <v>365200000</v>
      </c>
      <c r="AT261" s="12">
        <f>AVERAGE(AR261:AS261,AU261)</f>
        <v>364396666.66666669</v>
      </c>
      <c r="AU261" s="12">
        <v>361840000</v>
      </c>
      <c r="AV261" s="13">
        <v>434860000</v>
      </c>
      <c r="AW261" s="12">
        <v>413750000</v>
      </c>
      <c r="AX261" s="12">
        <v>495510000</v>
      </c>
      <c r="AY261" s="12">
        <v>491520000</v>
      </c>
      <c r="AZ261" s="13">
        <v>577070000</v>
      </c>
      <c r="BA261" s="12">
        <v>533120000</v>
      </c>
      <c r="BB261" s="12">
        <v>420280000</v>
      </c>
      <c r="BC261" s="12">
        <v>478440000</v>
      </c>
      <c r="BD261" s="13">
        <v>459590000</v>
      </c>
      <c r="BE261" s="12">
        <v>510100000</v>
      </c>
      <c r="BF261" s="12">
        <v>377800000</v>
      </c>
      <c r="BG261" s="12">
        <v>468240000</v>
      </c>
      <c r="BH261" s="13">
        <v>469450000</v>
      </c>
      <c r="BI261" s="12">
        <v>434230000</v>
      </c>
      <c r="BJ261" s="12">
        <v>389390000</v>
      </c>
      <c r="BK261" s="12">
        <v>482820000</v>
      </c>
      <c r="BL261" s="13">
        <v>414590000</v>
      </c>
      <c r="BM261" s="14">
        <v>404770000</v>
      </c>
      <c r="BN261" s="14">
        <v>348740000</v>
      </c>
      <c r="BO261" s="14">
        <v>357560000</v>
      </c>
      <c r="BP261" s="13">
        <v>301100000</v>
      </c>
      <c r="BQ261" s="14">
        <v>405420000</v>
      </c>
      <c r="BR261" s="14">
        <v>405120000</v>
      </c>
      <c r="BS261" s="14">
        <v>466170000</v>
      </c>
      <c r="BT261" s="13">
        <v>327060000</v>
      </c>
      <c r="BU261" s="14">
        <v>282590000</v>
      </c>
      <c r="BV261" s="14">
        <v>497610000</v>
      </c>
      <c r="BW261" s="14">
        <v>405880000</v>
      </c>
      <c r="BX261" s="13">
        <v>498490000</v>
      </c>
      <c r="BY261" s="14">
        <v>457160000</v>
      </c>
      <c r="BZ261" s="14">
        <v>506420000</v>
      </c>
      <c r="CA261" s="14">
        <v>537640000</v>
      </c>
    </row>
    <row r="262" spans="1:79" ht="16" x14ac:dyDescent="0.2">
      <c r="A262" s="3" t="s">
        <v>1100</v>
      </c>
      <c r="B262" s="3" t="s">
        <v>1471</v>
      </c>
      <c r="C262" s="12">
        <v>0</v>
      </c>
      <c r="D262" s="12">
        <v>0</v>
      </c>
      <c r="E262" s="12">
        <v>0</v>
      </c>
      <c r="F262" s="12">
        <v>0</v>
      </c>
      <c r="G262" s="13">
        <v>0</v>
      </c>
      <c r="H262" s="12">
        <v>0</v>
      </c>
      <c r="I262" s="12">
        <v>0</v>
      </c>
      <c r="J262" s="12">
        <v>0</v>
      </c>
      <c r="K262" s="13">
        <v>0</v>
      </c>
      <c r="L262" s="12">
        <v>0</v>
      </c>
      <c r="M262" s="12">
        <v>0</v>
      </c>
      <c r="N262" s="12">
        <v>0</v>
      </c>
      <c r="O262" s="13">
        <v>0</v>
      </c>
      <c r="P262" s="12">
        <v>0</v>
      </c>
      <c r="Q262" s="12">
        <v>0</v>
      </c>
      <c r="R262" s="12">
        <v>0</v>
      </c>
      <c r="S262" s="13">
        <v>0</v>
      </c>
      <c r="T262" s="12">
        <v>0</v>
      </c>
      <c r="U262" s="12">
        <v>0</v>
      </c>
      <c r="V262" s="12">
        <v>0</v>
      </c>
      <c r="W262" s="13">
        <v>0</v>
      </c>
      <c r="X262" s="14">
        <v>0</v>
      </c>
      <c r="Y262" s="14">
        <v>0</v>
      </c>
      <c r="Z262" s="14">
        <v>0</v>
      </c>
      <c r="AA262" s="13">
        <v>0</v>
      </c>
      <c r="AB262" s="14">
        <v>0</v>
      </c>
      <c r="AC262" s="14">
        <v>0</v>
      </c>
      <c r="AD262" s="14">
        <v>0</v>
      </c>
      <c r="AE262" s="13">
        <v>5504200</v>
      </c>
      <c r="AF262" s="14">
        <v>3351600</v>
      </c>
      <c r="AG262" s="14">
        <v>3831400</v>
      </c>
      <c r="AH262" s="14">
        <v>2963900</v>
      </c>
      <c r="AI262" s="13">
        <v>0</v>
      </c>
      <c r="AJ262" s="14">
        <v>0</v>
      </c>
      <c r="AK262" s="14">
        <v>0</v>
      </c>
      <c r="AL262" s="14">
        <v>0</v>
      </c>
      <c r="AQ262" s="3" t="s">
        <v>1100</v>
      </c>
      <c r="AR262" s="12">
        <v>0</v>
      </c>
      <c r="AS262" s="12">
        <v>0</v>
      </c>
      <c r="AT262" s="12">
        <v>0</v>
      </c>
      <c r="AU262" s="12">
        <v>0</v>
      </c>
      <c r="AV262" s="13">
        <v>0</v>
      </c>
      <c r="AW262" s="12">
        <v>0</v>
      </c>
      <c r="AX262" s="12">
        <v>0</v>
      </c>
      <c r="AY262" s="12">
        <v>0</v>
      </c>
      <c r="AZ262" s="13">
        <v>0</v>
      </c>
      <c r="BA262" s="12">
        <v>0</v>
      </c>
      <c r="BB262" s="12">
        <v>0</v>
      </c>
      <c r="BC262" s="12">
        <v>0</v>
      </c>
      <c r="BD262" s="13">
        <v>0</v>
      </c>
      <c r="BE262" s="12">
        <v>0</v>
      </c>
      <c r="BF262" s="12">
        <v>0</v>
      </c>
      <c r="BG262" s="12">
        <v>0</v>
      </c>
      <c r="BH262" s="13">
        <v>0</v>
      </c>
      <c r="BI262" s="12">
        <v>0</v>
      </c>
      <c r="BJ262" s="12">
        <v>0</v>
      </c>
      <c r="BK262" s="12">
        <v>0</v>
      </c>
      <c r="BL262" s="13">
        <v>0</v>
      </c>
      <c r="BM262" s="14">
        <v>0</v>
      </c>
      <c r="BN262" s="14">
        <v>0</v>
      </c>
      <c r="BO262" s="14">
        <v>0</v>
      </c>
      <c r="BP262" s="13">
        <v>0</v>
      </c>
      <c r="BQ262" s="14">
        <v>0</v>
      </c>
      <c r="BR262" s="14">
        <v>0</v>
      </c>
      <c r="BS262" s="14">
        <v>0</v>
      </c>
      <c r="BT262" s="13">
        <v>5504200</v>
      </c>
      <c r="BU262" s="14">
        <v>3351600</v>
      </c>
      <c r="BV262" s="14">
        <v>3831400</v>
      </c>
      <c r="BW262" s="14">
        <v>2963900</v>
      </c>
      <c r="BX262" s="13">
        <v>0</v>
      </c>
      <c r="BY262" s="14">
        <v>0</v>
      </c>
      <c r="BZ262" s="14">
        <v>0</v>
      </c>
      <c r="CA262" s="14">
        <v>0</v>
      </c>
    </row>
    <row r="263" spans="1:79" ht="16" x14ac:dyDescent="0.2">
      <c r="A263" s="3" t="s">
        <v>1104</v>
      </c>
      <c r="B263" s="3" t="s">
        <v>1617</v>
      </c>
      <c r="C263" s="12">
        <v>356830000</v>
      </c>
      <c r="D263" s="12">
        <v>349600000</v>
      </c>
      <c r="E263" s="12">
        <v>459780000</v>
      </c>
      <c r="F263" s="12">
        <v>321550000</v>
      </c>
      <c r="G263" s="13">
        <v>426580000</v>
      </c>
      <c r="H263" s="12">
        <v>421710000</v>
      </c>
      <c r="I263" s="12">
        <v>377850000</v>
      </c>
      <c r="J263" s="12">
        <v>380590000</v>
      </c>
      <c r="K263" s="13">
        <v>401530000</v>
      </c>
      <c r="L263" s="12">
        <v>390910000</v>
      </c>
      <c r="M263" s="12">
        <v>393100000</v>
      </c>
      <c r="N263" s="12">
        <v>369180000</v>
      </c>
      <c r="O263" s="13">
        <v>375540000</v>
      </c>
      <c r="P263" s="12">
        <v>304360000</v>
      </c>
      <c r="Q263" s="12">
        <v>398350000</v>
      </c>
      <c r="R263" s="12">
        <v>367770000</v>
      </c>
      <c r="S263" s="13">
        <v>406810000</v>
      </c>
      <c r="T263" s="12">
        <v>379170000</v>
      </c>
      <c r="U263" s="12">
        <v>433250000</v>
      </c>
      <c r="V263" s="12">
        <v>382290000</v>
      </c>
      <c r="W263" s="13">
        <v>290730000</v>
      </c>
      <c r="X263" s="14">
        <v>379900000</v>
      </c>
      <c r="Y263" s="14">
        <v>382350000</v>
      </c>
      <c r="Z263" s="14">
        <v>405350000</v>
      </c>
      <c r="AA263" s="13">
        <v>165030000</v>
      </c>
      <c r="AB263" s="14">
        <v>386540000</v>
      </c>
      <c r="AC263" s="14">
        <v>424210000</v>
      </c>
      <c r="AD263" s="14">
        <v>346870000</v>
      </c>
      <c r="AE263" s="13">
        <v>295230000</v>
      </c>
      <c r="AF263" s="14">
        <v>242530000</v>
      </c>
      <c r="AG263" s="14">
        <v>301900000</v>
      </c>
      <c r="AH263" s="14">
        <v>279140000</v>
      </c>
      <c r="AI263" s="13">
        <v>374000000</v>
      </c>
      <c r="AJ263" s="14">
        <v>300410000</v>
      </c>
      <c r="AK263" s="14">
        <v>330590000</v>
      </c>
      <c r="AL263" s="14">
        <v>401140000</v>
      </c>
      <c r="AQ263" s="3" t="s">
        <v>1104</v>
      </c>
      <c r="AR263" s="12">
        <v>356830000</v>
      </c>
      <c r="AS263" s="12">
        <v>349600000</v>
      </c>
      <c r="AT263" s="12">
        <v>459780000</v>
      </c>
      <c r="AU263" s="12">
        <v>321550000</v>
      </c>
      <c r="AV263" s="13">
        <v>426580000</v>
      </c>
      <c r="AW263" s="12">
        <v>421710000</v>
      </c>
      <c r="AX263" s="12">
        <v>377850000</v>
      </c>
      <c r="AY263" s="12">
        <v>380590000</v>
      </c>
      <c r="AZ263" s="13">
        <v>401530000</v>
      </c>
      <c r="BA263" s="12">
        <v>390910000</v>
      </c>
      <c r="BB263" s="12">
        <v>393100000</v>
      </c>
      <c r="BC263" s="12">
        <v>369180000</v>
      </c>
      <c r="BD263" s="13">
        <v>375540000</v>
      </c>
      <c r="BE263" s="12">
        <v>304360000</v>
      </c>
      <c r="BF263" s="12">
        <v>398350000</v>
      </c>
      <c r="BG263" s="12">
        <v>367770000</v>
      </c>
      <c r="BH263" s="13">
        <v>406810000</v>
      </c>
      <c r="BI263" s="12">
        <v>379170000</v>
      </c>
      <c r="BJ263" s="12">
        <v>433250000</v>
      </c>
      <c r="BK263" s="12">
        <v>382290000</v>
      </c>
      <c r="BL263" s="13">
        <v>290730000</v>
      </c>
      <c r="BM263" s="14">
        <v>379900000</v>
      </c>
      <c r="BN263" s="14">
        <v>382350000</v>
      </c>
      <c r="BO263" s="14">
        <v>405350000</v>
      </c>
      <c r="BP263" s="13">
        <v>165030000</v>
      </c>
      <c r="BQ263" s="14">
        <v>386540000</v>
      </c>
      <c r="BR263" s="14">
        <v>424210000</v>
      </c>
      <c r="BS263" s="14">
        <v>346870000</v>
      </c>
      <c r="BT263" s="13">
        <v>295230000</v>
      </c>
      <c r="BU263" s="14">
        <v>242530000</v>
      </c>
      <c r="BV263" s="14">
        <v>301900000</v>
      </c>
      <c r="BW263" s="14">
        <v>279140000</v>
      </c>
      <c r="BX263" s="13">
        <v>374000000</v>
      </c>
      <c r="BY263" s="14">
        <v>300410000</v>
      </c>
      <c r="BZ263" s="14">
        <v>330590000</v>
      </c>
      <c r="CA263" s="14">
        <v>401140000</v>
      </c>
    </row>
    <row r="264" spans="1:79" ht="16" x14ac:dyDescent="0.2">
      <c r="A264" s="3" t="s">
        <v>1109</v>
      </c>
      <c r="B264" s="3" t="s">
        <v>1504</v>
      </c>
      <c r="C264" s="12">
        <v>1547700000</v>
      </c>
      <c r="D264" s="12">
        <v>1772200000</v>
      </c>
      <c r="E264" s="12">
        <v>2553300000</v>
      </c>
      <c r="F264" s="12">
        <v>1413400000</v>
      </c>
      <c r="G264" s="13">
        <v>1682300000</v>
      </c>
      <c r="H264" s="12">
        <v>1785600000</v>
      </c>
      <c r="I264" s="12">
        <f>AVERAGE(G264:H264,J264)</f>
        <v>1738566666.6666667</v>
      </c>
      <c r="J264" s="12">
        <v>1747800000</v>
      </c>
      <c r="K264" s="13">
        <v>2200300000</v>
      </c>
      <c r="L264" s="12">
        <v>2114100000</v>
      </c>
      <c r="M264" s="12">
        <v>1960200000</v>
      </c>
      <c r="N264" s="12">
        <v>1705500000</v>
      </c>
      <c r="O264" s="13">
        <v>1796600000</v>
      </c>
      <c r="P264" s="12">
        <v>1830000000</v>
      </c>
      <c r="Q264" s="12">
        <v>1539500000</v>
      </c>
      <c r="R264" s="12">
        <v>1373200000</v>
      </c>
      <c r="S264" s="13">
        <v>1756100000</v>
      </c>
      <c r="T264" s="12">
        <v>1452700000</v>
      </c>
      <c r="U264" s="12">
        <v>1955500000</v>
      </c>
      <c r="V264" s="12">
        <v>2047300000</v>
      </c>
      <c r="W264" s="13">
        <v>1841600000</v>
      </c>
      <c r="X264" s="14">
        <v>1723300000</v>
      </c>
      <c r="Y264" s="14">
        <v>1453500000</v>
      </c>
      <c r="Z264" s="14">
        <v>1768900000</v>
      </c>
      <c r="AA264" s="13">
        <v>1375000000</v>
      </c>
      <c r="AB264" s="14">
        <v>1389700000</v>
      </c>
      <c r="AC264" s="14">
        <v>1501800000</v>
      </c>
      <c r="AD264" s="14">
        <f>AVERAGE(AA264:AC264)</f>
        <v>1422166666.6666667</v>
      </c>
      <c r="AE264" s="13">
        <v>1512600000</v>
      </c>
      <c r="AF264" s="14">
        <v>1219700000</v>
      </c>
      <c r="AG264" s="14">
        <v>1943300000</v>
      </c>
      <c r="AH264" s="14">
        <v>1650800000</v>
      </c>
      <c r="AI264" s="13">
        <v>1933000000</v>
      </c>
      <c r="AJ264" s="14">
        <v>1900300000</v>
      </c>
      <c r="AK264" s="14">
        <v>1815500000</v>
      </c>
      <c r="AL264" s="14">
        <v>2080700000</v>
      </c>
      <c r="AQ264" s="3" t="s">
        <v>1109</v>
      </c>
      <c r="AR264" s="12">
        <v>1547700000</v>
      </c>
      <c r="AS264" s="12">
        <v>1772200000</v>
      </c>
      <c r="AT264" s="12">
        <v>2553300000</v>
      </c>
      <c r="AU264" s="12">
        <v>1413400000</v>
      </c>
      <c r="AV264" s="13">
        <v>1682300000</v>
      </c>
      <c r="AW264" s="12">
        <v>1785600000</v>
      </c>
      <c r="AX264" s="12">
        <f>AVERAGE(AV264:AW264,AY264)</f>
        <v>1738566666.6666667</v>
      </c>
      <c r="AY264" s="12">
        <v>1747800000</v>
      </c>
      <c r="AZ264" s="13">
        <v>2200300000</v>
      </c>
      <c r="BA264" s="12">
        <v>2114100000</v>
      </c>
      <c r="BB264" s="12">
        <v>1960200000</v>
      </c>
      <c r="BC264" s="12">
        <v>1705500000</v>
      </c>
      <c r="BD264" s="13">
        <v>1796600000</v>
      </c>
      <c r="BE264" s="12">
        <v>1830000000</v>
      </c>
      <c r="BF264" s="12">
        <v>1539500000</v>
      </c>
      <c r="BG264" s="12">
        <v>1373200000</v>
      </c>
      <c r="BH264" s="13">
        <v>1756100000</v>
      </c>
      <c r="BI264" s="12">
        <v>1452700000</v>
      </c>
      <c r="BJ264" s="12">
        <v>1955500000</v>
      </c>
      <c r="BK264" s="12">
        <v>2047300000</v>
      </c>
      <c r="BL264" s="13">
        <v>1841600000</v>
      </c>
      <c r="BM264" s="14">
        <v>1723300000</v>
      </c>
      <c r="BN264" s="14">
        <v>1453500000</v>
      </c>
      <c r="BO264" s="14">
        <v>1768900000</v>
      </c>
      <c r="BP264" s="13">
        <v>1375000000</v>
      </c>
      <c r="BQ264" s="14">
        <v>1389700000</v>
      </c>
      <c r="BR264" s="14">
        <v>1501800000</v>
      </c>
      <c r="BS264" s="14">
        <f>AVERAGE(BP264:BR264)</f>
        <v>1422166666.6666667</v>
      </c>
      <c r="BT264" s="13">
        <v>1512600000</v>
      </c>
      <c r="BU264" s="14">
        <v>1219700000</v>
      </c>
      <c r="BV264" s="14">
        <v>1943300000</v>
      </c>
      <c r="BW264" s="14">
        <v>1650800000</v>
      </c>
      <c r="BX264" s="13">
        <v>1933000000</v>
      </c>
      <c r="BY264" s="14">
        <v>1900300000</v>
      </c>
      <c r="BZ264" s="14">
        <v>1815500000</v>
      </c>
      <c r="CA264" s="14">
        <v>2080700000</v>
      </c>
    </row>
    <row r="265" spans="1:79" ht="16" x14ac:dyDescent="0.2">
      <c r="A265" s="3" t="s">
        <v>1113</v>
      </c>
      <c r="B265" s="3" t="s">
        <v>1900</v>
      </c>
      <c r="C265" s="12">
        <v>119170000</v>
      </c>
      <c r="D265" s="12">
        <v>127530000</v>
      </c>
      <c r="E265" s="12">
        <v>136850000</v>
      </c>
      <c r="F265" s="12">
        <v>105770000</v>
      </c>
      <c r="G265" s="13">
        <v>128830000</v>
      </c>
      <c r="H265" s="12">
        <v>116830000</v>
      </c>
      <c r="I265" s="12">
        <v>109060000</v>
      </c>
      <c r="J265" s="12">
        <v>113550000</v>
      </c>
      <c r="K265" s="13">
        <v>108810000</v>
      </c>
      <c r="L265" s="12">
        <v>112930000</v>
      </c>
      <c r="M265" s="12">
        <v>114530000</v>
      </c>
      <c r="N265" s="12">
        <v>113940000</v>
      </c>
      <c r="O265" s="13">
        <v>125630000</v>
      </c>
      <c r="P265" s="12">
        <v>113330000</v>
      </c>
      <c r="Q265" s="12">
        <v>111710000</v>
      </c>
      <c r="R265" s="12">
        <v>119200000</v>
      </c>
      <c r="S265" s="13">
        <v>129580000</v>
      </c>
      <c r="T265" s="12">
        <v>128060000</v>
      </c>
      <c r="U265" s="12">
        <f>AVERAGE(S265:T265,V265)</f>
        <v>128953333.33333333</v>
      </c>
      <c r="V265" s="12">
        <v>129220000</v>
      </c>
      <c r="W265" s="13">
        <v>120660000</v>
      </c>
      <c r="X265" s="14">
        <v>109630000</v>
      </c>
      <c r="Y265" s="14">
        <v>117190000</v>
      </c>
      <c r="Z265" s="14">
        <v>119350000</v>
      </c>
      <c r="AA265" s="13">
        <f>AVERAGE(AB265:AD265)</f>
        <v>128303333.33333333</v>
      </c>
      <c r="AB265" s="14">
        <v>123730000</v>
      </c>
      <c r="AC265" s="14">
        <v>127270000</v>
      </c>
      <c r="AD265" s="14">
        <v>133910000</v>
      </c>
      <c r="AE265" s="13">
        <v>108050000</v>
      </c>
      <c r="AF265" s="14">
        <v>101250000</v>
      </c>
      <c r="AG265" s="14">
        <v>115510000</v>
      </c>
      <c r="AH265" s="14">
        <v>99046000</v>
      </c>
      <c r="AI265" s="13">
        <v>119620000</v>
      </c>
      <c r="AJ265" s="14">
        <v>121890000</v>
      </c>
      <c r="AK265" s="14">
        <v>128140000</v>
      </c>
      <c r="AL265" s="14">
        <f>AVERAGE(AI265:AK265)</f>
        <v>123216666.66666667</v>
      </c>
      <c r="AQ265" s="3" t="s">
        <v>1113</v>
      </c>
      <c r="AR265" s="12">
        <v>119170000</v>
      </c>
      <c r="AS265" s="12">
        <v>127530000</v>
      </c>
      <c r="AT265" s="12">
        <v>136850000</v>
      </c>
      <c r="AU265" s="12">
        <v>105770000</v>
      </c>
      <c r="AV265" s="13">
        <v>128830000</v>
      </c>
      <c r="AW265" s="12">
        <v>116830000</v>
      </c>
      <c r="AX265" s="12">
        <v>109060000</v>
      </c>
      <c r="AY265" s="12">
        <v>113550000</v>
      </c>
      <c r="AZ265" s="13">
        <v>108810000</v>
      </c>
      <c r="BA265" s="12">
        <v>112930000</v>
      </c>
      <c r="BB265" s="12">
        <v>114530000</v>
      </c>
      <c r="BC265" s="12">
        <v>113940000</v>
      </c>
      <c r="BD265" s="13">
        <v>125630000</v>
      </c>
      <c r="BE265" s="12">
        <v>113330000</v>
      </c>
      <c r="BF265" s="12">
        <v>111710000</v>
      </c>
      <c r="BG265" s="12">
        <v>119200000</v>
      </c>
      <c r="BH265" s="13">
        <v>129580000</v>
      </c>
      <c r="BI265" s="12">
        <v>128060000</v>
      </c>
      <c r="BJ265" s="12">
        <f>AVERAGE(BH265:BI265,BK265)</f>
        <v>128953333.33333333</v>
      </c>
      <c r="BK265" s="12">
        <v>129220000</v>
      </c>
      <c r="BL265" s="13">
        <v>120660000</v>
      </c>
      <c r="BM265" s="14">
        <v>109630000</v>
      </c>
      <c r="BN265" s="14">
        <v>117190000</v>
      </c>
      <c r="BO265" s="14">
        <v>119350000</v>
      </c>
      <c r="BP265" s="13">
        <f>AVERAGE(BQ265:BS265)</f>
        <v>128303333.33333333</v>
      </c>
      <c r="BQ265" s="14">
        <v>123730000</v>
      </c>
      <c r="BR265" s="14">
        <v>127270000</v>
      </c>
      <c r="BS265" s="14">
        <v>133910000</v>
      </c>
      <c r="BT265" s="13">
        <v>108050000</v>
      </c>
      <c r="BU265" s="14">
        <v>101250000</v>
      </c>
      <c r="BV265" s="14">
        <v>115510000</v>
      </c>
      <c r="BW265" s="14">
        <v>99046000</v>
      </c>
      <c r="BX265" s="13">
        <v>119620000</v>
      </c>
      <c r="BY265" s="14">
        <v>121890000</v>
      </c>
      <c r="BZ265" s="14">
        <v>128140000</v>
      </c>
      <c r="CA265" s="14">
        <f>AVERAGE(BX265:BZ265)</f>
        <v>123216666.66666667</v>
      </c>
    </row>
    <row r="266" spans="1:79" ht="16" x14ac:dyDescent="0.2">
      <c r="A266" s="3" t="s">
        <v>1115</v>
      </c>
      <c r="B266" s="3" t="s">
        <v>1471</v>
      </c>
      <c r="C266" s="12">
        <v>2593300</v>
      </c>
      <c r="D266" s="12">
        <v>2783000</v>
      </c>
      <c r="E266" s="12">
        <v>2880966.67</v>
      </c>
      <c r="F266" s="12">
        <v>3266600</v>
      </c>
      <c r="G266" s="13">
        <v>4493900</v>
      </c>
      <c r="H266" s="12">
        <v>3566500</v>
      </c>
      <c r="I266" s="12">
        <v>1256000</v>
      </c>
      <c r="J266" s="12">
        <v>2202100</v>
      </c>
      <c r="K266" s="13">
        <v>2324700</v>
      </c>
      <c r="L266" s="12">
        <v>3716100</v>
      </c>
      <c r="M266" s="12">
        <v>2262500</v>
      </c>
      <c r="N266" s="12">
        <v>2785000</v>
      </c>
      <c r="O266" s="13">
        <v>4158500</v>
      </c>
      <c r="P266" s="12">
        <v>3671166.67</v>
      </c>
      <c r="Q266" s="12">
        <v>4632800</v>
      </c>
      <c r="R266" s="12">
        <v>2222200</v>
      </c>
      <c r="S266" s="13">
        <v>5178400</v>
      </c>
      <c r="T266" s="12">
        <v>4080700</v>
      </c>
      <c r="U266" s="12">
        <v>3121800</v>
      </c>
      <c r="V266" s="12">
        <v>4126966.67</v>
      </c>
      <c r="W266" s="13">
        <v>3909000</v>
      </c>
      <c r="X266" s="14">
        <v>3317700</v>
      </c>
      <c r="Y266" s="14">
        <v>3278600</v>
      </c>
      <c r="Z266" s="14">
        <v>3002800</v>
      </c>
      <c r="AA266" s="13">
        <v>3138866.6669999999</v>
      </c>
      <c r="AB266" s="14">
        <v>3433200</v>
      </c>
      <c r="AC266" s="14">
        <v>3410700</v>
      </c>
      <c r="AD266" s="14">
        <v>2572700</v>
      </c>
      <c r="AE266" s="13">
        <v>4050600</v>
      </c>
      <c r="AF266" s="14">
        <v>1769900</v>
      </c>
      <c r="AG266" s="14">
        <v>2072300</v>
      </c>
      <c r="AH266" s="14">
        <v>2885600</v>
      </c>
      <c r="AI266" s="13">
        <v>4533600</v>
      </c>
      <c r="AJ266" s="14">
        <v>3177000</v>
      </c>
      <c r="AK266" s="14">
        <v>2608200</v>
      </c>
      <c r="AL266" s="14">
        <v>3212400</v>
      </c>
      <c r="AQ266" s="3" t="s">
        <v>1115</v>
      </c>
      <c r="AR266" s="12">
        <v>2593300</v>
      </c>
      <c r="AS266" s="12">
        <v>2783000</v>
      </c>
      <c r="AT266" s="12">
        <v>2880966.67</v>
      </c>
      <c r="AU266" s="12">
        <v>3266600</v>
      </c>
      <c r="AV266" s="13">
        <v>4493900</v>
      </c>
      <c r="AW266" s="12">
        <v>3566500</v>
      </c>
      <c r="AX266" s="12">
        <v>1256000</v>
      </c>
      <c r="AY266" s="12">
        <v>2202100</v>
      </c>
      <c r="AZ266" s="13">
        <v>2324700</v>
      </c>
      <c r="BA266" s="12">
        <v>3716100</v>
      </c>
      <c r="BB266" s="12">
        <v>2262500</v>
      </c>
      <c r="BC266" s="12">
        <v>2785000</v>
      </c>
      <c r="BD266" s="13">
        <v>4158500</v>
      </c>
      <c r="BE266" s="12">
        <v>3671166.67</v>
      </c>
      <c r="BF266" s="12">
        <v>4632800</v>
      </c>
      <c r="BG266" s="12">
        <v>2222200</v>
      </c>
      <c r="BH266" s="13">
        <v>5178400</v>
      </c>
      <c r="BI266" s="12">
        <v>4080700</v>
      </c>
      <c r="BJ266" s="12">
        <v>3121800</v>
      </c>
      <c r="BK266" s="12">
        <v>4126966.67</v>
      </c>
      <c r="BL266" s="13">
        <v>3909000</v>
      </c>
      <c r="BM266" s="14">
        <v>3317700</v>
      </c>
      <c r="BN266" s="14">
        <v>3278600</v>
      </c>
      <c r="BO266" s="14">
        <v>3002800</v>
      </c>
      <c r="BP266" s="13">
        <v>3138866.6669999999</v>
      </c>
      <c r="BQ266" s="14">
        <v>3433200</v>
      </c>
      <c r="BR266" s="14">
        <v>3410700</v>
      </c>
      <c r="BS266" s="14">
        <v>2572700</v>
      </c>
      <c r="BT266" s="13">
        <v>4050600</v>
      </c>
      <c r="BU266" s="14">
        <v>1769900</v>
      </c>
      <c r="BV266" s="14">
        <v>2072300</v>
      </c>
      <c r="BW266" s="14">
        <v>2885600</v>
      </c>
      <c r="BX266" s="13">
        <v>4533600</v>
      </c>
      <c r="BY266" s="14">
        <v>3177000</v>
      </c>
      <c r="BZ266" s="14">
        <v>2608200</v>
      </c>
      <c r="CA266" s="14">
        <v>3212400</v>
      </c>
    </row>
    <row r="267" spans="1:79" ht="16" x14ac:dyDescent="0.2">
      <c r="A267" s="3" t="s">
        <v>1120</v>
      </c>
      <c r="B267" s="3" t="s">
        <v>1471</v>
      </c>
      <c r="C267" s="12">
        <v>84862000</v>
      </c>
      <c r="D267" s="12">
        <f>AVERAGE(C267,E267:F267)</f>
        <v>84589666.666666672</v>
      </c>
      <c r="E267" s="12">
        <v>84476000</v>
      </c>
      <c r="F267" s="12">
        <v>84431000</v>
      </c>
      <c r="G267" s="13">
        <v>84272000</v>
      </c>
      <c r="H267" s="12">
        <v>75976000</v>
      </c>
      <c r="I267" s="12">
        <v>56646000</v>
      </c>
      <c r="J267" s="12">
        <v>54632000</v>
      </c>
      <c r="K267" s="13">
        <v>63880000</v>
      </c>
      <c r="L267" s="12">
        <v>86057000</v>
      </c>
      <c r="M267" s="12">
        <v>62249000</v>
      </c>
      <c r="N267" s="12">
        <v>86656000</v>
      </c>
      <c r="O267" s="13">
        <v>105760000</v>
      </c>
      <c r="P267" s="12">
        <v>86762000</v>
      </c>
      <c r="Q267" s="12">
        <v>101560000</v>
      </c>
      <c r="R267" s="12">
        <v>112860000</v>
      </c>
      <c r="S267" s="13">
        <v>106100000</v>
      </c>
      <c r="T267" s="12">
        <v>100380000</v>
      </c>
      <c r="U267" s="12">
        <v>123280000</v>
      </c>
      <c r="V267" s="12">
        <v>94429000</v>
      </c>
      <c r="W267" s="13">
        <v>80684000</v>
      </c>
      <c r="X267" s="14">
        <v>70956000</v>
      </c>
      <c r="Y267" s="14">
        <v>83845000</v>
      </c>
      <c r="Z267" s="14">
        <v>96404000</v>
      </c>
      <c r="AA267" s="13">
        <v>30817000</v>
      </c>
      <c r="AB267" s="14">
        <v>103500000</v>
      </c>
      <c r="AC267" s="14">
        <v>90648000</v>
      </c>
      <c r="AD267" s="14">
        <v>79744000</v>
      </c>
      <c r="AE267" s="13">
        <v>72554000</v>
      </c>
      <c r="AF267" s="14">
        <v>82080000</v>
      </c>
      <c r="AG267" s="14">
        <v>59361000</v>
      </c>
      <c r="AH267" s="14">
        <v>72580000</v>
      </c>
      <c r="AI267" s="13">
        <v>106730000</v>
      </c>
      <c r="AJ267" s="14">
        <v>95561000</v>
      </c>
      <c r="AK267" s="14">
        <v>80724000</v>
      </c>
      <c r="AL267" s="14">
        <v>88059000</v>
      </c>
      <c r="AQ267" s="3" t="s">
        <v>1120</v>
      </c>
      <c r="AR267" s="12">
        <v>84862000</v>
      </c>
      <c r="AS267" s="12">
        <f>AVERAGE(AR267,AT267:AU267)</f>
        <v>84589666.666666672</v>
      </c>
      <c r="AT267" s="12">
        <v>84476000</v>
      </c>
      <c r="AU267" s="12">
        <v>84431000</v>
      </c>
      <c r="AV267" s="13">
        <v>84272000</v>
      </c>
      <c r="AW267" s="12">
        <v>75976000</v>
      </c>
      <c r="AX267" s="12">
        <v>56646000</v>
      </c>
      <c r="AY267" s="12">
        <v>54632000</v>
      </c>
      <c r="AZ267" s="13">
        <v>63880000</v>
      </c>
      <c r="BA267" s="12">
        <v>86057000</v>
      </c>
      <c r="BB267" s="12">
        <v>62249000</v>
      </c>
      <c r="BC267" s="12">
        <v>86656000</v>
      </c>
      <c r="BD267" s="13">
        <v>105760000</v>
      </c>
      <c r="BE267" s="12">
        <v>86762000</v>
      </c>
      <c r="BF267" s="12">
        <v>101560000</v>
      </c>
      <c r="BG267" s="12">
        <v>112860000</v>
      </c>
      <c r="BH267" s="13">
        <v>106100000</v>
      </c>
      <c r="BI267" s="12">
        <v>100380000</v>
      </c>
      <c r="BJ267" s="12">
        <v>123280000</v>
      </c>
      <c r="BK267" s="12">
        <v>94429000</v>
      </c>
      <c r="BL267" s="13">
        <v>80684000</v>
      </c>
      <c r="BM267" s="14">
        <v>70956000</v>
      </c>
      <c r="BN267" s="14">
        <v>83845000</v>
      </c>
      <c r="BO267" s="14">
        <v>96404000</v>
      </c>
      <c r="BP267" s="13">
        <v>30817000</v>
      </c>
      <c r="BQ267" s="14">
        <v>103500000</v>
      </c>
      <c r="BR267" s="14">
        <v>90648000</v>
      </c>
      <c r="BS267" s="14">
        <v>79744000</v>
      </c>
      <c r="BT267" s="13">
        <v>72554000</v>
      </c>
      <c r="BU267" s="14">
        <v>82080000</v>
      </c>
      <c r="BV267" s="14">
        <v>59361000</v>
      </c>
      <c r="BW267" s="14">
        <v>72580000</v>
      </c>
      <c r="BX267" s="13">
        <v>106730000</v>
      </c>
      <c r="BY267" s="14">
        <v>95561000</v>
      </c>
      <c r="BZ267" s="14">
        <v>80724000</v>
      </c>
      <c r="CA267" s="14">
        <v>88059000</v>
      </c>
    </row>
    <row r="268" spans="1:79" ht="16" x14ac:dyDescent="0.2">
      <c r="A268" s="3" t="s">
        <v>1124</v>
      </c>
      <c r="B268" s="3" t="s">
        <v>1902</v>
      </c>
      <c r="C268" s="12">
        <v>54493000</v>
      </c>
      <c r="D268" s="12">
        <v>53226000</v>
      </c>
      <c r="E268" s="12">
        <v>50522000</v>
      </c>
      <c r="F268" s="12">
        <v>55433000</v>
      </c>
      <c r="G268" s="13">
        <v>62621000</v>
      </c>
      <c r="H268" s="12">
        <v>54738000</v>
      </c>
      <c r="I268" s="12">
        <v>72009000</v>
      </c>
      <c r="J268" s="12">
        <v>62797000</v>
      </c>
      <c r="K268" s="13">
        <v>67334000</v>
      </c>
      <c r="L268" s="12">
        <v>65130000</v>
      </c>
      <c r="M268" s="12">
        <v>60819000</v>
      </c>
      <c r="N268" s="12">
        <v>60987000</v>
      </c>
      <c r="O268" s="13">
        <v>70471000</v>
      </c>
      <c r="P268" s="12">
        <v>69523000</v>
      </c>
      <c r="Q268" s="12">
        <v>59555000</v>
      </c>
      <c r="R268" s="12">
        <v>63238000</v>
      </c>
      <c r="S268" s="13">
        <v>55224000</v>
      </c>
      <c r="T268" s="12">
        <v>60207000</v>
      </c>
      <c r="U268" s="12">
        <v>52690000</v>
      </c>
      <c r="V268" s="12">
        <v>59042000</v>
      </c>
      <c r="W268" s="13">
        <v>54092000</v>
      </c>
      <c r="X268" s="14">
        <v>59530000</v>
      </c>
      <c r="Y268" s="14">
        <v>55765000</v>
      </c>
      <c r="Z268" s="14">
        <v>53807000</v>
      </c>
      <c r="AA268" s="13">
        <v>50369000</v>
      </c>
      <c r="AB268" s="14">
        <v>64045000</v>
      </c>
      <c r="AC268" s="14">
        <v>73787000</v>
      </c>
      <c r="AD268" s="14">
        <v>61175000</v>
      </c>
      <c r="AE268" s="13">
        <v>54762000</v>
      </c>
      <c r="AF268" s="14">
        <v>54892000</v>
      </c>
      <c r="AG268" s="14">
        <f>AVERAGE(AE268:AF268,AH268)</f>
        <v>54753333.333333336</v>
      </c>
      <c r="AH268" s="14">
        <v>54606000</v>
      </c>
      <c r="AI268" s="13">
        <v>62398000</v>
      </c>
      <c r="AJ268" s="14">
        <v>67273000</v>
      </c>
      <c r="AK268" s="14">
        <v>63810000</v>
      </c>
      <c r="AL268" s="14">
        <v>56614000</v>
      </c>
      <c r="AQ268" s="3" t="s">
        <v>1124</v>
      </c>
      <c r="AR268" s="12">
        <v>54493000</v>
      </c>
      <c r="AS268" s="12">
        <v>53226000</v>
      </c>
      <c r="AT268" s="12">
        <v>50522000</v>
      </c>
      <c r="AU268" s="12">
        <v>55433000</v>
      </c>
      <c r="AV268" s="13">
        <v>62621000</v>
      </c>
      <c r="AW268" s="12">
        <v>54738000</v>
      </c>
      <c r="AX268" s="12">
        <v>72009000</v>
      </c>
      <c r="AY268" s="12">
        <v>62797000</v>
      </c>
      <c r="AZ268" s="13">
        <v>67334000</v>
      </c>
      <c r="BA268" s="12">
        <v>65130000</v>
      </c>
      <c r="BB268" s="12">
        <v>60819000</v>
      </c>
      <c r="BC268" s="12">
        <v>60987000</v>
      </c>
      <c r="BD268" s="13">
        <v>70471000</v>
      </c>
      <c r="BE268" s="12">
        <v>69523000</v>
      </c>
      <c r="BF268" s="12">
        <v>59555000</v>
      </c>
      <c r="BG268" s="12">
        <v>63238000</v>
      </c>
      <c r="BH268" s="13">
        <v>55224000</v>
      </c>
      <c r="BI268" s="12">
        <v>60207000</v>
      </c>
      <c r="BJ268" s="12">
        <v>52690000</v>
      </c>
      <c r="BK268" s="12">
        <v>59042000</v>
      </c>
      <c r="BL268" s="13">
        <v>54092000</v>
      </c>
      <c r="BM268" s="14">
        <v>59530000</v>
      </c>
      <c r="BN268" s="14">
        <v>55765000</v>
      </c>
      <c r="BO268" s="14">
        <v>53807000</v>
      </c>
      <c r="BP268" s="13">
        <v>50369000</v>
      </c>
      <c r="BQ268" s="14">
        <v>64045000</v>
      </c>
      <c r="BR268" s="14">
        <v>73787000</v>
      </c>
      <c r="BS268" s="14">
        <v>61175000</v>
      </c>
      <c r="BT268" s="13">
        <v>54762000</v>
      </c>
      <c r="BU268" s="14">
        <v>54892000</v>
      </c>
      <c r="BV268" s="14">
        <f>AVERAGE(BT268:BU268,BW268)</f>
        <v>54753333.333333336</v>
      </c>
      <c r="BW268" s="14">
        <v>54606000</v>
      </c>
      <c r="BX268" s="13">
        <v>62398000</v>
      </c>
      <c r="BY268" s="14">
        <v>67273000</v>
      </c>
      <c r="BZ268" s="14">
        <v>63810000</v>
      </c>
      <c r="CA268" s="14">
        <v>56614000</v>
      </c>
    </row>
    <row r="269" spans="1:79" ht="16" x14ac:dyDescent="0.2">
      <c r="A269" s="3" t="s">
        <v>1127</v>
      </c>
      <c r="B269" s="3" t="s">
        <v>1471</v>
      </c>
      <c r="C269" s="12">
        <v>22340000</v>
      </c>
      <c r="D269" s="12">
        <v>16325000</v>
      </c>
      <c r="E269" s="12">
        <v>20270000</v>
      </c>
      <c r="F269" s="12">
        <v>19910000</v>
      </c>
      <c r="G269" s="13">
        <v>18175000</v>
      </c>
      <c r="H269" s="12">
        <v>20228000</v>
      </c>
      <c r="I269" s="12">
        <v>28464000</v>
      </c>
      <c r="J269" s="12">
        <v>26035000</v>
      </c>
      <c r="K269" s="13">
        <v>29120000</v>
      </c>
      <c r="L269" s="12">
        <v>21031000</v>
      </c>
      <c r="M269" s="12">
        <v>28339000</v>
      </c>
      <c r="N269" s="12">
        <v>24170000</v>
      </c>
      <c r="O269" s="13">
        <v>24023000</v>
      </c>
      <c r="P269" s="12">
        <v>21440000</v>
      </c>
      <c r="Q269" s="12">
        <v>23109000</v>
      </c>
      <c r="R269" s="12">
        <v>20060000</v>
      </c>
      <c r="S269" s="13">
        <v>22446000</v>
      </c>
      <c r="T269" s="12">
        <v>18268000</v>
      </c>
      <c r="U269" s="12">
        <v>19373000</v>
      </c>
      <c r="V269" s="12">
        <v>20408000</v>
      </c>
      <c r="W269" s="13">
        <v>21341000</v>
      </c>
      <c r="X269" s="14">
        <v>22370000</v>
      </c>
      <c r="Y269" s="14">
        <v>22244000</v>
      </c>
      <c r="Z269" s="14">
        <v>21301000</v>
      </c>
      <c r="AA269" s="13">
        <v>26707000</v>
      </c>
      <c r="AB269" s="14">
        <v>21220000</v>
      </c>
      <c r="AC269" s="14">
        <v>25029000</v>
      </c>
      <c r="AD269" s="14">
        <v>20392000</v>
      </c>
      <c r="AE269" s="13">
        <v>16431000</v>
      </c>
      <c r="AF269" s="14">
        <v>19823000</v>
      </c>
      <c r="AG269" s="14">
        <v>15540000</v>
      </c>
      <c r="AH269" s="14">
        <v>19341000</v>
      </c>
      <c r="AI269" s="13">
        <v>20441000</v>
      </c>
      <c r="AJ269" s="14">
        <v>21104000</v>
      </c>
      <c r="AK269" s="14">
        <v>18200000</v>
      </c>
      <c r="AL269" s="14">
        <v>20615000</v>
      </c>
      <c r="AQ269" s="3" t="s">
        <v>1127</v>
      </c>
      <c r="AR269" s="12">
        <v>22340000</v>
      </c>
      <c r="AS269" s="12">
        <v>16325000</v>
      </c>
      <c r="AT269" s="12">
        <v>20270000</v>
      </c>
      <c r="AU269" s="12">
        <v>19910000</v>
      </c>
      <c r="AV269" s="13">
        <v>18175000</v>
      </c>
      <c r="AW269" s="12">
        <v>20228000</v>
      </c>
      <c r="AX269" s="12">
        <v>28464000</v>
      </c>
      <c r="AY269" s="12">
        <v>26035000</v>
      </c>
      <c r="AZ269" s="13">
        <v>29120000</v>
      </c>
      <c r="BA269" s="12">
        <v>21031000</v>
      </c>
      <c r="BB269" s="12">
        <v>28339000</v>
      </c>
      <c r="BC269" s="12">
        <v>24170000</v>
      </c>
      <c r="BD269" s="13">
        <v>24023000</v>
      </c>
      <c r="BE269" s="12">
        <v>21440000</v>
      </c>
      <c r="BF269" s="12">
        <v>23109000</v>
      </c>
      <c r="BG269" s="12">
        <v>20060000</v>
      </c>
      <c r="BH269" s="13">
        <v>22446000</v>
      </c>
      <c r="BI269" s="12">
        <v>18268000</v>
      </c>
      <c r="BJ269" s="12">
        <v>19373000</v>
      </c>
      <c r="BK269" s="12">
        <v>20408000</v>
      </c>
      <c r="BL269" s="13">
        <v>21341000</v>
      </c>
      <c r="BM269" s="14">
        <v>22370000</v>
      </c>
      <c r="BN269" s="14">
        <v>22244000</v>
      </c>
      <c r="BO269" s="14">
        <v>21301000</v>
      </c>
      <c r="BP269" s="13">
        <v>26707000</v>
      </c>
      <c r="BQ269" s="14">
        <v>21220000</v>
      </c>
      <c r="BR269" s="14">
        <v>25029000</v>
      </c>
      <c r="BS269" s="14">
        <v>20392000</v>
      </c>
      <c r="BT269" s="13">
        <v>16431000</v>
      </c>
      <c r="BU269" s="14">
        <v>19823000</v>
      </c>
      <c r="BV269" s="14">
        <v>15540000</v>
      </c>
      <c r="BW269" s="14">
        <v>19341000</v>
      </c>
      <c r="BX269" s="13">
        <v>20441000</v>
      </c>
      <c r="BY269" s="14">
        <v>21104000</v>
      </c>
      <c r="BZ269" s="14">
        <v>18200000</v>
      </c>
      <c r="CA269" s="14">
        <v>20615000</v>
      </c>
    </row>
    <row r="270" spans="1:79" ht="16" x14ac:dyDescent="0.2">
      <c r="A270" s="3" t="s">
        <v>1133</v>
      </c>
      <c r="B270" s="3" t="s">
        <v>1819</v>
      </c>
      <c r="C270" s="12">
        <v>3149400</v>
      </c>
      <c r="D270" s="12">
        <v>2788900</v>
      </c>
      <c r="E270" s="12">
        <v>2606400</v>
      </c>
      <c r="F270" s="12">
        <v>3390700</v>
      </c>
      <c r="G270" s="13">
        <v>3594600</v>
      </c>
      <c r="H270" s="12">
        <v>4082500</v>
      </c>
      <c r="I270" s="12">
        <v>3448600</v>
      </c>
      <c r="J270" s="12">
        <v>3518800</v>
      </c>
      <c r="K270" s="13">
        <v>3496900</v>
      </c>
      <c r="L270" s="12">
        <v>3900700</v>
      </c>
      <c r="M270" s="12">
        <v>3152600</v>
      </c>
      <c r="N270" s="12">
        <v>3628900</v>
      </c>
      <c r="O270" s="13">
        <v>3156500</v>
      </c>
      <c r="P270" s="12">
        <v>3488700</v>
      </c>
      <c r="Q270" s="12">
        <v>2970900</v>
      </c>
      <c r="R270" s="12">
        <v>3441100</v>
      </c>
      <c r="S270" s="13">
        <v>2754600</v>
      </c>
      <c r="T270" s="12">
        <v>3643500</v>
      </c>
      <c r="U270" s="12">
        <v>3045300</v>
      </c>
      <c r="V270" s="12">
        <v>2575800</v>
      </c>
      <c r="W270" s="13">
        <v>2937900</v>
      </c>
      <c r="X270" s="14">
        <v>3351100</v>
      </c>
      <c r="Y270" s="14">
        <v>3149700</v>
      </c>
      <c r="Z270" s="14">
        <v>3160100</v>
      </c>
      <c r="AA270" s="13">
        <v>4131600</v>
      </c>
      <c r="AB270" s="14">
        <v>3961800</v>
      </c>
      <c r="AC270" s="14">
        <v>3404200</v>
      </c>
      <c r="AD270" s="14">
        <v>3355700</v>
      </c>
      <c r="AE270" s="13">
        <v>2394500</v>
      </c>
      <c r="AF270" s="14">
        <v>2707800</v>
      </c>
      <c r="AG270" s="14">
        <v>3002000</v>
      </c>
      <c r="AH270" s="14">
        <v>3671300</v>
      </c>
      <c r="AI270" s="13">
        <v>2598200</v>
      </c>
      <c r="AJ270" s="14">
        <v>3657000</v>
      </c>
      <c r="AK270" s="14">
        <v>2841800</v>
      </c>
      <c r="AL270" s="14">
        <v>3079400</v>
      </c>
      <c r="AQ270" s="3" t="s">
        <v>1133</v>
      </c>
      <c r="AR270" s="12">
        <v>3149400</v>
      </c>
      <c r="AS270" s="12">
        <v>2788900</v>
      </c>
      <c r="AT270" s="12">
        <v>2606400</v>
      </c>
      <c r="AU270" s="12">
        <v>3390700</v>
      </c>
      <c r="AV270" s="13">
        <v>3594600</v>
      </c>
      <c r="AW270" s="12">
        <v>4082500</v>
      </c>
      <c r="AX270" s="12">
        <v>3448600</v>
      </c>
      <c r="AY270" s="12">
        <v>3518800</v>
      </c>
      <c r="AZ270" s="13">
        <v>3496900</v>
      </c>
      <c r="BA270" s="12">
        <v>3900700</v>
      </c>
      <c r="BB270" s="12">
        <v>3152600</v>
      </c>
      <c r="BC270" s="12">
        <v>3628900</v>
      </c>
      <c r="BD270" s="13">
        <v>3156500</v>
      </c>
      <c r="BE270" s="12">
        <v>3488700</v>
      </c>
      <c r="BF270" s="12">
        <v>2970900</v>
      </c>
      <c r="BG270" s="12">
        <v>3441100</v>
      </c>
      <c r="BH270" s="13">
        <v>2754600</v>
      </c>
      <c r="BI270" s="12">
        <v>3643500</v>
      </c>
      <c r="BJ270" s="12">
        <v>3045300</v>
      </c>
      <c r="BK270" s="12">
        <v>2575800</v>
      </c>
      <c r="BL270" s="13">
        <v>2937900</v>
      </c>
      <c r="BM270" s="14">
        <v>3351100</v>
      </c>
      <c r="BN270" s="14">
        <v>3149700</v>
      </c>
      <c r="BO270" s="14">
        <v>3160100</v>
      </c>
      <c r="BP270" s="13">
        <v>4131600</v>
      </c>
      <c r="BQ270" s="14">
        <v>3961800</v>
      </c>
      <c r="BR270" s="14">
        <v>3404200</v>
      </c>
      <c r="BS270" s="14">
        <v>3355700</v>
      </c>
      <c r="BT270" s="13">
        <v>2394500</v>
      </c>
      <c r="BU270" s="14">
        <v>2707800</v>
      </c>
      <c r="BV270" s="14">
        <v>3002000</v>
      </c>
      <c r="BW270" s="14">
        <v>3671300</v>
      </c>
      <c r="BX270" s="13">
        <v>2598200</v>
      </c>
      <c r="BY270" s="14">
        <v>3657000</v>
      </c>
      <c r="BZ270" s="14">
        <v>2841800</v>
      </c>
      <c r="CA270" s="14">
        <v>3079400</v>
      </c>
    </row>
    <row r="271" spans="1:79" ht="16" x14ac:dyDescent="0.2">
      <c r="A271" s="3" t="s">
        <v>1134</v>
      </c>
      <c r="B271" s="3" t="s">
        <v>1471</v>
      </c>
      <c r="C271" s="12">
        <v>9048100</v>
      </c>
      <c r="D271" s="12">
        <v>7608000</v>
      </c>
      <c r="E271" s="12">
        <v>7580600</v>
      </c>
      <c r="F271" s="12">
        <v>8411400</v>
      </c>
      <c r="G271" s="13">
        <v>8320200</v>
      </c>
      <c r="H271" s="12">
        <v>7001300</v>
      </c>
      <c r="I271" s="12">
        <v>9930300</v>
      </c>
      <c r="J271" s="12">
        <v>9199700</v>
      </c>
      <c r="K271" s="13">
        <v>9710100</v>
      </c>
      <c r="L271" s="12">
        <v>7701400</v>
      </c>
      <c r="M271" s="12">
        <v>9018100</v>
      </c>
      <c r="N271" s="12">
        <v>8357300</v>
      </c>
      <c r="O271" s="13">
        <v>8047900</v>
      </c>
      <c r="P271" s="12">
        <v>10664000</v>
      </c>
      <c r="Q271" s="12">
        <v>8850500</v>
      </c>
      <c r="R271" s="12">
        <v>10841000</v>
      </c>
      <c r="S271" s="13">
        <f>AVERAGE(T271:V271)</f>
        <v>9223400</v>
      </c>
      <c r="T271" s="12">
        <v>9229400</v>
      </c>
      <c r="U271" s="12">
        <v>9179700</v>
      </c>
      <c r="V271" s="12">
        <v>9261100</v>
      </c>
      <c r="W271" s="13">
        <v>7682300</v>
      </c>
      <c r="X271" s="14">
        <v>8252600</v>
      </c>
      <c r="Y271" s="14">
        <v>7973300</v>
      </c>
      <c r="Z271" s="14">
        <v>7221100</v>
      </c>
      <c r="AA271" s="13">
        <f>AVERAGE(AB271:AD271)</f>
        <v>9960666.666666666</v>
      </c>
      <c r="AB271" s="14">
        <v>9451000</v>
      </c>
      <c r="AC271" s="14">
        <v>10179000</v>
      </c>
      <c r="AD271" s="14">
        <v>10252000</v>
      </c>
      <c r="AE271" s="13">
        <v>6522800</v>
      </c>
      <c r="AF271" s="14">
        <v>8265800</v>
      </c>
      <c r="AG271" s="14">
        <v>8962600</v>
      </c>
      <c r="AH271" s="14">
        <v>9316400</v>
      </c>
      <c r="AI271" s="13">
        <v>9301300</v>
      </c>
      <c r="AJ271" s="14">
        <v>8200900</v>
      </c>
      <c r="AK271" s="14">
        <v>8318100</v>
      </c>
      <c r="AL271" s="14">
        <v>7027300</v>
      </c>
      <c r="AQ271" s="3" t="s">
        <v>1134</v>
      </c>
      <c r="AR271" s="12">
        <v>9048100</v>
      </c>
      <c r="AS271" s="12">
        <v>7608000</v>
      </c>
      <c r="AT271" s="12">
        <v>7580600</v>
      </c>
      <c r="AU271" s="12">
        <v>8411400</v>
      </c>
      <c r="AV271" s="13">
        <v>8320200</v>
      </c>
      <c r="AW271" s="12">
        <v>7001300</v>
      </c>
      <c r="AX271" s="12">
        <v>9930300</v>
      </c>
      <c r="AY271" s="12">
        <v>9199700</v>
      </c>
      <c r="AZ271" s="13">
        <v>9710100</v>
      </c>
      <c r="BA271" s="12">
        <v>7701400</v>
      </c>
      <c r="BB271" s="12">
        <v>9018100</v>
      </c>
      <c r="BC271" s="12">
        <v>8357300</v>
      </c>
      <c r="BD271" s="13">
        <v>8047900</v>
      </c>
      <c r="BE271" s="12">
        <v>10664000</v>
      </c>
      <c r="BF271" s="12">
        <v>8850500</v>
      </c>
      <c r="BG271" s="12">
        <v>10841000</v>
      </c>
      <c r="BH271" s="13">
        <f>AVERAGE(BI271:BK271)</f>
        <v>9223400</v>
      </c>
      <c r="BI271" s="12">
        <v>9229400</v>
      </c>
      <c r="BJ271" s="12">
        <v>9179700</v>
      </c>
      <c r="BK271" s="12">
        <v>9261100</v>
      </c>
      <c r="BL271" s="13">
        <v>7682300</v>
      </c>
      <c r="BM271" s="14">
        <v>8252600</v>
      </c>
      <c r="BN271" s="14">
        <v>7973300</v>
      </c>
      <c r="BO271" s="14">
        <v>7221100</v>
      </c>
      <c r="BP271" s="13">
        <f>AVERAGE(BQ271:BS271)</f>
        <v>9960666.666666666</v>
      </c>
      <c r="BQ271" s="14">
        <v>9451000</v>
      </c>
      <c r="BR271" s="14">
        <v>10179000</v>
      </c>
      <c r="BS271" s="14">
        <v>10252000</v>
      </c>
      <c r="BT271" s="13">
        <v>6522800</v>
      </c>
      <c r="BU271" s="14">
        <v>8265800</v>
      </c>
      <c r="BV271" s="14">
        <v>8962600</v>
      </c>
      <c r="BW271" s="14">
        <v>9316400</v>
      </c>
      <c r="BX271" s="13">
        <v>9301300</v>
      </c>
      <c r="BY271" s="14">
        <v>8200900</v>
      </c>
      <c r="BZ271" s="14">
        <v>8318100</v>
      </c>
      <c r="CA271" s="14">
        <v>7027300</v>
      </c>
    </row>
    <row r="272" spans="1:79" ht="16" x14ac:dyDescent="0.2">
      <c r="A272" s="3" t="s">
        <v>1140</v>
      </c>
      <c r="B272" s="3" t="s">
        <v>1845</v>
      </c>
      <c r="C272" s="12">
        <v>21555000</v>
      </c>
      <c r="D272" s="12">
        <v>29505000</v>
      </c>
      <c r="E272" s="12">
        <v>36645000</v>
      </c>
      <c r="F272" s="12">
        <v>39931000</v>
      </c>
      <c r="G272" s="13">
        <v>108100000</v>
      </c>
      <c r="H272" s="12">
        <v>118330000</v>
      </c>
      <c r="I272" s="12">
        <v>12844000</v>
      </c>
      <c r="J272" s="12">
        <v>18186000</v>
      </c>
      <c r="K272" s="13">
        <v>12528000</v>
      </c>
      <c r="L272" s="12">
        <v>24428000</v>
      </c>
      <c r="M272" s="12">
        <v>32719000</v>
      </c>
      <c r="N272" s="12">
        <v>25914000</v>
      </c>
      <c r="O272" s="13">
        <v>30321000</v>
      </c>
      <c r="P272" s="12">
        <v>23750000</v>
      </c>
      <c r="Q272" s="12">
        <v>34729000</v>
      </c>
      <c r="R272" s="12">
        <v>45491000</v>
      </c>
      <c r="S272" s="13">
        <f>AVERAGE(T272:V272)</f>
        <v>30126333.333333332</v>
      </c>
      <c r="T272" s="12">
        <v>33836000</v>
      </c>
      <c r="U272" s="12">
        <v>25204000</v>
      </c>
      <c r="V272" s="12">
        <v>31339000</v>
      </c>
      <c r="W272" s="13">
        <v>25974000</v>
      </c>
      <c r="X272" s="14">
        <v>26350000</v>
      </c>
      <c r="Y272" s="14">
        <v>202820000</v>
      </c>
      <c r="Z272" s="14">
        <v>167090000</v>
      </c>
      <c r="AA272" s="13">
        <v>10052000</v>
      </c>
      <c r="AB272" s="14">
        <v>39969000</v>
      </c>
      <c r="AC272" s="14">
        <v>45348000</v>
      </c>
      <c r="AD272" s="14">
        <v>24176000</v>
      </c>
      <c r="AE272" s="13">
        <v>23121000</v>
      </c>
      <c r="AF272" s="14">
        <v>59681000</v>
      </c>
      <c r="AG272" s="14">
        <v>12754000</v>
      </c>
      <c r="AH272" s="14">
        <v>19742000</v>
      </c>
      <c r="AI272" s="13">
        <v>54297000</v>
      </c>
      <c r="AJ272" s="14">
        <v>58442000</v>
      </c>
      <c r="AK272" s="14">
        <v>29962000</v>
      </c>
      <c r="AL272" s="14">
        <v>37653000</v>
      </c>
      <c r="AQ272" s="3" t="s">
        <v>1140</v>
      </c>
      <c r="AR272" s="12">
        <v>21555000</v>
      </c>
      <c r="AS272" s="12">
        <v>29505000</v>
      </c>
      <c r="AT272" s="12">
        <v>36645000</v>
      </c>
      <c r="AU272" s="12">
        <v>39931000</v>
      </c>
      <c r="AV272" s="13">
        <v>108100000</v>
      </c>
      <c r="AW272" s="12">
        <v>118330000</v>
      </c>
      <c r="AX272" s="12">
        <v>12844000</v>
      </c>
      <c r="AY272" s="12">
        <v>18186000</v>
      </c>
      <c r="AZ272" s="13">
        <v>12528000</v>
      </c>
      <c r="BA272" s="12">
        <v>24428000</v>
      </c>
      <c r="BB272" s="12">
        <v>32719000</v>
      </c>
      <c r="BC272" s="12">
        <v>25914000</v>
      </c>
      <c r="BD272" s="13">
        <v>30321000</v>
      </c>
      <c r="BE272" s="12">
        <v>23750000</v>
      </c>
      <c r="BF272" s="12">
        <v>34729000</v>
      </c>
      <c r="BG272" s="12">
        <v>45491000</v>
      </c>
      <c r="BH272" s="13">
        <f>AVERAGE(BI272:BK272)</f>
        <v>30126333.333333332</v>
      </c>
      <c r="BI272" s="12">
        <v>33836000</v>
      </c>
      <c r="BJ272" s="12">
        <v>25204000</v>
      </c>
      <c r="BK272" s="12">
        <v>31339000</v>
      </c>
      <c r="BL272" s="13">
        <v>25974000</v>
      </c>
      <c r="BM272" s="14">
        <v>26350000</v>
      </c>
      <c r="BN272" s="14">
        <v>202820000</v>
      </c>
      <c r="BO272" s="14">
        <v>167090000</v>
      </c>
      <c r="BP272" s="13">
        <v>10052000</v>
      </c>
      <c r="BQ272" s="14">
        <v>39969000</v>
      </c>
      <c r="BR272" s="14">
        <v>45348000</v>
      </c>
      <c r="BS272" s="14">
        <v>24176000</v>
      </c>
      <c r="BT272" s="13">
        <v>23121000</v>
      </c>
      <c r="BU272" s="14">
        <v>59681000</v>
      </c>
      <c r="BV272" s="14">
        <v>12754000</v>
      </c>
      <c r="BW272" s="14">
        <v>19742000</v>
      </c>
      <c r="BX272" s="13">
        <v>54297000</v>
      </c>
      <c r="BY272" s="14">
        <v>58442000</v>
      </c>
      <c r="BZ272" s="14">
        <v>29962000</v>
      </c>
      <c r="CA272" s="14">
        <v>37653000</v>
      </c>
    </row>
    <row r="273" spans="1:79" ht="16" x14ac:dyDescent="0.2">
      <c r="A273" s="3" t="s">
        <v>1142</v>
      </c>
      <c r="B273" s="3" t="s">
        <v>1470</v>
      </c>
      <c r="C273" s="12">
        <v>16319000</v>
      </c>
      <c r="D273" s="12">
        <v>21384000</v>
      </c>
      <c r="E273" s="12">
        <v>16372000</v>
      </c>
      <c r="F273" s="12">
        <v>17988000</v>
      </c>
      <c r="G273" s="13">
        <v>24207000</v>
      </c>
      <c r="H273" s="12">
        <f>AVERAGE(G273,I273:J273)</f>
        <v>23778000</v>
      </c>
      <c r="I273" s="12">
        <v>23283000</v>
      </c>
      <c r="J273" s="12">
        <v>23844000</v>
      </c>
      <c r="K273" s="13">
        <v>16452000</v>
      </c>
      <c r="L273" s="12">
        <v>17566000</v>
      </c>
      <c r="M273" s="12">
        <v>16897000</v>
      </c>
      <c r="N273" s="12">
        <v>20216000</v>
      </c>
      <c r="O273" s="13">
        <v>21859000</v>
      </c>
      <c r="P273" s="12">
        <v>16328000</v>
      </c>
      <c r="Q273" s="12">
        <v>19063000</v>
      </c>
      <c r="R273" s="12">
        <v>18526000</v>
      </c>
      <c r="S273" s="13">
        <v>25298000</v>
      </c>
      <c r="T273" s="12">
        <v>17624000</v>
      </c>
      <c r="U273" s="12">
        <v>26619000</v>
      </c>
      <c r="V273" s="12">
        <v>18769000</v>
      </c>
      <c r="W273" s="13">
        <v>20932000</v>
      </c>
      <c r="X273" s="14">
        <v>16007000</v>
      </c>
      <c r="Y273" s="14">
        <v>16824000</v>
      </c>
      <c r="Z273" s="14">
        <v>19462000</v>
      </c>
      <c r="AA273" s="13">
        <v>15068000</v>
      </c>
      <c r="AB273" s="14">
        <v>17686000</v>
      </c>
      <c r="AC273" s="14">
        <v>17233000</v>
      </c>
      <c r="AD273" s="14">
        <v>18695000</v>
      </c>
      <c r="AE273" s="13">
        <v>19669000</v>
      </c>
      <c r="AF273" s="14">
        <v>17646000</v>
      </c>
      <c r="AG273" s="14">
        <v>15228000</v>
      </c>
      <c r="AH273" s="14">
        <v>22172000</v>
      </c>
      <c r="AI273" s="13">
        <v>24717000</v>
      </c>
      <c r="AJ273" s="14">
        <v>21720000</v>
      </c>
      <c r="AK273" s="14">
        <v>20922000</v>
      </c>
      <c r="AL273" s="14">
        <v>14567000</v>
      </c>
      <c r="AQ273" s="3" t="s">
        <v>1142</v>
      </c>
      <c r="AR273" s="12">
        <v>16319000</v>
      </c>
      <c r="AS273" s="12">
        <v>21384000</v>
      </c>
      <c r="AT273" s="12">
        <v>16372000</v>
      </c>
      <c r="AU273" s="12">
        <v>17988000</v>
      </c>
      <c r="AV273" s="13">
        <v>24207000</v>
      </c>
      <c r="AW273" s="12">
        <f>AVERAGE(AV273,AX273:AY273)</f>
        <v>23778000</v>
      </c>
      <c r="AX273" s="12">
        <v>23283000</v>
      </c>
      <c r="AY273" s="12">
        <v>23844000</v>
      </c>
      <c r="AZ273" s="13">
        <v>16452000</v>
      </c>
      <c r="BA273" s="12">
        <v>17566000</v>
      </c>
      <c r="BB273" s="12">
        <v>16897000</v>
      </c>
      <c r="BC273" s="12">
        <v>20216000</v>
      </c>
      <c r="BD273" s="13">
        <v>21859000</v>
      </c>
      <c r="BE273" s="12">
        <v>16328000</v>
      </c>
      <c r="BF273" s="12">
        <v>19063000</v>
      </c>
      <c r="BG273" s="12">
        <v>18526000</v>
      </c>
      <c r="BH273" s="13">
        <v>25298000</v>
      </c>
      <c r="BI273" s="12">
        <v>17624000</v>
      </c>
      <c r="BJ273" s="12">
        <v>26619000</v>
      </c>
      <c r="BK273" s="12">
        <v>18769000</v>
      </c>
      <c r="BL273" s="13">
        <v>20932000</v>
      </c>
      <c r="BM273" s="14">
        <v>16007000</v>
      </c>
      <c r="BN273" s="14">
        <v>16824000</v>
      </c>
      <c r="BO273" s="14">
        <v>19462000</v>
      </c>
      <c r="BP273" s="13">
        <v>15068000</v>
      </c>
      <c r="BQ273" s="14">
        <v>17686000</v>
      </c>
      <c r="BR273" s="14">
        <v>17233000</v>
      </c>
      <c r="BS273" s="14">
        <v>18695000</v>
      </c>
      <c r="BT273" s="13">
        <v>19669000</v>
      </c>
      <c r="BU273" s="14">
        <v>17646000</v>
      </c>
      <c r="BV273" s="14">
        <v>15228000</v>
      </c>
      <c r="BW273" s="14">
        <v>22172000</v>
      </c>
      <c r="BX273" s="13">
        <v>24717000</v>
      </c>
      <c r="BY273" s="14">
        <v>21720000</v>
      </c>
      <c r="BZ273" s="14">
        <v>20922000</v>
      </c>
      <c r="CA273" s="14">
        <v>14567000</v>
      </c>
    </row>
    <row r="274" spans="1:79" ht="16" x14ac:dyDescent="0.2">
      <c r="A274" s="3" t="s">
        <v>1150</v>
      </c>
      <c r="B274" s="3" t="s">
        <v>1608</v>
      </c>
      <c r="C274" s="12">
        <v>39244000</v>
      </c>
      <c r="D274" s="12">
        <v>38474000</v>
      </c>
      <c r="E274" s="12">
        <f>AVERAGE(C274:D274,F274)</f>
        <v>38926666.666666664</v>
      </c>
      <c r="F274" s="12">
        <v>39062000</v>
      </c>
      <c r="G274" s="13">
        <v>46898000</v>
      </c>
      <c r="H274" s="12">
        <v>37479000</v>
      </c>
      <c r="I274" s="12">
        <v>34244000</v>
      </c>
      <c r="J274" s="12">
        <v>36311000</v>
      </c>
      <c r="K274" s="13">
        <v>41513000</v>
      </c>
      <c r="L274" s="12">
        <v>36245000</v>
      </c>
      <c r="M274" s="12">
        <v>50781000</v>
      </c>
      <c r="N274" s="12">
        <v>36736000</v>
      </c>
      <c r="O274" s="13">
        <v>56986000</v>
      </c>
      <c r="P274" s="12">
        <v>45290000</v>
      </c>
      <c r="Q274" s="12">
        <v>38765000</v>
      </c>
      <c r="R274" s="12">
        <v>46571000</v>
      </c>
      <c r="S274" s="13">
        <v>38225000</v>
      </c>
      <c r="T274" s="12">
        <v>50659000</v>
      </c>
      <c r="U274" s="12">
        <v>51183000</v>
      </c>
      <c r="V274" s="12">
        <v>40537000</v>
      </c>
      <c r="W274" s="13">
        <v>39767000</v>
      </c>
      <c r="X274" s="14">
        <v>40908000</v>
      </c>
      <c r="Y274" s="14">
        <v>44462000</v>
      </c>
      <c r="Z274" s="14">
        <v>43218000</v>
      </c>
      <c r="AA274" s="13">
        <v>28217000</v>
      </c>
      <c r="AB274" s="14">
        <v>42868000</v>
      </c>
      <c r="AC274" s="14">
        <v>46694000</v>
      </c>
      <c r="AD274" s="14">
        <v>32322000</v>
      </c>
      <c r="AE274" s="13">
        <v>42511000</v>
      </c>
      <c r="AF274" s="14">
        <v>32837000</v>
      </c>
      <c r="AG274" s="14">
        <v>47472000</v>
      </c>
      <c r="AH274" s="14">
        <v>39722000</v>
      </c>
      <c r="AI274" s="13">
        <v>34344000</v>
      </c>
      <c r="AJ274" s="14">
        <v>46167000</v>
      </c>
      <c r="AK274" s="14">
        <v>55699000</v>
      </c>
      <c r="AL274" s="14">
        <v>28306000</v>
      </c>
      <c r="AQ274" s="3" t="s">
        <v>1150</v>
      </c>
      <c r="AR274" s="12">
        <v>39244000</v>
      </c>
      <c r="AS274" s="12">
        <v>38474000</v>
      </c>
      <c r="AT274" s="12">
        <f>AVERAGE(AR274:AS274,AU274)</f>
        <v>38926666.666666664</v>
      </c>
      <c r="AU274" s="12">
        <v>39062000</v>
      </c>
      <c r="AV274" s="13">
        <v>46898000</v>
      </c>
      <c r="AW274" s="12">
        <v>37479000</v>
      </c>
      <c r="AX274" s="12">
        <v>34244000</v>
      </c>
      <c r="AY274" s="12">
        <v>36311000</v>
      </c>
      <c r="AZ274" s="13">
        <v>41513000</v>
      </c>
      <c r="BA274" s="12">
        <v>36245000</v>
      </c>
      <c r="BB274" s="12">
        <v>50781000</v>
      </c>
      <c r="BC274" s="12">
        <v>36736000</v>
      </c>
      <c r="BD274" s="13">
        <v>56986000</v>
      </c>
      <c r="BE274" s="12">
        <v>45290000</v>
      </c>
      <c r="BF274" s="12">
        <v>38765000</v>
      </c>
      <c r="BG274" s="12">
        <v>46571000</v>
      </c>
      <c r="BH274" s="13">
        <v>38225000</v>
      </c>
      <c r="BI274" s="12">
        <v>50659000</v>
      </c>
      <c r="BJ274" s="12">
        <v>51183000</v>
      </c>
      <c r="BK274" s="12">
        <v>40537000</v>
      </c>
      <c r="BL274" s="13">
        <v>39767000</v>
      </c>
      <c r="BM274" s="14">
        <v>40908000</v>
      </c>
      <c r="BN274" s="14">
        <v>44462000</v>
      </c>
      <c r="BO274" s="14">
        <v>43218000</v>
      </c>
      <c r="BP274" s="13">
        <v>28217000</v>
      </c>
      <c r="BQ274" s="14">
        <v>42868000</v>
      </c>
      <c r="BR274" s="14">
        <v>46694000</v>
      </c>
      <c r="BS274" s="14">
        <v>32322000</v>
      </c>
      <c r="BT274" s="13">
        <v>42511000</v>
      </c>
      <c r="BU274" s="14">
        <v>32837000</v>
      </c>
      <c r="BV274" s="14">
        <v>47472000</v>
      </c>
      <c r="BW274" s="14">
        <v>39722000</v>
      </c>
      <c r="BX274" s="13">
        <v>34344000</v>
      </c>
      <c r="BY274" s="14">
        <v>46167000</v>
      </c>
      <c r="BZ274" s="14">
        <v>55699000</v>
      </c>
      <c r="CA274" s="14">
        <v>28306000</v>
      </c>
    </row>
    <row r="275" spans="1:79" ht="16" x14ac:dyDescent="0.2">
      <c r="A275" s="3" t="s">
        <v>1161</v>
      </c>
      <c r="B275" s="3" t="s">
        <v>1907</v>
      </c>
      <c r="C275" s="12">
        <v>19155000</v>
      </c>
      <c r="D275" s="12">
        <v>16410000</v>
      </c>
      <c r="E275" s="12">
        <f>AVERAGE(C275:D275,F275)</f>
        <v>17538333.333333332</v>
      </c>
      <c r="F275" s="12">
        <v>17050000</v>
      </c>
      <c r="G275" s="13">
        <v>17650000</v>
      </c>
      <c r="H275" s="12">
        <v>16930000</v>
      </c>
      <c r="I275" s="12">
        <v>18642000</v>
      </c>
      <c r="J275" s="12">
        <v>21193000</v>
      </c>
      <c r="K275" s="13">
        <v>19331000</v>
      </c>
      <c r="L275" s="12">
        <v>18042000</v>
      </c>
      <c r="M275" s="12">
        <v>19750000</v>
      </c>
      <c r="N275" s="12">
        <v>18935000</v>
      </c>
      <c r="O275" s="13">
        <v>20646000</v>
      </c>
      <c r="P275" s="12">
        <v>17636000</v>
      </c>
      <c r="Q275" s="12">
        <v>18490000</v>
      </c>
      <c r="R275" s="12">
        <v>21692000</v>
      </c>
      <c r="S275" s="13">
        <v>21287000</v>
      </c>
      <c r="T275" s="12">
        <v>16935000</v>
      </c>
      <c r="U275" s="12">
        <v>13323000</v>
      </c>
      <c r="V275" s="12">
        <v>17642000</v>
      </c>
      <c r="W275" s="13">
        <v>17868000</v>
      </c>
      <c r="X275" s="14">
        <v>19585000</v>
      </c>
      <c r="Y275" s="14">
        <v>19194000</v>
      </c>
      <c r="Z275" s="14">
        <v>15070000</v>
      </c>
      <c r="AA275" s="13">
        <v>21835000</v>
      </c>
      <c r="AB275" s="14">
        <v>21464000</v>
      </c>
      <c r="AC275" s="14">
        <v>20237000</v>
      </c>
      <c r="AD275" s="14">
        <v>19006000</v>
      </c>
      <c r="AE275" s="13">
        <v>17457000</v>
      </c>
      <c r="AF275" s="14">
        <v>20582000</v>
      </c>
      <c r="AG275" s="14">
        <v>17508000</v>
      </c>
      <c r="AH275" s="14">
        <v>18462000</v>
      </c>
      <c r="AI275" s="13">
        <v>19087000</v>
      </c>
      <c r="AJ275" s="14">
        <v>19214000</v>
      </c>
      <c r="AK275" s="14">
        <v>20263000</v>
      </c>
      <c r="AL275" s="14">
        <v>21520000</v>
      </c>
      <c r="AQ275" s="3" t="s">
        <v>1161</v>
      </c>
      <c r="AR275" s="12">
        <v>19155000</v>
      </c>
      <c r="AS275" s="12">
        <v>16410000</v>
      </c>
      <c r="AT275" s="12">
        <f>AVERAGE(AR275:AS275,AU275)</f>
        <v>17538333.333333332</v>
      </c>
      <c r="AU275" s="12">
        <v>17050000</v>
      </c>
      <c r="AV275" s="13">
        <v>17650000</v>
      </c>
      <c r="AW275" s="12">
        <v>16930000</v>
      </c>
      <c r="AX275" s="12">
        <v>18642000</v>
      </c>
      <c r="AY275" s="12">
        <v>21193000</v>
      </c>
      <c r="AZ275" s="13">
        <v>19331000</v>
      </c>
      <c r="BA275" s="12">
        <v>18042000</v>
      </c>
      <c r="BB275" s="12">
        <v>19750000</v>
      </c>
      <c r="BC275" s="12">
        <v>18935000</v>
      </c>
      <c r="BD275" s="13">
        <v>20646000</v>
      </c>
      <c r="BE275" s="12">
        <v>17636000</v>
      </c>
      <c r="BF275" s="12">
        <v>18490000</v>
      </c>
      <c r="BG275" s="12">
        <v>21692000</v>
      </c>
      <c r="BH275" s="13">
        <v>21287000</v>
      </c>
      <c r="BI275" s="12">
        <v>16935000</v>
      </c>
      <c r="BJ275" s="12">
        <v>13323000</v>
      </c>
      <c r="BK275" s="12">
        <v>17642000</v>
      </c>
      <c r="BL275" s="13">
        <v>17868000</v>
      </c>
      <c r="BM275" s="14">
        <v>19585000</v>
      </c>
      <c r="BN275" s="14">
        <v>19194000</v>
      </c>
      <c r="BO275" s="14">
        <v>15070000</v>
      </c>
      <c r="BP275" s="13">
        <v>21835000</v>
      </c>
      <c r="BQ275" s="14">
        <v>21464000</v>
      </c>
      <c r="BR275" s="14">
        <v>20237000</v>
      </c>
      <c r="BS275" s="14">
        <v>19006000</v>
      </c>
      <c r="BT275" s="13">
        <v>17457000</v>
      </c>
      <c r="BU275" s="14">
        <v>20582000</v>
      </c>
      <c r="BV275" s="14">
        <v>17508000</v>
      </c>
      <c r="BW275" s="14">
        <v>18462000</v>
      </c>
      <c r="BX275" s="13">
        <v>19087000</v>
      </c>
      <c r="BY275" s="14">
        <v>19214000</v>
      </c>
      <c r="BZ275" s="14">
        <v>20263000</v>
      </c>
      <c r="CA275" s="14">
        <v>21520000</v>
      </c>
    </row>
    <row r="276" spans="1:79" ht="16" x14ac:dyDescent="0.2">
      <c r="A276" s="3" t="s">
        <v>1163</v>
      </c>
      <c r="B276" s="3" t="s">
        <v>1872</v>
      </c>
      <c r="C276" s="12">
        <v>124510000</v>
      </c>
      <c r="D276" s="12">
        <v>134170000</v>
      </c>
      <c r="E276" s="12">
        <v>94288000</v>
      </c>
      <c r="F276" s="12">
        <v>98168000</v>
      </c>
      <c r="G276" s="13">
        <v>99278000</v>
      </c>
      <c r="H276" s="12">
        <v>101850000</v>
      </c>
      <c r="I276" s="12">
        <v>93861000</v>
      </c>
      <c r="J276" s="12">
        <v>124690000</v>
      </c>
      <c r="K276" s="13">
        <v>95370000</v>
      </c>
      <c r="L276" s="12">
        <v>98493000</v>
      </c>
      <c r="M276" s="12">
        <v>107900000</v>
      </c>
      <c r="N276" s="12">
        <v>117430000</v>
      </c>
      <c r="O276" s="13">
        <v>130570000</v>
      </c>
      <c r="P276" s="12">
        <v>121850000</v>
      </c>
      <c r="Q276" s="12">
        <v>102680000</v>
      </c>
      <c r="R276" s="12">
        <v>110380000</v>
      </c>
      <c r="S276" s="13">
        <v>106560000</v>
      </c>
      <c r="T276" s="12">
        <v>121840000</v>
      </c>
      <c r="U276" s="12">
        <v>88771000</v>
      </c>
      <c r="V276" s="12">
        <v>105310000</v>
      </c>
      <c r="W276" s="13">
        <v>93258000</v>
      </c>
      <c r="X276" s="14">
        <v>89236000</v>
      </c>
      <c r="Y276" s="14">
        <f>AVERAGE(W276:X276,Z276)</f>
        <v>90778666.666666672</v>
      </c>
      <c r="Z276" s="14">
        <v>89842000</v>
      </c>
      <c r="AA276" s="13">
        <f>AVERAGE(AB276:AD276)</f>
        <v>103383333.33333333</v>
      </c>
      <c r="AB276" s="14">
        <v>104510000</v>
      </c>
      <c r="AC276" s="14">
        <v>104220000</v>
      </c>
      <c r="AD276" s="14">
        <v>101420000</v>
      </c>
      <c r="AE276" s="13">
        <v>112800000</v>
      </c>
      <c r="AF276" s="14">
        <v>114180000</v>
      </c>
      <c r="AG276" s="14">
        <v>103020000</v>
      </c>
      <c r="AH276" s="14">
        <v>95194000</v>
      </c>
      <c r="AI276" s="13">
        <v>111730000</v>
      </c>
      <c r="AJ276" s="14">
        <v>108040000</v>
      </c>
      <c r="AK276" s="14">
        <v>90103000</v>
      </c>
      <c r="AL276" s="14">
        <v>130170000</v>
      </c>
      <c r="AQ276" s="3" t="s">
        <v>1163</v>
      </c>
      <c r="AR276" s="12">
        <v>124510000</v>
      </c>
      <c r="AS276" s="12">
        <v>134170000</v>
      </c>
      <c r="AT276" s="12">
        <v>94288000</v>
      </c>
      <c r="AU276" s="12">
        <v>98168000</v>
      </c>
      <c r="AV276" s="13">
        <v>99278000</v>
      </c>
      <c r="AW276" s="12">
        <v>101850000</v>
      </c>
      <c r="AX276" s="12">
        <v>93861000</v>
      </c>
      <c r="AY276" s="12">
        <v>124690000</v>
      </c>
      <c r="AZ276" s="13">
        <v>95370000</v>
      </c>
      <c r="BA276" s="12">
        <v>98493000</v>
      </c>
      <c r="BB276" s="12">
        <v>107900000</v>
      </c>
      <c r="BC276" s="12">
        <v>117430000</v>
      </c>
      <c r="BD276" s="13">
        <v>130570000</v>
      </c>
      <c r="BE276" s="12">
        <v>121850000</v>
      </c>
      <c r="BF276" s="12">
        <v>102680000</v>
      </c>
      <c r="BG276" s="12">
        <v>110380000</v>
      </c>
      <c r="BH276" s="13">
        <v>106560000</v>
      </c>
      <c r="BI276" s="12">
        <v>121840000</v>
      </c>
      <c r="BJ276" s="12">
        <v>88771000</v>
      </c>
      <c r="BK276" s="12">
        <v>105310000</v>
      </c>
      <c r="BL276" s="13">
        <v>93258000</v>
      </c>
      <c r="BM276" s="14">
        <v>89236000</v>
      </c>
      <c r="BN276" s="14">
        <f>AVERAGE(BL276:BM276,BO276)</f>
        <v>90778666.666666672</v>
      </c>
      <c r="BO276" s="14">
        <v>89842000</v>
      </c>
      <c r="BP276" s="13">
        <f>AVERAGE(BQ276:BS276)</f>
        <v>103383333.33333333</v>
      </c>
      <c r="BQ276" s="14">
        <v>104510000</v>
      </c>
      <c r="BR276" s="14">
        <v>104220000</v>
      </c>
      <c r="BS276" s="14">
        <v>101420000</v>
      </c>
      <c r="BT276" s="13">
        <v>112800000</v>
      </c>
      <c r="BU276" s="14">
        <v>114180000</v>
      </c>
      <c r="BV276" s="14">
        <v>103020000</v>
      </c>
      <c r="BW276" s="14">
        <v>95194000</v>
      </c>
      <c r="BX276" s="13">
        <v>111730000</v>
      </c>
      <c r="BY276" s="14">
        <v>108040000</v>
      </c>
      <c r="BZ276" s="14">
        <v>90103000</v>
      </c>
      <c r="CA276" s="14">
        <v>130170000</v>
      </c>
    </row>
    <row r="277" spans="1:79" ht="16" x14ac:dyDescent="0.2">
      <c r="A277" s="3" t="s">
        <v>1165</v>
      </c>
      <c r="B277" s="3" t="s">
        <v>1909</v>
      </c>
      <c r="C277" s="12">
        <v>7088000</v>
      </c>
      <c r="D277" s="12">
        <v>6160800</v>
      </c>
      <c r="E277" s="12">
        <v>8319900</v>
      </c>
      <c r="F277" s="12">
        <v>5316600</v>
      </c>
      <c r="G277" s="13">
        <v>9480100</v>
      </c>
      <c r="H277" s="12">
        <v>11235000</v>
      </c>
      <c r="I277" s="12">
        <v>8031500</v>
      </c>
      <c r="J277" s="12">
        <v>9032700</v>
      </c>
      <c r="K277" s="13">
        <v>3190900</v>
      </c>
      <c r="L277" s="12">
        <v>5103700</v>
      </c>
      <c r="M277" s="12">
        <v>4477400</v>
      </c>
      <c r="N277" s="12">
        <v>4257333.33</v>
      </c>
      <c r="O277" s="13">
        <v>8526300</v>
      </c>
      <c r="P277" s="12">
        <v>5143900</v>
      </c>
      <c r="Q277" s="12">
        <v>10149000</v>
      </c>
      <c r="R277" s="12">
        <v>8739800</v>
      </c>
      <c r="S277" s="13">
        <v>7180000</v>
      </c>
      <c r="T277" s="12">
        <v>6857600</v>
      </c>
      <c r="U277" s="12">
        <v>9889100</v>
      </c>
      <c r="V277" s="12">
        <v>8245700</v>
      </c>
      <c r="W277" s="13">
        <v>6216300</v>
      </c>
      <c r="X277" s="14">
        <f>AVERAGE(W277,Y277:Z277)</f>
        <v>6138233.333333333</v>
      </c>
      <c r="Y277" s="14">
        <v>5890000</v>
      </c>
      <c r="Z277" s="14">
        <v>6308400</v>
      </c>
      <c r="AA277" s="13">
        <v>5989800</v>
      </c>
      <c r="AB277" s="14">
        <v>7063900</v>
      </c>
      <c r="AC277" s="14">
        <v>9684000</v>
      </c>
      <c r="AD277" s="14">
        <f>AVERAGE(AA277:AC277)</f>
        <v>7579233.333333333</v>
      </c>
      <c r="AE277" s="13">
        <v>7518300</v>
      </c>
      <c r="AF277" s="14">
        <v>7209900</v>
      </c>
      <c r="AG277" s="14">
        <v>7661300</v>
      </c>
      <c r="AH277" s="14">
        <v>9353900</v>
      </c>
      <c r="AI277" s="13">
        <v>7301000</v>
      </c>
      <c r="AJ277" s="14">
        <v>4238900</v>
      </c>
      <c r="AK277" s="14">
        <v>5833100</v>
      </c>
      <c r="AL277" s="14">
        <v>6615400</v>
      </c>
      <c r="AQ277" s="3" t="s">
        <v>1165</v>
      </c>
      <c r="AR277" s="12">
        <v>7088000</v>
      </c>
      <c r="AS277" s="12">
        <v>6160800</v>
      </c>
      <c r="AT277" s="12">
        <v>8319900</v>
      </c>
      <c r="AU277" s="12">
        <v>5316600</v>
      </c>
      <c r="AV277" s="13">
        <v>9480100</v>
      </c>
      <c r="AW277" s="12">
        <v>11235000</v>
      </c>
      <c r="AX277" s="12">
        <v>8031500</v>
      </c>
      <c r="AY277" s="12">
        <v>9032700</v>
      </c>
      <c r="AZ277" s="13">
        <v>3190900</v>
      </c>
      <c r="BA277" s="12">
        <v>5103700</v>
      </c>
      <c r="BB277" s="12">
        <v>4477400</v>
      </c>
      <c r="BC277" s="12">
        <v>4257333.33</v>
      </c>
      <c r="BD277" s="13">
        <v>8526300</v>
      </c>
      <c r="BE277" s="12">
        <v>5143900</v>
      </c>
      <c r="BF277" s="12">
        <v>10149000</v>
      </c>
      <c r="BG277" s="12">
        <v>8739800</v>
      </c>
      <c r="BH277" s="13">
        <v>7180000</v>
      </c>
      <c r="BI277" s="12">
        <v>6857600</v>
      </c>
      <c r="BJ277" s="12">
        <v>9889100</v>
      </c>
      <c r="BK277" s="12">
        <v>8245700</v>
      </c>
      <c r="BL277" s="13">
        <v>6216300</v>
      </c>
      <c r="BM277" s="14">
        <f>AVERAGE(BL277,BN277:BO277)</f>
        <v>6138233.333333333</v>
      </c>
      <c r="BN277" s="14">
        <v>5890000</v>
      </c>
      <c r="BO277" s="14">
        <v>6308400</v>
      </c>
      <c r="BP277" s="13">
        <v>5989800</v>
      </c>
      <c r="BQ277" s="14">
        <v>7063900</v>
      </c>
      <c r="BR277" s="14">
        <v>9684000</v>
      </c>
      <c r="BS277" s="14">
        <f>AVERAGE(BP277:BR277)</f>
        <v>7579233.333333333</v>
      </c>
      <c r="BT277" s="13">
        <v>7518300</v>
      </c>
      <c r="BU277" s="14">
        <v>7209900</v>
      </c>
      <c r="BV277" s="14">
        <v>7661300</v>
      </c>
      <c r="BW277" s="14">
        <v>9353900</v>
      </c>
      <c r="BX277" s="13">
        <v>7301000</v>
      </c>
      <c r="BY277" s="14">
        <v>4238900</v>
      </c>
      <c r="BZ277" s="14">
        <v>5833100</v>
      </c>
      <c r="CA277" s="14">
        <v>6615400</v>
      </c>
    </row>
    <row r="278" spans="1:79" ht="16" x14ac:dyDescent="0.2">
      <c r="A278" s="3" t="s">
        <v>1168</v>
      </c>
      <c r="B278" s="3" t="s">
        <v>1820</v>
      </c>
      <c r="C278" s="12">
        <v>5356300</v>
      </c>
      <c r="D278" s="12">
        <v>4633600</v>
      </c>
      <c r="E278" s="12">
        <v>4249800</v>
      </c>
      <c r="F278" s="12">
        <v>4573800</v>
      </c>
      <c r="G278" s="13">
        <v>5304800</v>
      </c>
      <c r="H278" s="12">
        <v>4808300</v>
      </c>
      <c r="I278" s="12">
        <v>8851400</v>
      </c>
      <c r="J278" s="12">
        <v>7525500</v>
      </c>
      <c r="K278" s="13">
        <v>5764900</v>
      </c>
      <c r="L278" s="12">
        <v>5008500</v>
      </c>
      <c r="M278" s="12">
        <v>6659800</v>
      </c>
      <c r="N278" s="12">
        <v>6027500</v>
      </c>
      <c r="O278" s="13">
        <v>6803200</v>
      </c>
      <c r="P278" s="12">
        <v>5525600</v>
      </c>
      <c r="Q278" s="12">
        <v>5129100</v>
      </c>
      <c r="R278" s="12">
        <v>6733900</v>
      </c>
      <c r="S278" s="13">
        <v>4745200</v>
      </c>
      <c r="T278" s="12">
        <v>5473100</v>
      </c>
      <c r="U278" s="12">
        <v>4780000</v>
      </c>
      <c r="V278" s="12">
        <v>6583200</v>
      </c>
      <c r="W278" s="13">
        <v>4737400</v>
      </c>
      <c r="X278" s="14">
        <v>4806100</v>
      </c>
      <c r="Y278" s="14">
        <v>5176200</v>
      </c>
      <c r="Z278" s="14">
        <v>6259100</v>
      </c>
      <c r="AA278" s="13">
        <v>5644800</v>
      </c>
      <c r="AB278" s="14">
        <v>6730300</v>
      </c>
      <c r="AC278" s="14">
        <v>6612700</v>
      </c>
      <c r="AD278" s="14">
        <v>5959800</v>
      </c>
      <c r="AE278" s="13">
        <v>5424600</v>
      </c>
      <c r="AF278" s="14">
        <v>4352100</v>
      </c>
      <c r="AG278" s="14">
        <v>4440200</v>
      </c>
      <c r="AH278" s="14">
        <v>5725500</v>
      </c>
      <c r="AI278" s="13">
        <v>6290800</v>
      </c>
      <c r="AJ278" s="14">
        <v>5960500</v>
      </c>
      <c r="AK278" s="14">
        <v>4775200</v>
      </c>
      <c r="AL278" s="14">
        <v>4213000</v>
      </c>
      <c r="AQ278" s="3" t="s">
        <v>1168</v>
      </c>
      <c r="AR278" s="12">
        <v>5356300</v>
      </c>
      <c r="AS278" s="12">
        <v>4633600</v>
      </c>
      <c r="AT278" s="12">
        <v>4249800</v>
      </c>
      <c r="AU278" s="12">
        <v>4573800</v>
      </c>
      <c r="AV278" s="13">
        <v>5304800</v>
      </c>
      <c r="AW278" s="12">
        <v>4808300</v>
      </c>
      <c r="AX278" s="12">
        <v>8851400</v>
      </c>
      <c r="AY278" s="12">
        <v>7525500</v>
      </c>
      <c r="AZ278" s="13">
        <v>5764900</v>
      </c>
      <c r="BA278" s="12">
        <v>5008500</v>
      </c>
      <c r="BB278" s="12">
        <v>6659800</v>
      </c>
      <c r="BC278" s="12">
        <v>6027500</v>
      </c>
      <c r="BD278" s="13">
        <v>6803200</v>
      </c>
      <c r="BE278" s="12">
        <v>5525600</v>
      </c>
      <c r="BF278" s="12">
        <v>5129100</v>
      </c>
      <c r="BG278" s="12">
        <v>6733900</v>
      </c>
      <c r="BH278" s="13">
        <v>4745200</v>
      </c>
      <c r="BI278" s="12">
        <v>5473100</v>
      </c>
      <c r="BJ278" s="12">
        <v>4780000</v>
      </c>
      <c r="BK278" s="12">
        <v>6583200</v>
      </c>
      <c r="BL278" s="13">
        <v>4737400</v>
      </c>
      <c r="BM278" s="14">
        <v>4806100</v>
      </c>
      <c r="BN278" s="14">
        <v>5176200</v>
      </c>
      <c r="BO278" s="14">
        <v>6259100</v>
      </c>
      <c r="BP278" s="13">
        <v>5644800</v>
      </c>
      <c r="BQ278" s="14">
        <v>6730300</v>
      </c>
      <c r="BR278" s="14">
        <v>6612700</v>
      </c>
      <c r="BS278" s="14">
        <v>5959800</v>
      </c>
      <c r="BT278" s="13">
        <v>5424600</v>
      </c>
      <c r="BU278" s="14">
        <v>4352100</v>
      </c>
      <c r="BV278" s="14">
        <v>4440200</v>
      </c>
      <c r="BW278" s="14">
        <v>5725500</v>
      </c>
      <c r="BX278" s="13">
        <v>6290800</v>
      </c>
      <c r="BY278" s="14">
        <v>5960500</v>
      </c>
      <c r="BZ278" s="14">
        <v>4775200</v>
      </c>
      <c r="CA278" s="14">
        <v>4213000</v>
      </c>
    </row>
    <row r="279" spans="1:79" ht="16" x14ac:dyDescent="0.2">
      <c r="A279" s="3" t="s">
        <v>1176</v>
      </c>
      <c r="B279" s="3" t="s">
        <v>1471</v>
      </c>
      <c r="C279" s="12">
        <v>4587000</v>
      </c>
      <c r="D279" s="12">
        <v>3983900</v>
      </c>
      <c r="E279" s="12">
        <v>5540900</v>
      </c>
      <c r="F279" s="12">
        <v>6928500</v>
      </c>
      <c r="G279" s="13">
        <v>4945700</v>
      </c>
      <c r="H279" s="12">
        <v>4528500</v>
      </c>
      <c r="I279" s="12">
        <v>6184800</v>
      </c>
      <c r="J279" s="12">
        <v>5948000</v>
      </c>
      <c r="K279" s="13">
        <v>5952700</v>
      </c>
      <c r="L279" s="12">
        <v>5024600</v>
      </c>
      <c r="M279" s="12">
        <v>4748300</v>
      </c>
      <c r="N279" s="12">
        <v>5418000</v>
      </c>
      <c r="O279" s="13">
        <v>6645500</v>
      </c>
      <c r="P279" s="12">
        <v>7118400</v>
      </c>
      <c r="Q279" s="12">
        <v>4330400</v>
      </c>
      <c r="R279" s="12">
        <v>5663500</v>
      </c>
      <c r="S279" s="13">
        <v>5177800</v>
      </c>
      <c r="T279" s="12">
        <v>4762400</v>
      </c>
      <c r="U279" s="12">
        <v>4699000</v>
      </c>
      <c r="V279" s="12">
        <v>3510300</v>
      </c>
      <c r="W279" s="13">
        <v>4801900</v>
      </c>
      <c r="X279" s="14">
        <v>5811500</v>
      </c>
      <c r="Y279" s="14">
        <v>4932200</v>
      </c>
      <c r="Z279" s="14">
        <v>4685600</v>
      </c>
      <c r="AA279" s="13">
        <v>14010000</v>
      </c>
      <c r="AB279" s="14">
        <v>5616100</v>
      </c>
      <c r="AC279" s="14">
        <v>7415200</v>
      </c>
      <c r="AD279" s="14">
        <v>7034900</v>
      </c>
      <c r="AE279" s="13">
        <v>3997700</v>
      </c>
      <c r="AF279" s="14">
        <v>5569000</v>
      </c>
      <c r="AG279" s="14">
        <v>5392600</v>
      </c>
      <c r="AH279" s="14">
        <v>6328100</v>
      </c>
      <c r="AI279" s="13">
        <v>2460100</v>
      </c>
      <c r="AJ279" s="14">
        <v>5639200</v>
      </c>
      <c r="AK279" s="14">
        <v>3435700</v>
      </c>
      <c r="AL279" s="14">
        <v>3434300</v>
      </c>
      <c r="AQ279" s="3" t="s">
        <v>1176</v>
      </c>
      <c r="AR279" s="12">
        <v>4587000</v>
      </c>
      <c r="AS279" s="12">
        <v>3983900</v>
      </c>
      <c r="AT279" s="12">
        <v>5540900</v>
      </c>
      <c r="AU279" s="12">
        <v>6928500</v>
      </c>
      <c r="AV279" s="13">
        <v>4945700</v>
      </c>
      <c r="AW279" s="12">
        <v>4528500</v>
      </c>
      <c r="AX279" s="12">
        <v>6184800</v>
      </c>
      <c r="AY279" s="12">
        <v>5948000</v>
      </c>
      <c r="AZ279" s="13">
        <v>5952700</v>
      </c>
      <c r="BA279" s="12">
        <v>5024600</v>
      </c>
      <c r="BB279" s="12">
        <v>4748300</v>
      </c>
      <c r="BC279" s="12">
        <v>5418000</v>
      </c>
      <c r="BD279" s="13">
        <v>6645500</v>
      </c>
      <c r="BE279" s="12">
        <v>7118400</v>
      </c>
      <c r="BF279" s="12">
        <v>4330400</v>
      </c>
      <c r="BG279" s="12">
        <v>5663500</v>
      </c>
      <c r="BH279" s="13">
        <v>5177800</v>
      </c>
      <c r="BI279" s="12">
        <v>4762400</v>
      </c>
      <c r="BJ279" s="12">
        <v>4699000</v>
      </c>
      <c r="BK279" s="12">
        <v>3510300</v>
      </c>
      <c r="BL279" s="13">
        <v>4801900</v>
      </c>
      <c r="BM279" s="14">
        <v>5811500</v>
      </c>
      <c r="BN279" s="14">
        <v>4932200</v>
      </c>
      <c r="BO279" s="14">
        <v>4685600</v>
      </c>
      <c r="BP279" s="13">
        <v>14010000</v>
      </c>
      <c r="BQ279" s="14">
        <v>5616100</v>
      </c>
      <c r="BR279" s="14">
        <v>7415200</v>
      </c>
      <c r="BS279" s="14">
        <v>7034900</v>
      </c>
      <c r="BT279" s="13">
        <v>3997700</v>
      </c>
      <c r="BU279" s="14">
        <v>5569000</v>
      </c>
      <c r="BV279" s="14">
        <v>5392600</v>
      </c>
      <c r="BW279" s="14">
        <v>6328100</v>
      </c>
      <c r="BX279" s="13">
        <v>2460100</v>
      </c>
      <c r="BY279" s="14">
        <v>5639200</v>
      </c>
      <c r="BZ279" s="14">
        <v>3435700</v>
      </c>
      <c r="CA279" s="14">
        <v>3434300</v>
      </c>
    </row>
    <row r="280" spans="1:79" ht="16" x14ac:dyDescent="0.2">
      <c r="A280" s="3" t="s">
        <v>1183</v>
      </c>
      <c r="B280" s="3" t="s">
        <v>1471</v>
      </c>
      <c r="C280" s="12">
        <v>75097000</v>
      </c>
      <c r="D280" s="12">
        <v>81678000</v>
      </c>
      <c r="E280" s="12">
        <v>71585000</v>
      </c>
      <c r="F280" s="12">
        <v>91798000</v>
      </c>
      <c r="G280" s="13">
        <v>67185000</v>
      </c>
      <c r="H280" s="12">
        <v>69512000</v>
      </c>
      <c r="I280" s="12">
        <v>74143000</v>
      </c>
      <c r="J280" s="12">
        <v>87045000</v>
      </c>
      <c r="K280" s="13">
        <v>74713000</v>
      </c>
      <c r="L280" s="12">
        <v>77883000</v>
      </c>
      <c r="M280" s="12">
        <v>75417000</v>
      </c>
      <c r="N280" s="12">
        <v>82697000</v>
      </c>
      <c r="O280" s="13">
        <v>67183000</v>
      </c>
      <c r="P280" s="12">
        <v>83889000</v>
      </c>
      <c r="Q280" s="12">
        <v>74330000</v>
      </c>
      <c r="R280" s="12">
        <v>82423000</v>
      </c>
      <c r="S280" s="13">
        <v>82910000</v>
      </c>
      <c r="T280" s="12">
        <v>83838000</v>
      </c>
      <c r="U280" s="12">
        <v>85090000</v>
      </c>
      <c r="V280" s="12">
        <v>77735000</v>
      </c>
      <c r="W280" s="13">
        <v>82656000</v>
      </c>
      <c r="X280" s="14">
        <v>78023000</v>
      </c>
      <c r="Y280" s="14">
        <v>87402000</v>
      </c>
      <c r="Z280" s="14">
        <v>101020000</v>
      </c>
      <c r="AA280" s="13">
        <v>78276000</v>
      </c>
      <c r="AB280" s="14">
        <v>87416000</v>
      </c>
      <c r="AC280" s="14">
        <v>88109000</v>
      </c>
      <c r="AD280" s="14">
        <v>79097000</v>
      </c>
      <c r="AE280" s="13">
        <v>89919000</v>
      </c>
      <c r="AF280" s="14">
        <v>78158000</v>
      </c>
      <c r="AG280" s="14">
        <v>102260000</v>
      </c>
      <c r="AH280" s="14">
        <v>97394000</v>
      </c>
      <c r="AI280" s="13">
        <v>75226000</v>
      </c>
      <c r="AJ280" s="14">
        <v>69780000</v>
      </c>
      <c r="AK280" s="14">
        <v>88738000</v>
      </c>
      <c r="AL280" s="14">
        <v>88143000</v>
      </c>
      <c r="AQ280" s="3" t="s">
        <v>1183</v>
      </c>
      <c r="AR280" s="12">
        <v>75097000</v>
      </c>
      <c r="AS280" s="12">
        <v>81678000</v>
      </c>
      <c r="AT280" s="12">
        <v>71585000</v>
      </c>
      <c r="AU280" s="12">
        <v>91798000</v>
      </c>
      <c r="AV280" s="13">
        <v>67185000</v>
      </c>
      <c r="AW280" s="12">
        <v>69512000</v>
      </c>
      <c r="AX280" s="12">
        <v>74143000</v>
      </c>
      <c r="AY280" s="12">
        <v>87045000</v>
      </c>
      <c r="AZ280" s="13">
        <v>74713000</v>
      </c>
      <c r="BA280" s="12">
        <v>77883000</v>
      </c>
      <c r="BB280" s="12">
        <v>75417000</v>
      </c>
      <c r="BC280" s="12">
        <v>82697000</v>
      </c>
      <c r="BD280" s="13">
        <v>67183000</v>
      </c>
      <c r="BE280" s="12">
        <v>83889000</v>
      </c>
      <c r="BF280" s="12">
        <v>74330000</v>
      </c>
      <c r="BG280" s="12">
        <v>82423000</v>
      </c>
      <c r="BH280" s="13">
        <v>82910000</v>
      </c>
      <c r="BI280" s="12">
        <v>83838000</v>
      </c>
      <c r="BJ280" s="12">
        <v>85090000</v>
      </c>
      <c r="BK280" s="12">
        <v>77735000</v>
      </c>
      <c r="BL280" s="13">
        <v>82656000</v>
      </c>
      <c r="BM280" s="14">
        <v>78023000</v>
      </c>
      <c r="BN280" s="14">
        <v>87402000</v>
      </c>
      <c r="BO280" s="14">
        <v>101020000</v>
      </c>
      <c r="BP280" s="13">
        <v>78276000</v>
      </c>
      <c r="BQ280" s="14">
        <v>87416000</v>
      </c>
      <c r="BR280" s="14">
        <v>88109000</v>
      </c>
      <c r="BS280" s="14">
        <v>79097000</v>
      </c>
      <c r="BT280" s="13">
        <v>89919000</v>
      </c>
      <c r="BU280" s="14">
        <v>78158000</v>
      </c>
      <c r="BV280" s="14">
        <v>102260000</v>
      </c>
      <c r="BW280" s="14">
        <v>97394000</v>
      </c>
      <c r="BX280" s="13">
        <v>75226000</v>
      </c>
      <c r="BY280" s="14">
        <v>69780000</v>
      </c>
      <c r="BZ280" s="14">
        <v>88738000</v>
      </c>
      <c r="CA280" s="14">
        <v>88143000</v>
      </c>
    </row>
    <row r="281" spans="1:79" ht="16" x14ac:dyDescent="0.2">
      <c r="A281" s="3" t="s">
        <v>1200</v>
      </c>
      <c r="B281" s="3" t="s">
        <v>1914</v>
      </c>
      <c r="C281" s="12">
        <v>0</v>
      </c>
      <c r="D281" s="12">
        <v>0</v>
      </c>
      <c r="E281" s="12">
        <v>0</v>
      </c>
      <c r="F281" s="12">
        <v>0</v>
      </c>
      <c r="G281" s="13">
        <v>0</v>
      </c>
      <c r="H281" s="12">
        <v>0</v>
      </c>
      <c r="I281" s="12">
        <v>0</v>
      </c>
      <c r="J281" s="12">
        <v>0</v>
      </c>
      <c r="K281" s="13">
        <v>0</v>
      </c>
      <c r="L281" s="12">
        <v>0</v>
      </c>
      <c r="M281" s="12">
        <v>0</v>
      </c>
      <c r="N281" s="12">
        <v>0</v>
      </c>
      <c r="O281" s="13">
        <v>0</v>
      </c>
      <c r="P281" s="12">
        <v>0</v>
      </c>
      <c r="Q281" s="12">
        <v>0</v>
      </c>
      <c r="R281" s="12">
        <v>0</v>
      </c>
      <c r="S281" s="13">
        <v>0</v>
      </c>
      <c r="T281" s="12">
        <v>0</v>
      </c>
      <c r="U281" s="12">
        <v>0</v>
      </c>
      <c r="V281" s="12">
        <v>0</v>
      </c>
      <c r="W281" s="13">
        <v>0</v>
      </c>
      <c r="X281" s="14">
        <v>0</v>
      </c>
      <c r="Y281" s="14">
        <v>0</v>
      </c>
      <c r="Z281" s="14">
        <v>0</v>
      </c>
      <c r="AA281" s="13">
        <v>0</v>
      </c>
      <c r="AB281" s="14">
        <v>0</v>
      </c>
      <c r="AC281" s="14">
        <v>0</v>
      </c>
      <c r="AD281" s="14">
        <v>0</v>
      </c>
      <c r="AE281" s="13">
        <v>4312200</v>
      </c>
      <c r="AF281" s="14">
        <v>6004200</v>
      </c>
      <c r="AG281" s="14">
        <v>4399333.33</v>
      </c>
      <c r="AH281" s="14">
        <v>2881600</v>
      </c>
      <c r="AI281" s="13">
        <v>0</v>
      </c>
      <c r="AJ281" s="14">
        <v>0</v>
      </c>
      <c r="AK281" s="14">
        <v>0</v>
      </c>
      <c r="AL281" s="14">
        <v>0</v>
      </c>
      <c r="AQ281" s="3" t="s">
        <v>1200</v>
      </c>
      <c r="AR281" s="12">
        <v>0</v>
      </c>
      <c r="AS281" s="12">
        <v>0</v>
      </c>
      <c r="AT281" s="12">
        <v>0</v>
      </c>
      <c r="AU281" s="12">
        <v>0</v>
      </c>
      <c r="AV281" s="13">
        <v>0</v>
      </c>
      <c r="AW281" s="12">
        <v>0</v>
      </c>
      <c r="AX281" s="12">
        <v>0</v>
      </c>
      <c r="AY281" s="12">
        <v>0</v>
      </c>
      <c r="AZ281" s="13">
        <v>0</v>
      </c>
      <c r="BA281" s="12">
        <v>0</v>
      </c>
      <c r="BB281" s="12">
        <v>0</v>
      </c>
      <c r="BC281" s="12">
        <v>0</v>
      </c>
      <c r="BD281" s="13">
        <v>0</v>
      </c>
      <c r="BE281" s="12">
        <v>0</v>
      </c>
      <c r="BF281" s="12">
        <v>0</v>
      </c>
      <c r="BG281" s="12">
        <v>0</v>
      </c>
      <c r="BH281" s="13">
        <v>0</v>
      </c>
      <c r="BI281" s="12">
        <v>0</v>
      </c>
      <c r="BJ281" s="12">
        <v>0</v>
      </c>
      <c r="BK281" s="12">
        <v>0</v>
      </c>
      <c r="BL281" s="13">
        <v>0</v>
      </c>
      <c r="BM281" s="14">
        <v>0</v>
      </c>
      <c r="BN281" s="14">
        <v>0</v>
      </c>
      <c r="BO281" s="14">
        <v>0</v>
      </c>
      <c r="BP281" s="13">
        <v>0</v>
      </c>
      <c r="BQ281" s="14">
        <v>0</v>
      </c>
      <c r="BR281" s="14">
        <v>0</v>
      </c>
      <c r="BS281" s="14">
        <v>0</v>
      </c>
      <c r="BT281" s="13">
        <v>4312200</v>
      </c>
      <c r="BU281" s="14">
        <v>6004200</v>
      </c>
      <c r="BV281" s="14">
        <v>4399333.33</v>
      </c>
      <c r="BW281" s="14">
        <v>2881600</v>
      </c>
      <c r="BX281" s="13">
        <v>0</v>
      </c>
      <c r="BY281" s="14">
        <v>0</v>
      </c>
      <c r="BZ281" s="14">
        <v>0</v>
      </c>
      <c r="CA281" s="14">
        <v>0</v>
      </c>
    </row>
    <row r="282" spans="1:79" ht="16" x14ac:dyDescent="0.2">
      <c r="A282" s="3" t="s">
        <v>1206</v>
      </c>
      <c r="B282" s="3" t="s">
        <v>1836</v>
      </c>
      <c r="C282" s="12">
        <v>3414800</v>
      </c>
      <c r="D282" s="12">
        <v>3803300</v>
      </c>
      <c r="E282" s="12">
        <v>1841300</v>
      </c>
      <c r="F282" s="12">
        <v>1633000</v>
      </c>
      <c r="G282" s="13">
        <v>3755200</v>
      </c>
      <c r="H282" s="12">
        <v>3766300</v>
      </c>
      <c r="I282" s="12">
        <v>2558800</v>
      </c>
      <c r="J282" s="12">
        <v>4756100</v>
      </c>
      <c r="K282" s="13">
        <v>2698400</v>
      </c>
      <c r="L282" s="12">
        <v>3212300</v>
      </c>
      <c r="M282" s="12">
        <v>3247700</v>
      </c>
      <c r="N282" s="12">
        <v>3071800</v>
      </c>
      <c r="O282" s="13">
        <v>4170700</v>
      </c>
      <c r="P282" s="12">
        <v>2369300</v>
      </c>
      <c r="Q282" s="12">
        <v>3107400</v>
      </c>
      <c r="R282" s="12">
        <v>3513600</v>
      </c>
      <c r="S282" s="13">
        <v>3235200</v>
      </c>
      <c r="T282" s="12">
        <v>3327900</v>
      </c>
      <c r="U282" s="12">
        <v>2690700</v>
      </c>
      <c r="V282" s="12">
        <v>2501900</v>
      </c>
      <c r="W282" s="13">
        <v>2215100</v>
      </c>
      <c r="X282" s="14">
        <v>2633400</v>
      </c>
      <c r="Y282" s="14">
        <v>3364500</v>
      </c>
      <c r="Z282" s="14">
        <v>4610600</v>
      </c>
      <c r="AA282" s="13">
        <v>3581566.6669999999</v>
      </c>
      <c r="AB282" s="14">
        <v>4121000</v>
      </c>
      <c r="AC282" s="14">
        <v>3686300</v>
      </c>
      <c r="AD282" s="14">
        <v>2937400</v>
      </c>
      <c r="AE282" s="13">
        <v>3238700</v>
      </c>
      <c r="AF282" s="14">
        <v>2724200</v>
      </c>
      <c r="AG282" s="14">
        <v>2472300</v>
      </c>
      <c r="AH282" s="14">
        <v>2731000</v>
      </c>
      <c r="AI282" s="13">
        <v>2295300</v>
      </c>
      <c r="AJ282" s="14">
        <v>2891366.67</v>
      </c>
      <c r="AK282" s="14">
        <v>2816300</v>
      </c>
      <c r="AL282" s="14">
        <v>3562500</v>
      </c>
      <c r="AQ282" s="3" t="s">
        <v>1206</v>
      </c>
      <c r="AR282" s="12">
        <v>3414800</v>
      </c>
      <c r="AS282" s="12">
        <v>3803300</v>
      </c>
      <c r="AT282" s="12">
        <v>1841300</v>
      </c>
      <c r="AU282" s="12">
        <v>1633000</v>
      </c>
      <c r="AV282" s="13">
        <v>3755200</v>
      </c>
      <c r="AW282" s="12">
        <v>3766300</v>
      </c>
      <c r="AX282" s="12">
        <v>2558800</v>
      </c>
      <c r="AY282" s="12">
        <v>4756100</v>
      </c>
      <c r="AZ282" s="13">
        <v>2698400</v>
      </c>
      <c r="BA282" s="12">
        <v>3212300</v>
      </c>
      <c r="BB282" s="12">
        <v>3247700</v>
      </c>
      <c r="BC282" s="12">
        <v>3071800</v>
      </c>
      <c r="BD282" s="13">
        <v>4170700</v>
      </c>
      <c r="BE282" s="12">
        <v>2369300</v>
      </c>
      <c r="BF282" s="12">
        <v>3107400</v>
      </c>
      <c r="BG282" s="12">
        <v>3513600</v>
      </c>
      <c r="BH282" s="13">
        <v>3235200</v>
      </c>
      <c r="BI282" s="12">
        <v>3327900</v>
      </c>
      <c r="BJ282" s="12">
        <v>2690700</v>
      </c>
      <c r="BK282" s="12">
        <v>2501900</v>
      </c>
      <c r="BL282" s="13">
        <v>2215100</v>
      </c>
      <c r="BM282" s="14">
        <v>2633400</v>
      </c>
      <c r="BN282" s="14">
        <v>3364500</v>
      </c>
      <c r="BO282" s="14">
        <v>4610600</v>
      </c>
      <c r="BP282" s="13">
        <v>3581566.6669999999</v>
      </c>
      <c r="BQ282" s="14">
        <v>4121000</v>
      </c>
      <c r="BR282" s="14">
        <v>3686300</v>
      </c>
      <c r="BS282" s="14">
        <v>2937400</v>
      </c>
      <c r="BT282" s="13">
        <v>3238700</v>
      </c>
      <c r="BU282" s="14">
        <v>2724200</v>
      </c>
      <c r="BV282" s="14">
        <v>2472300</v>
      </c>
      <c r="BW282" s="14">
        <v>2731000</v>
      </c>
      <c r="BX282" s="13">
        <v>2295300</v>
      </c>
      <c r="BY282" s="14">
        <v>2891366.67</v>
      </c>
      <c r="BZ282" s="14">
        <v>2816300</v>
      </c>
      <c r="CA282" s="14">
        <v>3562500</v>
      </c>
    </row>
    <row r="283" spans="1:79" ht="16" x14ac:dyDescent="0.2">
      <c r="A283" s="3" t="s">
        <v>1212</v>
      </c>
      <c r="B283" s="3" t="s">
        <v>1807</v>
      </c>
      <c r="C283" s="12">
        <v>3871500</v>
      </c>
      <c r="D283" s="12">
        <v>3309900</v>
      </c>
      <c r="E283" s="12">
        <v>3400800</v>
      </c>
      <c r="F283" s="12">
        <v>4066000</v>
      </c>
      <c r="G283" s="13">
        <v>3096700</v>
      </c>
      <c r="H283" s="12">
        <v>3130600</v>
      </c>
      <c r="I283" s="12">
        <f>AVERAGE(G283:H283,J283)</f>
        <v>3199933.3333333335</v>
      </c>
      <c r="J283" s="12">
        <v>3372500</v>
      </c>
      <c r="K283" s="13">
        <v>4483200</v>
      </c>
      <c r="L283" s="12">
        <f>AVERAGE(K283,M283:N283)</f>
        <v>4379966.666666667</v>
      </c>
      <c r="M283" s="12">
        <v>4314200</v>
      </c>
      <c r="N283" s="12">
        <v>4342500</v>
      </c>
      <c r="O283" s="13">
        <v>4257000</v>
      </c>
      <c r="P283" s="12">
        <v>4597000</v>
      </c>
      <c r="Q283" s="12">
        <v>4090400</v>
      </c>
      <c r="R283" s="12">
        <v>4036900</v>
      </c>
      <c r="S283" s="13">
        <v>3559600</v>
      </c>
      <c r="T283" s="12">
        <v>3724100</v>
      </c>
      <c r="U283" s="12">
        <v>4122800</v>
      </c>
      <c r="V283" s="12">
        <v>3279500</v>
      </c>
      <c r="W283" s="13">
        <v>4554500</v>
      </c>
      <c r="X283" s="14">
        <v>3907000</v>
      </c>
      <c r="Y283" s="14">
        <v>3967000</v>
      </c>
      <c r="Z283" s="14">
        <v>4408600</v>
      </c>
      <c r="AA283" s="13">
        <v>5724100</v>
      </c>
      <c r="AB283" s="14">
        <v>3542200</v>
      </c>
      <c r="AC283" s="14">
        <v>4499400</v>
      </c>
      <c r="AD283" s="14">
        <v>4299500</v>
      </c>
      <c r="AE283" s="13">
        <v>4283200</v>
      </c>
      <c r="AF283" s="14">
        <v>4206000</v>
      </c>
      <c r="AG283" s="14">
        <v>4261700</v>
      </c>
      <c r="AH283" s="14">
        <f>AVERAGE(AE283:AG283)</f>
        <v>4250300</v>
      </c>
      <c r="AI283" s="13">
        <v>3411233.33</v>
      </c>
      <c r="AJ283" s="14">
        <v>4211500</v>
      </c>
      <c r="AK283" s="14">
        <v>2835800</v>
      </c>
      <c r="AL283" s="14">
        <v>3186400</v>
      </c>
      <c r="AQ283" s="3" t="s">
        <v>1212</v>
      </c>
      <c r="AR283" s="12">
        <v>3871500</v>
      </c>
      <c r="AS283" s="12">
        <v>3309900</v>
      </c>
      <c r="AT283" s="12">
        <v>3400800</v>
      </c>
      <c r="AU283" s="12">
        <v>4066000</v>
      </c>
      <c r="AV283" s="13">
        <v>3096700</v>
      </c>
      <c r="AW283" s="12">
        <v>3130600</v>
      </c>
      <c r="AX283" s="12">
        <f>AVERAGE(AV283:AW283,AY283)</f>
        <v>3199933.3333333335</v>
      </c>
      <c r="AY283" s="12">
        <v>3372500</v>
      </c>
      <c r="AZ283" s="13">
        <v>4483200</v>
      </c>
      <c r="BA283" s="12">
        <f>AVERAGE(AZ283,BB283:BC283)</f>
        <v>4379966.666666667</v>
      </c>
      <c r="BB283" s="12">
        <v>4314200</v>
      </c>
      <c r="BC283" s="12">
        <v>4342500</v>
      </c>
      <c r="BD283" s="13">
        <v>4257000</v>
      </c>
      <c r="BE283" s="12">
        <v>4597000</v>
      </c>
      <c r="BF283" s="12">
        <v>4090400</v>
      </c>
      <c r="BG283" s="12">
        <v>4036900</v>
      </c>
      <c r="BH283" s="13">
        <v>3559600</v>
      </c>
      <c r="BI283" s="12">
        <v>3724100</v>
      </c>
      <c r="BJ283" s="12">
        <v>4122800</v>
      </c>
      <c r="BK283" s="12">
        <v>3279500</v>
      </c>
      <c r="BL283" s="13">
        <v>4554500</v>
      </c>
      <c r="BM283" s="14">
        <v>3907000</v>
      </c>
      <c r="BN283" s="14">
        <v>3967000</v>
      </c>
      <c r="BO283" s="14">
        <v>4408600</v>
      </c>
      <c r="BP283" s="13">
        <v>5724100</v>
      </c>
      <c r="BQ283" s="14">
        <v>3542200</v>
      </c>
      <c r="BR283" s="14">
        <v>4499400</v>
      </c>
      <c r="BS283" s="14">
        <v>4299500</v>
      </c>
      <c r="BT283" s="13">
        <v>4283200</v>
      </c>
      <c r="BU283" s="14">
        <v>4206000</v>
      </c>
      <c r="BV283" s="14">
        <v>4261700</v>
      </c>
      <c r="BW283" s="14">
        <f>AVERAGE(BT283:BV283)</f>
        <v>4250300</v>
      </c>
      <c r="BX283" s="13">
        <v>3411233.33</v>
      </c>
      <c r="BY283" s="14">
        <v>4211500</v>
      </c>
      <c r="BZ283" s="14">
        <v>2835800</v>
      </c>
      <c r="CA283" s="14">
        <v>3186400</v>
      </c>
    </row>
    <row r="284" spans="1:79" ht="16" x14ac:dyDescent="0.2">
      <c r="A284" s="3" t="s">
        <v>1216</v>
      </c>
      <c r="B284" s="3" t="s">
        <v>1471</v>
      </c>
      <c r="C284" s="12">
        <v>0</v>
      </c>
      <c r="D284" s="12">
        <v>0</v>
      </c>
      <c r="E284" s="12">
        <v>0</v>
      </c>
      <c r="F284" s="12">
        <v>0</v>
      </c>
      <c r="G284" s="13">
        <v>0</v>
      </c>
      <c r="H284" s="12">
        <v>0</v>
      </c>
      <c r="I284" s="12">
        <v>0</v>
      </c>
      <c r="J284" s="12">
        <v>0</v>
      </c>
      <c r="K284" s="13">
        <v>0</v>
      </c>
      <c r="L284" s="12">
        <v>0</v>
      </c>
      <c r="M284" s="12">
        <v>0</v>
      </c>
      <c r="N284" s="12">
        <v>0</v>
      </c>
      <c r="O284" s="13">
        <v>0</v>
      </c>
      <c r="P284" s="12">
        <v>0</v>
      </c>
      <c r="Q284" s="12">
        <v>0</v>
      </c>
      <c r="R284" s="12">
        <v>0</v>
      </c>
      <c r="S284" s="13">
        <v>0</v>
      </c>
      <c r="T284" s="12">
        <v>0</v>
      </c>
      <c r="U284" s="12">
        <v>0</v>
      </c>
      <c r="V284" s="12">
        <v>0</v>
      </c>
      <c r="W284" s="13">
        <v>3902300</v>
      </c>
      <c r="X284" s="14">
        <v>3922700</v>
      </c>
      <c r="Y284" s="14">
        <v>4039600</v>
      </c>
      <c r="Z284" s="14">
        <v>3765100</v>
      </c>
      <c r="AA284" s="13">
        <v>0</v>
      </c>
      <c r="AB284" s="14">
        <v>0</v>
      </c>
      <c r="AC284" s="14">
        <v>0</v>
      </c>
      <c r="AD284" s="14">
        <v>0</v>
      </c>
      <c r="AE284" s="13">
        <v>9953700</v>
      </c>
      <c r="AF284" s="14">
        <v>10274000</v>
      </c>
      <c r="AG284" s="14">
        <v>13357000</v>
      </c>
      <c r="AH284" s="14">
        <v>11810000</v>
      </c>
      <c r="AI284" s="13">
        <v>0</v>
      </c>
      <c r="AJ284" s="14">
        <v>0</v>
      </c>
      <c r="AK284" s="14">
        <v>0</v>
      </c>
      <c r="AL284" s="14">
        <v>0</v>
      </c>
      <c r="AQ284" s="3" t="s">
        <v>1216</v>
      </c>
      <c r="AR284" s="12">
        <v>0</v>
      </c>
      <c r="AS284" s="12">
        <v>0</v>
      </c>
      <c r="AT284" s="12">
        <v>0</v>
      </c>
      <c r="AU284" s="12">
        <v>0</v>
      </c>
      <c r="AV284" s="13">
        <v>0</v>
      </c>
      <c r="AW284" s="12">
        <v>0</v>
      </c>
      <c r="AX284" s="12">
        <v>0</v>
      </c>
      <c r="AY284" s="12">
        <v>0</v>
      </c>
      <c r="AZ284" s="13">
        <v>0</v>
      </c>
      <c r="BA284" s="12">
        <v>0</v>
      </c>
      <c r="BB284" s="12">
        <v>0</v>
      </c>
      <c r="BC284" s="12">
        <v>0</v>
      </c>
      <c r="BD284" s="13">
        <v>0</v>
      </c>
      <c r="BE284" s="12">
        <v>0</v>
      </c>
      <c r="BF284" s="12">
        <v>0</v>
      </c>
      <c r="BG284" s="12">
        <v>0</v>
      </c>
      <c r="BH284" s="13">
        <v>0</v>
      </c>
      <c r="BI284" s="12">
        <v>0</v>
      </c>
      <c r="BJ284" s="12">
        <v>0</v>
      </c>
      <c r="BK284" s="12">
        <v>0</v>
      </c>
      <c r="BL284" s="13">
        <v>3902300</v>
      </c>
      <c r="BM284" s="14">
        <v>3922700</v>
      </c>
      <c r="BN284" s="14">
        <v>4039600</v>
      </c>
      <c r="BO284" s="14">
        <v>3765100</v>
      </c>
      <c r="BP284" s="13">
        <v>0</v>
      </c>
      <c r="BQ284" s="14">
        <v>0</v>
      </c>
      <c r="BR284" s="14">
        <v>0</v>
      </c>
      <c r="BS284" s="14">
        <v>0</v>
      </c>
      <c r="BT284" s="13">
        <v>9953700</v>
      </c>
      <c r="BU284" s="14">
        <v>10274000</v>
      </c>
      <c r="BV284" s="14">
        <v>13357000</v>
      </c>
      <c r="BW284" s="14">
        <v>11810000</v>
      </c>
      <c r="BX284" s="13">
        <v>0</v>
      </c>
      <c r="BY284" s="14">
        <v>0</v>
      </c>
      <c r="BZ284" s="14">
        <v>0</v>
      </c>
      <c r="CA284" s="14">
        <v>0</v>
      </c>
    </row>
    <row r="285" spans="1:79" ht="16" x14ac:dyDescent="0.2">
      <c r="A285" s="3" t="s">
        <v>1220</v>
      </c>
      <c r="B285" s="3" t="s">
        <v>1918</v>
      </c>
      <c r="C285" s="12">
        <v>82400000</v>
      </c>
      <c r="D285" s="12">
        <v>67952000</v>
      </c>
      <c r="E285" s="12">
        <v>79460000</v>
      </c>
      <c r="F285" s="12">
        <v>69923000</v>
      </c>
      <c r="G285" s="13">
        <v>90479000</v>
      </c>
      <c r="H285" s="12">
        <v>81767000</v>
      </c>
      <c r="I285" s="12">
        <v>136120000</v>
      </c>
      <c r="J285" s="12">
        <v>134580000</v>
      </c>
      <c r="K285" s="13">
        <v>104510000</v>
      </c>
      <c r="L285" s="12">
        <v>86964000</v>
      </c>
      <c r="M285" s="12">
        <v>96564000</v>
      </c>
      <c r="N285" s="12">
        <v>91072000</v>
      </c>
      <c r="O285" s="13">
        <v>102900000</v>
      </c>
      <c r="P285" s="12">
        <v>107800000</v>
      </c>
      <c r="Q285" s="12">
        <v>93939000</v>
      </c>
      <c r="R285" s="12">
        <v>87347000</v>
      </c>
      <c r="S285" s="13">
        <v>107590000</v>
      </c>
      <c r="T285" s="12">
        <v>84026000</v>
      </c>
      <c r="U285" s="12">
        <v>75712000</v>
      </c>
      <c r="V285" s="12">
        <v>78786000</v>
      </c>
      <c r="W285" s="13">
        <v>177920000</v>
      </c>
      <c r="X285" s="14">
        <v>164840000</v>
      </c>
      <c r="Y285" s="14">
        <v>140220000</v>
      </c>
      <c r="Z285" s="14">
        <v>162830000</v>
      </c>
      <c r="AA285" s="13">
        <v>72380000</v>
      </c>
      <c r="AB285" s="14">
        <v>128290000</v>
      </c>
      <c r="AC285" s="14">
        <v>133620000</v>
      </c>
      <c r="AD285" s="14">
        <v>108280000</v>
      </c>
      <c r="AE285" s="13">
        <v>205720000</v>
      </c>
      <c r="AF285" s="14">
        <v>221230000</v>
      </c>
      <c r="AG285" s="14">
        <v>275640000</v>
      </c>
      <c r="AH285" s="14">
        <v>232360000</v>
      </c>
      <c r="AI285" s="13">
        <v>112450000</v>
      </c>
      <c r="AJ285" s="14">
        <v>116060000</v>
      </c>
      <c r="AK285" s="14">
        <v>120320000</v>
      </c>
      <c r="AL285" s="14">
        <v>131580000</v>
      </c>
      <c r="AQ285" s="3" t="s">
        <v>1220</v>
      </c>
      <c r="AR285" s="12">
        <v>82400000</v>
      </c>
      <c r="AS285" s="12">
        <v>67952000</v>
      </c>
      <c r="AT285" s="12">
        <v>79460000</v>
      </c>
      <c r="AU285" s="12">
        <v>69923000</v>
      </c>
      <c r="AV285" s="13">
        <v>90479000</v>
      </c>
      <c r="AW285" s="12">
        <v>81767000</v>
      </c>
      <c r="AX285" s="12">
        <v>136120000</v>
      </c>
      <c r="AY285" s="12">
        <v>134580000</v>
      </c>
      <c r="AZ285" s="13">
        <v>104510000</v>
      </c>
      <c r="BA285" s="12">
        <v>86964000</v>
      </c>
      <c r="BB285" s="12">
        <v>96564000</v>
      </c>
      <c r="BC285" s="12">
        <v>91072000</v>
      </c>
      <c r="BD285" s="13">
        <v>102900000</v>
      </c>
      <c r="BE285" s="12">
        <v>107800000</v>
      </c>
      <c r="BF285" s="12">
        <v>93939000</v>
      </c>
      <c r="BG285" s="12">
        <v>87347000</v>
      </c>
      <c r="BH285" s="13">
        <v>107590000</v>
      </c>
      <c r="BI285" s="12">
        <v>84026000</v>
      </c>
      <c r="BJ285" s="12">
        <v>75712000</v>
      </c>
      <c r="BK285" s="12">
        <v>78786000</v>
      </c>
      <c r="BL285" s="13">
        <v>177920000</v>
      </c>
      <c r="BM285" s="14">
        <v>164840000</v>
      </c>
      <c r="BN285" s="14">
        <v>140220000</v>
      </c>
      <c r="BO285" s="14">
        <v>162830000</v>
      </c>
      <c r="BP285" s="13">
        <v>72380000</v>
      </c>
      <c r="BQ285" s="14">
        <v>128290000</v>
      </c>
      <c r="BR285" s="14">
        <v>133620000</v>
      </c>
      <c r="BS285" s="14">
        <v>108280000</v>
      </c>
      <c r="BT285" s="13">
        <v>205720000</v>
      </c>
      <c r="BU285" s="14">
        <v>221230000</v>
      </c>
      <c r="BV285" s="14">
        <v>275640000</v>
      </c>
      <c r="BW285" s="14">
        <v>232360000</v>
      </c>
      <c r="BX285" s="13">
        <v>112450000</v>
      </c>
      <c r="BY285" s="14">
        <v>116060000</v>
      </c>
      <c r="BZ285" s="14">
        <v>120320000</v>
      </c>
      <c r="CA285" s="14">
        <v>131580000</v>
      </c>
    </row>
    <row r="286" spans="1:79" ht="16" x14ac:dyDescent="0.2">
      <c r="A286" s="3" t="s">
        <v>1222</v>
      </c>
      <c r="B286" s="3" t="s">
        <v>1919</v>
      </c>
      <c r="C286" s="12">
        <v>5092600</v>
      </c>
      <c r="D286" s="12">
        <v>4498100</v>
      </c>
      <c r="E286" s="12">
        <v>8974300</v>
      </c>
      <c r="F286" s="12">
        <v>6116500</v>
      </c>
      <c r="G286" s="13">
        <v>5427500</v>
      </c>
      <c r="H286" s="12">
        <v>5288300</v>
      </c>
      <c r="I286" s="12">
        <v>8102300</v>
      </c>
      <c r="J286" s="12">
        <v>9285700</v>
      </c>
      <c r="K286" s="13">
        <v>6527200</v>
      </c>
      <c r="L286" s="12">
        <v>6815900</v>
      </c>
      <c r="M286" s="12">
        <v>6906200</v>
      </c>
      <c r="N286" s="12">
        <v>6847000</v>
      </c>
      <c r="O286" s="13">
        <v>7398700</v>
      </c>
      <c r="P286" s="12">
        <v>6640900</v>
      </c>
      <c r="Q286" s="12">
        <v>5848100</v>
      </c>
      <c r="R286" s="12">
        <v>6169800</v>
      </c>
      <c r="S286" s="13">
        <v>8002200</v>
      </c>
      <c r="T286" s="12">
        <v>5937200</v>
      </c>
      <c r="U286" s="12">
        <v>5551100</v>
      </c>
      <c r="V286" s="12">
        <v>6424100</v>
      </c>
      <c r="W286" s="13">
        <v>4944000</v>
      </c>
      <c r="X286" s="14">
        <v>4799600</v>
      </c>
      <c r="Y286" s="14">
        <v>5099700</v>
      </c>
      <c r="Z286" s="14">
        <v>5667900</v>
      </c>
      <c r="AA286" s="13">
        <v>6105233.3329999996</v>
      </c>
      <c r="AB286" s="14">
        <v>6370200</v>
      </c>
      <c r="AC286" s="14">
        <v>5812300</v>
      </c>
      <c r="AD286" s="14">
        <v>6133200</v>
      </c>
      <c r="AE286" s="13">
        <f>AVERAGE(AF286:AH286)</f>
        <v>5197766.666666667</v>
      </c>
      <c r="AF286" s="14">
        <v>5247900</v>
      </c>
      <c r="AG286" s="14">
        <v>5151100</v>
      </c>
      <c r="AH286" s="14">
        <v>5194300</v>
      </c>
      <c r="AI286" s="13">
        <v>6766000</v>
      </c>
      <c r="AJ286" s="14">
        <v>5282500</v>
      </c>
      <c r="AK286" s="14">
        <v>5584300</v>
      </c>
      <c r="AL286" s="14">
        <v>6833100</v>
      </c>
      <c r="AQ286" s="3" t="s">
        <v>1222</v>
      </c>
      <c r="AR286" s="12">
        <v>5092600</v>
      </c>
      <c r="AS286" s="12">
        <v>4498100</v>
      </c>
      <c r="AT286" s="12">
        <v>8974300</v>
      </c>
      <c r="AU286" s="12">
        <v>6116500</v>
      </c>
      <c r="AV286" s="13">
        <v>5427500</v>
      </c>
      <c r="AW286" s="12">
        <v>5288300</v>
      </c>
      <c r="AX286" s="12">
        <v>8102300</v>
      </c>
      <c r="AY286" s="12">
        <v>9285700</v>
      </c>
      <c r="AZ286" s="13">
        <v>6527200</v>
      </c>
      <c r="BA286" s="12">
        <v>6815900</v>
      </c>
      <c r="BB286" s="12">
        <v>6906200</v>
      </c>
      <c r="BC286" s="12">
        <v>6847000</v>
      </c>
      <c r="BD286" s="13">
        <v>7398700</v>
      </c>
      <c r="BE286" s="12">
        <v>6640900</v>
      </c>
      <c r="BF286" s="12">
        <v>5848100</v>
      </c>
      <c r="BG286" s="12">
        <v>6169800</v>
      </c>
      <c r="BH286" s="13">
        <v>8002200</v>
      </c>
      <c r="BI286" s="12">
        <v>5937200</v>
      </c>
      <c r="BJ286" s="12">
        <v>5551100</v>
      </c>
      <c r="BK286" s="12">
        <v>6424100</v>
      </c>
      <c r="BL286" s="13">
        <v>4944000</v>
      </c>
      <c r="BM286" s="14">
        <v>4799600</v>
      </c>
      <c r="BN286" s="14">
        <v>5099700</v>
      </c>
      <c r="BO286" s="14">
        <v>5667900</v>
      </c>
      <c r="BP286" s="13">
        <v>6105233.3329999996</v>
      </c>
      <c r="BQ286" s="14">
        <v>6370200</v>
      </c>
      <c r="BR286" s="14">
        <v>5812300</v>
      </c>
      <c r="BS286" s="14">
        <v>6133200</v>
      </c>
      <c r="BT286" s="13">
        <f>AVERAGE(BU286:BW286)</f>
        <v>5197766.666666667</v>
      </c>
      <c r="BU286" s="14">
        <v>5247900</v>
      </c>
      <c r="BV286" s="14">
        <v>5151100</v>
      </c>
      <c r="BW286" s="14">
        <v>5194300</v>
      </c>
      <c r="BX286" s="13">
        <v>6766000</v>
      </c>
      <c r="BY286" s="14">
        <v>5282500</v>
      </c>
      <c r="BZ286" s="14">
        <v>5584300</v>
      </c>
      <c r="CA286" s="14">
        <v>6833100</v>
      </c>
    </row>
    <row r="287" spans="1:79" ht="16" x14ac:dyDescent="0.2">
      <c r="A287" s="3" t="s">
        <v>1223</v>
      </c>
      <c r="B287" s="3" t="s">
        <v>1555</v>
      </c>
      <c r="C287" s="12">
        <v>20150000</v>
      </c>
      <c r="D287" s="12">
        <v>17855000</v>
      </c>
      <c r="E287" s="12">
        <v>34295000</v>
      </c>
      <c r="F287" s="12">
        <v>20539000</v>
      </c>
      <c r="G287" s="13">
        <v>18374000</v>
      </c>
      <c r="H287" s="12">
        <v>17450000</v>
      </c>
      <c r="I287" s="12">
        <v>34163000</v>
      </c>
      <c r="J287" s="12">
        <v>26888000</v>
      </c>
      <c r="K287" s="13">
        <v>27953000</v>
      </c>
      <c r="L287" s="12">
        <v>21012000</v>
      </c>
      <c r="M287" s="12">
        <v>23781000</v>
      </c>
      <c r="N287" s="12">
        <v>21585000</v>
      </c>
      <c r="O287" s="13">
        <v>24304000</v>
      </c>
      <c r="P287" s="12">
        <v>22679000</v>
      </c>
      <c r="Q287" s="12">
        <v>19811000</v>
      </c>
      <c r="R287" s="12">
        <v>23764000</v>
      </c>
      <c r="S287" s="13">
        <v>22489000</v>
      </c>
      <c r="T287" s="12">
        <v>16971000</v>
      </c>
      <c r="U287" s="12">
        <v>19658000</v>
      </c>
      <c r="V287" s="12">
        <v>22905000</v>
      </c>
      <c r="W287" s="13">
        <v>16687000</v>
      </c>
      <c r="X287" s="14">
        <v>25494000</v>
      </c>
      <c r="Y287" s="14">
        <v>20799000</v>
      </c>
      <c r="Z287" s="14">
        <v>23332000</v>
      </c>
      <c r="AA287" s="13">
        <f>AVERAGE(AB287:AD287)</f>
        <v>21438000</v>
      </c>
      <c r="AB287" s="14">
        <v>20956000</v>
      </c>
      <c r="AC287" s="14">
        <v>23605000</v>
      </c>
      <c r="AD287" s="14">
        <v>19753000</v>
      </c>
      <c r="AE287" s="13">
        <v>22827000</v>
      </c>
      <c r="AF287" s="14">
        <v>20726000</v>
      </c>
      <c r="AG287" s="14">
        <v>18880000</v>
      </c>
      <c r="AH287" s="14">
        <v>18782000</v>
      </c>
      <c r="AI287" s="13">
        <v>17851000</v>
      </c>
      <c r="AJ287" s="14">
        <v>23291000</v>
      </c>
      <c r="AK287" s="14">
        <v>16296000</v>
      </c>
      <c r="AL287" s="14">
        <v>19052000</v>
      </c>
      <c r="AQ287" s="3" t="s">
        <v>1223</v>
      </c>
      <c r="AR287" s="12">
        <v>20150000</v>
      </c>
      <c r="AS287" s="12">
        <v>17855000</v>
      </c>
      <c r="AT287" s="12">
        <v>34295000</v>
      </c>
      <c r="AU287" s="12">
        <v>20539000</v>
      </c>
      <c r="AV287" s="13">
        <v>18374000</v>
      </c>
      <c r="AW287" s="12">
        <v>17450000</v>
      </c>
      <c r="AX287" s="12">
        <v>34163000</v>
      </c>
      <c r="AY287" s="12">
        <v>26888000</v>
      </c>
      <c r="AZ287" s="13">
        <v>27953000</v>
      </c>
      <c r="BA287" s="12">
        <v>21012000</v>
      </c>
      <c r="BB287" s="12">
        <v>23781000</v>
      </c>
      <c r="BC287" s="12">
        <v>21585000</v>
      </c>
      <c r="BD287" s="13">
        <v>24304000</v>
      </c>
      <c r="BE287" s="12">
        <v>22679000</v>
      </c>
      <c r="BF287" s="12">
        <v>19811000</v>
      </c>
      <c r="BG287" s="12">
        <v>23764000</v>
      </c>
      <c r="BH287" s="13">
        <v>22489000</v>
      </c>
      <c r="BI287" s="12">
        <v>16971000</v>
      </c>
      <c r="BJ287" s="12">
        <v>19658000</v>
      </c>
      <c r="BK287" s="12">
        <v>22905000</v>
      </c>
      <c r="BL287" s="13">
        <v>16687000</v>
      </c>
      <c r="BM287" s="14">
        <v>25494000</v>
      </c>
      <c r="BN287" s="14">
        <v>20799000</v>
      </c>
      <c r="BO287" s="14">
        <v>23332000</v>
      </c>
      <c r="BP287" s="13">
        <f>AVERAGE(BQ287:BS287)</f>
        <v>21438000</v>
      </c>
      <c r="BQ287" s="14">
        <v>20956000</v>
      </c>
      <c r="BR287" s="14">
        <v>23605000</v>
      </c>
      <c r="BS287" s="14">
        <v>19753000</v>
      </c>
      <c r="BT287" s="13">
        <v>22827000</v>
      </c>
      <c r="BU287" s="14">
        <v>20726000</v>
      </c>
      <c r="BV287" s="14">
        <v>18880000</v>
      </c>
      <c r="BW287" s="14">
        <v>18782000</v>
      </c>
      <c r="BX287" s="13">
        <v>17851000</v>
      </c>
      <c r="BY287" s="14">
        <v>23291000</v>
      </c>
      <c r="BZ287" s="14">
        <v>16296000</v>
      </c>
      <c r="CA287" s="14">
        <v>19052000</v>
      </c>
    </row>
    <row r="288" spans="1:79" ht="16" x14ac:dyDescent="0.2">
      <c r="A288" s="3" t="s">
        <v>1225</v>
      </c>
      <c r="B288" s="3" t="s">
        <v>1920</v>
      </c>
      <c r="C288" s="12">
        <v>14047000</v>
      </c>
      <c r="D288" s="12">
        <v>15910000</v>
      </c>
      <c r="E288" s="12">
        <v>21659000</v>
      </c>
      <c r="F288" s="12">
        <v>43103000</v>
      </c>
      <c r="G288" s="13">
        <v>21760000</v>
      </c>
      <c r="H288" s="12">
        <v>12403000</v>
      </c>
      <c r="I288" s="12">
        <v>12149000</v>
      </c>
      <c r="J288" s="12">
        <v>9465200</v>
      </c>
      <c r="K288" s="13">
        <v>7426800</v>
      </c>
      <c r="L288" s="12">
        <v>25739000</v>
      </c>
      <c r="M288" s="12">
        <v>14454000</v>
      </c>
      <c r="N288" s="12">
        <v>23967000</v>
      </c>
      <c r="O288" s="13">
        <v>23719000</v>
      </c>
      <c r="P288" s="12">
        <v>12909000</v>
      </c>
      <c r="Q288" s="12">
        <v>17436000</v>
      </c>
      <c r="R288" s="12">
        <v>19063000</v>
      </c>
      <c r="S288" s="13">
        <v>16230000</v>
      </c>
      <c r="T288" s="12">
        <v>18893000</v>
      </c>
      <c r="U288" s="12">
        <v>12497000</v>
      </c>
      <c r="V288" s="12">
        <v>13998000</v>
      </c>
      <c r="W288" s="13">
        <v>21384000</v>
      </c>
      <c r="X288" s="14">
        <v>20405000</v>
      </c>
      <c r="Y288" s="14">
        <v>11207000</v>
      </c>
      <c r="Z288" s="14">
        <v>7131800</v>
      </c>
      <c r="AA288" s="13">
        <v>14372000</v>
      </c>
      <c r="AB288" s="14">
        <v>15153000</v>
      </c>
      <c r="AC288" s="14">
        <v>14046000</v>
      </c>
      <c r="AD288" s="14">
        <v>13917000</v>
      </c>
      <c r="AE288" s="13">
        <v>7996100</v>
      </c>
      <c r="AF288" s="14">
        <v>11688000</v>
      </c>
      <c r="AG288" s="14">
        <v>7899200</v>
      </c>
      <c r="AH288" s="14">
        <v>9693900</v>
      </c>
      <c r="AI288" s="13">
        <v>28202000</v>
      </c>
      <c r="AJ288" s="14">
        <v>14362000</v>
      </c>
      <c r="AK288" s="14">
        <v>8815700</v>
      </c>
      <c r="AL288" s="14">
        <v>6612800</v>
      </c>
      <c r="AQ288" s="3" t="s">
        <v>1225</v>
      </c>
      <c r="AR288" s="12">
        <v>14047000</v>
      </c>
      <c r="AS288" s="12">
        <v>15910000</v>
      </c>
      <c r="AT288" s="12">
        <v>21659000</v>
      </c>
      <c r="AU288" s="12">
        <v>43103000</v>
      </c>
      <c r="AV288" s="13">
        <v>21760000</v>
      </c>
      <c r="AW288" s="12">
        <v>12403000</v>
      </c>
      <c r="AX288" s="12">
        <v>12149000</v>
      </c>
      <c r="AY288" s="12">
        <v>9465200</v>
      </c>
      <c r="AZ288" s="13">
        <v>7426800</v>
      </c>
      <c r="BA288" s="12">
        <v>25739000</v>
      </c>
      <c r="BB288" s="12">
        <v>14454000</v>
      </c>
      <c r="BC288" s="12">
        <v>23967000</v>
      </c>
      <c r="BD288" s="13">
        <v>23719000</v>
      </c>
      <c r="BE288" s="12">
        <v>12909000</v>
      </c>
      <c r="BF288" s="12">
        <v>17436000</v>
      </c>
      <c r="BG288" s="12">
        <v>19063000</v>
      </c>
      <c r="BH288" s="13">
        <v>16230000</v>
      </c>
      <c r="BI288" s="12">
        <v>18893000</v>
      </c>
      <c r="BJ288" s="12">
        <v>12497000</v>
      </c>
      <c r="BK288" s="12">
        <v>13998000</v>
      </c>
      <c r="BL288" s="13">
        <v>21384000</v>
      </c>
      <c r="BM288" s="14">
        <v>20405000</v>
      </c>
      <c r="BN288" s="14">
        <v>11207000</v>
      </c>
      <c r="BO288" s="14">
        <v>7131800</v>
      </c>
      <c r="BP288" s="13">
        <v>14372000</v>
      </c>
      <c r="BQ288" s="14">
        <v>15153000</v>
      </c>
      <c r="BR288" s="14">
        <v>14046000</v>
      </c>
      <c r="BS288" s="14">
        <v>13917000</v>
      </c>
      <c r="BT288" s="13">
        <v>7996100</v>
      </c>
      <c r="BU288" s="14">
        <v>11688000</v>
      </c>
      <c r="BV288" s="14">
        <v>7899200</v>
      </c>
      <c r="BW288" s="14">
        <v>9693900</v>
      </c>
      <c r="BX288" s="13">
        <v>28202000</v>
      </c>
      <c r="BY288" s="14">
        <v>14362000</v>
      </c>
      <c r="BZ288" s="14">
        <v>8815700</v>
      </c>
      <c r="CA288" s="14">
        <v>6612800</v>
      </c>
    </row>
    <row r="289" spans="1:79" ht="16" x14ac:dyDescent="0.2">
      <c r="A289" s="3" t="s">
        <v>1226</v>
      </c>
      <c r="B289" s="3" t="s">
        <v>1585</v>
      </c>
      <c r="C289" s="12">
        <v>89803000</v>
      </c>
      <c r="D289" s="12">
        <v>91844000</v>
      </c>
      <c r="E289" s="12">
        <v>80189000</v>
      </c>
      <c r="F289" s="12">
        <v>86965000</v>
      </c>
      <c r="G289" s="13">
        <v>110520000</v>
      </c>
      <c r="H289" s="12">
        <v>109000000</v>
      </c>
      <c r="I289" s="12">
        <v>161710000</v>
      </c>
      <c r="J289" s="12">
        <v>173650000</v>
      </c>
      <c r="K289" s="13">
        <v>137180000</v>
      </c>
      <c r="L289" s="12">
        <v>117940000</v>
      </c>
      <c r="M289" s="12">
        <v>134730000</v>
      </c>
      <c r="N289" s="12">
        <v>112430000</v>
      </c>
      <c r="O289" s="13">
        <v>118320000</v>
      </c>
      <c r="P289" s="12">
        <v>127410000</v>
      </c>
      <c r="Q289" s="12">
        <v>96321000</v>
      </c>
      <c r="R289" s="12">
        <v>110490000</v>
      </c>
      <c r="S289" s="13">
        <v>120170000</v>
      </c>
      <c r="T289" s="12">
        <v>114440000</v>
      </c>
      <c r="U289" s="12">
        <v>114050000</v>
      </c>
      <c r="V289" s="12">
        <v>109380000</v>
      </c>
      <c r="W289" s="13">
        <v>98608000</v>
      </c>
      <c r="X289" s="14">
        <v>93568000</v>
      </c>
      <c r="Y289" s="14">
        <v>115790000</v>
      </c>
      <c r="Z289" s="14">
        <v>93640000</v>
      </c>
      <c r="AA289" s="13">
        <v>89788000</v>
      </c>
      <c r="AB289" s="14">
        <v>117560000</v>
      </c>
      <c r="AC289" s="14">
        <v>108130000</v>
      </c>
      <c r="AD289" s="14">
        <v>104090000</v>
      </c>
      <c r="AE289" s="13">
        <v>81365000</v>
      </c>
      <c r="AF289" s="14">
        <v>70127000</v>
      </c>
      <c r="AG289" s="14">
        <v>118860000</v>
      </c>
      <c r="AH289" s="14">
        <v>92044000</v>
      </c>
      <c r="AI289" s="13">
        <v>79161000</v>
      </c>
      <c r="AJ289" s="14">
        <v>96483000</v>
      </c>
      <c r="AK289" s="14">
        <v>102480000</v>
      </c>
      <c r="AL289" s="14">
        <v>123830000</v>
      </c>
      <c r="AQ289" s="3" t="s">
        <v>1226</v>
      </c>
      <c r="AR289" s="12">
        <v>89803000</v>
      </c>
      <c r="AS289" s="12">
        <v>91844000</v>
      </c>
      <c r="AT289" s="12">
        <v>80189000</v>
      </c>
      <c r="AU289" s="12">
        <v>86965000</v>
      </c>
      <c r="AV289" s="13">
        <v>110520000</v>
      </c>
      <c r="AW289" s="12">
        <v>109000000</v>
      </c>
      <c r="AX289" s="12">
        <v>161710000</v>
      </c>
      <c r="AY289" s="12">
        <v>173650000</v>
      </c>
      <c r="AZ289" s="13">
        <v>137180000</v>
      </c>
      <c r="BA289" s="12">
        <v>117940000</v>
      </c>
      <c r="BB289" s="12">
        <v>134730000</v>
      </c>
      <c r="BC289" s="12">
        <v>112430000</v>
      </c>
      <c r="BD289" s="13">
        <v>118320000</v>
      </c>
      <c r="BE289" s="12">
        <v>127410000</v>
      </c>
      <c r="BF289" s="12">
        <v>96321000</v>
      </c>
      <c r="BG289" s="12">
        <v>110490000</v>
      </c>
      <c r="BH289" s="13">
        <v>120170000</v>
      </c>
      <c r="BI289" s="12">
        <v>114440000</v>
      </c>
      <c r="BJ289" s="12">
        <v>114050000</v>
      </c>
      <c r="BK289" s="12">
        <v>109380000</v>
      </c>
      <c r="BL289" s="13">
        <v>98608000</v>
      </c>
      <c r="BM289" s="14">
        <v>93568000</v>
      </c>
      <c r="BN289" s="14">
        <v>115790000</v>
      </c>
      <c r="BO289" s="14">
        <v>93640000</v>
      </c>
      <c r="BP289" s="13">
        <v>89788000</v>
      </c>
      <c r="BQ289" s="14">
        <v>117560000</v>
      </c>
      <c r="BR289" s="14">
        <v>108130000</v>
      </c>
      <c r="BS289" s="14">
        <v>104090000</v>
      </c>
      <c r="BT289" s="13">
        <v>81365000</v>
      </c>
      <c r="BU289" s="14">
        <v>70127000</v>
      </c>
      <c r="BV289" s="14">
        <v>118860000</v>
      </c>
      <c r="BW289" s="14">
        <v>92044000</v>
      </c>
      <c r="BX289" s="13">
        <v>79161000</v>
      </c>
      <c r="BY289" s="14">
        <v>96483000</v>
      </c>
      <c r="BZ289" s="14">
        <v>102480000</v>
      </c>
      <c r="CA289" s="14">
        <v>123830000</v>
      </c>
    </row>
    <row r="290" spans="1:79" ht="16" x14ac:dyDescent="0.2">
      <c r="A290" s="3" t="s">
        <v>1228</v>
      </c>
      <c r="B290" s="3" t="s">
        <v>1470</v>
      </c>
      <c r="C290" s="12">
        <v>0</v>
      </c>
      <c r="D290" s="12">
        <v>0</v>
      </c>
      <c r="E290" s="12">
        <v>0</v>
      </c>
      <c r="F290" s="12">
        <v>0</v>
      </c>
      <c r="G290" s="13">
        <v>0</v>
      </c>
      <c r="H290" s="12">
        <v>0</v>
      </c>
      <c r="I290" s="12">
        <v>0</v>
      </c>
      <c r="J290" s="12">
        <v>0</v>
      </c>
      <c r="K290" s="13">
        <v>0</v>
      </c>
      <c r="L290" s="12">
        <v>0</v>
      </c>
      <c r="M290" s="12">
        <v>0</v>
      </c>
      <c r="N290" s="12">
        <v>0</v>
      </c>
      <c r="O290" s="13">
        <v>0</v>
      </c>
      <c r="P290" s="12">
        <v>0</v>
      </c>
      <c r="Q290" s="12">
        <v>0</v>
      </c>
      <c r="R290" s="12">
        <v>0</v>
      </c>
      <c r="S290" s="13">
        <v>0</v>
      </c>
      <c r="T290" s="12">
        <v>0</v>
      </c>
      <c r="U290" s="12">
        <v>0</v>
      </c>
      <c r="V290" s="12">
        <v>0</v>
      </c>
      <c r="W290" s="13">
        <v>0</v>
      </c>
      <c r="X290" s="14">
        <v>0</v>
      </c>
      <c r="Y290" s="14">
        <v>0</v>
      </c>
      <c r="Z290" s="14">
        <v>0</v>
      </c>
      <c r="AA290" s="13">
        <v>0</v>
      </c>
      <c r="AB290" s="14">
        <v>0</v>
      </c>
      <c r="AC290" s="14">
        <v>0</v>
      </c>
      <c r="AD290" s="14">
        <v>0</v>
      </c>
      <c r="AE290" s="13">
        <v>6169000</v>
      </c>
      <c r="AF290" s="14">
        <v>10102000</v>
      </c>
      <c r="AG290" s="14">
        <v>7043233.3300000001</v>
      </c>
      <c r="AH290" s="14">
        <v>4858700</v>
      </c>
      <c r="AI290" s="13">
        <v>0</v>
      </c>
      <c r="AJ290" s="14">
        <v>0</v>
      </c>
      <c r="AK290" s="14">
        <v>0</v>
      </c>
      <c r="AL290" s="14">
        <v>0</v>
      </c>
      <c r="AQ290" s="3" t="s">
        <v>1228</v>
      </c>
      <c r="AR290" s="12">
        <v>0</v>
      </c>
      <c r="AS290" s="12">
        <v>0</v>
      </c>
      <c r="AT290" s="12">
        <v>0</v>
      </c>
      <c r="AU290" s="12">
        <v>0</v>
      </c>
      <c r="AV290" s="13">
        <v>0</v>
      </c>
      <c r="AW290" s="12">
        <v>0</v>
      </c>
      <c r="AX290" s="12">
        <v>0</v>
      </c>
      <c r="AY290" s="12">
        <v>0</v>
      </c>
      <c r="AZ290" s="13">
        <v>0</v>
      </c>
      <c r="BA290" s="12">
        <v>0</v>
      </c>
      <c r="BB290" s="12">
        <v>0</v>
      </c>
      <c r="BC290" s="12">
        <v>0</v>
      </c>
      <c r="BD290" s="13">
        <v>0</v>
      </c>
      <c r="BE290" s="12">
        <v>0</v>
      </c>
      <c r="BF290" s="12">
        <v>0</v>
      </c>
      <c r="BG290" s="12">
        <v>0</v>
      </c>
      <c r="BH290" s="13">
        <v>0</v>
      </c>
      <c r="BI290" s="12">
        <v>0</v>
      </c>
      <c r="BJ290" s="12">
        <v>0</v>
      </c>
      <c r="BK290" s="12">
        <v>0</v>
      </c>
      <c r="BL290" s="13">
        <v>0</v>
      </c>
      <c r="BM290" s="14">
        <v>0</v>
      </c>
      <c r="BN290" s="14">
        <v>0</v>
      </c>
      <c r="BO290" s="14">
        <v>0</v>
      </c>
      <c r="BP290" s="13">
        <v>0</v>
      </c>
      <c r="BQ290" s="14">
        <v>0</v>
      </c>
      <c r="BR290" s="14">
        <v>0</v>
      </c>
      <c r="BS290" s="14">
        <v>0</v>
      </c>
      <c r="BT290" s="13">
        <v>6169000</v>
      </c>
      <c r="BU290" s="14">
        <v>10102000</v>
      </c>
      <c r="BV290" s="14">
        <v>7043233.3300000001</v>
      </c>
      <c r="BW290" s="14">
        <v>4858700</v>
      </c>
      <c r="BX290" s="13">
        <v>0</v>
      </c>
      <c r="BY290" s="14">
        <v>0</v>
      </c>
      <c r="BZ290" s="14">
        <v>0</v>
      </c>
      <c r="CA290" s="14">
        <v>0</v>
      </c>
    </row>
    <row r="291" spans="1:79" ht="16" x14ac:dyDescent="0.2">
      <c r="A291" s="3" t="s">
        <v>1231</v>
      </c>
      <c r="B291" s="3" t="s">
        <v>1922</v>
      </c>
      <c r="C291" s="12">
        <v>34316000</v>
      </c>
      <c r="D291" s="12">
        <v>36778000</v>
      </c>
      <c r="E291" s="12">
        <v>27710000</v>
      </c>
      <c r="F291" s="12">
        <v>35842000</v>
      </c>
      <c r="G291" s="13">
        <v>38557000</v>
      </c>
      <c r="H291" s="12">
        <v>29784000</v>
      </c>
      <c r="I291" s="12">
        <v>45488000</v>
      </c>
      <c r="J291" s="12">
        <v>36468000</v>
      </c>
      <c r="K291" s="13">
        <v>45605000</v>
      </c>
      <c r="L291" s="12">
        <v>36891000</v>
      </c>
      <c r="M291" s="12">
        <v>35273000</v>
      </c>
      <c r="N291" s="12">
        <v>37309000</v>
      </c>
      <c r="O291" s="13">
        <v>42316000</v>
      </c>
      <c r="P291" s="12">
        <v>41745000</v>
      </c>
      <c r="Q291" s="12">
        <v>34010000</v>
      </c>
      <c r="R291" s="12">
        <v>37686000</v>
      </c>
      <c r="S291" s="13">
        <v>37925000</v>
      </c>
      <c r="T291" s="12">
        <v>39271000</v>
      </c>
      <c r="U291" s="12">
        <v>40229000</v>
      </c>
      <c r="V291" s="12">
        <v>40005000</v>
      </c>
      <c r="W291" s="13">
        <v>24901000</v>
      </c>
      <c r="X291" s="14">
        <v>31971000</v>
      </c>
      <c r="Y291" s="14">
        <v>34382000</v>
      </c>
      <c r="Z291" s="14">
        <v>31633000</v>
      </c>
      <c r="AA291" s="13">
        <v>54863000</v>
      </c>
      <c r="AB291" s="14">
        <v>34254000</v>
      </c>
      <c r="AC291" s="14">
        <v>41759000</v>
      </c>
      <c r="AD291" s="14">
        <v>37817000</v>
      </c>
      <c r="AE291" s="13">
        <v>33711000</v>
      </c>
      <c r="AF291" s="14">
        <v>30788000</v>
      </c>
      <c r="AG291" s="14">
        <v>41010000</v>
      </c>
      <c r="AH291" s="14">
        <v>35780000</v>
      </c>
      <c r="AI291" s="13">
        <v>33599000</v>
      </c>
      <c r="AJ291" s="14">
        <v>33463000</v>
      </c>
      <c r="AK291" s="14">
        <v>31493000</v>
      </c>
      <c r="AL291" s="14">
        <v>40121000</v>
      </c>
      <c r="AQ291" s="3" t="s">
        <v>1231</v>
      </c>
      <c r="AR291" s="12">
        <v>34316000</v>
      </c>
      <c r="AS291" s="12">
        <v>36778000</v>
      </c>
      <c r="AT291" s="12">
        <v>27710000</v>
      </c>
      <c r="AU291" s="12">
        <v>35842000</v>
      </c>
      <c r="AV291" s="13">
        <v>38557000</v>
      </c>
      <c r="AW291" s="12">
        <v>29784000</v>
      </c>
      <c r="AX291" s="12">
        <v>45488000</v>
      </c>
      <c r="AY291" s="12">
        <v>36468000</v>
      </c>
      <c r="AZ291" s="13">
        <v>45605000</v>
      </c>
      <c r="BA291" s="12">
        <v>36891000</v>
      </c>
      <c r="BB291" s="12">
        <v>35273000</v>
      </c>
      <c r="BC291" s="12">
        <v>37309000</v>
      </c>
      <c r="BD291" s="13">
        <v>42316000</v>
      </c>
      <c r="BE291" s="12">
        <v>41745000</v>
      </c>
      <c r="BF291" s="12">
        <v>34010000</v>
      </c>
      <c r="BG291" s="12">
        <v>37686000</v>
      </c>
      <c r="BH291" s="13">
        <v>37925000</v>
      </c>
      <c r="BI291" s="12">
        <v>39271000</v>
      </c>
      <c r="BJ291" s="12">
        <v>40229000</v>
      </c>
      <c r="BK291" s="12">
        <v>40005000</v>
      </c>
      <c r="BL291" s="13">
        <v>24901000</v>
      </c>
      <c r="BM291" s="14">
        <v>31971000</v>
      </c>
      <c r="BN291" s="14">
        <v>34382000</v>
      </c>
      <c r="BO291" s="14">
        <v>31633000</v>
      </c>
      <c r="BP291" s="13">
        <v>54863000</v>
      </c>
      <c r="BQ291" s="14">
        <v>34254000</v>
      </c>
      <c r="BR291" s="14">
        <v>41759000</v>
      </c>
      <c r="BS291" s="14">
        <v>37817000</v>
      </c>
      <c r="BT291" s="13">
        <v>33711000</v>
      </c>
      <c r="BU291" s="14">
        <v>30788000</v>
      </c>
      <c r="BV291" s="14">
        <v>41010000</v>
      </c>
      <c r="BW291" s="14">
        <v>35780000</v>
      </c>
      <c r="BX291" s="13">
        <v>33599000</v>
      </c>
      <c r="BY291" s="14">
        <v>33463000</v>
      </c>
      <c r="BZ291" s="14">
        <v>31493000</v>
      </c>
      <c r="CA291" s="14">
        <v>40121000</v>
      </c>
    </row>
    <row r="292" spans="1:79" ht="16" x14ac:dyDescent="0.2">
      <c r="A292" s="3" t="s">
        <v>1232</v>
      </c>
      <c r="B292" s="3" t="s">
        <v>1746</v>
      </c>
      <c r="C292" s="12">
        <v>23015000</v>
      </c>
      <c r="D292" s="12">
        <v>28546000</v>
      </c>
      <c r="E292" s="12">
        <v>21146000</v>
      </c>
      <c r="F292" s="12">
        <v>21741000</v>
      </c>
      <c r="G292" s="13">
        <v>25932000</v>
      </c>
      <c r="H292" s="12">
        <v>29234000</v>
      </c>
      <c r="I292" s="12">
        <v>42963000</v>
      </c>
      <c r="J292" s="12">
        <v>40612000</v>
      </c>
      <c r="K292" s="13">
        <v>33909000</v>
      </c>
      <c r="L292" s="12">
        <v>32559000</v>
      </c>
      <c r="M292" s="12">
        <v>33761000</v>
      </c>
      <c r="N292" s="12">
        <v>33316000</v>
      </c>
      <c r="O292" s="13">
        <v>28926000</v>
      </c>
      <c r="P292" s="12">
        <v>29178000</v>
      </c>
      <c r="Q292" s="12">
        <v>28302000</v>
      </c>
      <c r="R292" s="12">
        <v>29627000</v>
      </c>
      <c r="S292" s="13">
        <v>30158000</v>
      </c>
      <c r="T292" s="12">
        <v>33870000</v>
      </c>
      <c r="U292" s="12">
        <v>25989000</v>
      </c>
      <c r="V292" s="12">
        <v>28752000</v>
      </c>
      <c r="W292" s="13">
        <v>22083000</v>
      </c>
      <c r="X292" s="14">
        <v>23073000</v>
      </c>
      <c r="Y292" s="14">
        <v>23563000</v>
      </c>
      <c r="Z292" s="14">
        <v>27439000</v>
      </c>
      <c r="AA292" s="13">
        <v>29505000</v>
      </c>
      <c r="AB292" s="14">
        <v>25768000</v>
      </c>
      <c r="AC292" s="14">
        <v>28753000</v>
      </c>
      <c r="AD292" s="14">
        <v>25719000</v>
      </c>
      <c r="AE292" s="13">
        <v>22299000</v>
      </c>
      <c r="AF292" s="14">
        <v>21151000</v>
      </c>
      <c r="AG292" s="14">
        <v>25883000</v>
      </c>
      <c r="AH292" s="14">
        <v>27263000</v>
      </c>
      <c r="AI292" s="13">
        <v>26475000</v>
      </c>
      <c r="AJ292" s="14">
        <v>25273000</v>
      </c>
      <c r="AK292" s="14">
        <v>29208000</v>
      </c>
      <c r="AL292" s="14">
        <v>27062000</v>
      </c>
      <c r="AQ292" s="3" t="s">
        <v>1232</v>
      </c>
      <c r="AR292" s="12">
        <v>23015000</v>
      </c>
      <c r="AS292" s="12">
        <v>28546000</v>
      </c>
      <c r="AT292" s="12">
        <v>21146000</v>
      </c>
      <c r="AU292" s="12">
        <v>21741000</v>
      </c>
      <c r="AV292" s="13">
        <v>25932000</v>
      </c>
      <c r="AW292" s="12">
        <v>29234000</v>
      </c>
      <c r="AX292" s="12">
        <v>42963000</v>
      </c>
      <c r="AY292" s="12">
        <v>40612000</v>
      </c>
      <c r="AZ292" s="13">
        <v>33909000</v>
      </c>
      <c r="BA292" s="12">
        <v>32559000</v>
      </c>
      <c r="BB292" s="12">
        <v>33761000</v>
      </c>
      <c r="BC292" s="12">
        <v>33316000</v>
      </c>
      <c r="BD292" s="13">
        <v>28926000</v>
      </c>
      <c r="BE292" s="12">
        <v>29178000</v>
      </c>
      <c r="BF292" s="12">
        <v>28302000</v>
      </c>
      <c r="BG292" s="12">
        <v>29627000</v>
      </c>
      <c r="BH292" s="13">
        <v>30158000</v>
      </c>
      <c r="BI292" s="12">
        <v>33870000</v>
      </c>
      <c r="BJ292" s="12">
        <v>25989000</v>
      </c>
      <c r="BK292" s="12">
        <v>28752000</v>
      </c>
      <c r="BL292" s="13">
        <v>22083000</v>
      </c>
      <c r="BM292" s="14">
        <v>23073000</v>
      </c>
      <c r="BN292" s="14">
        <v>23563000</v>
      </c>
      <c r="BO292" s="14">
        <v>27439000</v>
      </c>
      <c r="BP292" s="13">
        <v>29505000</v>
      </c>
      <c r="BQ292" s="14">
        <v>25768000</v>
      </c>
      <c r="BR292" s="14">
        <v>28753000</v>
      </c>
      <c r="BS292" s="14">
        <v>25719000</v>
      </c>
      <c r="BT292" s="13">
        <v>22299000</v>
      </c>
      <c r="BU292" s="14">
        <v>21151000</v>
      </c>
      <c r="BV292" s="14">
        <v>25883000</v>
      </c>
      <c r="BW292" s="14">
        <v>27263000</v>
      </c>
      <c r="BX292" s="13">
        <v>26475000</v>
      </c>
      <c r="BY292" s="14">
        <v>25273000</v>
      </c>
      <c r="BZ292" s="14">
        <v>29208000</v>
      </c>
      <c r="CA292" s="14">
        <v>27062000</v>
      </c>
    </row>
    <row r="293" spans="1:79" ht="16" x14ac:dyDescent="0.2">
      <c r="A293" s="3" t="s">
        <v>1234</v>
      </c>
      <c r="B293" s="3" t="s">
        <v>1470</v>
      </c>
      <c r="C293" s="12">
        <v>35099000</v>
      </c>
      <c r="D293" s="12">
        <v>40183000</v>
      </c>
      <c r="E293" s="12">
        <v>33548000</v>
      </c>
      <c r="F293" s="12">
        <v>33414000</v>
      </c>
      <c r="G293" s="13">
        <v>30193000</v>
      </c>
      <c r="H293" s="12">
        <v>34273000</v>
      </c>
      <c r="I293" s="12">
        <v>58786000</v>
      </c>
      <c r="J293" s="12">
        <v>50030000</v>
      </c>
      <c r="K293" s="13">
        <v>38624000</v>
      </c>
      <c r="L293" s="12">
        <v>34135000</v>
      </c>
      <c r="M293" s="12">
        <v>44371000</v>
      </c>
      <c r="N293" s="12">
        <v>35545000</v>
      </c>
      <c r="O293" s="13">
        <v>38635000</v>
      </c>
      <c r="P293" s="12">
        <v>38334000</v>
      </c>
      <c r="Q293" s="12">
        <v>32523000</v>
      </c>
      <c r="R293" s="12">
        <v>37037000</v>
      </c>
      <c r="S293" s="13">
        <v>26652000</v>
      </c>
      <c r="T293" s="12">
        <v>32509000</v>
      </c>
      <c r="U293" s="12">
        <v>30440000</v>
      </c>
      <c r="V293" s="12">
        <v>36660000</v>
      </c>
      <c r="W293" s="13">
        <v>40347000</v>
      </c>
      <c r="X293" s="14">
        <v>34643000</v>
      </c>
      <c r="Y293" s="14">
        <v>39380000</v>
      </c>
      <c r="Z293" s="14">
        <v>38193000</v>
      </c>
      <c r="AA293" s="13">
        <v>25910000</v>
      </c>
      <c r="AB293" s="14">
        <v>43537000</v>
      </c>
      <c r="AC293" s="14">
        <v>33664000</v>
      </c>
      <c r="AD293" s="14">
        <v>40482000</v>
      </c>
      <c r="AE293" s="13">
        <v>40862000</v>
      </c>
      <c r="AF293" s="14">
        <v>46887000</v>
      </c>
      <c r="AG293" s="14">
        <v>37787000</v>
      </c>
      <c r="AH293" s="14">
        <v>45918000</v>
      </c>
      <c r="AI293" s="13">
        <v>29055000</v>
      </c>
      <c r="AJ293" s="14">
        <v>42148000</v>
      </c>
      <c r="AK293" s="14">
        <v>28311000</v>
      </c>
      <c r="AL293" s="14">
        <v>48658000</v>
      </c>
      <c r="AQ293" s="3" t="s">
        <v>1234</v>
      </c>
      <c r="AR293" s="12">
        <v>35099000</v>
      </c>
      <c r="AS293" s="12">
        <v>40183000</v>
      </c>
      <c r="AT293" s="12">
        <v>33548000</v>
      </c>
      <c r="AU293" s="12">
        <v>33414000</v>
      </c>
      <c r="AV293" s="13">
        <v>30193000</v>
      </c>
      <c r="AW293" s="12">
        <v>34273000</v>
      </c>
      <c r="AX293" s="12">
        <v>58786000</v>
      </c>
      <c r="AY293" s="12">
        <v>50030000</v>
      </c>
      <c r="AZ293" s="13">
        <v>38624000</v>
      </c>
      <c r="BA293" s="12">
        <v>34135000</v>
      </c>
      <c r="BB293" s="12">
        <v>44371000</v>
      </c>
      <c r="BC293" s="12">
        <v>35545000</v>
      </c>
      <c r="BD293" s="13">
        <v>38635000</v>
      </c>
      <c r="BE293" s="12">
        <v>38334000</v>
      </c>
      <c r="BF293" s="12">
        <v>32523000</v>
      </c>
      <c r="BG293" s="12">
        <v>37037000</v>
      </c>
      <c r="BH293" s="13">
        <v>26652000</v>
      </c>
      <c r="BI293" s="12">
        <v>32509000</v>
      </c>
      <c r="BJ293" s="12">
        <v>30440000</v>
      </c>
      <c r="BK293" s="12">
        <v>36660000</v>
      </c>
      <c r="BL293" s="13">
        <v>40347000</v>
      </c>
      <c r="BM293" s="14">
        <v>34643000</v>
      </c>
      <c r="BN293" s="14">
        <v>39380000</v>
      </c>
      <c r="BO293" s="14">
        <v>38193000</v>
      </c>
      <c r="BP293" s="13">
        <v>25910000</v>
      </c>
      <c r="BQ293" s="14">
        <v>43537000</v>
      </c>
      <c r="BR293" s="14">
        <v>33664000</v>
      </c>
      <c r="BS293" s="14">
        <v>40482000</v>
      </c>
      <c r="BT293" s="13">
        <v>40862000</v>
      </c>
      <c r="BU293" s="14">
        <v>46887000</v>
      </c>
      <c r="BV293" s="14">
        <v>37787000</v>
      </c>
      <c r="BW293" s="14">
        <v>45918000</v>
      </c>
      <c r="BX293" s="13">
        <v>29055000</v>
      </c>
      <c r="BY293" s="14">
        <v>42148000</v>
      </c>
      <c r="BZ293" s="14">
        <v>28311000</v>
      </c>
      <c r="CA293" s="14">
        <v>48658000</v>
      </c>
    </row>
    <row r="294" spans="1:79" ht="16" x14ac:dyDescent="0.2">
      <c r="A294" s="3" t="s">
        <v>1236</v>
      </c>
      <c r="B294" s="3" t="s">
        <v>1470</v>
      </c>
      <c r="C294" s="12">
        <v>27630000</v>
      </c>
      <c r="D294" s="12">
        <v>26909000</v>
      </c>
      <c r="E294" s="12">
        <f>AVERAGE(C294:D294,F294)</f>
        <v>27275333.333333332</v>
      </c>
      <c r="F294" s="12">
        <v>27287000</v>
      </c>
      <c r="G294" s="13">
        <v>22782000</v>
      </c>
      <c r="H294" s="12">
        <v>18093000</v>
      </c>
      <c r="I294" s="12">
        <v>27237000</v>
      </c>
      <c r="J294" s="12">
        <v>24413000</v>
      </c>
      <c r="K294" s="13">
        <v>29564000</v>
      </c>
      <c r="L294" s="12">
        <v>24691000</v>
      </c>
      <c r="M294" s="12">
        <v>28839000</v>
      </c>
      <c r="N294" s="12">
        <v>30759000</v>
      </c>
      <c r="O294" s="13">
        <v>16259000</v>
      </c>
      <c r="P294" s="12">
        <v>20152000</v>
      </c>
      <c r="Q294" s="12">
        <v>20371000</v>
      </c>
      <c r="R294" s="12">
        <v>12949000</v>
      </c>
      <c r="S294" s="13">
        <v>16754000</v>
      </c>
      <c r="T294" s="12">
        <v>15746000</v>
      </c>
      <c r="U294" s="12">
        <v>16963000</v>
      </c>
      <c r="V294" s="12">
        <v>15273000</v>
      </c>
      <c r="W294" s="13">
        <v>21871000</v>
      </c>
      <c r="X294" s="14">
        <v>19606000</v>
      </c>
      <c r="Y294" s="14">
        <v>25507000</v>
      </c>
      <c r="Z294" s="14">
        <v>22726000</v>
      </c>
      <c r="AA294" s="13">
        <v>45723000</v>
      </c>
      <c r="AB294" s="14">
        <v>17033000</v>
      </c>
      <c r="AC294" s="14">
        <v>25791000</v>
      </c>
      <c r="AD294" s="14">
        <v>21187000</v>
      </c>
      <c r="AE294" s="13">
        <v>23455000</v>
      </c>
      <c r="AF294" s="14">
        <v>30970000</v>
      </c>
      <c r="AG294" s="14">
        <v>29093000</v>
      </c>
      <c r="AH294" s="14">
        <v>26238000</v>
      </c>
      <c r="AI294" s="13">
        <v>20139000</v>
      </c>
      <c r="AJ294" s="14">
        <v>25754000</v>
      </c>
      <c r="AK294" s="14">
        <v>19140000</v>
      </c>
      <c r="AL294" s="14">
        <v>24937000</v>
      </c>
      <c r="AQ294" s="3" t="s">
        <v>1236</v>
      </c>
      <c r="AR294" s="12">
        <v>27630000</v>
      </c>
      <c r="AS294" s="12">
        <v>26909000</v>
      </c>
      <c r="AT294" s="12">
        <f>AVERAGE(AR294:AS294,AU294)</f>
        <v>27275333.333333332</v>
      </c>
      <c r="AU294" s="12">
        <v>27287000</v>
      </c>
      <c r="AV294" s="13">
        <v>22782000</v>
      </c>
      <c r="AW294" s="12">
        <v>18093000</v>
      </c>
      <c r="AX294" s="12">
        <v>27237000</v>
      </c>
      <c r="AY294" s="12">
        <v>24413000</v>
      </c>
      <c r="AZ294" s="13">
        <v>29564000</v>
      </c>
      <c r="BA294" s="12">
        <v>24691000</v>
      </c>
      <c r="BB294" s="12">
        <v>28839000</v>
      </c>
      <c r="BC294" s="12">
        <v>30759000</v>
      </c>
      <c r="BD294" s="13">
        <v>16259000</v>
      </c>
      <c r="BE294" s="12">
        <v>20152000</v>
      </c>
      <c r="BF294" s="12">
        <v>20371000</v>
      </c>
      <c r="BG294" s="12">
        <v>12949000</v>
      </c>
      <c r="BH294" s="13">
        <v>16754000</v>
      </c>
      <c r="BI294" s="12">
        <v>15746000</v>
      </c>
      <c r="BJ294" s="12">
        <v>16963000</v>
      </c>
      <c r="BK294" s="12">
        <v>15273000</v>
      </c>
      <c r="BL294" s="13">
        <v>21871000</v>
      </c>
      <c r="BM294" s="14">
        <v>19606000</v>
      </c>
      <c r="BN294" s="14">
        <v>25507000</v>
      </c>
      <c r="BO294" s="14">
        <v>22726000</v>
      </c>
      <c r="BP294" s="13">
        <v>45723000</v>
      </c>
      <c r="BQ294" s="14">
        <v>17033000</v>
      </c>
      <c r="BR294" s="14">
        <v>25791000</v>
      </c>
      <c r="BS294" s="14">
        <v>21187000</v>
      </c>
      <c r="BT294" s="13">
        <v>23455000</v>
      </c>
      <c r="BU294" s="14">
        <v>30970000</v>
      </c>
      <c r="BV294" s="14">
        <v>29093000</v>
      </c>
      <c r="BW294" s="14">
        <v>26238000</v>
      </c>
      <c r="BX294" s="13">
        <v>20139000</v>
      </c>
      <c r="BY294" s="14">
        <v>25754000</v>
      </c>
      <c r="BZ294" s="14">
        <v>19140000</v>
      </c>
      <c r="CA294" s="14">
        <v>24937000</v>
      </c>
    </row>
    <row r="295" spans="1:79" ht="16" x14ac:dyDescent="0.2">
      <c r="A295" s="3" t="s">
        <v>1241</v>
      </c>
      <c r="B295" s="3" t="s">
        <v>1470</v>
      </c>
      <c r="C295" s="12">
        <v>19186000</v>
      </c>
      <c r="D295" s="12">
        <v>19207000</v>
      </c>
      <c r="E295" s="12">
        <v>13240000</v>
      </c>
      <c r="F295" s="12">
        <v>17415000</v>
      </c>
      <c r="G295" s="13">
        <v>6092200</v>
      </c>
      <c r="H295" s="12">
        <v>4638400</v>
      </c>
      <c r="I295" s="12">
        <v>9776300</v>
      </c>
      <c r="J295" s="12">
        <v>6463300</v>
      </c>
      <c r="K295" s="13">
        <v>12746000</v>
      </c>
      <c r="L295" s="12">
        <v>10765000</v>
      </c>
      <c r="M295" s="12">
        <v>12040000</v>
      </c>
      <c r="N295" s="12">
        <v>12343000</v>
      </c>
      <c r="O295" s="13">
        <v>4995500</v>
      </c>
      <c r="P295" s="12">
        <v>7069600</v>
      </c>
      <c r="Q295" s="12">
        <v>5996300</v>
      </c>
      <c r="R295" s="12">
        <v>5125300</v>
      </c>
      <c r="S295" s="13">
        <v>4069900</v>
      </c>
      <c r="T295" s="12">
        <v>5648500</v>
      </c>
      <c r="U295" s="12">
        <v>5775400</v>
      </c>
      <c r="V295" s="12">
        <v>7908500</v>
      </c>
      <c r="W295" s="13">
        <f>AVERAGE(X295:Z295)</f>
        <v>4277066.666666667</v>
      </c>
      <c r="X295" s="14">
        <v>4539400</v>
      </c>
      <c r="Y295" s="14">
        <v>4065100</v>
      </c>
      <c r="Z295" s="14">
        <v>4226700</v>
      </c>
      <c r="AA295" s="13">
        <f>AVERAGE(AB295:AD295)</f>
        <v>5608133.333333333</v>
      </c>
      <c r="AB295" s="14">
        <v>5295400</v>
      </c>
      <c r="AC295" s="14">
        <v>5050200</v>
      </c>
      <c r="AD295" s="14">
        <v>6478800</v>
      </c>
      <c r="AE295" s="13">
        <v>8737800</v>
      </c>
      <c r="AF295" s="14">
        <v>12107000</v>
      </c>
      <c r="AG295" s="14">
        <v>7778000</v>
      </c>
      <c r="AH295" s="14">
        <v>7287300</v>
      </c>
      <c r="AI295" s="13">
        <v>6531500</v>
      </c>
      <c r="AJ295" s="14">
        <v>7064300</v>
      </c>
      <c r="AK295" s="14">
        <v>4739700</v>
      </c>
      <c r="AL295" s="14">
        <v>5076200</v>
      </c>
      <c r="AQ295" s="3" t="s">
        <v>1241</v>
      </c>
      <c r="AR295" s="12">
        <v>19186000</v>
      </c>
      <c r="AS295" s="12">
        <v>19207000</v>
      </c>
      <c r="AT295" s="12">
        <v>13240000</v>
      </c>
      <c r="AU295" s="12">
        <v>17415000</v>
      </c>
      <c r="AV295" s="13">
        <v>6092200</v>
      </c>
      <c r="AW295" s="12">
        <v>4638400</v>
      </c>
      <c r="AX295" s="12">
        <v>9776300</v>
      </c>
      <c r="AY295" s="12">
        <v>6463300</v>
      </c>
      <c r="AZ295" s="13">
        <v>12746000</v>
      </c>
      <c r="BA295" s="12">
        <v>10765000</v>
      </c>
      <c r="BB295" s="12">
        <v>12040000</v>
      </c>
      <c r="BC295" s="12">
        <v>12343000</v>
      </c>
      <c r="BD295" s="13">
        <v>4995500</v>
      </c>
      <c r="BE295" s="12">
        <v>7069600</v>
      </c>
      <c r="BF295" s="12">
        <v>5996300</v>
      </c>
      <c r="BG295" s="12">
        <v>5125300</v>
      </c>
      <c r="BH295" s="13">
        <v>4069900</v>
      </c>
      <c r="BI295" s="12">
        <v>5648500</v>
      </c>
      <c r="BJ295" s="12">
        <v>5775400</v>
      </c>
      <c r="BK295" s="12">
        <v>7908500</v>
      </c>
      <c r="BL295" s="13">
        <f>AVERAGE(BM295:BO295)</f>
        <v>4277066.666666667</v>
      </c>
      <c r="BM295" s="14">
        <v>4539400</v>
      </c>
      <c r="BN295" s="14">
        <v>4065100</v>
      </c>
      <c r="BO295" s="14">
        <v>4226700</v>
      </c>
      <c r="BP295" s="13">
        <f>AVERAGE(BQ295:BS295)</f>
        <v>5608133.333333333</v>
      </c>
      <c r="BQ295" s="14">
        <v>5295400</v>
      </c>
      <c r="BR295" s="14">
        <v>5050200</v>
      </c>
      <c r="BS295" s="14">
        <v>6478800</v>
      </c>
      <c r="BT295" s="13">
        <v>8737800</v>
      </c>
      <c r="BU295" s="14">
        <v>12107000</v>
      </c>
      <c r="BV295" s="14">
        <v>7778000</v>
      </c>
      <c r="BW295" s="14">
        <v>7287300</v>
      </c>
      <c r="BX295" s="13">
        <v>6531500</v>
      </c>
      <c r="BY295" s="14">
        <v>7064300</v>
      </c>
      <c r="BZ295" s="14">
        <v>4739700</v>
      </c>
      <c r="CA295" s="14">
        <v>5076200</v>
      </c>
    </row>
    <row r="296" spans="1:79" ht="16" x14ac:dyDescent="0.2">
      <c r="A296" s="3" t="s">
        <v>1243</v>
      </c>
      <c r="B296" s="3" t="s">
        <v>1573</v>
      </c>
      <c r="C296" s="12">
        <v>51977000</v>
      </c>
      <c r="D296" s="12">
        <v>39294000</v>
      </c>
      <c r="E296" s="12">
        <v>42684333.299999997</v>
      </c>
      <c r="F296" s="12">
        <v>36782000</v>
      </c>
      <c r="G296" s="13">
        <v>28451000</v>
      </c>
      <c r="H296" s="12">
        <v>32961333.329999998</v>
      </c>
      <c r="I296" s="12">
        <v>34477000</v>
      </c>
      <c r="J296" s="12">
        <v>35956000</v>
      </c>
      <c r="K296" s="13">
        <v>27877000</v>
      </c>
      <c r="L296" s="12">
        <v>30404333.329999998</v>
      </c>
      <c r="M296" s="12">
        <v>35053000</v>
      </c>
      <c r="N296" s="12">
        <v>28283000</v>
      </c>
      <c r="O296" s="13">
        <v>35116000</v>
      </c>
      <c r="P296" s="12">
        <v>28888000</v>
      </c>
      <c r="Q296" s="12">
        <v>25946000</v>
      </c>
      <c r="R296" s="12">
        <v>37742000</v>
      </c>
      <c r="S296" s="13">
        <v>26289000</v>
      </c>
      <c r="T296" s="12">
        <v>40323000</v>
      </c>
      <c r="U296" s="12">
        <v>34438333.299999997</v>
      </c>
      <c r="V296" s="12">
        <v>36703000</v>
      </c>
      <c r="W296" s="13">
        <v>60186000</v>
      </c>
      <c r="X296" s="14">
        <v>43628000</v>
      </c>
      <c r="Y296" s="14">
        <v>53157666.700000003</v>
      </c>
      <c r="Z296" s="14">
        <v>55659000</v>
      </c>
      <c r="AA296" s="13">
        <v>27260000</v>
      </c>
      <c r="AB296" s="14">
        <v>37736000</v>
      </c>
      <c r="AC296" s="14">
        <v>34516000</v>
      </c>
      <c r="AD296" s="14">
        <v>33170666.670000002</v>
      </c>
      <c r="AE296" s="13">
        <v>35993000</v>
      </c>
      <c r="AF296" s="14">
        <v>36639000</v>
      </c>
      <c r="AG296" s="14">
        <v>34646000</v>
      </c>
      <c r="AH296" s="14">
        <v>31306000</v>
      </c>
      <c r="AI296" s="13">
        <v>43550333.299999997</v>
      </c>
      <c r="AJ296" s="14">
        <v>41786000</v>
      </c>
      <c r="AK296" s="14">
        <v>43517000</v>
      </c>
      <c r="AL296" s="14">
        <v>45348000</v>
      </c>
      <c r="AQ296" s="3" t="s">
        <v>1243</v>
      </c>
      <c r="AR296" s="12">
        <v>51977000</v>
      </c>
      <c r="AS296" s="12">
        <v>39294000</v>
      </c>
      <c r="AT296" s="12">
        <v>42684333.299999997</v>
      </c>
      <c r="AU296" s="12">
        <v>36782000</v>
      </c>
      <c r="AV296" s="13">
        <v>28451000</v>
      </c>
      <c r="AW296" s="12">
        <v>32961333.329999998</v>
      </c>
      <c r="AX296" s="12">
        <v>34477000</v>
      </c>
      <c r="AY296" s="12">
        <v>35956000</v>
      </c>
      <c r="AZ296" s="13">
        <v>27877000</v>
      </c>
      <c r="BA296" s="12">
        <v>30404333.329999998</v>
      </c>
      <c r="BB296" s="12">
        <v>35053000</v>
      </c>
      <c r="BC296" s="12">
        <v>28283000</v>
      </c>
      <c r="BD296" s="13">
        <v>35116000</v>
      </c>
      <c r="BE296" s="12">
        <v>28888000</v>
      </c>
      <c r="BF296" s="12">
        <v>25946000</v>
      </c>
      <c r="BG296" s="12">
        <v>37742000</v>
      </c>
      <c r="BH296" s="13">
        <v>26289000</v>
      </c>
      <c r="BI296" s="12">
        <v>40323000</v>
      </c>
      <c r="BJ296" s="12">
        <v>34438333.299999997</v>
      </c>
      <c r="BK296" s="12">
        <v>36703000</v>
      </c>
      <c r="BL296" s="13">
        <v>60186000</v>
      </c>
      <c r="BM296" s="14">
        <v>43628000</v>
      </c>
      <c r="BN296" s="14">
        <v>53157666.700000003</v>
      </c>
      <c r="BO296" s="14">
        <v>55659000</v>
      </c>
      <c r="BP296" s="13">
        <v>27260000</v>
      </c>
      <c r="BQ296" s="14">
        <v>37736000</v>
      </c>
      <c r="BR296" s="14">
        <v>34516000</v>
      </c>
      <c r="BS296" s="14">
        <v>33170666.670000002</v>
      </c>
      <c r="BT296" s="13">
        <v>35993000</v>
      </c>
      <c r="BU296" s="14">
        <v>36639000</v>
      </c>
      <c r="BV296" s="14">
        <v>34646000</v>
      </c>
      <c r="BW296" s="14">
        <v>31306000</v>
      </c>
      <c r="BX296" s="13">
        <v>43550333.299999997</v>
      </c>
      <c r="BY296" s="14">
        <v>41786000</v>
      </c>
      <c r="BZ296" s="14">
        <v>43517000</v>
      </c>
      <c r="CA296" s="14">
        <v>45348000</v>
      </c>
    </row>
    <row r="297" spans="1:79" ht="16" x14ac:dyDescent="0.2">
      <c r="A297" s="3" t="s">
        <v>1254</v>
      </c>
      <c r="B297" s="3" t="s">
        <v>1589</v>
      </c>
      <c r="C297" s="12">
        <v>71314000</v>
      </c>
      <c r="D297" s="12">
        <v>71429000</v>
      </c>
      <c r="E297" s="12">
        <v>78296000</v>
      </c>
      <c r="F297" s="12">
        <v>76105000</v>
      </c>
      <c r="G297" s="13">
        <v>77995000</v>
      </c>
      <c r="H297" s="12">
        <v>65756000</v>
      </c>
      <c r="I297" s="12">
        <v>68120000</v>
      </c>
      <c r="J297" s="12">
        <v>58057000</v>
      </c>
      <c r="K297" s="13">
        <v>81488000</v>
      </c>
      <c r="L297" s="12">
        <v>88105000</v>
      </c>
      <c r="M297" s="12">
        <v>70732000</v>
      </c>
      <c r="N297" s="12">
        <v>79867000</v>
      </c>
      <c r="O297" s="13">
        <v>88144000</v>
      </c>
      <c r="P297" s="12">
        <v>68700000</v>
      </c>
      <c r="Q297" s="12">
        <v>67194000</v>
      </c>
      <c r="R297" s="12">
        <v>82374000</v>
      </c>
      <c r="S297" s="13">
        <v>77265000</v>
      </c>
      <c r="T297" s="12">
        <v>73141000</v>
      </c>
      <c r="U297" s="12">
        <v>115210000</v>
      </c>
      <c r="V297" s="12">
        <v>82462000</v>
      </c>
      <c r="W297" s="13">
        <v>65269000</v>
      </c>
      <c r="X297" s="14">
        <v>70726000</v>
      </c>
      <c r="Y297" s="14">
        <v>67951000</v>
      </c>
      <c r="Z297" s="14">
        <v>76691000</v>
      </c>
      <c r="AA297" s="13">
        <v>64676000</v>
      </c>
      <c r="AB297" s="14">
        <v>77828000</v>
      </c>
      <c r="AC297" s="14">
        <v>87860000</v>
      </c>
      <c r="AD297" s="14">
        <v>81796000</v>
      </c>
      <c r="AE297" s="13">
        <v>61058000</v>
      </c>
      <c r="AF297" s="14">
        <v>62607000</v>
      </c>
      <c r="AG297" s="14">
        <v>76396000</v>
      </c>
      <c r="AH297" s="14">
        <v>72353000</v>
      </c>
      <c r="AI297" s="13">
        <v>92951000</v>
      </c>
      <c r="AJ297" s="14">
        <v>86824000</v>
      </c>
      <c r="AK297" s="14">
        <v>86933000</v>
      </c>
      <c r="AL297" s="14">
        <v>76104000</v>
      </c>
      <c r="AQ297" s="3" t="s">
        <v>1254</v>
      </c>
      <c r="AR297" s="12">
        <v>71314000</v>
      </c>
      <c r="AS297" s="12">
        <v>71429000</v>
      </c>
      <c r="AT297" s="12">
        <v>78296000</v>
      </c>
      <c r="AU297" s="12">
        <v>76105000</v>
      </c>
      <c r="AV297" s="13">
        <v>77995000</v>
      </c>
      <c r="AW297" s="12">
        <v>65756000</v>
      </c>
      <c r="AX297" s="12">
        <v>68120000</v>
      </c>
      <c r="AY297" s="12">
        <v>58057000</v>
      </c>
      <c r="AZ297" s="13">
        <v>81488000</v>
      </c>
      <c r="BA297" s="12">
        <v>88105000</v>
      </c>
      <c r="BB297" s="12">
        <v>70732000</v>
      </c>
      <c r="BC297" s="12">
        <v>79867000</v>
      </c>
      <c r="BD297" s="13">
        <v>88144000</v>
      </c>
      <c r="BE297" s="12">
        <v>68700000</v>
      </c>
      <c r="BF297" s="12">
        <v>67194000</v>
      </c>
      <c r="BG297" s="12">
        <v>82374000</v>
      </c>
      <c r="BH297" s="13">
        <v>77265000</v>
      </c>
      <c r="BI297" s="12">
        <v>73141000</v>
      </c>
      <c r="BJ297" s="12">
        <v>115210000</v>
      </c>
      <c r="BK297" s="12">
        <v>82462000</v>
      </c>
      <c r="BL297" s="13">
        <v>65269000</v>
      </c>
      <c r="BM297" s="14">
        <v>70726000</v>
      </c>
      <c r="BN297" s="14">
        <v>67951000</v>
      </c>
      <c r="BO297" s="14">
        <v>76691000</v>
      </c>
      <c r="BP297" s="13">
        <v>64676000</v>
      </c>
      <c r="BQ297" s="14">
        <v>77828000</v>
      </c>
      <c r="BR297" s="14">
        <v>87860000</v>
      </c>
      <c r="BS297" s="14">
        <v>81796000</v>
      </c>
      <c r="BT297" s="13">
        <v>61058000</v>
      </c>
      <c r="BU297" s="14">
        <v>62607000</v>
      </c>
      <c r="BV297" s="14">
        <v>76396000</v>
      </c>
      <c r="BW297" s="14">
        <v>72353000</v>
      </c>
      <c r="BX297" s="13">
        <v>92951000</v>
      </c>
      <c r="BY297" s="14">
        <v>86824000</v>
      </c>
      <c r="BZ297" s="14">
        <v>86933000</v>
      </c>
      <c r="CA297" s="14">
        <v>76104000</v>
      </c>
    </row>
    <row r="298" spans="1:79" ht="16" x14ac:dyDescent="0.2">
      <c r="A298" s="3" t="s">
        <v>1261</v>
      </c>
      <c r="B298" s="3" t="s">
        <v>1470</v>
      </c>
      <c r="C298" s="12">
        <v>7154200</v>
      </c>
      <c r="D298" s="12">
        <v>8021900</v>
      </c>
      <c r="E298" s="12">
        <v>8037600</v>
      </c>
      <c r="F298" s="12">
        <v>8177300</v>
      </c>
      <c r="G298" s="13">
        <v>12672000</v>
      </c>
      <c r="H298" s="12">
        <v>6988300</v>
      </c>
      <c r="I298" s="12">
        <v>9063700</v>
      </c>
      <c r="J298" s="12">
        <v>7446600</v>
      </c>
      <c r="K298" s="13">
        <v>8367700</v>
      </c>
      <c r="L298" s="12">
        <v>8270300</v>
      </c>
      <c r="M298" s="12">
        <v>7928200</v>
      </c>
      <c r="N298" s="12">
        <v>8422800</v>
      </c>
      <c r="O298" s="13">
        <v>8797500</v>
      </c>
      <c r="P298" s="12">
        <v>8957100</v>
      </c>
      <c r="Q298" s="12">
        <v>7838500</v>
      </c>
      <c r="R298" s="12">
        <v>11453000</v>
      </c>
      <c r="S298" s="13">
        <v>9041900</v>
      </c>
      <c r="T298" s="12">
        <v>9242600</v>
      </c>
      <c r="U298" s="12">
        <v>11019000</v>
      </c>
      <c r="V298" s="12">
        <v>10690000</v>
      </c>
      <c r="W298" s="13">
        <v>7653000</v>
      </c>
      <c r="X298" s="14">
        <v>6964500</v>
      </c>
      <c r="Y298" s="14">
        <v>6793900</v>
      </c>
      <c r="Z298" s="14">
        <v>5057300</v>
      </c>
      <c r="AA298" s="13">
        <f>AVERAGE(AB298:AD298)</f>
        <v>8466566.666666666</v>
      </c>
      <c r="AB298" s="14">
        <v>7936600</v>
      </c>
      <c r="AC298" s="14">
        <v>8245100</v>
      </c>
      <c r="AD298" s="14">
        <v>9218000</v>
      </c>
      <c r="AE298" s="13">
        <v>7763500</v>
      </c>
      <c r="AF298" s="14">
        <v>8328300</v>
      </c>
      <c r="AG298" s="14">
        <v>8151200</v>
      </c>
      <c r="AH298" s="14">
        <v>9443500</v>
      </c>
      <c r="AI298" s="13">
        <v>7391300</v>
      </c>
      <c r="AJ298" s="14">
        <v>8758700</v>
      </c>
      <c r="AK298" s="14">
        <v>6222500</v>
      </c>
      <c r="AL298" s="14">
        <v>7192700</v>
      </c>
      <c r="AQ298" s="3" t="s">
        <v>1261</v>
      </c>
      <c r="AR298" s="12">
        <v>7154200</v>
      </c>
      <c r="AS298" s="12">
        <v>8021900</v>
      </c>
      <c r="AT298" s="12">
        <v>8037600</v>
      </c>
      <c r="AU298" s="12">
        <v>8177300</v>
      </c>
      <c r="AV298" s="13">
        <v>12672000</v>
      </c>
      <c r="AW298" s="12">
        <v>6988300</v>
      </c>
      <c r="AX298" s="12">
        <v>9063700</v>
      </c>
      <c r="AY298" s="12">
        <v>7446600</v>
      </c>
      <c r="AZ298" s="13">
        <v>8367700</v>
      </c>
      <c r="BA298" s="12">
        <v>8270300</v>
      </c>
      <c r="BB298" s="12">
        <v>7928200</v>
      </c>
      <c r="BC298" s="12">
        <v>8422800</v>
      </c>
      <c r="BD298" s="13">
        <v>8797500</v>
      </c>
      <c r="BE298" s="12">
        <v>8957100</v>
      </c>
      <c r="BF298" s="12">
        <v>7838500</v>
      </c>
      <c r="BG298" s="12">
        <v>11453000</v>
      </c>
      <c r="BH298" s="13">
        <v>9041900</v>
      </c>
      <c r="BI298" s="12">
        <v>9242600</v>
      </c>
      <c r="BJ298" s="12">
        <v>11019000</v>
      </c>
      <c r="BK298" s="12">
        <v>10690000</v>
      </c>
      <c r="BL298" s="13">
        <v>7653000</v>
      </c>
      <c r="BM298" s="14">
        <v>6964500</v>
      </c>
      <c r="BN298" s="14">
        <v>6793900</v>
      </c>
      <c r="BO298" s="14">
        <v>5057300</v>
      </c>
      <c r="BP298" s="13">
        <f>AVERAGE(BQ298:BS298)</f>
        <v>8466566.666666666</v>
      </c>
      <c r="BQ298" s="14">
        <v>7936600</v>
      </c>
      <c r="BR298" s="14">
        <v>8245100</v>
      </c>
      <c r="BS298" s="14">
        <v>9218000</v>
      </c>
      <c r="BT298" s="13">
        <v>7763500</v>
      </c>
      <c r="BU298" s="14">
        <v>8328300</v>
      </c>
      <c r="BV298" s="14">
        <v>8151200</v>
      </c>
      <c r="BW298" s="14">
        <v>9443500</v>
      </c>
      <c r="BX298" s="13">
        <v>7391300</v>
      </c>
      <c r="BY298" s="14">
        <v>8758700</v>
      </c>
      <c r="BZ298" s="14">
        <v>6222500</v>
      </c>
      <c r="CA298" s="14">
        <v>7192700</v>
      </c>
    </row>
    <row r="299" spans="1:79" ht="16" x14ac:dyDescent="0.2">
      <c r="A299" s="3" t="s">
        <v>1264</v>
      </c>
      <c r="B299" s="3" t="s">
        <v>1470</v>
      </c>
      <c r="C299" s="12">
        <v>10022000</v>
      </c>
      <c r="D299" s="12">
        <v>10537000</v>
      </c>
      <c r="E299" s="12">
        <v>8630600</v>
      </c>
      <c r="F299" s="12">
        <v>10402000</v>
      </c>
      <c r="G299" s="13">
        <v>10510000</v>
      </c>
      <c r="H299" s="12">
        <v>10833100</v>
      </c>
      <c r="I299" s="12">
        <v>12044000</v>
      </c>
      <c r="J299" s="12">
        <v>9945300</v>
      </c>
      <c r="K299" s="13">
        <v>8565700</v>
      </c>
      <c r="L299" s="12">
        <v>12196000</v>
      </c>
      <c r="M299" s="12">
        <v>8618300</v>
      </c>
      <c r="N299" s="12">
        <v>7327200</v>
      </c>
      <c r="O299" s="13">
        <v>13153000</v>
      </c>
      <c r="P299" s="12">
        <v>9381700</v>
      </c>
      <c r="Q299" s="12">
        <v>9444700</v>
      </c>
      <c r="R299" s="12">
        <v>13861000</v>
      </c>
      <c r="S299" s="13">
        <v>9794400</v>
      </c>
      <c r="T299" s="12">
        <v>11488000</v>
      </c>
      <c r="U299" s="12">
        <v>10580000</v>
      </c>
      <c r="V299" s="12">
        <v>10879000</v>
      </c>
      <c r="W299" s="13">
        <v>9044200</v>
      </c>
      <c r="X299" s="14">
        <v>10933000</v>
      </c>
      <c r="Y299" s="14">
        <v>9254400</v>
      </c>
      <c r="Z299" s="14">
        <v>10133000</v>
      </c>
      <c r="AA299" s="13">
        <f>AVERAGE(AB299:AD299)</f>
        <v>10931066.666666666</v>
      </c>
      <c r="AB299" s="14">
        <v>12147000</v>
      </c>
      <c r="AC299" s="14">
        <v>10902000</v>
      </c>
      <c r="AD299" s="14">
        <v>9744200</v>
      </c>
      <c r="AE299" s="13">
        <v>11354000</v>
      </c>
      <c r="AF299" s="14">
        <v>12433000</v>
      </c>
      <c r="AG299" s="14">
        <v>9407100</v>
      </c>
      <c r="AH299" s="14">
        <v>9698600</v>
      </c>
      <c r="AI299" s="13">
        <v>9379100</v>
      </c>
      <c r="AJ299" s="14">
        <v>8091100</v>
      </c>
      <c r="AK299" s="14">
        <v>9668900</v>
      </c>
      <c r="AL299" s="14">
        <v>8430400</v>
      </c>
      <c r="AQ299" s="3" t="s">
        <v>1264</v>
      </c>
      <c r="AR299" s="12">
        <v>10022000</v>
      </c>
      <c r="AS299" s="12">
        <v>10537000</v>
      </c>
      <c r="AT299" s="12">
        <v>8630600</v>
      </c>
      <c r="AU299" s="12">
        <v>10402000</v>
      </c>
      <c r="AV299" s="13">
        <v>10510000</v>
      </c>
      <c r="AW299" s="12">
        <v>10833100</v>
      </c>
      <c r="AX299" s="12">
        <v>12044000</v>
      </c>
      <c r="AY299" s="12">
        <v>9945300</v>
      </c>
      <c r="AZ299" s="13">
        <v>8565700</v>
      </c>
      <c r="BA299" s="12">
        <v>12196000</v>
      </c>
      <c r="BB299" s="12">
        <v>8618300</v>
      </c>
      <c r="BC299" s="12">
        <v>7327200</v>
      </c>
      <c r="BD299" s="13">
        <v>13153000</v>
      </c>
      <c r="BE299" s="12">
        <v>9381700</v>
      </c>
      <c r="BF299" s="12">
        <v>9444700</v>
      </c>
      <c r="BG299" s="12">
        <v>13861000</v>
      </c>
      <c r="BH299" s="13">
        <v>9794400</v>
      </c>
      <c r="BI299" s="12">
        <v>11488000</v>
      </c>
      <c r="BJ299" s="12">
        <v>10580000</v>
      </c>
      <c r="BK299" s="12">
        <v>10879000</v>
      </c>
      <c r="BL299" s="13">
        <v>9044200</v>
      </c>
      <c r="BM299" s="14">
        <v>10933000</v>
      </c>
      <c r="BN299" s="14">
        <v>9254400</v>
      </c>
      <c r="BO299" s="14">
        <v>10133000</v>
      </c>
      <c r="BP299" s="13">
        <f>AVERAGE(BQ299:BS299)</f>
        <v>10931066.666666666</v>
      </c>
      <c r="BQ299" s="14">
        <v>12147000</v>
      </c>
      <c r="BR299" s="14">
        <v>10902000</v>
      </c>
      <c r="BS299" s="14">
        <v>9744200</v>
      </c>
      <c r="BT299" s="13">
        <v>11354000</v>
      </c>
      <c r="BU299" s="14">
        <v>12433000</v>
      </c>
      <c r="BV299" s="14">
        <v>9407100</v>
      </c>
      <c r="BW299" s="14">
        <v>9698600</v>
      </c>
      <c r="BX299" s="13">
        <v>9379100</v>
      </c>
      <c r="BY299" s="14">
        <v>8091100</v>
      </c>
      <c r="BZ299" s="14">
        <v>9668900</v>
      </c>
      <c r="CA299" s="14">
        <v>8430400</v>
      </c>
    </row>
    <row r="300" spans="1:79" ht="16" x14ac:dyDescent="0.2">
      <c r="A300" s="3" t="s">
        <v>1266</v>
      </c>
      <c r="B300" s="3" t="s">
        <v>1470</v>
      </c>
      <c r="C300" s="12">
        <v>13673000</v>
      </c>
      <c r="D300" s="12">
        <v>16453000</v>
      </c>
      <c r="E300" s="12">
        <v>23875000</v>
      </c>
      <c r="F300" s="12">
        <v>13702000</v>
      </c>
      <c r="G300" s="13">
        <v>12351000</v>
      </c>
      <c r="H300" s="12">
        <v>14013000</v>
      </c>
      <c r="I300" s="12">
        <v>11171000</v>
      </c>
      <c r="J300" s="12">
        <v>14468000</v>
      </c>
      <c r="K300" s="13">
        <v>12477000</v>
      </c>
      <c r="L300" s="12">
        <v>15600000</v>
      </c>
      <c r="M300" s="12">
        <v>14910000</v>
      </c>
      <c r="N300" s="12">
        <v>15681000</v>
      </c>
      <c r="O300" s="13">
        <v>13803000</v>
      </c>
      <c r="P300" s="12">
        <v>16770000</v>
      </c>
      <c r="Q300" s="12">
        <v>12142000</v>
      </c>
      <c r="R300" s="12">
        <v>13086000</v>
      </c>
      <c r="S300" s="13">
        <v>13640000</v>
      </c>
      <c r="T300" s="12">
        <v>16185000</v>
      </c>
      <c r="U300" s="12">
        <v>14330000</v>
      </c>
      <c r="V300" s="12">
        <v>13340000</v>
      </c>
      <c r="W300" s="13">
        <v>17382000</v>
      </c>
      <c r="X300" s="14">
        <v>12589000</v>
      </c>
      <c r="Y300" s="14">
        <v>15102000</v>
      </c>
      <c r="Z300" s="14">
        <v>19110000</v>
      </c>
      <c r="AA300" s="13">
        <v>14708000</v>
      </c>
      <c r="AB300" s="14">
        <v>12942000</v>
      </c>
      <c r="AC300" s="14">
        <v>13805000</v>
      </c>
      <c r="AD300" s="14">
        <v>14064000</v>
      </c>
      <c r="AE300" s="13">
        <v>16962000</v>
      </c>
      <c r="AF300" s="14">
        <v>16844000</v>
      </c>
      <c r="AG300" s="14">
        <v>15429000</v>
      </c>
      <c r="AH300" s="14">
        <v>17737000</v>
      </c>
      <c r="AI300" s="13">
        <v>8947900</v>
      </c>
      <c r="AJ300" s="14">
        <v>14406000</v>
      </c>
      <c r="AK300" s="14">
        <v>12794000</v>
      </c>
      <c r="AL300" s="14">
        <v>15678000</v>
      </c>
      <c r="AQ300" s="3" t="s">
        <v>1266</v>
      </c>
      <c r="AR300" s="12">
        <v>13673000</v>
      </c>
      <c r="AS300" s="12">
        <v>16453000</v>
      </c>
      <c r="AT300" s="12">
        <v>23875000</v>
      </c>
      <c r="AU300" s="12">
        <v>13702000</v>
      </c>
      <c r="AV300" s="13">
        <v>12351000</v>
      </c>
      <c r="AW300" s="12">
        <v>14013000</v>
      </c>
      <c r="AX300" s="12">
        <v>11171000</v>
      </c>
      <c r="AY300" s="12">
        <v>14468000</v>
      </c>
      <c r="AZ300" s="13">
        <v>12477000</v>
      </c>
      <c r="BA300" s="12">
        <v>15600000</v>
      </c>
      <c r="BB300" s="12">
        <v>14910000</v>
      </c>
      <c r="BC300" s="12">
        <v>15681000</v>
      </c>
      <c r="BD300" s="13">
        <v>13803000</v>
      </c>
      <c r="BE300" s="12">
        <v>16770000</v>
      </c>
      <c r="BF300" s="12">
        <v>12142000</v>
      </c>
      <c r="BG300" s="12">
        <v>13086000</v>
      </c>
      <c r="BH300" s="13">
        <v>13640000</v>
      </c>
      <c r="BI300" s="12">
        <v>16185000</v>
      </c>
      <c r="BJ300" s="12">
        <v>14330000</v>
      </c>
      <c r="BK300" s="12">
        <v>13340000</v>
      </c>
      <c r="BL300" s="13">
        <v>17382000</v>
      </c>
      <c r="BM300" s="14">
        <v>12589000</v>
      </c>
      <c r="BN300" s="14">
        <v>15102000</v>
      </c>
      <c r="BO300" s="14">
        <v>19110000</v>
      </c>
      <c r="BP300" s="13">
        <v>14708000</v>
      </c>
      <c r="BQ300" s="14">
        <v>12942000</v>
      </c>
      <c r="BR300" s="14">
        <v>13805000</v>
      </c>
      <c r="BS300" s="14">
        <v>14064000</v>
      </c>
      <c r="BT300" s="13">
        <v>16962000</v>
      </c>
      <c r="BU300" s="14">
        <v>16844000</v>
      </c>
      <c r="BV300" s="14">
        <v>15429000</v>
      </c>
      <c r="BW300" s="14">
        <v>17737000</v>
      </c>
      <c r="BX300" s="13">
        <v>8947900</v>
      </c>
      <c r="BY300" s="14">
        <v>14406000</v>
      </c>
      <c r="BZ300" s="14">
        <v>12794000</v>
      </c>
      <c r="CA300" s="14">
        <v>15678000</v>
      </c>
    </row>
    <row r="301" spans="1:79" ht="16" x14ac:dyDescent="0.2">
      <c r="A301" s="3" t="s">
        <v>1270</v>
      </c>
      <c r="B301" s="3" t="s">
        <v>1470</v>
      </c>
      <c r="C301" s="12">
        <v>5040000</v>
      </c>
      <c r="D301" s="12">
        <v>3214200</v>
      </c>
      <c r="E301" s="12">
        <v>7080400</v>
      </c>
      <c r="F301" s="12">
        <v>3396400</v>
      </c>
      <c r="G301" s="13">
        <v>6314500</v>
      </c>
      <c r="H301" s="12">
        <v>7637300</v>
      </c>
      <c r="I301" s="12">
        <v>6230100</v>
      </c>
      <c r="J301" s="12">
        <v>7144400</v>
      </c>
      <c r="K301" s="13">
        <v>4673200</v>
      </c>
      <c r="L301" s="12">
        <v>5335500</v>
      </c>
      <c r="M301" s="12">
        <v>6015400</v>
      </c>
      <c r="N301" s="12">
        <v>6079500</v>
      </c>
      <c r="O301" s="13">
        <v>5606400</v>
      </c>
      <c r="P301" s="12">
        <v>4801400</v>
      </c>
      <c r="Q301" s="12">
        <v>4345800</v>
      </c>
      <c r="R301" s="12">
        <v>5646600</v>
      </c>
      <c r="S301" s="13">
        <v>4776500</v>
      </c>
      <c r="T301" s="12">
        <v>4792100</v>
      </c>
      <c r="U301" s="12">
        <v>6696200</v>
      </c>
      <c r="V301" s="12">
        <v>6288300</v>
      </c>
      <c r="W301" s="13">
        <v>5326800</v>
      </c>
      <c r="X301" s="14">
        <v>5411900</v>
      </c>
      <c r="Y301" s="14">
        <v>6632300</v>
      </c>
      <c r="Z301" s="14">
        <v>9272400</v>
      </c>
      <c r="AA301" s="13">
        <v>5778400</v>
      </c>
      <c r="AB301" s="14">
        <v>5822100</v>
      </c>
      <c r="AC301" s="14">
        <v>6207600</v>
      </c>
      <c r="AD301" s="14">
        <v>5305500</v>
      </c>
      <c r="AE301" s="13">
        <v>4537000</v>
      </c>
      <c r="AF301" s="14">
        <v>5689600</v>
      </c>
      <c r="AG301" s="14">
        <v>3334700</v>
      </c>
      <c r="AH301" s="14">
        <v>4666600</v>
      </c>
      <c r="AI301" s="13">
        <v>5066300</v>
      </c>
      <c r="AJ301" s="14">
        <v>9438600</v>
      </c>
      <c r="AK301" s="14">
        <v>6129900</v>
      </c>
      <c r="AL301" s="14">
        <v>5200800</v>
      </c>
      <c r="AQ301" s="3" t="s">
        <v>1270</v>
      </c>
      <c r="AR301" s="12">
        <v>5040000</v>
      </c>
      <c r="AS301" s="12">
        <v>3214200</v>
      </c>
      <c r="AT301" s="12">
        <v>7080400</v>
      </c>
      <c r="AU301" s="12">
        <v>3396400</v>
      </c>
      <c r="AV301" s="13">
        <v>6314500</v>
      </c>
      <c r="AW301" s="12">
        <v>7637300</v>
      </c>
      <c r="AX301" s="12">
        <v>6230100</v>
      </c>
      <c r="AY301" s="12">
        <v>7144400</v>
      </c>
      <c r="AZ301" s="13">
        <v>4673200</v>
      </c>
      <c r="BA301" s="12">
        <v>5335500</v>
      </c>
      <c r="BB301" s="12">
        <v>6015400</v>
      </c>
      <c r="BC301" s="12">
        <v>6079500</v>
      </c>
      <c r="BD301" s="13">
        <v>5606400</v>
      </c>
      <c r="BE301" s="12">
        <v>4801400</v>
      </c>
      <c r="BF301" s="12">
        <v>4345800</v>
      </c>
      <c r="BG301" s="12">
        <v>5646600</v>
      </c>
      <c r="BH301" s="13">
        <v>4776500</v>
      </c>
      <c r="BI301" s="12">
        <v>4792100</v>
      </c>
      <c r="BJ301" s="12">
        <v>6696200</v>
      </c>
      <c r="BK301" s="12">
        <v>6288300</v>
      </c>
      <c r="BL301" s="13">
        <v>5326800</v>
      </c>
      <c r="BM301" s="14">
        <v>5411900</v>
      </c>
      <c r="BN301" s="14">
        <v>6632300</v>
      </c>
      <c r="BO301" s="14">
        <v>9272400</v>
      </c>
      <c r="BP301" s="13">
        <v>5778400</v>
      </c>
      <c r="BQ301" s="14">
        <v>5822100</v>
      </c>
      <c r="BR301" s="14">
        <v>6207600</v>
      </c>
      <c r="BS301" s="14">
        <v>5305500</v>
      </c>
      <c r="BT301" s="13">
        <v>4537000</v>
      </c>
      <c r="BU301" s="14">
        <v>5689600</v>
      </c>
      <c r="BV301" s="14">
        <v>3334700</v>
      </c>
      <c r="BW301" s="14">
        <v>4666600</v>
      </c>
      <c r="BX301" s="13">
        <v>5066300</v>
      </c>
      <c r="BY301" s="14">
        <v>9438600</v>
      </c>
      <c r="BZ301" s="14">
        <v>6129900</v>
      </c>
      <c r="CA301" s="14">
        <v>5200800</v>
      </c>
    </row>
    <row r="302" spans="1:79" ht="16" x14ac:dyDescent="0.2">
      <c r="A302" s="3" t="s">
        <v>1278</v>
      </c>
      <c r="B302" s="3" t="s">
        <v>1470</v>
      </c>
      <c r="C302" s="12">
        <v>30745000</v>
      </c>
      <c r="D302" s="12">
        <v>29503000</v>
      </c>
      <c r="E302" s="12">
        <v>35846000</v>
      </c>
      <c r="F302" s="12">
        <v>35141000</v>
      </c>
      <c r="G302" s="13">
        <v>31550000</v>
      </c>
      <c r="H302" s="12">
        <v>29316000</v>
      </c>
      <c r="I302" s="12">
        <v>38555000</v>
      </c>
      <c r="J302" s="12">
        <v>35845000</v>
      </c>
      <c r="K302" s="13">
        <v>34218000</v>
      </c>
      <c r="L302" s="12">
        <v>34445000</v>
      </c>
      <c r="M302" s="12">
        <v>34508000</v>
      </c>
      <c r="N302" s="12">
        <v>35229000</v>
      </c>
      <c r="O302" s="13">
        <v>41279000</v>
      </c>
      <c r="P302" s="12">
        <v>37544000</v>
      </c>
      <c r="Q302" s="12">
        <v>37487000</v>
      </c>
      <c r="R302" s="12">
        <v>45774000</v>
      </c>
      <c r="S302" s="13">
        <v>32458000</v>
      </c>
      <c r="T302" s="12">
        <v>38648000</v>
      </c>
      <c r="U302" s="12">
        <v>34525000</v>
      </c>
      <c r="V302" s="12">
        <v>38652000</v>
      </c>
      <c r="W302" s="13">
        <v>35609000</v>
      </c>
      <c r="X302" s="14">
        <v>34051000</v>
      </c>
      <c r="Y302" s="14">
        <v>31265000</v>
      </c>
      <c r="Z302" s="14">
        <v>37915000</v>
      </c>
      <c r="AA302" s="13">
        <v>28584000</v>
      </c>
      <c r="AB302" s="14">
        <v>40067000</v>
      </c>
      <c r="AC302" s="14">
        <v>42727000</v>
      </c>
      <c r="AD302" s="14">
        <v>34307000</v>
      </c>
      <c r="AE302" s="13">
        <v>34996000</v>
      </c>
      <c r="AF302" s="14">
        <v>39025000</v>
      </c>
      <c r="AG302" s="14">
        <v>38014000</v>
      </c>
      <c r="AH302" s="14">
        <v>38096000</v>
      </c>
      <c r="AI302" s="13">
        <v>43509000</v>
      </c>
      <c r="AJ302" s="14">
        <v>37796000</v>
      </c>
      <c r="AK302" s="14">
        <v>35684000</v>
      </c>
      <c r="AL302" s="14">
        <v>35617000</v>
      </c>
      <c r="AQ302" s="3" t="s">
        <v>1278</v>
      </c>
      <c r="AR302" s="12">
        <v>30745000</v>
      </c>
      <c r="AS302" s="12">
        <v>29503000</v>
      </c>
      <c r="AT302" s="12">
        <v>35846000</v>
      </c>
      <c r="AU302" s="12">
        <v>35141000</v>
      </c>
      <c r="AV302" s="13">
        <v>31550000</v>
      </c>
      <c r="AW302" s="12">
        <v>29316000</v>
      </c>
      <c r="AX302" s="12">
        <v>38555000</v>
      </c>
      <c r="AY302" s="12">
        <v>35845000</v>
      </c>
      <c r="AZ302" s="13">
        <v>34218000</v>
      </c>
      <c r="BA302" s="12">
        <v>34445000</v>
      </c>
      <c r="BB302" s="12">
        <v>34508000</v>
      </c>
      <c r="BC302" s="12">
        <v>35229000</v>
      </c>
      <c r="BD302" s="13">
        <v>41279000</v>
      </c>
      <c r="BE302" s="12">
        <v>37544000</v>
      </c>
      <c r="BF302" s="12">
        <v>37487000</v>
      </c>
      <c r="BG302" s="12">
        <v>45774000</v>
      </c>
      <c r="BH302" s="13">
        <v>32458000</v>
      </c>
      <c r="BI302" s="12">
        <v>38648000</v>
      </c>
      <c r="BJ302" s="12">
        <v>34525000</v>
      </c>
      <c r="BK302" s="12">
        <v>38652000</v>
      </c>
      <c r="BL302" s="13">
        <v>35609000</v>
      </c>
      <c r="BM302" s="14">
        <v>34051000</v>
      </c>
      <c r="BN302" s="14">
        <v>31265000</v>
      </c>
      <c r="BO302" s="14">
        <v>37915000</v>
      </c>
      <c r="BP302" s="13">
        <v>28584000</v>
      </c>
      <c r="BQ302" s="14">
        <v>40067000</v>
      </c>
      <c r="BR302" s="14">
        <v>42727000</v>
      </c>
      <c r="BS302" s="14">
        <v>34307000</v>
      </c>
      <c r="BT302" s="13">
        <v>34996000</v>
      </c>
      <c r="BU302" s="14">
        <v>39025000</v>
      </c>
      <c r="BV302" s="14">
        <v>38014000</v>
      </c>
      <c r="BW302" s="14">
        <v>38096000</v>
      </c>
      <c r="BX302" s="13">
        <v>43509000</v>
      </c>
      <c r="BY302" s="14">
        <v>37796000</v>
      </c>
      <c r="BZ302" s="14">
        <v>35684000</v>
      </c>
      <c r="CA302" s="14">
        <v>35617000</v>
      </c>
    </row>
    <row r="303" spans="1:79" ht="16" x14ac:dyDescent="0.2">
      <c r="A303" s="3" t="s">
        <v>1284</v>
      </c>
      <c r="B303" s="3" t="s">
        <v>1470</v>
      </c>
      <c r="C303" s="12">
        <v>6999000</v>
      </c>
      <c r="D303" s="12">
        <v>7302700</v>
      </c>
      <c r="E303" s="12">
        <v>6607500</v>
      </c>
      <c r="F303" s="12">
        <v>6745000</v>
      </c>
      <c r="G303" s="13">
        <v>7406900</v>
      </c>
      <c r="H303" s="12">
        <v>7018200</v>
      </c>
      <c r="I303" s="12">
        <v>10039000</v>
      </c>
      <c r="J303" s="12">
        <v>8610200</v>
      </c>
      <c r="K303" s="13">
        <v>8465700</v>
      </c>
      <c r="L303" s="12">
        <v>8119300</v>
      </c>
      <c r="M303" s="12">
        <v>8964300</v>
      </c>
      <c r="N303" s="12">
        <v>8034900</v>
      </c>
      <c r="O303" s="13">
        <v>8472600</v>
      </c>
      <c r="P303" s="12">
        <v>8286300</v>
      </c>
      <c r="Q303" s="12">
        <v>7611900</v>
      </c>
      <c r="R303" s="12">
        <v>6346300</v>
      </c>
      <c r="S303" s="13">
        <v>6579200</v>
      </c>
      <c r="T303" s="12">
        <v>7937200</v>
      </c>
      <c r="U303" s="12">
        <v>6183500</v>
      </c>
      <c r="V303" s="12">
        <v>7720600</v>
      </c>
      <c r="W303" s="13">
        <v>6394200</v>
      </c>
      <c r="X303" s="14">
        <v>8690600</v>
      </c>
      <c r="Y303" s="14">
        <v>5678900</v>
      </c>
      <c r="Z303" s="14">
        <v>6864400</v>
      </c>
      <c r="AA303" s="13">
        <v>8166200</v>
      </c>
      <c r="AB303" s="14">
        <v>8905400</v>
      </c>
      <c r="AC303" s="14">
        <v>7037800</v>
      </c>
      <c r="AD303" s="14">
        <v>6535000</v>
      </c>
      <c r="AE303" s="13">
        <v>8591700</v>
      </c>
      <c r="AF303" s="14">
        <v>9066700</v>
      </c>
      <c r="AG303" s="14">
        <v>6872000</v>
      </c>
      <c r="AH303" s="14">
        <v>6913100</v>
      </c>
      <c r="AI303" s="13">
        <v>7849800</v>
      </c>
      <c r="AJ303" s="14">
        <v>7281700</v>
      </c>
      <c r="AK303" s="14">
        <v>5819400</v>
      </c>
      <c r="AL303" s="14">
        <v>5981900</v>
      </c>
      <c r="AQ303" s="3" t="s">
        <v>1284</v>
      </c>
      <c r="AR303" s="12">
        <v>6999000</v>
      </c>
      <c r="AS303" s="12">
        <v>7302700</v>
      </c>
      <c r="AT303" s="12">
        <v>6607500</v>
      </c>
      <c r="AU303" s="12">
        <v>6745000</v>
      </c>
      <c r="AV303" s="13">
        <v>7406900</v>
      </c>
      <c r="AW303" s="12">
        <v>7018200</v>
      </c>
      <c r="AX303" s="12">
        <v>10039000</v>
      </c>
      <c r="AY303" s="12">
        <v>8610200</v>
      </c>
      <c r="AZ303" s="13">
        <v>8465700</v>
      </c>
      <c r="BA303" s="12">
        <v>8119300</v>
      </c>
      <c r="BB303" s="12">
        <v>8964300</v>
      </c>
      <c r="BC303" s="12">
        <v>8034900</v>
      </c>
      <c r="BD303" s="13">
        <v>8472600</v>
      </c>
      <c r="BE303" s="12">
        <v>8286300</v>
      </c>
      <c r="BF303" s="12">
        <v>7611900</v>
      </c>
      <c r="BG303" s="12">
        <v>6346300</v>
      </c>
      <c r="BH303" s="13">
        <v>6579200</v>
      </c>
      <c r="BI303" s="12">
        <v>7937200</v>
      </c>
      <c r="BJ303" s="12">
        <v>6183500</v>
      </c>
      <c r="BK303" s="12">
        <v>7720600</v>
      </c>
      <c r="BL303" s="13">
        <v>6394200</v>
      </c>
      <c r="BM303" s="14">
        <v>8690600</v>
      </c>
      <c r="BN303" s="14">
        <v>5678900</v>
      </c>
      <c r="BO303" s="14">
        <v>6864400</v>
      </c>
      <c r="BP303" s="13">
        <v>8166200</v>
      </c>
      <c r="BQ303" s="14">
        <v>8905400</v>
      </c>
      <c r="BR303" s="14">
        <v>7037800</v>
      </c>
      <c r="BS303" s="14">
        <v>6535000</v>
      </c>
      <c r="BT303" s="13">
        <v>8591700</v>
      </c>
      <c r="BU303" s="14">
        <v>9066700</v>
      </c>
      <c r="BV303" s="14">
        <v>6872000</v>
      </c>
      <c r="BW303" s="14">
        <v>6913100</v>
      </c>
      <c r="BX303" s="13">
        <v>7849800</v>
      </c>
      <c r="BY303" s="14">
        <v>7281700</v>
      </c>
      <c r="BZ303" s="14">
        <v>5819400</v>
      </c>
      <c r="CA303" s="14">
        <v>5981900</v>
      </c>
    </row>
    <row r="304" spans="1:79" ht="16" x14ac:dyDescent="0.2">
      <c r="A304" s="3" t="s">
        <v>1287</v>
      </c>
      <c r="B304" s="3" t="s">
        <v>1880</v>
      </c>
      <c r="C304" s="12">
        <v>43685000</v>
      </c>
      <c r="D304" s="12">
        <v>46599000</v>
      </c>
      <c r="E304" s="12">
        <v>46063000</v>
      </c>
      <c r="F304" s="12">
        <v>42862000</v>
      </c>
      <c r="G304" s="13">
        <v>52028000</v>
      </c>
      <c r="H304" s="12">
        <v>47505000</v>
      </c>
      <c r="I304" s="12">
        <v>50864000</v>
      </c>
      <c r="J304" s="12">
        <v>48164000</v>
      </c>
      <c r="K304" s="13">
        <v>52227000</v>
      </c>
      <c r="L304" s="12">
        <v>44163000</v>
      </c>
      <c r="M304" s="12">
        <v>40008000</v>
      </c>
      <c r="N304" s="12">
        <v>49033000</v>
      </c>
      <c r="O304" s="13">
        <v>51118000</v>
      </c>
      <c r="P304" s="12">
        <v>49615000</v>
      </c>
      <c r="Q304" s="12">
        <v>47143000</v>
      </c>
      <c r="R304" s="12">
        <v>54392000</v>
      </c>
      <c r="S304" s="13">
        <v>46608000</v>
      </c>
      <c r="T304" s="12">
        <v>50954000</v>
      </c>
      <c r="U304" s="12">
        <v>54528000</v>
      </c>
      <c r="V304" s="12">
        <v>47347000</v>
      </c>
      <c r="W304" s="13">
        <v>39219000</v>
      </c>
      <c r="X304" s="14">
        <v>57723000</v>
      </c>
      <c r="Y304" s="14">
        <v>54930000</v>
      </c>
      <c r="Z304" s="14">
        <v>43758000</v>
      </c>
      <c r="AA304" s="13">
        <v>25902000</v>
      </c>
      <c r="AB304" s="14">
        <v>49163000</v>
      </c>
      <c r="AC304" s="14">
        <v>54169000</v>
      </c>
      <c r="AD304" s="14">
        <v>42785000</v>
      </c>
      <c r="AE304" s="13">
        <v>40182000</v>
      </c>
      <c r="AF304" s="14">
        <v>32353000</v>
      </c>
      <c r="AG304" s="14">
        <v>39297000</v>
      </c>
      <c r="AH304" s="14">
        <v>41945000</v>
      </c>
      <c r="AI304" s="13">
        <v>42245000</v>
      </c>
      <c r="AJ304" s="14">
        <v>41432000</v>
      </c>
      <c r="AK304" s="14">
        <v>42990000</v>
      </c>
      <c r="AL304" s="14">
        <f>AVERAGE(AI304:AK304)</f>
        <v>42222333.333333336</v>
      </c>
      <c r="AQ304" s="3" t="s">
        <v>1287</v>
      </c>
      <c r="AR304" s="12">
        <v>43685000</v>
      </c>
      <c r="AS304" s="12">
        <v>46599000</v>
      </c>
      <c r="AT304" s="12">
        <v>46063000</v>
      </c>
      <c r="AU304" s="12">
        <v>42862000</v>
      </c>
      <c r="AV304" s="13">
        <v>52028000</v>
      </c>
      <c r="AW304" s="12">
        <v>47505000</v>
      </c>
      <c r="AX304" s="12">
        <v>50864000</v>
      </c>
      <c r="AY304" s="12">
        <v>48164000</v>
      </c>
      <c r="AZ304" s="13">
        <v>52227000</v>
      </c>
      <c r="BA304" s="12">
        <v>44163000</v>
      </c>
      <c r="BB304" s="12">
        <v>40008000</v>
      </c>
      <c r="BC304" s="12">
        <v>49033000</v>
      </c>
      <c r="BD304" s="13">
        <v>51118000</v>
      </c>
      <c r="BE304" s="12">
        <v>49615000</v>
      </c>
      <c r="BF304" s="12">
        <v>47143000</v>
      </c>
      <c r="BG304" s="12">
        <v>54392000</v>
      </c>
      <c r="BH304" s="13">
        <v>46608000</v>
      </c>
      <c r="BI304" s="12">
        <v>50954000</v>
      </c>
      <c r="BJ304" s="12">
        <v>54528000</v>
      </c>
      <c r="BK304" s="12">
        <v>47347000</v>
      </c>
      <c r="BL304" s="13">
        <v>39219000</v>
      </c>
      <c r="BM304" s="14">
        <v>57723000</v>
      </c>
      <c r="BN304" s="14">
        <v>54930000</v>
      </c>
      <c r="BO304" s="14">
        <v>43758000</v>
      </c>
      <c r="BP304" s="13">
        <v>25902000</v>
      </c>
      <c r="BQ304" s="14">
        <v>49163000</v>
      </c>
      <c r="BR304" s="14">
        <v>54169000</v>
      </c>
      <c r="BS304" s="14">
        <v>42785000</v>
      </c>
      <c r="BT304" s="13">
        <v>40182000</v>
      </c>
      <c r="BU304" s="14">
        <v>32353000</v>
      </c>
      <c r="BV304" s="14">
        <v>39297000</v>
      </c>
      <c r="BW304" s="14">
        <v>41945000</v>
      </c>
      <c r="BX304" s="13">
        <v>42245000</v>
      </c>
      <c r="BY304" s="14">
        <v>41432000</v>
      </c>
      <c r="BZ304" s="14">
        <v>42990000</v>
      </c>
      <c r="CA304" s="14">
        <f>AVERAGE(BX304:BZ304)</f>
        <v>42222333.333333336</v>
      </c>
    </row>
    <row r="305" spans="1:79" ht="16" x14ac:dyDescent="0.2">
      <c r="A305" s="3" t="s">
        <v>1288</v>
      </c>
      <c r="B305" s="3" t="s">
        <v>1470</v>
      </c>
      <c r="C305" s="12">
        <v>8786500</v>
      </c>
      <c r="D305" s="12">
        <v>8389900</v>
      </c>
      <c r="E305" s="12">
        <v>9198600</v>
      </c>
      <c r="F305" s="12">
        <v>10266000</v>
      </c>
      <c r="G305" s="13">
        <f>AVERAGE(H305:J305)</f>
        <v>11475333.333333334</v>
      </c>
      <c r="H305" s="12">
        <v>11673000</v>
      </c>
      <c r="I305" s="12">
        <v>10955000</v>
      </c>
      <c r="J305" s="12">
        <v>11798000</v>
      </c>
      <c r="K305" s="13">
        <v>8677300</v>
      </c>
      <c r="L305" s="12">
        <v>10641000</v>
      </c>
      <c r="M305" s="12">
        <v>11500000</v>
      </c>
      <c r="N305" s="12">
        <v>7300700</v>
      </c>
      <c r="O305" s="13">
        <v>9411200</v>
      </c>
      <c r="P305" s="12">
        <v>11196000</v>
      </c>
      <c r="Q305" s="12">
        <v>15134000</v>
      </c>
      <c r="R305" s="12">
        <v>9855500</v>
      </c>
      <c r="S305" s="13">
        <v>10016000</v>
      </c>
      <c r="T305" s="12">
        <v>12524000</v>
      </c>
      <c r="U305" s="12">
        <v>5629400</v>
      </c>
      <c r="V305" s="12">
        <v>11784000</v>
      </c>
      <c r="W305" s="13">
        <v>8726700</v>
      </c>
      <c r="X305" s="14">
        <v>8885366.6699999999</v>
      </c>
      <c r="Y305" s="14">
        <v>7759400</v>
      </c>
      <c r="Z305" s="14">
        <v>10170000</v>
      </c>
      <c r="AA305" s="13">
        <v>9178700</v>
      </c>
      <c r="AB305" s="14">
        <v>13355000</v>
      </c>
      <c r="AC305" s="14">
        <v>11302000</v>
      </c>
      <c r="AD305" s="14">
        <v>7513100</v>
      </c>
      <c r="AE305" s="13">
        <v>10188000</v>
      </c>
      <c r="AF305" s="14">
        <v>12748000</v>
      </c>
      <c r="AG305" s="14">
        <v>9800000</v>
      </c>
      <c r="AH305" s="14">
        <v>8864500</v>
      </c>
      <c r="AI305" s="13">
        <v>11602000</v>
      </c>
      <c r="AJ305" s="14">
        <v>7387700</v>
      </c>
      <c r="AK305" s="14">
        <v>11447000</v>
      </c>
      <c r="AL305" s="14">
        <v>10037000</v>
      </c>
      <c r="AQ305" s="3" t="s">
        <v>1288</v>
      </c>
      <c r="AR305" s="12">
        <v>8786500</v>
      </c>
      <c r="AS305" s="12">
        <v>8389900</v>
      </c>
      <c r="AT305" s="12">
        <v>9198600</v>
      </c>
      <c r="AU305" s="12">
        <v>10266000</v>
      </c>
      <c r="AV305" s="13">
        <f>AVERAGE(AW305:AY305)</f>
        <v>11475333.333333334</v>
      </c>
      <c r="AW305" s="12">
        <v>11673000</v>
      </c>
      <c r="AX305" s="12">
        <v>10955000</v>
      </c>
      <c r="AY305" s="12">
        <v>11798000</v>
      </c>
      <c r="AZ305" s="13">
        <v>8677300</v>
      </c>
      <c r="BA305" s="12">
        <v>10641000</v>
      </c>
      <c r="BB305" s="12">
        <v>11500000</v>
      </c>
      <c r="BC305" s="12">
        <v>7300700</v>
      </c>
      <c r="BD305" s="13">
        <v>9411200</v>
      </c>
      <c r="BE305" s="12">
        <v>11196000</v>
      </c>
      <c r="BF305" s="12">
        <v>15134000</v>
      </c>
      <c r="BG305" s="12">
        <v>9855500</v>
      </c>
      <c r="BH305" s="13">
        <v>10016000</v>
      </c>
      <c r="BI305" s="12">
        <v>12524000</v>
      </c>
      <c r="BJ305" s="12">
        <v>5629400</v>
      </c>
      <c r="BK305" s="12">
        <v>11784000</v>
      </c>
      <c r="BL305" s="13">
        <v>8726700</v>
      </c>
      <c r="BM305" s="14">
        <v>8885366.6699999999</v>
      </c>
      <c r="BN305" s="14">
        <v>7759400</v>
      </c>
      <c r="BO305" s="14">
        <v>10170000</v>
      </c>
      <c r="BP305" s="13">
        <v>9178700</v>
      </c>
      <c r="BQ305" s="14">
        <v>13355000</v>
      </c>
      <c r="BR305" s="14">
        <v>11302000</v>
      </c>
      <c r="BS305" s="14">
        <v>7513100</v>
      </c>
      <c r="BT305" s="13">
        <v>10188000</v>
      </c>
      <c r="BU305" s="14">
        <v>12748000</v>
      </c>
      <c r="BV305" s="14">
        <v>9800000</v>
      </c>
      <c r="BW305" s="14">
        <v>8864500</v>
      </c>
      <c r="BX305" s="13">
        <v>11602000</v>
      </c>
      <c r="BY305" s="14">
        <v>7387700</v>
      </c>
      <c r="BZ305" s="14">
        <v>11447000</v>
      </c>
      <c r="CA305" s="14">
        <v>10037000</v>
      </c>
    </row>
    <row r="306" spans="1:79" ht="16" x14ac:dyDescent="0.2">
      <c r="A306" s="3" t="s">
        <v>1289</v>
      </c>
      <c r="B306" s="3" t="s">
        <v>1470</v>
      </c>
      <c r="C306" s="12">
        <v>0</v>
      </c>
      <c r="D306" s="12">
        <v>0</v>
      </c>
      <c r="E306" s="12">
        <v>0</v>
      </c>
      <c r="F306" s="12">
        <v>0</v>
      </c>
      <c r="G306" s="13">
        <v>0</v>
      </c>
      <c r="H306" s="12">
        <v>0</v>
      </c>
      <c r="I306" s="12">
        <v>0</v>
      </c>
      <c r="J306" s="12">
        <v>0</v>
      </c>
      <c r="K306" s="13">
        <v>0</v>
      </c>
      <c r="L306" s="12">
        <v>0</v>
      </c>
      <c r="M306" s="12">
        <v>0</v>
      </c>
      <c r="N306" s="12">
        <v>0</v>
      </c>
      <c r="O306" s="13">
        <v>0</v>
      </c>
      <c r="P306" s="12">
        <v>0</v>
      </c>
      <c r="Q306" s="12">
        <v>0</v>
      </c>
      <c r="R306" s="12">
        <v>0</v>
      </c>
      <c r="S306" s="13">
        <v>0</v>
      </c>
      <c r="T306" s="12">
        <v>0</v>
      </c>
      <c r="U306" s="12">
        <v>0</v>
      </c>
      <c r="V306" s="12">
        <v>0</v>
      </c>
      <c r="W306" s="13">
        <v>0</v>
      </c>
      <c r="X306" s="14">
        <v>0</v>
      </c>
      <c r="Y306" s="14">
        <v>0</v>
      </c>
      <c r="Z306" s="14">
        <v>0</v>
      </c>
      <c r="AA306" s="13">
        <v>0</v>
      </c>
      <c r="AB306" s="14">
        <v>0</v>
      </c>
      <c r="AC306" s="14">
        <v>0</v>
      </c>
      <c r="AD306" s="14">
        <v>0</v>
      </c>
      <c r="AE306" s="13">
        <v>5515200</v>
      </c>
      <c r="AF306" s="14">
        <v>4406900</v>
      </c>
      <c r="AG306" s="14">
        <v>8121900</v>
      </c>
      <c r="AH306" s="14">
        <v>6014666.6699999999</v>
      </c>
      <c r="AI306" s="13">
        <v>0</v>
      </c>
      <c r="AJ306" s="14">
        <v>0</v>
      </c>
      <c r="AK306" s="14">
        <v>0</v>
      </c>
      <c r="AL306" s="14">
        <v>0</v>
      </c>
      <c r="AQ306" s="3" t="s">
        <v>1289</v>
      </c>
      <c r="AR306" s="12">
        <v>0</v>
      </c>
      <c r="AS306" s="12">
        <v>0</v>
      </c>
      <c r="AT306" s="12">
        <v>0</v>
      </c>
      <c r="AU306" s="12">
        <v>0</v>
      </c>
      <c r="AV306" s="13">
        <v>0</v>
      </c>
      <c r="AW306" s="12">
        <v>0</v>
      </c>
      <c r="AX306" s="12">
        <v>0</v>
      </c>
      <c r="AY306" s="12">
        <v>0</v>
      </c>
      <c r="AZ306" s="13">
        <v>0</v>
      </c>
      <c r="BA306" s="12">
        <v>0</v>
      </c>
      <c r="BB306" s="12">
        <v>0</v>
      </c>
      <c r="BC306" s="12">
        <v>0</v>
      </c>
      <c r="BD306" s="13">
        <v>0</v>
      </c>
      <c r="BE306" s="12">
        <v>0</v>
      </c>
      <c r="BF306" s="12">
        <v>0</v>
      </c>
      <c r="BG306" s="12">
        <v>0</v>
      </c>
      <c r="BH306" s="13">
        <v>0</v>
      </c>
      <c r="BI306" s="12">
        <v>0</v>
      </c>
      <c r="BJ306" s="12">
        <v>0</v>
      </c>
      <c r="BK306" s="12">
        <v>0</v>
      </c>
      <c r="BL306" s="13">
        <v>0</v>
      </c>
      <c r="BM306" s="14">
        <v>0</v>
      </c>
      <c r="BN306" s="14">
        <v>0</v>
      </c>
      <c r="BO306" s="14">
        <v>0</v>
      </c>
      <c r="BP306" s="13">
        <v>0</v>
      </c>
      <c r="BQ306" s="14">
        <v>0</v>
      </c>
      <c r="BR306" s="14">
        <v>0</v>
      </c>
      <c r="BS306" s="14">
        <v>0</v>
      </c>
      <c r="BT306" s="13">
        <v>5515200</v>
      </c>
      <c r="BU306" s="14">
        <v>4406900</v>
      </c>
      <c r="BV306" s="14">
        <v>8121900</v>
      </c>
      <c r="BW306" s="14">
        <v>6014666.6699999999</v>
      </c>
      <c r="BX306" s="13">
        <v>0</v>
      </c>
      <c r="BY306" s="14">
        <v>0</v>
      </c>
      <c r="BZ306" s="14">
        <v>0</v>
      </c>
      <c r="CA306" s="14">
        <v>0</v>
      </c>
    </row>
    <row r="307" spans="1:79" ht="16" x14ac:dyDescent="0.2">
      <c r="A307" s="3" t="s">
        <v>1296</v>
      </c>
      <c r="B307" s="3" t="s">
        <v>1883</v>
      </c>
      <c r="C307" s="12">
        <v>9035200</v>
      </c>
      <c r="D307" s="12">
        <v>8410000</v>
      </c>
      <c r="E307" s="12">
        <v>11039000</v>
      </c>
      <c r="F307" s="12">
        <v>8677700</v>
      </c>
      <c r="G307" s="13">
        <v>9499700</v>
      </c>
      <c r="H307" s="12">
        <v>8236800</v>
      </c>
      <c r="I307" s="12">
        <v>13099000</v>
      </c>
      <c r="J307" s="12">
        <v>13433000</v>
      </c>
      <c r="K307" s="13">
        <v>9252800</v>
      </c>
      <c r="L307" s="12">
        <v>8277500</v>
      </c>
      <c r="M307" s="12">
        <v>13406000</v>
      </c>
      <c r="N307" s="12">
        <v>8979400</v>
      </c>
      <c r="O307" s="13">
        <v>8208100</v>
      </c>
      <c r="P307" s="12">
        <v>10292000</v>
      </c>
      <c r="Q307" s="12">
        <v>9492600</v>
      </c>
      <c r="R307" s="12">
        <v>6815900</v>
      </c>
      <c r="S307" s="13">
        <v>9299600</v>
      </c>
      <c r="T307" s="12">
        <v>7874900</v>
      </c>
      <c r="U307" s="12">
        <v>6417000</v>
      </c>
      <c r="V307" s="12">
        <v>8673400</v>
      </c>
      <c r="W307" s="13">
        <v>8684200</v>
      </c>
      <c r="X307" s="14">
        <v>8890500</v>
      </c>
      <c r="Y307" s="14">
        <f>AVERAGE(W307:X307,Z307)</f>
        <v>8843000</v>
      </c>
      <c r="Z307" s="14">
        <v>8954300</v>
      </c>
      <c r="AA307" s="13">
        <v>5465000</v>
      </c>
      <c r="AB307" s="14">
        <v>8526300</v>
      </c>
      <c r="AC307" s="14">
        <v>7363300</v>
      </c>
      <c r="AD307" s="14">
        <v>8736000</v>
      </c>
      <c r="AE307" s="13">
        <v>7707800</v>
      </c>
      <c r="AF307" s="14">
        <v>6736900</v>
      </c>
      <c r="AG307" s="14">
        <v>8639700</v>
      </c>
      <c r="AH307" s="14">
        <v>8044300</v>
      </c>
      <c r="AI307" s="13">
        <v>8561100</v>
      </c>
      <c r="AJ307" s="14">
        <v>7862200</v>
      </c>
      <c r="AK307" s="14">
        <v>9248200</v>
      </c>
      <c r="AL307" s="14">
        <v>11087000</v>
      </c>
      <c r="AQ307" s="3" t="s">
        <v>1296</v>
      </c>
      <c r="AR307" s="12">
        <v>9035200</v>
      </c>
      <c r="AS307" s="12">
        <v>8410000</v>
      </c>
      <c r="AT307" s="12">
        <v>11039000</v>
      </c>
      <c r="AU307" s="12">
        <v>8677700</v>
      </c>
      <c r="AV307" s="13">
        <v>9499700</v>
      </c>
      <c r="AW307" s="12">
        <v>8236800</v>
      </c>
      <c r="AX307" s="12">
        <v>13099000</v>
      </c>
      <c r="AY307" s="12">
        <v>13433000</v>
      </c>
      <c r="AZ307" s="13">
        <v>9252800</v>
      </c>
      <c r="BA307" s="12">
        <v>8277500</v>
      </c>
      <c r="BB307" s="12">
        <v>13406000</v>
      </c>
      <c r="BC307" s="12">
        <v>8979400</v>
      </c>
      <c r="BD307" s="13">
        <v>8208100</v>
      </c>
      <c r="BE307" s="12">
        <v>10292000</v>
      </c>
      <c r="BF307" s="12">
        <v>9492600</v>
      </c>
      <c r="BG307" s="12">
        <v>6815900</v>
      </c>
      <c r="BH307" s="13">
        <v>9299600</v>
      </c>
      <c r="BI307" s="12">
        <v>7874900</v>
      </c>
      <c r="BJ307" s="12">
        <v>6417000</v>
      </c>
      <c r="BK307" s="12">
        <v>8673400</v>
      </c>
      <c r="BL307" s="13">
        <v>8684200</v>
      </c>
      <c r="BM307" s="14">
        <v>8890500</v>
      </c>
      <c r="BN307" s="14">
        <f>AVERAGE(BL307:BM307,BO307)</f>
        <v>8843000</v>
      </c>
      <c r="BO307" s="14">
        <v>8954300</v>
      </c>
      <c r="BP307" s="13">
        <v>5465000</v>
      </c>
      <c r="BQ307" s="14">
        <v>8526300</v>
      </c>
      <c r="BR307" s="14">
        <v>7363300</v>
      </c>
      <c r="BS307" s="14">
        <v>8736000</v>
      </c>
      <c r="BT307" s="13">
        <v>7707800</v>
      </c>
      <c r="BU307" s="14">
        <v>6736900</v>
      </c>
      <c r="BV307" s="14">
        <v>8639700</v>
      </c>
      <c r="BW307" s="14">
        <v>8044300</v>
      </c>
      <c r="BX307" s="13">
        <v>8561100</v>
      </c>
      <c r="BY307" s="14">
        <v>7862200</v>
      </c>
      <c r="BZ307" s="14">
        <v>9248200</v>
      </c>
      <c r="CA307" s="14">
        <v>11087000</v>
      </c>
    </row>
    <row r="308" spans="1:79" ht="16" x14ac:dyDescent="0.2">
      <c r="A308" s="3" t="s">
        <v>1299</v>
      </c>
      <c r="B308" s="3" t="s">
        <v>1470</v>
      </c>
      <c r="C308" s="12">
        <v>170520000</v>
      </c>
      <c r="D308" s="12">
        <v>167530000</v>
      </c>
      <c r="E308" s="12">
        <v>168790000</v>
      </c>
      <c r="F308" s="12">
        <f>AVERAGE(C308:E308)</f>
        <v>168946666.66666666</v>
      </c>
      <c r="G308" s="13">
        <v>189990000</v>
      </c>
      <c r="H308" s="12">
        <v>203000000</v>
      </c>
      <c r="I308" s="12">
        <v>194420000</v>
      </c>
      <c r="J308" s="12">
        <v>185920000</v>
      </c>
      <c r="K308" s="13">
        <v>189000000</v>
      </c>
      <c r="L308" s="12">
        <v>203790000</v>
      </c>
      <c r="M308" s="12">
        <v>176840000</v>
      </c>
      <c r="N308" s="12">
        <v>180980000</v>
      </c>
      <c r="O308" s="13">
        <v>202540000</v>
      </c>
      <c r="P308" s="12">
        <v>193370000</v>
      </c>
      <c r="Q308" s="12">
        <v>186080000</v>
      </c>
      <c r="R308" s="12">
        <v>214320000</v>
      </c>
      <c r="S308" s="13">
        <v>196190000</v>
      </c>
      <c r="T308" s="12">
        <v>231330000</v>
      </c>
      <c r="U308" s="12">
        <v>212170000</v>
      </c>
      <c r="V308" s="12">
        <v>215140000</v>
      </c>
      <c r="W308" s="13">
        <v>174060000</v>
      </c>
      <c r="X308" s="14">
        <v>197620000</v>
      </c>
      <c r="Y308" s="14">
        <v>152540000</v>
      </c>
      <c r="Z308" s="14">
        <v>162020000</v>
      </c>
      <c r="AA308" s="13">
        <v>141280000</v>
      </c>
      <c r="AB308" s="14">
        <v>204190000</v>
      </c>
      <c r="AC308" s="14">
        <v>195340000</v>
      </c>
      <c r="AD308" s="14">
        <v>184910000</v>
      </c>
      <c r="AE308" s="13">
        <v>162480000</v>
      </c>
      <c r="AF308" s="14">
        <v>143270000</v>
      </c>
      <c r="AG308" s="14">
        <v>178600000</v>
      </c>
      <c r="AH308" s="14">
        <v>155730000</v>
      </c>
      <c r="AI308" s="13">
        <v>201260000</v>
      </c>
      <c r="AJ308" s="14">
        <v>186600000</v>
      </c>
      <c r="AK308" s="14">
        <v>192340000</v>
      </c>
      <c r="AL308" s="14">
        <v>188660000</v>
      </c>
      <c r="AQ308" s="3" t="s">
        <v>1299</v>
      </c>
      <c r="AR308" s="12">
        <v>170520000</v>
      </c>
      <c r="AS308" s="12">
        <v>167530000</v>
      </c>
      <c r="AT308" s="12">
        <v>168790000</v>
      </c>
      <c r="AU308" s="12">
        <f>AVERAGE(AR308:AT308)</f>
        <v>168946666.66666666</v>
      </c>
      <c r="AV308" s="13">
        <v>189990000</v>
      </c>
      <c r="AW308" s="12">
        <v>203000000</v>
      </c>
      <c r="AX308" s="12">
        <v>194420000</v>
      </c>
      <c r="AY308" s="12">
        <v>185920000</v>
      </c>
      <c r="AZ308" s="13">
        <v>189000000</v>
      </c>
      <c r="BA308" s="12">
        <v>203790000</v>
      </c>
      <c r="BB308" s="12">
        <v>176840000</v>
      </c>
      <c r="BC308" s="12">
        <v>180980000</v>
      </c>
      <c r="BD308" s="13">
        <v>202540000</v>
      </c>
      <c r="BE308" s="12">
        <v>193370000</v>
      </c>
      <c r="BF308" s="12">
        <v>186080000</v>
      </c>
      <c r="BG308" s="12">
        <v>214320000</v>
      </c>
      <c r="BH308" s="13">
        <v>196190000</v>
      </c>
      <c r="BI308" s="12">
        <v>231330000</v>
      </c>
      <c r="BJ308" s="12">
        <v>212170000</v>
      </c>
      <c r="BK308" s="12">
        <v>215140000</v>
      </c>
      <c r="BL308" s="13">
        <v>174060000</v>
      </c>
      <c r="BM308" s="14">
        <v>197620000</v>
      </c>
      <c r="BN308" s="14">
        <v>152540000</v>
      </c>
      <c r="BO308" s="14">
        <v>162020000</v>
      </c>
      <c r="BP308" s="13">
        <v>141280000</v>
      </c>
      <c r="BQ308" s="14">
        <v>204190000</v>
      </c>
      <c r="BR308" s="14">
        <v>195340000</v>
      </c>
      <c r="BS308" s="14">
        <v>184910000</v>
      </c>
      <c r="BT308" s="13">
        <v>162480000</v>
      </c>
      <c r="BU308" s="14">
        <v>143270000</v>
      </c>
      <c r="BV308" s="14">
        <v>178600000</v>
      </c>
      <c r="BW308" s="14">
        <v>155730000</v>
      </c>
      <c r="BX308" s="13">
        <v>201260000</v>
      </c>
      <c r="BY308" s="14">
        <v>186600000</v>
      </c>
      <c r="BZ308" s="14">
        <v>192340000</v>
      </c>
      <c r="CA308" s="14">
        <v>188660000</v>
      </c>
    </row>
    <row r="309" spans="1:79" ht="16" x14ac:dyDescent="0.2">
      <c r="A309" s="3" t="s">
        <v>1300</v>
      </c>
      <c r="B309" s="3" t="s">
        <v>1470</v>
      </c>
      <c r="C309" s="12">
        <v>17611000</v>
      </c>
      <c r="D309" s="12">
        <v>15894000</v>
      </c>
      <c r="E309" s="12">
        <v>17250000</v>
      </c>
      <c r="F309" s="12">
        <v>19227000</v>
      </c>
      <c r="G309" s="13">
        <v>15844000</v>
      </c>
      <c r="H309" s="12">
        <v>18343000</v>
      </c>
      <c r="I309" s="12">
        <v>23135000</v>
      </c>
      <c r="J309" s="12">
        <v>20025000</v>
      </c>
      <c r="K309" s="13">
        <v>18741000</v>
      </c>
      <c r="L309" s="12">
        <v>22880000</v>
      </c>
      <c r="M309" s="12">
        <v>20491000</v>
      </c>
      <c r="N309" s="12">
        <v>20611000</v>
      </c>
      <c r="O309" s="13">
        <v>18489000</v>
      </c>
      <c r="P309" s="12">
        <v>17790000</v>
      </c>
      <c r="Q309" s="12">
        <v>18040000</v>
      </c>
      <c r="R309" s="12">
        <f>AVERAGE(O309:Q309)</f>
        <v>18106333.333333332</v>
      </c>
      <c r="S309" s="13">
        <v>20434000</v>
      </c>
      <c r="T309" s="12">
        <v>17335000</v>
      </c>
      <c r="U309" s="12">
        <v>25675000</v>
      </c>
      <c r="V309" s="12">
        <v>20953000</v>
      </c>
      <c r="W309" s="13">
        <v>17246000</v>
      </c>
      <c r="X309" s="14">
        <v>20554000</v>
      </c>
      <c r="Y309" s="14">
        <v>22265000</v>
      </c>
      <c r="Z309" s="14">
        <v>20255000</v>
      </c>
      <c r="AA309" s="13">
        <v>15707000</v>
      </c>
      <c r="AB309" s="14">
        <v>17735000</v>
      </c>
      <c r="AC309" s="14">
        <v>27623000</v>
      </c>
      <c r="AD309" s="14">
        <v>18644000</v>
      </c>
      <c r="AE309" s="13">
        <v>20739000</v>
      </c>
      <c r="AF309" s="14">
        <v>15934000</v>
      </c>
      <c r="AG309" s="14">
        <v>27974000</v>
      </c>
      <c r="AH309" s="14">
        <v>19996000</v>
      </c>
      <c r="AI309" s="13">
        <v>21920000</v>
      </c>
      <c r="AJ309" s="14">
        <v>14294000</v>
      </c>
      <c r="AK309" s="14">
        <v>16073000</v>
      </c>
      <c r="AL309" s="14">
        <v>18867000</v>
      </c>
      <c r="AQ309" s="3" t="s">
        <v>1300</v>
      </c>
      <c r="AR309" s="12">
        <v>17611000</v>
      </c>
      <c r="AS309" s="12">
        <v>15894000</v>
      </c>
      <c r="AT309" s="12">
        <v>17250000</v>
      </c>
      <c r="AU309" s="12">
        <v>19227000</v>
      </c>
      <c r="AV309" s="13">
        <v>15844000</v>
      </c>
      <c r="AW309" s="12">
        <v>18343000</v>
      </c>
      <c r="AX309" s="12">
        <v>23135000</v>
      </c>
      <c r="AY309" s="12">
        <v>20025000</v>
      </c>
      <c r="AZ309" s="13">
        <v>18741000</v>
      </c>
      <c r="BA309" s="12">
        <v>22880000</v>
      </c>
      <c r="BB309" s="12">
        <v>20491000</v>
      </c>
      <c r="BC309" s="12">
        <v>20611000</v>
      </c>
      <c r="BD309" s="13">
        <v>18489000</v>
      </c>
      <c r="BE309" s="12">
        <v>17790000</v>
      </c>
      <c r="BF309" s="12">
        <v>18040000</v>
      </c>
      <c r="BG309" s="12">
        <f>AVERAGE(BD309:BF309)</f>
        <v>18106333.333333332</v>
      </c>
      <c r="BH309" s="13">
        <v>20434000</v>
      </c>
      <c r="BI309" s="12">
        <v>17335000</v>
      </c>
      <c r="BJ309" s="12">
        <v>25675000</v>
      </c>
      <c r="BK309" s="12">
        <v>20953000</v>
      </c>
      <c r="BL309" s="13">
        <v>17246000</v>
      </c>
      <c r="BM309" s="14">
        <v>20554000</v>
      </c>
      <c r="BN309" s="14">
        <v>22265000</v>
      </c>
      <c r="BO309" s="14">
        <v>20255000</v>
      </c>
      <c r="BP309" s="13">
        <v>15707000</v>
      </c>
      <c r="BQ309" s="14">
        <v>17735000</v>
      </c>
      <c r="BR309" s="14">
        <v>27623000</v>
      </c>
      <c r="BS309" s="14">
        <v>18644000</v>
      </c>
      <c r="BT309" s="13">
        <v>20739000</v>
      </c>
      <c r="BU309" s="14">
        <v>15934000</v>
      </c>
      <c r="BV309" s="14">
        <v>27974000</v>
      </c>
      <c r="BW309" s="14">
        <v>19996000</v>
      </c>
      <c r="BX309" s="13">
        <v>21920000</v>
      </c>
      <c r="BY309" s="14">
        <v>14294000</v>
      </c>
      <c r="BZ309" s="14">
        <v>16073000</v>
      </c>
      <c r="CA309" s="14">
        <v>18867000</v>
      </c>
    </row>
    <row r="310" spans="1:79" ht="16" x14ac:dyDescent="0.2">
      <c r="A310" s="3" t="s">
        <v>1302</v>
      </c>
      <c r="B310" s="3" t="s">
        <v>1929</v>
      </c>
      <c r="C310" s="12">
        <v>3175500</v>
      </c>
      <c r="D310" s="12">
        <v>3079000</v>
      </c>
      <c r="E310" s="12">
        <v>2717700</v>
      </c>
      <c r="F310" s="12">
        <v>4006600</v>
      </c>
      <c r="G310" s="13">
        <v>3083000</v>
      </c>
      <c r="H310" s="12">
        <v>3170600</v>
      </c>
      <c r="I310" s="12">
        <v>3538400</v>
      </c>
      <c r="J310" s="12">
        <v>4361600</v>
      </c>
      <c r="K310" s="13">
        <f>AVERAGE(L310:N310)</f>
        <v>3466366.6666666665</v>
      </c>
      <c r="L310" s="12">
        <v>3442600</v>
      </c>
      <c r="M310" s="12">
        <v>3357900</v>
      </c>
      <c r="N310" s="12">
        <v>3598600</v>
      </c>
      <c r="O310" s="13">
        <v>2519300</v>
      </c>
      <c r="P310" s="12">
        <v>3786800</v>
      </c>
      <c r="Q310" s="12">
        <v>3884100</v>
      </c>
      <c r="R310" s="12">
        <v>4332000</v>
      </c>
      <c r="S310" s="13">
        <v>3094600</v>
      </c>
      <c r="T310" s="12">
        <v>3575000</v>
      </c>
      <c r="U310" s="12">
        <v>3431400</v>
      </c>
      <c r="V310" s="12">
        <v>3419800</v>
      </c>
      <c r="W310" s="13">
        <v>3090300</v>
      </c>
      <c r="X310" s="14">
        <v>3027500</v>
      </c>
      <c r="Y310" s="14">
        <v>2399000</v>
      </c>
      <c r="Z310" s="14">
        <v>2510900</v>
      </c>
      <c r="AA310" s="13">
        <v>8013800</v>
      </c>
      <c r="AB310" s="14">
        <v>2282100</v>
      </c>
      <c r="AC310" s="14">
        <v>4089300</v>
      </c>
      <c r="AD310" s="14">
        <v>3883700</v>
      </c>
      <c r="AE310" s="13">
        <v>3605900</v>
      </c>
      <c r="AF310" s="14">
        <v>3734200</v>
      </c>
      <c r="AG310" s="14">
        <v>3747900</v>
      </c>
      <c r="AH310" s="14">
        <v>3683800</v>
      </c>
      <c r="AI310" s="13">
        <v>3465700</v>
      </c>
      <c r="AJ310" s="14">
        <v>3805100</v>
      </c>
      <c r="AK310" s="14">
        <v>2911000</v>
      </c>
      <c r="AL310" s="14">
        <v>2703300</v>
      </c>
      <c r="AQ310" s="3" t="s">
        <v>1302</v>
      </c>
      <c r="AR310" s="12">
        <v>3175500</v>
      </c>
      <c r="AS310" s="12">
        <v>3079000</v>
      </c>
      <c r="AT310" s="12">
        <v>2717700</v>
      </c>
      <c r="AU310" s="12">
        <v>4006600</v>
      </c>
      <c r="AV310" s="13">
        <v>3083000</v>
      </c>
      <c r="AW310" s="12">
        <v>3170600</v>
      </c>
      <c r="AX310" s="12">
        <v>3538400</v>
      </c>
      <c r="AY310" s="12">
        <v>4361600</v>
      </c>
      <c r="AZ310" s="13">
        <f>AVERAGE(BA310:BC310)</f>
        <v>3466366.6666666665</v>
      </c>
      <c r="BA310" s="12">
        <v>3442600</v>
      </c>
      <c r="BB310" s="12">
        <v>3357900</v>
      </c>
      <c r="BC310" s="12">
        <v>3598600</v>
      </c>
      <c r="BD310" s="13">
        <v>2519300</v>
      </c>
      <c r="BE310" s="12">
        <v>3786800</v>
      </c>
      <c r="BF310" s="12">
        <v>3884100</v>
      </c>
      <c r="BG310" s="12">
        <v>4332000</v>
      </c>
      <c r="BH310" s="13">
        <v>3094600</v>
      </c>
      <c r="BI310" s="12">
        <v>3575000</v>
      </c>
      <c r="BJ310" s="12">
        <v>3431400</v>
      </c>
      <c r="BK310" s="12">
        <v>3419800</v>
      </c>
      <c r="BL310" s="13">
        <v>3090300</v>
      </c>
      <c r="BM310" s="14">
        <v>3027500</v>
      </c>
      <c r="BN310" s="14">
        <v>2399000</v>
      </c>
      <c r="BO310" s="14">
        <v>2510900</v>
      </c>
      <c r="BP310" s="13">
        <v>8013800</v>
      </c>
      <c r="BQ310" s="14">
        <v>2282100</v>
      </c>
      <c r="BR310" s="14">
        <v>4089300</v>
      </c>
      <c r="BS310" s="14">
        <v>3883700</v>
      </c>
      <c r="BT310" s="13">
        <v>3605900</v>
      </c>
      <c r="BU310" s="14">
        <v>3734200</v>
      </c>
      <c r="BV310" s="14">
        <v>3747900</v>
      </c>
      <c r="BW310" s="14">
        <v>3683800</v>
      </c>
      <c r="BX310" s="13">
        <v>3465700</v>
      </c>
      <c r="BY310" s="14">
        <v>3805100</v>
      </c>
      <c r="BZ310" s="14">
        <v>2911000</v>
      </c>
      <c r="CA310" s="14">
        <v>2703300</v>
      </c>
    </row>
    <row r="311" spans="1:79" ht="16" x14ac:dyDescent="0.2">
      <c r="A311" s="3" t="s">
        <v>1304</v>
      </c>
      <c r="B311" s="3" t="s">
        <v>1470</v>
      </c>
      <c r="C311" s="12">
        <v>20744000</v>
      </c>
      <c r="D311" s="12">
        <v>18713000</v>
      </c>
      <c r="E311" s="12">
        <v>16627000</v>
      </c>
      <c r="F311" s="12">
        <v>28050000</v>
      </c>
      <c r="G311" s="13">
        <v>29735000</v>
      </c>
      <c r="H311" s="12">
        <v>22357000</v>
      </c>
      <c r="I311" s="12">
        <v>28872000</v>
      </c>
      <c r="J311" s="12">
        <v>28334000</v>
      </c>
      <c r="K311" s="13">
        <v>30089000</v>
      </c>
      <c r="L311" s="12">
        <v>22443000</v>
      </c>
      <c r="M311" s="12">
        <v>25644000</v>
      </c>
      <c r="N311" s="12">
        <v>26262000</v>
      </c>
      <c r="O311" s="13">
        <v>19651000</v>
      </c>
      <c r="P311" s="12">
        <v>24213000</v>
      </c>
      <c r="Q311" s="12">
        <v>19516000</v>
      </c>
      <c r="R311" s="12">
        <v>16512000</v>
      </c>
      <c r="S311" s="13">
        <v>19380000</v>
      </c>
      <c r="T311" s="12">
        <v>17992000</v>
      </c>
      <c r="U311" s="12">
        <v>17142000</v>
      </c>
      <c r="V311" s="12">
        <v>27231000</v>
      </c>
      <c r="W311" s="13">
        <v>25118000</v>
      </c>
      <c r="X311" s="14">
        <v>24030000</v>
      </c>
      <c r="Y311" s="14">
        <v>22543000</v>
      </c>
      <c r="Z311" s="14">
        <v>28006000</v>
      </c>
      <c r="AA311" s="13">
        <v>25811000</v>
      </c>
      <c r="AB311" s="14">
        <v>19175000</v>
      </c>
      <c r="AC311" s="14">
        <v>20705000</v>
      </c>
      <c r="AD311" s="14">
        <v>20814000</v>
      </c>
      <c r="AE311" s="13">
        <v>14612000</v>
      </c>
      <c r="AF311" s="14">
        <v>17133000</v>
      </c>
      <c r="AG311" s="14">
        <v>22970000</v>
      </c>
      <c r="AH311" s="14">
        <v>20687000</v>
      </c>
      <c r="AI311" s="13">
        <v>23576000</v>
      </c>
      <c r="AJ311" s="14">
        <v>28850000</v>
      </c>
      <c r="AK311" s="14">
        <v>20204000</v>
      </c>
      <c r="AL311" s="14">
        <v>20099000</v>
      </c>
      <c r="AQ311" s="3" t="s">
        <v>1304</v>
      </c>
      <c r="AR311" s="12">
        <v>20744000</v>
      </c>
      <c r="AS311" s="12">
        <v>18713000</v>
      </c>
      <c r="AT311" s="12">
        <v>16627000</v>
      </c>
      <c r="AU311" s="12">
        <v>28050000</v>
      </c>
      <c r="AV311" s="13">
        <v>29735000</v>
      </c>
      <c r="AW311" s="12">
        <v>22357000</v>
      </c>
      <c r="AX311" s="12">
        <v>28872000</v>
      </c>
      <c r="AY311" s="12">
        <v>28334000</v>
      </c>
      <c r="AZ311" s="13">
        <v>30089000</v>
      </c>
      <c r="BA311" s="12">
        <v>22443000</v>
      </c>
      <c r="BB311" s="12">
        <v>25644000</v>
      </c>
      <c r="BC311" s="12">
        <v>26262000</v>
      </c>
      <c r="BD311" s="13">
        <v>19651000</v>
      </c>
      <c r="BE311" s="12">
        <v>24213000</v>
      </c>
      <c r="BF311" s="12">
        <v>19516000</v>
      </c>
      <c r="BG311" s="12">
        <v>16512000</v>
      </c>
      <c r="BH311" s="13">
        <v>19380000</v>
      </c>
      <c r="BI311" s="12">
        <v>17992000</v>
      </c>
      <c r="BJ311" s="12">
        <v>17142000</v>
      </c>
      <c r="BK311" s="12">
        <v>27231000</v>
      </c>
      <c r="BL311" s="13">
        <v>25118000</v>
      </c>
      <c r="BM311" s="14">
        <v>24030000</v>
      </c>
      <c r="BN311" s="14">
        <v>22543000</v>
      </c>
      <c r="BO311" s="14">
        <v>28006000</v>
      </c>
      <c r="BP311" s="13">
        <v>25811000</v>
      </c>
      <c r="BQ311" s="14">
        <v>19175000</v>
      </c>
      <c r="BR311" s="14">
        <v>20705000</v>
      </c>
      <c r="BS311" s="14">
        <v>20814000</v>
      </c>
      <c r="BT311" s="13">
        <v>14612000</v>
      </c>
      <c r="BU311" s="14">
        <v>17133000</v>
      </c>
      <c r="BV311" s="14">
        <v>22970000</v>
      </c>
      <c r="BW311" s="14">
        <v>20687000</v>
      </c>
      <c r="BX311" s="13">
        <v>23576000</v>
      </c>
      <c r="BY311" s="14">
        <v>28850000</v>
      </c>
      <c r="BZ311" s="14">
        <v>20204000</v>
      </c>
      <c r="CA311" s="14">
        <v>20099000</v>
      </c>
    </row>
    <row r="312" spans="1:79" ht="16" x14ac:dyDescent="0.2">
      <c r="A312" s="3" t="s">
        <v>1305</v>
      </c>
      <c r="B312" s="3" t="s">
        <v>1470</v>
      </c>
      <c r="C312" s="12">
        <v>3564900</v>
      </c>
      <c r="D312" s="12">
        <v>4645100</v>
      </c>
      <c r="E312" s="12">
        <v>4942000</v>
      </c>
      <c r="F312" s="12">
        <v>5558200</v>
      </c>
      <c r="G312" s="13">
        <v>4279300</v>
      </c>
      <c r="H312" s="12">
        <v>4450600</v>
      </c>
      <c r="I312" s="12">
        <v>6653100</v>
      </c>
      <c r="J312" s="12">
        <v>5017900</v>
      </c>
      <c r="K312" s="13">
        <v>5624100</v>
      </c>
      <c r="L312" s="12">
        <v>6815300</v>
      </c>
      <c r="M312" s="12">
        <v>5810800</v>
      </c>
      <c r="N312" s="12">
        <v>5229500</v>
      </c>
      <c r="O312" s="13">
        <v>5583300</v>
      </c>
      <c r="P312" s="12">
        <v>5006000</v>
      </c>
      <c r="Q312" s="12">
        <v>4830900</v>
      </c>
      <c r="R312" s="12">
        <v>3800900</v>
      </c>
      <c r="S312" s="13">
        <v>5049900</v>
      </c>
      <c r="T312" s="12">
        <v>4332600</v>
      </c>
      <c r="U312" s="12">
        <v>5036900</v>
      </c>
      <c r="V312" s="12">
        <v>5258500</v>
      </c>
      <c r="W312" s="13">
        <v>4657700</v>
      </c>
      <c r="X312" s="14">
        <v>4632100</v>
      </c>
      <c r="Y312" s="14">
        <v>4592000</v>
      </c>
      <c r="Z312" s="14">
        <f>AVERAGE(W312:Y312)</f>
        <v>4627266.666666667</v>
      </c>
      <c r="AA312" s="13">
        <v>4638800</v>
      </c>
      <c r="AB312" s="14">
        <v>5249500</v>
      </c>
      <c r="AC312" s="14">
        <v>3604900</v>
      </c>
      <c r="AD312" s="14">
        <v>4502700</v>
      </c>
      <c r="AE312" s="13">
        <v>3151600</v>
      </c>
      <c r="AF312" s="14">
        <v>3257800</v>
      </c>
      <c r="AG312" s="14">
        <v>5098000</v>
      </c>
      <c r="AH312" s="14">
        <v>3963900</v>
      </c>
      <c r="AI312" s="13">
        <v>5512200</v>
      </c>
      <c r="AJ312" s="14">
        <v>5213900</v>
      </c>
      <c r="AK312" s="14">
        <v>5017100</v>
      </c>
      <c r="AL312" s="14">
        <v>3459200</v>
      </c>
      <c r="AQ312" s="3" t="s">
        <v>1305</v>
      </c>
      <c r="AR312" s="12">
        <v>3564900</v>
      </c>
      <c r="AS312" s="12">
        <v>4645100</v>
      </c>
      <c r="AT312" s="12">
        <v>4942000</v>
      </c>
      <c r="AU312" s="12">
        <v>5558200</v>
      </c>
      <c r="AV312" s="13">
        <v>4279300</v>
      </c>
      <c r="AW312" s="12">
        <v>4450600</v>
      </c>
      <c r="AX312" s="12">
        <v>6653100</v>
      </c>
      <c r="AY312" s="12">
        <v>5017900</v>
      </c>
      <c r="AZ312" s="13">
        <v>5624100</v>
      </c>
      <c r="BA312" s="12">
        <v>6815300</v>
      </c>
      <c r="BB312" s="12">
        <v>5810800</v>
      </c>
      <c r="BC312" s="12">
        <v>5229500</v>
      </c>
      <c r="BD312" s="13">
        <v>5583300</v>
      </c>
      <c r="BE312" s="12">
        <v>5006000</v>
      </c>
      <c r="BF312" s="12">
        <v>4830900</v>
      </c>
      <c r="BG312" s="12">
        <v>3800900</v>
      </c>
      <c r="BH312" s="13">
        <v>5049900</v>
      </c>
      <c r="BI312" s="12">
        <v>4332600</v>
      </c>
      <c r="BJ312" s="12">
        <v>5036900</v>
      </c>
      <c r="BK312" s="12">
        <v>5258500</v>
      </c>
      <c r="BL312" s="13">
        <v>4657700</v>
      </c>
      <c r="BM312" s="14">
        <v>4632100</v>
      </c>
      <c r="BN312" s="14">
        <v>4592000</v>
      </c>
      <c r="BO312" s="14">
        <f>AVERAGE(BL312:BN312)</f>
        <v>4627266.666666667</v>
      </c>
      <c r="BP312" s="13">
        <v>4638800</v>
      </c>
      <c r="BQ312" s="14">
        <v>5249500</v>
      </c>
      <c r="BR312" s="14">
        <v>3604900</v>
      </c>
      <c r="BS312" s="14">
        <v>4502700</v>
      </c>
      <c r="BT312" s="13">
        <v>3151600</v>
      </c>
      <c r="BU312" s="14">
        <v>3257800</v>
      </c>
      <c r="BV312" s="14">
        <v>5098000</v>
      </c>
      <c r="BW312" s="14">
        <v>3963900</v>
      </c>
      <c r="BX312" s="13">
        <v>5512200</v>
      </c>
      <c r="BY312" s="14">
        <v>5213900</v>
      </c>
      <c r="BZ312" s="14">
        <v>5017100</v>
      </c>
      <c r="CA312" s="14">
        <v>3459200</v>
      </c>
    </row>
    <row r="313" spans="1:79" ht="16" x14ac:dyDescent="0.2">
      <c r="A313" s="3" t="s">
        <v>1308</v>
      </c>
      <c r="B313" s="3" t="s">
        <v>1470</v>
      </c>
      <c r="C313" s="12">
        <v>5588400</v>
      </c>
      <c r="D313" s="12">
        <v>5519800</v>
      </c>
      <c r="E313" s="12">
        <v>4719200</v>
      </c>
      <c r="F313" s="12">
        <v>6173000</v>
      </c>
      <c r="G313" s="13">
        <v>6512700</v>
      </c>
      <c r="H313" s="12">
        <v>7759100</v>
      </c>
      <c r="I313" s="12">
        <v>10285000</v>
      </c>
      <c r="J313" s="12">
        <v>8241800</v>
      </c>
      <c r="K313" s="13">
        <v>7183700</v>
      </c>
      <c r="L313" s="12">
        <v>7327600</v>
      </c>
      <c r="M313" s="12">
        <v>7008700</v>
      </c>
      <c r="N313" s="12">
        <v>5896900</v>
      </c>
      <c r="O313" s="13">
        <v>7126800</v>
      </c>
      <c r="P313" s="12">
        <v>7926400</v>
      </c>
      <c r="Q313" s="12">
        <v>6181200</v>
      </c>
      <c r="R313" s="12">
        <v>6874400</v>
      </c>
      <c r="S313" s="13">
        <v>5462500</v>
      </c>
      <c r="T313" s="12">
        <v>6530000</v>
      </c>
      <c r="U313" s="12">
        <v>5163800</v>
      </c>
      <c r="V313" s="12">
        <v>6158500</v>
      </c>
      <c r="W313" s="13">
        <v>6346300</v>
      </c>
      <c r="X313" s="14">
        <v>8719600</v>
      </c>
      <c r="Y313" s="14">
        <v>6396400</v>
      </c>
      <c r="Z313" s="14">
        <v>7011600</v>
      </c>
      <c r="AA313" s="13">
        <v>8068800</v>
      </c>
      <c r="AB313" s="14">
        <v>7672800</v>
      </c>
      <c r="AC313" s="14">
        <v>6737500</v>
      </c>
      <c r="AD313" s="14">
        <v>6669700</v>
      </c>
      <c r="AE313" s="13">
        <v>5557000</v>
      </c>
      <c r="AF313" s="14">
        <v>4636400</v>
      </c>
      <c r="AG313" s="14">
        <v>6335000</v>
      </c>
      <c r="AH313" s="14">
        <v>6970800</v>
      </c>
      <c r="AI313" s="13">
        <v>7277100</v>
      </c>
      <c r="AJ313" s="14">
        <v>6802200</v>
      </c>
      <c r="AK313" s="14">
        <v>6984800</v>
      </c>
      <c r="AL313" s="14">
        <v>5845600</v>
      </c>
      <c r="AQ313" s="3" t="s">
        <v>1308</v>
      </c>
      <c r="AR313" s="12">
        <v>5588400</v>
      </c>
      <c r="AS313" s="12">
        <v>5519800</v>
      </c>
      <c r="AT313" s="12">
        <v>4719200</v>
      </c>
      <c r="AU313" s="12">
        <v>6173000</v>
      </c>
      <c r="AV313" s="13">
        <v>6512700</v>
      </c>
      <c r="AW313" s="12">
        <v>7759100</v>
      </c>
      <c r="AX313" s="12">
        <v>10285000</v>
      </c>
      <c r="AY313" s="12">
        <v>8241800</v>
      </c>
      <c r="AZ313" s="13">
        <v>7183700</v>
      </c>
      <c r="BA313" s="12">
        <v>7327600</v>
      </c>
      <c r="BB313" s="12">
        <v>7008700</v>
      </c>
      <c r="BC313" s="12">
        <v>5896900</v>
      </c>
      <c r="BD313" s="13">
        <v>7126800</v>
      </c>
      <c r="BE313" s="12">
        <v>7926400</v>
      </c>
      <c r="BF313" s="12">
        <v>6181200</v>
      </c>
      <c r="BG313" s="12">
        <v>6874400</v>
      </c>
      <c r="BH313" s="13">
        <v>5462500</v>
      </c>
      <c r="BI313" s="12">
        <v>6530000</v>
      </c>
      <c r="BJ313" s="12">
        <v>5163800</v>
      </c>
      <c r="BK313" s="12">
        <v>6158500</v>
      </c>
      <c r="BL313" s="13">
        <v>6346300</v>
      </c>
      <c r="BM313" s="14">
        <v>8719600</v>
      </c>
      <c r="BN313" s="14">
        <v>6396400</v>
      </c>
      <c r="BO313" s="14">
        <v>7011600</v>
      </c>
      <c r="BP313" s="13">
        <v>8068800</v>
      </c>
      <c r="BQ313" s="14">
        <v>7672800</v>
      </c>
      <c r="BR313" s="14">
        <v>6737500</v>
      </c>
      <c r="BS313" s="14">
        <v>6669700</v>
      </c>
      <c r="BT313" s="13">
        <v>5557000</v>
      </c>
      <c r="BU313" s="14">
        <v>4636400</v>
      </c>
      <c r="BV313" s="14">
        <v>6335000</v>
      </c>
      <c r="BW313" s="14">
        <v>6970800</v>
      </c>
      <c r="BX313" s="13">
        <v>7277100</v>
      </c>
      <c r="BY313" s="14">
        <v>6802200</v>
      </c>
      <c r="BZ313" s="14">
        <v>6984800</v>
      </c>
      <c r="CA313" s="14">
        <v>5845600</v>
      </c>
    </row>
    <row r="314" spans="1:79" ht="16" x14ac:dyDescent="0.2">
      <c r="A314" s="3" t="s">
        <v>1309</v>
      </c>
      <c r="B314" s="3" t="s">
        <v>1868</v>
      </c>
      <c r="C314" s="12">
        <v>3754300</v>
      </c>
      <c r="D314" s="12">
        <v>11040000</v>
      </c>
      <c r="E314" s="12">
        <v>6983900</v>
      </c>
      <c r="F314" s="12">
        <v>6434800</v>
      </c>
      <c r="G314" s="13">
        <v>2629900</v>
      </c>
      <c r="H314" s="12">
        <v>6235300</v>
      </c>
      <c r="I314" s="12">
        <v>3284900</v>
      </c>
      <c r="J314" s="12">
        <v>5323600</v>
      </c>
      <c r="K314" s="13">
        <v>5726100</v>
      </c>
      <c r="L314" s="12">
        <v>5498666.6670000004</v>
      </c>
      <c r="M314" s="12">
        <v>5502000</v>
      </c>
      <c r="N314" s="12">
        <v>5267900</v>
      </c>
      <c r="O314" s="13">
        <v>7784800</v>
      </c>
      <c r="P314" s="12">
        <v>4786500</v>
      </c>
      <c r="Q314" s="12">
        <v>5946766.6699999999</v>
      </c>
      <c r="R314" s="12">
        <v>5269000</v>
      </c>
      <c r="S314" s="13">
        <v>5754000</v>
      </c>
      <c r="T314" s="12">
        <v>8381600</v>
      </c>
      <c r="U314" s="12">
        <v>6048933.3300000001</v>
      </c>
      <c r="V314" s="12">
        <v>4011200</v>
      </c>
      <c r="W314" s="13">
        <v>9115200</v>
      </c>
      <c r="X314" s="14">
        <v>8605600</v>
      </c>
      <c r="Y314" s="14">
        <v>8303800</v>
      </c>
      <c r="Z314" s="14">
        <v>5565600</v>
      </c>
      <c r="AA314" s="13">
        <v>6115600</v>
      </c>
      <c r="AB314" s="14">
        <v>4920600</v>
      </c>
      <c r="AC314" s="14">
        <v>6932066.6699999999</v>
      </c>
      <c r="AD314" s="14">
        <v>9760000</v>
      </c>
      <c r="AE314" s="13">
        <v>0</v>
      </c>
      <c r="AF314" s="14">
        <v>0</v>
      </c>
      <c r="AG314" s="14">
        <v>0</v>
      </c>
      <c r="AH314" s="14">
        <v>0</v>
      </c>
      <c r="AI314" s="13">
        <v>3534700</v>
      </c>
      <c r="AJ314" s="14">
        <v>4477600</v>
      </c>
      <c r="AK314" s="14">
        <v>4343500</v>
      </c>
      <c r="AL314" s="14">
        <v>5018200</v>
      </c>
      <c r="AQ314" s="3" t="s">
        <v>1309</v>
      </c>
      <c r="AR314" s="12">
        <v>3754300</v>
      </c>
      <c r="AS314" s="12">
        <v>11040000</v>
      </c>
      <c r="AT314" s="12">
        <v>6983900</v>
      </c>
      <c r="AU314" s="12">
        <v>6434800</v>
      </c>
      <c r="AV314" s="13">
        <v>2629900</v>
      </c>
      <c r="AW314" s="12">
        <v>6235300</v>
      </c>
      <c r="AX314" s="12">
        <v>3284900</v>
      </c>
      <c r="AY314" s="12">
        <v>5323600</v>
      </c>
      <c r="AZ314" s="13">
        <v>5726100</v>
      </c>
      <c r="BA314" s="12">
        <v>5498666.6670000004</v>
      </c>
      <c r="BB314" s="12">
        <v>5502000</v>
      </c>
      <c r="BC314" s="12">
        <v>5267900</v>
      </c>
      <c r="BD314" s="13">
        <v>7784800</v>
      </c>
      <c r="BE314" s="12">
        <v>4786500</v>
      </c>
      <c r="BF314" s="12">
        <v>5946766.6699999999</v>
      </c>
      <c r="BG314" s="12">
        <v>5269000</v>
      </c>
      <c r="BH314" s="13">
        <v>5754000</v>
      </c>
      <c r="BI314" s="12">
        <v>8381600</v>
      </c>
      <c r="BJ314" s="12">
        <v>6048933.3300000001</v>
      </c>
      <c r="BK314" s="12">
        <v>4011200</v>
      </c>
      <c r="BL314" s="13">
        <v>9115200</v>
      </c>
      <c r="BM314" s="14">
        <v>8605600</v>
      </c>
      <c r="BN314" s="14">
        <v>8303800</v>
      </c>
      <c r="BO314" s="14">
        <v>5565600</v>
      </c>
      <c r="BP314" s="13">
        <v>6115600</v>
      </c>
      <c r="BQ314" s="14">
        <v>4920600</v>
      </c>
      <c r="BR314" s="14">
        <v>6932066.6699999999</v>
      </c>
      <c r="BS314" s="14">
        <v>9760000</v>
      </c>
      <c r="BT314" s="13">
        <v>0</v>
      </c>
      <c r="BU314" s="14">
        <v>0</v>
      </c>
      <c r="BV314" s="14">
        <v>0</v>
      </c>
      <c r="BW314" s="14">
        <v>0</v>
      </c>
      <c r="BX314" s="13">
        <v>3534700</v>
      </c>
      <c r="BY314" s="14">
        <v>4477600</v>
      </c>
      <c r="BZ314" s="14">
        <v>4343500</v>
      </c>
      <c r="CA314" s="14">
        <v>5018200</v>
      </c>
    </row>
    <row r="315" spans="1:79" ht="16" x14ac:dyDescent="0.2">
      <c r="A315" s="3" t="s">
        <v>1310</v>
      </c>
      <c r="B315" s="3" t="s">
        <v>1470</v>
      </c>
      <c r="C315" s="12">
        <v>25037000</v>
      </c>
      <c r="D315" s="12">
        <v>23752000</v>
      </c>
      <c r="E315" s="12">
        <v>23763000</v>
      </c>
      <c r="F315" s="12">
        <v>26733000</v>
      </c>
      <c r="G315" s="13">
        <v>27705000</v>
      </c>
      <c r="H315" s="12">
        <v>25737000</v>
      </c>
      <c r="I315" s="12">
        <v>31259000</v>
      </c>
      <c r="J315" s="12">
        <v>31696000</v>
      </c>
      <c r="K315" s="13">
        <v>29079000</v>
      </c>
      <c r="L315" s="12">
        <v>25584000</v>
      </c>
      <c r="M315" s="12">
        <v>31625000</v>
      </c>
      <c r="N315" s="12">
        <v>25388000</v>
      </c>
      <c r="O315" s="13">
        <v>25199000</v>
      </c>
      <c r="P315" s="12">
        <v>27393000</v>
      </c>
      <c r="Q315" s="12">
        <v>25732000</v>
      </c>
      <c r="R315" s="12">
        <v>26328000</v>
      </c>
      <c r="S315" s="13">
        <v>23698000</v>
      </c>
      <c r="T315" s="12">
        <v>26807000</v>
      </c>
      <c r="U315" s="12">
        <v>29322000</v>
      </c>
      <c r="V315" s="12">
        <v>27336000</v>
      </c>
      <c r="W315" s="13">
        <v>23148000</v>
      </c>
      <c r="X315" s="14">
        <v>23814000</v>
      </c>
      <c r="Y315" s="14">
        <v>23330000</v>
      </c>
      <c r="Z315" s="14">
        <v>24526000</v>
      </c>
      <c r="AA315" s="13">
        <v>30646000</v>
      </c>
      <c r="AB315" s="14">
        <v>26393000</v>
      </c>
      <c r="AC315" s="14">
        <v>28021000</v>
      </c>
      <c r="AD315" s="14">
        <v>28469000</v>
      </c>
      <c r="AE315" s="13">
        <v>20631000</v>
      </c>
      <c r="AF315" s="14">
        <v>27436000</v>
      </c>
      <c r="AG315" s="14">
        <v>25414000</v>
      </c>
      <c r="AH315" s="14">
        <v>22452000</v>
      </c>
      <c r="AI315" s="13">
        <v>24108000</v>
      </c>
      <c r="AJ315" s="14">
        <v>24643000</v>
      </c>
      <c r="AK315" s="14">
        <v>27251000</v>
      </c>
      <c r="AL315" s="14">
        <v>26255000</v>
      </c>
      <c r="AQ315" s="3" t="s">
        <v>1310</v>
      </c>
      <c r="AR315" s="12">
        <v>25037000</v>
      </c>
      <c r="AS315" s="12">
        <v>23752000</v>
      </c>
      <c r="AT315" s="12">
        <v>23763000</v>
      </c>
      <c r="AU315" s="12">
        <v>26733000</v>
      </c>
      <c r="AV315" s="13">
        <v>27705000</v>
      </c>
      <c r="AW315" s="12">
        <v>25737000</v>
      </c>
      <c r="AX315" s="12">
        <v>31259000</v>
      </c>
      <c r="AY315" s="12">
        <v>31696000</v>
      </c>
      <c r="AZ315" s="13">
        <v>29079000</v>
      </c>
      <c r="BA315" s="12">
        <v>25584000</v>
      </c>
      <c r="BB315" s="12">
        <v>31625000</v>
      </c>
      <c r="BC315" s="12">
        <v>25388000</v>
      </c>
      <c r="BD315" s="13">
        <v>25199000</v>
      </c>
      <c r="BE315" s="12">
        <v>27393000</v>
      </c>
      <c r="BF315" s="12">
        <v>25732000</v>
      </c>
      <c r="BG315" s="12">
        <v>26328000</v>
      </c>
      <c r="BH315" s="13">
        <v>23698000</v>
      </c>
      <c r="BI315" s="12">
        <v>26807000</v>
      </c>
      <c r="BJ315" s="12">
        <v>29322000</v>
      </c>
      <c r="BK315" s="12">
        <v>27336000</v>
      </c>
      <c r="BL315" s="13">
        <v>23148000</v>
      </c>
      <c r="BM315" s="14">
        <v>23814000</v>
      </c>
      <c r="BN315" s="14">
        <v>23330000</v>
      </c>
      <c r="BO315" s="14">
        <v>24526000</v>
      </c>
      <c r="BP315" s="13">
        <v>30646000</v>
      </c>
      <c r="BQ315" s="14">
        <v>26393000</v>
      </c>
      <c r="BR315" s="14">
        <v>28021000</v>
      </c>
      <c r="BS315" s="14">
        <v>28469000</v>
      </c>
      <c r="BT315" s="13">
        <v>20631000</v>
      </c>
      <c r="BU315" s="14">
        <v>27436000</v>
      </c>
      <c r="BV315" s="14">
        <v>25414000</v>
      </c>
      <c r="BW315" s="14">
        <v>22452000</v>
      </c>
      <c r="BX315" s="13">
        <v>24108000</v>
      </c>
      <c r="BY315" s="14">
        <v>24643000</v>
      </c>
      <c r="BZ315" s="14">
        <v>27251000</v>
      </c>
      <c r="CA315" s="14">
        <v>26255000</v>
      </c>
    </row>
    <row r="316" spans="1:79" ht="16" x14ac:dyDescent="0.2">
      <c r="A316" s="3" t="s">
        <v>1315</v>
      </c>
      <c r="B316" s="3" t="s">
        <v>1470</v>
      </c>
      <c r="C316" s="12">
        <v>19454000</v>
      </c>
      <c r="D316" s="12">
        <v>21125000</v>
      </c>
      <c r="E316" s="12">
        <v>16728000</v>
      </c>
      <c r="F316" s="12">
        <v>22575000</v>
      </c>
      <c r="G316" s="13">
        <v>18663000</v>
      </c>
      <c r="H316" s="12">
        <v>21031000</v>
      </c>
      <c r="I316" s="12">
        <v>20918000</v>
      </c>
      <c r="J316" s="12">
        <v>16828000</v>
      </c>
      <c r="K316" s="13">
        <v>17574000</v>
      </c>
      <c r="L316" s="12">
        <v>21210000</v>
      </c>
      <c r="M316" s="12">
        <v>16805000</v>
      </c>
      <c r="N316" s="12">
        <v>22768000</v>
      </c>
      <c r="O316" s="13">
        <v>18349000</v>
      </c>
      <c r="P316" s="12">
        <v>22072000</v>
      </c>
      <c r="Q316" s="12">
        <v>20425000</v>
      </c>
      <c r="R316" s="12">
        <v>20543000</v>
      </c>
      <c r="S316" s="13">
        <v>21389000</v>
      </c>
      <c r="T316" s="12">
        <v>21676000</v>
      </c>
      <c r="U316" s="12">
        <v>19969000</v>
      </c>
      <c r="V316" s="12">
        <v>18654000</v>
      </c>
      <c r="W316" s="13">
        <v>23623000</v>
      </c>
      <c r="X316" s="14">
        <v>17377000</v>
      </c>
      <c r="Y316" s="14">
        <v>19347000</v>
      </c>
      <c r="Z316" s="14">
        <v>17215000</v>
      </c>
      <c r="AA316" s="13">
        <f>AVERAGE(AB316:AD316)</f>
        <v>19207000</v>
      </c>
      <c r="AB316" s="14">
        <v>20280000</v>
      </c>
      <c r="AC316" s="14">
        <v>18177000</v>
      </c>
      <c r="AD316" s="14">
        <v>19164000</v>
      </c>
      <c r="AE316" s="13">
        <v>19234000</v>
      </c>
      <c r="AF316" s="14">
        <v>22186000</v>
      </c>
      <c r="AG316" s="14">
        <v>19836000</v>
      </c>
      <c r="AH316" s="14">
        <v>20159000</v>
      </c>
      <c r="AI316" s="13">
        <v>19036000</v>
      </c>
      <c r="AJ316" s="14">
        <v>19887000</v>
      </c>
      <c r="AK316" s="14">
        <v>17438000</v>
      </c>
      <c r="AL316" s="14">
        <v>13031000</v>
      </c>
      <c r="AQ316" s="3" t="s">
        <v>1315</v>
      </c>
      <c r="AR316" s="12">
        <v>19454000</v>
      </c>
      <c r="AS316" s="12">
        <v>21125000</v>
      </c>
      <c r="AT316" s="12">
        <v>16728000</v>
      </c>
      <c r="AU316" s="12">
        <v>22575000</v>
      </c>
      <c r="AV316" s="13">
        <v>18663000</v>
      </c>
      <c r="AW316" s="12">
        <v>21031000</v>
      </c>
      <c r="AX316" s="12">
        <v>20918000</v>
      </c>
      <c r="AY316" s="12">
        <v>16828000</v>
      </c>
      <c r="AZ316" s="13">
        <v>17574000</v>
      </c>
      <c r="BA316" s="12">
        <v>21210000</v>
      </c>
      <c r="BB316" s="12">
        <v>16805000</v>
      </c>
      <c r="BC316" s="12">
        <v>22768000</v>
      </c>
      <c r="BD316" s="13">
        <v>18349000</v>
      </c>
      <c r="BE316" s="12">
        <v>22072000</v>
      </c>
      <c r="BF316" s="12">
        <v>20425000</v>
      </c>
      <c r="BG316" s="12">
        <v>20543000</v>
      </c>
      <c r="BH316" s="13">
        <v>21389000</v>
      </c>
      <c r="BI316" s="12">
        <v>21676000</v>
      </c>
      <c r="BJ316" s="12">
        <v>19969000</v>
      </c>
      <c r="BK316" s="12">
        <v>18654000</v>
      </c>
      <c r="BL316" s="13">
        <v>23623000</v>
      </c>
      <c r="BM316" s="14">
        <v>17377000</v>
      </c>
      <c r="BN316" s="14">
        <v>19347000</v>
      </c>
      <c r="BO316" s="14">
        <v>17215000</v>
      </c>
      <c r="BP316" s="13">
        <f>AVERAGE(BQ316:BS316)</f>
        <v>19207000</v>
      </c>
      <c r="BQ316" s="14">
        <v>20280000</v>
      </c>
      <c r="BR316" s="14">
        <v>18177000</v>
      </c>
      <c r="BS316" s="14">
        <v>19164000</v>
      </c>
      <c r="BT316" s="13">
        <v>19234000</v>
      </c>
      <c r="BU316" s="14">
        <v>22186000</v>
      </c>
      <c r="BV316" s="14">
        <v>19836000</v>
      </c>
      <c r="BW316" s="14">
        <v>20159000</v>
      </c>
      <c r="BX316" s="13">
        <v>19036000</v>
      </c>
      <c r="BY316" s="14">
        <v>19887000</v>
      </c>
      <c r="BZ316" s="14">
        <v>17438000</v>
      </c>
      <c r="CA316" s="14">
        <v>13031000</v>
      </c>
    </row>
    <row r="317" spans="1:79" ht="16" x14ac:dyDescent="0.2">
      <c r="A317" s="3" t="s">
        <v>1316</v>
      </c>
      <c r="B317" s="3" t="s">
        <v>1470</v>
      </c>
      <c r="C317" s="12">
        <v>9695600</v>
      </c>
      <c r="D317" s="12">
        <v>9154400</v>
      </c>
      <c r="E317" s="12">
        <v>10951000</v>
      </c>
      <c r="F317" s="12">
        <v>5439300</v>
      </c>
      <c r="G317" s="13">
        <v>7507500</v>
      </c>
      <c r="H317" s="12">
        <v>7913800</v>
      </c>
      <c r="I317" s="12">
        <v>8774800</v>
      </c>
      <c r="J317" s="12">
        <v>7292300</v>
      </c>
      <c r="K317" s="13">
        <f>AVERAGE(L317:N317)</f>
        <v>9133600</v>
      </c>
      <c r="L317" s="12">
        <v>8890400</v>
      </c>
      <c r="M317" s="12">
        <v>9199600</v>
      </c>
      <c r="N317" s="12">
        <v>9310800</v>
      </c>
      <c r="O317" s="13">
        <v>5594600</v>
      </c>
      <c r="P317" s="12">
        <v>9066400</v>
      </c>
      <c r="Q317" s="12">
        <v>9806100</v>
      </c>
      <c r="R317" s="12">
        <v>5245200</v>
      </c>
      <c r="S317" s="13">
        <v>7344900</v>
      </c>
      <c r="T317" s="12">
        <v>6593200</v>
      </c>
      <c r="U317" s="12">
        <v>8014100</v>
      </c>
      <c r="V317" s="12">
        <v>6075000</v>
      </c>
      <c r="W317" s="13">
        <v>8286500</v>
      </c>
      <c r="X317" s="14">
        <v>10508000</v>
      </c>
      <c r="Y317" s="14">
        <v>11166000</v>
      </c>
      <c r="Z317" s="14">
        <v>7225500</v>
      </c>
      <c r="AA317" s="13">
        <v>7188700</v>
      </c>
      <c r="AB317" s="14">
        <v>6744300</v>
      </c>
      <c r="AC317" s="14">
        <v>8902400</v>
      </c>
      <c r="AD317" s="14">
        <v>10087000</v>
      </c>
      <c r="AE317" s="13">
        <v>10519000</v>
      </c>
      <c r="AF317" s="14">
        <v>12497000</v>
      </c>
      <c r="AG317" s="14">
        <v>15279000</v>
      </c>
      <c r="AH317" s="14">
        <v>13537000</v>
      </c>
      <c r="AI317" s="13">
        <v>6389400</v>
      </c>
      <c r="AJ317" s="14">
        <v>8476200</v>
      </c>
      <c r="AK317" s="14">
        <v>9161000</v>
      </c>
      <c r="AL317" s="14">
        <v>11501000</v>
      </c>
      <c r="AQ317" s="3" t="s">
        <v>1316</v>
      </c>
      <c r="AR317" s="12">
        <v>9695600</v>
      </c>
      <c r="AS317" s="12">
        <v>9154400</v>
      </c>
      <c r="AT317" s="12">
        <v>10951000</v>
      </c>
      <c r="AU317" s="12">
        <v>5439300</v>
      </c>
      <c r="AV317" s="13">
        <v>7507500</v>
      </c>
      <c r="AW317" s="12">
        <v>7913800</v>
      </c>
      <c r="AX317" s="12">
        <v>8774800</v>
      </c>
      <c r="AY317" s="12">
        <v>7292300</v>
      </c>
      <c r="AZ317" s="13">
        <f>AVERAGE(BA317:BC317)</f>
        <v>9133600</v>
      </c>
      <c r="BA317" s="12">
        <v>8890400</v>
      </c>
      <c r="BB317" s="12">
        <v>9199600</v>
      </c>
      <c r="BC317" s="12">
        <v>9310800</v>
      </c>
      <c r="BD317" s="13">
        <v>5594600</v>
      </c>
      <c r="BE317" s="12">
        <v>9066400</v>
      </c>
      <c r="BF317" s="12">
        <v>9806100</v>
      </c>
      <c r="BG317" s="12">
        <v>5245200</v>
      </c>
      <c r="BH317" s="13">
        <v>7344900</v>
      </c>
      <c r="BI317" s="12">
        <v>6593200</v>
      </c>
      <c r="BJ317" s="12">
        <v>8014100</v>
      </c>
      <c r="BK317" s="12">
        <v>6075000</v>
      </c>
      <c r="BL317" s="13">
        <v>8286500</v>
      </c>
      <c r="BM317" s="14">
        <v>10508000</v>
      </c>
      <c r="BN317" s="14">
        <v>11166000</v>
      </c>
      <c r="BO317" s="14">
        <v>7225500</v>
      </c>
      <c r="BP317" s="13">
        <v>7188700</v>
      </c>
      <c r="BQ317" s="14">
        <v>6744300</v>
      </c>
      <c r="BR317" s="14">
        <v>8902400</v>
      </c>
      <c r="BS317" s="14">
        <v>10087000</v>
      </c>
      <c r="BT317" s="13">
        <v>10519000</v>
      </c>
      <c r="BU317" s="14">
        <v>12497000</v>
      </c>
      <c r="BV317" s="14">
        <v>15279000</v>
      </c>
      <c r="BW317" s="14">
        <v>13537000</v>
      </c>
      <c r="BX317" s="13">
        <v>6389400</v>
      </c>
      <c r="BY317" s="14">
        <v>8476200</v>
      </c>
      <c r="BZ317" s="14">
        <v>9161000</v>
      </c>
      <c r="CA317" s="14">
        <v>11501000</v>
      </c>
    </row>
    <row r="318" spans="1:79" ht="16" x14ac:dyDescent="0.2">
      <c r="A318" s="3" t="s">
        <v>1319</v>
      </c>
      <c r="B318" s="3" t="s">
        <v>1470</v>
      </c>
      <c r="C318" s="12">
        <v>0</v>
      </c>
      <c r="D318" s="12">
        <v>0</v>
      </c>
      <c r="E318" s="12">
        <v>0</v>
      </c>
      <c r="F318" s="12">
        <v>0</v>
      </c>
      <c r="G318" s="13">
        <v>0</v>
      </c>
      <c r="H318" s="12">
        <v>0</v>
      </c>
      <c r="I318" s="12">
        <v>0</v>
      </c>
      <c r="J318" s="12">
        <v>0</v>
      </c>
      <c r="K318" s="13">
        <v>0</v>
      </c>
      <c r="L318" s="12">
        <v>0</v>
      </c>
      <c r="M318" s="12">
        <v>0</v>
      </c>
      <c r="N318" s="12">
        <v>0</v>
      </c>
      <c r="O318" s="13">
        <v>0</v>
      </c>
      <c r="P318" s="12">
        <v>0</v>
      </c>
      <c r="Q318" s="12">
        <v>0</v>
      </c>
      <c r="R318" s="12">
        <v>0</v>
      </c>
      <c r="S318" s="13">
        <v>0</v>
      </c>
      <c r="T318" s="12">
        <v>0</v>
      </c>
      <c r="U318" s="12">
        <v>0</v>
      </c>
      <c r="V318" s="12">
        <v>0</v>
      </c>
      <c r="W318" s="13">
        <v>0</v>
      </c>
      <c r="X318" s="14">
        <v>0</v>
      </c>
      <c r="Y318" s="14">
        <v>0</v>
      </c>
      <c r="Z318" s="14">
        <v>0</v>
      </c>
      <c r="AA318" s="13">
        <v>0</v>
      </c>
      <c r="AB318" s="14">
        <v>0</v>
      </c>
      <c r="AC318" s="14">
        <v>0</v>
      </c>
      <c r="AD318" s="14">
        <v>0</v>
      </c>
      <c r="AE318" s="13">
        <v>4717233.33</v>
      </c>
      <c r="AF318" s="14">
        <v>4547100</v>
      </c>
      <c r="AG318" s="14">
        <v>3456900</v>
      </c>
      <c r="AH318" s="14">
        <v>6147700</v>
      </c>
      <c r="AI318" s="13">
        <v>0</v>
      </c>
      <c r="AJ318" s="14">
        <v>0</v>
      </c>
      <c r="AK318" s="14">
        <v>0</v>
      </c>
      <c r="AL318" s="14">
        <v>0</v>
      </c>
      <c r="AQ318" s="3" t="s">
        <v>1319</v>
      </c>
      <c r="AR318" s="12">
        <v>0</v>
      </c>
      <c r="AS318" s="12">
        <v>0</v>
      </c>
      <c r="AT318" s="12">
        <v>0</v>
      </c>
      <c r="AU318" s="12">
        <v>0</v>
      </c>
      <c r="AV318" s="13">
        <v>0</v>
      </c>
      <c r="AW318" s="12">
        <v>0</v>
      </c>
      <c r="AX318" s="12">
        <v>0</v>
      </c>
      <c r="AY318" s="12">
        <v>0</v>
      </c>
      <c r="AZ318" s="13">
        <v>0</v>
      </c>
      <c r="BA318" s="12">
        <v>0</v>
      </c>
      <c r="BB318" s="12">
        <v>0</v>
      </c>
      <c r="BC318" s="12">
        <v>0</v>
      </c>
      <c r="BD318" s="13">
        <v>0</v>
      </c>
      <c r="BE318" s="12">
        <v>0</v>
      </c>
      <c r="BF318" s="12">
        <v>0</v>
      </c>
      <c r="BG318" s="12">
        <v>0</v>
      </c>
      <c r="BH318" s="13">
        <v>0</v>
      </c>
      <c r="BI318" s="12">
        <v>0</v>
      </c>
      <c r="BJ318" s="12">
        <v>0</v>
      </c>
      <c r="BK318" s="12">
        <v>0</v>
      </c>
      <c r="BL318" s="13">
        <v>0</v>
      </c>
      <c r="BM318" s="14">
        <v>0</v>
      </c>
      <c r="BN318" s="14">
        <v>0</v>
      </c>
      <c r="BO318" s="14">
        <v>0</v>
      </c>
      <c r="BP318" s="13">
        <v>0</v>
      </c>
      <c r="BQ318" s="14">
        <v>0</v>
      </c>
      <c r="BR318" s="14">
        <v>0</v>
      </c>
      <c r="BS318" s="14">
        <v>0</v>
      </c>
      <c r="BT318" s="13">
        <v>4717233.33</v>
      </c>
      <c r="BU318" s="14">
        <v>4547100</v>
      </c>
      <c r="BV318" s="14">
        <v>3456900</v>
      </c>
      <c r="BW318" s="14">
        <v>6147700</v>
      </c>
      <c r="BX318" s="13">
        <v>0</v>
      </c>
      <c r="BY318" s="14">
        <v>0</v>
      </c>
      <c r="BZ318" s="14">
        <v>0</v>
      </c>
      <c r="CA318" s="14">
        <v>0</v>
      </c>
    </row>
    <row r="319" spans="1:79" ht="16" x14ac:dyDescent="0.2">
      <c r="A319" s="3" t="s">
        <v>1321</v>
      </c>
      <c r="B319" s="3" t="s">
        <v>1470</v>
      </c>
      <c r="C319" s="12">
        <v>1164900000</v>
      </c>
      <c r="D319" s="12">
        <f>AVERAGE(C319,E319:F319)</f>
        <v>1190566666.6666667</v>
      </c>
      <c r="E319" s="12">
        <v>1196500000</v>
      </c>
      <c r="F319" s="12">
        <v>1210300000</v>
      </c>
      <c r="G319" s="13">
        <v>1182300000</v>
      </c>
      <c r="H319" s="12">
        <v>912660000</v>
      </c>
      <c r="I319" s="12">
        <v>507100000</v>
      </c>
      <c r="J319" s="12">
        <v>501740000</v>
      </c>
      <c r="K319" s="13">
        <v>664250000</v>
      </c>
      <c r="L319" s="12">
        <v>1015900000</v>
      </c>
      <c r="M319" s="12">
        <v>634510000</v>
      </c>
      <c r="N319" s="12">
        <v>1086200000</v>
      </c>
      <c r="O319" s="13">
        <v>1235400000</v>
      </c>
      <c r="P319" s="12">
        <v>967430000</v>
      </c>
      <c r="Q319" s="12">
        <v>1032600000</v>
      </c>
      <c r="R319" s="12">
        <v>1136400000</v>
      </c>
      <c r="S319" s="13">
        <v>1189400000</v>
      </c>
      <c r="T319" s="12">
        <v>1094600000</v>
      </c>
      <c r="U319" s="12">
        <v>1134800000</v>
      </c>
      <c r="V319" s="12">
        <v>1106000000</v>
      </c>
      <c r="W319" s="13">
        <v>1075600000</v>
      </c>
      <c r="X319" s="14">
        <v>1294200000</v>
      </c>
      <c r="Y319" s="14">
        <v>922500000</v>
      </c>
      <c r="Z319" s="14">
        <v>1093100000</v>
      </c>
      <c r="AA319" s="13">
        <f>AVERAGE(AB319:AD319)</f>
        <v>1006263333.3333334</v>
      </c>
      <c r="AB319" s="14">
        <v>1046900000</v>
      </c>
      <c r="AC319" s="14">
        <v>985360000</v>
      </c>
      <c r="AD319" s="14">
        <v>986530000</v>
      </c>
      <c r="AE319" s="13">
        <v>1228400000</v>
      </c>
      <c r="AF319" s="14">
        <v>1162000000</v>
      </c>
      <c r="AG319" s="14">
        <v>886580000</v>
      </c>
      <c r="AH319" s="14">
        <v>962520000</v>
      </c>
      <c r="AI319" s="13">
        <v>1087800000</v>
      </c>
      <c r="AJ319" s="14">
        <v>1011000000</v>
      </c>
      <c r="AK319" s="14">
        <v>969150000</v>
      </c>
      <c r="AL319" s="14">
        <v>816310000</v>
      </c>
      <c r="AQ319" s="3" t="s">
        <v>1321</v>
      </c>
      <c r="AR319" s="12">
        <v>1164900000</v>
      </c>
      <c r="AS319" s="12">
        <f>AVERAGE(AR319,AT319:AU319)</f>
        <v>1190566666.6666667</v>
      </c>
      <c r="AT319" s="12">
        <v>1196500000</v>
      </c>
      <c r="AU319" s="12">
        <v>1210300000</v>
      </c>
      <c r="AV319" s="13">
        <v>1182300000</v>
      </c>
      <c r="AW319" s="12">
        <v>912660000</v>
      </c>
      <c r="AX319" s="12">
        <v>507100000</v>
      </c>
      <c r="AY319" s="12">
        <v>501740000</v>
      </c>
      <c r="AZ319" s="13">
        <v>664250000</v>
      </c>
      <c r="BA319" s="12">
        <v>1015900000</v>
      </c>
      <c r="BB319" s="12">
        <v>634510000</v>
      </c>
      <c r="BC319" s="12">
        <v>1086200000</v>
      </c>
      <c r="BD319" s="13">
        <v>1235400000</v>
      </c>
      <c r="BE319" s="12">
        <v>967430000</v>
      </c>
      <c r="BF319" s="12">
        <v>1032600000</v>
      </c>
      <c r="BG319" s="12">
        <v>1136400000</v>
      </c>
      <c r="BH319" s="13">
        <v>1189400000</v>
      </c>
      <c r="BI319" s="12">
        <v>1094600000</v>
      </c>
      <c r="BJ319" s="12">
        <v>1134800000</v>
      </c>
      <c r="BK319" s="12">
        <v>1106000000</v>
      </c>
      <c r="BL319" s="13">
        <v>1075600000</v>
      </c>
      <c r="BM319" s="14">
        <v>1294200000</v>
      </c>
      <c r="BN319" s="14">
        <v>922500000</v>
      </c>
      <c r="BO319" s="14">
        <v>1093100000</v>
      </c>
      <c r="BP319" s="13">
        <f>AVERAGE(BQ319:BS319)</f>
        <v>1006263333.3333334</v>
      </c>
      <c r="BQ319" s="14">
        <v>1046900000</v>
      </c>
      <c r="BR319" s="14">
        <v>985360000</v>
      </c>
      <c r="BS319" s="14">
        <v>986530000</v>
      </c>
      <c r="BT319" s="13">
        <v>1228400000</v>
      </c>
      <c r="BU319" s="14">
        <v>1162000000</v>
      </c>
      <c r="BV319" s="14">
        <v>886580000</v>
      </c>
      <c r="BW319" s="14">
        <v>962520000</v>
      </c>
      <c r="BX319" s="13">
        <v>1087800000</v>
      </c>
      <c r="BY319" s="14">
        <v>1011000000</v>
      </c>
      <c r="BZ319" s="14">
        <v>969150000</v>
      </c>
      <c r="CA319" s="14">
        <v>816310000</v>
      </c>
    </row>
    <row r="320" spans="1:79" ht="16" x14ac:dyDescent="0.2">
      <c r="A320" s="3" t="s">
        <v>1322</v>
      </c>
      <c r="B320" s="3" t="s">
        <v>1470</v>
      </c>
      <c r="C320" s="12">
        <v>63563000</v>
      </c>
      <c r="D320" s="12">
        <f>AVERAGE(C320,E320:F320)</f>
        <v>65210666.666666664</v>
      </c>
      <c r="E320" s="12">
        <v>65725000</v>
      </c>
      <c r="F320" s="12">
        <v>66344000</v>
      </c>
      <c r="G320" s="13">
        <v>68603000</v>
      </c>
      <c r="H320" s="12">
        <v>64586000</v>
      </c>
      <c r="I320" s="12">
        <v>76851000</v>
      </c>
      <c r="J320" s="12">
        <v>55647000</v>
      </c>
      <c r="K320" s="13">
        <v>64417000</v>
      </c>
      <c r="L320" s="12">
        <v>83659000</v>
      </c>
      <c r="M320" s="12">
        <v>58018000</v>
      </c>
      <c r="N320" s="12">
        <v>72345000</v>
      </c>
      <c r="O320" s="13">
        <v>94513000</v>
      </c>
      <c r="P320" s="12">
        <v>56989000</v>
      </c>
      <c r="Q320" s="12">
        <v>83901000</v>
      </c>
      <c r="R320" s="12">
        <v>80668000</v>
      </c>
      <c r="S320" s="13">
        <v>76463000</v>
      </c>
      <c r="T320" s="12">
        <v>76707000</v>
      </c>
      <c r="U320" s="12">
        <v>73386000</v>
      </c>
      <c r="V320" s="12">
        <v>65012000</v>
      </c>
      <c r="W320" s="13">
        <v>93251000</v>
      </c>
      <c r="X320" s="14">
        <v>85389000</v>
      </c>
      <c r="Y320" s="14">
        <v>93683000</v>
      </c>
      <c r="Z320" s="14">
        <v>105770000</v>
      </c>
      <c r="AA320" s="13">
        <v>85279000</v>
      </c>
      <c r="AB320" s="14">
        <v>107200000</v>
      </c>
      <c r="AC320" s="14">
        <v>91502000</v>
      </c>
      <c r="AD320" s="14">
        <v>71330000</v>
      </c>
      <c r="AE320" s="13">
        <v>123360000</v>
      </c>
      <c r="AF320" s="14">
        <v>119330000</v>
      </c>
      <c r="AG320" s="14">
        <v>104900000</v>
      </c>
      <c r="AH320" s="14">
        <v>92530000</v>
      </c>
      <c r="AI320" s="13">
        <v>78010000</v>
      </c>
      <c r="AJ320" s="14">
        <v>77338000</v>
      </c>
      <c r="AK320" s="14">
        <v>76260000</v>
      </c>
      <c r="AL320" s="14">
        <v>74619000</v>
      </c>
      <c r="AQ320" s="3" t="s">
        <v>1322</v>
      </c>
      <c r="AR320" s="12">
        <v>63563000</v>
      </c>
      <c r="AS320" s="12">
        <f>AVERAGE(AR320,AT320:AU320)</f>
        <v>65210666.666666664</v>
      </c>
      <c r="AT320" s="12">
        <v>65725000</v>
      </c>
      <c r="AU320" s="12">
        <v>66344000</v>
      </c>
      <c r="AV320" s="13">
        <v>68603000</v>
      </c>
      <c r="AW320" s="12">
        <v>64586000</v>
      </c>
      <c r="AX320" s="12">
        <v>76851000</v>
      </c>
      <c r="AY320" s="12">
        <v>55647000</v>
      </c>
      <c r="AZ320" s="13">
        <v>64417000</v>
      </c>
      <c r="BA320" s="12">
        <v>83659000</v>
      </c>
      <c r="BB320" s="12">
        <v>58018000</v>
      </c>
      <c r="BC320" s="12">
        <v>72345000</v>
      </c>
      <c r="BD320" s="13">
        <v>94513000</v>
      </c>
      <c r="BE320" s="12">
        <v>56989000</v>
      </c>
      <c r="BF320" s="12">
        <v>83901000</v>
      </c>
      <c r="BG320" s="12">
        <v>80668000</v>
      </c>
      <c r="BH320" s="13">
        <v>76463000</v>
      </c>
      <c r="BI320" s="12">
        <v>76707000</v>
      </c>
      <c r="BJ320" s="12">
        <v>73386000</v>
      </c>
      <c r="BK320" s="12">
        <v>65012000</v>
      </c>
      <c r="BL320" s="13">
        <v>93251000</v>
      </c>
      <c r="BM320" s="14">
        <v>85389000</v>
      </c>
      <c r="BN320" s="14">
        <v>93683000</v>
      </c>
      <c r="BO320" s="14">
        <v>105770000</v>
      </c>
      <c r="BP320" s="13">
        <v>85279000</v>
      </c>
      <c r="BQ320" s="14">
        <v>107200000</v>
      </c>
      <c r="BR320" s="14">
        <v>91502000</v>
      </c>
      <c r="BS320" s="14">
        <v>71330000</v>
      </c>
      <c r="BT320" s="13">
        <v>123360000</v>
      </c>
      <c r="BU320" s="14">
        <v>119330000</v>
      </c>
      <c r="BV320" s="14">
        <v>104900000</v>
      </c>
      <c r="BW320" s="14">
        <v>92530000</v>
      </c>
      <c r="BX320" s="13">
        <v>78010000</v>
      </c>
      <c r="BY320" s="14">
        <v>77338000</v>
      </c>
      <c r="BZ320" s="14">
        <v>76260000</v>
      </c>
      <c r="CA320" s="14">
        <v>74619000</v>
      </c>
    </row>
    <row r="321" spans="1:79" ht="16" x14ac:dyDescent="0.2">
      <c r="A321" s="3" t="s">
        <v>1325</v>
      </c>
      <c r="B321" s="3" t="s">
        <v>1470</v>
      </c>
      <c r="C321" s="12">
        <v>10785000</v>
      </c>
      <c r="D321" s="12">
        <v>13929000</v>
      </c>
      <c r="E321" s="12">
        <v>10975000</v>
      </c>
      <c r="F321" s="12">
        <v>14868000</v>
      </c>
      <c r="G321" s="13">
        <v>9103300</v>
      </c>
      <c r="H321" s="12">
        <v>9103400</v>
      </c>
      <c r="I321" s="12">
        <v>12559000</v>
      </c>
      <c r="J321" s="12">
        <v>14976000</v>
      </c>
      <c r="K321" s="13">
        <v>15023000</v>
      </c>
      <c r="L321" s="12">
        <v>11006000</v>
      </c>
      <c r="M321" s="12">
        <v>12964000</v>
      </c>
      <c r="N321" s="12">
        <v>11480000</v>
      </c>
      <c r="O321" s="13">
        <v>9190800</v>
      </c>
      <c r="P321" s="12">
        <v>12940000</v>
      </c>
      <c r="Q321" s="12">
        <v>9196300</v>
      </c>
      <c r="R321" s="12">
        <v>7912900</v>
      </c>
      <c r="S321" s="13">
        <v>9782900</v>
      </c>
      <c r="T321" s="12">
        <v>9783300</v>
      </c>
      <c r="U321" s="12">
        <v>10061000</v>
      </c>
      <c r="V321" s="12">
        <v>10114000</v>
      </c>
      <c r="W321" s="13">
        <v>12347000</v>
      </c>
      <c r="X321" s="14">
        <v>8821500</v>
      </c>
      <c r="Y321" s="14">
        <v>9380800</v>
      </c>
      <c r="Z321" s="14">
        <v>10363000</v>
      </c>
      <c r="AA321" s="13">
        <v>38215000</v>
      </c>
      <c r="AB321" s="14">
        <v>9611400</v>
      </c>
      <c r="AC321" s="14">
        <v>19483133.300000001</v>
      </c>
      <c r="AD321" s="14">
        <v>10623000</v>
      </c>
      <c r="AE321" s="13">
        <v>11998000</v>
      </c>
      <c r="AF321" s="14">
        <v>14213000</v>
      </c>
      <c r="AG321" s="14">
        <v>13361000</v>
      </c>
      <c r="AH321" s="14">
        <v>11946000</v>
      </c>
      <c r="AI321" s="13">
        <v>10289000</v>
      </c>
      <c r="AJ321" s="14">
        <v>10622000</v>
      </c>
      <c r="AK321" s="14">
        <v>8291700</v>
      </c>
      <c r="AL321" s="14">
        <v>8356100</v>
      </c>
      <c r="AQ321" s="3" t="s">
        <v>1325</v>
      </c>
      <c r="AR321" s="12">
        <v>10785000</v>
      </c>
      <c r="AS321" s="12">
        <v>13929000</v>
      </c>
      <c r="AT321" s="12">
        <v>10975000</v>
      </c>
      <c r="AU321" s="12">
        <v>14868000</v>
      </c>
      <c r="AV321" s="13">
        <v>9103300</v>
      </c>
      <c r="AW321" s="12">
        <v>9103400</v>
      </c>
      <c r="AX321" s="12">
        <v>12559000</v>
      </c>
      <c r="AY321" s="12">
        <v>14976000</v>
      </c>
      <c r="AZ321" s="13">
        <v>15023000</v>
      </c>
      <c r="BA321" s="12">
        <v>11006000</v>
      </c>
      <c r="BB321" s="12">
        <v>12964000</v>
      </c>
      <c r="BC321" s="12">
        <v>11480000</v>
      </c>
      <c r="BD321" s="13">
        <v>9190800</v>
      </c>
      <c r="BE321" s="12">
        <v>12940000</v>
      </c>
      <c r="BF321" s="12">
        <v>9196300</v>
      </c>
      <c r="BG321" s="12">
        <v>7912900</v>
      </c>
      <c r="BH321" s="13">
        <v>9782900</v>
      </c>
      <c r="BI321" s="12">
        <v>9783300</v>
      </c>
      <c r="BJ321" s="12">
        <v>10061000</v>
      </c>
      <c r="BK321" s="12">
        <v>10114000</v>
      </c>
      <c r="BL321" s="13">
        <v>12347000</v>
      </c>
      <c r="BM321" s="14">
        <v>8821500</v>
      </c>
      <c r="BN321" s="14">
        <v>9380800</v>
      </c>
      <c r="BO321" s="14">
        <v>10363000</v>
      </c>
      <c r="BP321" s="13">
        <v>38215000</v>
      </c>
      <c r="BQ321" s="14">
        <v>9611400</v>
      </c>
      <c r="BR321" s="14">
        <v>19483133.300000001</v>
      </c>
      <c r="BS321" s="14">
        <v>10623000</v>
      </c>
      <c r="BT321" s="13">
        <v>11998000</v>
      </c>
      <c r="BU321" s="14">
        <v>14213000</v>
      </c>
      <c r="BV321" s="14">
        <v>13361000</v>
      </c>
      <c r="BW321" s="14">
        <v>11946000</v>
      </c>
      <c r="BX321" s="13">
        <v>10289000</v>
      </c>
      <c r="BY321" s="14">
        <v>10622000</v>
      </c>
      <c r="BZ321" s="14">
        <v>8291700</v>
      </c>
      <c r="CA321" s="14">
        <v>8356100</v>
      </c>
    </row>
    <row r="322" spans="1:79" ht="16" x14ac:dyDescent="0.2">
      <c r="A322" s="3" t="s">
        <v>1329</v>
      </c>
      <c r="B322" s="3" t="s">
        <v>1627</v>
      </c>
      <c r="C322" s="12">
        <v>986090000</v>
      </c>
      <c r="D322" s="12">
        <v>873050000</v>
      </c>
      <c r="E322" s="12">
        <v>1081800000</v>
      </c>
      <c r="F322" s="12">
        <v>1060600000</v>
      </c>
      <c r="G322" s="13">
        <v>1000700000</v>
      </c>
      <c r="H322" s="12">
        <v>1027300000</v>
      </c>
      <c r="I322" s="12">
        <v>944700000</v>
      </c>
      <c r="J322" s="12">
        <v>775480000</v>
      </c>
      <c r="K322" s="13">
        <v>783460000</v>
      </c>
      <c r="L322" s="12">
        <v>976450000</v>
      </c>
      <c r="M322" s="12">
        <v>812910000</v>
      </c>
      <c r="N322" s="12">
        <v>961900000</v>
      </c>
      <c r="O322" s="13">
        <v>1270900000</v>
      </c>
      <c r="P322" s="12">
        <v>1100100000</v>
      </c>
      <c r="Q322" s="12">
        <v>1077600000</v>
      </c>
      <c r="R322" s="12">
        <v>1289500000</v>
      </c>
      <c r="S322" s="13">
        <v>1022400000</v>
      </c>
      <c r="T322" s="12">
        <v>1101700000</v>
      </c>
      <c r="U322" s="12">
        <v>984640000</v>
      </c>
      <c r="V322" s="12">
        <v>995210000</v>
      </c>
      <c r="W322" s="13">
        <v>1126800000</v>
      </c>
      <c r="X322" s="14">
        <v>1333600000</v>
      </c>
      <c r="Y322" s="14">
        <v>1040300000</v>
      </c>
      <c r="Z322" s="14">
        <v>1292700000</v>
      </c>
      <c r="AA322" s="13">
        <v>601480000</v>
      </c>
      <c r="AB322" s="14">
        <v>1095700000</v>
      </c>
      <c r="AC322" s="14">
        <v>1364300000</v>
      </c>
      <c r="AD322" s="14">
        <v>1130200000</v>
      </c>
      <c r="AE322" s="13">
        <v>1258700000</v>
      </c>
      <c r="AF322" s="14">
        <v>1071900000</v>
      </c>
      <c r="AG322" s="14">
        <v>1094900000</v>
      </c>
      <c r="AH322" s="14">
        <v>1141200000</v>
      </c>
      <c r="AI322" s="13">
        <v>1320500000</v>
      </c>
      <c r="AJ322" s="14">
        <v>1267600000</v>
      </c>
      <c r="AK322" s="14">
        <v>1151900000</v>
      </c>
      <c r="AL322" s="14">
        <v>944290000</v>
      </c>
      <c r="AQ322" s="3" t="s">
        <v>1329</v>
      </c>
      <c r="AR322" s="12">
        <v>986090000</v>
      </c>
      <c r="AS322" s="12">
        <v>873050000</v>
      </c>
      <c r="AT322" s="12">
        <v>1081800000</v>
      </c>
      <c r="AU322" s="12">
        <v>1060600000</v>
      </c>
      <c r="AV322" s="13">
        <v>1000700000</v>
      </c>
      <c r="AW322" s="12">
        <v>1027300000</v>
      </c>
      <c r="AX322" s="12">
        <v>944700000</v>
      </c>
      <c r="AY322" s="12">
        <v>775480000</v>
      </c>
      <c r="AZ322" s="13">
        <v>783460000</v>
      </c>
      <c r="BA322" s="12">
        <v>976450000</v>
      </c>
      <c r="BB322" s="12">
        <v>812910000</v>
      </c>
      <c r="BC322" s="12">
        <v>961900000</v>
      </c>
      <c r="BD322" s="13">
        <v>1270900000</v>
      </c>
      <c r="BE322" s="12">
        <v>1100100000</v>
      </c>
      <c r="BF322" s="12">
        <v>1077600000</v>
      </c>
      <c r="BG322" s="12">
        <v>1289500000</v>
      </c>
      <c r="BH322" s="13">
        <v>1022400000</v>
      </c>
      <c r="BI322" s="12">
        <v>1101700000</v>
      </c>
      <c r="BJ322" s="12">
        <v>984640000</v>
      </c>
      <c r="BK322" s="12">
        <v>995210000</v>
      </c>
      <c r="BL322" s="13">
        <v>1126800000</v>
      </c>
      <c r="BM322" s="14">
        <v>1333600000</v>
      </c>
      <c r="BN322" s="14">
        <v>1040300000</v>
      </c>
      <c r="BO322" s="14">
        <v>1292700000</v>
      </c>
      <c r="BP322" s="13">
        <v>601480000</v>
      </c>
      <c r="BQ322" s="14">
        <v>1095700000</v>
      </c>
      <c r="BR322" s="14">
        <v>1364300000</v>
      </c>
      <c r="BS322" s="14">
        <v>1130200000</v>
      </c>
      <c r="BT322" s="13">
        <v>1258700000</v>
      </c>
      <c r="BU322" s="14">
        <v>1071900000</v>
      </c>
      <c r="BV322" s="14">
        <v>1094900000</v>
      </c>
      <c r="BW322" s="14">
        <v>1141200000</v>
      </c>
      <c r="BX322" s="13">
        <v>1320500000</v>
      </c>
      <c r="BY322" s="14">
        <v>1267600000</v>
      </c>
      <c r="BZ322" s="14">
        <v>1151900000</v>
      </c>
      <c r="CA322" s="14">
        <v>944290000</v>
      </c>
    </row>
    <row r="323" spans="1:79" ht="16" x14ac:dyDescent="0.2">
      <c r="A323" s="3" t="s">
        <v>1332</v>
      </c>
      <c r="B323" s="3" t="s">
        <v>1627</v>
      </c>
      <c r="C323" s="12">
        <v>6920500</v>
      </c>
      <c r="D323" s="12">
        <v>3946800</v>
      </c>
      <c r="E323" s="12">
        <v>5168900</v>
      </c>
      <c r="F323" s="12">
        <v>5771200</v>
      </c>
      <c r="G323" s="13">
        <v>6521900</v>
      </c>
      <c r="H323" s="12">
        <v>5467100</v>
      </c>
      <c r="I323" s="12">
        <v>7099200</v>
      </c>
      <c r="J323" s="12">
        <v>9187900</v>
      </c>
      <c r="K323" s="13">
        <v>7262700</v>
      </c>
      <c r="L323" s="12">
        <v>5221400</v>
      </c>
      <c r="M323" s="12">
        <v>7256300</v>
      </c>
      <c r="N323" s="12">
        <v>5698800</v>
      </c>
      <c r="O323" s="13">
        <v>5735500</v>
      </c>
      <c r="P323" s="12">
        <v>5654200</v>
      </c>
      <c r="Q323" s="12">
        <v>6089800</v>
      </c>
      <c r="R323" s="12">
        <v>5256300</v>
      </c>
      <c r="S323" s="13">
        <v>4106800</v>
      </c>
      <c r="T323" s="12">
        <v>6158600</v>
      </c>
      <c r="U323" s="12">
        <v>4715600</v>
      </c>
      <c r="V323" s="12">
        <v>6201500</v>
      </c>
      <c r="W323" s="13">
        <v>7208400</v>
      </c>
      <c r="X323" s="14">
        <v>6161400</v>
      </c>
      <c r="Y323" s="14">
        <v>9105600</v>
      </c>
      <c r="Z323" s="14">
        <v>6464300</v>
      </c>
      <c r="AA323" s="13">
        <v>7420000</v>
      </c>
      <c r="AB323" s="14">
        <v>5967000</v>
      </c>
      <c r="AC323" s="14">
        <v>6643800</v>
      </c>
      <c r="AD323" s="14">
        <v>6173000</v>
      </c>
      <c r="AE323" s="13">
        <v>9061100</v>
      </c>
      <c r="AF323" s="14">
        <v>6706500</v>
      </c>
      <c r="AG323" s="14">
        <v>11470000</v>
      </c>
      <c r="AH323" s="14">
        <v>10360000</v>
      </c>
      <c r="AI323" s="13">
        <v>6915000</v>
      </c>
      <c r="AJ323" s="14">
        <v>6796900</v>
      </c>
      <c r="AK323" s="14">
        <v>7653500</v>
      </c>
      <c r="AL323" s="14">
        <v>8842100</v>
      </c>
      <c r="AQ323" s="3" t="s">
        <v>1332</v>
      </c>
      <c r="AR323" s="12">
        <v>6920500</v>
      </c>
      <c r="AS323" s="12">
        <v>3946800</v>
      </c>
      <c r="AT323" s="12">
        <v>5168900</v>
      </c>
      <c r="AU323" s="12">
        <v>5771200</v>
      </c>
      <c r="AV323" s="13">
        <v>6521900</v>
      </c>
      <c r="AW323" s="12">
        <v>5467100</v>
      </c>
      <c r="AX323" s="12">
        <v>7099200</v>
      </c>
      <c r="AY323" s="12">
        <v>9187900</v>
      </c>
      <c r="AZ323" s="13">
        <v>7262700</v>
      </c>
      <c r="BA323" s="12">
        <v>5221400</v>
      </c>
      <c r="BB323" s="12">
        <v>7256300</v>
      </c>
      <c r="BC323" s="12">
        <v>5698800</v>
      </c>
      <c r="BD323" s="13">
        <v>5735500</v>
      </c>
      <c r="BE323" s="12">
        <v>5654200</v>
      </c>
      <c r="BF323" s="12">
        <v>6089800</v>
      </c>
      <c r="BG323" s="12">
        <v>5256300</v>
      </c>
      <c r="BH323" s="13">
        <v>4106800</v>
      </c>
      <c r="BI323" s="12">
        <v>6158600</v>
      </c>
      <c r="BJ323" s="12">
        <v>4715600</v>
      </c>
      <c r="BK323" s="12">
        <v>6201500</v>
      </c>
      <c r="BL323" s="13">
        <v>7208400</v>
      </c>
      <c r="BM323" s="14">
        <v>6161400</v>
      </c>
      <c r="BN323" s="14">
        <v>9105600</v>
      </c>
      <c r="BO323" s="14">
        <v>6464300</v>
      </c>
      <c r="BP323" s="13">
        <v>7420000</v>
      </c>
      <c r="BQ323" s="14">
        <v>5967000</v>
      </c>
      <c r="BR323" s="14">
        <v>6643800</v>
      </c>
      <c r="BS323" s="14">
        <v>6173000</v>
      </c>
      <c r="BT323" s="13">
        <v>9061100</v>
      </c>
      <c r="BU323" s="14">
        <v>6706500</v>
      </c>
      <c r="BV323" s="14">
        <v>11470000</v>
      </c>
      <c r="BW323" s="14">
        <v>10360000</v>
      </c>
      <c r="BX323" s="13">
        <v>6915000</v>
      </c>
      <c r="BY323" s="14">
        <v>6796900</v>
      </c>
      <c r="BZ323" s="14">
        <v>7653500</v>
      </c>
      <c r="CA323" s="14">
        <v>8842100</v>
      </c>
    </row>
    <row r="324" spans="1:79" ht="16" x14ac:dyDescent="0.2">
      <c r="A324" s="3" t="s">
        <v>1333</v>
      </c>
      <c r="B324" s="3" t="s">
        <v>1470</v>
      </c>
      <c r="C324" s="12">
        <v>2798600</v>
      </c>
      <c r="D324" s="12">
        <v>2858000</v>
      </c>
      <c r="E324" s="12">
        <f>AVERAGE(C324:D324,F324)</f>
        <v>2823400</v>
      </c>
      <c r="F324" s="12">
        <v>2813600</v>
      </c>
      <c r="G324" s="13">
        <v>2673000</v>
      </c>
      <c r="H324" s="12">
        <v>2823200</v>
      </c>
      <c r="I324" s="12">
        <v>1546200</v>
      </c>
      <c r="J324" s="12">
        <v>2307500</v>
      </c>
      <c r="K324" s="13">
        <v>3170700</v>
      </c>
      <c r="L324" s="12">
        <v>2532700</v>
      </c>
      <c r="M324" s="12">
        <v>2531900</v>
      </c>
      <c r="N324" s="12">
        <v>2761000</v>
      </c>
      <c r="O324" s="13">
        <v>1985700</v>
      </c>
      <c r="P324" s="12">
        <v>3117700</v>
      </c>
      <c r="Q324" s="12">
        <v>2322400</v>
      </c>
      <c r="R324" s="12">
        <v>2219300</v>
      </c>
      <c r="S324" s="13">
        <v>2363700</v>
      </c>
      <c r="T324" s="12">
        <v>2363700</v>
      </c>
      <c r="U324" s="12">
        <v>2571000</v>
      </c>
      <c r="V324" s="12">
        <v>2432800</v>
      </c>
      <c r="W324" s="13">
        <v>2592333.33</v>
      </c>
      <c r="X324" s="14">
        <v>2650300</v>
      </c>
      <c r="Y324" s="14">
        <v>2814100</v>
      </c>
      <c r="Z324" s="14">
        <v>2312600</v>
      </c>
      <c r="AA324" s="13">
        <v>3344966.6669999999</v>
      </c>
      <c r="AB324" s="14">
        <v>2596700</v>
      </c>
      <c r="AC324" s="14">
        <v>3354700</v>
      </c>
      <c r="AD324" s="14">
        <v>4083500</v>
      </c>
      <c r="AE324" s="13">
        <v>3033300</v>
      </c>
      <c r="AF324" s="14">
        <v>2668500</v>
      </c>
      <c r="AG324" s="14">
        <v>2676533.33</v>
      </c>
      <c r="AH324" s="14">
        <v>2327800</v>
      </c>
      <c r="AI324" s="13">
        <v>1484300</v>
      </c>
      <c r="AJ324" s="14">
        <v>1959600</v>
      </c>
      <c r="AK324" s="14">
        <v>3016500</v>
      </c>
      <c r="AL324" s="14">
        <v>1947800</v>
      </c>
      <c r="AQ324" s="3" t="s">
        <v>1333</v>
      </c>
      <c r="AR324" s="12">
        <v>2798600</v>
      </c>
      <c r="AS324" s="12">
        <v>2858000</v>
      </c>
      <c r="AT324" s="12">
        <f>AVERAGE(AR324:AS324,AU324)</f>
        <v>2823400</v>
      </c>
      <c r="AU324" s="12">
        <v>2813600</v>
      </c>
      <c r="AV324" s="13">
        <v>2673000</v>
      </c>
      <c r="AW324" s="12">
        <v>2823200</v>
      </c>
      <c r="AX324" s="12">
        <v>1546200</v>
      </c>
      <c r="AY324" s="12">
        <v>2307500</v>
      </c>
      <c r="AZ324" s="13">
        <v>3170700</v>
      </c>
      <c r="BA324" s="12">
        <v>2532700</v>
      </c>
      <c r="BB324" s="12">
        <v>2531900</v>
      </c>
      <c r="BC324" s="12">
        <v>2761000</v>
      </c>
      <c r="BD324" s="13">
        <v>1985700</v>
      </c>
      <c r="BE324" s="12">
        <v>3117700</v>
      </c>
      <c r="BF324" s="12">
        <v>2322400</v>
      </c>
      <c r="BG324" s="12">
        <v>2219300</v>
      </c>
      <c r="BH324" s="13">
        <v>2363700</v>
      </c>
      <c r="BI324" s="12">
        <v>2363700</v>
      </c>
      <c r="BJ324" s="12">
        <v>2571000</v>
      </c>
      <c r="BK324" s="12">
        <v>2432800</v>
      </c>
      <c r="BL324" s="13">
        <v>2592333.33</v>
      </c>
      <c r="BM324" s="14">
        <v>2650300</v>
      </c>
      <c r="BN324" s="14">
        <v>2814100</v>
      </c>
      <c r="BO324" s="14">
        <v>2312600</v>
      </c>
      <c r="BP324" s="13">
        <v>3344966.6669999999</v>
      </c>
      <c r="BQ324" s="14">
        <v>2596700</v>
      </c>
      <c r="BR324" s="14">
        <v>3354700</v>
      </c>
      <c r="BS324" s="14">
        <v>4083500</v>
      </c>
      <c r="BT324" s="13">
        <v>3033300</v>
      </c>
      <c r="BU324" s="14">
        <v>2668500</v>
      </c>
      <c r="BV324" s="14">
        <v>2676533.33</v>
      </c>
      <c r="BW324" s="14">
        <v>2327800</v>
      </c>
      <c r="BX324" s="13">
        <v>1484300</v>
      </c>
      <c r="BY324" s="14">
        <v>1959600</v>
      </c>
      <c r="BZ324" s="14">
        <v>3016500</v>
      </c>
      <c r="CA324" s="14">
        <v>1947800</v>
      </c>
    </row>
    <row r="325" spans="1:79" ht="16" x14ac:dyDescent="0.2">
      <c r="A325" s="3" t="s">
        <v>1334</v>
      </c>
      <c r="B325" s="3" t="s">
        <v>1470</v>
      </c>
      <c r="C325" s="12">
        <v>6513900000</v>
      </c>
      <c r="D325" s="12">
        <v>6827000000</v>
      </c>
      <c r="E325" s="12">
        <v>6579500000</v>
      </c>
      <c r="F325" s="12">
        <v>6255300000</v>
      </c>
      <c r="G325" s="13">
        <v>6619300000</v>
      </c>
      <c r="H325" s="12">
        <v>6567100000</v>
      </c>
      <c r="I325" s="12">
        <v>8805600000</v>
      </c>
      <c r="J325" s="12">
        <v>7329100000</v>
      </c>
      <c r="K325" s="13">
        <f>AVERAGE(L325:N325)</f>
        <v>7027000000</v>
      </c>
      <c r="L325" s="12">
        <v>7179200000</v>
      </c>
      <c r="M325" s="12">
        <v>6981600000</v>
      </c>
      <c r="N325" s="12">
        <v>6920200000</v>
      </c>
      <c r="O325" s="13">
        <v>6440700000</v>
      </c>
      <c r="P325" s="12">
        <v>6833000000</v>
      </c>
      <c r="Q325" s="12">
        <v>5883700000</v>
      </c>
      <c r="R325" s="12">
        <v>6288200000</v>
      </c>
      <c r="S325" s="13">
        <v>6316000000</v>
      </c>
      <c r="T325" s="12">
        <v>5606900000</v>
      </c>
      <c r="U325" s="12">
        <v>5991100000</v>
      </c>
      <c r="V325" s="12">
        <v>6995800000</v>
      </c>
      <c r="W325" s="13">
        <v>5849200000</v>
      </c>
      <c r="X325" s="14">
        <v>6502900000</v>
      </c>
      <c r="Y325" s="14">
        <v>6090000000</v>
      </c>
      <c r="Z325" s="14">
        <v>6290100000</v>
      </c>
      <c r="AA325" s="13">
        <v>6579200000</v>
      </c>
      <c r="AB325" s="14">
        <v>5530700000</v>
      </c>
      <c r="AC325" s="14">
        <v>6667400000</v>
      </c>
      <c r="AD325" s="14">
        <v>6853300000</v>
      </c>
      <c r="AE325" s="13">
        <v>5286100000</v>
      </c>
      <c r="AF325" s="14">
        <v>4673200000</v>
      </c>
      <c r="AG325" s="14">
        <v>7485600000</v>
      </c>
      <c r="AH325" s="14">
        <v>6033400000</v>
      </c>
      <c r="AI325" s="13">
        <v>7994100000</v>
      </c>
      <c r="AJ325" s="14">
        <v>5769800000</v>
      </c>
      <c r="AK325" s="14">
        <v>6496200000</v>
      </c>
      <c r="AL325" s="14">
        <v>6633600000</v>
      </c>
      <c r="AQ325" s="3" t="s">
        <v>1334</v>
      </c>
      <c r="AR325" s="12">
        <v>6513900000</v>
      </c>
      <c r="AS325" s="12">
        <v>6827000000</v>
      </c>
      <c r="AT325" s="12">
        <v>6579500000</v>
      </c>
      <c r="AU325" s="12">
        <v>6255300000</v>
      </c>
      <c r="AV325" s="13">
        <v>6619300000</v>
      </c>
      <c r="AW325" s="12">
        <v>6567100000</v>
      </c>
      <c r="AX325" s="12">
        <v>8805600000</v>
      </c>
      <c r="AY325" s="12">
        <v>7329100000</v>
      </c>
      <c r="AZ325" s="13">
        <f>AVERAGE(BA325:BC325)</f>
        <v>7027000000</v>
      </c>
      <c r="BA325" s="12">
        <v>7179200000</v>
      </c>
      <c r="BB325" s="12">
        <v>6981600000</v>
      </c>
      <c r="BC325" s="12">
        <v>6920200000</v>
      </c>
      <c r="BD325" s="13">
        <v>6440700000</v>
      </c>
      <c r="BE325" s="12">
        <v>6833000000</v>
      </c>
      <c r="BF325" s="12">
        <v>5883700000</v>
      </c>
      <c r="BG325" s="12">
        <v>6288200000</v>
      </c>
      <c r="BH325" s="13">
        <v>6316000000</v>
      </c>
      <c r="BI325" s="12">
        <v>5606900000</v>
      </c>
      <c r="BJ325" s="12">
        <v>5991100000</v>
      </c>
      <c r="BK325" s="12">
        <v>6995800000</v>
      </c>
      <c r="BL325" s="13">
        <v>5849200000</v>
      </c>
      <c r="BM325" s="14">
        <v>6502900000</v>
      </c>
      <c r="BN325" s="14">
        <v>6090000000</v>
      </c>
      <c r="BO325" s="14">
        <v>6290100000</v>
      </c>
      <c r="BP325" s="13">
        <v>6579200000</v>
      </c>
      <c r="BQ325" s="14">
        <v>5530700000</v>
      </c>
      <c r="BR325" s="14">
        <v>6667400000</v>
      </c>
      <c r="BS325" s="14">
        <v>6853300000</v>
      </c>
      <c r="BT325" s="13">
        <v>5286100000</v>
      </c>
      <c r="BU325" s="14">
        <v>4673200000</v>
      </c>
      <c r="BV325" s="14">
        <v>7485600000</v>
      </c>
      <c r="BW325" s="14">
        <v>6033400000</v>
      </c>
      <c r="BX325" s="13">
        <v>7994100000</v>
      </c>
      <c r="BY325" s="14">
        <v>5769800000</v>
      </c>
      <c r="BZ325" s="14">
        <v>6496200000</v>
      </c>
      <c r="CA325" s="14">
        <v>6633600000</v>
      </c>
    </row>
    <row r="326" spans="1:79" ht="16" x14ac:dyDescent="0.2">
      <c r="A326" s="3" t="s">
        <v>1336</v>
      </c>
      <c r="B326" s="3" t="s">
        <v>1936</v>
      </c>
      <c r="C326" s="12">
        <v>13281000</v>
      </c>
      <c r="D326" s="12">
        <v>11610000</v>
      </c>
      <c r="E326" s="12">
        <v>12405000</v>
      </c>
      <c r="F326" s="12">
        <v>12324000</v>
      </c>
      <c r="G326" s="13">
        <v>8053200</v>
      </c>
      <c r="H326" s="12">
        <v>11655000</v>
      </c>
      <c r="I326" s="12">
        <v>13782000</v>
      </c>
      <c r="J326" s="12">
        <v>14586000</v>
      </c>
      <c r="K326" s="13">
        <v>12934000</v>
      </c>
      <c r="L326" s="12">
        <v>11600000</v>
      </c>
      <c r="M326" s="12">
        <v>10216000</v>
      </c>
      <c r="N326" s="12">
        <v>8954600</v>
      </c>
      <c r="O326" s="13">
        <v>10092000</v>
      </c>
      <c r="P326" s="12">
        <v>13511000</v>
      </c>
      <c r="Q326" s="12">
        <v>11513000</v>
      </c>
      <c r="R326" s="12">
        <v>11307000</v>
      </c>
      <c r="S326" s="13">
        <v>10490000</v>
      </c>
      <c r="T326" s="12">
        <v>10969000</v>
      </c>
      <c r="U326" s="12">
        <v>10789000</v>
      </c>
      <c r="V326" s="12">
        <v>11629000</v>
      </c>
      <c r="W326" s="13">
        <v>15529000</v>
      </c>
      <c r="X326" s="14">
        <v>9710300</v>
      </c>
      <c r="Y326" s="14">
        <v>14123000</v>
      </c>
      <c r="Z326" s="14">
        <v>10205000</v>
      </c>
      <c r="AA326" s="13">
        <v>7270600</v>
      </c>
      <c r="AB326" s="14">
        <v>14150000</v>
      </c>
      <c r="AC326" s="14">
        <v>8700400</v>
      </c>
      <c r="AD326" s="14">
        <v>12602000</v>
      </c>
      <c r="AE326" s="13">
        <v>18819000</v>
      </c>
      <c r="AF326" s="14">
        <v>18686000</v>
      </c>
      <c r="AG326" s="14">
        <f>AVERAGE(AE326:AF326,AH326)</f>
        <v>18515666.666666668</v>
      </c>
      <c r="AH326" s="14">
        <v>18042000</v>
      </c>
      <c r="AI326" s="13">
        <v>10336000</v>
      </c>
      <c r="AJ326" s="14">
        <v>11043000</v>
      </c>
      <c r="AK326" s="14">
        <v>9660100</v>
      </c>
      <c r="AL326" s="14">
        <v>8997900</v>
      </c>
      <c r="AQ326" s="3" t="s">
        <v>1336</v>
      </c>
      <c r="AR326" s="12">
        <v>13281000</v>
      </c>
      <c r="AS326" s="12">
        <v>11610000</v>
      </c>
      <c r="AT326" s="12">
        <v>12405000</v>
      </c>
      <c r="AU326" s="12">
        <v>12324000</v>
      </c>
      <c r="AV326" s="13">
        <v>8053200</v>
      </c>
      <c r="AW326" s="12">
        <v>11655000</v>
      </c>
      <c r="AX326" s="12">
        <v>13782000</v>
      </c>
      <c r="AY326" s="12">
        <v>14586000</v>
      </c>
      <c r="AZ326" s="13">
        <v>12934000</v>
      </c>
      <c r="BA326" s="12">
        <v>11600000</v>
      </c>
      <c r="BB326" s="12">
        <v>10216000</v>
      </c>
      <c r="BC326" s="12">
        <v>8954600</v>
      </c>
      <c r="BD326" s="13">
        <v>10092000</v>
      </c>
      <c r="BE326" s="12">
        <v>13511000</v>
      </c>
      <c r="BF326" s="12">
        <v>11513000</v>
      </c>
      <c r="BG326" s="12">
        <v>11307000</v>
      </c>
      <c r="BH326" s="13">
        <v>10490000</v>
      </c>
      <c r="BI326" s="12">
        <v>10969000</v>
      </c>
      <c r="BJ326" s="12">
        <v>10789000</v>
      </c>
      <c r="BK326" s="12">
        <v>11629000</v>
      </c>
      <c r="BL326" s="13">
        <v>15529000</v>
      </c>
      <c r="BM326" s="14">
        <v>9710300</v>
      </c>
      <c r="BN326" s="14">
        <v>14123000</v>
      </c>
      <c r="BO326" s="14">
        <v>10205000</v>
      </c>
      <c r="BP326" s="13">
        <v>7270600</v>
      </c>
      <c r="BQ326" s="14">
        <v>14150000</v>
      </c>
      <c r="BR326" s="14">
        <v>8700400</v>
      </c>
      <c r="BS326" s="14">
        <v>12602000</v>
      </c>
      <c r="BT326" s="13">
        <v>18819000</v>
      </c>
      <c r="BU326" s="14">
        <v>18686000</v>
      </c>
      <c r="BV326" s="14">
        <f>AVERAGE(BT326:BU326,BW326)</f>
        <v>18515666.666666668</v>
      </c>
      <c r="BW326" s="14">
        <v>18042000</v>
      </c>
      <c r="BX326" s="13">
        <v>10336000</v>
      </c>
      <c r="BY326" s="14">
        <v>11043000</v>
      </c>
      <c r="BZ326" s="14">
        <v>9660100</v>
      </c>
      <c r="CA326" s="14">
        <v>8997900</v>
      </c>
    </row>
    <row r="327" spans="1:79" ht="16" x14ac:dyDescent="0.2">
      <c r="A327" s="3" t="s">
        <v>1346</v>
      </c>
      <c r="B327" s="3" t="s">
        <v>1940</v>
      </c>
      <c r="C327" s="12">
        <v>902860000</v>
      </c>
      <c r="D327" s="12">
        <v>1029000000</v>
      </c>
      <c r="E327" s="12">
        <v>903050000</v>
      </c>
      <c r="F327" s="12">
        <v>1031200000</v>
      </c>
      <c r="G327" s="13">
        <v>1003600000</v>
      </c>
      <c r="H327" s="12">
        <v>898800000</v>
      </c>
      <c r="I327" s="12">
        <v>1306200000</v>
      </c>
      <c r="J327" s="12">
        <v>989020000</v>
      </c>
      <c r="K327" s="13">
        <v>1171600000</v>
      </c>
      <c r="L327" s="12">
        <v>1122700000</v>
      </c>
      <c r="M327" s="12">
        <v>1258600000</v>
      </c>
      <c r="N327" s="12">
        <v>1109700000</v>
      </c>
      <c r="O327" s="13">
        <v>907440000</v>
      </c>
      <c r="P327" s="12">
        <v>1007900000</v>
      </c>
      <c r="Q327" s="12">
        <v>800790000</v>
      </c>
      <c r="R327" s="12">
        <v>866400000</v>
      </c>
      <c r="S327" s="13">
        <v>996060000</v>
      </c>
      <c r="T327" s="12">
        <v>965460000</v>
      </c>
      <c r="U327" s="12">
        <v>1031300000</v>
      </c>
      <c r="V327" s="12">
        <v>996330000</v>
      </c>
      <c r="W327" s="13">
        <v>1000200000</v>
      </c>
      <c r="X327" s="14">
        <v>957650000</v>
      </c>
      <c r="Y327" s="14">
        <v>861500000</v>
      </c>
      <c r="Z327" s="14">
        <v>819080000</v>
      </c>
      <c r="AA327" s="13">
        <v>701320000</v>
      </c>
      <c r="AB327" s="14">
        <v>828850000</v>
      </c>
      <c r="AC327" s="14">
        <v>782370000</v>
      </c>
      <c r="AD327" s="14">
        <v>1022400000</v>
      </c>
      <c r="AE327" s="13">
        <v>824970000</v>
      </c>
      <c r="AF327" s="14">
        <v>512190000</v>
      </c>
      <c r="AG327" s="14">
        <v>918640000</v>
      </c>
      <c r="AH327" s="14">
        <v>822530000</v>
      </c>
      <c r="AI327" s="13">
        <v>1083400000</v>
      </c>
      <c r="AJ327" s="14">
        <v>847270000</v>
      </c>
      <c r="AK327" s="14">
        <v>745440000</v>
      </c>
      <c r="AL327" s="14">
        <v>809280000</v>
      </c>
      <c r="AQ327" s="3" t="s">
        <v>1346</v>
      </c>
      <c r="AR327" s="12">
        <v>902860000</v>
      </c>
      <c r="AS327" s="12">
        <v>1029000000</v>
      </c>
      <c r="AT327" s="12">
        <v>903050000</v>
      </c>
      <c r="AU327" s="12">
        <v>1031200000</v>
      </c>
      <c r="AV327" s="13">
        <v>1003600000</v>
      </c>
      <c r="AW327" s="12">
        <v>898800000</v>
      </c>
      <c r="AX327" s="12">
        <v>1306200000</v>
      </c>
      <c r="AY327" s="12">
        <v>989020000</v>
      </c>
      <c r="AZ327" s="13">
        <v>1171600000</v>
      </c>
      <c r="BA327" s="12">
        <v>1122700000</v>
      </c>
      <c r="BB327" s="12">
        <v>1258600000</v>
      </c>
      <c r="BC327" s="12">
        <v>1109700000</v>
      </c>
      <c r="BD327" s="13">
        <v>907440000</v>
      </c>
      <c r="BE327" s="12">
        <v>1007900000</v>
      </c>
      <c r="BF327" s="12">
        <v>800790000</v>
      </c>
      <c r="BG327" s="12">
        <v>866400000</v>
      </c>
      <c r="BH327" s="13">
        <v>996060000</v>
      </c>
      <c r="BI327" s="12">
        <v>965460000</v>
      </c>
      <c r="BJ327" s="12">
        <v>1031300000</v>
      </c>
      <c r="BK327" s="12">
        <v>996330000</v>
      </c>
      <c r="BL327" s="13">
        <v>1000200000</v>
      </c>
      <c r="BM327" s="14">
        <v>957650000</v>
      </c>
      <c r="BN327" s="14">
        <v>861500000</v>
      </c>
      <c r="BO327" s="14">
        <v>819080000</v>
      </c>
      <c r="BP327" s="13">
        <v>701320000</v>
      </c>
      <c r="BQ327" s="14">
        <v>828850000</v>
      </c>
      <c r="BR327" s="14">
        <v>782370000</v>
      </c>
      <c r="BS327" s="14">
        <v>1022400000</v>
      </c>
      <c r="BT327" s="13">
        <v>824970000</v>
      </c>
      <c r="BU327" s="14">
        <v>512190000</v>
      </c>
      <c r="BV327" s="14">
        <v>918640000</v>
      </c>
      <c r="BW327" s="14">
        <v>822530000</v>
      </c>
      <c r="BX327" s="13">
        <v>1083400000</v>
      </c>
      <c r="BY327" s="14">
        <v>847270000</v>
      </c>
      <c r="BZ327" s="14">
        <v>745440000</v>
      </c>
      <c r="CA327" s="14">
        <v>809280000</v>
      </c>
    </row>
    <row r="328" spans="1:79" ht="16" x14ac:dyDescent="0.2">
      <c r="A328" s="3" t="s">
        <v>1347</v>
      </c>
      <c r="B328" s="3" t="s">
        <v>1941</v>
      </c>
      <c r="C328" s="12">
        <v>1070800000</v>
      </c>
      <c r="D328" s="12">
        <v>1086100000</v>
      </c>
      <c r="E328" s="12">
        <v>1186900000</v>
      </c>
      <c r="F328" s="12">
        <v>1093300000</v>
      </c>
      <c r="G328" s="13">
        <v>1080800000</v>
      </c>
      <c r="H328" s="12">
        <v>1085900000</v>
      </c>
      <c r="I328" s="12">
        <v>1207900000</v>
      </c>
      <c r="J328" s="12">
        <v>914670000</v>
      </c>
      <c r="K328" s="13">
        <v>1242300000</v>
      </c>
      <c r="L328" s="12">
        <v>1279500000</v>
      </c>
      <c r="M328" s="12">
        <v>1025600000</v>
      </c>
      <c r="N328" s="12">
        <v>1331700000</v>
      </c>
      <c r="O328" s="13">
        <v>1486800000</v>
      </c>
      <c r="P328" s="12">
        <v>1218100000</v>
      </c>
      <c r="Q328" s="12">
        <v>1135300000</v>
      </c>
      <c r="R328" s="12">
        <v>1108200000</v>
      </c>
      <c r="S328" s="13">
        <v>1030200000</v>
      </c>
      <c r="T328" s="12">
        <v>1136800000</v>
      </c>
      <c r="U328" s="12">
        <v>1291700000</v>
      </c>
      <c r="V328" s="12">
        <v>1323800000</v>
      </c>
      <c r="W328" s="13">
        <v>1014800000</v>
      </c>
      <c r="X328" s="14">
        <v>1111600000</v>
      </c>
      <c r="Y328" s="14">
        <v>1018200000</v>
      </c>
      <c r="Z328" s="14">
        <v>994990000</v>
      </c>
      <c r="AA328" s="13">
        <v>846500000</v>
      </c>
      <c r="AB328" s="14">
        <v>1224900000</v>
      </c>
      <c r="AC328" s="14">
        <v>1144400000</v>
      </c>
      <c r="AD328" s="14">
        <v>1125200000</v>
      </c>
      <c r="AE328" s="13">
        <v>1024400000</v>
      </c>
      <c r="AF328" s="14">
        <v>788980000</v>
      </c>
      <c r="AG328" s="14">
        <v>1194000000</v>
      </c>
      <c r="AH328" s="14">
        <v>880910000</v>
      </c>
      <c r="AI328" s="13">
        <v>1146700000</v>
      </c>
      <c r="AJ328" s="14">
        <v>1226300000</v>
      </c>
      <c r="AK328" s="14">
        <v>1236000000</v>
      </c>
      <c r="AL328" s="14">
        <v>1116000000</v>
      </c>
      <c r="AQ328" s="3" t="s">
        <v>1347</v>
      </c>
      <c r="AR328" s="12">
        <v>1070800000</v>
      </c>
      <c r="AS328" s="12">
        <v>1086100000</v>
      </c>
      <c r="AT328" s="12">
        <v>1186900000</v>
      </c>
      <c r="AU328" s="12">
        <v>1093300000</v>
      </c>
      <c r="AV328" s="13">
        <v>1080800000</v>
      </c>
      <c r="AW328" s="12">
        <v>1085900000</v>
      </c>
      <c r="AX328" s="12">
        <v>1207900000</v>
      </c>
      <c r="AY328" s="12">
        <v>914670000</v>
      </c>
      <c r="AZ328" s="13">
        <v>1242300000</v>
      </c>
      <c r="BA328" s="12">
        <v>1279500000</v>
      </c>
      <c r="BB328" s="12">
        <v>1025600000</v>
      </c>
      <c r="BC328" s="12">
        <v>1331700000</v>
      </c>
      <c r="BD328" s="13">
        <v>1486800000</v>
      </c>
      <c r="BE328" s="12">
        <v>1218100000</v>
      </c>
      <c r="BF328" s="12">
        <v>1135300000</v>
      </c>
      <c r="BG328" s="12">
        <v>1108200000</v>
      </c>
      <c r="BH328" s="13">
        <v>1030200000</v>
      </c>
      <c r="BI328" s="12">
        <v>1136800000</v>
      </c>
      <c r="BJ328" s="12">
        <v>1291700000</v>
      </c>
      <c r="BK328" s="12">
        <v>1323800000</v>
      </c>
      <c r="BL328" s="13">
        <v>1014800000</v>
      </c>
      <c r="BM328" s="14">
        <v>1111600000</v>
      </c>
      <c r="BN328" s="14">
        <v>1018200000</v>
      </c>
      <c r="BO328" s="14">
        <v>994990000</v>
      </c>
      <c r="BP328" s="13">
        <v>846500000</v>
      </c>
      <c r="BQ328" s="14">
        <v>1224900000</v>
      </c>
      <c r="BR328" s="14">
        <v>1144400000</v>
      </c>
      <c r="BS328" s="14">
        <v>1125200000</v>
      </c>
      <c r="BT328" s="13">
        <v>1024400000</v>
      </c>
      <c r="BU328" s="14">
        <v>788980000</v>
      </c>
      <c r="BV328" s="14">
        <v>1194000000</v>
      </c>
      <c r="BW328" s="14">
        <v>880910000</v>
      </c>
      <c r="BX328" s="13">
        <v>1146700000</v>
      </c>
      <c r="BY328" s="14">
        <v>1226300000</v>
      </c>
      <c r="BZ328" s="14">
        <v>1236000000</v>
      </c>
      <c r="CA328" s="14">
        <v>1116000000</v>
      </c>
    </row>
    <row r="329" spans="1:79" ht="16" x14ac:dyDescent="0.2">
      <c r="A329" s="3" t="s">
        <v>1354</v>
      </c>
      <c r="B329" s="3" t="s">
        <v>1706</v>
      </c>
      <c r="C329" s="12">
        <v>314640000</v>
      </c>
      <c r="D329" s="12">
        <v>336370000</v>
      </c>
      <c r="E329" s="12">
        <v>475520000</v>
      </c>
      <c r="F329" s="12">
        <v>470450000</v>
      </c>
      <c r="G329" s="13">
        <v>359830000</v>
      </c>
      <c r="H329" s="12">
        <v>250880000</v>
      </c>
      <c r="I329" s="12">
        <v>773650000</v>
      </c>
      <c r="J329" s="12">
        <v>597260000</v>
      </c>
      <c r="K329" s="13">
        <v>426730000</v>
      </c>
      <c r="L329" s="12">
        <v>507530000</v>
      </c>
      <c r="M329" s="12">
        <v>469020000</v>
      </c>
      <c r="N329" s="12">
        <v>458380000</v>
      </c>
      <c r="O329" s="13">
        <v>547240000</v>
      </c>
      <c r="P329" s="12">
        <v>414190000</v>
      </c>
      <c r="Q329" s="12">
        <v>304010000</v>
      </c>
      <c r="R329" s="12">
        <v>342860000</v>
      </c>
      <c r="S329" s="13">
        <v>218020000</v>
      </c>
      <c r="T329" s="12">
        <v>363110000</v>
      </c>
      <c r="U329" s="12">
        <v>222890000</v>
      </c>
      <c r="V329" s="12">
        <v>290640000</v>
      </c>
      <c r="W329" s="13">
        <v>376290000</v>
      </c>
      <c r="X329" s="14">
        <v>330620000</v>
      </c>
      <c r="Y329" s="14">
        <v>247850000</v>
      </c>
      <c r="Z329" s="14">
        <v>83180000</v>
      </c>
      <c r="AA329" s="13">
        <v>75368000</v>
      </c>
      <c r="AB329" s="14">
        <v>234880000</v>
      </c>
      <c r="AC329" s="14">
        <v>210820000</v>
      </c>
      <c r="AD329" s="14">
        <v>380550000</v>
      </c>
      <c r="AE329" s="13">
        <v>225770000</v>
      </c>
      <c r="AF329" s="14">
        <v>185230000</v>
      </c>
      <c r="AG329" s="14">
        <v>317880000</v>
      </c>
      <c r="AH329" s="14">
        <v>270100000</v>
      </c>
      <c r="AI329" s="13">
        <v>599980000</v>
      </c>
      <c r="AJ329" s="14">
        <v>317360000</v>
      </c>
      <c r="AK329" s="14">
        <v>202580000</v>
      </c>
      <c r="AL329" s="14">
        <v>113630000</v>
      </c>
      <c r="AQ329" s="3" t="s">
        <v>1354</v>
      </c>
      <c r="AR329" s="12">
        <v>314640000</v>
      </c>
      <c r="AS329" s="12">
        <v>336370000</v>
      </c>
      <c r="AT329" s="12">
        <v>475520000</v>
      </c>
      <c r="AU329" s="12">
        <v>470450000</v>
      </c>
      <c r="AV329" s="13">
        <v>359830000</v>
      </c>
      <c r="AW329" s="12">
        <v>250880000</v>
      </c>
      <c r="AX329" s="12">
        <v>773650000</v>
      </c>
      <c r="AY329" s="12">
        <v>597260000</v>
      </c>
      <c r="AZ329" s="13">
        <v>426730000</v>
      </c>
      <c r="BA329" s="12">
        <v>507530000</v>
      </c>
      <c r="BB329" s="12">
        <v>469020000</v>
      </c>
      <c r="BC329" s="12">
        <v>458380000</v>
      </c>
      <c r="BD329" s="13">
        <v>547240000</v>
      </c>
      <c r="BE329" s="12">
        <v>414190000</v>
      </c>
      <c r="BF329" s="12">
        <v>304010000</v>
      </c>
      <c r="BG329" s="12">
        <v>342860000</v>
      </c>
      <c r="BH329" s="13">
        <v>218020000</v>
      </c>
      <c r="BI329" s="12">
        <v>363110000</v>
      </c>
      <c r="BJ329" s="12">
        <v>222890000</v>
      </c>
      <c r="BK329" s="12">
        <v>290640000</v>
      </c>
      <c r="BL329" s="13">
        <v>376290000</v>
      </c>
      <c r="BM329" s="14">
        <v>330620000</v>
      </c>
      <c r="BN329" s="14">
        <v>247850000</v>
      </c>
      <c r="BO329" s="14">
        <v>83180000</v>
      </c>
      <c r="BP329" s="13">
        <v>75368000</v>
      </c>
      <c r="BQ329" s="14">
        <v>234880000</v>
      </c>
      <c r="BR329" s="14">
        <v>210820000</v>
      </c>
      <c r="BS329" s="14">
        <v>380550000</v>
      </c>
      <c r="BT329" s="13">
        <v>225770000</v>
      </c>
      <c r="BU329" s="14">
        <v>185230000</v>
      </c>
      <c r="BV329" s="14">
        <v>317880000</v>
      </c>
      <c r="BW329" s="14">
        <v>270100000</v>
      </c>
      <c r="BX329" s="13">
        <v>599980000</v>
      </c>
      <c r="BY329" s="14">
        <v>317360000</v>
      </c>
      <c r="BZ329" s="14">
        <v>202580000</v>
      </c>
      <c r="CA329" s="14">
        <v>113630000</v>
      </c>
    </row>
    <row r="330" spans="1:79" ht="16" x14ac:dyDescent="0.2">
      <c r="A330" s="3" t="s">
        <v>1357</v>
      </c>
      <c r="B330" s="3" t="s">
        <v>1504</v>
      </c>
      <c r="C330" s="12">
        <v>9665400</v>
      </c>
      <c r="D330" s="12">
        <v>11612000</v>
      </c>
      <c r="E330" s="12">
        <v>6570600</v>
      </c>
      <c r="F330" s="12">
        <v>3546700</v>
      </c>
      <c r="G330" s="13">
        <v>7019000</v>
      </c>
      <c r="H330" s="12">
        <v>9047700</v>
      </c>
      <c r="I330" s="12">
        <v>2216400</v>
      </c>
      <c r="J330" s="12">
        <v>2738300</v>
      </c>
      <c r="K330" s="13">
        <v>7241600</v>
      </c>
      <c r="L330" s="12">
        <v>8095300</v>
      </c>
      <c r="M330" s="12">
        <v>3829300</v>
      </c>
      <c r="N330" s="12">
        <v>9686100</v>
      </c>
      <c r="O330" s="13">
        <v>4091900</v>
      </c>
      <c r="P330" s="12">
        <v>6148600</v>
      </c>
      <c r="Q330" s="12">
        <v>5579600</v>
      </c>
      <c r="R330" s="12">
        <v>3260400</v>
      </c>
      <c r="S330" s="13">
        <v>4616000</v>
      </c>
      <c r="T330" s="12">
        <v>3822300</v>
      </c>
      <c r="U330" s="12">
        <v>4272800</v>
      </c>
      <c r="V330" s="12">
        <v>3513700</v>
      </c>
      <c r="W330" s="13">
        <v>7096100</v>
      </c>
      <c r="X330" s="14">
        <v>5580200</v>
      </c>
      <c r="Y330" s="14">
        <v>4104700</v>
      </c>
      <c r="Z330" s="14">
        <v>8419900</v>
      </c>
      <c r="AA330" s="13">
        <v>13825000</v>
      </c>
      <c r="AB330" s="14">
        <v>4655100</v>
      </c>
      <c r="AC330" s="14">
        <v>7752500</v>
      </c>
      <c r="AD330" s="14">
        <v>7080000</v>
      </c>
      <c r="AE330" s="13">
        <v>4417800</v>
      </c>
      <c r="AF330" s="14">
        <v>6226500</v>
      </c>
      <c r="AG330" s="14">
        <v>3677300</v>
      </c>
      <c r="AH330" s="14">
        <v>3367700</v>
      </c>
      <c r="AI330" s="13">
        <v>10271000</v>
      </c>
      <c r="AJ330" s="14">
        <v>8435500</v>
      </c>
      <c r="AK330" s="14">
        <v>5866500</v>
      </c>
      <c r="AL330" s="14">
        <v>5173200</v>
      </c>
      <c r="AQ330" s="3" t="s">
        <v>1357</v>
      </c>
      <c r="AR330" s="12">
        <v>9665400</v>
      </c>
      <c r="AS330" s="12">
        <v>11612000</v>
      </c>
      <c r="AT330" s="12">
        <v>6570600</v>
      </c>
      <c r="AU330" s="12">
        <v>3546700</v>
      </c>
      <c r="AV330" s="13">
        <v>7019000</v>
      </c>
      <c r="AW330" s="12">
        <v>9047700</v>
      </c>
      <c r="AX330" s="12">
        <v>2216400</v>
      </c>
      <c r="AY330" s="12">
        <v>2738300</v>
      </c>
      <c r="AZ330" s="13">
        <v>7241600</v>
      </c>
      <c r="BA330" s="12">
        <v>8095300</v>
      </c>
      <c r="BB330" s="12">
        <v>3829300</v>
      </c>
      <c r="BC330" s="12">
        <v>9686100</v>
      </c>
      <c r="BD330" s="13">
        <v>4091900</v>
      </c>
      <c r="BE330" s="12">
        <v>6148600</v>
      </c>
      <c r="BF330" s="12">
        <v>5579600</v>
      </c>
      <c r="BG330" s="12">
        <v>3260400</v>
      </c>
      <c r="BH330" s="13">
        <v>4616000</v>
      </c>
      <c r="BI330" s="12">
        <v>3822300</v>
      </c>
      <c r="BJ330" s="12">
        <v>4272800</v>
      </c>
      <c r="BK330" s="12">
        <v>3513700</v>
      </c>
      <c r="BL330" s="13">
        <v>7096100</v>
      </c>
      <c r="BM330" s="14">
        <v>5580200</v>
      </c>
      <c r="BN330" s="14">
        <v>4104700</v>
      </c>
      <c r="BO330" s="14">
        <v>8419900</v>
      </c>
      <c r="BP330" s="13">
        <v>13825000</v>
      </c>
      <c r="BQ330" s="14">
        <v>4655100</v>
      </c>
      <c r="BR330" s="14">
        <v>7752500</v>
      </c>
      <c r="BS330" s="14">
        <v>7080000</v>
      </c>
      <c r="BT330" s="13">
        <v>4417800</v>
      </c>
      <c r="BU330" s="14">
        <v>6226500</v>
      </c>
      <c r="BV330" s="14">
        <v>3677300</v>
      </c>
      <c r="BW330" s="14">
        <v>3367700</v>
      </c>
      <c r="BX330" s="13">
        <v>10271000</v>
      </c>
      <c r="BY330" s="14">
        <v>8435500</v>
      </c>
      <c r="BZ330" s="14">
        <v>5866500</v>
      </c>
      <c r="CA330" s="14">
        <v>5173200</v>
      </c>
    </row>
    <row r="331" spans="1:79" ht="16" x14ac:dyDescent="0.2">
      <c r="A331" s="3" t="s">
        <v>1360</v>
      </c>
      <c r="B331" s="3" t="s">
        <v>1504</v>
      </c>
      <c r="C331" s="12">
        <v>131800000</v>
      </c>
      <c r="D331" s="12">
        <v>143330000</v>
      </c>
      <c r="E331" s="12">
        <v>147010000</v>
      </c>
      <c r="F331" s="12">
        <v>181800000</v>
      </c>
      <c r="G331" s="13">
        <f>AVERAGE(H331:J331)</f>
        <v>112080000</v>
      </c>
      <c r="H331" s="12">
        <v>108490000</v>
      </c>
      <c r="I331" s="12">
        <v>113930000</v>
      </c>
      <c r="J331" s="12">
        <v>113820000</v>
      </c>
      <c r="K331" s="13">
        <v>165170000</v>
      </c>
      <c r="L331" s="12">
        <v>206940000</v>
      </c>
      <c r="M331" s="12">
        <v>137130000</v>
      </c>
      <c r="N331" s="12">
        <v>171980000</v>
      </c>
      <c r="O331" s="13">
        <v>120670000</v>
      </c>
      <c r="P331" s="12">
        <v>120370000</v>
      </c>
      <c r="Q331" s="12">
        <v>99935000</v>
      </c>
      <c r="R331" s="12">
        <v>91920000</v>
      </c>
      <c r="S331" s="13">
        <v>94307000</v>
      </c>
      <c r="T331" s="12">
        <v>102120000</v>
      </c>
      <c r="U331" s="12">
        <v>133690000</v>
      </c>
      <c r="V331" s="12">
        <v>165350000</v>
      </c>
      <c r="W331" s="13">
        <v>157020000</v>
      </c>
      <c r="X331" s="14">
        <v>95691000</v>
      </c>
      <c r="Y331" s="14">
        <v>78991000</v>
      </c>
      <c r="Z331" s="14">
        <v>102160000</v>
      </c>
      <c r="AA331" s="13">
        <v>59124000</v>
      </c>
      <c r="AB331" s="14">
        <v>116810000</v>
      </c>
      <c r="AC331" s="14">
        <v>71787000</v>
      </c>
      <c r="AD331" s="14">
        <v>143940000</v>
      </c>
      <c r="AE331" s="13">
        <v>114240000</v>
      </c>
      <c r="AF331" s="14">
        <f>AVERAGE(AE331,AG331:AH331)</f>
        <v>111466666.66666667</v>
      </c>
      <c r="AG331" s="14">
        <v>109940000</v>
      </c>
      <c r="AH331" s="14">
        <v>110220000</v>
      </c>
      <c r="AI331" s="13">
        <v>220390000</v>
      </c>
      <c r="AJ331" s="14">
        <v>140540000</v>
      </c>
      <c r="AK331" s="14">
        <v>150320000</v>
      </c>
      <c r="AL331" s="14">
        <v>87556000</v>
      </c>
      <c r="AQ331" s="3" t="s">
        <v>1360</v>
      </c>
      <c r="AR331" s="12">
        <v>131800000</v>
      </c>
      <c r="AS331" s="12">
        <v>143330000</v>
      </c>
      <c r="AT331" s="12">
        <v>147010000</v>
      </c>
      <c r="AU331" s="12">
        <v>181800000</v>
      </c>
      <c r="AV331" s="13">
        <f>AVERAGE(AW331:AY331)</f>
        <v>112080000</v>
      </c>
      <c r="AW331" s="12">
        <v>108490000</v>
      </c>
      <c r="AX331" s="12">
        <v>113930000</v>
      </c>
      <c r="AY331" s="12">
        <v>113820000</v>
      </c>
      <c r="AZ331" s="13">
        <v>165170000</v>
      </c>
      <c r="BA331" s="12">
        <v>206940000</v>
      </c>
      <c r="BB331" s="12">
        <v>137130000</v>
      </c>
      <c r="BC331" s="12">
        <v>171980000</v>
      </c>
      <c r="BD331" s="13">
        <v>120670000</v>
      </c>
      <c r="BE331" s="12">
        <v>120370000</v>
      </c>
      <c r="BF331" s="12">
        <v>99935000</v>
      </c>
      <c r="BG331" s="12">
        <v>91920000</v>
      </c>
      <c r="BH331" s="13">
        <v>94307000</v>
      </c>
      <c r="BI331" s="12">
        <v>102120000</v>
      </c>
      <c r="BJ331" s="12">
        <v>133690000</v>
      </c>
      <c r="BK331" s="12">
        <v>165350000</v>
      </c>
      <c r="BL331" s="13">
        <v>157020000</v>
      </c>
      <c r="BM331" s="14">
        <v>95691000</v>
      </c>
      <c r="BN331" s="14">
        <v>78991000</v>
      </c>
      <c r="BO331" s="14">
        <v>102160000</v>
      </c>
      <c r="BP331" s="13">
        <v>59124000</v>
      </c>
      <c r="BQ331" s="14">
        <v>116810000</v>
      </c>
      <c r="BR331" s="14">
        <v>71787000</v>
      </c>
      <c r="BS331" s="14">
        <v>143940000</v>
      </c>
      <c r="BT331" s="13">
        <v>114240000</v>
      </c>
      <c r="BU331" s="14">
        <f>AVERAGE(BT331,BV331:BW331)</f>
        <v>111466666.66666667</v>
      </c>
      <c r="BV331" s="14">
        <v>109940000</v>
      </c>
      <c r="BW331" s="14">
        <v>110220000</v>
      </c>
      <c r="BX331" s="13">
        <v>220390000</v>
      </c>
      <c r="BY331" s="14">
        <v>140540000</v>
      </c>
      <c r="BZ331" s="14">
        <v>150320000</v>
      </c>
      <c r="CA331" s="14">
        <v>87556000</v>
      </c>
    </row>
    <row r="332" spans="1:79" ht="16" x14ac:dyDescent="0.2">
      <c r="A332" s="3" t="s">
        <v>1363</v>
      </c>
      <c r="B332" s="3" t="s">
        <v>1471</v>
      </c>
      <c r="C332" s="12">
        <v>5097000</v>
      </c>
      <c r="D332" s="12">
        <v>6179600</v>
      </c>
      <c r="E332" s="12">
        <v>5824200</v>
      </c>
      <c r="F332" s="12">
        <v>5037700</v>
      </c>
      <c r="G332" s="13">
        <v>4635566.67</v>
      </c>
      <c r="H332" s="12">
        <v>5604500</v>
      </c>
      <c r="I332" s="12">
        <v>3526400</v>
      </c>
      <c r="J332" s="12">
        <v>4775800</v>
      </c>
      <c r="K332" s="13">
        <v>3690500</v>
      </c>
      <c r="L332" s="12">
        <v>3425900</v>
      </c>
      <c r="M332" s="12">
        <v>3752466.6669999999</v>
      </c>
      <c r="N332" s="12">
        <v>4141000</v>
      </c>
      <c r="O332" s="13">
        <v>4587100</v>
      </c>
      <c r="P332" s="12">
        <v>4699700</v>
      </c>
      <c r="Q332" s="12">
        <v>4754600</v>
      </c>
      <c r="R332" s="12">
        <v>4762800</v>
      </c>
      <c r="S332" s="13">
        <v>5356000</v>
      </c>
      <c r="T332" s="12">
        <v>5509900</v>
      </c>
      <c r="U332" s="12">
        <v>7055600</v>
      </c>
      <c r="V332" s="12">
        <v>4858800</v>
      </c>
      <c r="W332" s="13">
        <v>5848300</v>
      </c>
      <c r="X332" s="14">
        <v>5046400</v>
      </c>
      <c r="Y332" s="14">
        <v>5504900</v>
      </c>
      <c r="Z332" s="14">
        <v>3786000</v>
      </c>
      <c r="AA332" s="13">
        <v>9096500</v>
      </c>
      <c r="AB332" s="14">
        <v>5445500</v>
      </c>
      <c r="AC332" s="14">
        <v>5924600</v>
      </c>
      <c r="AD332" s="14">
        <v>4967000</v>
      </c>
      <c r="AE332" s="13">
        <v>3623900</v>
      </c>
      <c r="AF332" s="14">
        <v>5792500</v>
      </c>
      <c r="AG332" s="14">
        <v>4657000</v>
      </c>
      <c r="AH332" s="14">
        <v>4133300</v>
      </c>
      <c r="AI332" s="13">
        <v>4206800</v>
      </c>
      <c r="AJ332" s="14">
        <v>5042000</v>
      </c>
      <c r="AK332" s="14">
        <v>5025900</v>
      </c>
      <c r="AL332" s="14">
        <v>5415700</v>
      </c>
      <c r="AQ332" s="3" t="s">
        <v>1363</v>
      </c>
      <c r="AR332" s="12">
        <v>5097000</v>
      </c>
      <c r="AS332" s="12">
        <v>6179600</v>
      </c>
      <c r="AT332" s="12">
        <v>5824200</v>
      </c>
      <c r="AU332" s="12">
        <v>5037700</v>
      </c>
      <c r="AV332" s="13">
        <v>4635566.67</v>
      </c>
      <c r="AW332" s="12">
        <v>5604500</v>
      </c>
      <c r="AX332" s="12">
        <v>3526400</v>
      </c>
      <c r="AY332" s="12">
        <v>4775800</v>
      </c>
      <c r="AZ332" s="13">
        <v>3690500</v>
      </c>
      <c r="BA332" s="12">
        <v>3425900</v>
      </c>
      <c r="BB332" s="12">
        <v>3752466.6669999999</v>
      </c>
      <c r="BC332" s="12">
        <v>4141000</v>
      </c>
      <c r="BD332" s="13">
        <v>4587100</v>
      </c>
      <c r="BE332" s="12">
        <v>4699700</v>
      </c>
      <c r="BF332" s="12">
        <v>4754600</v>
      </c>
      <c r="BG332" s="12">
        <v>4762800</v>
      </c>
      <c r="BH332" s="13">
        <v>5356000</v>
      </c>
      <c r="BI332" s="12">
        <v>5509900</v>
      </c>
      <c r="BJ332" s="12">
        <v>7055600</v>
      </c>
      <c r="BK332" s="12">
        <v>4858800</v>
      </c>
      <c r="BL332" s="13">
        <v>5848300</v>
      </c>
      <c r="BM332" s="14">
        <v>5046400</v>
      </c>
      <c r="BN332" s="14">
        <v>5504900</v>
      </c>
      <c r="BO332" s="14">
        <v>3786000</v>
      </c>
      <c r="BP332" s="13">
        <v>9096500</v>
      </c>
      <c r="BQ332" s="14">
        <v>5445500</v>
      </c>
      <c r="BR332" s="14">
        <v>5924600</v>
      </c>
      <c r="BS332" s="14">
        <v>4967000</v>
      </c>
      <c r="BT332" s="13">
        <v>3623900</v>
      </c>
      <c r="BU332" s="14">
        <v>5792500</v>
      </c>
      <c r="BV332" s="14">
        <v>4657000</v>
      </c>
      <c r="BW332" s="14">
        <v>4133300</v>
      </c>
      <c r="BX332" s="13">
        <v>4206800</v>
      </c>
      <c r="BY332" s="14">
        <v>5042000</v>
      </c>
      <c r="BZ332" s="14">
        <v>5025900</v>
      </c>
      <c r="CA332" s="14">
        <v>5415700</v>
      </c>
    </row>
    <row r="333" spans="1:79" ht="16" x14ac:dyDescent="0.2">
      <c r="A333" s="3" t="s">
        <v>1366</v>
      </c>
      <c r="B333" s="3" t="s">
        <v>1944</v>
      </c>
      <c r="C333" s="12">
        <v>23093000</v>
      </c>
      <c r="D333" s="12">
        <v>18969000</v>
      </c>
      <c r="E333" s="12">
        <v>30412000</v>
      </c>
      <c r="F333" s="12">
        <v>19898000</v>
      </c>
      <c r="G333" s="13">
        <v>30576000</v>
      </c>
      <c r="H333" s="12">
        <v>27798000</v>
      </c>
      <c r="I333" s="12">
        <v>14008000</v>
      </c>
      <c r="J333" s="12">
        <v>28464000</v>
      </c>
      <c r="K333" s="13">
        <v>27905000</v>
      </c>
      <c r="L333" s="12">
        <v>37771000</v>
      </c>
      <c r="M333" s="12">
        <v>8078700</v>
      </c>
      <c r="N333" s="12">
        <v>17796000</v>
      </c>
      <c r="O333" s="13">
        <v>8104800</v>
      </c>
      <c r="P333" s="12">
        <v>10852000</v>
      </c>
      <c r="Q333" s="12">
        <v>19231000</v>
      </c>
      <c r="R333" s="12">
        <v>12729266.699999999</v>
      </c>
      <c r="S333" s="13">
        <v>23425000</v>
      </c>
      <c r="T333" s="12">
        <v>18230000</v>
      </c>
      <c r="U333" s="12">
        <f>AVERAGE(S333:T333,V333)</f>
        <v>20328000</v>
      </c>
      <c r="V333" s="12">
        <v>19329000</v>
      </c>
      <c r="W333" s="13">
        <v>62138000</v>
      </c>
      <c r="X333" s="14">
        <v>36203666.700000003</v>
      </c>
      <c r="Y333" s="14">
        <v>23717000</v>
      </c>
      <c r="Z333" s="14">
        <v>22756000</v>
      </c>
      <c r="AA333" s="13">
        <v>12756000</v>
      </c>
      <c r="AB333" s="14">
        <v>13626666.699999999</v>
      </c>
      <c r="AC333" s="14">
        <v>13444000</v>
      </c>
      <c r="AD333" s="14">
        <v>14680000</v>
      </c>
      <c r="AE333" s="13">
        <v>20935000</v>
      </c>
      <c r="AF333" s="14">
        <v>21609666.699999999</v>
      </c>
      <c r="AG333" s="14">
        <v>30446000</v>
      </c>
      <c r="AH333" s="14">
        <v>13448000</v>
      </c>
      <c r="AI333" s="13">
        <f>AVERAGE(AJ333:AL333)</f>
        <v>23777333.333333332</v>
      </c>
      <c r="AJ333" s="14">
        <v>25977000</v>
      </c>
      <c r="AK333" s="14">
        <v>21763000</v>
      </c>
      <c r="AL333" s="14">
        <v>23592000</v>
      </c>
      <c r="AQ333" s="3" t="s">
        <v>1366</v>
      </c>
      <c r="AR333" s="12">
        <v>23093000</v>
      </c>
      <c r="AS333" s="12">
        <v>18969000</v>
      </c>
      <c r="AT333" s="12">
        <v>30412000</v>
      </c>
      <c r="AU333" s="12">
        <v>19898000</v>
      </c>
      <c r="AV333" s="13">
        <v>30576000</v>
      </c>
      <c r="AW333" s="12">
        <v>27798000</v>
      </c>
      <c r="AX333" s="12">
        <v>14008000</v>
      </c>
      <c r="AY333" s="12">
        <v>28464000</v>
      </c>
      <c r="AZ333" s="13">
        <v>27905000</v>
      </c>
      <c r="BA333" s="12">
        <v>37771000</v>
      </c>
      <c r="BB333" s="12">
        <v>8078700</v>
      </c>
      <c r="BC333" s="12">
        <v>17796000</v>
      </c>
      <c r="BD333" s="13">
        <v>8104800</v>
      </c>
      <c r="BE333" s="12">
        <v>10852000</v>
      </c>
      <c r="BF333" s="12">
        <v>19231000</v>
      </c>
      <c r="BG333" s="12">
        <v>12729266.699999999</v>
      </c>
      <c r="BH333" s="13">
        <v>23425000</v>
      </c>
      <c r="BI333" s="12">
        <v>18230000</v>
      </c>
      <c r="BJ333" s="12">
        <f>AVERAGE(BH333:BI333,BK333)</f>
        <v>20328000</v>
      </c>
      <c r="BK333" s="12">
        <v>19329000</v>
      </c>
      <c r="BL333" s="13">
        <v>62138000</v>
      </c>
      <c r="BM333" s="14">
        <v>36203666.700000003</v>
      </c>
      <c r="BN333" s="14">
        <v>23717000</v>
      </c>
      <c r="BO333" s="14">
        <v>22756000</v>
      </c>
      <c r="BP333" s="13">
        <v>12756000</v>
      </c>
      <c r="BQ333" s="14">
        <v>13626666.699999999</v>
      </c>
      <c r="BR333" s="14">
        <v>13444000</v>
      </c>
      <c r="BS333" s="14">
        <v>14680000</v>
      </c>
      <c r="BT333" s="13">
        <v>20935000</v>
      </c>
      <c r="BU333" s="14">
        <v>21609666.699999999</v>
      </c>
      <c r="BV333" s="14">
        <v>30446000</v>
      </c>
      <c r="BW333" s="14">
        <v>13448000</v>
      </c>
      <c r="BX333" s="13">
        <f>AVERAGE(BY333:CA333)</f>
        <v>23777333.333333332</v>
      </c>
      <c r="BY333" s="14">
        <v>25977000</v>
      </c>
      <c r="BZ333" s="14">
        <v>21763000</v>
      </c>
      <c r="CA333" s="14">
        <v>23592000</v>
      </c>
    </row>
    <row r="334" spans="1:79" ht="16" x14ac:dyDescent="0.2">
      <c r="A334" s="3" t="s">
        <v>1367</v>
      </c>
      <c r="B334" s="3" t="s">
        <v>1945</v>
      </c>
      <c r="C334" s="12">
        <v>0</v>
      </c>
      <c r="D334" s="12">
        <v>0</v>
      </c>
      <c r="E334" s="12">
        <v>0</v>
      </c>
      <c r="F334" s="12">
        <v>0</v>
      </c>
      <c r="G334" s="13">
        <v>0</v>
      </c>
      <c r="H334" s="12">
        <v>0</v>
      </c>
      <c r="I334" s="12">
        <v>0</v>
      </c>
      <c r="J334" s="12">
        <v>0</v>
      </c>
      <c r="K334" s="13">
        <v>0</v>
      </c>
      <c r="L334" s="12">
        <v>0</v>
      </c>
      <c r="M334" s="12">
        <v>0</v>
      </c>
      <c r="N334" s="12">
        <v>0</v>
      </c>
      <c r="O334" s="13">
        <v>0</v>
      </c>
      <c r="P334" s="12">
        <v>0</v>
      </c>
      <c r="Q334" s="12">
        <v>0</v>
      </c>
      <c r="R334" s="12">
        <v>0</v>
      </c>
      <c r="S334" s="13">
        <v>0</v>
      </c>
      <c r="T334" s="12">
        <v>0</v>
      </c>
      <c r="U334" s="12">
        <v>0</v>
      </c>
      <c r="V334" s="12">
        <v>0</v>
      </c>
      <c r="W334" s="13">
        <v>10016000</v>
      </c>
      <c r="X334" s="14">
        <v>2723900</v>
      </c>
      <c r="Y334" s="14">
        <v>7766000</v>
      </c>
      <c r="Z334" s="14">
        <v>8961300</v>
      </c>
      <c r="AA334" s="13">
        <v>0</v>
      </c>
      <c r="AB334" s="14">
        <v>0</v>
      </c>
      <c r="AC334" s="14">
        <v>0</v>
      </c>
      <c r="AD334" s="14">
        <v>0</v>
      </c>
      <c r="AE334" s="13">
        <v>27807000</v>
      </c>
      <c r="AF334" s="14">
        <v>42698000</v>
      </c>
      <c r="AG334" s="14">
        <v>41166000</v>
      </c>
      <c r="AH334" s="14">
        <v>37991000</v>
      </c>
      <c r="AI334" s="13">
        <v>3368000</v>
      </c>
      <c r="AJ334" s="14">
        <v>3590200</v>
      </c>
      <c r="AK334" s="14">
        <v>4009600</v>
      </c>
      <c r="AL334" s="14">
        <v>4488700</v>
      </c>
      <c r="AQ334" s="3" t="s">
        <v>1367</v>
      </c>
      <c r="AR334" s="12">
        <v>0</v>
      </c>
      <c r="AS334" s="12">
        <v>0</v>
      </c>
      <c r="AT334" s="12">
        <v>0</v>
      </c>
      <c r="AU334" s="12">
        <v>0</v>
      </c>
      <c r="AV334" s="13">
        <v>0</v>
      </c>
      <c r="AW334" s="12">
        <v>0</v>
      </c>
      <c r="AX334" s="12">
        <v>0</v>
      </c>
      <c r="AY334" s="12">
        <v>0</v>
      </c>
      <c r="AZ334" s="13">
        <v>0</v>
      </c>
      <c r="BA334" s="12">
        <v>0</v>
      </c>
      <c r="BB334" s="12">
        <v>0</v>
      </c>
      <c r="BC334" s="12">
        <v>0</v>
      </c>
      <c r="BD334" s="13">
        <v>0</v>
      </c>
      <c r="BE334" s="12">
        <v>0</v>
      </c>
      <c r="BF334" s="12">
        <v>0</v>
      </c>
      <c r="BG334" s="12">
        <v>0</v>
      </c>
      <c r="BH334" s="13">
        <v>0</v>
      </c>
      <c r="BI334" s="12">
        <v>0</v>
      </c>
      <c r="BJ334" s="12">
        <v>0</v>
      </c>
      <c r="BK334" s="12">
        <v>0</v>
      </c>
      <c r="BL334" s="13">
        <v>10016000</v>
      </c>
      <c r="BM334" s="14">
        <v>2723900</v>
      </c>
      <c r="BN334" s="14">
        <v>7766000</v>
      </c>
      <c r="BO334" s="14">
        <v>8961300</v>
      </c>
      <c r="BP334" s="13">
        <v>0</v>
      </c>
      <c r="BQ334" s="14">
        <v>0</v>
      </c>
      <c r="BR334" s="14">
        <v>0</v>
      </c>
      <c r="BS334" s="14">
        <v>0</v>
      </c>
      <c r="BT334" s="13">
        <v>27807000</v>
      </c>
      <c r="BU334" s="14">
        <v>42698000</v>
      </c>
      <c r="BV334" s="14">
        <v>41166000</v>
      </c>
      <c r="BW334" s="14">
        <v>37991000</v>
      </c>
      <c r="BX334" s="13">
        <v>3368000</v>
      </c>
      <c r="BY334" s="14">
        <v>3590200</v>
      </c>
      <c r="BZ334" s="14">
        <v>4009600</v>
      </c>
      <c r="CA334" s="14">
        <v>4488700</v>
      </c>
    </row>
    <row r="335" spans="1:79" ht="16" x14ac:dyDescent="0.2">
      <c r="A335" s="3" t="s">
        <v>1368</v>
      </c>
      <c r="B335" s="3" t="s">
        <v>1706</v>
      </c>
      <c r="C335" s="12">
        <v>22032000</v>
      </c>
      <c r="D335" s="12">
        <v>18261000</v>
      </c>
      <c r="E335" s="12">
        <v>15170000</v>
      </c>
      <c r="F335" s="12">
        <v>29177000</v>
      </c>
      <c r="G335" s="13">
        <v>25130000</v>
      </c>
      <c r="H335" s="12">
        <v>22393000</v>
      </c>
      <c r="I335" s="12">
        <v>63758000</v>
      </c>
      <c r="J335" s="12">
        <v>49927000</v>
      </c>
      <c r="K335" s="13">
        <v>34203000</v>
      </c>
      <c r="L335" s="12">
        <v>39193000</v>
      </c>
      <c r="M335" s="12">
        <v>54046000</v>
      </c>
      <c r="N335" s="12">
        <v>33676000</v>
      </c>
      <c r="O335" s="13">
        <v>20510333.329999998</v>
      </c>
      <c r="P335" s="12">
        <v>26023000</v>
      </c>
      <c r="Q335" s="12">
        <v>19023000</v>
      </c>
      <c r="R335" s="12">
        <v>16485000</v>
      </c>
      <c r="S335" s="13">
        <v>19511666.699999999</v>
      </c>
      <c r="T335" s="12">
        <v>21081000</v>
      </c>
      <c r="U335" s="12">
        <v>16110000</v>
      </c>
      <c r="V335" s="12">
        <v>21344000</v>
      </c>
      <c r="W335" s="13">
        <v>31795000</v>
      </c>
      <c r="X335" s="14">
        <v>24296000</v>
      </c>
      <c r="Y335" s="14">
        <v>25857000</v>
      </c>
      <c r="Z335" s="14">
        <v>21676000</v>
      </c>
      <c r="AA335" s="13">
        <v>26361000</v>
      </c>
      <c r="AB335" s="14">
        <v>20987000</v>
      </c>
      <c r="AC335" s="14">
        <v>13461000</v>
      </c>
      <c r="AD335" s="14">
        <v>23139000</v>
      </c>
      <c r="AE335" s="13">
        <v>19644000</v>
      </c>
      <c r="AF335" s="14">
        <v>13945000</v>
      </c>
      <c r="AG335" s="14">
        <v>18932000</v>
      </c>
      <c r="AH335" s="14">
        <v>23207000</v>
      </c>
      <c r="AI335" s="13">
        <v>21100000</v>
      </c>
      <c r="AJ335" s="14">
        <v>19072000</v>
      </c>
      <c r="AK335" s="14">
        <v>21996000</v>
      </c>
      <c r="AL335" s="14">
        <v>22838000</v>
      </c>
      <c r="AQ335" s="3" t="s">
        <v>1368</v>
      </c>
      <c r="AR335" s="12">
        <v>22032000</v>
      </c>
      <c r="AS335" s="12">
        <v>18261000</v>
      </c>
      <c r="AT335" s="12">
        <v>15170000</v>
      </c>
      <c r="AU335" s="12">
        <v>29177000</v>
      </c>
      <c r="AV335" s="13">
        <v>25130000</v>
      </c>
      <c r="AW335" s="12">
        <v>22393000</v>
      </c>
      <c r="AX335" s="12">
        <v>63758000</v>
      </c>
      <c r="AY335" s="12">
        <v>49927000</v>
      </c>
      <c r="AZ335" s="13">
        <v>34203000</v>
      </c>
      <c r="BA335" s="12">
        <v>39193000</v>
      </c>
      <c r="BB335" s="12">
        <v>54046000</v>
      </c>
      <c r="BC335" s="12">
        <v>33676000</v>
      </c>
      <c r="BD335" s="13">
        <v>20510333.329999998</v>
      </c>
      <c r="BE335" s="12">
        <v>26023000</v>
      </c>
      <c r="BF335" s="12">
        <v>19023000</v>
      </c>
      <c r="BG335" s="12">
        <v>16485000</v>
      </c>
      <c r="BH335" s="13">
        <v>19511666.699999999</v>
      </c>
      <c r="BI335" s="12">
        <v>21081000</v>
      </c>
      <c r="BJ335" s="12">
        <v>16110000</v>
      </c>
      <c r="BK335" s="12">
        <v>21344000</v>
      </c>
      <c r="BL335" s="13">
        <v>31795000</v>
      </c>
      <c r="BM335" s="14">
        <v>24296000</v>
      </c>
      <c r="BN335" s="14">
        <v>25857000</v>
      </c>
      <c r="BO335" s="14">
        <v>21676000</v>
      </c>
      <c r="BP335" s="13">
        <v>26361000</v>
      </c>
      <c r="BQ335" s="14">
        <v>20987000</v>
      </c>
      <c r="BR335" s="14">
        <v>13461000</v>
      </c>
      <c r="BS335" s="14">
        <v>23139000</v>
      </c>
      <c r="BT335" s="13">
        <v>19644000</v>
      </c>
      <c r="BU335" s="14">
        <v>13945000</v>
      </c>
      <c r="BV335" s="14">
        <v>18932000</v>
      </c>
      <c r="BW335" s="14">
        <v>23207000</v>
      </c>
      <c r="BX335" s="13">
        <v>21100000</v>
      </c>
      <c r="BY335" s="14">
        <v>19072000</v>
      </c>
      <c r="BZ335" s="14">
        <v>21996000</v>
      </c>
      <c r="CA335" s="14">
        <v>22838000</v>
      </c>
    </row>
    <row r="336" spans="1:79" ht="16" x14ac:dyDescent="0.2">
      <c r="A336" s="3" t="s">
        <v>1370</v>
      </c>
      <c r="B336" s="3" t="s">
        <v>1471</v>
      </c>
      <c r="C336" s="12">
        <v>7822400</v>
      </c>
      <c r="D336" s="12">
        <v>6386500</v>
      </c>
      <c r="E336" s="12">
        <v>5673800</v>
      </c>
      <c r="F336" s="12">
        <v>7262400</v>
      </c>
      <c r="G336" s="13">
        <v>6221400</v>
      </c>
      <c r="H336" s="12">
        <v>5013800</v>
      </c>
      <c r="I336" s="12">
        <v>6851300</v>
      </c>
      <c r="J336" s="12">
        <v>6916000</v>
      </c>
      <c r="K336" s="13">
        <v>5782100</v>
      </c>
      <c r="L336" s="12">
        <v>6404900</v>
      </c>
      <c r="M336" s="12">
        <v>7117500</v>
      </c>
      <c r="N336" s="12">
        <v>7856200</v>
      </c>
      <c r="O336" s="13">
        <v>6694800</v>
      </c>
      <c r="P336" s="12">
        <v>6312300</v>
      </c>
      <c r="Q336" s="12">
        <v>5932800</v>
      </c>
      <c r="R336" s="12">
        <v>6436700</v>
      </c>
      <c r="S336" s="13">
        <v>6008300</v>
      </c>
      <c r="T336" s="12">
        <v>7400300</v>
      </c>
      <c r="U336" s="12">
        <v>5745900</v>
      </c>
      <c r="V336" s="12">
        <v>6518600</v>
      </c>
      <c r="W336" s="13">
        <v>5440900</v>
      </c>
      <c r="X336" s="14">
        <v>5126500</v>
      </c>
      <c r="Y336" s="14">
        <v>4994500</v>
      </c>
      <c r="Z336" s="14">
        <v>6762100</v>
      </c>
      <c r="AA336" s="13">
        <v>8209300</v>
      </c>
      <c r="AB336" s="14">
        <v>8284700</v>
      </c>
      <c r="AC336" s="14">
        <v>7066500</v>
      </c>
      <c r="AD336" s="14">
        <v>4917400</v>
      </c>
      <c r="AE336" s="13">
        <v>6147000</v>
      </c>
      <c r="AF336" s="14">
        <v>6674400</v>
      </c>
      <c r="AG336" s="14">
        <v>7809800</v>
      </c>
      <c r="AH336" s="14">
        <v>6066400</v>
      </c>
      <c r="AI336" s="13">
        <v>6599800</v>
      </c>
      <c r="AJ336" s="14">
        <v>5078100</v>
      </c>
      <c r="AK336" s="14">
        <v>5370300</v>
      </c>
      <c r="AL336" s="14">
        <v>4799000</v>
      </c>
      <c r="AQ336" s="3" t="s">
        <v>1370</v>
      </c>
      <c r="AR336" s="12">
        <v>7822400</v>
      </c>
      <c r="AS336" s="12">
        <v>6386500</v>
      </c>
      <c r="AT336" s="12">
        <v>5673800</v>
      </c>
      <c r="AU336" s="12">
        <v>7262400</v>
      </c>
      <c r="AV336" s="13">
        <v>6221400</v>
      </c>
      <c r="AW336" s="12">
        <v>5013800</v>
      </c>
      <c r="AX336" s="12">
        <v>6851300</v>
      </c>
      <c r="AY336" s="12">
        <v>6916000</v>
      </c>
      <c r="AZ336" s="13">
        <v>5782100</v>
      </c>
      <c r="BA336" s="12">
        <v>6404900</v>
      </c>
      <c r="BB336" s="12">
        <v>7117500</v>
      </c>
      <c r="BC336" s="12">
        <v>7856200</v>
      </c>
      <c r="BD336" s="13">
        <v>6694800</v>
      </c>
      <c r="BE336" s="12">
        <v>6312300</v>
      </c>
      <c r="BF336" s="12">
        <v>5932800</v>
      </c>
      <c r="BG336" s="12">
        <v>6436700</v>
      </c>
      <c r="BH336" s="13">
        <v>6008300</v>
      </c>
      <c r="BI336" s="12">
        <v>7400300</v>
      </c>
      <c r="BJ336" s="12">
        <v>5745900</v>
      </c>
      <c r="BK336" s="12">
        <v>6518600</v>
      </c>
      <c r="BL336" s="13">
        <v>5440900</v>
      </c>
      <c r="BM336" s="14">
        <v>5126500</v>
      </c>
      <c r="BN336" s="14">
        <v>4994500</v>
      </c>
      <c r="BO336" s="14">
        <v>6762100</v>
      </c>
      <c r="BP336" s="13">
        <v>8209300</v>
      </c>
      <c r="BQ336" s="14">
        <v>8284700</v>
      </c>
      <c r="BR336" s="14">
        <v>7066500</v>
      </c>
      <c r="BS336" s="14">
        <v>4917400</v>
      </c>
      <c r="BT336" s="13">
        <v>6147000</v>
      </c>
      <c r="BU336" s="14">
        <v>6674400</v>
      </c>
      <c r="BV336" s="14">
        <v>7809800</v>
      </c>
      <c r="BW336" s="14">
        <v>6066400</v>
      </c>
      <c r="BX336" s="13">
        <v>6599800</v>
      </c>
      <c r="BY336" s="14">
        <v>5078100</v>
      </c>
      <c r="BZ336" s="14">
        <v>5370300</v>
      </c>
      <c r="CA336" s="14">
        <v>4799000</v>
      </c>
    </row>
    <row r="337" spans="1:79" ht="16" x14ac:dyDescent="0.2">
      <c r="A337" s="3" t="s">
        <v>1371</v>
      </c>
      <c r="B337" s="3" t="s">
        <v>1471</v>
      </c>
      <c r="C337" s="12">
        <v>28646000</v>
      </c>
      <c r="D337" s="12">
        <v>20907000</v>
      </c>
      <c r="E337" s="12">
        <v>25077000</v>
      </c>
      <c r="F337" s="12">
        <v>37425000</v>
      </c>
      <c r="G337" s="13">
        <v>40248000</v>
      </c>
      <c r="H337" s="12">
        <v>31144000</v>
      </c>
      <c r="I337" s="12">
        <v>44405000</v>
      </c>
      <c r="J337" s="12">
        <v>39084000</v>
      </c>
      <c r="K337" s="13">
        <v>42033000</v>
      </c>
      <c r="L337" s="12">
        <v>41299000</v>
      </c>
      <c r="M337" s="12">
        <v>27129000</v>
      </c>
      <c r="N337" s="12">
        <v>37188000</v>
      </c>
      <c r="O337" s="13">
        <v>52600000</v>
      </c>
      <c r="P337" s="12">
        <v>38571000</v>
      </c>
      <c r="Q337" s="12">
        <v>43774000</v>
      </c>
      <c r="R337" s="12">
        <v>48243000</v>
      </c>
      <c r="S337" s="13">
        <v>35831000</v>
      </c>
      <c r="T337" s="12">
        <v>42991000</v>
      </c>
      <c r="U337" s="12">
        <v>32906000</v>
      </c>
      <c r="V337" s="12">
        <v>35713000</v>
      </c>
      <c r="W337" s="13">
        <v>56320000</v>
      </c>
      <c r="X337" s="14">
        <v>55613000</v>
      </c>
      <c r="Y337" s="14">
        <f>AVERAGE(W337:X337,Z337)</f>
        <v>55796666.666666664</v>
      </c>
      <c r="Z337" s="14">
        <v>55457000</v>
      </c>
      <c r="AA337" s="13">
        <v>33702000</v>
      </c>
      <c r="AB337" s="14">
        <v>64438000</v>
      </c>
      <c r="AC337" s="14">
        <v>67442000</v>
      </c>
      <c r="AD337" s="14">
        <v>42123000</v>
      </c>
      <c r="AE337" s="13">
        <v>81021000</v>
      </c>
      <c r="AF337" s="14">
        <v>76180000</v>
      </c>
      <c r="AG337" s="14">
        <v>65239000</v>
      </c>
      <c r="AH337" s="14">
        <v>70692000</v>
      </c>
      <c r="AI337" s="13">
        <v>39652000</v>
      </c>
      <c r="AJ337" s="14">
        <v>49312000</v>
      </c>
      <c r="AK337" s="14">
        <v>34689000</v>
      </c>
      <c r="AL337" s="14">
        <v>40541000</v>
      </c>
      <c r="AQ337" s="3" t="s">
        <v>1371</v>
      </c>
      <c r="AR337" s="12">
        <v>28646000</v>
      </c>
      <c r="AS337" s="12">
        <v>20907000</v>
      </c>
      <c r="AT337" s="12">
        <v>25077000</v>
      </c>
      <c r="AU337" s="12">
        <v>37425000</v>
      </c>
      <c r="AV337" s="13">
        <v>40248000</v>
      </c>
      <c r="AW337" s="12">
        <v>31144000</v>
      </c>
      <c r="AX337" s="12">
        <v>44405000</v>
      </c>
      <c r="AY337" s="12">
        <v>39084000</v>
      </c>
      <c r="AZ337" s="13">
        <v>42033000</v>
      </c>
      <c r="BA337" s="12">
        <v>41299000</v>
      </c>
      <c r="BB337" s="12">
        <v>27129000</v>
      </c>
      <c r="BC337" s="12">
        <v>37188000</v>
      </c>
      <c r="BD337" s="13">
        <v>52600000</v>
      </c>
      <c r="BE337" s="12">
        <v>38571000</v>
      </c>
      <c r="BF337" s="12">
        <v>43774000</v>
      </c>
      <c r="BG337" s="12">
        <v>48243000</v>
      </c>
      <c r="BH337" s="13">
        <v>35831000</v>
      </c>
      <c r="BI337" s="12">
        <v>42991000</v>
      </c>
      <c r="BJ337" s="12">
        <v>32906000</v>
      </c>
      <c r="BK337" s="12">
        <v>35713000</v>
      </c>
      <c r="BL337" s="13">
        <v>56320000</v>
      </c>
      <c r="BM337" s="14">
        <v>55613000</v>
      </c>
      <c r="BN337" s="14">
        <f>AVERAGE(BL337:BM337,BO337)</f>
        <v>55796666.666666664</v>
      </c>
      <c r="BO337" s="14">
        <v>55457000</v>
      </c>
      <c r="BP337" s="13">
        <v>33702000</v>
      </c>
      <c r="BQ337" s="14">
        <v>64438000</v>
      </c>
      <c r="BR337" s="14">
        <v>67442000</v>
      </c>
      <c r="BS337" s="14">
        <v>42123000</v>
      </c>
      <c r="BT337" s="13">
        <v>81021000</v>
      </c>
      <c r="BU337" s="14">
        <v>76180000</v>
      </c>
      <c r="BV337" s="14">
        <v>65239000</v>
      </c>
      <c r="BW337" s="14">
        <v>70692000</v>
      </c>
      <c r="BX337" s="13">
        <v>39652000</v>
      </c>
      <c r="BY337" s="14">
        <v>49312000</v>
      </c>
      <c r="BZ337" s="14">
        <v>34689000</v>
      </c>
      <c r="CA337" s="14">
        <v>40541000</v>
      </c>
    </row>
    <row r="338" spans="1:79" ht="16" x14ac:dyDescent="0.2">
      <c r="A338" s="3" t="s">
        <v>1376</v>
      </c>
      <c r="B338" s="3" t="s">
        <v>1947</v>
      </c>
      <c r="C338" s="12">
        <v>82632000</v>
      </c>
      <c r="D338" s="12">
        <v>70622000</v>
      </c>
      <c r="E338" s="12">
        <v>119320000</v>
      </c>
      <c r="F338" s="12">
        <v>94466000</v>
      </c>
      <c r="G338" s="13">
        <v>79619000</v>
      </c>
      <c r="H338" s="12">
        <v>58925000</v>
      </c>
      <c r="I338" s="12">
        <v>66897000</v>
      </c>
      <c r="J338" s="12">
        <v>34071000</v>
      </c>
      <c r="K338" s="13">
        <v>62683000</v>
      </c>
      <c r="L338" s="12">
        <v>104450000</v>
      </c>
      <c r="M338" s="12">
        <v>98952000</v>
      </c>
      <c r="N338" s="12">
        <v>79502000</v>
      </c>
      <c r="O338" s="13">
        <v>55377000</v>
      </c>
      <c r="P338" s="12">
        <v>45728000</v>
      </c>
      <c r="Q338" s="12">
        <v>45873000</v>
      </c>
      <c r="R338" s="12">
        <v>38947000</v>
      </c>
      <c r="S338" s="13">
        <v>40978000</v>
      </c>
      <c r="T338" s="12">
        <v>47483000</v>
      </c>
      <c r="U338" s="12">
        <v>43565000</v>
      </c>
      <c r="V338" s="12">
        <f>AVERAGE(S338:U338)</f>
        <v>44008666.666666664</v>
      </c>
      <c r="W338" s="13">
        <v>59739000</v>
      </c>
      <c r="X338" s="14">
        <v>56616000</v>
      </c>
      <c r="Y338" s="14">
        <v>69552000</v>
      </c>
      <c r="Z338" s="14">
        <v>57775000</v>
      </c>
      <c r="AA338" s="13">
        <v>17476000</v>
      </c>
      <c r="AB338" s="14">
        <v>38382000</v>
      </c>
      <c r="AC338" s="14">
        <v>40104000</v>
      </c>
      <c r="AD338" s="14">
        <v>50084000</v>
      </c>
      <c r="AE338" s="13">
        <v>39296000</v>
      </c>
      <c r="AF338" s="14">
        <v>63308000</v>
      </c>
      <c r="AG338" s="14">
        <v>44925000</v>
      </c>
      <c r="AH338" s="14">
        <v>54962000</v>
      </c>
      <c r="AI338" s="13">
        <v>143440000</v>
      </c>
      <c r="AJ338" s="14">
        <v>92853000</v>
      </c>
      <c r="AK338" s="14">
        <v>80033000</v>
      </c>
      <c r="AL338" s="14">
        <v>35577000</v>
      </c>
      <c r="AQ338" s="3" t="s">
        <v>1376</v>
      </c>
      <c r="AR338" s="12">
        <v>82632000</v>
      </c>
      <c r="AS338" s="12">
        <v>70622000</v>
      </c>
      <c r="AT338" s="12">
        <v>119320000</v>
      </c>
      <c r="AU338" s="12">
        <v>94466000</v>
      </c>
      <c r="AV338" s="13">
        <v>79619000</v>
      </c>
      <c r="AW338" s="12">
        <v>58925000</v>
      </c>
      <c r="AX338" s="12">
        <v>66897000</v>
      </c>
      <c r="AY338" s="12">
        <v>34071000</v>
      </c>
      <c r="AZ338" s="13">
        <v>62683000</v>
      </c>
      <c r="BA338" s="12">
        <v>104450000</v>
      </c>
      <c r="BB338" s="12">
        <v>98952000</v>
      </c>
      <c r="BC338" s="12">
        <v>79502000</v>
      </c>
      <c r="BD338" s="13">
        <v>55377000</v>
      </c>
      <c r="BE338" s="12">
        <v>45728000</v>
      </c>
      <c r="BF338" s="12">
        <v>45873000</v>
      </c>
      <c r="BG338" s="12">
        <v>38947000</v>
      </c>
      <c r="BH338" s="13">
        <v>40978000</v>
      </c>
      <c r="BI338" s="12">
        <v>47483000</v>
      </c>
      <c r="BJ338" s="12">
        <v>43565000</v>
      </c>
      <c r="BK338" s="12">
        <f>AVERAGE(BH338:BJ338)</f>
        <v>44008666.666666664</v>
      </c>
      <c r="BL338" s="13">
        <v>59739000</v>
      </c>
      <c r="BM338" s="14">
        <v>56616000</v>
      </c>
      <c r="BN338" s="14">
        <v>69552000</v>
      </c>
      <c r="BO338" s="14">
        <v>57775000</v>
      </c>
      <c r="BP338" s="13">
        <v>17476000</v>
      </c>
      <c r="BQ338" s="14">
        <v>38382000</v>
      </c>
      <c r="BR338" s="14">
        <v>40104000</v>
      </c>
      <c r="BS338" s="14">
        <v>50084000</v>
      </c>
      <c r="BT338" s="13">
        <v>39296000</v>
      </c>
      <c r="BU338" s="14">
        <v>63308000</v>
      </c>
      <c r="BV338" s="14">
        <v>44925000</v>
      </c>
      <c r="BW338" s="14">
        <v>54962000</v>
      </c>
      <c r="BX338" s="13">
        <v>143440000</v>
      </c>
      <c r="BY338" s="14">
        <v>92853000</v>
      </c>
      <c r="BZ338" s="14">
        <v>80033000</v>
      </c>
      <c r="CA338" s="14">
        <v>35577000</v>
      </c>
    </row>
    <row r="339" spans="1:79" ht="16" x14ac:dyDescent="0.2">
      <c r="A339" s="3" t="s">
        <v>1377</v>
      </c>
      <c r="B339" s="3" t="s">
        <v>1574</v>
      </c>
      <c r="C339" s="12">
        <v>9215200</v>
      </c>
      <c r="D339" s="12">
        <v>8770900</v>
      </c>
      <c r="E339" s="12">
        <v>8466800</v>
      </c>
      <c r="F339" s="12">
        <v>10585000</v>
      </c>
      <c r="G339" s="13">
        <v>8187900</v>
      </c>
      <c r="H339" s="12">
        <v>7532500</v>
      </c>
      <c r="I339" s="12">
        <v>11199000</v>
      </c>
      <c r="J339" s="12">
        <v>10833000</v>
      </c>
      <c r="K339" s="13">
        <v>14494000</v>
      </c>
      <c r="L339" s="12">
        <v>10119000</v>
      </c>
      <c r="M339" s="12">
        <v>10698000</v>
      </c>
      <c r="N339" s="12">
        <v>11656000</v>
      </c>
      <c r="O339" s="13">
        <v>9852400</v>
      </c>
      <c r="P339" s="12">
        <v>9903100</v>
      </c>
      <c r="Q339" s="12">
        <v>10993000</v>
      </c>
      <c r="R339" s="12">
        <v>7429100</v>
      </c>
      <c r="S339" s="13">
        <v>10574000</v>
      </c>
      <c r="T339" s="12">
        <v>11381000</v>
      </c>
      <c r="U339" s="12">
        <v>8221200</v>
      </c>
      <c r="V339" s="12">
        <v>9126100</v>
      </c>
      <c r="W339" s="13">
        <v>7503700</v>
      </c>
      <c r="X339" s="14">
        <f>AVERAGE(W339,Y339:Z339)</f>
        <v>7841033.333333333</v>
      </c>
      <c r="Y339" s="14">
        <v>7847800</v>
      </c>
      <c r="Z339" s="14">
        <v>8171600</v>
      </c>
      <c r="AA339" s="13">
        <v>8549600</v>
      </c>
      <c r="AB339" s="14">
        <v>8572800</v>
      </c>
      <c r="AC339" s="14">
        <v>8766300</v>
      </c>
      <c r="AD339" s="14">
        <f>AVERAGE(AA339:AC339)</f>
        <v>8629566.666666666</v>
      </c>
      <c r="AE339" s="13">
        <v>11583000</v>
      </c>
      <c r="AF339" s="14">
        <v>9072400</v>
      </c>
      <c r="AG339" s="14">
        <v>10662000</v>
      </c>
      <c r="AH339" s="14">
        <v>10350000</v>
      </c>
      <c r="AI339" s="13">
        <v>8341300</v>
      </c>
      <c r="AJ339" s="14">
        <v>7609800</v>
      </c>
      <c r="AK339" s="14">
        <v>8764500</v>
      </c>
      <c r="AL339" s="14">
        <v>12463000</v>
      </c>
      <c r="AQ339" s="3" t="s">
        <v>1377</v>
      </c>
      <c r="AR339" s="12">
        <v>9215200</v>
      </c>
      <c r="AS339" s="12">
        <v>8770900</v>
      </c>
      <c r="AT339" s="12">
        <v>8466800</v>
      </c>
      <c r="AU339" s="12">
        <v>10585000</v>
      </c>
      <c r="AV339" s="13">
        <v>8187900</v>
      </c>
      <c r="AW339" s="12">
        <v>7532500</v>
      </c>
      <c r="AX339" s="12">
        <v>11199000</v>
      </c>
      <c r="AY339" s="12">
        <v>10833000</v>
      </c>
      <c r="AZ339" s="13">
        <v>14494000</v>
      </c>
      <c r="BA339" s="12">
        <v>10119000</v>
      </c>
      <c r="BB339" s="12">
        <v>10698000</v>
      </c>
      <c r="BC339" s="12">
        <v>11656000</v>
      </c>
      <c r="BD339" s="13">
        <v>9852400</v>
      </c>
      <c r="BE339" s="12">
        <v>9903100</v>
      </c>
      <c r="BF339" s="12">
        <v>10993000</v>
      </c>
      <c r="BG339" s="12">
        <v>7429100</v>
      </c>
      <c r="BH339" s="13">
        <v>10574000</v>
      </c>
      <c r="BI339" s="12">
        <v>11381000</v>
      </c>
      <c r="BJ339" s="12">
        <v>8221200</v>
      </c>
      <c r="BK339" s="12">
        <v>9126100</v>
      </c>
      <c r="BL339" s="13">
        <v>7503700</v>
      </c>
      <c r="BM339" s="14">
        <f>AVERAGE(BL339,BN339:BO339)</f>
        <v>7841033.333333333</v>
      </c>
      <c r="BN339" s="14">
        <v>7847800</v>
      </c>
      <c r="BO339" s="14">
        <v>8171600</v>
      </c>
      <c r="BP339" s="13">
        <v>8549600</v>
      </c>
      <c r="BQ339" s="14">
        <v>8572800</v>
      </c>
      <c r="BR339" s="14">
        <v>8766300</v>
      </c>
      <c r="BS339" s="14">
        <f>AVERAGE(BP339:BR339)</f>
        <v>8629566.666666666</v>
      </c>
      <c r="BT339" s="13">
        <v>11583000</v>
      </c>
      <c r="BU339" s="14">
        <v>9072400</v>
      </c>
      <c r="BV339" s="14">
        <v>10662000</v>
      </c>
      <c r="BW339" s="14">
        <v>10350000</v>
      </c>
      <c r="BX339" s="13">
        <v>8341300</v>
      </c>
      <c r="BY339" s="14">
        <v>7609800</v>
      </c>
      <c r="BZ339" s="14">
        <v>8764500</v>
      </c>
      <c r="CA339" s="14">
        <v>12463000</v>
      </c>
    </row>
    <row r="340" spans="1:79" ht="16" x14ac:dyDescent="0.2">
      <c r="A340" s="3" t="s">
        <v>1378</v>
      </c>
      <c r="B340" s="3" t="s">
        <v>1948</v>
      </c>
      <c r="C340" s="12">
        <v>7921900</v>
      </c>
      <c r="D340" s="12">
        <v>9569500</v>
      </c>
      <c r="E340" s="12">
        <v>9574700</v>
      </c>
      <c r="F340" s="12">
        <v>11930000</v>
      </c>
      <c r="G340" s="13">
        <v>8559000</v>
      </c>
      <c r="H340" s="12">
        <v>10839000</v>
      </c>
      <c r="I340" s="12">
        <v>15951000</v>
      </c>
      <c r="J340" s="12">
        <v>14804000</v>
      </c>
      <c r="K340" s="13">
        <v>14565000</v>
      </c>
      <c r="L340" s="12">
        <v>10079000</v>
      </c>
      <c r="M340" s="12">
        <v>10831000</v>
      </c>
      <c r="N340" s="12">
        <v>12161000</v>
      </c>
      <c r="O340" s="13">
        <v>9219400</v>
      </c>
      <c r="P340" s="12">
        <v>10014000</v>
      </c>
      <c r="Q340" s="12">
        <v>9527800</v>
      </c>
      <c r="R340" s="12">
        <v>8769700</v>
      </c>
      <c r="S340" s="13">
        <v>9190400</v>
      </c>
      <c r="T340" s="12">
        <v>7294400</v>
      </c>
      <c r="U340" s="12">
        <v>7907500</v>
      </c>
      <c r="V340" s="12">
        <v>7568300</v>
      </c>
      <c r="W340" s="13">
        <v>9790700</v>
      </c>
      <c r="X340" s="14">
        <v>11012000</v>
      </c>
      <c r="Y340" s="14">
        <v>10691000</v>
      </c>
      <c r="Z340" s="14">
        <v>9320800</v>
      </c>
      <c r="AA340" s="13">
        <f>AVERAGE(AB340:AD340)</f>
        <v>11515666.666666666</v>
      </c>
      <c r="AB340" s="14">
        <v>11461000</v>
      </c>
      <c r="AC340" s="14">
        <v>11849000</v>
      </c>
      <c r="AD340" s="14">
        <v>11237000</v>
      </c>
      <c r="AE340" s="13">
        <v>7734300</v>
      </c>
      <c r="AF340" s="14">
        <v>8588000</v>
      </c>
      <c r="AG340" s="14">
        <v>11172000</v>
      </c>
      <c r="AH340" s="14">
        <v>10175000</v>
      </c>
      <c r="AI340" s="13">
        <v>8827900</v>
      </c>
      <c r="AJ340" s="14">
        <v>10920000</v>
      </c>
      <c r="AK340" s="14">
        <v>7308100</v>
      </c>
      <c r="AL340" s="14">
        <v>11021000</v>
      </c>
      <c r="AQ340" s="3" t="s">
        <v>1378</v>
      </c>
      <c r="AR340" s="12">
        <v>7921900</v>
      </c>
      <c r="AS340" s="12">
        <v>9569500</v>
      </c>
      <c r="AT340" s="12">
        <v>9574700</v>
      </c>
      <c r="AU340" s="12">
        <v>11930000</v>
      </c>
      <c r="AV340" s="13">
        <v>8559000</v>
      </c>
      <c r="AW340" s="12">
        <v>10839000</v>
      </c>
      <c r="AX340" s="12">
        <v>15951000</v>
      </c>
      <c r="AY340" s="12">
        <v>14804000</v>
      </c>
      <c r="AZ340" s="13">
        <v>14565000</v>
      </c>
      <c r="BA340" s="12">
        <v>10079000</v>
      </c>
      <c r="BB340" s="12">
        <v>10831000</v>
      </c>
      <c r="BC340" s="12">
        <v>12161000</v>
      </c>
      <c r="BD340" s="13">
        <v>9219400</v>
      </c>
      <c r="BE340" s="12">
        <v>10014000</v>
      </c>
      <c r="BF340" s="12">
        <v>9527800</v>
      </c>
      <c r="BG340" s="12">
        <v>8769700</v>
      </c>
      <c r="BH340" s="13">
        <v>9190400</v>
      </c>
      <c r="BI340" s="12">
        <v>7294400</v>
      </c>
      <c r="BJ340" s="12">
        <v>7907500</v>
      </c>
      <c r="BK340" s="12">
        <v>7568300</v>
      </c>
      <c r="BL340" s="13">
        <v>9790700</v>
      </c>
      <c r="BM340" s="14">
        <v>11012000</v>
      </c>
      <c r="BN340" s="14">
        <v>10691000</v>
      </c>
      <c r="BO340" s="14">
        <v>9320800</v>
      </c>
      <c r="BP340" s="13">
        <f>AVERAGE(BQ340:BS340)</f>
        <v>11515666.666666666</v>
      </c>
      <c r="BQ340" s="14">
        <v>11461000</v>
      </c>
      <c r="BR340" s="14">
        <v>11849000</v>
      </c>
      <c r="BS340" s="14">
        <v>11237000</v>
      </c>
      <c r="BT340" s="13">
        <v>7734300</v>
      </c>
      <c r="BU340" s="14">
        <v>8588000</v>
      </c>
      <c r="BV340" s="14">
        <v>11172000</v>
      </c>
      <c r="BW340" s="14">
        <v>10175000</v>
      </c>
      <c r="BX340" s="13">
        <v>8827900</v>
      </c>
      <c r="BY340" s="14">
        <v>10920000</v>
      </c>
      <c r="BZ340" s="14">
        <v>7308100</v>
      </c>
      <c r="CA340" s="14">
        <v>11021000</v>
      </c>
    </row>
    <row r="341" spans="1:79" ht="16" x14ac:dyDescent="0.2">
      <c r="A341" s="3" t="s">
        <v>1379</v>
      </c>
      <c r="B341" s="3" t="s">
        <v>1471</v>
      </c>
      <c r="C341" s="12">
        <v>140780000</v>
      </c>
      <c r="D341" s="12">
        <v>120280000</v>
      </c>
      <c r="E341" s="12">
        <v>134770000</v>
      </c>
      <c r="F341" s="12">
        <v>148830000</v>
      </c>
      <c r="G341" s="13">
        <v>152220000</v>
      </c>
      <c r="H341" s="12">
        <v>136740000</v>
      </c>
      <c r="I341" s="12">
        <v>172970000</v>
      </c>
      <c r="J341" s="12">
        <v>155550000</v>
      </c>
      <c r="K341" s="13">
        <v>154010000</v>
      </c>
      <c r="L341" s="12">
        <v>160710000</v>
      </c>
      <c r="M341" s="12">
        <v>159290000</v>
      </c>
      <c r="N341" s="12">
        <v>136170000</v>
      </c>
      <c r="O341" s="13">
        <v>137880000</v>
      </c>
      <c r="P341" s="12">
        <v>132740000</v>
      </c>
      <c r="Q341" s="12">
        <v>151560000</v>
      </c>
      <c r="R341" s="12">
        <v>152670000</v>
      </c>
      <c r="S341" s="13">
        <v>147750000</v>
      </c>
      <c r="T341" s="12">
        <v>134430000</v>
      </c>
      <c r="U341" s="12">
        <v>154910000</v>
      </c>
      <c r="V341" s="12">
        <v>150680000</v>
      </c>
      <c r="W341" s="13">
        <v>118950000</v>
      </c>
      <c r="X341" s="14">
        <v>139840000</v>
      </c>
      <c r="Y341" s="14">
        <v>133750000</v>
      </c>
      <c r="Z341" s="14">
        <v>154370000</v>
      </c>
      <c r="AA341" s="13">
        <v>133410000</v>
      </c>
      <c r="AB341" s="14">
        <v>150060000</v>
      </c>
      <c r="AC341" s="14">
        <v>155600000</v>
      </c>
      <c r="AD341" s="14">
        <v>130730000</v>
      </c>
      <c r="AE341" s="13">
        <v>120040000</v>
      </c>
      <c r="AF341" s="14">
        <v>125570000</v>
      </c>
      <c r="AG341" s="14">
        <v>133950000</v>
      </c>
      <c r="AH341" s="14">
        <v>115580000</v>
      </c>
      <c r="AI341" s="13">
        <v>148370000</v>
      </c>
      <c r="AJ341" s="14">
        <v>133570000</v>
      </c>
      <c r="AK341" s="14">
        <v>122190000</v>
      </c>
      <c r="AL341" s="14">
        <v>143780000</v>
      </c>
      <c r="AQ341" s="3" t="s">
        <v>1379</v>
      </c>
      <c r="AR341" s="12">
        <v>140780000</v>
      </c>
      <c r="AS341" s="12">
        <v>120280000</v>
      </c>
      <c r="AT341" s="12">
        <v>134770000</v>
      </c>
      <c r="AU341" s="12">
        <v>148830000</v>
      </c>
      <c r="AV341" s="13">
        <v>152220000</v>
      </c>
      <c r="AW341" s="12">
        <v>136740000</v>
      </c>
      <c r="AX341" s="12">
        <v>172970000</v>
      </c>
      <c r="AY341" s="12">
        <v>155550000</v>
      </c>
      <c r="AZ341" s="13">
        <v>154010000</v>
      </c>
      <c r="BA341" s="12">
        <v>160710000</v>
      </c>
      <c r="BB341" s="12">
        <v>159290000</v>
      </c>
      <c r="BC341" s="12">
        <v>136170000</v>
      </c>
      <c r="BD341" s="13">
        <v>137880000</v>
      </c>
      <c r="BE341" s="12">
        <v>132740000</v>
      </c>
      <c r="BF341" s="12">
        <v>151560000</v>
      </c>
      <c r="BG341" s="12">
        <v>152670000</v>
      </c>
      <c r="BH341" s="13">
        <v>147750000</v>
      </c>
      <c r="BI341" s="12">
        <v>134430000</v>
      </c>
      <c r="BJ341" s="12">
        <v>154910000</v>
      </c>
      <c r="BK341" s="12">
        <v>150680000</v>
      </c>
      <c r="BL341" s="13">
        <v>118950000</v>
      </c>
      <c r="BM341" s="14">
        <v>139840000</v>
      </c>
      <c r="BN341" s="14">
        <v>133750000</v>
      </c>
      <c r="BO341" s="14">
        <v>154370000</v>
      </c>
      <c r="BP341" s="13">
        <v>133410000</v>
      </c>
      <c r="BQ341" s="14">
        <v>150060000</v>
      </c>
      <c r="BR341" s="14">
        <v>155600000</v>
      </c>
      <c r="BS341" s="14">
        <v>130730000</v>
      </c>
      <c r="BT341" s="13">
        <v>120040000</v>
      </c>
      <c r="BU341" s="14">
        <v>125570000</v>
      </c>
      <c r="BV341" s="14">
        <v>133950000</v>
      </c>
      <c r="BW341" s="14">
        <v>115580000</v>
      </c>
      <c r="BX341" s="13">
        <v>148370000</v>
      </c>
      <c r="BY341" s="14">
        <v>133570000</v>
      </c>
      <c r="BZ341" s="14">
        <v>122190000</v>
      </c>
      <c r="CA341" s="14">
        <v>143780000</v>
      </c>
    </row>
    <row r="342" spans="1:79" ht="16" x14ac:dyDescent="0.2">
      <c r="A342" s="3" t="s">
        <v>1381</v>
      </c>
      <c r="B342" s="3" t="s">
        <v>1618</v>
      </c>
      <c r="C342" s="12">
        <v>54023000</v>
      </c>
      <c r="D342" s="12">
        <v>53501000</v>
      </c>
      <c r="E342" s="12">
        <v>51120000</v>
      </c>
      <c r="F342" s="12">
        <v>55441000</v>
      </c>
      <c r="G342" s="13">
        <v>58897000</v>
      </c>
      <c r="H342" s="12">
        <v>67219000</v>
      </c>
      <c r="I342" s="12">
        <v>113110000</v>
      </c>
      <c r="J342" s="12">
        <v>91557000</v>
      </c>
      <c r="K342" s="13">
        <v>69845000</v>
      </c>
      <c r="L342" s="12">
        <v>70327000</v>
      </c>
      <c r="M342" s="12">
        <v>74395000</v>
      </c>
      <c r="N342" s="12">
        <v>60415000</v>
      </c>
      <c r="O342" s="13">
        <v>73908000</v>
      </c>
      <c r="P342" s="12">
        <v>72992000</v>
      </c>
      <c r="Q342" s="12">
        <v>63253000</v>
      </c>
      <c r="R342" s="12">
        <v>84126000</v>
      </c>
      <c r="S342" s="13">
        <v>65759000</v>
      </c>
      <c r="T342" s="12">
        <v>72161000</v>
      </c>
      <c r="U342" s="12">
        <v>58552000</v>
      </c>
      <c r="V342" s="12">
        <v>67346000</v>
      </c>
      <c r="W342" s="13">
        <v>70040000</v>
      </c>
      <c r="X342" s="14">
        <v>68387000</v>
      </c>
      <c r="Y342" s="14">
        <v>98317000</v>
      </c>
      <c r="Z342" s="14">
        <v>89140000</v>
      </c>
      <c r="AA342" s="13">
        <v>22990000</v>
      </c>
      <c r="AB342" s="14">
        <v>71069000</v>
      </c>
      <c r="AC342" s="14">
        <v>78276000</v>
      </c>
      <c r="AD342" s="14">
        <v>64880000</v>
      </c>
      <c r="AE342" s="13">
        <v>102850000</v>
      </c>
      <c r="AF342" s="14">
        <v>92990000</v>
      </c>
      <c r="AG342" s="14">
        <v>116110000</v>
      </c>
      <c r="AH342" s="14">
        <v>116440000</v>
      </c>
      <c r="AI342" s="13">
        <v>76295000</v>
      </c>
      <c r="AJ342" s="14">
        <v>62168000</v>
      </c>
      <c r="AK342" s="14">
        <v>68153000</v>
      </c>
      <c r="AL342" s="14">
        <v>70146000</v>
      </c>
      <c r="AQ342" s="3" t="s">
        <v>1381</v>
      </c>
      <c r="AR342" s="12">
        <v>54023000</v>
      </c>
      <c r="AS342" s="12">
        <v>53501000</v>
      </c>
      <c r="AT342" s="12">
        <v>51120000</v>
      </c>
      <c r="AU342" s="12">
        <v>55441000</v>
      </c>
      <c r="AV342" s="13">
        <v>58897000</v>
      </c>
      <c r="AW342" s="12">
        <v>67219000</v>
      </c>
      <c r="AX342" s="12">
        <v>113110000</v>
      </c>
      <c r="AY342" s="12">
        <v>91557000</v>
      </c>
      <c r="AZ342" s="13">
        <v>69845000</v>
      </c>
      <c r="BA342" s="12">
        <v>70327000</v>
      </c>
      <c r="BB342" s="12">
        <v>74395000</v>
      </c>
      <c r="BC342" s="12">
        <v>60415000</v>
      </c>
      <c r="BD342" s="13">
        <v>73908000</v>
      </c>
      <c r="BE342" s="12">
        <v>72992000</v>
      </c>
      <c r="BF342" s="12">
        <v>63253000</v>
      </c>
      <c r="BG342" s="12">
        <v>84126000</v>
      </c>
      <c r="BH342" s="13">
        <v>65759000</v>
      </c>
      <c r="BI342" s="12">
        <v>72161000</v>
      </c>
      <c r="BJ342" s="12">
        <v>58552000</v>
      </c>
      <c r="BK342" s="12">
        <v>67346000</v>
      </c>
      <c r="BL342" s="13">
        <v>70040000</v>
      </c>
      <c r="BM342" s="14">
        <v>68387000</v>
      </c>
      <c r="BN342" s="14">
        <v>98317000</v>
      </c>
      <c r="BO342" s="14">
        <v>89140000</v>
      </c>
      <c r="BP342" s="13">
        <v>22990000</v>
      </c>
      <c r="BQ342" s="14">
        <v>71069000</v>
      </c>
      <c r="BR342" s="14">
        <v>78276000</v>
      </c>
      <c r="BS342" s="14">
        <v>64880000</v>
      </c>
      <c r="BT342" s="13">
        <v>102850000</v>
      </c>
      <c r="BU342" s="14">
        <v>92990000</v>
      </c>
      <c r="BV342" s="14">
        <v>116110000</v>
      </c>
      <c r="BW342" s="14">
        <v>116440000</v>
      </c>
      <c r="BX342" s="13">
        <v>76295000</v>
      </c>
      <c r="BY342" s="14">
        <v>62168000</v>
      </c>
      <c r="BZ342" s="14">
        <v>68153000</v>
      </c>
      <c r="CA342" s="14">
        <v>70146000</v>
      </c>
    </row>
    <row r="343" spans="1:79" ht="16" x14ac:dyDescent="0.2">
      <c r="A343" s="3" t="s">
        <v>1382</v>
      </c>
      <c r="B343" s="3" t="s">
        <v>1949</v>
      </c>
      <c r="C343" s="12">
        <v>12497000</v>
      </c>
      <c r="D343" s="12">
        <v>13973000</v>
      </c>
      <c r="E343" s="12">
        <v>9338400</v>
      </c>
      <c r="F343" s="12">
        <v>14175000</v>
      </c>
      <c r="G343" s="13">
        <v>3846900</v>
      </c>
      <c r="H343" s="12">
        <v>6669400</v>
      </c>
      <c r="I343" s="12">
        <v>4344300</v>
      </c>
      <c r="J343" s="12">
        <v>7495500</v>
      </c>
      <c r="K343" s="13">
        <v>6383600</v>
      </c>
      <c r="L343" s="12">
        <v>5752600</v>
      </c>
      <c r="M343" s="12">
        <v>6882600</v>
      </c>
      <c r="N343" s="12">
        <v>6515100</v>
      </c>
      <c r="O343" s="13">
        <v>5604600</v>
      </c>
      <c r="P343" s="12">
        <v>6271100</v>
      </c>
      <c r="Q343" s="12">
        <v>4791600</v>
      </c>
      <c r="R343" s="12">
        <v>3551800</v>
      </c>
      <c r="S343" s="13">
        <v>5318833.33</v>
      </c>
      <c r="T343" s="12">
        <v>5965600</v>
      </c>
      <c r="U343" s="12">
        <v>4676300</v>
      </c>
      <c r="V343" s="12">
        <v>5314600</v>
      </c>
      <c r="W343" s="13">
        <v>8338900</v>
      </c>
      <c r="X343" s="14">
        <v>5481200</v>
      </c>
      <c r="Y343" s="14">
        <v>4570400</v>
      </c>
      <c r="Z343" s="14">
        <v>4778200</v>
      </c>
      <c r="AA343" s="13">
        <f>AVERAGE(AB343:AD343)</f>
        <v>4963666.666666667</v>
      </c>
      <c r="AB343" s="14">
        <v>4633300</v>
      </c>
      <c r="AC343" s="14">
        <v>3613800</v>
      </c>
      <c r="AD343" s="14">
        <v>6643900</v>
      </c>
      <c r="AE343" s="13">
        <v>5449300</v>
      </c>
      <c r="AF343" s="14">
        <v>3984500</v>
      </c>
      <c r="AG343" s="14">
        <v>5028200</v>
      </c>
      <c r="AH343" s="14">
        <v>4228100</v>
      </c>
      <c r="AI343" s="13">
        <v>5556300</v>
      </c>
      <c r="AJ343" s="14">
        <v>4516900</v>
      </c>
      <c r="AK343" s="14">
        <v>5029100</v>
      </c>
      <c r="AL343" s="14">
        <v>7617100</v>
      </c>
      <c r="AQ343" s="3" t="s">
        <v>1382</v>
      </c>
      <c r="AR343" s="12">
        <v>12497000</v>
      </c>
      <c r="AS343" s="12">
        <v>13973000</v>
      </c>
      <c r="AT343" s="12">
        <v>9338400</v>
      </c>
      <c r="AU343" s="12">
        <v>14175000</v>
      </c>
      <c r="AV343" s="13">
        <v>3846900</v>
      </c>
      <c r="AW343" s="12">
        <v>6669400</v>
      </c>
      <c r="AX343" s="12">
        <v>4344300</v>
      </c>
      <c r="AY343" s="12">
        <v>7495500</v>
      </c>
      <c r="AZ343" s="13">
        <v>6383600</v>
      </c>
      <c r="BA343" s="12">
        <v>5752600</v>
      </c>
      <c r="BB343" s="12">
        <v>6882600</v>
      </c>
      <c r="BC343" s="12">
        <v>6515100</v>
      </c>
      <c r="BD343" s="13">
        <v>5604600</v>
      </c>
      <c r="BE343" s="12">
        <v>6271100</v>
      </c>
      <c r="BF343" s="12">
        <v>4791600</v>
      </c>
      <c r="BG343" s="12">
        <v>3551800</v>
      </c>
      <c r="BH343" s="13">
        <v>5318833.33</v>
      </c>
      <c r="BI343" s="12">
        <v>5965600</v>
      </c>
      <c r="BJ343" s="12">
        <v>4676300</v>
      </c>
      <c r="BK343" s="12">
        <v>5314600</v>
      </c>
      <c r="BL343" s="13">
        <v>8338900</v>
      </c>
      <c r="BM343" s="14">
        <v>5481200</v>
      </c>
      <c r="BN343" s="14">
        <v>4570400</v>
      </c>
      <c r="BO343" s="14">
        <v>4778200</v>
      </c>
      <c r="BP343" s="13">
        <f>AVERAGE(BQ343:BS343)</f>
        <v>4963666.666666667</v>
      </c>
      <c r="BQ343" s="14">
        <v>4633300</v>
      </c>
      <c r="BR343" s="14">
        <v>3613800</v>
      </c>
      <c r="BS343" s="14">
        <v>6643900</v>
      </c>
      <c r="BT343" s="13">
        <v>5449300</v>
      </c>
      <c r="BU343" s="14">
        <v>3984500</v>
      </c>
      <c r="BV343" s="14">
        <v>5028200</v>
      </c>
      <c r="BW343" s="14">
        <v>4228100</v>
      </c>
      <c r="BX343" s="13">
        <v>5556300</v>
      </c>
      <c r="BY343" s="14">
        <v>4516900</v>
      </c>
      <c r="BZ343" s="14">
        <v>5029100</v>
      </c>
      <c r="CA343" s="14">
        <v>7617100</v>
      </c>
    </row>
    <row r="344" spans="1:79" ht="16" x14ac:dyDescent="0.2">
      <c r="A344" s="3" t="s">
        <v>1384</v>
      </c>
      <c r="B344" s="3" t="s">
        <v>1471</v>
      </c>
      <c r="C344" s="12">
        <v>12952000</v>
      </c>
      <c r="D344" s="12">
        <v>13000000</v>
      </c>
      <c r="E344" s="12">
        <v>13237000</v>
      </c>
      <c r="F344" s="12">
        <f>AVERAGE(C344:E344)</f>
        <v>13063000</v>
      </c>
      <c r="G344" s="13">
        <v>13875000</v>
      </c>
      <c r="H344" s="12">
        <v>9729800</v>
      </c>
      <c r="I344" s="12">
        <v>13494000</v>
      </c>
      <c r="J344" s="12">
        <v>16468000</v>
      </c>
      <c r="K344" s="13">
        <v>10787000</v>
      </c>
      <c r="L344" s="12">
        <v>9644300</v>
      </c>
      <c r="M344" s="12">
        <v>10503000</v>
      </c>
      <c r="N344" s="12">
        <v>10806000</v>
      </c>
      <c r="O344" s="13">
        <v>12733000</v>
      </c>
      <c r="P344" s="12">
        <v>11979000</v>
      </c>
      <c r="Q344" s="12">
        <v>11289000</v>
      </c>
      <c r="R344" s="12">
        <v>11461000</v>
      </c>
      <c r="S344" s="13">
        <v>12257000</v>
      </c>
      <c r="T344" s="12">
        <v>8297100</v>
      </c>
      <c r="U344" s="12">
        <v>11820000</v>
      </c>
      <c r="V344" s="12">
        <v>13201000</v>
      </c>
      <c r="W344" s="13">
        <v>7580000</v>
      </c>
      <c r="X344" s="14">
        <v>17701000</v>
      </c>
      <c r="Y344" s="14">
        <v>10830000</v>
      </c>
      <c r="Z344" s="14">
        <v>13845000</v>
      </c>
      <c r="AA344" s="13">
        <v>20505000</v>
      </c>
      <c r="AB344" s="14">
        <v>14190000</v>
      </c>
      <c r="AC344" s="14">
        <v>12687000</v>
      </c>
      <c r="AD344" s="14">
        <v>9102400</v>
      </c>
      <c r="AE344" s="13">
        <v>11851000</v>
      </c>
      <c r="AF344" s="14">
        <v>18078000</v>
      </c>
      <c r="AG344" s="14">
        <v>10623000</v>
      </c>
      <c r="AH344" s="14">
        <v>14168000</v>
      </c>
      <c r="AI344" s="13">
        <v>11103000</v>
      </c>
      <c r="AJ344" s="14">
        <v>12034000</v>
      </c>
      <c r="AK344" s="14">
        <v>23736000</v>
      </c>
      <c r="AL344" s="14">
        <v>16070000</v>
      </c>
      <c r="AQ344" s="3" t="s">
        <v>1384</v>
      </c>
      <c r="AR344" s="12">
        <v>12952000</v>
      </c>
      <c r="AS344" s="12">
        <v>13000000</v>
      </c>
      <c r="AT344" s="12">
        <v>13237000</v>
      </c>
      <c r="AU344" s="12">
        <f>AVERAGE(AR344:AT344)</f>
        <v>13063000</v>
      </c>
      <c r="AV344" s="13">
        <v>13875000</v>
      </c>
      <c r="AW344" s="12">
        <v>9729800</v>
      </c>
      <c r="AX344" s="12">
        <v>13494000</v>
      </c>
      <c r="AY344" s="12">
        <v>16468000</v>
      </c>
      <c r="AZ344" s="13">
        <v>10787000</v>
      </c>
      <c r="BA344" s="12">
        <v>9644300</v>
      </c>
      <c r="BB344" s="12">
        <v>10503000</v>
      </c>
      <c r="BC344" s="12">
        <v>10806000</v>
      </c>
      <c r="BD344" s="13">
        <v>12733000</v>
      </c>
      <c r="BE344" s="12">
        <v>11979000</v>
      </c>
      <c r="BF344" s="12">
        <v>11289000</v>
      </c>
      <c r="BG344" s="12">
        <v>11461000</v>
      </c>
      <c r="BH344" s="13">
        <v>12257000</v>
      </c>
      <c r="BI344" s="12">
        <v>8297100</v>
      </c>
      <c r="BJ344" s="12">
        <v>11820000</v>
      </c>
      <c r="BK344" s="12">
        <v>13201000</v>
      </c>
      <c r="BL344" s="13">
        <v>7580000</v>
      </c>
      <c r="BM344" s="14">
        <v>17701000</v>
      </c>
      <c r="BN344" s="14">
        <v>10830000</v>
      </c>
      <c r="BO344" s="14">
        <v>13845000</v>
      </c>
      <c r="BP344" s="13">
        <v>20505000</v>
      </c>
      <c r="BQ344" s="14">
        <v>14190000</v>
      </c>
      <c r="BR344" s="14">
        <v>12687000</v>
      </c>
      <c r="BS344" s="14">
        <v>9102400</v>
      </c>
      <c r="BT344" s="13">
        <v>11851000</v>
      </c>
      <c r="BU344" s="14">
        <v>18078000</v>
      </c>
      <c r="BV344" s="14">
        <v>10623000</v>
      </c>
      <c r="BW344" s="14">
        <v>14168000</v>
      </c>
      <c r="BX344" s="13">
        <v>11103000</v>
      </c>
      <c r="BY344" s="14">
        <v>12034000</v>
      </c>
      <c r="BZ344" s="14">
        <v>23736000</v>
      </c>
      <c r="CA344" s="14">
        <v>16070000</v>
      </c>
    </row>
    <row r="345" spans="1:79" ht="16" x14ac:dyDescent="0.2">
      <c r="A345" s="3" t="s">
        <v>1385</v>
      </c>
      <c r="B345" s="3" t="s">
        <v>1950</v>
      </c>
      <c r="C345" s="12">
        <v>37707000</v>
      </c>
      <c r="D345" s="12">
        <v>37728000</v>
      </c>
      <c r="E345" s="12">
        <v>48980000</v>
      </c>
      <c r="F345" s="12">
        <v>53317000</v>
      </c>
      <c r="G345" s="13">
        <v>49499000</v>
      </c>
      <c r="H345" s="12">
        <v>32731000</v>
      </c>
      <c r="I345" s="12">
        <v>49100000</v>
      </c>
      <c r="J345" s="12">
        <v>31763000</v>
      </c>
      <c r="K345" s="13">
        <v>45397000</v>
      </c>
      <c r="L345" s="12">
        <v>57769000</v>
      </c>
      <c r="M345" s="12">
        <v>42146000</v>
      </c>
      <c r="N345" s="12">
        <v>51411000</v>
      </c>
      <c r="O345" s="13">
        <v>39405000</v>
      </c>
      <c r="P345" s="12">
        <v>32626000</v>
      </c>
      <c r="Q345" s="12">
        <v>27368000</v>
      </c>
      <c r="R345" s="12">
        <v>31140000</v>
      </c>
      <c r="S345" s="13">
        <v>27873000</v>
      </c>
      <c r="T345" s="12">
        <v>38358000</v>
      </c>
      <c r="U345" s="12">
        <v>26320000</v>
      </c>
      <c r="V345" s="12">
        <v>33909000</v>
      </c>
      <c r="W345" s="13">
        <v>38660000</v>
      </c>
      <c r="X345" s="14">
        <v>42070000</v>
      </c>
      <c r="Y345" s="14">
        <v>40112000</v>
      </c>
      <c r="Z345" s="14">
        <f>AVERAGE(W345:Y345)</f>
        <v>40280666.666666664</v>
      </c>
      <c r="AA345" s="13">
        <v>27165333.329999998</v>
      </c>
      <c r="AB345" s="14">
        <v>23974000</v>
      </c>
      <c r="AC345" s="14">
        <v>22196000</v>
      </c>
      <c r="AD345" s="14">
        <v>35326000</v>
      </c>
      <c r="AE345" s="13">
        <v>28565000</v>
      </c>
      <c r="AF345" s="14">
        <v>19849000</v>
      </c>
      <c r="AG345" s="14">
        <v>41755000</v>
      </c>
      <c r="AH345" s="14">
        <v>38384000</v>
      </c>
      <c r="AI345" s="13">
        <v>57840000</v>
      </c>
      <c r="AJ345" s="14">
        <v>42542000</v>
      </c>
      <c r="AK345" s="14">
        <v>33240000</v>
      </c>
      <c r="AL345" s="14">
        <v>24969000</v>
      </c>
      <c r="AQ345" s="3" t="s">
        <v>1385</v>
      </c>
      <c r="AR345" s="12">
        <v>37707000</v>
      </c>
      <c r="AS345" s="12">
        <v>37728000</v>
      </c>
      <c r="AT345" s="12">
        <v>48980000</v>
      </c>
      <c r="AU345" s="12">
        <v>53317000</v>
      </c>
      <c r="AV345" s="13">
        <v>49499000</v>
      </c>
      <c r="AW345" s="12">
        <v>32731000</v>
      </c>
      <c r="AX345" s="12">
        <v>49100000</v>
      </c>
      <c r="AY345" s="12">
        <v>31763000</v>
      </c>
      <c r="AZ345" s="13">
        <v>45397000</v>
      </c>
      <c r="BA345" s="12">
        <v>57769000</v>
      </c>
      <c r="BB345" s="12">
        <v>42146000</v>
      </c>
      <c r="BC345" s="12">
        <v>51411000</v>
      </c>
      <c r="BD345" s="13">
        <v>39405000</v>
      </c>
      <c r="BE345" s="12">
        <v>32626000</v>
      </c>
      <c r="BF345" s="12">
        <v>27368000</v>
      </c>
      <c r="BG345" s="12">
        <v>31140000</v>
      </c>
      <c r="BH345" s="13">
        <v>27873000</v>
      </c>
      <c r="BI345" s="12">
        <v>38358000</v>
      </c>
      <c r="BJ345" s="12">
        <v>26320000</v>
      </c>
      <c r="BK345" s="12">
        <v>33909000</v>
      </c>
      <c r="BL345" s="13">
        <v>38660000</v>
      </c>
      <c r="BM345" s="14">
        <v>42070000</v>
      </c>
      <c r="BN345" s="14">
        <v>40112000</v>
      </c>
      <c r="BO345" s="14">
        <f>AVERAGE(BL345:BN345)</f>
        <v>40280666.666666664</v>
      </c>
      <c r="BP345" s="13">
        <v>27165333.329999998</v>
      </c>
      <c r="BQ345" s="14">
        <v>23974000</v>
      </c>
      <c r="BR345" s="14">
        <v>22196000</v>
      </c>
      <c r="BS345" s="14">
        <v>35326000</v>
      </c>
      <c r="BT345" s="13">
        <v>28565000</v>
      </c>
      <c r="BU345" s="14">
        <v>19849000</v>
      </c>
      <c r="BV345" s="14">
        <v>41755000</v>
      </c>
      <c r="BW345" s="14">
        <v>38384000</v>
      </c>
      <c r="BX345" s="13">
        <v>57840000</v>
      </c>
      <c r="BY345" s="14">
        <v>42542000</v>
      </c>
      <c r="BZ345" s="14">
        <v>33240000</v>
      </c>
      <c r="CA345" s="14">
        <v>24969000</v>
      </c>
    </row>
    <row r="346" spans="1:79" ht="16" x14ac:dyDescent="0.2">
      <c r="A346" s="3" t="s">
        <v>1389</v>
      </c>
      <c r="B346" s="3" t="s">
        <v>1562</v>
      </c>
      <c r="C346" s="12">
        <v>53471000</v>
      </c>
      <c r="D346" s="12">
        <v>55181000</v>
      </c>
      <c r="E346" s="12">
        <v>54571000</v>
      </c>
      <c r="F346" s="12">
        <v>53179000</v>
      </c>
      <c r="G346" s="13">
        <v>35093000</v>
      </c>
      <c r="H346" s="12">
        <v>34434000</v>
      </c>
      <c r="I346" s="12">
        <v>51514000</v>
      </c>
      <c r="J346" s="12">
        <v>57293000</v>
      </c>
      <c r="K346" s="13">
        <v>49087000</v>
      </c>
      <c r="L346" s="12">
        <v>36754000</v>
      </c>
      <c r="M346" s="12">
        <v>40816000</v>
      </c>
      <c r="N346" s="12">
        <v>37243000</v>
      </c>
      <c r="O346" s="13">
        <v>36521000</v>
      </c>
      <c r="P346" s="12">
        <v>45243000</v>
      </c>
      <c r="Q346" s="12">
        <v>43445000</v>
      </c>
      <c r="R346" s="12">
        <v>32923000</v>
      </c>
      <c r="S346" s="13">
        <v>32338000</v>
      </c>
      <c r="T346" s="12">
        <v>34792000</v>
      </c>
      <c r="U346" s="12">
        <v>36373000</v>
      </c>
      <c r="V346" s="12">
        <v>39779000</v>
      </c>
      <c r="W346" s="13">
        <f>AVERAGE(X346:Z346)</f>
        <v>38334000</v>
      </c>
      <c r="X346" s="14">
        <v>38472000</v>
      </c>
      <c r="Y346" s="14">
        <v>37576000</v>
      </c>
      <c r="Z346" s="14">
        <v>38954000</v>
      </c>
      <c r="AA346" s="13">
        <f>AVERAGE(AB346:AD346)</f>
        <v>41350333.333333336</v>
      </c>
      <c r="AB346" s="14">
        <v>40541000</v>
      </c>
      <c r="AC346" s="14">
        <v>38989000</v>
      </c>
      <c r="AD346" s="14">
        <v>44521000</v>
      </c>
      <c r="AE346" s="13">
        <v>62812000</v>
      </c>
      <c r="AF346" s="14">
        <v>50815000</v>
      </c>
      <c r="AG346" s="14">
        <v>58808000</v>
      </c>
      <c r="AH346" s="14">
        <v>57153000</v>
      </c>
      <c r="AI346" s="13">
        <v>36019000</v>
      </c>
      <c r="AJ346" s="14">
        <v>40427000</v>
      </c>
      <c r="AK346" s="14">
        <v>34145000</v>
      </c>
      <c r="AL346" s="14">
        <v>40919000</v>
      </c>
      <c r="AQ346" s="3" t="s">
        <v>1389</v>
      </c>
      <c r="AR346" s="12">
        <v>53471000</v>
      </c>
      <c r="AS346" s="12">
        <v>55181000</v>
      </c>
      <c r="AT346" s="12">
        <v>54571000</v>
      </c>
      <c r="AU346" s="12">
        <v>53179000</v>
      </c>
      <c r="AV346" s="13">
        <v>35093000</v>
      </c>
      <c r="AW346" s="12">
        <v>34434000</v>
      </c>
      <c r="AX346" s="12">
        <v>51514000</v>
      </c>
      <c r="AY346" s="12">
        <v>57293000</v>
      </c>
      <c r="AZ346" s="13">
        <v>49087000</v>
      </c>
      <c r="BA346" s="12">
        <v>36754000</v>
      </c>
      <c r="BB346" s="12">
        <v>40816000</v>
      </c>
      <c r="BC346" s="12">
        <v>37243000</v>
      </c>
      <c r="BD346" s="13">
        <v>36521000</v>
      </c>
      <c r="BE346" s="12">
        <v>45243000</v>
      </c>
      <c r="BF346" s="12">
        <v>43445000</v>
      </c>
      <c r="BG346" s="12">
        <v>32923000</v>
      </c>
      <c r="BH346" s="13">
        <v>32338000</v>
      </c>
      <c r="BI346" s="12">
        <v>34792000</v>
      </c>
      <c r="BJ346" s="12">
        <v>36373000</v>
      </c>
      <c r="BK346" s="12">
        <v>39779000</v>
      </c>
      <c r="BL346" s="13">
        <f>AVERAGE(BM346:BO346)</f>
        <v>38334000</v>
      </c>
      <c r="BM346" s="14">
        <v>38472000</v>
      </c>
      <c r="BN346" s="14">
        <v>37576000</v>
      </c>
      <c r="BO346" s="14">
        <v>38954000</v>
      </c>
      <c r="BP346" s="13">
        <f>AVERAGE(BQ346:BS346)</f>
        <v>41350333.333333336</v>
      </c>
      <c r="BQ346" s="14">
        <v>40541000</v>
      </c>
      <c r="BR346" s="14">
        <v>38989000</v>
      </c>
      <c r="BS346" s="14">
        <v>44521000</v>
      </c>
      <c r="BT346" s="13">
        <v>62812000</v>
      </c>
      <c r="BU346" s="14">
        <v>50815000</v>
      </c>
      <c r="BV346" s="14">
        <v>58808000</v>
      </c>
      <c r="BW346" s="14">
        <v>57153000</v>
      </c>
      <c r="BX346" s="13">
        <v>36019000</v>
      </c>
      <c r="BY346" s="14">
        <v>40427000</v>
      </c>
      <c r="BZ346" s="14">
        <v>34145000</v>
      </c>
      <c r="CA346" s="14">
        <v>40919000</v>
      </c>
    </row>
    <row r="347" spans="1:79" ht="16" x14ac:dyDescent="0.2">
      <c r="A347" s="3" t="s">
        <v>1393</v>
      </c>
      <c r="B347" s="3" t="s">
        <v>1471</v>
      </c>
      <c r="C347" s="12">
        <v>90232000</v>
      </c>
      <c r="D347" s="12">
        <v>82489000</v>
      </c>
      <c r="E347" s="12">
        <v>88203000</v>
      </c>
      <c r="F347" s="12">
        <v>109150000</v>
      </c>
      <c r="G347" s="13">
        <v>94089000</v>
      </c>
      <c r="H347" s="12">
        <v>99891000</v>
      </c>
      <c r="I347" s="12">
        <v>114790000</v>
      </c>
      <c r="J347" s="12">
        <v>119850000</v>
      </c>
      <c r="K347" s="13">
        <v>87739000</v>
      </c>
      <c r="L347" s="12">
        <v>107680000</v>
      </c>
      <c r="M347" s="12">
        <v>86905000</v>
      </c>
      <c r="N347" s="12">
        <v>94461000</v>
      </c>
      <c r="O347" s="13">
        <v>111320000</v>
      </c>
      <c r="P347" s="12">
        <v>97047000</v>
      </c>
      <c r="Q347" s="12">
        <v>107170000</v>
      </c>
      <c r="R347" s="12">
        <v>141220000</v>
      </c>
      <c r="S347" s="13">
        <v>104170000</v>
      </c>
      <c r="T347" s="12">
        <v>110470000</v>
      </c>
      <c r="U347" s="12">
        <v>87149000</v>
      </c>
      <c r="V347" s="12">
        <v>98035000</v>
      </c>
      <c r="W347" s="13">
        <v>103120000</v>
      </c>
      <c r="X347" s="14">
        <v>91737000</v>
      </c>
      <c r="Y347" s="14">
        <v>95854000</v>
      </c>
      <c r="Z347" s="14">
        <v>99021000</v>
      </c>
      <c r="AA347" s="13">
        <f>AVERAGE(AB347:AD347)</f>
        <v>101553666.66666667</v>
      </c>
      <c r="AB347" s="14">
        <v>100840000</v>
      </c>
      <c r="AC347" s="14">
        <v>99411000</v>
      </c>
      <c r="AD347" s="14">
        <v>104410000</v>
      </c>
      <c r="AE347" s="13">
        <v>88842000</v>
      </c>
      <c r="AF347" s="14">
        <v>79957000</v>
      </c>
      <c r="AG347" s="14">
        <v>92895000</v>
      </c>
      <c r="AH347" s="14">
        <v>86933000</v>
      </c>
      <c r="AI347" s="13">
        <v>111540000</v>
      </c>
      <c r="AJ347" s="14">
        <v>98086000</v>
      </c>
      <c r="AK347" s="14">
        <v>103410000</v>
      </c>
      <c r="AL347" s="14">
        <v>106510000</v>
      </c>
      <c r="AQ347" s="3" t="s">
        <v>1393</v>
      </c>
      <c r="AR347" s="12">
        <v>90232000</v>
      </c>
      <c r="AS347" s="12">
        <v>82489000</v>
      </c>
      <c r="AT347" s="12">
        <v>88203000</v>
      </c>
      <c r="AU347" s="12">
        <v>109150000</v>
      </c>
      <c r="AV347" s="13">
        <v>94089000</v>
      </c>
      <c r="AW347" s="12">
        <v>99891000</v>
      </c>
      <c r="AX347" s="12">
        <v>114790000</v>
      </c>
      <c r="AY347" s="12">
        <v>119850000</v>
      </c>
      <c r="AZ347" s="13">
        <v>87739000</v>
      </c>
      <c r="BA347" s="12">
        <v>107680000</v>
      </c>
      <c r="BB347" s="12">
        <v>86905000</v>
      </c>
      <c r="BC347" s="12">
        <v>94461000</v>
      </c>
      <c r="BD347" s="13">
        <v>111320000</v>
      </c>
      <c r="BE347" s="12">
        <v>97047000</v>
      </c>
      <c r="BF347" s="12">
        <v>107170000</v>
      </c>
      <c r="BG347" s="12">
        <v>141220000</v>
      </c>
      <c r="BH347" s="13">
        <v>104170000</v>
      </c>
      <c r="BI347" s="12">
        <v>110470000</v>
      </c>
      <c r="BJ347" s="12">
        <v>87149000</v>
      </c>
      <c r="BK347" s="12">
        <v>98035000</v>
      </c>
      <c r="BL347" s="13">
        <v>103120000</v>
      </c>
      <c r="BM347" s="14">
        <v>91737000</v>
      </c>
      <c r="BN347" s="14">
        <v>95854000</v>
      </c>
      <c r="BO347" s="14">
        <v>99021000</v>
      </c>
      <c r="BP347" s="13">
        <f>AVERAGE(BQ347:BS347)</f>
        <v>101553666.66666667</v>
      </c>
      <c r="BQ347" s="14">
        <v>100840000</v>
      </c>
      <c r="BR347" s="14">
        <v>99411000</v>
      </c>
      <c r="BS347" s="14">
        <v>104410000</v>
      </c>
      <c r="BT347" s="13">
        <v>88842000</v>
      </c>
      <c r="BU347" s="14">
        <v>79957000</v>
      </c>
      <c r="BV347" s="14">
        <v>92895000</v>
      </c>
      <c r="BW347" s="14">
        <v>86933000</v>
      </c>
      <c r="BX347" s="13">
        <v>111540000</v>
      </c>
      <c r="BY347" s="14">
        <v>98086000</v>
      </c>
      <c r="BZ347" s="14">
        <v>103410000</v>
      </c>
      <c r="CA347" s="14">
        <v>106510000</v>
      </c>
    </row>
    <row r="348" spans="1:79" ht="16" x14ac:dyDescent="0.2">
      <c r="A348" s="3" t="s">
        <v>1398</v>
      </c>
      <c r="B348" s="3" t="s">
        <v>1471</v>
      </c>
      <c r="C348" s="12">
        <v>7950700</v>
      </c>
      <c r="D348" s="12">
        <v>8580100</v>
      </c>
      <c r="E348" s="12">
        <v>10998000</v>
      </c>
      <c r="F348" s="12">
        <v>10158000</v>
      </c>
      <c r="G348" s="13">
        <v>11621000</v>
      </c>
      <c r="H348" s="12">
        <v>10091000</v>
      </c>
      <c r="I348" s="12">
        <v>8592400</v>
      </c>
      <c r="J348" s="12">
        <v>9652800</v>
      </c>
      <c r="K348" s="13">
        <v>7285400</v>
      </c>
      <c r="L348" s="12">
        <v>9446900</v>
      </c>
      <c r="M348" s="12">
        <v>7948300</v>
      </c>
      <c r="N348" s="12">
        <v>8118000</v>
      </c>
      <c r="O348" s="13">
        <v>8852700</v>
      </c>
      <c r="P348" s="12">
        <v>7056300</v>
      </c>
      <c r="Q348" s="12">
        <v>7327700</v>
      </c>
      <c r="R348" s="12">
        <v>8185100</v>
      </c>
      <c r="S348" s="13">
        <v>6875200</v>
      </c>
      <c r="T348" s="12">
        <v>9767800</v>
      </c>
      <c r="U348" s="12">
        <v>6373200</v>
      </c>
      <c r="V348" s="12">
        <v>7219200</v>
      </c>
      <c r="W348" s="13">
        <v>7698300</v>
      </c>
      <c r="X348" s="14">
        <v>9824600</v>
      </c>
      <c r="Y348" s="14">
        <v>10644000</v>
      </c>
      <c r="Z348" s="14">
        <v>8461200</v>
      </c>
      <c r="AA348" s="13">
        <v>5836500</v>
      </c>
      <c r="AB348" s="14">
        <v>8927400</v>
      </c>
      <c r="AC348" s="14">
        <v>8149300</v>
      </c>
      <c r="AD348" s="14">
        <v>6065300</v>
      </c>
      <c r="AE348" s="13">
        <v>8902600</v>
      </c>
      <c r="AF348" s="14">
        <v>10258000</v>
      </c>
      <c r="AG348" s="14">
        <v>8448200</v>
      </c>
      <c r="AH348" s="14">
        <v>6966900</v>
      </c>
      <c r="AI348" s="13">
        <v>9229300</v>
      </c>
      <c r="AJ348" s="14">
        <v>6996400</v>
      </c>
      <c r="AK348" s="14">
        <v>6263400</v>
      </c>
      <c r="AL348" s="14">
        <v>9349100</v>
      </c>
      <c r="AQ348" s="3" t="s">
        <v>1398</v>
      </c>
      <c r="AR348" s="12">
        <v>7950700</v>
      </c>
      <c r="AS348" s="12">
        <v>8580100</v>
      </c>
      <c r="AT348" s="12">
        <v>10998000</v>
      </c>
      <c r="AU348" s="12">
        <v>10158000</v>
      </c>
      <c r="AV348" s="13">
        <v>11621000</v>
      </c>
      <c r="AW348" s="12">
        <v>10091000</v>
      </c>
      <c r="AX348" s="12">
        <v>8592400</v>
      </c>
      <c r="AY348" s="12">
        <v>9652800</v>
      </c>
      <c r="AZ348" s="13">
        <v>7285400</v>
      </c>
      <c r="BA348" s="12">
        <v>9446900</v>
      </c>
      <c r="BB348" s="12">
        <v>7948300</v>
      </c>
      <c r="BC348" s="12">
        <v>8118000</v>
      </c>
      <c r="BD348" s="13">
        <v>8852700</v>
      </c>
      <c r="BE348" s="12">
        <v>7056300</v>
      </c>
      <c r="BF348" s="12">
        <v>7327700</v>
      </c>
      <c r="BG348" s="12">
        <v>8185100</v>
      </c>
      <c r="BH348" s="13">
        <v>6875200</v>
      </c>
      <c r="BI348" s="12">
        <v>9767800</v>
      </c>
      <c r="BJ348" s="12">
        <v>6373200</v>
      </c>
      <c r="BK348" s="12">
        <v>7219200</v>
      </c>
      <c r="BL348" s="13">
        <v>7698300</v>
      </c>
      <c r="BM348" s="14">
        <v>9824600</v>
      </c>
      <c r="BN348" s="14">
        <v>10644000</v>
      </c>
      <c r="BO348" s="14">
        <v>8461200</v>
      </c>
      <c r="BP348" s="13">
        <v>5836500</v>
      </c>
      <c r="BQ348" s="14">
        <v>8927400</v>
      </c>
      <c r="BR348" s="14">
        <v>8149300</v>
      </c>
      <c r="BS348" s="14">
        <v>6065300</v>
      </c>
      <c r="BT348" s="13">
        <v>8902600</v>
      </c>
      <c r="BU348" s="14">
        <v>10258000</v>
      </c>
      <c r="BV348" s="14">
        <v>8448200</v>
      </c>
      <c r="BW348" s="14">
        <v>6966900</v>
      </c>
      <c r="BX348" s="13">
        <v>9229300</v>
      </c>
      <c r="BY348" s="14">
        <v>6996400</v>
      </c>
      <c r="BZ348" s="14">
        <v>6263400</v>
      </c>
      <c r="CA348" s="14">
        <v>9349100</v>
      </c>
    </row>
    <row r="349" spans="1:79" ht="16" x14ac:dyDescent="0.2">
      <c r="A349" s="3" t="s">
        <v>1400</v>
      </c>
      <c r="B349" s="3" t="s">
        <v>1471</v>
      </c>
      <c r="C349" s="12">
        <f>AVERAGE(D349:F349)</f>
        <v>8725466.666666666</v>
      </c>
      <c r="D349" s="12">
        <v>8322500</v>
      </c>
      <c r="E349" s="12">
        <v>8739400</v>
      </c>
      <c r="F349" s="12">
        <v>9114500</v>
      </c>
      <c r="G349" s="13">
        <v>8891900</v>
      </c>
      <c r="H349" s="12">
        <v>10950433.33</v>
      </c>
      <c r="I349" s="12">
        <v>8505400</v>
      </c>
      <c r="J349" s="12">
        <v>15454000</v>
      </c>
      <c r="K349" s="13">
        <v>9734700</v>
      </c>
      <c r="L349" s="12">
        <v>7408100</v>
      </c>
      <c r="M349" s="12">
        <v>11105000</v>
      </c>
      <c r="N349" s="12">
        <v>9126700</v>
      </c>
      <c r="O349" s="13">
        <v>11971000</v>
      </c>
      <c r="P349" s="12">
        <v>8505100</v>
      </c>
      <c r="Q349" s="12">
        <v>8429700</v>
      </c>
      <c r="R349" s="12">
        <v>9635266.6699999999</v>
      </c>
      <c r="S349" s="13">
        <v>7742800</v>
      </c>
      <c r="T349" s="12">
        <v>10531266.699999999</v>
      </c>
      <c r="U349" s="12">
        <v>12933000</v>
      </c>
      <c r="V349" s="12">
        <v>10918000</v>
      </c>
      <c r="W349" s="13">
        <v>9442500</v>
      </c>
      <c r="X349" s="14">
        <v>8911233.3300000001</v>
      </c>
      <c r="Y349" s="14">
        <v>8045800</v>
      </c>
      <c r="Z349" s="14">
        <v>9245400</v>
      </c>
      <c r="AA349" s="13">
        <v>16700000</v>
      </c>
      <c r="AB349" s="14">
        <v>9250200</v>
      </c>
      <c r="AC349" s="14">
        <v>15179733.300000001</v>
      </c>
      <c r="AD349" s="14">
        <v>19589000</v>
      </c>
      <c r="AE349" s="13">
        <v>10352000</v>
      </c>
      <c r="AF349" s="14">
        <v>7050100</v>
      </c>
      <c r="AG349" s="14">
        <v>10670000</v>
      </c>
      <c r="AH349" s="14">
        <v>9357366.6699999999</v>
      </c>
      <c r="AI349" s="13">
        <v>13757000</v>
      </c>
      <c r="AJ349" s="14">
        <v>9636800</v>
      </c>
      <c r="AK349" s="14">
        <v>7327100</v>
      </c>
      <c r="AL349" s="14">
        <v>15381000</v>
      </c>
      <c r="AQ349" s="3" t="s">
        <v>1400</v>
      </c>
      <c r="AR349" s="12">
        <f>AVERAGE(AS349:AU349)</f>
        <v>8725466.666666666</v>
      </c>
      <c r="AS349" s="12">
        <v>8322500</v>
      </c>
      <c r="AT349" s="12">
        <v>8739400</v>
      </c>
      <c r="AU349" s="12">
        <v>9114500</v>
      </c>
      <c r="AV349" s="13">
        <v>8891900</v>
      </c>
      <c r="AW349" s="12">
        <v>10950433.33</v>
      </c>
      <c r="AX349" s="12">
        <v>8505400</v>
      </c>
      <c r="AY349" s="12">
        <v>15454000</v>
      </c>
      <c r="AZ349" s="13">
        <v>9734700</v>
      </c>
      <c r="BA349" s="12">
        <v>7408100</v>
      </c>
      <c r="BB349" s="12">
        <v>11105000</v>
      </c>
      <c r="BC349" s="12">
        <v>9126700</v>
      </c>
      <c r="BD349" s="13">
        <v>11971000</v>
      </c>
      <c r="BE349" s="12">
        <v>8505100</v>
      </c>
      <c r="BF349" s="12">
        <v>8429700</v>
      </c>
      <c r="BG349" s="12">
        <v>9635266.6699999999</v>
      </c>
      <c r="BH349" s="13">
        <v>7742800</v>
      </c>
      <c r="BI349" s="12">
        <v>10531266.699999999</v>
      </c>
      <c r="BJ349" s="12">
        <v>12933000</v>
      </c>
      <c r="BK349" s="12">
        <v>10918000</v>
      </c>
      <c r="BL349" s="13">
        <v>9442500</v>
      </c>
      <c r="BM349" s="14">
        <v>8911233.3300000001</v>
      </c>
      <c r="BN349" s="14">
        <v>8045800</v>
      </c>
      <c r="BO349" s="14">
        <v>9245400</v>
      </c>
      <c r="BP349" s="13">
        <v>16700000</v>
      </c>
      <c r="BQ349" s="14">
        <v>9250200</v>
      </c>
      <c r="BR349" s="14">
        <v>15179733.300000001</v>
      </c>
      <c r="BS349" s="14">
        <v>19589000</v>
      </c>
      <c r="BT349" s="13">
        <v>10352000</v>
      </c>
      <c r="BU349" s="14">
        <v>7050100</v>
      </c>
      <c r="BV349" s="14">
        <v>10670000</v>
      </c>
      <c r="BW349" s="14">
        <v>9357366.6699999999</v>
      </c>
      <c r="BX349" s="13">
        <v>13757000</v>
      </c>
      <c r="BY349" s="14">
        <v>9636800</v>
      </c>
      <c r="BZ349" s="14">
        <v>7327100</v>
      </c>
      <c r="CA349" s="14">
        <v>15381000</v>
      </c>
    </row>
    <row r="350" spans="1:79" ht="16" x14ac:dyDescent="0.2">
      <c r="A350" s="3" t="s">
        <v>1403</v>
      </c>
      <c r="B350" s="3" t="s">
        <v>1755</v>
      </c>
      <c r="C350" s="12">
        <v>16126000</v>
      </c>
      <c r="D350" s="12">
        <v>16415000</v>
      </c>
      <c r="E350" s="12">
        <v>15496000</v>
      </c>
      <c r="F350" s="12">
        <v>15435000</v>
      </c>
      <c r="G350" s="13">
        <v>12623000</v>
      </c>
      <c r="H350" s="12">
        <v>12190000</v>
      </c>
      <c r="I350" s="12">
        <f>AVERAGE(G350:H350,J350)</f>
        <v>12512333.333333334</v>
      </c>
      <c r="J350" s="12">
        <v>12724000</v>
      </c>
      <c r="K350" s="13">
        <v>17864000</v>
      </c>
      <c r="L350" s="12">
        <v>15015000</v>
      </c>
      <c r="M350" s="12">
        <v>16435000</v>
      </c>
      <c r="N350" s="12">
        <v>18893000</v>
      </c>
      <c r="O350" s="13">
        <v>13468000</v>
      </c>
      <c r="P350" s="12">
        <v>16872000</v>
      </c>
      <c r="Q350" s="12">
        <v>16424000</v>
      </c>
      <c r="R350" s="12">
        <v>11917000</v>
      </c>
      <c r="S350" s="13">
        <v>14337000</v>
      </c>
      <c r="T350" s="12">
        <v>12835000</v>
      </c>
      <c r="U350" s="12">
        <v>13388000</v>
      </c>
      <c r="V350" s="12">
        <v>13861000</v>
      </c>
      <c r="W350" s="13">
        <v>12021000</v>
      </c>
      <c r="X350" s="14">
        <v>10085000</v>
      </c>
      <c r="Y350" s="14">
        <v>13853000</v>
      </c>
      <c r="Z350" s="14">
        <v>14607000</v>
      </c>
      <c r="AA350" s="13">
        <v>13815000</v>
      </c>
      <c r="AB350" s="14">
        <v>12672000</v>
      </c>
      <c r="AC350" s="14">
        <v>16677000</v>
      </c>
      <c r="AD350" s="14">
        <v>14301000</v>
      </c>
      <c r="AE350" s="13">
        <v>14181000</v>
      </c>
      <c r="AF350" s="14">
        <v>17279000</v>
      </c>
      <c r="AG350" s="14">
        <v>17726000</v>
      </c>
      <c r="AH350" s="14">
        <v>16614000</v>
      </c>
      <c r="AI350" s="13">
        <v>11473000</v>
      </c>
      <c r="AJ350" s="14">
        <v>16157000</v>
      </c>
      <c r="AK350" s="14">
        <v>12439000</v>
      </c>
      <c r="AL350" s="14">
        <v>12670000</v>
      </c>
      <c r="AQ350" s="3" t="s">
        <v>1403</v>
      </c>
      <c r="AR350" s="12">
        <v>16126000</v>
      </c>
      <c r="AS350" s="12">
        <v>16415000</v>
      </c>
      <c r="AT350" s="12">
        <v>15496000</v>
      </c>
      <c r="AU350" s="12">
        <v>15435000</v>
      </c>
      <c r="AV350" s="13">
        <v>12623000</v>
      </c>
      <c r="AW350" s="12">
        <v>12190000</v>
      </c>
      <c r="AX350" s="12">
        <f>AVERAGE(AV350:AW350,AY350)</f>
        <v>12512333.333333334</v>
      </c>
      <c r="AY350" s="12">
        <v>12724000</v>
      </c>
      <c r="AZ350" s="13">
        <v>17864000</v>
      </c>
      <c r="BA350" s="12">
        <v>15015000</v>
      </c>
      <c r="BB350" s="12">
        <v>16435000</v>
      </c>
      <c r="BC350" s="12">
        <v>18893000</v>
      </c>
      <c r="BD350" s="13">
        <v>13468000</v>
      </c>
      <c r="BE350" s="12">
        <v>16872000</v>
      </c>
      <c r="BF350" s="12">
        <v>16424000</v>
      </c>
      <c r="BG350" s="12">
        <v>11917000</v>
      </c>
      <c r="BH350" s="13">
        <v>14337000</v>
      </c>
      <c r="BI350" s="12">
        <v>12835000</v>
      </c>
      <c r="BJ350" s="12">
        <v>13388000</v>
      </c>
      <c r="BK350" s="12">
        <v>13861000</v>
      </c>
      <c r="BL350" s="13">
        <v>12021000</v>
      </c>
      <c r="BM350" s="14">
        <v>10085000</v>
      </c>
      <c r="BN350" s="14">
        <v>13853000</v>
      </c>
      <c r="BO350" s="14">
        <v>14607000</v>
      </c>
      <c r="BP350" s="13">
        <v>13815000</v>
      </c>
      <c r="BQ350" s="14">
        <v>12672000</v>
      </c>
      <c r="BR350" s="14">
        <v>16677000</v>
      </c>
      <c r="BS350" s="14">
        <v>14301000</v>
      </c>
      <c r="BT350" s="13">
        <v>14181000</v>
      </c>
      <c r="BU350" s="14">
        <v>17279000</v>
      </c>
      <c r="BV350" s="14">
        <v>17726000</v>
      </c>
      <c r="BW350" s="14">
        <v>16614000</v>
      </c>
      <c r="BX350" s="13">
        <v>11473000</v>
      </c>
      <c r="BY350" s="14">
        <v>16157000</v>
      </c>
      <c r="BZ350" s="14">
        <v>12439000</v>
      </c>
      <c r="CA350" s="14">
        <v>12670000</v>
      </c>
    </row>
    <row r="351" spans="1:79" ht="16" x14ac:dyDescent="0.2">
      <c r="A351" s="3" t="s">
        <v>1406</v>
      </c>
      <c r="B351" s="3" t="s">
        <v>1951</v>
      </c>
      <c r="C351" s="12">
        <v>2811900</v>
      </c>
      <c r="D351" s="12">
        <v>2853300</v>
      </c>
      <c r="E351" s="12">
        <v>3166100</v>
      </c>
      <c r="F351" s="12">
        <v>3833100</v>
      </c>
      <c r="G351" s="13">
        <v>2168800</v>
      </c>
      <c r="H351" s="12">
        <v>3446500</v>
      </c>
      <c r="I351" s="12">
        <v>4409600</v>
      </c>
      <c r="J351" s="12">
        <v>4085900</v>
      </c>
      <c r="K351" s="13">
        <v>3771400</v>
      </c>
      <c r="L351" s="12">
        <v>3777500</v>
      </c>
      <c r="M351" s="12">
        <v>3764000</v>
      </c>
      <c r="N351" s="12">
        <f>AVERAGE(K351:M351)</f>
        <v>3770966.6666666665</v>
      </c>
      <c r="O351" s="13">
        <v>3057400</v>
      </c>
      <c r="P351" s="12">
        <v>3462700</v>
      </c>
      <c r="Q351" s="12">
        <v>2911600</v>
      </c>
      <c r="R351" s="12">
        <v>3575000</v>
      </c>
      <c r="S351" s="13">
        <v>2999100</v>
      </c>
      <c r="T351" s="12">
        <v>2956866.67</v>
      </c>
      <c r="U351" s="12">
        <v>2583100</v>
      </c>
      <c r="V351" s="12">
        <v>3288400</v>
      </c>
      <c r="W351" s="13">
        <v>3636000</v>
      </c>
      <c r="X351" s="14">
        <v>2944500</v>
      </c>
      <c r="Y351" s="14">
        <v>2561200</v>
      </c>
      <c r="Z351" s="14">
        <v>3071800</v>
      </c>
      <c r="AA351" s="13">
        <v>9313700</v>
      </c>
      <c r="AB351" s="14">
        <v>3591300</v>
      </c>
      <c r="AC351" s="14">
        <v>5284133.33</v>
      </c>
      <c r="AD351" s="14">
        <v>2947400</v>
      </c>
      <c r="AE351" s="13">
        <v>3268366.67</v>
      </c>
      <c r="AF351" s="14">
        <v>2888900</v>
      </c>
      <c r="AG351" s="14">
        <v>3623100</v>
      </c>
      <c r="AH351" s="14">
        <v>3293100</v>
      </c>
      <c r="AI351" s="13">
        <v>2771366.67</v>
      </c>
      <c r="AJ351" s="14">
        <v>2886500</v>
      </c>
      <c r="AK351" s="14">
        <v>2297100</v>
      </c>
      <c r="AL351" s="14">
        <v>3130500</v>
      </c>
      <c r="AQ351" s="3" t="s">
        <v>1406</v>
      </c>
      <c r="AR351" s="12">
        <v>2811900</v>
      </c>
      <c r="AS351" s="12">
        <v>2853300</v>
      </c>
      <c r="AT351" s="12">
        <v>3166100</v>
      </c>
      <c r="AU351" s="12">
        <v>3833100</v>
      </c>
      <c r="AV351" s="13">
        <v>2168800</v>
      </c>
      <c r="AW351" s="12">
        <v>3446500</v>
      </c>
      <c r="AX351" s="12">
        <v>4409600</v>
      </c>
      <c r="AY351" s="12">
        <v>4085900</v>
      </c>
      <c r="AZ351" s="13">
        <v>3771400</v>
      </c>
      <c r="BA351" s="12">
        <v>3777500</v>
      </c>
      <c r="BB351" s="12">
        <v>3764000</v>
      </c>
      <c r="BC351" s="12">
        <f>AVERAGE(AZ351:BB351)</f>
        <v>3770966.6666666665</v>
      </c>
      <c r="BD351" s="13">
        <v>3057400</v>
      </c>
      <c r="BE351" s="12">
        <v>3462700</v>
      </c>
      <c r="BF351" s="12">
        <v>2911600</v>
      </c>
      <c r="BG351" s="12">
        <v>3575000</v>
      </c>
      <c r="BH351" s="13">
        <v>2999100</v>
      </c>
      <c r="BI351" s="12">
        <v>2956866.67</v>
      </c>
      <c r="BJ351" s="12">
        <v>2583100</v>
      </c>
      <c r="BK351" s="12">
        <v>3288400</v>
      </c>
      <c r="BL351" s="13">
        <v>3636000</v>
      </c>
      <c r="BM351" s="14">
        <v>2944500</v>
      </c>
      <c r="BN351" s="14">
        <v>2561200</v>
      </c>
      <c r="BO351" s="14">
        <v>3071800</v>
      </c>
      <c r="BP351" s="13">
        <v>9313700</v>
      </c>
      <c r="BQ351" s="14">
        <v>3591300</v>
      </c>
      <c r="BR351" s="14">
        <v>5284133.33</v>
      </c>
      <c r="BS351" s="14">
        <v>2947400</v>
      </c>
      <c r="BT351" s="13">
        <v>3268366.67</v>
      </c>
      <c r="BU351" s="14">
        <v>2888900</v>
      </c>
      <c r="BV351" s="14">
        <v>3623100</v>
      </c>
      <c r="BW351" s="14">
        <v>3293100</v>
      </c>
      <c r="BX351" s="13">
        <v>2771366.67</v>
      </c>
      <c r="BY351" s="14">
        <v>2886500</v>
      </c>
      <c r="BZ351" s="14">
        <v>2297100</v>
      </c>
      <c r="CA351" s="14">
        <v>3130500</v>
      </c>
    </row>
    <row r="352" spans="1:79" ht="16" x14ac:dyDescent="0.2">
      <c r="A352" s="3" t="s">
        <v>1409</v>
      </c>
      <c r="B352" s="3" t="s">
        <v>1953</v>
      </c>
      <c r="C352" s="12">
        <v>21866000</v>
      </c>
      <c r="D352" s="12">
        <v>13100000</v>
      </c>
      <c r="E352" s="12">
        <v>23873000</v>
      </c>
      <c r="F352" s="12">
        <v>34343000</v>
      </c>
      <c r="G352" s="13">
        <v>21363000</v>
      </c>
      <c r="H352" s="12">
        <v>12599000</v>
      </c>
      <c r="I352" s="12">
        <v>19127000</v>
      </c>
      <c r="J352" s="12">
        <v>9485900</v>
      </c>
      <c r="K352" s="13">
        <v>12569000</v>
      </c>
      <c r="L352" s="12">
        <v>29311000</v>
      </c>
      <c r="M352" s="12">
        <v>18196000</v>
      </c>
      <c r="N352" s="12">
        <v>19107000</v>
      </c>
      <c r="O352" s="13">
        <v>19369000</v>
      </c>
      <c r="P352" s="12">
        <v>14245000</v>
      </c>
      <c r="Q352" s="12">
        <v>16991000</v>
      </c>
      <c r="R352" s="12">
        <v>16272000</v>
      </c>
      <c r="S352" s="13">
        <v>10175000</v>
      </c>
      <c r="T352" s="12">
        <v>18260000</v>
      </c>
      <c r="U352" s="12">
        <v>6698300</v>
      </c>
      <c r="V352" s="12">
        <v>15282000</v>
      </c>
      <c r="W352" s="13">
        <v>15530000</v>
      </c>
      <c r="X352" s="14">
        <v>24025000</v>
      </c>
      <c r="Y352" s="14">
        <v>12007000</v>
      </c>
      <c r="Z352" s="14">
        <v>9731000</v>
      </c>
      <c r="AA352" s="13">
        <v>12688666.67</v>
      </c>
      <c r="AB352" s="14">
        <v>12725000</v>
      </c>
      <c r="AC352" s="14">
        <v>12451000</v>
      </c>
      <c r="AD352" s="14">
        <v>12890000</v>
      </c>
      <c r="AE352" s="13">
        <v>8614800</v>
      </c>
      <c r="AF352" s="14">
        <v>11626000</v>
      </c>
      <c r="AG352" s="14">
        <v>3128100</v>
      </c>
      <c r="AH352" s="14">
        <v>9203900</v>
      </c>
      <c r="AI352" s="13">
        <v>44754000</v>
      </c>
      <c r="AJ352" s="14">
        <v>17530000</v>
      </c>
      <c r="AK352" s="14">
        <v>15284000</v>
      </c>
      <c r="AL352" s="14">
        <v>2216400</v>
      </c>
      <c r="AQ352" s="3" t="s">
        <v>1409</v>
      </c>
      <c r="AR352" s="12">
        <v>21866000</v>
      </c>
      <c r="AS352" s="12">
        <v>13100000</v>
      </c>
      <c r="AT352" s="12">
        <v>23873000</v>
      </c>
      <c r="AU352" s="12">
        <v>34343000</v>
      </c>
      <c r="AV352" s="13">
        <v>21363000</v>
      </c>
      <c r="AW352" s="12">
        <v>12599000</v>
      </c>
      <c r="AX352" s="12">
        <v>19127000</v>
      </c>
      <c r="AY352" s="12">
        <v>9485900</v>
      </c>
      <c r="AZ352" s="13">
        <v>12569000</v>
      </c>
      <c r="BA352" s="12">
        <v>29311000</v>
      </c>
      <c r="BB352" s="12">
        <v>18196000</v>
      </c>
      <c r="BC352" s="12">
        <v>19107000</v>
      </c>
      <c r="BD352" s="13">
        <v>19369000</v>
      </c>
      <c r="BE352" s="12">
        <v>14245000</v>
      </c>
      <c r="BF352" s="12">
        <v>16991000</v>
      </c>
      <c r="BG352" s="12">
        <v>16272000</v>
      </c>
      <c r="BH352" s="13">
        <v>10175000</v>
      </c>
      <c r="BI352" s="12">
        <v>18260000</v>
      </c>
      <c r="BJ352" s="12">
        <v>6698300</v>
      </c>
      <c r="BK352" s="12">
        <v>15282000</v>
      </c>
      <c r="BL352" s="13">
        <v>15530000</v>
      </c>
      <c r="BM352" s="14">
        <v>24025000</v>
      </c>
      <c r="BN352" s="14">
        <v>12007000</v>
      </c>
      <c r="BO352" s="14">
        <v>9731000</v>
      </c>
      <c r="BP352" s="13">
        <v>12688666.67</v>
      </c>
      <c r="BQ352" s="14">
        <v>12725000</v>
      </c>
      <c r="BR352" s="14">
        <v>12451000</v>
      </c>
      <c r="BS352" s="14">
        <v>12890000</v>
      </c>
      <c r="BT352" s="13">
        <v>8614800</v>
      </c>
      <c r="BU352" s="14">
        <v>11626000</v>
      </c>
      <c r="BV352" s="14">
        <v>3128100</v>
      </c>
      <c r="BW352" s="14">
        <v>9203900</v>
      </c>
      <c r="BX352" s="13">
        <v>44754000</v>
      </c>
      <c r="BY352" s="14">
        <v>17530000</v>
      </c>
      <c r="BZ352" s="14">
        <v>15284000</v>
      </c>
      <c r="CA352" s="14">
        <v>2216400</v>
      </c>
    </row>
    <row r="353" spans="1:79" ht="16" x14ac:dyDescent="0.2">
      <c r="A353" s="3" t="s">
        <v>1413</v>
      </c>
      <c r="B353" s="3" t="s">
        <v>1471</v>
      </c>
      <c r="C353" s="12">
        <v>4969600</v>
      </c>
      <c r="D353" s="12">
        <v>13457000</v>
      </c>
      <c r="E353" s="12">
        <v>7667966.6699999999</v>
      </c>
      <c r="F353" s="12">
        <v>4577300</v>
      </c>
      <c r="G353" s="13">
        <v>4111500</v>
      </c>
      <c r="H353" s="12">
        <v>5071300</v>
      </c>
      <c r="I353" s="12">
        <v>3485400</v>
      </c>
      <c r="J353" s="12">
        <v>7617000</v>
      </c>
      <c r="K353" s="13">
        <v>3959700</v>
      </c>
      <c r="L353" s="12">
        <v>3193100</v>
      </c>
      <c r="M353" s="12">
        <v>9168300</v>
      </c>
      <c r="N353" s="12">
        <v>5440366.6699999999</v>
      </c>
      <c r="O353" s="13">
        <v>7454866.6670000004</v>
      </c>
      <c r="P353" s="12">
        <v>6795000</v>
      </c>
      <c r="Q353" s="12">
        <v>7089000</v>
      </c>
      <c r="R353" s="12">
        <v>8480600</v>
      </c>
      <c r="S353" s="13">
        <v>6915300</v>
      </c>
      <c r="T353" s="12">
        <v>6738400</v>
      </c>
      <c r="U353" s="12">
        <v>7115000</v>
      </c>
      <c r="V353" s="12">
        <v>6097500</v>
      </c>
      <c r="W353" s="13">
        <v>6272500</v>
      </c>
      <c r="X353" s="14">
        <v>9659700</v>
      </c>
      <c r="Y353" s="14">
        <v>11098000</v>
      </c>
      <c r="Z353" s="14">
        <v>6813800</v>
      </c>
      <c r="AA353" s="13">
        <f>AVERAGE(AB353:AD353)</f>
        <v>4239566.666666667</v>
      </c>
      <c r="AB353" s="14">
        <v>4192000</v>
      </c>
      <c r="AC353" s="14">
        <v>4058500</v>
      </c>
      <c r="AD353" s="14">
        <v>4468200</v>
      </c>
      <c r="AE353" s="13">
        <v>8122600</v>
      </c>
      <c r="AF353" s="14">
        <v>7469600</v>
      </c>
      <c r="AG353" s="14">
        <v>15918000</v>
      </c>
      <c r="AH353" s="14">
        <v>12052000</v>
      </c>
      <c r="AI353" s="13">
        <v>4756200</v>
      </c>
      <c r="AJ353" s="14">
        <v>6722700</v>
      </c>
      <c r="AK353" s="14">
        <v>7032200</v>
      </c>
      <c r="AL353" s="14">
        <v>6337500</v>
      </c>
      <c r="AQ353" s="3" t="s">
        <v>1413</v>
      </c>
      <c r="AR353" s="12">
        <v>4969600</v>
      </c>
      <c r="AS353" s="12">
        <v>13457000</v>
      </c>
      <c r="AT353" s="12">
        <v>7667966.6699999999</v>
      </c>
      <c r="AU353" s="12">
        <v>4577300</v>
      </c>
      <c r="AV353" s="13">
        <v>4111500</v>
      </c>
      <c r="AW353" s="12">
        <v>5071300</v>
      </c>
      <c r="AX353" s="12">
        <v>3485400</v>
      </c>
      <c r="AY353" s="12">
        <v>7617000</v>
      </c>
      <c r="AZ353" s="13">
        <v>3959700</v>
      </c>
      <c r="BA353" s="12">
        <v>3193100</v>
      </c>
      <c r="BB353" s="12">
        <v>9168300</v>
      </c>
      <c r="BC353" s="12">
        <v>5440366.6699999999</v>
      </c>
      <c r="BD353" s="13">
        <v>7454866.6670000004</v>
      </c>
      <c r="BE353" s="12">
        <v>6795000</v>
      </c>
      <c r="BF353" s="12">
        <v>7089000</v>
      </c>
      <c r="BG353" s="12">
        <v>8480600</v>
      </c>
      <c r="BH353" s="13">
        <v>6915300</v>
      </c>
      <c r="BI353" s="12">
        <v>6738400</v>
      </c>
      <c r="BJ353" s="12">
        <v>7115000</v>
      </c>
      <c r="BK353" s="12">
        <v>6097500</v>
      </c>
      <c r="BL353" s="13">
        <v>6272500</v>
      </c>
      <c r="BM353" s="14">
        <v>9659700</v>
      </c>
      <c r="BN353" s="14">
        <v>11098000</v>
      </c>
      <c r="BO353" s="14">
        <v>6813800</v>
      </c>
      <c r="BP353" s="13">
        <f>AVERAGE(BQ353:BS353)</f>
        <v>4239566.666666667</v>
      </c>
      <c r="BQ353" s="14">
        <v>4192000</v>
      </c>
      <c r="BR353" s="14">
        <v>4058500</v>
      </c>
      <c r="BS353" s="14">
        <v>4468200</v>
      </c>
      <c r="BT353" s="13">
        <v>8122600</v>
      </c>
      <c r="BU353" s="14">
        <v>7469600</v>
      </c>
      <c r="BV353" s="14">
        <v>15918000</v>
      </c>
      <c r="BW353" s="14">
        <v>12052000</v>
      </c>
      <c r="BX353" s="13">
        <v>4756200</v>
      </c>
      <c r="BY353" s="14">
        <v>6722700</v>
      </c>
      <c r="BZ353" s="14">
        <v>7032200</v>
      </c>
      <c r="CA353" s="14">
        <v>6337500</v>
      </c>
    </row>
    <row r="354" spans="1:79" ht="16" x14ac:dyDescent="0.2">
      <c r="A354" s="3" t="s">
        <v>1414</v>
      </c>
      <c r="B354" s="3" t="s">
        <v>1471</v>
      </c>
      <c r="C354" s="12">
        <v>472430000</v>
      </c>
      <c r="D354" s="12">
        <v>429830000</v>
      </c>
      <c r="E354" s="12">
        <v>378920000</v>
      </c>
      <c r="F354" s="12">
        <v>573880000</v>
      </c>
      <c r="G354" s="13">
        <v>301270000</v>
      </c>
      <c r="H354" s="12">
        <v>304060000</v>
      </c>
      <c r="I354" s="12">
        <v>358010000</v>
      </c>
      <c r="J354" s="12">
        <v>326240000</v>
      </c>
      <c r="K354" s="13">
        <v>423130000</v>
      </c>
      <c r="L354" s="12">
        <v>368850000</v>
      </c>
      <c r="M354" s="12">
        <v>279550000</v>
      </c>
      <c r="N354" s="12">
        <v>377990000</v>
      </c>
      <c r="O354" s="13">
        <v>407500000</v>
      </c>
      <c r="P354" s="12">
        <v>345980000</v>
      </c>
      <c r="Q354" s="12">
        <v>329400000</v>
      </c>
      <c r="R354" s="12">
        <v>284270000</v>
      </c>
      <c r="S354" s="13">
        <v>362170000</v>
      </c>
      <c r="T354" s="12">
        <v>319750000</v>
      </c>
      <c r="U354" s="12">
        <v>296150000</v>
      </c>
      <c r="V354" s="12">
        <v>289080000</v>
      </c>
      <c r="W354" s="13">
        <v>487290000</v>
      </c>
      <c r="X354" s="14">
        <v>355450000</v>
      </c>
      <c r="Y354" s="14">
        <v>283160000</v>
      </c>
      <c r="Z354" s="14">
        <v>349130000</v>
      </c>
      <c r="AA354" s="13">
        <v>440080000</v>
      </c>
      <c r="AB354" s="14">
        <v>383130000</v>
      </c>
      <c r="AC354" s="14">
        <v>316990000</v>
      </c>
      <c r="AD354" s="14">
        <v>344370000</v>
      </c>
      <c r="AE354" s="13">
        <v>468870000</v>
      </c>
      <c r="AF354" s="14">
        <v>560780000</v>
      </c>
      <c r="AG354" s="14">
        <v>359360000</v>
      </c>
      <c r="AH354" s="14">
        <v>331640000</v>
      </c>
      <c r="AI354" s="13">
        <v>255700000</v>
      </c>
      <c r="AJ354" s="14">
        <v>368140000</v>
      </c>
      <c r="AK354" s="14">
        <v>266280000</v>
      </c>
      <c r="AL354" s="14">
        <v>348530000</v>
      </c>
      <c r="AQ354" s="3" t="s">
        <v>1414</v>
      </c>
      <c r="AR354" s="12">
        <v>472430000</v>
      </c>
      <c r="AS354" s="12">
        <v>429830000</v>
      </c>
      <c r="AT354" s="12">
        <v>378920000</v>
      </c>
      <c r="AU354" s="12">
        <v>573880000</v>
      </c>
      <c r="AV354" s="13">
        <v>301270000</v>
      </c>
      <c r="AW354" s="12">
        <v>304060000</v>
      </c>
      <c r="AX354" s="12">
        <v>358010000</v>
      </c>
      <c r="AY354" s="12">
        <v>326240000</v>
      </c>
      <c r="AZ354" s="13">
        <v>423130000</v>
      </c>
      <c r="BA354" s="12">
        <v>368850000</v>
      </c>
      <c r="BB354" s="12">
        <v>279550000</v>
      </c>
      <c r="BC354" s="12">
        <v>377990000</v>
      </c>
      <c r="BD354" s="13">
        <v>407500000</v>
      </c>
      <c r="BE354" s="12">
        <v>345980000</v>
      </c>
      <c r="BF354" s="12">
        <v>329400000</v>
      </c>
      <c r="BG354" s="12">
        <v>284270000</v>
      </c>
      <c r="BH354" s="13">
        <v>362170000</v>
      </c>
      <c r="BI354" s="12">
        <v>319750000</v>
      </c>
      <c r="BJ354" s="12">
        <v>296150000</v>
      </c>
      <c r="BK354" s="12">
        <v>289080000</v>
      </c>
      <c r="BL354" s="13">
        <v>487290000</v>
      </c>
      <c r="BM354" s="14">
        <v>355450000</v>
      </c>
      <c r="BN354" s="14">
        <v>283160000</v>
      </c>
      <c r="BO354" s="14">
        <v>349130000</v>
      </c>
      <c r="BP354" s="13">
        <v>440080000</v>
      </c>
      <c r="BQ354" s="14">
        <v>383130000</v>
      </c>
      <c r="BR354" s="14">
        <v>316990000</v>
      </c>
      <c r="BS354" s="14">
        <v>344370000</v>
      </c>
      <c r="BT354" s="13">
        <v>468870000</v>
      </c>
      <c r="BU354" s="14">
        <v>560780000</v>
      </c>
      <c r="BV354" s="14">
        <v>359360000</v>
      </c>
      <c r="BW354" s="14">
        <v>331640000</v>
      </c>
      <c r="BX354" s="13">
        <v>255700000</v>
      </c>
      <c r="BY354" s="14">
        <v>368140000</v>
      </c>
      <c r="BZ354" s="14">
        <v>266280000</v>
      </c>
      <c r="CA354" s="14">
        <v>348530000</v>
      </c>
    </row>
    <row r="355" spans="1:79" ht="16" x14ac:dyDescent="0.2">
      <c r="A355" s="3" t="s">
        <v>1415</v>
      </c>
      <c r="B355" s="3" t="s">
        <v>1471</v>
      </c>
      <c r="C355" s="12">
        <v>3170200</v>
      </c>
      <c r="D355" s="12">
        <v>3230300</v>
      </c>
      <c r="E355" s="12">
        <v>2980500</v>
      </c>
      <c r="F355" s="12">
        <v>2632100</v>
      </c>
      <c r="G355" s="13">
        <v>1617200</v>
      </c>
      <c r="H355" s="12">
        <v>2104700</v>
      </c>
      <c r="I355" s="12">
        <v>2770500</v>
      </c>
      <c r="J355" s="12">
        <v>2540800</v>
      </c>
      <c r="K355" s="13">
        <v>2376900</v>
      </c>
      <c r="L355" s="12">
        <v>2040500</v>
      </c>
      <c r="M355" s="12">
        <v>2685600</v>
      </c>
      <c r="N355" s="12">
        <v>2728300</v>
      </c>
      <c r="O355" s="13">
        <v>2112700</v>
      </c>
      <c r="P355" s="12">
        <v>2755700</v>
      </c>
      <c r="Q355" s="12">
        <v>2957900</v>
      </c>
      <c r="R355" s="12">
        <v>2551400</v>
      </c>
      <c r="S355" s="13">
        <v>1783400</v>
      </c>
      <c r="T355" s="12">
        <v>2082600</v>
      </c>
      <c r="U355" s="12">
        <v>1865000</v>
      </c>
      <c r="V355" s="12">
        <v>1910333.33</v>
      </c>
      <c r="W355" s="13">
        <v>2196500</v>
      </c>
      <c r="X355" s="14">
        <v>2301000</v>
      </c>
      <c r="Y355" s="14">
        <v>2759100</v>
      </c>
      <c r="Z355" s="14">
        <v>2051100</v>
      </c>
      <c r="AA355" s="13">
        <f>AVERAGE(AB355:AD355)</f>
        <v>2600100</v>
      </c>
      <c r="AB355" s="14">
        <v>2353100</v>
      </c>
      <c r="AC355" s="14">
        <v>2731700</v>
      </c>
      <c r="AD355" s="14">
        <v>2715500</v>
      </c>
      <c r="AE355" s="13">
        <v>2340100</v>
      </c>
      <c r="AF355" s="14">
        <v>3718600</v>
      </c>
      <c r="AG355" s="14">
        <v>2479300</v>
      </c>
      <c r="AH355" s="14">
        <v>3218300</v>
      </c>
      <c r="AI355" s="13">
        <v>2346700</v>
      </c>
      <c r="AJ355" s="14">
        <v>2796400</v>
      </c>
      <c r="AK355" s="14">
        <v>2169300</v>
      </c>
      <c r="AL355" s="14">
        <v>2074400</v>
      </c>
      <c r="AQ355" s="3" t="s">
        <v>1415</v>
      </c>
      <c r="AR355" s="12">
        <v>3170200</v>
      </c>
      <c r="AS355" s="12">
        <v>3230300</v>
      </c>
      <c r="AT355" s="12">
        <v>2980500</v>
      </c>
      <c r="AU355" s="12">
        <v>2632100</v>
      </c>
      <c r="AV355" s="13">
        <v>1617200</v>
      </c>
      <c r="AW355" s="12">
        <v>2104700</v>
      </c>
      <c r="AX355" s="12">
        <v>2770500</v>
      </c>
      <c r="AY355" s="12">
        <v>2540800</v>
      </c>
      <c r="AZ355" s="13">
        <v>2376900</v>
      </c>
      <c r="BA355" s="12">
        <v>2040500</v>
      </c>
      <c r="BB355" s="12">
        <v>2685600</v>
      </c>
      <c r="BC355" s="12">
        <v>2728300</v>
      </c>
      <c r="BD355" s="13">
        <v>2112700</v>
      </c>
      <c r="BE355" s="12">
        <v>2755700</v>
      </c>
      <c r="BF355" s="12">
        <v>2957900</v>
      </c>
      <c r="BG355" s="12">
        <v>2551400</v>
      </c>
      <c r="BH355" s="13">
        <v>1783400</v>
      </c>
      <c r="BI355" s="12">
        <v>2082600</v>
      </c>
      <c r="BJ355" s="12">
        <v>1865000</v>
      </c>
      <c r="BK355" s="12">
        <v>1910333.33</v>
      </c>
      <c r="BL355" s="13">
        <v>2196500</v>
      </c>
      <c r="BM355" s="14">
        <v>2301000</v>
      </c>
      <c r="BN355" s="14">
        <v>2759100</v>
      </c>
      <c r="BO355" s="14">
        <v>2051100</v>
      </c>
      <c r="BP355" s="13">
        <f>AVERAGE(BQ355:BS355)</f>
        <v>2600100</v>
      </c>
      <c r="BQ355" s="14">
        <v>2353100</v>
      </c>
      <c r="BR355" s="14">
        <v>2731700</v>
      </c>
      <c r="BS355" s="14">
        <v>2715500</v>
      </c>
      <c r="BT355" s="13">
        <v>2340100</v>
      </c>
      <c r="BU355" s="14">
        <v>3718600</v>
      </c>
      <c r="BV355" s="14">
        <v>2479300</v>
      </c>
      <c r="BW355" s="14">
        <v>3218300</v>
      </c>
      <c r="BX355" s="13">
        <v>2346700</v>
      </c>
      <c r="BY355" s="14">
        <v>2796400</v>
      </c>
      <c r="BZ355" s="14">
        <v>2169300</v>
      </c>
      <c r="CA355" s="14">
        <v>2074400</v>
      </c>
    </row>
    <row r="356" spans="1:79" ht="16" x14ac:dyDescent="0.2">
      <c r="A356" s="3" t="s">
        <v>1419</v>
      </c>
      <c r="B356" s="3" t="s">
        <v>1471</v>
      </c>
      <c r="C356" s="12">
        <v>83012000</v>
      </c>
      <c r="D356" s="12">
        <v>80789000</v>
      </c>
      <c r="E356" s="12">
        <f>AVERAGE(C356:D356,F356)</f>
        <v>82188333.333333328</v>
      </c>
      <c r="F356" s="12">
        <v>82764000</v>
      </c>
      <c r="G356" s="13">
        <v>79553000</v>
      </c>
      <c r="H356" s="12">
        <v>74336000</v>
      </c>
      <c r="I356" s="12">
        <v>86016000</v>
      </c>
      <c r="J356" s="12">
        <v>96848000</v>
      </c>
      <c r="K356" s="13">
        <v>91182000</v>
      </c>
      <c r="L356" s="12">
        <v>88066000</v>
      </c>
      <c r="M356" s="12">
        <v>97522000</v>
      </c>
      <c r="N356" s="12">
        <v>90264000</v>
      </c>
      <c r="O356" s="13">
        <v>91304000</v>
      </c>
      <c r="P356" s="12">
        <v>91662000</v>
      </c>
      <c r="Q356" s="12">
        <v>94755000</v>
      </c>
      <c r="R356" s="12">
        <v>90055000</v>
      </c>
      <c r="S356" s="13">
        <v>84323000</v>
      </c>
      <c r="T356" s="12">
        <v>88073000</v>
      </c>
      <c r="U356" s="12">
        <v>95108000</v>
      </c>
      <c r="V356" s="12">
        <v>91304000</v>
      </c>
      <c r="W356" s="13">
        <f>AVERAGE(X356:Z356)</f>
        <v>88764666.666666672</v>
      </c>
      <c r="X356" s="14">
        <v>88851000</v>
      </c>
      <c r="Y356" s="14">
        <v>88045000</v>
      </c>
      <c r="Z356" s="14">
        <v>89398000</v>
      </c>
      <c r="AA356" s="13">
        <v>86088000</v>
      </c>
      <c r="AB356" s="14">
        <v>101600000</v>
      </c>
      <c r="AC356" s="14">
        <v>95611000</v>
      </c>
      <c r="AD356" s="14">
        <v>82698000</v>
      </c>
      <c r="AE356" s="13">
        <v>105750000</v>
      </c>
      <c r="AF356" s="14">
        <v>103660000</v>
      </c>
      <c r="AG356" s="14">
        <v>102500000</v>
      </c>
      <c r="AH356" s="14">
        <v>101470000</v>
      </c>
      <c r="AI356" s="13">
        <v>93599000</v>
      </c>
      <c r="AJ356" s="14">
        <v>91322000</v>
      </c>
      <c r="AK356" s="14">
        <v>88555000</v>
      </c>
      <c r="AL356" s="14">
        <v>89083000</v>
      </c>
      <c r="AQ356" s="3" t="s">
        <v>1419</v>
      </c>
      <c r="AR356" s="12">
        <v>83012000</v>
      </c>
      <c r="AS356" s="12">
        <v>80789000</v>
      </c>
      <c r="AT356" s="12">
        <f>AVERAGE(AR356:AS356,AU356)</f>
        <v>82188333.333333328</v>
      </c>
      <c r="AU356" s="12">
        <v>82764000</v>
      </c>
      <c r="AV356" s="13">
        <v>79553000</v>
      </c>
      <c r="AW356" s="12">
        <v>74336000</v>
      </c>
      <c r="AX356" s="12">
        <v>86016000</v>
      </c>
      <c r="AY356" s="12">
        <v>96848000</v>
      </c>
      <c r="AZ356" s="13">
        <v>91182000</v>
      </c>
      <c r="BA356" s="12">
        <v>88066000</v>
      </c>
      <c r="BB356" s="12">
        <v>97522000</v>
      </c>
      <c r="BC356" s="12">
        <v>90264000</v>
      </c>
      <c r="BD356" s="13">
        <v>91304000</v>
      </c>
      <c r="BE356" s="12">
        <v>91662000</v>
      </c>
      <c r="BF356" s="12">
        <v>94755000</v>
      </c>
      <c r="BG356" s="12">
        <v>90055000</v>
      </c>
      <c r="BH356" s="13">
        <v>84323000</v>
      </c>
      <c r="BI356" s="12">
        <v>88073000</v>
      </c>
      <c r="BJ356" s="12">
        <v>95108000</v>
      </c>
      <c r="BK356" s="12">
        <v>91304000</v>
      </c>
      <c r="BL356" s="13">
        <f>AVERAGE(BM356:BO356)</f>
        <v>88764666.666666672</v>
      </c>
      <c r="BM356" s="14">
        <v>88851000</v>
      </c>
      <c r="BN356" s="14">
        <v>88045000</v>
      </c>
      <c r="BO356" s="14">
        <v>89398000</v>
      </c>
      <c r="BP356" s="13">
        <v>86088000</v>
      </c>
      <c r="BQ356" s="14">
        <v>101600000</v>
      </c>
      <c r="BR356" s="14">
        <v>95611000</v>
      </c>
      <c r="BS356" s="14">
        <v>82698000</v>
      </c>
      <c r="BT356" s="13">
        <v>105750000</v>
      </c>
      <c r="BU356" s="14">
        <v>103660000</v>
      </c>
      <c r="BV356" s="14">
        <v>102500000</v>
      </c>
      <c r="BW356" s="14">
        <v>101470000</v>
      </c>
      <c r="BX356" s="13">
        <v>93599000</v>
      </c>
      <c r="BY356" s="14">
        <v>91322000</v>
      </c>
      <c r="BZ356" s="14">
        <v>88555000</v>
      </c>
      <c r="CA356" s="14">
        <v>89083000</v>
      </c>
    </row>
    <row r="357" spans="1:79" ht="16" x14ac:dyDescent="0.2">
      <c r="A357" s="3" t="s">
        <v>1422</v>
      </c>
      <c r="B357" s="3" t="s">
        <v>1820</v>
      </c>
      <c r="C357" s="12">
        <v>21058000</v>
      </c>
      <c r="D357" s="12">
        <v>18108000</v>
      </c>
      <c r="E357" s="12">
        <v>20142000</v>
      </c>
      <c r="F357" s="12">
        <v>21390000</v>
      </c>
      <c r="G357" s="13">
        <v>20279000</v>
      </c>
      <c r="H357" s="12">
        <v>19169000</v>
      </c>
      <c r="I357" s="12">
        <v>25859000</v>
      </c>
      <c r="J357" s="12">
        <v>22549000</v>
      </c>
      <c r="K357" s="13">
        <v>22553000</v>
      </c>
      <c r="L357" s="12">
        <v>22342000</v>
      </c>
      <c r="M357" s="12">
        <v>20930000</v>
      </c>
      <c r="N357" s="12">
        <v>20329000</v>
      </c>
      <c r="O357" s="13">
        <v>24372000</v>
      </c>
      <c r="P357" s="12">
        <v>21889000</v>
      </c>
      <c r="Q357" s="12">
        <v>18528000</v>
      </c>
      <c r="R357" s="12">
        <v>24398000</v>
      </c>
      <c r="S357" s="13">
        <v>16516000</v>
      </c>
      <c r="T357" s="12">
        <v>22507000</v>
      </c>
      <c r="U357" s="12">
        <v>19837000</v>
      </c>
      <c r="V357" s="12">
        <v>19575000</v>
      </c>
      <c r="W357" s="13">
        <v>20195000</v>
      </c>
      <c r="X357" s="14">
        <v>22118000</v>
      </c>
      <c r="Y357" s="14">
        <v>19508000</v>
      </c>
      <c r="Z357" s="14">
        <v>18372000</v>
      </c>
      <c r="AA357" s="13">
        <v>29154000</v>
      </c>
      <c r="AB357" s="14">
        <v>21499000</v>
      </c>
      <c r="AC357" s="14">
        <v>19404000</v>
      </c>
      <c r="AD357" s="14">
        <v>20845000</v>
      </c>
      <c r="AE357" s="13">
        <v>20529000</v>
      </c>
      <c r="AF357" s="14">
        <v>21969000</v>
      </c>
      <c r="AG357" s="14">
        <v>19000000</v>
      </c>
      <c r="AH357" s="14">
        <v>22491000</v>
      </c>
      <c r="AI357" s="13">
        <v>22074000</v>
      </c>
      <c r="AJ357" s="14">
        <v>21362000</v>
      </c>
      <c r="AK357" s="14">
        <v>19079000</v>
      </c>
      <c r="AL357" s="14">
        <v>18089000</v>
      </c>
      <c r="AQ357" s="3" t="s">
        <v>1422</v>
      </c>
      <c r="AR357" s="12">
        <v>21058000</v>
      </c>
      <c r="AS357" s="12">
        <v>18108000</v>
      </c>
      <c r="AT357" s="12">
        <v>20142000</v>
      </c>
      <c r="AU357" s="12">
        <v>21390000</v>
      </c>
      <c r="AV357" s="13">
        <v>20279000</v>
      </c>
      <c r="AW357" s="12">
        <v>19169000</v>
      </c>
      <c r="AX357" s="12">
        <v>25859000</v>
      </c>
      <c r="AY357" s="12">
        <v>22549000</v>
      </c>
      <c r="AZ357" s="13">
        <v>22553000</v>
      </c>
      <c r="BA357" s="12">
        <v>22342000</v>
      </c>
      <c r="BB357" s="12">
        <v>20930000</v>
      </c>
      <c r="BC357" s="12">
        <v>20329000</v>
      </c>
      <c r="BD357" s="13">
        <v>24372000</v>
      </c>
      <c r="BE357" s="12">
        <v>21889000</v>
      </c>
      <c r="BF357" s="12">
        <v>18528000</v>
      </c>
      <c r="BG357" s="12">
        <v>24398000</v>
      </c>
      <c r="BH357" s="13">
        <v>16516000</v>
      </c>
      <c r="BI357" s="12">
        <v>22507000</v>
      </c>
      <c r="BJ357" s="12">
        <v>19837000</v>
      </c>
      <c r="BK357" s="12">
        <v>19575000</v>
      </c>
      <c r="BL357" s="13">
        <v>20195000</v>
      </c>
      <c r="BM357" s="14">
        <v>22118000</v>
      </c>
      <c r="BN357" s="14">
        <v>19508000</v>
      </c>
      <c r="BO357" s="14">
        <v>18372000</v>
      </c>
      <c r="BP357" s="13">
        <v>29154000</v>
      </c>
      <c r="BQ357" s="14">
        <v>21499000</v>
      </c>
      <c r="BR357" s="14">
        <v>19404000</v>
      </c>
      <c r="BS357" s="14">
        <v>20845000</v>
      </c>
      <c r="BT357" s="13">
        <v>20529000</v>
      </c>
      <c r="BU357" s="14">
        <v>21969000</v>
      </c>
      <c r="BV357" s="14">
        <v>19000000</v>
      </c>
      <c r="BW357" s="14">
        <v>22491000</v>
      </c>
      <c r="BX357" s="13">
        <v>22074000</v>
      </c>
      <c r="BY357" s="14">
        <v>21362000</v>
      </c>
      <c r="BZ357" s="14">
        <v>19079000</v>
      </c>
      <c r="CA357" s="14">
        <v>18089000</v>
      </c>
    </row>
    <row r="358" spans="1:79" ht="16" x14ac:dyDescent="0.2">
      <c r="A358" s="3" t="s">
        <v>1426</v>
      </c>
      <c r="B358" s="3" t="s">
        <v>1471</v>
      </c>
      <c r="C358" s="12">
        <v>92784000</v>
      </c>
      <c r="D358" s="12">
        <v>95991000</v>
      </c>
      <c r="E358" s="12">
        <v>103030000</v>
      </c>
      <c r="F358" s="12">
        <v>98562000</v>
      </c>
      <c r="G358" s="13">
        <v>127590000</v>
      </c>
      <c r="H358" s="12">
        <v>102690000</v>
      </c>
      <c r="I358" s="12">
        <v>116870000</v>
      </c>
      <c r="J358" s="12">
        <v>117210000</v>
      </c>
      <c r="K358" s="13">
        <v>109290000</v>
      </c>
      <c r="L358" s="12">
        <v>106610000</v>
      </c>
      <c r="M358" s="12">
        <v>112330000</v>
      </c>
      <c r="N358" s="12">
        <v>102480000</v>
      </c>
      <c r="O358" s="13">
        <v>112280000</v>
      </c>
      <c r="P358" s="12">
        <v>109810000</v>
      </c>
      <c r="Q358" s="12">
        <f>AVERAGE(O358:P358,R358)</f>
        <v>111320000</v>
      </c>
      <c r="R358" s="12">
        <v>111870000</v>
      </c>
      <c r="S358" s="13">
        <v>111300000</v>
      </c>
      <c r="T358" s="12">
        <v>111250000</v>
      </c>
      <c r="U358" s="12">
        <v>109790000</v>
      </c>
      <c r="V358" s="12">
        <v>110590000</v>
      </c>
      <c r="W358" s="13">
        <v>104130000</v>
      </c>
      <c r="X358" s="14">
        <v>129570000</v>
      </c>
      <c r="Y358" s="14">
        <v>107800000</v>
      </c>
      <c r="Z358" s="14">
        <v>108520000</v>
      </c>
      <c r="AA358" s="13">
        <v>102370000</v>
      </c>
      <c r="AB358" s="14">
        <v>107310000</v>
      </c>
      <c r="AC358" s="14">
        <v>106170000</v>
      </c>
      <c r="AD358" s="14">
        <v>106300000</v>
      </c>
      <c r="AE358" s="13">
        <v>91314000</v>
      </c>
      <c r="AF358" s="14">
        <v>76592000</v>
      </c>
      <c r="AG358" s="14">
        <v>95862000</v>
      </c>
      <c r="AH358" s="14">
        <v>93412000</v>
      </c>
      <c r="AI358" s="13">
        <v>110260000</v>
      </c>
      <c r="AJ358" s="14">
        <v>111870000</v>
      </c>
      <c r="AK358" s="14">
        <v>113000000</v>
      </c>
      <c r="AL358" s="14">
        <f>AVERAGE(AI358:AK358)</f>
        <v>111710000</v>
      </c>
      <c r="AQ358" s="3" t="s">
        <v>1426</v>
      </c>
      <c r="AR358" s="12">
        <v>92784000</v>
      </c>
      <c r="AS358" s="12">
        <v>95991000</v>
      </c>
      <c r="AT358" s="12">
        <v>103030000</v>
      </c>
      <c r="AU358" s="12">
        <v>98562000</v>
      </c>
      <c r="AV358" s="13">
        <v>127590000</v>
      </c>
      <c r="AW358" s="12">
        <v>102690000</v>
      </c>
      <c r="AX358" s="12">
        <v>116870000</v>
      </c>
      <c r="AY358" s="12">
        <v>117210000</v>
      </c>
      <c r="AZ358" s="13">
        <v>109290000</v>
      </c>
      <c r="BA358" s="12">
        <v>106610000</v>
      </c>
      <c r="BB358" s="12">
        <v>112330000</v>
      </c>
      <c r="BC358" s="12">
        <v>102480000</v>
      </c>
      <c r="BD358" s="13">
        <v>112280000</v>
      </c>
      <c r="BE358" s="12">
        <v>109810000</v>
      </c>
      <c r="BF358" s="12">
        <f>AVERAGE(BD358:BE358,BG358)</f>
        <v>111320000</v>
      </c>
      <c r="BG358" s="12">
        <v>111870000</v>
      </c>
      <c r="BH358" s="13">
        <v>111300000</v>
      </c>
      <c r="BI358" s="12">
        <v>111250000</v>
      </c>
      <c r="BJ358" s="12">
        <v>109790000</v>
      </c>
      <c r="BK358" s="12">
        <v>110590000</v>
      </c>
      <c r="BL358" s="13">
        <v>104130000</v>
      </c>
      <c r="BM358" s="14">
        <v>129570000</v>
      </c>
      <c r="BN358" s="14">
        <v>107800000</v>
      </c>
      <c r="BO358" s="14">
        <v>108520000</v>
      </c>
      <c r="BP358" s="13">
        <v>102370000</v>
      </c>
      <c r="BQ358" s="14">
        <v>107310000</v>
      </c>
      <c r="BR358" s="14">
        <v>106170000</v>
      </c>
      <c r="BS358" s="14">
        <v>106300000</v>
      </c>
      <c r="BT358" s="13">
        <v>91314000</v>
      </c>
      <c r="BU358" s="14">
        <v>76592000</v>
      </c>
      <c r="BV358" s="14">
        <v>95862000</v>
      </c>
      <c r="BW358" s="14">
        <v>93412000</v>
      </c>
      <c r="BX358" s="13">
        <v>110260000</v>
      </c>
      <c r="BY358" s="14">
        <v>111870000</v>
      </c>
      <c r="BZ358" s="14">
        <v>113000000</v>
      </c>
      <c r="CA358" s="14">
        <f>AVERAGE(BX358:BZ358)</f>
        <v>111710000</v>
      </c>
    </row>
    <row r="359" spans="1:79" ht="16" x14ac:dyDescent="0.2">
      <c r="A359" s="3" t="s">
        <v>1427</v>
      </c>
      <c r="B359" s="3" t="s">
        <v>1471</v>
      </c>
      <c r="C359" s="12">
        <v>2434700</v>
      </c>
      <c r="D359" s="12">
        <v>3166600</v>
      </c>
      <c r="E359" s="12">
        <v>2286700</v>
      </c>
      <c r="F359" s="12">
        <v>2189600</v>
      </c>
      <c r="G359" s="13">
        <v>1902200</v>
      </c>
      <c r="H359" s="12">
        <v>2417800</v>
      </c>
      <c r="I359" s="12">
        <v>1830600</v>
      </c>
      <c r="J359" s="12">
        <v>2311400</v>
      </c>
      <c r="K359" s="13">
        <v>2464500</v>
      </c>
      <c r="L359" s="12">
        <v>1571100</v>
      </c>
      <c r="M359" s="12">
        <v>2164400</v>
      </c>
      <c r="N359" s="12">
        <v>2128000</v>
      </c>
      <c r="O359" s="13">
        <v>2029800</v>
      </c>
      <c r="P359" s="12">
        <v>2481200</v>
      </c>
      <c r="Q359" s="12">
        <v>2460500</v>
      </c>
      <c r="R359" s="12">
        <v>2179200</v>
      </c>
      <c r="S359" s="13">
        <v>2540100</v>
      </c>
      <c r="T359" s="12">
        <v>2589400</v>
      </c>
      <c r="U359" s="12">
        <v>2568900</v>
      </c>
      <c r="V359" s="12">
        <v>2769700</v>
      </c>
      <c r="W359" s="13">
        <v>2005900</v>
      </c>
      <c r="X359" s="14">
        <v>2043200</v>
      </c>
      <c r="Y359" s="14">
        <v>2550300</v>
      </c>
      <c r="Z359" s="14">
        <v>2706700</v>
      </c>
      <c r="AA359" s="13">
        <v>2727900</v>
      </c>
      <c r="AB359" s="14">
        <v>2020400</v>
      </c>
      <c r="AC359" s="14">
        <v>2537600</v>
      </c>
      <c r="AD359" s="14">
        <v>2056900</v>
      </c>
      <c r="AE359" s="13">
        <v>2283400</v>
      </c>
      <c r="AF359" s="14">
        <v>2512300</v>
      </c>
      <c r="AG359" s="14">
        <v>2188600</v>
      </c>
      <c r="AH359" s="14">
        <v>2452700</v>
      </c>
      <c r="AI359" s="13">
        <v>2323700</v>
      </c>
      <c r="AJ359" s="14">
        <v>2193200</v>
      </c>
      <c r="AK359" s="14">
        <v>2922100</v>
      </c>
      <c r="AL359" s="14">
        <v>3435800</v>
      </c>
      <c r="AQ359" s="3" t="s">
        <v>1427</v>
      </c>
      <c r="AR359" s="12">
        <v>2434700</v>
      </c>
      <c r="AS359" s="12">
        <v>3166600</v>
      </c>
      <c r="AT359" s="12">
        <v>2286700</v>
      </c>
      <c r="AU359" s="12">
        <v>2189600</v>
      </c>
      <c r="AV359" s="13">
        <v>1902200</v>
      </c>
      <c r="AW359" s="12">
        <v>2417800</v>
      </c>
      <c r="AX359" s="12">
        <v>1830600</v>
      </c>
      <c r="AY359" s="12">
        <v>2311400</v>
      </c>
      <c r="AZ359" s="13">
        <v>2464500</v>
      </c>
      <c r="BA359" s="12">
        <v>1571100</v>
      </c>
      <c r="BB359" s="12">
        <v>2164400</v>
      </c>
      <c r="BC359" s="12">
        <v>2128000</v>
      </c>
      <c r="BD359" s="13">
        <v>2029800</v>
      </c>
      <c r="BE359" s="12">
        <v>2481200</v>
      </c>
      <c r="BF359" s="12">
        <v>2460500</v>
      </c>
      <c r="BG359" s="12">
        <v>2179200</v>
      </c>
      <c r="BH359" s="13">
        <v>2540100</v>
      </c>
      <c r="BI359" s="12">
        <v>2589400</v>
      </c>
      <c r="BJ359" s="12">
        <v>2568900</v>
      </c>
      <c r="BK359" s="12">
        <v>2769700</v>
      </c>
      <c r="BL359" s="13">
        <v>2005900</v>
      </c>
      <c r="BM359" s="14">
        <v>2043200</v>
      </c>
      <c r="BN359" s="14">
        <v>2550300</v>
      </c>
      <c r="BO359" s="14">
        <v>2706700</v>
      </c>
      <c r="BP359" s="13">
        <v>2727900</v>
      </c>
      <c r="BQ359" s="14">
        <v>2020400</v>
      </c>
      <c r="BR359" s="14">
        <v>2537600</v>
      </c>
      <c r="BS359" s="14">
        <v>2056900</v>
      </c>
      <c r="BT359" s="13">
        <v>2283400</v>
      </c>
      <c r="BU359" s="14">
        <v>2512300</v>
      </c>
      <c r="BV359" s="14">
        <v>2188600</v>
      </c>
      <c r="BW359" s="14">
        <v>2452700</v>
      </c>
      <c r="BX359" s="13">
        <v>2323700</v>
      </c>
      <c r="BY359" s="14">
        <v>2193200</v>
      </c>
      <c r="BZ359" s="14">
        <v>2922100</v>
      </c>
      <c r="CA359" s="14">
        <v>3435800</v>
      </c>
    </row>
    <row r="360" spans="1:79" ht="16" x14ac:dyDescent="0.2">
      <c r="A360" s="3" t="s">
        <v>1429</v>
      </c>
      <c r="B360" s="3" t="s">
        <v>1471</v>
      </c>
      <c r="C360" s="12">
        <v>949930000</v>
      </c>
      <c r="D360" s="12">
        <v>952680000</v>
      </c>
      <c r="E360" s="12">
        <v>876500000</v>
      </c>
      <c r="F360" s="12">
        <v>1175300000</v>
      </c>
      <c r="G360" s="13">
        <v>379380000</v>
      </c>
      <c r="H360" s="12">
        <v>351730000</v>
      </c>
      <c r="I360" s="12">
        <v>371800000</v>
      </c>
      <c r="J360" s="12">
        <v>466380000</v>
      </c>
      <c r="K360" s="13">
        <v>537110000</v>
      </c>
      <c r="L360" s="12">
        <v>471830000</v>
      </c>
      <c r="M360" s="12">
        <v>376810000</v>
      </c>
      <c r="N360" s="12">
        <v>471220000</v>
      </c>
      <c r="O360" s="13">
        <v>401230000</v>
      </c>
      <c r="P360" s="12">
        <v>507550000</v>
      </c>
      <c r="Q360" s="12">
        <v>446550000</v>
      </c>
      <c r="R360" s="12">
        <v>445880000</v>
      </c>
      <c r="S360" s="13">
        <v>383930000</v>
      </c>
      <c r="T360" s="12">
        <v>386030000</v>
      </c>
      <c r="U360" s="12">
        <v>403160000</v>
      </c>
      <c r="V360" s="12">
        <v>367960000</v>
      </c>
      <c r="W360" s="13">
        <v>547680000</v>
      </c>
      <c r="X360" s="14">
        <v>482460000</v>
      </c>
      <c r="Y360" s="14">
        <v>350370000</v>
      </c>
      <c r="Z360" s="14">
        <v>390980000</v>
      </c>
      <c r="AA360" s="13">
        <f>AVERAGE(AB360:AD360)</f>
        <v>426513333.33333331</v>
      </c>
      <c r="AB360" s="14">
        <v>446170000</v>
      </c>
      <c r="AC360" s="14">
        <v>424700000</v>
      </c>
      <c r="AD360" s="14">
        <v>408670000</v>
      </c>
      <c r="AE360" s="13">
        <v>611960000</v>
      </c>
      <c r="AF360" s="14">
        <v>495250000</v>
      </c>
      <c r="AG360" s="14">
        <v>365370000</v>
      </c>
      <c r="AH360" s="14">
        <v>378120000</v>
      </c>
      <c r="AI360" s="13">
        <v>291140000</v>
      </c>
      <c r="AJ360" s="14">
        <v>369630000</v>
      </c>
      <c r="AK360" s="14">
        <v>258930000</v>
      </c>
      <c r="AL360" s="14">
        <v>400330000</v>
      </c>
      <c r="AQ360" s="3" t="s">
        <v>1429</v>
      </c>
      <c r="AR360" s="12">
        <v>949930000</v>
      </c>
      <c r="AS360" s="12">
        <v>952680000</v>
      </c>
      <c r="AT360" s="12">
        <v>876500000</v>
      </c>
      <c r="AU360" s="12">
        <v>1175300000</v>
      </c>
      <c r="AV360" s="13">
        <v>379380000</v>
      </c>
      <c r="AW360" s="12">
        <v>351730000</v>
      </c>
      <c r="AX360" s="12">
        <v>371800000</v>
      </c>
      <c r="AY360" s="12">
        <v>466380000</v>
      </c>
      <c r="AZ360" s="13">
        <v>537110000</v>
      </c>
      <c r="BA360" s="12">
        <v>471830000</v>
      </c>
      <c r="BB360" s="12">
        <v>376810000</v>
      </c>
      <c r="BC360" s="12">
        <v>471220000</v>
      </c>
      <c r="BD360" s="13">
        <v>401230000</v>
      </c>
      <c r="BE360" s="12">
        <v>507550000</v>
      </c>
      <c r="BF360" s="12">
        <v>446550000</v>
      </c>
      <c r="BG360" s="12">
        <v>445880000</v>
      </c>
      <c r="BH360" s="13">
        <v>383930000</v>
      </c>
      <c r="BI360" s="12">
        <v>386030000</v>
      </c>
      <c r="BJ360" s="12">
        <v>403160000</v>
      </c>
      <c r="BK360" s="12">
        <v>367960000</v>
      </c>
      <c r="BL360" s="13">
        <v>547680000</v>
      </c>
      <c r="BM360" s="14">
        <v>482460000</v>
      </c>
      <c r="BN360" s="14">
        <v>350370000</v>
      </c>
      <c r="BO360" s="14">
        <v>390980000</v>
      </c>
      <c r="BP360" s="13">
        <f>AVERAGE(BQ360:BS360)</f>
        <v>426513333.33333331</v>
      </c>
      <c r="BQ360" s="14">
        <v>446170000</v>
      </c>
      <c r="BR360" s="14">
        <v>424700000</v>
      </c>
      <c r="BS360" s="14">
        <v>408670000</v>
      </c>
      <c r="BT360" s="13">
        <v>611960000</v>
      </c>
      <c r="BU360" s="14">
        <v>495250000</v>
      </c>
      <c r="BV360" s="14">
        <v>365370000</v>
      </c>
      <c r="BW360" s="14">
        <v>378120000</v>
      </c>
      <c r="BX360" s="13">
        <v>291140000</v>
      </c>
      <c r="BY360" s="14">
        <v>369630000</v>
      </c>
      <c r="BZ360" s="14">
        <v>258930000</v>
      </c>
      <c r="CA360" s="14">
        <v>400330000</v>
      </c>
    </row>
    <row r="361" spans="1:79" ht="16" x14ac:dyDescent="0.2">
      <c r="A361" s="3" t="s">
        <v>1431</v>
      </c>
      <c r="B361" s="3" t="s">
        <v>1471</v>
      </c>
      <c r="C361" s="12">
        <v>27013000</v>
      </c>
      <c r="D361" s="12">
        <v>46055000</v>
      </c>
      <c r="E361" s="12">
        <v>31983000</v>
      </c>
      <c r="F361" s="12">
        <v>18625000</v>
      </c>
      <c r="G361" s="13">
        <v>19324000</v>
      </c>
      <c r="H361" s="12">
        <v>21307000</v>
      </c>
      <c r="I361" s="12">
        <v>11525000</v>
      </c>
      <c r="J361" s="12">
        <v>14330000</v>
      </c>
      <c r="K361" s="13">
        <v>24358000</v>
      </c>
      <c r="L361" s="12">
        <v>12808000</v>
      </c>
      <c r="M361" s="12">
        <v>26270000</v>
      </c>
      <c r="N361" s="12">
        <v>20100000</v>
      </c>
      <c r="O361" s="13">
        <v>13929000</v>
      </c>
      <c r="P361" s="12">
        <v>18037000</v>
      </c>
      <c r="Q361" s="12">
        <v>18569000</v>
      </c>
      <c r="R361" s="12">
        <v>16845000</v>
      </c>
      <c r="S361" s="13">
        <v>14682000</v>
      </c>
      <c r="T361" s="12">
        <v>13531000</v>
      </c>
      <c r="U361" s="12">
        <v>13169000</v>
      </c>
      <c r="V361" s="12">
        <v>16564000</v>
      </c>
      <c r="W361" s="13">
        <v>27510000</v>
      </c>
      <c r="X361" s="14">
        <v>14533000</v>
      </c>
      <c r="Y361" s="14">
        <v>31210000</v>
      </c>
      <c r="Z361" s="14">
        <v>24253000</v>
      </c>
      <c r="AA361" s="13">
        <f>AVERAGE(AB361:AD361)</f>
        <v>19850000</v>
      </c>
      <c r="AB361" s="14">
        <v>16327000</v>
      </c>
      <c r="AC361" s="14">
        <v>26494000</v>
      </c>
      <c r="AD361" s="14">
        <v>16729000</v>
      </c>
      <c r="AE361" s="13">
        <v>19384000</v>
      </c>
      <c r="AF361" s="14">
        <v>37275000</v>
      </c>
      <c r="AG361" s="14">
        <v>24563000</v>
      </c>
      <c r="AH361" s="14">
        <v>42093000</v>
      </c>
      <c r="AI361" s="13">
        <v>19712000</v>
      </c>
      <c r="AJ361" s="14">
        <v>39214000</v>
      </c>
      <c r="AK361" s="14">
        <v>21619000</v>
      </c>
      <c r="AL361" s="14">
        <v>24630000</v>
      </c>
      <c r="AQ361" s="3" t="s">
        <v>1431</v>
      </c>
      <c r="AR361" s="12">
        <v>27013000</v>
      </c>
      <c r="AS361" s="12">
        <v>46055000</v>
      </c>
      <c r="AT361" s="12">
        <v>31983000</v>
      </c>
      <c r="AU361" s="12">
        <v>18625000</v>
      </c>
      <c r="AV361" s="13">
        <v>19324000</v>
      </c>
      <c r="AW361" s="12">
        <v>21307000</v>
      </c>
      <c r="AX361" s="12">
        <v>11525000</v>
      </c>
      <c r="AY361" s="12">
        <v>14330000</v>
      </c>
      <c r="AZ361" s="13">
        <v>24358000</v>
      </c>
      <c r="BA361" s="12">
        <v>12808000</v>
      </c>
      <c r="BB361" s="12">
        <v>26270000</v>
      </c>
      <c r="BC361" s="12">
        <v>20100000</v>
      </c>
      <c r="BD361" s="13">
        <v>13929000</v>
      </c>
      <c r="BE361" s="12">
        <v>18037000</v>
      </c>
      <c r="BF361" s="12">
        <v>18569000</v>
      </c>
      <c r="BG361" s="12">
        <v>16845000</v>
      </c>
      <c r="BH361" s="13">
        <v>14682000</v>
      </c>
      <c r="BI361" s="12">
        <v>13531000</v>
      </c>
      <c r="BJ361" s="12">
        <v>13169000</v>
      </c>
      <c r="BK361" s="12">
        <v>16564000</v>
      </c>
      <c r="BL361" s="13">
        <v>27510000</v>
      </c>
      <c r="BM361" s="14">
        <v>14533000</v>
      </c>
      <c r="BN361" s="14">
        <v>31210000</v>
      </c>
      <c r="BO361" s="14">
        <v>24253000</v>
      </c>
      <c r="BP361" s="13">
        <f>AVERAGE(BQ361:BS361)</f>
        <v>19850000</v>
      </c>
      <c r="BQ361" s="14">
        <v>16327000</v>
      </c>
      <c r="BR361" s="14">
        <v>26494000</v>
      </c>
      <c r="BS361" s="14">
        <v>16729000</v>
      </c>
      <c r="BT361" s="13">
        <v>19384000</v>
      </c>
      <c r="BU361" s="14">
        <v>37275000</v>
      </c>
      <c r="BV361" s="14">
        <v>24563000</v>
      </c>
      <c r="BW361" s="14">
        <v>42093000</v>
      </c>
      <c r="BX361" s="13">
        <v>19712000</v>
      </c>
      <c r="BY361" s="14">
        <v>39214000</v>
      </c>
      <c r="BZ361" s="14">
        <v>21619000</v>
      </c>
      <c r="CA361" s="14">
        <v>24630000</v>
      </c>
    </row>
    <row r="362" spans="1:79" ht="16" x14ac:dyDescent="0.2">
      <c r="A362" s="3" t="s">
        <v>1433</v>
      </c>
      <c r="B362" s="3" t="s">
        <v>1504</v>
      </c>
      <c r="C362" s="12">
        <v>744780000</v>
      </c>
      <c r="D362" s="12">
        <v>776960000</v>
      </c>
      <c r="E362" s="12">
        <v>947130000</v>
      </c>
      <c r="F362" s="12">
        <v>835070000</v>
      </c>
      <c r="G362" s="13">
        <v>919380000</v>
      </c>
      <c r="H362" s="12">
        <v>657780000</v>
      </c>
      <c r="I362" s="12">
        <v>432900000</v>
      </c>
      <c r="J362" s="12">
        <v>474830000</v>
      </c>
      <c r="K362" s="13">
        <v>586510000</v>
      </c>
      <c r="L362" s="12">
        <v>907070000</v>
      </c>
      <c r="M362" s="12">
        <v>704810000</v>
      </c>
      <c r="N362" s="12">
        <v>736770000</v>
      </c>
      <c r="O362" s="13">
        <v>712330000</v>
      </c>
      <c r="P362" s="12">
        <v>601470000</v>
      </c>
      <c r="Q362" s="12">
        <v>529920000</v>
      </c>
      <c r="R362" s="12">
        <v>593270000</v>
      </c>
      <c r="S362" s="13">
        <v>562030000</v>
      </c>
      <c r="T362" s="12">
        <v>686270000</v>
      </c>
      <c r="U362" s="12">
        <v>683600000</v>
      </c>
      <c r="V362" s="12">
        <v>853950000</v>
      </c>
      <c r="W362" s="13">
        <v>923980000</v>
      </c>
      <c r="X362" s="14">
        <v>509330000</v>
      </c>
      <c r="Y362" s="14">
        <v>647130000</v>
      </c>
      <c r="Z362" s="14">
        <v>682600000</v>
      </c>
      <c r="AA362" s="13">
        <v>169640000</v>
      </c>
      <c r="AB362" s="14">
        <v>534800000</v>
      </c>
      <c r="AC362" s="14">
        <v>340090000</v>
      </c>
      <c r="AD362" s="14">
        <v>589400000</v>
      </c>
      <c r="AE362" s="13">
        <v>483630000</v>
      </c>
      <c r="AF362" s="14">
        <v>537140000</v>
      </c>
      <c r="AG362" s="14">
        <v>405520000</v>
      </c>
      <c r="AH362" s="14">
        <v>559700000</v>
      </c>
      <c r="AI362" s="13">
        <v>1579900000</v>
      </c>
      <c r="AJ362" s="14">
        <v>1060500000</v>
      </c>
      <c r="AK362" s="14">
        <v>854970000</v>
      </c>
      <c r="AL362" s="14">
        <v>399010000</v>
      </c>
      <c r="AQ362" s="3" t="s">
        <v>1433</v>
      </c>
      <c r="AR362" s="12">
        <v>744780000</v>
      </c>
      <c r="AS362" s="12">
        <v>776960000</v>
      </c>
      <c r="AT362" s="12">
        <v>947130000</v>
      </c>
      <c r="AU362" s="12">
        <v>835070000</v>
      </c>
      <c r="AV362" s="13">
        <v>919380000</v>
      </c>
      <c r="AW362" s="12">
        <v>657780000</v>
      </c>
      <c r="AX362" s="12">
        <v>432900000</v>
      </c>
      <c r="AY362" s="12">
        <v>474830000</v>
      </c>
      <c r="AZ362" s="13">
        <v>586510000</v>
      </c>
      <c r="BA362" s="12">
        <v>907070000</v>
      </c>
      <c r="BB362" s="12">
        <v>704810000</v>
      </c>
      <c r="BC362" s="12">
        <v>736770000</v>
      </c>
      <c r="BD362" s="13">
        <v>712330000</v>
      </c>
      <c r="BE362" s="12">
        <v>601470000</v>
      </c>
      <c r="BF362" s="12">
        <v>529920000</v>
      </c>
      <c r="BG362" s="12">
        <v>593270000</v>
      </c>
      <c r="BH362" s="13">
        <v>562030000</v>
      </c>
      <c r="BI362" s="12">
        <v>686270000</v>
      </c>
      <c r="BJ362" s="12">
        <v>683600000</v>
      </c>
      <c r="BK362" s="12">
        <v>853950000</v>
      </c>
      <c r="BL362" s="13">
        <v>923980000</v>
      </c>
      <c r="BM362" s="14">
        <v>509330000</v>
      </c>
      <c r="BN362" s="14">
        <v>647130000</v>
      </c>
      <c r="BO362" s="14">
        <v>682600000</v>
      </c>
      <c r="BP362" s="13">
        <v>169640000</v>
      </c>
      <c r="BQ362" s="14">
        <v>534800000</v>
      </c>
      <c r="BR362" s="14">
        <v>340090000</v>
      </c>
      <c r="BS362" s="14">
        <v>589400000</v>
      </c>
      <c r="BT362" s="13">
        <v>483630000</v>
      </c>
      <c r="BU362" s="14">
        <v>537140000</v>
      </c>
      <c r="BV362" s="14">
        <v>405520000</v>
      </c>
      <c r="BW362" s="14">
        <v>559700000</v>
      </c>
      <c r="BX362" s="13">
        <v>1579900000</v>
      </c>
      <c r="BY362" s="14">
        <v>1060500000</v>
      </c>
      <c r="BZ362" s="14">
        <v>854970000</v>
      </c>
      <c r="CA362" s="14">
        <v>399010000</v>
      </c>
    </row>
    <row r="363" spans="1:79" ht="16" x14ac:dyDescent="0.2">
      <c r="A363" s="3" t="s">
        <v>1435</v>
      </c>
      <c r="B363" s="3" t="s">
        <v>1955</v>
      </c>
      <c r="C363" s="12">
        <v>1474500000</v>
      </c>
      <c r="D363" s="12">
        <v>1610200000</v>
      </c>
      <c r="E363" s="12">
        <v>1679000000</v>
      </c>
      <c r="F363" s="12">
        <v>1875700000</v>
      </c>
      <c r="G363" s="13">
        <v>1913100000</v>
      </c>
      <c r="H363" s="12">
        <v>1564500000</v>
      </c>
      <c r="I363" s="12">
        <v>2047500000</v>
      </c>
      <c r="J363" s="12">
        <v>2037200000</v>
      </c>
      <c r="K363" s="13">
        <v>2046000000</v>
      </c>
      <c r="L363" s="12">
        <v>2091600000</v>
      </c>
      <c r="M363" s="12">
        <v>2221600000</v>
      </c>
      <c r="N363" s="12">
        <v>1901900000</v>
      </c>
      <c r="O363" s="13">
        <v>1140700000</v>
      </c>
      <c r="P363" s="12">
        <v>1415900000</v>
      </c>
      <c r="Q363" s="12">
        <v>1134000000</v>
      </c>
      <c r="R363" s="12">
        <v>1090200000</v>
      </c>
      <c r="S363" s="13">
        <v>1306900000</v>
      </c>
      <c r="T363" s="12">
        <v>1315500000</v>
      </c>
      <c r="U363" s="12">
        <v>1225500000</v>
      </c>
      <c r="V363" s="12">
        <v>1729200000</v>
      </c>
      <c r="W363" s="13">
        <v>1621300000</v>
      </c>
      <c r="X363" s="14">
        <v>1514500000</v>
      </c>
      <c r="Y363" s="14">
        <v>1434900000</v>
      </c>
      <c r="Z363" s="14">
        <v>1255400000</v>
      </c>
      <c r="AA363" s="13">
        <v>652640000</v>
      </c>
      <c r="AB363" s="14">
        <v>1162100000</v>
      </c>
      <c r="AC363" s="14">
        <v>764860000</v>
      </c>
      <c r="AD363" s="14">
        <v>1521700000</v>
      </c>
      <c r="AE363" s="13">
        <v>1364200000</v>
      </c>
      <c r="AF363" s="14">
        <v>887490000</v>
      </c>
      <c r="AG363" s="14">
        <v>1484800000</v>
      </c>
      <c r="AH363" s="14">
        <v>1425700000</v>
      </c>
      <c r="AI363" s="13">
        <v>2295600000</v>
      </c>
      <c r="AJ363" s="14">
        <v>1804300000</v>
      </c>
      <c r="AK363" s="14">
        <v>1791400000</v>
      </c>
      <c r="AL363" s="14">
        <v>1526600000</v>
      </c>
      <c r="AQ363" s="3" t="s">
        <v>1435</v>
      </c>
      <c r="AR363" s="12">
        <v>1474500000</v>
      </c>
      <c r="AS363" s="12">
        <v>1610200000</v>
      </c>
      <c r="AT363" s="12">
        <v>1679000000</v>
      </c>
      <c r="AU363" s="12">
        <v>1875700000</v>
      </c>
      <c r="AV363" s="13">
        <v>1913100000</v>
      </c>
      <c r="AW363" s="12">
        <v>1564500000</v>
      </c>
      <c r="AX363" s="12">
        <v>2047500000</v>
      </c>
      <c r="AY363" s="12">
        <v>2037200000</v>
      </c>
      <c r="AZ363" s="13">
        <v>2046000000</v>
      </c>
      <c r="BA363" s="12">
        <v>2091600000</v>
      </c>
      <c r="BB363" s="12">
        <v>2221600000</v>
      </c>
      <c r="BC363" s="12">
        <v>1901900000</v>
      </c>
      <c r="BD363" s="13">
        <v>1140700000</v>
      </c>
      <c r="BE363" s="12">
        <v>1415900000</v>
      </c>
      <c r="BF363" s="12">
        <v>1134000000</v>
      </c>
      <c r="BG363" s="12">
        <v>1090200000</v>
      </c>
      <c r="BH363" s="13">
        <v>1306900000</v>
      </c>
      <c r="BI363" s="12">
        <v>1315500000</v>
      </c>
      <c r="BJ363" s="12">
        <v>1225500000</v>
      </c>
      <c r="BK363" s="12">
        <v>1729200000</v>
      </c>
      <c r="BL363" s="13">
        <v>1621300000</v>
      </c>
      <c r="BM363" s="14">
        <v>1514500000</v>
      </c>
      <c r="BN363" s="14">
        <v>1434900000</v>
      </c>
      <c r="BO363" s="14">
        <v>1255400000</v>
      </c>
      <c r="BP363" s="13">
        <v>652640000</v>
      </c>
      <c r="BQ363" s="14">
        <v>1162100000</v>
      </c>
      <c r="BR363" s="14">
        <v>764860000</v>
      </c>
      <c r="BS363" s="14">
        <v>1521700000</v>
      </c>
      <c r="BT363" s="13">
        <v>1364200000</v>
      </c>
      <c r="BU363" s="14">
        <v>887490000</v>
      </c>
      <c r="BV363" s="14">
        <v>1484800000</v>
      </c>
      <c r="BW363" s="14">
        <v>1425700000</v>
      </c>
      <c r="BX363" s="13">
        <v>2295600000</v>
      </c>
      <c r="BY363" s="14">
        <v>1804300000</v>
      </c>
      <c r="BZ363" s="14">
        <v>1791400000</v>
      </c>
      <c r="CA363" s="14">
        <v>1526600000</v>
      </c>
    </row>
    <row r="364" spans="1:79" ht="16" x14ac:dyDescent="0.2">
      <c r="A364" s="3" t="s">
        <v>1436</v>
      </c>
      <c r="B364" s="3" t="s">
        <v>1618</v>
      </c>
      <c r="C364" s="12">
        <v>19401000</v>
      </c>
      <c r="D364" s="12">
        <v>22956000</v>
      </c>
      <c r="E364" s="12">
        <v>18994000</v>
      </c>
      <c r="F364" s="12">
        <v>15273000</v>
      </c>
      <c r="G364" s="13">
        <v>21971000</v>
      </c>
      <c r="H364" s="12">
        <v>22214000</v>
      </c>
      <c r="I364" s="12">
        <v>16719000</v>
      </c>
      <c r="J364" s="12">
        <v>18385000</v>
      </c>
      <c r="K364" s="13">
        <v>29060000</v>
      </c>
      <c r="L364" s="12">
        <v>19694000</v>
      </c>
      <c r="M364" s="12">
        <v>19489000</v>
      </c>
      <c r="N364" s="12">
        <v>26898000</v>
      </c>
      <c r="O364" s="13">
        <v>25330000</v>
      </c>
      <c r="P364" s="12">
        <v>16135000</v>
      </c>
      <c r="Q364" s="12">
        <v>30587000</v>
      </c>
      <c r="R364" s="12">
        <v>25768000</v>
      </c>
      <c r="S364" s="13">
        <v>19997000</v>
      </c>
      <c r="T364" s="12">
        <v>28094000</v>
      </c>
      <c r="U364" s="12">
        <v>18926000</v>
      </c>
      <c r="V364" s="12">
        <v>25104000</v>
      </c>
      <c r="W364" s="13">
        <v>34269000</v>
      </c>
      <c r="X364" s="14">
        <v>27690000</v>
      </c>
      <c r="Y364" s="14">
        <v>46456000</v>
      </c>
      <c r="Z364" s="14">
        <v>39078000</v>
      </c>
      <c r="AA364" s="13">
        <v>14922000</v>
      </c>
      <c r="AB364" s="14">
        <v>40636000</v>
      </c>
      <c r="AC364" s="14">
        <v>20713000</v>
      </c>
      <c r="AD364" s="14">
        <v>20191000</v>
      </c>
      <c r="AE364" s="13">
        <v>42844000</v>
      </c>
      <c r="AF364" s="14">
        <v>27072000</v>
      </c>
      <c r="AG364" s="14">
        <v>37335000</v>
      </c>
      <c r="AH364" s="14">
        <v>43577000</v>
      </c>
      <c r="AI364" s="13">
        <v>28265000</v>
      </c>
      <c r="AJ364" s="14">
        <v>27792000</v>
      </c>
      <c r="AK364" s="14">
        <v>21310000</v>
      </c>
      <c r="AL364" s="14">
        <v>31452000</v>
      </c>
      <c r="AQ364" s="3" t="s">
        <v>1436</v>
      </c>
      <c r="AR364" s="12">
        <v>19401000</v>
      </c>
      <c r="AS364" s="12">
        <v>22956000</v>
      </c>
      <c r="AT364" s="12">
        <v>18994000</v>
      </c>
      <c r="AU364" s="12">
        <v>15273000</v>
      </c>
      <c r="AV364" s="13">
        <v>21971000</v>
      </c>
      <c r="AW364" s="12">
        <v>22214000</v>
      </c>
      <c r="AX364" s="12">
        <v>16719000</v>
      </c>
      <c r="AY364" s="12">
        <v>18385000</v>
      </c>
      <c r="AZ364" s="13">
        <v>29060000</v>
      </c>
      <c r="BA364" s="12">
        <v>19694000</v>
      </c>
      <c r="BB364" s="12">
        <v>19489000</v>
      </c>
      <c r="BC364" s="12">
        <v>26898000</v>
      </c>
      <c r="BD364" s="13">
        <v>25330000</v>
      </c>
      <c r="BE364" s="12">
        <v>16135000</v>
      </c>
      <c r="BF364" s="12">
        <v>30587000</v>
      </c>
      <c r="BG364" s="12">
        <v>25768000</v>
      </c>
      <c r="BH364" s="13">
        <v>19997000</v>
      </c>
      <c r="BI364" s="12">
        <v>28094000</v>
      </c>
      <c r="BJ364" s="12">
        <v>18926000</v>
      </c>
      <c r="BK364" s="12">
        <v>25104000</v>
      </c>
      <c r="BL364" s="13">
        <v>34269000</v>
      </c>
      <c r="BM364" s="14">
        <v>27690000</v>
      </c>
      <c r="BN364" s="14">
        <v>46456000</v>
      </c>
      <c r="BO364" s="14">
        <v>39078000</v>
      </c>
      <c r="BP364" s="13">
        <v>14922000</v>
      </c>
      <c r="BQ364" s="14">
        <v>40636000</v>
      </c>
      <c r="BR364" s="14">
        <v>20713000</v>
      </c>
      <c r="BS364" s="14">
        <v>20191000</v>
      </c>
      <c r="BT364" s="13">
        <v>42844000</v>
      </c>
      <c r="BU364" s="14">
        <v>27072000</v>
      </c>
      <c r="BV364" s="14">
        <v>37335000</v>
      </c>
      <c r="BW364" s="14">
        <v>43577000</v>
      </c>
      <c r="BX364" s="13">
        <v>28265000</v>
      </c>
      <c r="BY364" s="14">
        <v>27792000</v>
      </c>
      <c r="BZ364" s="14">
        <v>21310000</v>
      </c>
      <c r="CA364" s="14">
        <v>31452000</v>
      </c>
    </row>
    <row r="365" spans="1:79" ht="16" x14ac:dyDescent="0.2">
      <c r="A365" s="3" t="s">
        <v>1437</v>
      </c>
      <c r="B365" s="3" t="s">
        <v>1815</v>
      </c>
      <c r="C365" s="12">
        <v>6354300</v>
      </c>
      <c r="D365" s="12">
        <v>6230100</v>
      </c>
      <c r="E365" s="12">
        <v>7093900</v>
      </c>
      <c r="F365" s="12">
        <v>7917100</v>
      </c>
      <c r="G365" s="13">
        <v>5679800</v>
      </c>
      <c r="H365" s="12">
        <v>6908900</v>
      </c>
      <c r="I365" s="12">
        <v>8484700</v>
      </c>
      <c r="J365" s="12">
        <v>9161300</v>
      </c>
      <c r="K365" s="13">
        <v>7440900</v>
      </c>
      <c r="L365" s="12">
        <v>7368300</v>
      </c>
      <c r="M365" s="12">
        <v>7307700</v>
      </c>
      <c r="N365" s="12">
        <v>7004800</v>
      </c>
      <c r="O365" s="13">
        <v>8117000</v>
      </c>
      <c r="P365" s="12">
        <v>7191900</v>
      </c>
      <c r="Q365" s="12">
        <v>6511000</v>
      </c>
      <c r="R365" s="12">
        <v>6442600</v>
      </c>
      <c r="S365" s="13">
        <v>6467100</v>
      </c>
      <c r="T365" s="12">
        <v>7291100</v>
      </c>
      <c r="U365" s="12">
        <v>5973800</v>
      </c>
      <c r="V365" s="12">
        <v>8390800</v>
      </c>
      <c r="W365" s="13">
        <v>7242600</v>
      </c>
      <c r="X365" s="14">
        <v>7932000</v>
      </c>
      <c r="Y365" s="14">
        <v>6432400</v>
      </c>
      <c r="Z365" s="14">
        <v>6780900</v>
      </c>
      <c r="AA365" s="13">
        <v>9216900</v>
      </c>
      <c r="AB365" s="14">
        <v>7106300</v>
      </c>
      <c r="AC365" s="14">
        <v>8279600</v>
      </c>
      <c r="AD365" s="14">
        <v>5876000</v>
      </c>
      <c r="AE365" s="13">
        <v>8777700</v>
      </c>
      <c r="AF365" s="14">
        <v>7426600</v>
      </c>
      <c r="AG365" s="14">
        <v>8671100</v>
      </c>
      <c r="AH365" s="14">
        <v>7195000</v>
      </c>
      <c r="AI365" s="13">
        <v>8066700</v>
      </c>
      <c r="AJ365" s="14">
        <v>6772500</v>
      </c>
      <c r="AK365" s="14">
        <v>6309600</v>
      </c>
      <c r="AL365" s="14">
        <v>7552600</v>
      </c>
      <c r="AQ365" s="3" t="s">
        <v>1437</v>
      </c>
      <c r="AR365" s="12">
        <v>6354300</v>
      </c>
      <c r="AS365" s="12">
        <v>6230100</v>
      </c>
      <c r="AT365" s="12">
        <v>7093900</v>
      </c>
      <c r="AU365" s="12">
        <v>7917100</v>
      </c>
      <c r="AV365" s="13">
        <v>5679800</v>
      </c>
      <c r="AW365" s="12">
        <v>6908900</v>
      </c>
      <c r="AX365" s="12">
        <v>8484700</v>
      </c>
      <c r="AY365" s="12">
        <v>9161300</v>
      </c>
      <c r="AZ365" s="13">
        <v>7440900</v>
      </c>
      <c r="BA365" s="12">
        <v>7368300</v>
      </c>
      <c r="BB365" s="12">
        <v>7307700</v>
      </c>
      <c r="BC365" s="12">
        <v>7004800</v>
      </c>
      <c r="BD365" s="13">
        <v>8117000</v>
      </c>
      <c r="BE365" s="12">
        <v>7191900</v>
      </c>
      <c r="BF365" s="12">
        <v>6511000</v>
      </c>
      <c r="BG365" s="12">
        <v>6442600</v>
      </c>
      <c r="BH365" s="13">
        <v>6467100</v>
      </c>
      <c r="BI365" s="12">
        <v>7291100</v>
      </c>
      <c r="BJ365" s="12">
        <v>5973800</v>
      </c>
      <c r="BK365" s="12">
        <v>8390800</v>
      </c>
      <c r="BL365" s="13">
        <v>7242600</v>
      </c>
      <c r="BM365" s="14">
        <v>7932000</v>
      </c>
      <c r="BN365" s="14">
        <v>6432400</v>
      </c>
      <c r="BO365" s="14">
        <v>6780900</v>
      </c>
      <c r="BP365" s="13">
        <v>9216900</v>
      </c>
      <c r="BQ365" s="14">
        <v>7106300</v>
      </c>
      <c r="BR365" s="14">
        <v>8279600</v>
      </c>
      <c r="BS365" s="14">
        <v>5876000</v>
      </c>
      <c r="BT365" s="13">
        <v>8777700</v>
      </c>
      <c r="BU365" s="14">
        <v>7426600</v>
      </c>
      <c r="BV365" s="14">
        <v>8671100</v>
      </c>
      <c r="BW365" s="14">
        <v>7195000</v>
      </c>
      <c r="BX365" s="13">
        <v>8066700</v>
      </c>
      <c r="BY365" s="14">
        <v>6772500</v>
      </c>
      <c r="BZ365" s="14">
        <v>6309600</v>
      </c>
      <c r="CA365" s="14">
        <v>7552600</v>
      </c>
    </row>
    <row r="366" spans="1:79" ht="16" x14ac:dyDescent="0.2">
      <c r="A366" s="3" t="s">
        <v>1439</v>
      </c>
      <c r="B366" s="3" t="s">
        <v>1957</v>
      </c>
      <c r="C366" s="12">
        <v>4528100</v>
      </c>
      <c r="D366" s="12">
        <v>5296300</v>
      </c>
      <c r="E366" s="12">
        <v>3522200</v>
      </c>
      <c r="F366" s="12">
        <v>5826400</v>
      </c>
      <c r="G366" s="13">
        <v>3953000</v>
      </c>
      <c r="H366" s="12">
        <v>4525500</v>
      </c>
      <c r="I366" s="12">
        <v>7611000</v>
      </c>
      <c r="J366" s="12">
        <v>5555800</v>
      </c>
      <c r="K366" s="13">
        <v>4981900</v>
      </c>
      <c r="L366" s="12">
        <v>7005300</v>
      </c>
      <c r="M366" s="12">
        <v>5286400</v>
      </c>
      <c r="N366" s="12">
        <v>6457900</v>
      </c>
      <c r="O366" s="13">
        <v>5682900</v>
      </c>
      <c r="P366" s="12">
        <v>5223400</v>
      </c>
      <c r="Q366" s="12">
        <v>4734300</v>
      </c>
      <c r="R366" s="12">
        <v>5289100</v>
      </c>
      <c r="S366" s="13">
        <v>5432500</v>
      </c>
      <c r="T366" s="12">
        <v>6168500</v>
      </c>
      <c r="U366" s="12">
        <v>5464566.6699999999</v>
      </c>
      <c r="V366" s="12">
        <v>4792700</v>
      </c>
      <c r="W366" s="13">
        <v>7032000</v>
      </c>
      <c r="X366" s="14">
        <v>6459800</v>
      </c>
      <c r="Y366" s="14">
        <v>4848400</v>
      </c>
      <c r="Z366" s="14">
        <v>4986900</v>
      </c>
      <c r="AA366" s="13">
        <v>7560600</v>
      </c>
      <c r="AB366" s="14">
        <v>6219600</v>
      </c>
      <c r="AC366" s="14">
        <v>4481400</v>
      </c>
      <c r="AD366" s="14">
        <v>6087200</v>
      </c>
      <c r="AE366" s="13">
        <v>5620800</v>
      </c>
      <c r="AF366" s="14">
        <v>5330500</v>
      </c>
      <c r="AG366" s="14">
        <v>5074000</v>
      </c>
      <c r="AH366" s="14">
        <v>5709800</v>
      </c>
      <c r="AI366" s="13">
        <v>4790200</v>
      </c>
      <c r="AJ366" s="14">
        <v>5967300</v>
      </c>
      <c r="AK366" s="14">
        <v>5207500</v>
      </c>
      <c r="AL366" s="14">
        <v>5858400</v>
      </c>
      <c r="AQ366" s="3" t="s">
        <v>1439</v>
      </c>
      <c r="AR366" s="12">
        <v>4528100</v>
      </c>
      <c r="AS366" s="12">
        <v>5296300</v>
      </c>
      <c r="AT366" s="12">
        <v>3522200</v>
      </c>
      <c r="AU366" s="12">
        <v>5826400</v>
      </c>
      <c r="AV366" s="13">
        <v>3953000</v>
      </c>
      <c r="AW366" s="12">
        <v>4525500</v>
      </c>
      <c r="AX366" s="12">
        <v>7611000</v>
      </c>
      <c r="AY366" s="12">
        <v>5555800</v>
      </c>
      <c r="AZ366" s="13">
        <v>4981900</v>
      </c>
      <c r="BA366" s="12">
        <v>7005300</v>
      </c>
      <c r="BB366" s="12">
        <v>5286400</v>
      </c>
      <c r="BC366" s="12">
        <v>6457900</v>
      </c>
      <c r="BD366" s="13">
        <v>5682900</v>
      </c>
      <c r="BE366" s="12">
        <v>5223400</v>
      </c>
      <c r="BF366" s="12">
        <v>4734300</v>
      </c>
      <c r="BG366" s="12">
        <v>5289100</v>
      </c>
      <c r="BH366" s="13">
        <v>5432500</v>
      </c>
      <c r="BI366" s="12">
        <v>6168500</v>
      </c>
      <c r="BJ366" s="12">
        <v>5464566.6699999999</v>
      </c>
      <c r="BK366" s="12">
        <v>4792700</v>
      </c>
      <c r="BL366" s="13">
        <v>7032000</v>
      </c>
      <c r="BM366" s="14">
        <v>6459800</v>
      </c>
      <c r="BN366" s="14">
        <v>4848400</v>
      </c>
      <c r="BO366" s="14">
        <v>4986900</v>
      </c>
      <c r="BP366" s="13">
        <v>7560600</v>
      </c>
      <c r="BQ366" s="14">
        <v>6219600</v>
      </c>
      <c r="BR366" s="14">
        <v>4481400</v>
      </c>
      <c r="BS366" s="14">
        <v>6087200</v>
      </c>
      <c r="BT366" s="13">
        <v>5620800</v>
      </c>
      <c r="BU366" s="14">
        <v>5330500</v>
      </c>
      <c r="BV366" s="14">
        <v>5074000</v>
      </c>
      <c r="BW366" s="14">
        <v>5709800</v>
      </c>
      <c r="BX366" s="13">
        <v>4790200</v>
      </c>
      <c r="BY366" s="14">
        <v>5967300</v>
      </c>
      <c r="BZ366" s="14">
        <v>5207500</v>
      </c>
      <c r="CA366" s="14">
        <v>5858400</v>
      </c>
    </row>
    <row r="367" spans="1:79" ht="16" x14ac:dyDescent="0.2">
      <c r="A367" s="3" t="s">
        <v>1443</v>
      </c>
      <c r="B367" s="3" t="s">
        <v>1959</v>
      </c>
      <c r="C367" s="12">
        <v>32588000</v>
      </c>
      <c r="D367" s="12">
        <v>34288000</v>
      </c>
      <c r="E367" s="12">
        <v>32283000</v>
      </c>
      <c r="F367" s="12">
        <v>33140000</v>
      </c>
      <c r="G367" s="13">
        <v>36247000</v>
      </c>
      <c r="H367" s="12">
        <v>35051000</v>
      </c>
      <c r="I367" s="12">
        <v>51518000</v>
      </c>
      <c r="J367" s="12">
        <v>43240000</v>
      </c>
      <c r="K367" s="13">
        <v>40976000</v>
      </c>
      <c r="L367" s="12">
        <v>41064000</v>
      </c>
      <c r="M367" s="12">
        <v>42194000</v>
      </c>
      <c r="N367" s="12">
        <v>38766000</v>
      </c>
      <c r="O367" s="13">
        <v>42021000</v>
      </c>
      <c r="P367" s="12">
        <v>41631000</v>
      </c>
      <c r="Q367" s="12">
        <v>40316000</v>
      </c>
      <c r="R367" s="12">
        <v>44281000</v>
      </c>
      <c r="S367" s="13">
        <v>42855000</v>
      </c>
      <c r="T367" s="12">
        <v>39149000</v>
      </c>
      <c r="U367" s="12">
        <v>37730000</v>
      </c>
      <c r="V367" s="12">
        <v>43325000</v>
      </c>
      <c r="W367" s="13">
        <v>41716000</v>
      </c>
      <c r="X367" s="14">
        <v>34200000</v>
      </c>
      <c r="Y367" s="14">
        <v>35395000</v>
      </c>
      <c r="Z367" s="14">
        <v>41435000</v>
      </c>
      <c r="AA367" s="13">
        <v>36646000</v>
      </c>
      <c r="AB367" s="14">
        <v>44688000</v>
      </c>
      <c r="AC367" s="14">
        <v>45410000</v>
      </c>
      <c r="AD367" s="14">
        <v>34617000</v>
      </c>
      <c r="AE367" s="13">
        <v>46661000</v>
      </c>
      <c r="AF367" s="14">
        <v>30911000</v>
      </c>
      <c r="AG367" s="14">
        <v>39773000</v>
      </c>
      <c r="AH367" s="14">
        <v>35298000</v>
      </c>
      <c r="AI367" s="13">
        <v>40961000</v>
      </c>
      <c r="AJ367" s="14">
        <v>41954000</v>
      </c>
      <c r="AK367" s="14">
        <v>47669000</v>
      </c>
      <c r="AL367" s="14">
        <v>37249000</v>
      </c>
      <c r="AQ367" s="3" t="s">
        <v>1443</v>
      </c>
      <c r="AR367" s="12">
        <v>32588000</v>
      </c>
      <c r="AS367" s="12">
        <v>34288000</v>
      </c>
      <c r="AT367" s="12">
        <v>32283000</v>
      </c>
      <c r="AU367" s="12">
        <v>33140000</v>
      </c>
      <c r="AV367" s="13">
        <v>36247000</v>
      </c>
      <c r="AW367" s="12">
        <v>35051000</v>
      </c>
      <c r="AX367" s="12">
        <v>51518000</v>
      </c>
      <c r="AY367" s="12">
        <v>43240000</v>
      </c>
      <c r="AZ367" s="13">
        <v>40976000</v>
      </c>
      <c r="BA367" s="12">
        <v>41064000</v>
      </c>
      <c r="BB367" s="12">
        <v>42194000</v>
      </c>
      <c r="BC367" s="12">
        <v>38766000</v>
      </c>
      <c r="BD367" s="13">
        <v>42021000</v>
      </c>
      <c r="BE367" s="12">
        <v>41631000</v>
      </c>
      <c r="BF367" s="12">
        <v>40316000</v>
      </c>
      <c r="BG367" s="12">
        <v>44281000</v>
      </c>
      <c r="BH367" s="13">
        <v>42855000</v>
      </c>
      <c r="BI367" s="12">
        <v>39149000</v>
      </c>
      <c r="BJ367" s="12">
        <v>37730000</v>
      </c>
      <c r="BK367" s="12">
        <v>43325000</v>
      </c>
      <c r="BL367" s="13">
        <v>41716000</v>
      </c>
      <c r="BM367" s="14">
        <v>34200000</v>
      </c>
      <c r="BN367" s="14">
        <v>35395000</v>
      </c>
      <c r="BO367" s="14">
        <v>41435000</v>
      </c>
      <c r="BP367" s="13">
        <v>36646000</v>
      </c>
      <c r="BQ367" s="14">
        <v>44688000</v>
      </c>
      <c r="BR367" s="14">
        <v>45410000</v>
      </c>
      <c r="BS367" s="14">
        <v>34617000</v>
      </c>
      <c r="BT367" s="13">
        <v>46661000</v>
      </c>
      <c r="BU367" s="14">
        <v>30911000</v>
      </c>
      <c r="BV367" s="14">
        <v>39773000</v>
      </c>
      <c r="BW367" s="14">
        <v>35298000</v>
      </c>
      <c r="BX367" s="13">
        <v>40961000</v>
      </c>
      <c r="BY367" s="14">
        <v>41954000</v>
      </c>
      <c r="BZ367" s="14">
        <v>47669000</v>
      </c>
      <c r="CA367" s="14">
        <v>37249000</v>
      </c>
    </row>
    <row r="368" spans="1:79" ht="16" x14ac:dyDescent="0.2">
      <c r="A368" s="3" t="s">
        <v>1449</v>
      </c>
      <c r="B368" s="3" t="s">
        <v>1471</v>
      </c>
      <c r="C368" s="12">
        <v>5085600</v>
      </c>
      <c r="D368" s="12">
        <v>4334600</v>
      </c>
      <c r="E368" s="12">
        <v>4514100</v>
      </c>
      <c r="F368" s="12">
        <v>4122100</v>
      </c>
      <c r="G368" s="13">
        <v>4225766.67</v>
      </c>
      <c r="H368" s="12">
        <v>3781900</v>
      </c>
      <c r="I368" s="12">
        <v>4405300</v>
      </c>
      <c r="J368" s="12">
        <v>4490100</v>
      </c>
      <c r="K368" s="13">
        <v>3800900</v>
      </c>
      <c r="L368" s="12">
        <v>4442500</v>
      </c>
      <c r="M368" s="12">
        <v>4493700</v>
      </c>
      <c r="N368" s="12">
        <v>4083000</v>
      </c>
      <c r="O368" s="13">
        <v>4273333.3329999996</v>
      </c>
      <c r="P368" s="12">
        <v>4131000</v>
      </c>
      <c r="Q368" s="12">
        <v>4321900</v>
      </c>
      <c r="R368" s="12">
        <v>4367100</v>
      </c>
      <c r="S368" s="13">
        <v>4369600</v>
      </c>
      <c r="T368" s="12">
        <v>4565400</v>
      </c>
      <c r="U368" s="12">
        <v>4068100</v>
      </c>
      <c r="V368" s="12">
        <v>4550400</v>
      </c>
      <c r="W368" s="13">
        <v>4069100</v>
      </c>
      <c r="X368" s="14">
        <v>3794200</v>
      </c>
      <c r="Y368" s="14">
        <v>3382800</v>
      </c>
      <c r="Z368" s="14">
        <v>3748700</v>
      </c>
      <c r="AA368" s="13">
        <v>5474200</v>
      </c>
      <c r="AB368" s="14">
        <v>4151500</v>
      </c>
      <c r="AC368" s="14">
        <v>4753500</v>
      </c>
      <c r="AD368" s="14">
        <v>4835400</v>
      </c>
      <c r="AE368" s="13">
        <v>3581200</v>
      </c>
      <c r="AF368" s="14">
        <v>4933300</v>
      </c>
      <c r="AG368" s="14">
        <v>3875000</v>
      </c>
      <c r="AH368" s="14">
        <v>2993300</v>
      </c>
      <c r="AI368" s="13">
        <v>3440200</v>
      </c>
      <c r="AJ368" s="14">
        <v>5563600</v>
      </c>
      <c r="AK368" s="14">
        <v>8093000</v>
      </c>
      <c r="AL368" s="14">
        <v>5157600</v>
      </c>
      <c r="AQ368" s="3" t="s">
        <v>1449</v>
      </c>
      <c r="AR368" s="12">
        <v>5085600</v>
      </c>
      <c r="AS368" s="12">
        <v>4334600</v>
      </c>
      <c r="AT368" s="12">
        <v>4514100</v>
      </c>
      <c r="AU368" s="12">
        <v>4122100</v>
      </c>
      <c r="AV368" s="13">
        <v>4225766.67</v>
      </c>
      <c r="AW368" s="12">
        <v>3781900</v>
      </c>
      <c r="AX368" s="12">
        <v>4405300</v>
      </c>
      <c r="AY368" s="12">
        <v>4490100</v>
      </c>
      <c r="AZ368" s="13">
        <v>3800900</v>
      </c>
      <c r="BA368" s="12">
        <v>4442500</v>
      </c>
      <c r="BB368" s="12">
        <v>4493700</v>
      </c>
      <c r="BC368" s="12">
        <v>4083000</v>
      </c>
      <c r="BD368" s="13">
        <v>4273333.3329999996</v>
      </c>
      <c r="BE368" s="12">
        <v>4131000</v>
      </c>
      <c r="BF368" s="12">
        <v>4321900</v>
      </c>
      <c r="BG368" s="12">
        <v>4367100</v>
      </c>
      <c r="BH368" s="13">
        <v>4369600</v>
      </c>
      <c r="BI368" s="12">
        <v>4565400</v>
      </c>
      <c r="BJ368" s="12">
        <v>4068100</v>
      </c>
      <c r="BK368" s="12">
        <v>4550400</v>
      </c>
      <c r="BL368" s="13">
        <v>4069100</v>
      </c>
      <c r="BM368" s="14">
        <v>3794200</v>
      </c>
      <c r="BN368" s="14">
        <v>3382800</v>
      </c>
      <c r="BO368" s="14">
        <v>3748700</v>
      </c>
      <c r="BP368" s="13">
        <v>5474200</v>
      </c>
      <c r="BQ368" s="14">
        <v>4151500</v>
      </c>
      <c r="BR368" s="14">
        <v>4753500</v>
      </c>
      <c r="BS368" s="14">
        <v>4835400</v>
      </c>
      <c r="BT368" s="13">
        <v>3581200</v>
      </c>
      <c r="BU368" s="14">
        <v>4933300</v>
      </c>
      <c r="BV368" s="14">
        <v>3875000</v>
      </c>
      <c r="BW368" s="14">
        <v>2993300</v>
      </c>
      <c r="BX368" s="13">
        <v>3440200</v>
      </c>
      <c r="BY368" s="14">
        <v>5563600</v>
      </c>
      <c r="BZ368" s="14">
        <v>8093000</v>
      </c>
      <c r="CA368" s="14">
        <v>5157600</v>
      </c>
    </row>
    <row r="369" spans="1:79" ht="16" x14ac:dyDescent="0.2">
      <c r="A369" s="3" t="s">
        <v>1450</v>
      </c>
      <c r="B369" s="3" t="s">
        <v>1627</v>
      </c>
      <c r="C369" s="12">
        <v>0</v>
      </c>
      <c r="D369" s="12">
        <v>0</v>
      </c>
      <c r="E369" s="12">
        <v>0</v>
      </c>
      <c r="F369" s="12">
        <v>0</v>
      </c>
      <c r="G369" s="13">
        <v>0</v>
      </c>
      <c r="H369" s="12">
        <v>0</v>
      </c>
      <c r="I369" s="12">
        <v>0</v>
      </c>
      <c r="J369" s="12">
        <v>0</v>
      </c>
      <c r="K369" s="13">
        <v>0</v>
      </c>
      <c r="L369" s="12">
        <v>0</v>
      </c>
      <c r="M369" s="12">
        <v>0</v>
      </c>
      <c r="N369" s="12">
        <v>0</v>
      </c>
      <c r="O369" s="13">
        <v>0</v>
      </c>
      <c r="P369" s="12">
        <v>0</v>
      </c>
      <c r="Q369" s="12">
        <v>0</v>
      </c>
      <c r="R369" s="12">
        <v>0</v>
      </c>
      <c r="S369" s="13">
        <v>0</v>
      </c>
      <c r="T369" s="12">
        <v>0</v>
      </c>
      <c r="U369" s="12">
        <v>0</v>
      </c>
      <c r="V369" s="12">
        <v>0</v>
      </c>
      <c r="W369" s="13">
        <v>0</v>
      </c>
      <c r="X369" s="14">
        <v>0</v>
      </c>
      <c r="Y369" s="14">
        <v>0</v>
      </c>
      <c r="Z369" s="14">
        <v>0</v>
      </c>
      <c r="AA369" s="13">
        <v>0</v>
      </c>
      <c r="AB369" s="14">
        <v>0</v>
      </c>
      <c r="AC369" s="14">
        <v>0</v>
      </c>
      <c r="AD369" s="14">
        <v>0</v>
      </c>
      <c r="AE369" s="13">
        <v>17647000</v>
      </c>
      <c r="AF369" s="14">
        <v>12583000</v>
      </c>
      <c r="AG369" s="14">
        <v>15354000</v>
      </c>
      <c r="AH369" s="14">
        <v>15832000</v>
      </c>
      <c r="AI369" s="13">
        <v>0</v>
      </c>
      <c r="AJ369" s="14">
        <v>0</v>
      </c>
      <c r="AK369" s="14">
        <v>0</v>
      </c>
      <c r="AL369" s="14">
        <v>0</v>
      </c>
      <c r="AQ369" s="3" t="s">
        <v>1450</v>
      </c>
      <c r="AR369" s="12">
        <v>0</v>
      </c>
      <c r="AS369" s="12">
        <v>0</v>
      </c>
      <c r="AT369" s="12">
        <v>0</v>
      </c>
      <c r="AU369" s="12">
        <v>0</v>
      </c>
      <c r="AV369" s="13">
        <v>0</v>
      </c>
      <c r="AW369" s="12">
        <v>0</v>
      </c>
      <c r="AX369" s="12">
        <v>0</v>
      </c>
      <c r="AY369" s="12">
        <v>0</v>
      </c>
      <c r="AZ369" s="13">
        <v>0</v>
      </c>
      <c r="BA369" s="12">
        <v>0</v>
      </c>
      <c r="BB369" s="12">
        <v>0</v>
      </c>
      <c r="BC369" s="12">
        <v>0</v>
      </c>
      <c r="BD369" s="13">
        <v>0</v>
      </c>
      <c r="BE369" s="12">
        <v>0</v>
      </c>
      <c r="BF369" s="12">
        <v>0</v>
      </c>
      <c r="BG369" s="12">
        <v>0</v>
      </c>
      <c r="BH369" s="13">
        <v>0</v>
      </c>
      <c r="BI369" s="12">
        <v>0</v>
      </c>
      <c r="BJ369" s="12">
        <v>0</v>
      </c>
      <c r="BK369" s="12">
        <v>0</v>
      </c>
      <c r="BL369" s="13">
        <v>0</v>
      </c>
      <c r="BM369" s="14">
        <v>0</v>
      </c>
      <c r="BN369" s="14">
        <v>0</v>
      </c>
      <c r="BO369" s="14">
        <v>0</v>
      </c>
      <c r="BP369" s="13">
        <v>0</v>
      </c>
      <c r="BQ369" s="14">
        <v>0</v>
      </c>
      <c r="BR369" s="14">
        <v>0</v>
      </c>
      <c r="BS369" s="14">
        <v>0</v>
      </c>
      <c r="BT369" s="13">
        <v>17647000</v>
      </c>
      <c r="BU369" s="14">
        <v>12583000</v>
      </c>
      <c r="BV369" s="14">
        <v>15354000</v>
      </c>
      <c r="BW369" s="14">
        <v>15832000</v>
      </c>
      <c r="BX369" s="13">
        <v>0</v>
      </c>
      <c r="BY369" s="14">
        <v>0</v>
      </c>
      <c r="BZ369" s="14">
        <v>0</v>
      </c>
      <c r="CA369" s="14">
        <v>0</v>
      </c>
    </row>
    <row r="370" spans="1:79" ht="16" x14ac:dyDescent="0.2">
      <c r="A370" s="3" t="s">
        <v>1452</v>
      </c>
      <c r="B370" s="3" t="s">
        <v>1562</v>
      </c>
      <c r="C370" s="12">
        <v>7593400</v>
      </c>
      <c r="D370" s="12">
        <v>7124800</v>
      </c>
      <c r="E370" s="12">
        <v>6864100</v>
      </c>
      <c r="F370" s="12">
        <v>7578800</v>
      </c>
      <c r="G370" s="13">
        <v>8200500</v>
      </c>
      <c r="H370" s="12">
        <v>7159200</v>
      </c>
      <c r="I370" s="12">
        <v>10160000</v>
      </c>
      <c r="J370" s="12">
        <v>9402700</v>
      </c>
      <c r="K370" s="13">
        <v>8649900</v>
      </c>
      <c r="L370" s="12">
        <v>8376700</v>
      </c>
      <c r="M370" s="12">
        <v>9019700</v>
      </c>
      <c r="N370" s="12">
        <v>8284600</v>
      </c>
      <c r="O370" s="13">
        <v>8575300</v>
      </c>
      <c r="P370" s="12">
        <v>8669300</v>
      </c>
      <c r="Q370" s="12">
        <v>7167700</v>
      </c>
      <c r="R370" s="12">
        <v>8077600</v>
      </c>
      <c r="S370" s="13">
        <v>7645700</v>
      </c>
      <c r="T370" s="12">
        <v>7766600</v>
      </c>
      <c r="U370" s="12">
        <v>7248200</v>
      </c>
      <c r="V370" s="12">
        <v>7405200</v>
      </c>
      <c r="W370" s="13">
        <v>6755300</v>
      </c>
      <c r="X370" s="14">
        <v>7059300</v>
      </c>
      <c r="Y370" s="14">
        <v>7062000</v>
      </c>
      <c r="Z370" s="14">
        <v>7540900</v>
      </c>
      <c r="AA370" s="13">
        <v>11765000</v>
      </c>
      <c r="AB370" s="14">
        <v>8803300</v>
      </c>
      <c r="AC370" s="14">
        <v>7713700</v>
      </c>
      <c r="AD370" s="14">
        <v>8168000</v>
      </c>
      <c r="AE370" s="13">
        <v>6474700</v>
      </c>
      <c r="AF370" s="14">
        <v>6188700</v>
      </c>
      <c r="AG370" s="14">
        <v>7307000</v>
      </c>
      <c r="AH370" s="14">
        <v>6235300</v>
      </c>
      <c r="AI370" s="13">
        <v>8514300</v>
      </c>
      <c r="AJ370" s="14">
        <v>6552300</v>
      </c>
      <c r="AK370" s="14">
        <v>7144500</v>
      </c>
      <c r="AL370" s="14">
        <v>8084800</v>
      </c>
      <c r="AQ370" s="3" t="s">
        <v>1452</v>
      </c>
      <c r="AR370" s="12">
        <v>7593400</v>
      </c>
      <c r="AS370" s="12">
        <v>7124800</v>
      </c>
      <c r="AT370" s="12">
        <v>6864100</v>
      </c>
      <c r="AU370" s="12">
        <v>7578800</v>
      </c>
      <c r="AV370" s="13">
        <v>8200500</v>
      </c>
      <c r="AW370" s="12">
        <v>7159200</v>
      </c>
      <c r="AX370" s="12">
        <v>10160000</v>
      </c>
      <c r="AY370" s="12">
        <v>9402700</v>
      </c>
      <c r="AZ370" s="13">
        <v>8649900</v>
      </c>
      <c r="BA370" s="12">
        <v>8376700</v>
      </c>
      <c r="BB370" s="12">
        <v>9019700</v>
      </c>
      <c r="BC370" s="12">
        <v>8284600</v>
      </c>
      <c r="BD370" s="13">
        <v>8575300</v>
      </c>
      <c r="BE370" s="12">
        <v>8669300</v>
      </c>
      <c r="BF370" s="12">
        <v>7167700</v>
      </c>
      <c r="BG370" s="12">
        <v>8077600</v>
      </c>
      <c r="BH370" s="13">
        <v>7645700</v>
      </c>
      <c r="BI370" s="12">
        <v>7766600</v>
      </c>
      <c r="BJ370" s="12">
        <v>7248200</v>
      </c>
      <c r="BK370" s="12">
        <v>7405200</v>
      </c>
      <c r="BL370" s="13">
        <v>6755300</v>
      </c>
      <c r="BM370" s="14">
        <v>7059300</v>
      </c>
      <c r="BN370" s="14">
        <v>7062000</v>
      </c>
      <c r="BO370" s="14">
        <v>7540900</v>
      </c>
      <c r="BP370" s="13">
        <v>11765000</v>
      </c>
      <c r="BQ370" s="14">
        <v>8803300</v>
      </c>
      <c r="BR370" s="14">
        <v>7713700</v>
      </c>
      <c r="BS370" s="14">
        <v>8168000</v>
      </c>
      <c r="BT370" s="13">
        <v>6474700</v>
      </c>
      <c r="BU370" s="14">
        <v>6188700</v>
      </c>
      <c r="BV370" s="14">
        <v>7307000</v>
      </c>
      <c r="BW370" s="14">
        <v>6235300</v>
      </c>
      <c r="BX370" s="13">
        <v>8514300</v>
      </c>
      <c r="BY370" s="14">
        <v>6552300</v>
      </c>
      <c r="BZ370" s="14">
        <v>7144500</v>
      </c>
      <c r="CA370" s="14">
        <v>8084800</v>
      </c>
    </row>
    <row r="371" spans="1:79" ht="16" x14ac:dyDescent="0.2">
      <c r="A371" s="3" t="s">
        <v>1454</v>
      </c>
      <c r="B371" s="3" t="s">
        <v>1471</v>
      </c>
      <c r="C371" s="12">
        <v>54825000</v>
      </c>
      <c r="D371" s="12">
        <v>51005000</v>
      </c>
      <c r="E371" s="12">
        <v>59190000</v>
      </c>
      <c r="F371" s="12">
        <v>53049000</v>
      </c>
      <c r="G371" s="13">
        <v>64518000</v>
      </c>
      <c r="H371" s="12">
        <v>59638000</v>
      </c>
      <c r="I371" s="12">
        <f>AVERAGE(G371:H371,J371)</f>
        <v>61396333.333333336</v>
      </c>
      <c r="J371" s="12">
        <v>60033000</v>
      </c>
      <c r="K371" s="13">
        <v>77584000</v>
      </c>
      <c r="L371" s="12">
        <v>60745000</v>
      </c>
      <c r="M371" s="12">
        <v>72884000</v>
      </c>
      <c r="N371" s="12">
        <v>60426000</v>
      </c>
      <c r="O371" s="13">
        <v>73257000</v>
      </c>
      <c r="P371" s="12">
        <v>67026000</v>
      </c>
      <c r="Q371" s="12">
        <v>59412000</v>
      </c>
      <c r="R371" s="12">
        <v>63401000</v>
      </c>
      <c r="S371" s="13">
        <v>61266000</v>
      </c>
      <c r="T371" s="12">
        <v>63046000</v>
      </c>
      <c r="U371" s="12">
        <v>65778000</v>
      </c>
      <c r="V371" s="12">
        <v>66805000</v>
      </c>
      <c r="W371" s="13">
        <v>61932000</v>
      </c>
      <c r="X371" s="14">
        <v>62441000</v>
      </c>
      <c r="Y371" s="14">
        <f>AVERAGE(W371:X371,Z371)</f>
        <v>61499666.666666664</v>
      </c>
      <c r="Z371" s="14">
        <v>60126000</v>
      </c>
      <c r="AA371" s="13">
        <v>44414000</v>
      </c>
      <c r="AB371" s="14">
        <v>61372000</v>
      </c>
      <c r="AC371" s="14">
        <v>67743000</v>
      </c>
      <c r="AD371" s="14">
        <v>68211000</v>
      </c>
      <c r="AE371" s="13">
        <v>60945000</v>
      </c>
      <c r="AF371" s="14">
        <v>47573000</v>
      </c>
      <c r="AG371" s="14">
        <v>54015000</v>
      </c>
      <c r="AH371" s="14">
        <v>51066000</v>
      </c>
      <c r="AI371" s="13">
        <v>60914000</v>
      </c>
      <c r="AJ371" s="14">
        <v>60614000</v>
      </c>
      <c r="AK371" s="14">
        <v>63865000</v>
      </c>
      <c r="AL371" s="14">
        <v>62751000</v>
      </c>
      <c r="AQ371" s="3" t="s">
        <v>1454</v>
      </c>
      <c r="AR371" s="12">
        <v>54825000</v>
      </c>
      <c r="AS371" s="12">
        <v>51005000</v>
      </c>
      <c r="AT371" s="12">
        <v>59190000</v>
      </c>
      <c r="AU371" s="12">
        <v>53049000</v>
      </c>
      <c r="AV371" s="13">
        <v>64518000</v>
      </c>
      <c r="AW371" s="12">
        <v>59638000</v>
      </c>
      <c r="AX371" s="12">
        <f>AVERAGE(AV371:AW371,AY371)</f>
        <v>61396333.333333336</v>
      </c>
      <c r="AY371" s="12">
        <v>60033000</v>
      </c>
      <c r="AZ371" s="13">
        <v>77584000</v>
      </c>
      <c r="BA371" s="12">
        <v>60745000</v>
      </c>
      <c r="BB371" s="12">
        <v>72884000</v>
      </c>
      <c r="BC371" s="12">
        <v>60426000</v>
      </c>
      <c r="BD371" s="13">
        <v>73257000</v>
      </c>
      <c r="BE371" s="12">
        <v>67026000</v>
      </c>
      <c r="BF371" s="12">
        <v>59412000</v>
      </c>
      <c r="BG371" s="12">
        <v>63401000</v>
      </c>
      <c r="BH371" s="13">
        <v>61266000</v>
      </c>
      <c r="BI371" s="12">
        <v>63046000</v>
      </c>
      <c r="BJ371" s="12">
        <v>65778000</v>
      </c>
      <c r="BK371" s="12">
        <v>66805000</v>
      </c>
      <c r="BL371" s="13">
        <v>61932000</v>
      </c>
      <c r="BM371" s="14">
        <v>62441000</v>
      </c>
      <c r="BN371" s="14">
        <f>AVERAGE(BL371:BM371,BO371)</f>
        <v>61499666.666666664</v>
      </c>
      <c r="BO371" s="14">
        <v>60126000</v>
      </c>
      <c r="BP371" s="13">
        <v>44414000</v>
      </c>
      <c r="BQ371" s="14">
        <v>61372000</v>
      </c>
      <c r="BR371" s="14">
        <v>67743000</v>
      </c>
      <c r="BS371" s="14">
        <v>68211000</v>
      </c>
      <c r="BT371" s="13">
        <v>60945000</v>
      </c>
      <c r="BU371" s="14">
        <v>47573000</v>
      </c>
      <c r="BV371" s="14">
        <v>54015000</v>
      </c>
      <c r="BW371" s="14">
        <v>51066000</v>
      </c>
      <c r="BX371" s="13">
        <v>60914000</v>
      </c>
      <c r="BY371" s="14">
        <v>60614000</v>
      </c>
      <c r="BZ371" s="14">
        <v>63865000</v>
      </c>
      <c r="CA371" s="14">
        <v>62751000</v>
      </c>
    </row>
    <row r="372" spans="1:79" ht="16" x14ac:dyDescent="0.2">
      <c r="A372" s="3" t="s">
        <v>1456</v>
      </c>
      <c r="B372" s="3" t="s">
        <v>1471</v>
      </c>
      <c r="C372" s="12">
        <v>28110000</v>
      </c>
      <c r="D372" s="12">
        <v>25291000</v>
      </c>
      <c r="E372" s="12">
        <v>24686000</v>
      </c>
      <c r="F372" s="12">
        <v>18335000</v>
      </c>
      <c r="G372" s="13">
        <v>27541000</v>
      </c>
      <c r="H372" s="12">
        <v>25954000</v>
      </c>
      <c r="I372" s="12">
        <v>22362000</v>
      </c>
      <c r="J372" s="12">
        <v>24205000</v>
      </c>
      <c r="K372" s="13">
        <f>AVERAGE(L372:N372)</f>
        <v>21958000</v>
      </c>
      <c r="L372" s="12">
        <v>21931000</v>
      </c>
      <c r="M372" s="12">
        <v>21966000</v>
      </c>
      <c r="N372" s="12">
        <v>21977000</v>
      </c>
      <c r="O372" s="13">
        <v>25814000</v>
      </c>
      <c r="P372" s="12">
        <v>26685000</v>
      </c>
      <c r="Q372" s="12">
        <v>23712000</v>
      </c>
      <c r="R372" s="12">
        <v>23413000</v>
      </c>
      <c r="S372" s="13">
        <v>23398000</v>
      </c>
      <c r="T372" s="12">
        <v>27121000</v>
      </c>
      <c r="U372" s="12">
        <v>24661000</v>
      </c>
      <c r="V372" s="12">
        <v>27048000</v>
      </c>
      <c r="W372" s="13">
        <v>28823000</v>
      </c>
      <c r="X372" s="14">
        <v>22157000</v>
      </c>
      <c r="Y372" s="14">
        <v>27700000</v>
      </c>
      <c r="Z372" s="14">
        <v>25029000</v>
      </c>
      <c r="AA372" s="13">
        <v>23170000</v>
      </c>
      <c r="AB372" s="14">
        <v>25788000</v>
      </c>
      <c r="AC372" s="14">
        <v>26747000</v>
      </c>
      <c r="AD372" s="14">
        <v>21429000</v>
      </c>
      <c r="AE372" s="13">
        <v>20744000</v>
      </c>
      <c r="AF372" s="14">
        <v>47095000</v>
      </c>
      <c r="AG372" s="14">
        <v>28936000</v>
      </c>
      <c r="AH372" s="14">
        <v>30544000</v>
      </c>
      <c r="AI372" s="13">
        <v>26679000</v>
      </c>
      <c r="AJ372" s="14">
        <v>28419000</v>
      </c>
      <c r="AK372" s="14">
        <v>34013000</v>
      </c>
      <c r="AL372" s="14">
        <v>30096000</v>
      </c>
      <c r="AQ372" s="3" t="s">
        <v>1456</v>
      </c>
      <c r="AR372" s="12">
        <v>28110000</v>
      </c>
      <c r="AS372" s="12">
        <v>25291000</v>
      </c>
      <c r="AT372" s="12">
        <v>24686000</v>
      </c>
      <c r="AU372" s="12">
        <v>18335000</v>
      </c>
      <c r="AV372" s="13">
        <v>27541000</v>
      </c>
      <c r="AW372" s="12">
        <v>25954000</v>
      </c>
      <c r="AX372" s="12">
        <v>22362000</v>
      </c>
      <c r="AY372" s="12">
        <v>24205000</v>
      </c>
      <c r="AZ372" s="13">
        <f>AVERAGE(BA372:BC372)</f>
        <v>21958000</v>
      </c>
      <c r="BA372" s="12">
        <v>21931000</v>
      </c>
      <c r="BB372" s="12">
        <v>21966000</v>
      </c>
      <c r="BC372" s="12">
        <v>21977000</v>
      </c>
      <c r="BD372" s="13">
        <v>25814000</v>
      </c>
      <c r="BE372" s="12">
        <v>26685000</v>
      </c>
      <c r="BF372" s="12">
        <v>23712000</v>
      </c>
      <c r="BG372" s="12">
        <v>23413000</v>
      </c>
      <c r="BH372" s="13">
        <v>23398000</v>
      </c>
      <c r="BI372" s="12">
        <v>27121000</v>
      </c>
      <c r="BJ372" s="12">
        <v>24661000</v>
      </c>
      <c r="BK372" s="12">
        <v>27048000</v>
      </c>
      <c r="BL372" s="13">
        <v>28823000</v>
      </c>
      <c r="BM372" s="14">
        <v>22157000</v>
      </c>
      <c r="BN372" s="14">
        <v>27700000</v>
      </c>
      <c r="BO372" s="14">
        <v>25029000</v>
      </c>
      <c r="BP372" s="13">
        <v>23170000</v>
      </c>
      <c r="BQ372" s="14">
        <v>25788000</v>
      </c>
      <c r="BR372" s="14">
        <v>26747000</v>
      </c>
      <c r="BS372" s="14">
        <v>21429000</v>
      </c>
      <c r="BT372" s="13">
        <v>20744000</v>
      </c>
      <c r="BU372" s="14">
        <v>47095000</v>
      </c>
      <c r="BV372" s="14">
        <v>28936000</v>
      </c>
      <c r="BW372" s="14">
        <v>30544000</v>
      </c>
      <c r="BX372" s="13">
        <v>26679000</v>
      </c>
      <c r="BY372" s="14">
        <v>28419000</v>
      </c>
      <c r="BZ372" s="14">
        <v>34013000</v>
      </c>
      <c r="CA372" s="14">
        <v>30096000</v>
      </c>
    </row>
    <row r="373" spans="1:79" ht="16" x14ac:dyDescent="0.2">
      <c r="A373" s="3" t="s">
        <v>1459</v>
      </c>
      <c r="B373" s="3" t="s">
        <v>1960</v>
      </c>
      <c r="C373" s="12">
        <v>7449200</v>
      </c>
      <c r="D373" s="12">
        <v>7510600</v>
      </c>
      <c r="E373" s="12">
        <v>7537533.3300000001</v>
      </c>
      <c r="F373" s="12">
        <v>7652800</v>
      </c>
      <c r="G373" s="13">
        <v>11068000</v>
      </c>
      <c r="H373" s="12">
        <v>16299000</v>
      </c>
      <c r="I373" s="12">
        <v>7434700</v>
      </c>
      <c r="J373" s="12">
        <v>7372900</v>
      </c>
      <c r="K373" s="13">
        <v>6428400</v>
      </c>
      <c r="L373" s="12">
        <v>8028100</v>
      </c>
      <c r="M373" s="12">
        <v>8232700</v>
      </c>
      <c r="N373" s="12">
        <v>8709700</v>
      </c>
      <c r="O373" s="13">
        <v>8325100</v>
      </c>
      <c r="P373" s="12">
        <v>8871000</v>
      </c>
      <c r="Q373" s="12">
        <v>10152000</v>
      </c>
      <c r="R373" s="12">
        <v>7572700</v>
      </c>
      <c r="S373" s="13">
        <v>8014800</v>
      </c>
      <c r="T373" s="12">
        <v>7743900</v>
      </c>
      <c r="U373" s="12">
        <f>AVERAGE(S373:T373,V373)</f>
        <v>7922100</v>
      </c>
      <c r="V373" s="12">
        <v>8007600</v>
      </c>
      <c r="W373" s="13">
        <v>17787000</v>
      </c>
      <c r="X373" s="14">
        <v>9112200</v>
      </c>
      <c r="Y373" s="14">
        <v>7681000</v>
      </c>
      <c r="Z373" s="14">
        <v>4673400</v>
      </c>
      <c r="AA373" s="13">
        <v>12657000</v>
      </c>
      <c r="AB373" s="14">
        <v>6584600</v>
      </c>
      <c r="AC373" s="14">
        <v>12923000</v>
      </c>
      <c r="AD373" s="14">
        <v>10762000</v>
      </c>
      <c r="AE373" s="13">
        <v>7723100</v>
      </c>
      <c r="AF373" s="14">
        <v>13038000</v>
      </c>
      <c r="AG373" s="14">
        <v>17582000</v>
      </c>
      <c r="AH373" s="14">
        <v>17711000</v>
      </c>
      <c r="AI373" s="13">
        <v>14772000</v>
      </c>
      <c r="AJ373" s="14">
        <v>14874000</v>
      </c>
      <c r="AK373" s="14">
        <v>13312000</v>
      </c>
      <c r="AL373" s="14">
        <v>14212000</v>
      </c>
      <c r="AQ373" s="3" t="s">
        <v>1459</v>
      </c>
      <c r="AR373" s="12">
        <v>7449200</v>
      </c>
      <c r="AS373" s="12">
        <v>7510600</v>
      </c>
      <c r="AT373" s="12">
        <v>7537533.3300000001</v>
      </c>
      <c r="AU373" s="12">
        <v>7652800</v>
      </c>
      <c r="AV373" s="13">
        <v>11068000</v>
      </c>
      <c r="AW373" s="12">
        <v>16299000</v>
      </c>
      <c r="AX373" s="12">
        <v>7434700</v>
      </c>
      <c r="AY373" s="12">
        <v>7372900</v>
      </c>
      <c r="AZ373" s="13">
        <v>6428400</v>
      </c>
      <c r="BA373" s="12">
        <v>8028100</v>
      </c>
      <c r="BB373" s="12">
        <v>8232700</v>
      </c>
      <c r="BC373" s="12">
        <v>8709700</v>
      </c>
      <c r="BD373" s="13">
        <v>8325100</v>
      </c>
      <c r="BE373" s="12">
        <v>8871000</v>
      </c>
      <c r="BF373" s="12">
        <v>10152000</v>
      </c>
      <c r="BG373" s="12">
        <v>7572700</v>
      </c>
      <c r="BH373" s="13">
        <v>8014800</v>
      </c>
      <c r="BI373" s="12">
        <v>7743900</v>
      </c>
      <c r="BJ373" s="12">
        <f>AVERAGE(BH373:BI373,BK373)</f>
        <v>7922100</v>
      </c>
      <c r="BK373" s="12">
        <v>8007600</v>
      </c>
      <c r="BL373" s="13">
        <v>17787000</v>
      </c>
      <c r="BM373" s="14">
        <v>9112200</v>
      </c>
      <c r="BN373" s="14">
        <v>7681000</v>
      </c>
      <c r="BO373" s="14">
        <v>4673400</v>
      </c>
      <c r="BP373" s="13">
        <v>12657000</v>
      </c>
      <c r="BQ373" s="14">
        <v>6584600</v>
      </c>
      <c r="BR373" s="14">
        <v>12923000</v>
      </c>
      <c r="BS373" s="14">
        <v>10762000</v>
      </c>
      <c r="BT373" s="13">
        <v>7723100</v>
      </c>
      <c r="BU373" s="14">
        <v>13038000</v>
      </c>
      <c r="BV373" s="14">
        <v>17582000</v>
      </c>
      <c r="BW373" s="14">
        <v>17711000</v>
      </c>
      <c r="BX373" s="13">
        <v>14772000</v>
      </c>
      <c r="BY373" s="14">
        <v>14874000</v>
      </c>
      <c r="BZ373" s="14">
        <v>13312000</v>
      </c>
      <c r="CA373" s="14">
        <v>14212000</v>
      </c>
    </row>
    <row r="374" spans="1:79" ht="16" x14ac:dyDescent="0.2">
      <c r="A374" s="3" t="s">
        <v>1463</v>
      </c>
      <c r="B374" s="3" t="s">
        <v>1962</v>
      </c>
      <c r="C374" s="12">
        <v>17007000</v>
      </c>
      <c r="D374" s="12">
        <v>13309000</v>
      </c>
      <c r="E374" s="12">
        <v>14491000</v>
      </c>
      <c r="F374" s="12">
        <v>16225000</v>
      </c>
      <c r="G374" s="13">
        <v>18813000</v>
      </c>
      <c r="H374" s="12">
        <v>18260000</v>
      </c>
      <c r="I374" s="12">
        <v>27358000</v>
      </c>
      <c r="J374" s="12">
        <v>24134000</v>
      </c>
      <c r="K374" s="13">
        <v>18947000</v>
      </c>
      <c r="L374" s="12">
        <v>17918000</v>
      </c>
      <c r="M374" s="12">
        <v>24921000</v>
      </c>
      <c r="N374" s="12">
        <v>16981000</v>
      </c>
      <c r="O374" s="13">
        <v>18985000</v>
      </c>
      <c r="P374" s="12">
        <v>17004000</v>
      </c>
      <c r="Q374" s="12">
        <v>20758000</v>
      </c>
      <c r="R374" s="12">
        <v>20078000</v>
      </c>
      <c r="S374" s="13">
        <v>18510000</v>
      </c>
      <c r="T374" s="12">
        <v>18292000</v>
      </c>
      <c r="U374" s="12">
        <v>17433000</v>
      </c>
      <c r="V374" s="12">
        <v>21420000</v>
      </c>
      <c r="W374" s="13">
        <f>AVERAGE(X374:Z374)</f>
        <v>16828333.333333332</v>
      </c>
      <c r="X374" s="14">
        <v>16859000</v>
      </c>
      <c r="Y374" s="14">
        <v>16954000</v>
      </c>
      <c r="Z374" s="14">
        <v>16672000</v>
      </c>
      <c r="AA374" s="13">
        <v>12938000</v>
      </c>
      <c r="AB374" s="14">
        <v>18461000</v>
      </c>
      <c r="AC374" s="14">
        <v>16425000</v>
      </c>
      <c r="AD374" s="14">
        <v>14341000</v>
      </c>
      <c r="AE374" s="13">
        <v>11867000</v>
      </c>
      <c r="AF374" s="14">
        <v>12661000</v>
      </c>
      <c r="AG374" s="14">
        <v>15784000</v>
      </c>
      <c r="AH374" s="14">
        <v>13843000</v>
      </c>
      <c r="AI374" s="13">
        <v>18473000</v>
      </c>
      <c r="AJ374" s="14">
        <v>18727000</v>
      </c>
      <c r="AK374" s="14">
        <f>AVERAGE(AI374:AJ374,AL374)</f>
        <v>18859000</v>
      </c>
      <c r="AL374" s="14">
        <v>19377000</v>
      </c>
      <c r="AQ374" s="3" t="s">
        <v>1463</v>
      </c>
      <c r="AR374" s="12">
        <v>17007000</v>
      </c>
      <c r="AS374" s="12">
        <v>13309000</v>
      </c>
      <c r="AT374" s="12">
        <v>14491000</v>
      </c>
      <c r="AU374" s="12">
        <v>16225000</v>
      </c>
      <c r="AV374" s="13">
        <v>18813000</v>
      </c>
      <c r="AW374" s="12">
        <v>18260000</v>
      </c>
      <c r="AX374" s="12">
        <v>27358000</v>
      </c>
      <c r="AY374" s="12">
        <v>24134000</v>
      </c>
      <c r="AZ374" s="13">
        <v>18947000</v>
      </c>
      <c r="BA374" s="12">
        <v>17918000</v>
      </c>
      <c r="BB374" s="12">
        <v>24921000</v>
      </c>
      <c r="BC374" s="12">
        <v>16981000</v>
      </c>
      <c r="BD374" s="13">
        <v>18985000</v>
      </c>
      <c r="BE374" s="12">
        <v>17004000</v>
      </c>
      <c r="BF374" s="12">
        <v>20758000</v>
      </c>
      <c r="BG374" s="12">
        <v>20078000</v>
      </c>
      <c r="BH374" s="13">
        <v>18510000</v>
      </c>
      <c r="BI374" s="12">
        <v>18292000</v>
      </c>
      <c r="BJ374" s="12">
        <v>17433000</v>
      </c>
      <c r="BK374" s="12">
        <v>21420000</v>
      </c>
      <c r="BL374" s="13">
        <f>AVERAGE(BM374:BO374)</f>
        <v>16828333.333333332</v>
      </c>
      <c r="BM374" s="14">
        <v>16859000</v>
      </c>
      <c r="BN374" s="14">
        <v>16954000</v>
      </c>
      <c r="BO374" s="14">
        <v>16672000</v>
      </c>
      <c r="BP374" s="13">
        <v>12938000</v>
      </c>
      <c r="BQ374" s="14">
        <v>18461000</v>
      </c>
      <c r="BR374" s="14">
        <v>16425000</v>
      </c>
      <c r="BS374" s="14">
        <v>14341000</v>
      </c>
      <c r="BT374" s="13">
        <v>11867000</v>
      </c>
      <c r="BU374" s="14">
        <v>12661000</v>
      </c>
      <c r="BV374" s="14">
        <v>15784000</v>
      </c>
      <c r="BW374" s="14">
        <v>13843000</v>
      </c>
      <c r="BX374" s="13">
        <v>18473000</v>
      </c>
      <c r="BY374" s="14">
        <v>18727000</v>
      </c>
      <c r="BZ374" s="14">
        <f>AVERAGE(BX374:BY374,CA374)</f>
        <v>18859000</v>
      </c>
      <c r="CA374" s="14">
        <v>19377000</v>
      </c>
    </row>
    <row r="375" spans="1:79" ht="16" x14ac:dyDescent="0.2">
      <c r="A375" s="3" t="s">
        <v>1467</v>
      </c>
      <c r="B375" s="3" t="s">
        <v>1966</v>
      </c>
      <c r="C375" s="12">
        <v>20047000</v>
      </c>
      <c r="D375" s="12">
        <v>18662000</v>
      </c>
      <c r="E375" s="12">
        <v>16206000</v>
      </c>
      <c r="F375" s="12">
        <v>22610000</v>
      </c>
      <c r="G375" s="13">
        <v>15227000</v>
      </c>
      <c r="H375" s="12">
        <v>14616000</v>
      </c>
      <c r="I375" s="12">
        <v>23607000</v>
      </c>
      <c r="J375" s="12">
        <v>23080000</v>
      </c>
      <c r="K375" s="13">
        <v>22139000</v>
      </c>
      <c r="L375" s="12">
        <v>14790000</v>
      </c>
      <c r="M375" s="12">
        <v>16339000</v>
      </c>
      <c r="N375" s="12">
        <v>16072000</v>
      </c>
      <c r="O375" s="13">
        <v>18511000</v>
      </c>
      <c r="P375" s="12">
        <v>17558000</v>
      </c>
      <c r="Q375" s="12">
        <v>13510000</v>
      </c>
      <c r="R375" s="12">
        <v>15628000</v>
      </c>
      <c r="S375" s="13">
        <v>14345000</v>
      </c>
      <c r="T375" s="12">
        <v>18173000</v>
      </c>
      <c r="U375" s="12">
        <v>15776000</v>
      </c>
      <c r="V375" s="12">
        <v>15219000</v>
      </c>
      <c r="W375" s="13">
        <v>19071000</v>
      </c>
      <c r="X375" s="14">
        <v>20318000</v>
      </c>
      <c r="Y375" s="14">
        <v>17112000</v>
      </c>
      <c r="Z375" s="14">
        <v>15700000</v>
      </c>
      <c r="AA375" s="13">
        <f>AVERAGE(AB375:AD375)</f>
        <v>14955666.666666666</v>
      </c>
      <c r="AB375" s="14">
        <v>15941000</v>
      </c>
      <c r="AC375" s="14">
        <v>13867000</v>
      </c>
      <c r="AD375" s="14">
        <v>15059000</v>
      </c>
      <c r="AE375" s="13">
        <v>25912000</v>
      </c>
      <c r="AF375" s="14">
        <v>25582000</v>
      </c>
      <c r="AG375" s="14">
        <v>25324000</v>
      </c>
      <c r="AH375" s="14">
        <v>25641000</v>
      </c>
      <c r="AI375" s="13">
        <v>14132000</v>
      </c>
      <c r="AJ375" s="14">
        <v>15108000</v>
      </c>
      <c r="AK375" s="14">
        <v>15170000</v>
      </c>
      <c r="AL375" s="14">
        <f>AVERAGE(AI375:AK375)</f>
        <v>14803333.333333334</v>
      </c>
      <c r="AQ375" s="3" t="s">
        <v>1467</v>
      </c>
      <c r="AR375" s="12">
        <v>20047000</v>
      </c>
      <c r="AS375" s="12">
        <v>18662000</v>
      </c>
      <c r="AT375" s="12">
        <v>16206000</v>
      </c>
      <c r="AU375" s="12">
        <v>22610000</v>
      </c>
      <c r="AV375" s="13">
        <v>15227000</v>
      </c>
      <c r="AW375" s="12">
        <v>14616000</v>
      </c>
      <c r="AX375" s="12">
        <v>23607000</v>
      </c>
      <c r="AY375" s="12">
        <v>23080000</v>
      </c>
      <c r="AZ375" s="13">
        <v>22139000</v>
      </c>
      <c r="BA375" s="12">
        <v>14790000</v>
      </c>
      <c r="BB375" s="12">
        <v>16339000</v>
      </c>
      <c r="BC375" s="12">
        <v>16072000</v>
      </c>
      <c r="BD375" s="13">
        <v>18511000</v>
      </c>
      <c r="BE375" s="12">
        <v>17558000</v>
      </c>
      <c r="BF375" s="12">
        <v>13510000</v>
      </c>
      <c r="BG375" s="12">
        <v>15628000</v>
      </c>
      <c r="BH375" s="13">
        <v>14345000</v>
      </c>
      <c r="BI375" s="12">
        <v>18173000</v>
      </c>
      <c r="BJ375" s="12">
        <v>15776000</v>
      </c>
      <c r="BK375" s="12">
        <v>15219000</v>
      </c>
      <c r="BL375" s="13">
        <v>19071000</v>
      </c>
      <c r="BM375" s="14">
        <v>20318000</v>
      </c>
      <c r="BN375" s="14">
        <v>17112000</v>
      </c>
      <c r="BO375" s="14">
        <v>15700000</v>
      </c>
      <c r="BP375" s="13">
        <f>AVERAGE(BQ375:BS375)</f>
        <v>14955666.666666666</v>
      </c>
      <c r="BQ375" s="14">
        <v>15941000</v>
      </c>
      <c r="BR375" s="14">
        <v>13867000</v>
      </c>
      <c r="BS375" s="14">
        <v>15059000</v>
      </c>
      <c r="BT375" s="13">
        <v>25912000</v>
      </c>
      <c r="BU375" s="14">
        <v>25582000</v>
      </c>
      <c r="BV375" s="14">
        <v>25324000</v>
      </c>
      <c r="BW375" s="14">
        <v>25641000</v>
      </c>
      <c r="BX375" s="13">
        <v>14132000</v>
      </c>
      <c r="BY375" s="14">
        <v>15108000</v>
      </c>
      <c r="BZ375" s="14">
        <v>15170000</v>
      </c>
      <c r="CA375" s="14">
        <f>AVERAGE(BX375:BZ375)</f>
        <v>14803333.333333334</v>
      </c>
    </row>
  </sheetData>
  <phoneticPr fontId="7" type="noConversion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9F113-BB36-4641-AA07-8269FB4EE46A}">
  <dimension ref="A1:OL95"/>
  <sheetViews>
    <sheetView topLeftCell="MK1" zoomScale="70" zoomScaleNormal="70" workbookViewId="0">
      <selection activeCell="ND3" sqref="ND3"/>
    </sheetView>
  </sheetViews>
  <sheetFormatPr baseColWidth="10" defaultRowHeight="15" x14ac:dyDescent="0.2"/>
  <cols>
    <col min="1" max="1" width="18.6640625" style="3" bestFit="1" customWidth="1"/>
    <col min="2" max="10" width="10.83203125" style="3"/>
    <col min="11" max="11" width="12.6640625" style="3" customWidth="1"/>
    <col min="12" max="12" width="14.5" style="3" customWidth="1"/>
    <col min="13" max="13" width="10.83203125" style="3"/>
    <col min="14" max="14" width="15.5" style="3" customWidth="1"/>
    <col min="15" max="16" width="10.83203125" style="3"/>
    <col min="17" max="17" width="14.1640625" style="3" customWidth="1"/>
    <col min="18" max="21" width="10.83203125" style="3"/>
    <col min="22" max="22" width="13.6640625" style="3" customWidth="1"/>
    <col min="23" max="27" width="10.83203125" style="3"/>
    <col min="28" max="28" width="11.83203125" style="3" customWidth="1"/>
    <col min="29" max="39" width="10.83203125" style="3"/>
    <col min="40" max="40" width="13.6640625" style="3" customWidth="1"/>
    <col min="41" max="79" width="10.83203125" style="3"/>
    <col min="80" max="80" width="13.33203125" style="3" customWidth="1"/>
    <col min="81" max="81" width="14.1640625" style="3" customWidth="1"/>
    <col min="82" max="100" width="10.83203125" style="3"/>
    <col min="101" max="101" width="13" style="3" customWidth="1"/>
    <col min="102" max="136" width="10.83203125" style="3"/>
    <col min="137" max="137" width="15" style="3" customWidth="1"/>
    <col min="138" max="143" width="10.83203125" style="3"/>
    <col min="144" max="144" width="12.83203125" style="3" customWidth="1"/>
    <col min="145" max="156" width="10.83203125" style="3"/>
    <col min="157" max="157" width="13.6640625" style="3" customWidth="1"/>
    <col min="158" max="160" width="10.83203125" style="3"/>
    <col min="161" max="161" width="14.33203125" style="3" customWidth="1"/>
    <col min="162" max="162" width="10.83203125" style="3"/>
    <col min="163" max="163" width="13.6640625" style="3" customWidth="1"/>
    <col min="164" max="165" width="10.83203125" style="3"/>
    <col min="166" max="166" width="12.1640625" style="3" customWidth="1"/>
    <col min="167" max="222" width="10.83203125" style="3"/>
    <col min="223" max="223" width="13" style="3" customWidth="1"/>
    <col min="224" max="246" width="10.83203125" style="3"/>
    <col min="247" max="247" width="14.1640625" style="3" customWidth="1"/>
    <col min="248" max="248" width="14.6640625" style="3" customWidth="1"/>
    <col min="249" max="249" width="14.5" style="3" customWidth="1"/>
    <col min="250" max="254" width="10.83203125" style="3"/>
    <col min="255" max="255" width="12.83203125" style="3" customWidth="1"/>
    <col min="256" max="261" width="10.83203125" style="3"/>
    <col min="262" max="262" width="13.33203125" style="3" customWidth="1"/>
    <col min="263" max="284" width="10.83203125" style="3"/>
    <col min="285" max="285" width="13.83203125" style="3" customWidth="1"/>
    <col min="286" max="327" width="10.83203125" style="3"/>
    <col min="328" max="328" width="12.5" style="3" customWidth="1"/>
    <col min="329" max="376" width="10.83203125" style="3"/>
    <col min="377" max="377" width="20" style="3" customWidth="1"/>
    <col min="378" max="390" width="10.83203125" style="3"/>
    <col min="391" max="391" width="24.83203125" style="3" bestFit="1" customWidth="1"/>
    <col min="392" max="16384" width="10.83203125" style="3"/>
  </cols>
  <sheetData>
    <row r="1" spans="1:389" x14ac:dyDescent="0.2">
      <c r="A1" s="10" t="s">
        <v>2008</v>
      </c>
      <c r="B1" s="3" t="s">
        <v>0</v>
      </c>
      <c r="C1" s="3" t="s">
        <v>3</v>
      </c>
      <c r="D1" s="3" t="s">
        <v>7</v>
      </c>
      <c r="E1" s="3" t="s">
        <v>11</v>
      </c>
      <c r="F1" s="3" t="s">
        <v>28</v>
      </c>
      <c r="G1" s="3" t="s">
        <v>37</v>
      </c>
      <c r="H1" s="3" t="s">
        <v>38</v>
      </c>
      <c r="I1" s="3" t="s">
        <v>40</v>
      </c>
      <c r="J1" s="3" t="s">
        <v>41</v>
      </c>
      <c r="K1" s="3" t="s">
        <v>43</v>
      </c>
      <c r="L1" s="3" t="s">
        <v>44</v>
      </c>
      <c r="M1" s="3" t="s">
        <v>49</v>
      </c>
      <c r="N1" s="3" t="s">
        <v>50</v>
      </c>
      <c r="O1" s="3" t="s">
        <v>52</v>
      </c>
      <c r="P1" s="3" t="s">
        <v>56</v>
      </c>
      <c r="Q1" s="15" t="s">
        <v>57</v>
      </c>
      <c r="R1" s="3" t="s">
        <v>61</v>
      </c>
      <c r="S1" s="3" t="s">
        <v>64</v>
      </c>
      <c r="T1" s="3" t="s">
        <v>67</v>
      </c>
      <c r="U1" s="3" t="s">
        <v>74</v>
      </c>
      <c r="V1" s="3" t="s">
        <v>75</v>
      </c>
      <c r="W1" s="3" t="s">
        <v>77</v>
      </c>
      <c r="X1" s="3" t="s">
        <v>78</v>
      </c>
      <c r="Y1" s="3" t="s">
        <v>79</v>
      </c>
      <c r="Z1" s="3" t="s">
        <v>81</v>
      </c>
      <c r="AA1" s="3" t="s">
        <v>86</v>
      </c>
      <c r="AB1" s="3" t="s">
        <v>87</v>
      </c>
      <c r="AC1" s="3" t="s">
        <v>91</v>
      </c>
      <c r="AD1" s="3" t="s">
        <v>92</v>
      </c>
      <c r="AE1" s="3" t="s">
        <v>99</v>
      </c>
      <c r="AF1" s="3" t="s">
        <v>101</v>
      </c>
      <c r="AG1" s="3" t="s">
        <v>102</v>
      </c>
      <c r="AH1" s="3" t="s">
        <v>104</v>
      </c>
      <c r="AI1" s="3" t="s">
        <v>114</v>
      </c>
      <c r="AJ1" s="3" t="s">
        <v>116</v>
      </c>
      <c r="AK1" s="3" t="s">
        <v>119</v>
      </c>
      <c r="AL1" s="3" t="s">
        <v>122</v>
      </c>
      <c r="AM1" s="3" t="s">
        <v>134</v>
      </c>
      <c r="AN1" s="3" t="s">
        <v>144</v>
      </c>
      <c r="AO1" s="3" t="s">
        <v>148</v>
      </c>
      <c r="AP1" s="3" t="s">
        <v>152</v>
      </c>
      <c r="AQ1" s="3" t="s">
        <v>155</v>
      </c>
      <c r="AR1" s="3" t="s">
        <v>156</v>
      </c>
      <c r="AS1" s="3" t="s">
        <v>158</v>
      </c>
      <c r="AT1" s="3" t="s">
        <v>160</v>
      </c>
      <c r="AU1" s="3" t="s">
        <v>166</v>
      </c>
      <c r="AV1" s="3" t="s">
        <v>167</v>
      </c>
      <c r="AW1" s="3" t="s">
        <v>172</v>
      </c>
      <c r="AX1" s="3" t="s">
        <v>174</v>
      </c>
      <c r="AY1" s="3" t="s">
        <v>178</v>
      </c>
      <c r="AZ1" s="3" t="s">
        <v>180</v>
      </c>
      <c r="BA1" s="3" t="s">
        <v>181</v>
      </c>
      <c r="BB1" s="3" t="s">
        <v>182</v>
      </c>
      <c r="BC1" s="3" t="s">
        <v>184</v>
      </c>
      <c r="BD1" s="3" t="s">
        <v>195</v>
      </c>
      <c r="BE1" s="3" t="s">
        <v>203</v>
      </c>
      <c r="BF1" s="3" t="s">
        <v>204</v>
      </c>
      <c r="BG1" s="3" t="s">
        <v>206</v>
      </c>
      <c r="BH1" s="3" t="s">
        <v>211</v>
      </c>
      <c r="BI1" s="3" t="s">
        <v>214</v>
      </c>
      <c r="BJ1" s="3" t="s">
        <v>215</v>
      </c>
      <c r="BK1" s="3" t="s">
        <v>216</v>
      </c>
      <c r="BL1" s="3" t="s">
        <v>219</v>
      </c>
      <c r="BM1" s="3" t="s">
        <v>222</v>
      </c>
      <c r="BN1" s="3" t="s">
        <v>223</v>
      </c>
      <c r="BO1" s="3" t="s">
        <v>225</v>
      </c>
      <c r="BP1" s="3" t="s">
        <v>227</v>
      </c>
      <c r="BQ1" s="3" t="s">
        <v>235</v>
      </c>
      <c r="BR1" s="3" t="s">
        <v>246</v>
      </c>
      <c r="BS1" s="3" t="s">
        <v>251</v>
      </c>
      <c r="BT1" s="3" t="s">
        <v>252</v>
      </c>
      <c r="BU1" s="3" t="s">
        <v>262</v>
      </c>
      <c r="BV1" s="3" t="s">
        <v>263</v>
      </c>
      <c r="BW1" s="3" t="s">
        <v>264</v>
      </c>
      <c r="BX1" s="3" t="s">
        <v>271</v>
      </c>
      <c r="BY1" s="3" t="s">
        <v>273</v>
      </c>
      <c r="BZ1" s="3" t="s">
        <v>276</v>
      </c>
      <c r="CA1" s="3" t="s">
        <v>279</v>
      </c>
      <c r="CB1" s="3" t="s">
        <v>280</v>
      </c>
      <c r="CC1" s="3" t="s">
        <v>283</v>
      </c>
      <c r="CD1" s="3" t="s">
        <v>288</v>
      </c>
      <c r="CE1" s="3" t="s">
        <v>289</v>
      </c>
      <c r="CF1" s="3" t="s">
        <v>291</v>
      </c>
      <c r="CG1" s="3" t="s">
        <v>296</v>
      </c>
      <c r="CH1" s="3" t="s">
        <v>305</v>
      </c>
      <c r="CI1" s="3" t="s">
        <v>311</v>
      </c>
      <c r="CJ1" s="3" t="s">
        <v>323</v>
      </c>
      <c r="CK1" s="3" t="s">
        <v>326</v>
      </c>
      <c r="CL1" s="3" t="s">
        <v>329</v>
      </c>
      <c r="CM1" s="3" t="s">
        <v>333</v>
      </c>
      <c r="CN1" s="3" t="s">
        <v>339</v>
      </c>
      <c r="CO1" s="3" t="s">
        <v>341</v>
      </c>
      <c r="CP1" s="3" t="s">
        <v>343</v>
      </c>
      <c r="CQ1" s="3" t="s">
        <v>345</v>
      </c>
      <c r="CR1" s="3" t="s">
        <v>349</v>
      </c>
      <c r="CS1" s="3" t="s">
        <v>362</v>
      </c>
      <c r="CT1" s="3" t="s">
        <v>368</v>
      </c>
      <c r="CU1" s="3" t="s">
        <v>376</v>
      </c>
      <c r="CV1" s="3" t="s">
        <v>378</v>
      </c>
      <c r="CW1" s="3" t="s">
        <v>382</v>
      </c>
      <c r="CX1" s="3" t="s">
        <v>393</v>
      </c>
      <c r="CY1" s="3" t="s">
        <v>396</v>
      </c>
      <c r="CZ1" s="3" t="s">
        <v>400</v>
      </c>
      <c r="DA1" s="3" t="s">
        <v>403</v>
      </c>
      <c r="DB1" s="3" t="s">
        <v>404</v>
      </c>
      <c r="DC1" s="3" t="s">
        <v>421</v>
      </c>
      <c r="DD1" s="3" t="s">
        <v>423</v>
      </c>
      <c r="DE1" s="3" t="s">
        <v>426</v>
      </c>
      <c r="DF1" s="3" t="s">
        <v>427</v>
      </c>
      <c r="DG1" s="3" t="s">
        <v>439</v>
      </c>
      <c r="DH1" s="3" t="s">
        <v>443</v>
      </c>
      <c r="DI1" s="3" t="s">
        <v>446</v>
      </c>
      <c r="DJ1" s="3" t="s">
        <v>447</v>
      </c>
      <c r="DK1" s="3" t="s">
        <v>448</v>
      </c>
      <c r="DL1" s="3" t="s">
        <v>451</v>
      </c>
      <c r="DM1" s="3" t="s">
        <v>458</v>
      </c>
      <c r="DN1" s="3" t="s">
        <v>463</v>
      </c>
      <c r="DO1" s="3" t="s">
        <v>469</v>
      </c>
      <c r="DP1" s="3" t="s">
        <v>471</v>
      </c>
      <c r="DQ1" s="3" t="s">
        <v>485</v>
      </c>
      <c r="DR1" s="3" t="s">
        <v>496</v>
      </c>
      <c r="DS1" s="3" t="s">
        <v>498</v>
      </c>
      <c r="DT1" s="3" t="s">
        <v>500</v>
      </c>
      <c r="DU1" s="3" t="s">
        <v>506</v>
      </c>
      <c r="DV1" s="3" t="s">
        <v>511</v>
      </c>
      <c r="DW1" s="3" t="s">
        <v>520</v>
      </c>
      <c r="DX1" s="3" t="s">
        <v>528</v>
      </c>
      <c r="DY1" s="3" t="s">
        <v>529</v>
      </c>
      <c r="DZ1" s="3" t="s">
        <v>530</v>
      </c>
      <c r="EA1" s="3" t="s">
        <v>536</v>
      </c>
      <c r="EB1" s="3" t="s">
        <v>542</v>
      </c>
      <c r="EC1" s="3" t="s">
        <v>546</v>
      </c>
      <c r="ED1" s="3" t="s">
        <v>548</v>
      </c>
      <c r="EE1" s="3" t="s">
        <v>549</v>
      </c>
      <c r="EF1" s="3" t="s">
        <v>551</v>
      </c>
      <c r="EG1" s="3" t="s">
        <v>553</v>
      </c>
      <c r="EH1" s="3" t="s">
        <v>554</v>
      </c>
      <c r="EI1" s="3" t="s">
        <v>556</v>
      </c>
      <c r="EJ1" s="3" t="s">
        <v>557</v>
      </c>
      <c r="EK1" s="3" t="s">
        <v>558</v>
      </c>
      <c r="EL1" s="3" t="s">
        <v>574</v>
      </c>
      <c r="EM1" s="3" t="s">
        <v>575</v>
      </c>
      <c r="EN1" s="3" t="s">
        <v>579</v>
      </c>
      <c r="EO1" s="3" t="s">
        <v>580</v>
      </c>
      <c r="EP1" s="3" t="s">
        <v>582</v>
      </c>
      <c r="EQ1" s="3" t="s">
        <v>584</v>
      </c>
      <c r="ER1" s="3" t="s">
        <v>598</v>
      </c>
      <c r="ES1" s="3" t="s">
        <v>604</v>
      </c>
      <c r="ET1" s="3" t="s">
        <v>605</v>
      </c>
      <c r="EU1" s="3" t="s">
        <v>609</v>
      </c>
      <c r="EV1" s="3" t="s">
        <v>611</v>
      </c>
      <c r="EW1" s="3" t="s">
        <v>615</v>
      </c>
      <c r="EX1" s="3" t="s">
        <v>620</v>
      </c>
      <c r="EY1" s="3" t="s">
        <v>625</v>
      </c>
      <c r="EZ1" s="3" t="s">
        <v>629</v>
      </c>
      <c r="FA1" s="3" t="s">
        <v>631</v>
      </c>
      <c r="FB1" s="3" t="s">
        <v>632</v>
      </c>
      <c r="FC1" s="3" t="s">
        <v>644</v>
      </c>
      <c r="FD1" s="3" t="s">
        <v>648</v>
      </c>
      <c r="FE1" s="3" t="s">
        <v>653</v>
      </c>
      <c r="FF1" s="3" t="s">
        <v>656</v>
      </c>
      <c r="FG1" s="3" t="s">
        <v>663</v>
      </c>
      <c r="FH1" s="3" t="s">
        <v>664</v>
      </c>
      <c r="FI1" s="3" t="s">
        <v>668</v>
      </c>
      <c r="FJ1" s="3" t="s">
        <v>671</v>
      </c>
      <c r="FK1" s="3" t="s">
        <v>672</v>
      </c>
      <c r="FL1" s="3" t="s">
        <v>681</v>
      </c>
      <c r="FM1" s="3" t="s">
        <v>682</v>
      </c>
      <c r="FN1" s="3" t="s">
        <v>687</v>
      </c>
      <c r="FO1" s="3" t="s">
        <v>688</v>
      </c>
      <c r="FP1" s="3" t="s">
        <v>693</v>
      </c>
      <c r="FQ1" s="3" t="s">
        <v>694</v>
      </c>
      <c r="FR1" s="3" t="s">
        <v>695</v>
      </c>
      <c r="FS1" s="3" t="s">
        <v>696</v>
      </c>
      <c r="FT1" s="3" t="s">
        <v>697</v>
      </c>
      <c r="FU1" s="3" t="s">
        <v>705</v>
      </c>
      <c r="FV1" s="3" t="s">
        <v>708</v>
      </c>
      <c r="FW1" s="3" t="s">
        <v>712</v>
      </c>
      <c r="FX1" s="3" t="s">
        <v>713</v>
      </c>
      <c r="FY1" s="3" t="s">
        <v>714</v>
      </c>
      <c r="FZ1" s="3" t="s">
        <v>716</v>
      </c>
      <c r="GA1" s="3" t="s">
        <v>718</v>
      </c>
      <c r="GB1" s="3" t="s">
        <v>724</v>
      </c>
      <c r="GC1" s="3" t="s">
        <v>726</v>
      </c>
      <c r="GD1" s="3" t="s">
        <v>728</v>
      </c>
      <c r="GE1" s="3" t="s">
        <v>729</v>
      </c>
      <c r="GF1" s="3" t="s">
        <v>733</v>
      </c>
      <c r="GG1" s="3" t="s">
        <v>737</v>
      </c>
      <c r="GH1" s="3" t="s">
        <v>747</v>
      </c>
      <c r="GI1" s="3" t="s">
        <v>752</v>
      </c>
      <c r="GJ1" s="3" t="s">
        <v>753</v>
      </c>
      <c r="GK1" s="3" t="s">
        <v>754</v>
      </c>
      <c r="GL1" s="3" t="s">
        <v>755</v>
      </c>
      <c r="GM1" s="3" t="s">
        <v>756</v>
      </c>
      <c r="GN1" s="3" t="s">
        <v>757</v>
      </c>
      <c r="GO1" s="3" t="s">
        <v>759</v>
      </c>
      <c r="GP1" s="3" t="s">
        <v>765</v>
      </c>
      <c r="GQ1" s="3" t="s">
        <v>767</v>
      </c>
      <c r="GR1" s="3" t="s">
        <v>772</v>
      </c>
      <c r="GS1" s="3" t="s">
        <v>780</v>
      </c>
      <c r="GT1" s="3" t="s">
        <v>784</v>
      </c>
      <c r="GU1" s="3" t="s">
        <v>793</v>
      </c>
      <c r="GV1" s="3" t="s">
        <v>799</v>
      </c>
      <c r="GW1" s="3" t="s">
        <v>804</v>
      </c>
      <c r="GX1" s="3" t="s">
        <v>806</v>
      </c>
      <c r="GY1" s="3" t="s">
        <v>809</v>
      </c>
      <c r="GZ1" s="3" t="s">
        <v>810</v>
      </c>
      <c r="HA1" s="3" t="s">
        <v>811</v>
      </c>
      <c r="HB1" s="3" t="s">
        <v>816</v>
      </c>
      <c r="HC1" s="3" t="s">
        <v>818</v>
      </c>
      <c r="HD1" s="3" t="s">
        <v>821</v>
      </c>
      <c r="HE1" s="3" t="s">
        <v>833</v>
      </c>
      <c r="HF1" s="3" t="s">
        <v>835</v>
      </c>
      <c r="HG1" s="3" t="s">
        <v>839</v>
      </c>
      <c r="HH1" s="3" t="s">
        <v>853</v>
      </c>
      <c r="HI1" s="3" t="s">
        <v>873</v>
      </c>
      <c r="HJ1" s="3" t="s">
        <v>878</v>
      </c>
      <c r="HK1" s="3" t="s">
        <v>883</v>
      </c>
      <c r="HL1" s="3" t="s">
        <v>886</v>
      </c>
      <c r="HM1" s="3" t="s">
        <v>888</v>
      </c>
      <c r="HN1" s="3" t="s">
        <v>891</v>
      </c>
      <c r="HO1" s="3" t="s">
        <v>892</v>
      </c>
      <c r="HP1" s="3" t="s">
        <v>895</v>
      </c>
      <c r="HQ1" s="3" t="s">
        <v>909</v>
      </c>
      <c r="HR1" s="3" t="s">
        <v>913</v>
      </c>
      <c r="HS1" s="3" t="s">
        <v>916</v>
      </c>
      <c r="HT1" s="3" t="s">
        <v>925</v>
      </c>
      <c r="HU1" s="3" t="s">
        <v>929</v>
      </c>
      <c r="HV1" s="3" t="s">
        <v>930</v>
      </c>
      <c r="HW1" s="3" t="s">
        <v>937</v>
      </c>
      <c r="HX1" s="3" t="s">
        <v>940</v>
      </c>
      <c r="HY1" s="3" t="s">
        <v>941</v>
      </c>
      <c r="HZ1" s="3" t="s">
        <v>942</v>
      </c>
      <c r="IA1" s="3" t="s">
        <v>953</v>
      </c>
      <c r="IB1" s="3" t="s">
        <v>962</v>
      </c>
      <c r="IC1" s="3" t="s">
        <v>963</v>
      </c>
      <c r="ID1" s="3" t="s">
        <v>969</v>
      </c>
      <c r="IE1" s="3" t="s">
        <v>970</v>
      </c>
      <c r="IF1" s="3" t="s">
        <v>981</v>
      </c>
      <c r="IG1" s="3" t="s">
        <v>994</v>
      </c>
      <c r="IH1" s="3" t="s">
        <v>1011</v>
      </c>
      <c r="II1" s="3" t="s">
        <v>1013</v>
      </c>
      <c r="IJ1" s="3" t="s">
        <v>1017</v>
      </c>
      <c r="IK1" s="3" t="s">
        <v>1033</v>
      </c>
      <c r="IL1" s="3" t="s">
        <v>1042</v>
      </c>
      <c r="IM1" s="3" t="s">
        <v>1047</v>
      </c>
      <c r="IN1" s="3" t="s">
        <v>1061</v>
      </c>
      <c r="IO1" s="3" t="s">
        <v>1064</v>
      </c>
      <c r="IP1" s="3" t="s">
        <v>1068</v>
      </c>
      <c r="IQ1" s="3" t="s">
        <v>1070</v>
      </c>
      <c r="IR1" s="3" t="s">
        <v>1071</v>
      </c>
      <c r="IS1" s="3" t="s">
        <v>1078</v>
      </c>
      <c r="IT1" s="3" t="s">
        <v>1079</v>
      </c>
      <c r="IU1" s="3" t="s">
        <v>1080</v>
      </c>
      <c r="IV1" s="3" t="s">
        <v>1083</v>
      </c>
      <c r="IW1" s="3" t="s">
        <v>1085</v>
      </c>
      <c r="IX1" s="3" t="s">
        <v>1086</v>
      </c>
      <c r="IY1" s="3" t="s">
        <v>1087</v>
      </c>
      <c r="IZ1" s="3" t="s">
        <v>1088</v>
      </c>
      <c r="JA1" s="3" t="s">
        <v>1089</v>
      </c>
      <c r="JB1" s="3" t="s">
        <v>1100</v>
      </c>
      <c r="JC1" s="3" t="s">
        <v>1104</v>
      </c>
      <c r="JD1" s="3" t="s">
        <v>1109</v>
      </c>
      <c r="JE1" s="3" t="s">
        <v>1113</v>
      </c>
      <c r="JF1" s="3" t="s">
        <v>1115</v>
      </c>
      <c r="JG1" s="3" t="s">
        <v>1120</v>
      </c>
      <c r="JH1" s="3" t="s">
        <v>1124</v>
      </c>
      <c r="JI1" s="3" t="s">
        <v>1127</v>
      </c>
      <c r="JJ1" s="3" t="s">
        <v>1133</v>
      </c>
      <c r="JK1" s="3" t="s">
        <v>1134</v>
      </c>
      <c r="JL1" s="3" t="s">
        <v>1140</v>
      </c>
      <c r="JM1" s="3" t="s">
        <v>1142</v>
      </c>
      <c r="JN1" s="3" t="s">
        <v>1150</v>
      </c>
      <c r="JO1" s="3" t="s">
        <v>1161</v>
      </c>
      <c r="JP1" s="3" t="s">
        <v>1163</v>
      </c>
      <c r="JQ1" s="3" t="s">
        <v>1165</v>
      </c>
      <c r="JR1" s="3" t="s">
        <v>1168</v>
      </c>
      <c r="JS1" s="3" t="s">
        <v>1176</v>
      </c>
      <c r="JT1" s="3" t="s">
        <v>1183</v>
      </c>
      <c r="JU1" s="3" t="s">
        <v>1200</v>
      </c>
      <c r="JV1" s="3" t="s">
        <v>1206</v>
      </c>
      <c r="JW1" s="3" t="s">
        <v>1212</v>
      </c>
      <c r="JX1" s="3" t="s">
        <v>1216</v>
      </c>
      <c r="JY1" s="3" t="s">
        <v>1220</v>
      </c>
      <c r="JZ1" s="3" t="s">
        <v>1222</v>
      </c>
      <c r="KA1" s="3" t="s">
        <v>1223</v>
      </c>
      <c r="KB1" s="3" t="s">
        <v>1225</v>
      </c>
      <c r="KC1" s="3" t="s">
        <v>1226</v>
      </c>
      <c r="KD1" s="3" t="s">
        <v>1228</v>
      </c>
      <c r="KE1" s="3" t="s">
        <v>1231</v>
      </c>
      <c r="KF1" s="3" t="s">
        <v>1232</v>
      </c>
      <c r="KG1" s="3" t="s">
        <v>1234</v>
      </c>
      <c r="KH1" s="3" t="s">
        <v>1236</v>
      </c>
      <c r="KI1" s="3" t="s">
        <v>1241</v>
      </c>
      <c r="KJ1" s="3" t="s">
        <v>1243</v>
      </c>
      <c r="KK1" s="3" t="s">
        <v>1254</v>
      </c>
      <c r="KL1" s="3" t="s">
        <v>1261</v>
      </c>
      <c r="KM1" s="3" t="s">
        <v>1264</v>
      </c>
      <c r="KN1" s="3" t="s">
        <v>1266</v>
      </c>
      <c r="KO1" s="3" t="s">
        <v>1270</v>
      </c>
      <c r="KP1" s="3" t="s">
        <v>1278</v>
      </c>
      <c r="KQ1" s="3" t="s">
        <v>1284</v>
      </c>
      <c r="KR1" s="3" t="s">
        <v>1287</v>
      </c>
      <c r="KS1" s="3" t="s">
        <v>1288</v>
      </c>
      <c r="KT1" s="3" t="s">
        <v>1289</v>
      </c>
      <c r="KU1" s="3" t="s">
        <v>1296</v>
      </c>
      <c r="KV1" s="3" t="s">
        <v>1299</v>
      </c>
      <c r="KW1" s="3" t="s">
        <v>1300</v>
      </c>
      <c r="KX1" s="3" t="s">
        <v>1302</v>
      </c>
      <c r="KY1" s="3" t="s">
        <v>1304</v>
      </c>
      <c r="KZ1" s="3" t="s">
        <v>1305</v>
      </c>
      <c r="LA1" s="3" t="s">
        <v>1308</v>
      </c>
      <c r="LB1" s="3" t="s">
        <v>1309</v>
      </c>
      <c r="LC1" s="3" t="s">
        <v>1310</v>
      </c>
      <c r="LD1" s="3" t="s">
        <v>1315</v>
      </c>
      <c r="LE1" s="3" t="s">
        <v>1316</v>
      </c>
      <c r="LF1" s="3" t="s">
        <v>1319</v>
      </c>
      <c r="LG1" s="3" t="s">
        <v>1321</v>
      </c>
      <c r="LH1" s="3" t="s">
        <v>1322</v>
      </c>
      <c r="LI1" s="3" t="s">
        <v>1325</v>
      </c>
      <c r="LJ1" s="3" t="s">
        <v>1329</v>
      </c>
      <c r="LK1" s="3" t="s">
        <v>1332</v>
      </c>
      <c r="LL1" s="3" t="s">
        <v>1333</v>
      </c>
      <c r="LM1" s="3" t="s">
        <v>1334</v>
      </c>
      <c r="LN1" s="3" t="s">
        <v>1336</v>
      </c>
      <c r="LO1" s="3" t="s">
        <v>1346</v>
      </c>
      <c r="LP1" s="3" t="s">
        <v>1347</v>
      </c>
      <c r="LQ1" s="3" t="s">
        <v>1354</v>
      </c>
      <c r="LR1" s="3" t="s">
        <v>1357</v>
      </c>
      <c r="LS1" s="3" t="s">
        <v>1360</v>
      </c>
      <c r="LT1" s="3" t="s">
        <v>1363</v>
      </c>
      <c r="LU1" s="3" t="s">
        <v>1366</v>
      </c>
      <c r="LV1" s="3" t="s">
        <v>1367</v>
      </c>
      <c r="LW1" s="3" t="s">
        <v>1368</v>
      </c>
      <c r="LX1" s="3" t="s">
        <v>1370</v>
      </c>
      <c r="LY1" s="3" t="s">
        <v>1371</v>
      </c>
      <c r="LZ1" s="3" t="s">
        <v>1376</v>
      </c>
      <c r="MA1" s="3" t="s">
        <v>1377</v>
      </c>
      <c r="MB1" s="3" t="s">
        <v>1378</v>
      </c>
      <c r="MC1" s="3" t="s">
        <v>1379</v>
      </c>
      <c r="MD1" s="3" t="s">
        <v>1381</v>
      </c>
      <c r="ME1" s="3" t="s">
        <v>1382</v>
      </c>
      <c r="MF1" s="3" t="s">
        <v>1384</v>
      </c>
      <c r="MG1" s="3" t="s">
        <v>1385</v>
      </c>
      <c r="MH1" s="3" t="s">
        <v>1389</v>
      </c>
      <c r="MI1" s="3" t="s">
        <v>1393</v>
      </c>
      <c r="MJ1" s="3" t="s">
        <v>1398</v>
      </c>
      <c r="MK1" s="3" t="s">
        <v>1400</v>
      </c>
      <c r="ML1" s="3" t="s">
        <v>1403</v>
      </c>
      <c r="MM1" s="3" t="s">
        <v>1406</v>
      </c>
      <c r="MN1" s="3" t="s">
        <v>1409</v>
      </c>
      <c r="MO1" s="3" t="s">
        <v>1413</v>
      </c>
      <c r="MP1" s="3" t="s">
        <v>1414</v>
      </c>
      <c r="MQ1" s="3" t="s">
        <v>1415</v>
      </c>
      <c r="MR1" s="3" t="s">
        <v>1419</v>
      </c>
      <c r="MS1" s="3" t="s">
        <v>1422</v>
      </c>
      <c r="MT1" s="3" t="s">
        <v>1426</v>
      </c>
      <c r="MU1" s="3" t="s">
        <v>1427</v>
      </c>
      <c r="MV1" s="3" t="s">
        <v>1429</v>
      </c>
      <c r="MW1" s="3" t="s">
        <v>1431</v>
      </c>
      <c r="MX1" s="3" t="s">
        <v>1433</v>
      </c>
      <c r="MY1" s="3" t="s">
        <v>1435</v>
      </c>
      <c r="MZ1" s="3" t="s">
        <v>1436</v>
      </c>
      <c r="NA1" s="3" t="s">
        <v>1437</v>
      </c>
      <c r="NB1" s="3" t="s">
        <v>1439</v>
      </c>
      <c r="NC1" s="3" t="s">
        <v>1443</v>
      </c>
      <c r="ND1" s="3" t="s">
        <v>1449</v>
      </c>
      <c r="NE1" s="3" t="s">
        <v>1450</v>
      </c>
      <c r="NF1" s="3" t="s">
        <v>1452</v>
      </c>
      <c r="NG1" s="3" t="s">
        <v>1454</v>
      </c>
      <c r="NH1" s="3" t="s">
        <v>1456</v>
      </c>
      <c r="NI1" s="3" t="s">
        <v>1459</v>
      </c>
      <c r="NJ1" s="3" t="s">
        <v>1463</v>
      </c>
      <c r="NK1" s="3" t="s">
        <v>1467</v>
      </c>
      <c r="NN1" s="35"/>
      <c r="NO1" s="35"/>
      <c r="NP1" s="35"/>
      <c r="NQ1" s="35"/>
      <c r="NR1" s="35"/>
      <c r="NS1" s="35"/>
      <c r="NT1" s="35"/>
      <c r="NU1" s="35"/>
      <c r="NV1" s="35"/>
      <c r="NW1" s="2"/>
      <c r="NX1" s="2"/>
      <c r="NY1" s="2"/>
    </row>
    <row r="2" spans="1:389" x14ac:dyDescent="0.2">
      <c r="A2" s="10" t="s">
        <v>2007</v>
      </c>
      <c r="B2" s="3" t="s">
        <v>1474</v>
      </c>
      <c r="C2" s="3" t="s">
        <v>1477</v>
      </c>
      <c r="D2" s="3" t="s">
        <v>1481</v>
      </c>
      <c r="F2" s="3" t="s">
        <v>2180</v>
      </c>
      <c r="G2" s="3" t="s">
        <v>2213</v>
      </c>
      <c r="H2" s="3" t="s">
        <v>1502</v>
      </c>
      <c r="I2" s="3" t="s">
        <v>2044</v>
      </c>
      <c r="J2" s="3" t="s">
        <v>2281</v>
      </c>
      <c r="K2" s="3" t="s">
        <v>1503</v>
      </c>
      <c r="L2" s="3" t="s">
        <v>2264</v>
      </c>
      <c r="M2" s="3" t="s">
        <v>2055</v>
      </c>
      <c r="N2" s="3" t="s">
        <v>2052</v>
      </c>
      <c r="O2" s="3" t="s">
        <v>2054</v>
      </c>
      <c r="P2" s="3" t="s">
        <v>2053</v>
      </c>
      <c r="Q2" s="15" t="s">
        <v>2082</v>
      </c>
      <c r="R2" s="3" t="s">
        <v>2254</v>
      </c>
      <c r="S2" s="3" t="s">
        <v>1488</v>
      </c>
      <c r="T2" s="3" t="s">
        <v>2250</v>
      </c>
      <c r="U2" s="3" t="s">
        <v>1509</v>
      </c>
      <c r="V2" s="3" t="s">
        <v>1510</v>
      </c>
      <c r="W2" s="3" t="s">
        <v>2067</v>
      </c>
      <c r="X2" s="3" t="s">
        <v>1512</v>
      </c>
      <c r="Y2" s="3" t="s">
        <v>1513</v>
      </c>
      <c r="Z2" s="3" t="s">
        <v>1514</v>
      </c>
      <c r="AA2" s="3" t="s">
        <v>1518</v>
      </c>
      <c r="AB2" s="3" t="s">
        <v>2285</v>
      </c>
      <c r="AC2" s="3" t="s">
        <v>1519</v>
      </c>
      <c r="AD2" s="3" t="s">
        <v>2307</v>
      </c>
      <c r="AE2" s="3" t="s">
        <v>1523</v>
      </c>
      <c r="AF2" s="3" t="s">
        <v>2306</v>
      </c>
      <c r="AG2" s="3" t="s">
        <v>1524</v>
      </c>
      <c r="AH2" s="3" t="s">
        <v>1525</v>
      </c>
      <c r="AI2" s="3" t="s">
        <v>1468</v>
      </c>
      <c r="AJ2" s="3" t="s">
        <v>2306</v>
      </c>
      <c r="AK2" s="3" t="s">
        <v>1531</v>
      </c>
      <c r="AL2" s="3" t="s">
        <v>2193</v>
      </c>
      <c r="AM2" s="3" t="s">
        <v>1521</v>
      </c>
      <c r="AN2" s="3" t="s">
        <v>2127</v>
      </c>
      <c r="AO2" s="3" t="s">
        <v>1545</v>
      </c>
      <c r="AP2" s="3" t="s">
        <v>1548</v>
      </c>
      <c r="AQ2" s="3" t="s">
        <v>1551</v>
      </c>
      <c r="AR2" s="3" t="s">
        <v>2266</v>
      </c>
      <c r="AS2" s="3" t="s">
        <v>2287</v>
      </c>
      <c r="AT2" s="3" t="s">
        <v>1553</v>
      </c>
      <c r="AU2" s="3" t="s">
        <v>2032</v>
      </c>
      <c r="AV2" s="3" t="s">
        <v>1504</v>
      </c>
      <c r="AW2" s="3" t="s">
        <v>2044</v>
      </c>
      <c r="AX2" s="3" t="s">
        <v>2303</v>
      </c>
      <c r="AY2" s="3" t="s">
        <v>1563</v>
      </c>
      <c r="AZ2" s="3" t="s">
        <v>1564</v>
      </c>
      <c r="BA2" s="3" t="s">
        <v>1512</v>
      </c>
      <c r="BB2" s="3" t="s">
        <v>2044</v>
      </c>
      <c r="BC2" s="3" t="s">
        <v>2044</v>
      </c>
      <c r="BD2" s="3" t="s">
        <v>2041</v>
      </c>
      <c r="BE2" s="3" t="s">
        <v>2044</v>
      </c>
      <c r="BF2" s="3" t="s">
        <v>1611</v>
      </c>
      <c r="BG2" s="3" t="s">
        <v>1576</v>
      </c>
      <c r="BH2" s="3" t="s">
        <v>1471</v>
      </c>
      <c r="BI2" s="3" t="s">
        <v>2246</v>
      </c>
      <c r="BJ2" s="3" t="s">
        <v>2246</v>
      </c>
      <c r="BK2" s="3" t="s">
        <v>1581</v>
      </c>
      <c r="BL2" s="3" t="s">
        <v>2042</v>
      </c>
      <c r="BM2" s="3" t="s">
        <v>1471</v>
      </c>
      <c r="BN2" s="3" t="s">
        <v>1468</v>
      </c>
      <c r="BO2" s="3" t="s">
        <v>1585</v>
      </c>
      <c r="BP2" s="3" t="s">
        <v>1513</v>
      </c>
      <c r="BQ2" s="3" t="s">
        <v>1589</v>
      </c>
      <c r="BR2" s="3" t="s">
        <v>1593</v>
      </c>
      <c r="BS2" s="3" t="s">
        <v>1597</v>
      </c>
      <c r="BT2" s="3" t="s">
        <v>1598</v>
      </c>
      <c r="BU2" s="3" t="s">
        <v>2044</v>
      </c>
      <c r="BV2" s="3" t="s">
        <v>2043</v>
      </c>
      <c r="BW2" s="3" t="s">
        <v>1604</v>
      </c>
      <c r="BX2" s="3" t="s">
        <v>1608</v>
      </c>
      <c r="BY2" s="3" t="s">
        <v>1609</v>
      </c>
      <c r="BZ2" s="3" t="s">
        <v>2241</v>
      </c>
      <c r="CA2" s="3" t="s">
        <v>1471</v>
      </c>
      <c r="CB2" s="3" t="s">
        <v>1696</v>
      </c>
      <c r="CC2" s="3" t="s">
        <v>1614</v>
      </c>
      <c r="CD2" s="3" t="s">
        <v>1617</v>
      </c>
      <c r="CE2" s="3" t="s">
        <v>1609</v>
      </c>
      <c r="CF2" s="3" t="s">
        <v>2064</v>
      </c>
      <c r="CG2" s="3" t="s">
        <v>1620</v>
      </c>
      <c r="CH2" s="3" t="s">
        <v>1537</v>
      </c>
      <c r="CI2" s="3" t="s">
        <v>1626</v>
      </c>
      <c r="CJ2" s="3" t="s">
        <v>1632</v>
      </c>
      <c r="CK2" s="3" t="s">
        <v>1490</v>
      </c>
      <c r="CL2" s="3" t="s">
        <v>1636</v>
      </c>
      <c r="CM2" s="3" t="s">
        <v>2044</v>
      </c>
      <c r="CN2" s="3" t="s">
        <v>1639</v>
      </c>
      <c r="CO2" s="3" t="s">
        <v>1471</v>
      </c>
      <c r="CP2" s="3" t="s">
        <v>1501</v>
      </c>
      <c r="CQ2" s="3" t="s">
        <v>2044</v>
      </c>
      <c r="CR2" s="3" t="s">
        <v>2213</v>
      </c>
      <c r="CS2" s="3" t="s">
        <v>2044</v>
      </c>
      <c r="CT2" s="3" t="s">
        <v>1648</v>
      </c>
      <c r="CU2" s="3" t="s">
        <v>1651</v>
      </c>
      <c r="CV2" s="3" t="s">
        <v>2034</v>
      </c>
      <c r="CW2" s="3" t="s">
        <v>2063</v>
      </c>
      <c r="CX2" s="3" t="s">
        <v>1658</v>
      </c>
      <c r="CY2" s="3" t="s">
        <v>2065</v>
      </c>
      <c r="CZ2" s="3" t="s">
        <v>1504</v>
      </c>
      <c r="DA2" s="3" t="s">
        <v>2298</v>
      </c>
      <c r="DB2" s="3" t="s">
        <v>1660</v>
      </c>
      <c r="DC2" s="3" t="s">
        <v>1669</v>
      </c>
      <c r="DD2" s="3" t="s">
        <v>1537</v>
      </c>
      <c r="DE2" s="3" t="s">
        <v>2176</v>
      </c>
      <c r="DF2" s="3" t="s">
        <v>2218</v>
      </c>
      <c r="DG2" s="3" t="s">
        <v>1677</v>
      </c>
      <c r="DH2" s="3" t="s">
        <v>1643</v>
      </c>
      <c r="DI2" s="3" t="s">
        <v>1471</v>
      </c>
      <c r="DJ2" s="3" t="s">
        <v>2073</v>
      </c>
      <c r="DK2" s="3" t="s">
        <v>1471</v>
      </c>
      <c r="DL2" s="3" t="s">
        <v>1681</v>
      </c>
      <c r="DM2" s="3" t="s">
        <v>2062</v>
      </c>
      <c r="DN2" s="3" t="s">
        <v>2311</v>
      </c>
      <c r="DO2" s="3" t="s">
        <v>1471</v>
      </c>
      <c r="DP2" s="3" t="s">
        <v>1471</v>
      </c>
      <c r="DQ2" s="3" t="s">
        <v>1471</v>
      </c>
      <c r="DR2" s="3" t="s">
        <v>1695</v>
      </c>
      <c r="DS2" s="3" t="s">
        <v>1468</v>
      </c>
      <c r="DT2" s="3" t="s">
        <v>1651</v>
      </c>
      <c r="DU2" s="3" t="s">
        <v>1470</v>
      </c>
      <c r="DV2" s="3" t="s">
        <v>2044</v>
      </c>
      <c r="DW2" s="3" t="s">
        <v>2044</v>
      </c>
      <c r="DX2" s="3" t="s">
        <v>1496</v>
      </c>
      <c r="DY2" s="3" t="s">
        <v>2087</v>
      </c>
      <c r="DZ2" s="3" t="s">
        <v>2196</v>
      </c>
      <c r="EA2" s="3" t="s">
        <v>2169</v>
      </c>
      <c r="EB2" s="3" t="s">
        <v>1520</v>
      </c>
      <c r="EC2" s="3" t="s">
        <v>1481</v>
      </c>
      <c r="ED2" s="3" t="s">
        <v>1675</v>
      </c>
      <c r="EE2" s="3" t="s">
        <v>1675</v>
      </c>
      <c r="EF2" s="3" t="s">
        <v>1471</v>
      </c>
      <c r="EG2" s="3" t="s">
        <v>2084</v>
      </c>
      <c r="EH2" s="3" t="s">
        <v>1712</v>
      </c>
      <c r="EI2" s="3" t="s">
        <v>1571</v>
      </c>
      <c r="EJ2" s="3" t="s">
        <v>1714</v>
      </c>
      <c r="EK2" s="3" t="s">
        <v>1680</v>
      </c>
      <c r="EL2" s="3" t="s">
        <v>1471</v>
      </c>
      <c r="EM2" s="3" t="s">
        <v>1721</v>
      </c>
      <c r="EN2" s="3" t="s">
        <v>2044</v>
      </c>
      <c r="EO2" s="3" t="s">
        <v>2044</v>
      </c>
      <c r="EP2" s="3" t="s">
        <v>1483</v>
      </c>
      <c r="EQ2" s="3" t="s">
        <v>1627</v>
      </c>
      <c r="ER2" s="3" t="s">
        <v>2212</v>
      </c>
      <c r="ES2" s="3" t="s">
        <v>1734</v>
      </c>
      <c r="ET2" s="3" t="s">
        <v>1735</v>
      </c>
      <c r="EU2" s="3" t="s">
        <v>1738</v>
      </c>
      <c r="EV2" s="3" t="s">
        <v>1739</v>
      </c>
      <c r="EW2" s="3" t="s">
        <v>1471</v>
      </c>
      <c r="EX2" s="3" t="s">
        <v>2239</v>
      </c>
      <c r="EY2" s="3" t="s">
        <v>1742</v>
      </c>
      <c r="EZ2" s="3" t="s">
        <v>1742</v>
      </c>
      <c r="FA2" s="3" t="s">
        <v>1503</v>
      </c>
      <c r="FB2" s="3" t="s">
        <v>1745</v>
      </c>
      <c r="FC2" s="3" t="s">
        <v>1747</v>
      </c>
      <c r="FD2" s="3" t="s">
        <v>2066</v>
      </c>
      <c r="FE2" s="3" t="s">
        <v>1750</v>
      </c>
      <c r="FF2" s="3" t="s">
        <v>2289</v>
      </c>
      <c r="FG2" s="3" t="s">
        <v>2236</v>
      </c>
      <c r="FH2" s="3" t="s">
        <v>1589</v>
      </c>
      <c r="FI2" s="3" t="s">
        <v>2048</v>
      </c>
      <c r="FJ2" s="3" t="s">
        <v>2169</v>
      </c>
      <c r="FK2" s="3" t="s">
        <v>2080</v>
      </c>
      <c r="FL2" s="3" t="s">
        <v>1512</v>
      </c>
      <c r="FM2" s="3" t="s">
        <v>1524</v>
      </c>
      <c r="FN2" s="3" t="s">
        <v>2044</v>
      </c>
      <c r="FO2" s="3" t="s">
        <v>1598</v>
      </c>
      <c r="FP2" s="3" t="s">
        <v>1598</v>
      </c>
      <c r="FQ2" s="3" t="s">
        <v>1487</v>
      </c>
      <c r="FR2" s="3" t="s">
        <v>1544</v>
      </c>
      <c r="FS2" s="3" t="s">
        <v>1471</v>
      </c>
      <c r="FT2" s="3" t="s">
        <v>1731</v>
      </c>
      <c r="FU2" s="3" t="s">
        <v>1471</v>
      </c>
      <c r="FV2" s="3" t="s">
        <v>1769</v>
      </c>
      <c r="FW2" s="3" t="s">
        <v>1770</v>
      </c>
      <c r="FX2" s="3" t="s">
        <v>1771</v>
      </c>
      <c r="FY2" s="3" t="s">
        <v>2037</v>
      </c>
      <c r="FZ2" s="3" t="s">
        <v>2158</v>
      </c>
      <c r="GA2" s="3" t="s">
        <v>1772</v>
      </c>
      <c r="GB2" s="3" t="s">
        <v>1776</v>
      </c>
      <c r="GC2" s="3" t="s">
        <v>1777</v>
      </c>
      <c r="GD2" s="3" t="s">
        <v>1778</v>
      </c>
      <c r="GE2" s="3" t="s">
        <v>1779</v>
      </c>
      <c r="GF2" s="3" t="s">
        <v>1471</v>
      </c>
      <c r="GG2" s="3" t="s">
        <v>1504</v>
      </c>
      <c r="GH2" s="3" t="s">
        <v>1790</v>
      </c>
      <c r="GI2" s="3" t="s">
        <v>1504</v>
      </c>
      <c r="GJ2" s="3" t="s">
        <v>1791</v>
      </c>
      <c r="GK2" s="3" t="s">
        <v>1504</v>
      </c>
      <c r="GL2" s="3" t="s">
        <v>1468</v>
      </c>
      <c r="GM2" s="3" t="s">
        <v>2177</v>
      </c>
      <c r="GN2" s="3" t="s">
        <v>1792</v>
      </c>
      <c r="GO2" s="3" t="s">
        <v>1511</v>
      </c>
      <c r="GP2" s="3" t="s">
        <v>1793</v>
      </c>
      <c r="GQ2" s="3" t="s">
        <v>1795</v>
      </c>
      <c r="GR2" s="3" t="s">
        <v>1797</v>
      </c>
      <c r="GS2" s="3" t="s">
        <v>1801</v>
      </c>
      <c r="GT2" s="3" t="s">
        <v>1471</v>
      </c>
      <c r="GU2" s="3" t="s">
        <v>2087</v>
      </c>
      <c r="GV2" s="3" t="s">
        <v>1810</v>
      </c>
      <c r="GW2" s="3" t="s">
        <v>1670</v>
      </c>
      <c r="GX2" s="3" t="s">
        <v>1537</v>
      </c>
      <c r="GY2" s="3" t="s">
        <v>2044</v>
      </c>
      <c r="GZ2" s="3" t="s">
        <v>1748</v>
      </c>
      <c r="HA2" s="3" t="s">
        <v>1814</v>
      </c>
      <c r="HB2" s="3" t="s">
        <v>1600</v>
      </c>
      <c r="HC2" s="3" t="s">
        <v>2030</v>
      </c>
      <c r="HD2" s="3" t="s">
        <v>1471</v>
      </c>
      <c r="HE2" s="3" t="s">
        <v>2280</v>
      </c>
      <c r="HF2" s="3" t="s">
        <v>1571</v>
      </c>
      <c r="HG2" s="3" t="s">
        <v>1471</v>
      </c>
      <c r="HH2" s="3" t="s">
        <v>1471</v>
      </c>
      <c r="HI2" s="3" t="s">
        <v>2270</v>
      </c>
      <c r="HJ2" s="3" t="s">
        <v>1825</v>
      </c>
      <c r="HK2" s="3" t="s">
        <v>1829</v>
      </c>
      <c r="HL2" s="3" t="s">
        <v>2216</v>
      </c>
      <c r="HM2" s="3" t="s">
        <v>2191</v>
      </c>
      <c r="HN2" s="3" t="s">
        <v>1707</v>
      </c>
      <c r="HO2" s="3" t="s">
        <v>2074</v>
      </c>
      <c r="HP2" s="3" t="s">
        <v>1573</v>
      </c>
      <c r="HQ2" s="3" t="s">
        <v>1839</v>
      </c>
      <c r="HR2" s="3" t="s">
        <v>1471</v>
      </c>
      <c r="HS2" s="3" t="s">
        <v>1708</v>
      </c>
      <c r="HT2" s="3" t="s">
        <v>1742</v>
      </c>
      <c r="HU2" s="3" t="s">
        <v>1845</v>
      </c>
      <c r="HV2" s="3" t="s">
        <v>2192</v>
      </c>
      <c r="HW2" s="3" t="s">
        <v>1566</v>
      </c>
      <c r="HX2" s="3" t="s">
        <v>1850</v>
      </c>
      <c r="HY2" s="3" t="s">
        <v>2291</v>
      </c>
      <c r="HZ2" s="3" t="s">
        <v>1471</v>
      </c>
      <c r="IA2" s="3" t="s">
        <v>2038</v>
      </c>
      <c r="IB2" s="3" t="s">
        <v>1854</v>
      </c>
      <c r="IC2" s="3" t="s">
        <v>1710</v>
      </c>
      <c r="ID2" s="3" t="s">
        <v>2287</v>
      </c>
      <c r="IE2" s="3" t="s">
        <v>1505</v>
      </c>
      <c r="IF2" s="3" t="s">
        <v>1471</v>
      </c>
      <c r="IG2" s="3" t="s">
        <v>1864</v>
      </c>
      <c r="IH2" s="3" t="s">
        <v>1471</v>
      </c>
      <c r="II2" s="3" t="s">
        <v>1872</v>
      </c>
      <c r="IJ2" s="3" t="s">
        <v>1874</v>
      </c>
      <c r="IK2" s="3" t="s">
        <v>2044</v>
      </c>
      <c r="IL2" s="3" t="s">
        <v>1884</v>
      </c>
      <c r="IM2" s="3" t="s">
        <v>1886</v>
      </c>
      <c r="IN2" s="3" t="s">
        <v>1571</v>
      </c>
      <c r="IO2" s="3" t="s">
        <v>2044</v>
      </c>
      <c r="IP2" s="3" t="s">
        <v>2044</v>
      </c>
      <c r="IQ2" s="3" t="s">
        <v>1783</v>
      </c>
      <c r="IR2" s="3" t="s">
        <v>2228</v>
      </c>
      <c r="IS2" s="3" t="s">
        <v>1572</v>
      </c>
      <c r="IT2" s="3" t="s">
        <v>1471</v>
      </c>
      <c r="IU2" s="3" t="s">
        <v>1503</v>
      </c>
      <c r="IV2" s="3" t="s">
        <v>1471</v>
      </c>
      <c r="IW2" s="3" t="s">
        <v>1653</v>
      </c>
      <c r="IX2" s="3" t="s">
        <v>1892</v>
      </c>
      <c r="IY2" s="3" t="s">
        <v>1596</v>
      </c>
      <c r="IZ2" s="3" t="s">
        <v>2177</v>
      </c>
      <c r="JA2" s="3" t="s">
        <v>1504</v>
      </c>
      <c r="JB2" s="3" t="s">
        <v>2075</v>
      </c>
      <c r="JC2" s="3" t="s">
        <v>1617</v>
      </c>
      <c r="JD2" s="3" t="s">
        <v>2251</v>
      </c>
      <c r="JE2" s="3" t="s">
        <v>1900</v>
      </c>
      <c r="JF2" s="3" t="s">
        <v>2244</v>
      </c>
      <c r="JG2" s="3" t="s">
        <v>1846</v>
      </c>
      <c r="JH2" s="3" t="s">
        <v>1902</v>
      </c>
      <c r="JI2" s="3" t="s">
        <v>1471</v>
      </c>
      <c r="JJ2" s="3" t="s">
        <v>1819</v>
      </c>
      <c r="JK2" s="3" t="s">
        <v>2060</v>
      </c>
      <c r="JL2" s="3" t="s">
        <v>1845</v>
      </c>
      <c r="JM2" s="3" t="s">
        <v>1682</v>
      </c>
      <c r="JN2" s="3" t="s">
        <v>1608</v>
      </c>
      <c r="JO2" s="3" t="s">
        <v>1907</v>
      </c>
      <c r="JP2" s="3" t="s">
        <v>1872</v>
      </c>
      <c r="JQ2" s="3" t="s">
        <v>1909</v>
      </c>
      <c r="JR2" s="3" t="s">
        <v>1820</v>
      </c>
      <c r="JS2" s="3" t="s">
        <v>1471</v>
      </c>
      <c r="JT2" s="3" t="s">
        <v>1471</v>
      </c>
      <c r="JU2" s="3" t="s">
        <v>1914</v>
      </c>
      <c r="JV2" s="3" t="s">
        <v>1836</v>
      </c>
      <c r="JW2" s="3" t="s">
        <v>1807</v>
      </c>
      <c r="JX2" s="3" t="s">
        <v>2078</v>
      </c>
      <c r="JY2" s="3" t="s">
        <v>1918</v>
      </c>
      <c r="JZ2" s="3" t="s">
        <v>1919</v>
      </c>
      <c r="KA2" s="3" t="s">
        <v>1555</v>
      </c>
      <c r="KB2" s="3" t="s">
        <v>1920</v>
      </c>
      <c r="KC2" s="3" t="s">
        <v>1585</v>
      </c>
      <c r="KD2" s="3" t="s">
        <v>2103</v>
      </c>
      <c r="KE2" s="3" t="s">
        <v>1922</v>
      </c>
      <c r="KF2" s="3" t="s">
        <v>1746</v>
      </c>
      <c r="KG2" s="3" t="s">
        <v>2183</v>
      </c>
      <c r="KH2" s="3" t="s">
        <v>1470</v>
      </c>
      <c r="KI2" s="3" t="s">
        <v>2044</v>
      </c>
      <c r="KJ2" s="3" t="s">
        <v>1573</v>
      </c>
      <c r="KK2" s="3" t="s">
        <v>1589</v>
      </c>
      <c r="KL2" s="3" t="s">
        <v>1470</v>
      </c>
      <c r="KM2" s="3" t="s">
        <v>1470</v>
      </c>
      <c r="KN2" s="3" t="s">
        <v>2196</v>
      </c>
      <c r="KO2" s="3" t="s">
        <v>1470</v>
      </c>
      <c r="KP2" s="3" t="s">
        <v>1470</v>
      </c>
      <c r="KQ2" s="3" t="s">
        <v>1470</v>
      </c>
      <c r="KR2" s="3" t="s">
        <v>1880</v>
      </c>
      <c r="KS2" s="3" t="s">
        <v>1470</v>
      </c>
      <c r="KT2" s="3" t="s">
        <v>2044</v>
      </c>
      <c r="KU2" s="3" t="s">
        <v>1883</v>
      </c>
      <c r="KV2" s="3" t="s">
        <v>1562</v>
      </c>
      <c r="KW2" s="3" t="s">
        <v>2182</v>
      </c>
      <c r="KX2" s="3" t="s">
        <v>1929</v>
      </c>
      <c r="KY2" s="3" t="s">
        <v>1470</v>
      </c>
      <c r="KZ2" s="3" t="s">
        <v>1470</v>
      </c>
      <c r="LA2" s="3" t="s">
        <v>2257</v>
      </c>
      <c r="LB2" s="3" t="s">
        <v>1868</v>
      </c>
      <c r="LC2" s="3" t="s">
        <v>2277</v>
      </c>
      <c r="LD2" s="3" t="s">
        <v>1470</v>
      </c>
      <c r="LE2" s="3" t="s">
        <v>2044</v>
      </c>
      <c r="LF2" s="3" t="s">
        <v>2201</v>
      </c>
      <c r="LG2" s="3" t="s">
        <v>2050</v>
      </c>
      <c r="LH2" s="3" t="s">
        <v>1727</v>
      </c>
      <c r="LI2" s="3" t="s">
        <v>2260</v>
      </c>
      <c r="LJ2" s="3" t="s">
        <v>1627</v>
      </c>
      <c r="LK2" s="3" t="s">
        <v>1627</v>
      </c>
      <c r="LL2" s="3" t="s">
        <v>1643</v>
      </c>
      <c r="LM2" s="3" t="s">
        <v>2040</v>
      </c>
      <c r="LN2" s="3" t="s">
        <v>1936</v>
      </c>
      <c r="LO2" s="3" t="s">
        <v>1940</v>
      </c>
      <c r="LP2" s="3" t="s">
        <v>1941</v>
      </c>
      <c r="LQ2" s="3" t="s">
        <v>1706</v>
      </c>
      <c r="LR2" s="3" t="s">
        <v>2088</v>
      </c>
      <c r="LS2" s="3" t="s">
        <v>1504</v>
      </c>
      <c r="LT2" s="3" t="s">
        <v>1471</v>
      </c>
      <c r="LU2" s="3" t="s">
        <v>1944</v>
      </c>
      <c r="LV2" s="3" t="s">
        <v>1945</v>
      </c>
      <c r="LW2" s="3" t="s">
        <v>1706</v>
      </c>
      <c r="LX2" s="3" t="s">
        <v>1471</v>
      </c>
      <c r="LY2" s="3" t="s">
        <v>2031</v>
      </c>
      <c r="LZ2" s="3" t="s">
        <v>1947</v>
      </c>
      <c r="MA2" s="3" t="s">
        <v>1574</v>
      </c>
      <c r="MB2" s="3" t="s">
        <v>1948</v>
      </c>
      <c r="MC2" s="3" t="s">
        <v>1471</v>
      </c>
      <c r="MD2" s="3" t="s">
        <v>1618</v>
      </c>
      <c r="ME2" s="3" t="s">
        <v>1949</v>
      </c>
      <c r="MF2" s="3" t="s">
        <v>1471</v>
      </c>
      <c r="MG2" s="3" t="s">
        <v>1950</v>
      </c>
      <c r="MH2" s="3" t="s">
        <v>1562</v>
      </c>
      <c r="MI2" s="3" t="s">
        <v>2296</v>
      </c>
      <c r="MJ2" s="3" t="s">
        <v>1471</v>
      </c>
      <c r="MK2" s="3" t="s">
        <v>2275</v>
      </c>
      <c r="ML2" s="3" t="s">
        <v>1755</v>
      </c>
      <c r="MM2" s="3" t="s">
        <v>1951</v>
      </c>
      <c r="MN2" s="3" t="s">
        <v>1953</v>
      </c>
      <c r="MO2" s="3" t="s">
        <v>2199</v>
      </c>
      <c r="MP2" s="3" t="s">
        <v>2217</v>
      </c>
      <c r="MQ2" s="3" t="s">
        <v>2274</v>
      </c>
      <c r="MR2" s="3" t="s">
        <v>2198</v>
      </c>
      <c r="MS2" s="3" t="s">
        <v>1820</v>
      </c>
      <c r="MT2" s="3" t="s">
        <v>2029</v>
      </c>
      <c r="MU2" s="3" t="s">
        <v>2273</v>
      </c>
      <c r="MV2" s="3" t="s">
        <v>2059</v>
      </c>
      <c r="MW2" s="3" t="s">
        <v>1471</v>
      </c>
      <c r="MX2" s="3" t="s">
        <v>1504</v>
      </c>
      <c r="MY2" s="3" t="s">
        <v>1955</v>
      </c>
      <c r="MZ2" s="3" t="s">
        <v>1618</v>
      </c>
      <c r="NA2" s="3" t="s">
        <v>1815</v>
      </c>
      <c r="NB2" s="3" t="s">
        <v>1957</v>
      </c>
      <c r="NC2" s="3" t="s">
        <v>1959</v>
      </c>
      <c r="ND2" s="3" t="s">
        <v>2271</v>
      </c>
      <c r="NE2" s="3" t="s">
        <v>1627</v>
      </c>
      <c r="NF2" s="3" t="s">
        <v>1562</v>
      </c>
      <c r="NG2" s="3" t="s">
        <v>1613</v>
      </c>
      <c r="NH2" s="3" t="s">
        <v>1468</v>
      </c>
      <c r="NI2" s="3" t="s">
        <v>1960</v>
      </c>
      <c r="NJ2" s="3" t="s">
        <v>1962</v>
      </c>
      <c r="NK2" s="3" t="s">
        <v>1966</v>
      </c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</row>
    <row r="3" spans="1:389" x14ac:dyDescent="0.2">
      <c r="A3" s="10"/>
      <c r="C3" s="3" t="s">
        <v>2101</v>
      </c>
      <c r="D3" s="3" t="s">
        <v>2224</v>
      </c>
      <c r="E3" s="3" t="s">
        <v>2095</v>
      </c>
      <c r="F3" s="3" t="s">
        <v>2181</v>
      </c>
      <c r="G3" s="3" t="s">
        <v>2085</v>
      </c>
      <c r="I3" s="3" t="s">
        <v>2044</v>
      </c>
      <c r="J3" s="3" t="s">
        <v>2282</v>
      </c>
      <c r="L3" s="3" t="s">
        <v>2265</v>
      </c>
      <c r="M3" s="3" t="s">
        <v>2221</v>
      </c>
      <c r="N3" s="3" t="s">
        <v>2221</v>
      </c>
      <c r="O3" s="3" t="s">
        <v>2221</v>
      </c>
      <c r="P3" s="3" t="s">
        <v>2221</v>
      </c>
      <c r="Q3" s="15" t="s">
        <v>2221</v>
      </c>
      <c r="T3" s="3" t="s">
        <v>2197</v>
      </c>
      <c r="V3" s="3" t="s">
        <v>2093</v>
      </c>
      <c r="W3" s="3" t="s">
        <v>2079</v>
      </c>
      <c r="X3" s="3" t="s">
        <v>2283</v>
      </c>
      <c r="AB3" s="3" t="s">
        <v>2102</v>
      </c>
      <c r="AC3" s="3" t="s">
        <v>2102</v>
      </c>
      <c r="AE3" s="3" t="s">
        <v>2308</v>
      </c>
      <c r="AF3" s="3" t="s">
        <v>2095</v>
      </c>
      <c r="AH3" s="3" t="s">
        <v>2156</v>
      </c>
      <c r="AJ3" s="3" t="s">
        <v>2095</v>
      </c>
      <c r="AK3" s="3" t="s">
        <v>2085</v>
      </c>
      <c r="AL3" s="3" t="s">
        <v>2044</v>
      </c>
      <c r="AM3" s="3" t="s">
        <v>2284</v>
      </c>
      <c r="AN3" s="3" t="s">
        <v>2085</v>
      </c>
      <c r="AQ3" s="3" t="s">
        <v>2286</v>
      </c>
      <c r="AR3" s="3" t="s">
        <v>2267</v>
      </c>
      <c r="AS3" s="3" t="s">
        <v>2288</v>
      </c>
      <c r="AT3" s="3" t="s">
        <v>2305</v>
      </c>
      <c r="AU3" s="3" t="s">
        <v>2221</v>
      </c>
      <c r="AW3" s="3" t="s">
        <v>2279</v>
      </c>
      <c r="AX3" s="3" t="s">
        <v>2304</v>
      </c>
      <c r="AY3" s="3" t="s">
        <v>2301</v>
      </c>
      <c r="AZ3" s="3" t="s">
        <v>2179</v>
      </c>
      <c r="BA3" s="3" t="s">
        <v>2090</v>
      </c>
      <c r="BB3" s="3" t="s">
        <v>2044</v>
      </c>
      <c r="BC3" s="3" t="s">
        <v>2044</v>
      </c>
      <c r="BD3" s="3" t="s">
        <v>2092</v>
      </c>
      <c r="BE3" s="3" t="s">
        <v>2044</v>
      </c>
      <c r="BF3" s="3" t="s">
        <v>2300</v>
      </c>
      <c r="BG3" s="3" t="s">
        <v>2168</v>
      </c>
      <c r="BI3" s="3" t="s">
        <v>2247</v>
      </c>
      <c r="BL3" s="3" t="s">
        <v>2070</v>
      </c>
      <c r="BN3" s="3" t="s">
        <v>2085</v>
      </c>
      <c r="BP3" s="3" t="s">
        <v>2163</v>
      </c>
      <c r="BQ3" s="3" t="s">
        <v>2160</v>
      </c>
      <c r="BV3" s="3" t="s">
        <v>2044</v>
      </c>
      <c r="BX3" s="3" t="s">
        <v>2187</v>
      </c>
      <c r="BZ3" s="3" t="s">
        <v>2085</v>
      </c>
      <c r="CB3" s="3" t="s">
        <v>2102</v>
      </c>
      <c r="CC3" s="3" t="s">
        <v>2068</v>
      </c>
      <c r="CD3" s="3" t="s">
        <v>2234</v>
      </c>
      <c r="CE3" s="3" t="s">
        <v>2268</v>
      </c>
      <c r="CF3" s="3" t="s">
        <v>2162</v>
      </c>
      <c r="CI3" s="3" t="s">
        <v>2085</v>
      </c>
      <c r="CJ3" s="3" t="s">
        <v>2095</v>
      </c>
      <c r="CL3" s="3" t="s">
        <v>2095</v>
      </c>
      <c r="CN3" s="3" t="s">
        <v>2258</v>
      </c>
      <c r="CP3" s="3" t="s">
        <v>2269</v>
      </c>
      <c r="CR3" s="3" t="s">
        <v>2214</v>
      </c>
      <c r="CS3" s="3" t="s">
        <v>2044</v>
      </c>
      <c r="CT3" s="3" t="s">
        <v>2165</v>
      </c>
      <c r="CV3" s="3" t="s">
        <v>2044</v>
      </c>
      <c r="CW3" s="3" t="s">
        <v>2161</v>
      </c>
      <c r="CY3" s="3" t="s">
        <v>2309</v>
      </c>
      <c r="CZ3" s="3" t="s">
        <v>2044</v>
      </c>
      <c r="DA3" s="3" t="s">
        <v>2299</v>
      </c>
      <c r="DE3" s="3" t="s">
        <v>2175</v>
      </c>
      <c r="DG3" s="3" t="s">
        <v>2218</v>
      </c>
      <c r="DJ3" s="3" t="s">
        <v>2076</v>
      </c>
      <c r="DM3" s="3" t="s">
        <v>2231</v>
      </c>
      <c r="DN3" s="3" t="s">
        <v>2310</v>
      </c>
      <c r="DS3" s="3" t="s">
        <v>2085</v>
      </c>
      <c r="DV3" s="3" t="s">
        <v>2044</v>
      </c>
      <c r="DW3" s="3" t="s">
        <v>2044</v>
      </c>
      <c r="DX3" s="3" t="s">
        <v>2081</v>
      </c>
      <c r="DY3" s="3" t="s">
        <v>2091</v>
      </c>
      <c r="DZ3" s="3" t="s">
        <v>2197</v>
      </c>
      <c r="EA3" s="3" t="s">
        <v>2170</v>
      </c>
      <c r="EC3" s="3" t="s">
        <v>2101</v>
      </c>
      <c r="EG3" s="3" t="s">
        <v>2083</v>
      </c>
      <c r="EH3" s="3" t="s">
        <v>2086</v>
      </c>
      <c r="EJ3" s="3" t="s">
        <v>2230</v>
      </c>
      <c r="EK3" s="3" t="s">
        <v>2229</v>
      </c>
      <c r="EN3" s="3" t="s">
        <v>2044</v>
      </c>
      <c r="EO3" s="3" t="s">
        <v>2044</v>
      </c>
      <c r="EP3" s="3" t="s">
        <v>2044</v>
      </c>
      <c r="EQ3" s="3" t="s">
        <v>2173</v>
      </c>
      <c r="ER3" s="3" t="s">
        <v>2154</v>
      </c>
      <c r="EU3" s="3" t="s">
        <v>2044</v>
      </c>
      <c r="EV3" s="3" t="s">
        <v>2243</v>
      </c>
      <c r="EX3" s="3" t="s">
        <v>2238</v>
      </c>
      <c r="FA3" s="3" t="s">
        <v>2069</v>
      </c>
      <c r="FB3" s="3" t="s">
        <v>2174</v>
      </c>
      <c r="FC3" s="3" t="s">
        <v>2232</v>
      </c>
      <c r="FD3" s="3" t="s">
        <v>2081</v>
      </c>
      <c r="FF3" s="3" t="s">
        <v>2290</v>
      </c>
      <c r="FG3" s="3" t="s">
        <v>2237</v>
      </c>
      <c r="FI3" s="3" t="s">
        <v>2154</v>
      </c>
      <c r="FJ3" s="3" t="s">
        <v>2170</v>
      </c>
      <c r="FK3" s="3" t="s">
        <v>2044</v>
      </c>
      <c r="FN3" s="3" t="s">
        <v>2044</v>
      </c>
      <c r="FQ3" s="3" t="s">
        <v>2172</v>
      </c>
      <c r="FT3" s="3" t="s">
        <v>2044</v>
      </c>
      <c r="FU3" s="3" t="s">
        <v>2044</v>
      </c>
      <c r="FV3" s="3" t="s">
        <v>2100</v>
      </c>
      <c r="FW3" s="3" t="s">
        <v>2159</v>
      </c>
      <c r="FY3" s="3" t="s">
        <v>2154</v>
      </c>
      <c r="FZ3" s="3" t="s">
        <v>2047</v>
      </c>
      <c r="GA3" s="3" t="s">
        <v>2096</v>
      </c>
      <c r="GB3" s="3" t="s">
        <v>2164</v>
      </c>
      <c r="GE3" s="3" t="s">
        <v>2095</v>
      </c>
      <c r="GG3" s="3" t="s">
        <v>2218</v>
      </c>
      <c r="GI3" s="3" t="s">
        <v>2057</v>
      </c>
      <c r="GJ3" s="3" t="s">
        <v>2222</v>
      </c>
      <c r="GK3" s="3" t="s">
        <v>2056</v>
      </c>
      <c r="GM3" s="3" t="s">
        <v>2195</v>
      </c>
      <c r="GP3" s="3" t="s">
        <v>2157</v>
      </c>
      <c r="GQ3" s="3" t="s">
        <v>2215</v>
      </c>
      <c r="GU3" s="3" t="s">
        <v>2101</v>
      </c>
      <c r="GY3" s="3" t="s">
        <v>2044</v>
      </c>
      <c r="GZ3" s="3" t="s">
        <v>2097</v>
      </c>
      <c r="HC3" s="3" t="s">
        <v>2046</v>
      </c>
      <c r="HJ3" s="3" t="s">
        <v>2235</v>
      </c>
      <c r="HL3" s="3" t="s">
        <v>2044</v>
      </c>
      <c r="HM3" s="3" t="s">
        <v>2085</v>
      </c>
      <c r="HO3" s="3" t="s">
        <v>2070</v>
      </c>
      <c r="HS3" s="3" t="s">
        <v>2279</v>
      </c>
      <c r="HV3" s="3" t="s">
        <v>2101</v>
      </c>
      <c r="HX3" s="3" t="s">
        <v>2227</v>
      </c>
      <c r="HY3" s="3" t="s">
        <v>2292</v>
      </c>
      <c r="IA3" s="3" t="s">
        <v>2044</v>
      </c>
      <c r="IB3" s="3" t="s">
        <v>2173</v>
      </c>
      <c r="IC3" s="3" t="s">
        <v>2172</v>
      </c>
      <c r="ID3" s="3" t="s">
        <v>2288</v>
      </c>
      <c r="IK3" s="3" t="s">
        <v>2044</v>
      </c>
      <c r="IL3" s="3" t="s">
        <v>2085</v>
      </c>
      <c r="IM3" s="3" t="s">
        <v>2085</v>
      </c>
      <c r="IO3" s="3" t="s">
        <v>2044</v>
      </c>
      <c r="IP3" s="3" t="s">
        <v>2044</v>
      </c>
      <c r="IQ3" s="3" t="s">
        <v>2194</v>
      </c>
      <c r="IR3" s="3" t="s">
        <v>2091</v>
      </c>
      <c r="IU3" s="3" t="s">
        <v>2190</v>
      </c>
      <c r="IX3" s="3" t="s">
        <v>2249</v>
      </c>
      <c r="IZ3" s="3" t="s">
        <v>2178</v>
      </c>
      <c r="JA3" s="3" t="s">
        <v>2218</v>
      </c>
      <c r="JB3" s="3" t="s">
        <v>2077</v>
      </c>
      <c r="JC3" s="3" t="s">
        <v>2234</v>
      </c>
      <c r="JD3" s="3" t="s">
        <v>2252</v>
      </c>
      <c r="JE3" s="3" t="s">
        <v>2226</v>
      </c>
      <c r="JF3" s="3" t="s">
        <v>2245</v>
      </c>
      <c r="JG3" s="3" t="s">
        <v>2242</v>
      </c>
      <c r="JK3" s="3" t="s">
        <v>2095</v>
      </c>
      <c r="JM3" s="3" t="s">
        <v>2079</v>
      </c>
      <c r="JU3" s="3" t="s">
        <v>2085</v>
      </c>
      <c r="JW3" s="3" t="s">
        <v>2256</v>
      </c>
      <c r="JX3" s="3" t="s">
        <v>2085</v>
      </c>
      <c r="JY3" s="3" t="s">
        <v>2045</v>
      </c>
      <c r="KB3" s="3" t="s">
        <v>2218</v>
      </c>
      <c r="KD3" s="3" t="s">
        <v>2203</v>
      </c>
      <c r="KG3" s="3" t="s">
        <v>2184</v>
      </c>
      <c r="KI3" s="3" t="s">
        <v>2044</v>
      </c>
      <c r="KK3" s="3" t="s">
        <v>2160</v>
      </c>
      <c r="KN3" s="3" t="s">
        <v>2197</v>
      </c>
      <c r="KO3" s="3" t="s">
        <v>2294</v>
      </c>
      <c r="KR3" s="3" t="s">
        <v>2187</v>
      </c>
      <c r="KT3" s="3" t="s">
        <v>2044</v>
      </c>
      <c r="KV3" s="3" t="s">
        <v>2238</v>
      </c>
      <c r="KW3" s="3" t="s">
        <v>2102</v>
      </c>
      <c r="LA3" s="3" t="s">
        <v>2044</v>
      </c>
      <c r="LB3" s="3" t="s">
        <v>2044</v>
      </c>
      <c r="LC3" s="3" t="s">
        <v>2278</v>
      </c>
      <c r="LE3" s="3" t="s">
        <v>2044</v>
      </c>
      <c r="LF3" s="3" t="s">
        <v>2079</v>
      </c>
      <c r="LG3" s="3" t="s">
        <v>2240</v>
      </c>
      <c r="LH3" s="3" t="s">
        <v>2061</v>
      </c>
      <c r="LI3" s="3" t="s">
        <v>2044</v>
      </c>
      <c r="LK3" s="3" t="s">
        <v>2173</v>
      </c>
      <c r="LL3" s="3" t="s">
        <v>2248</v>
      </c>
      <c r="LN3" s="3" t="s">
        <v>2185</v>
      </c>
      <c r="LO3" s="3" t="s">
        <v>2259</v>
      </c>
      <c r="LQ3" s="3" t="s">
        <v>2044</v>
      </c>
      <c r="LR3" s="3" t="s">
        <v>2295</v>
      </c>
      <c r="LS3" s="3" t="s">
        <v>2049</v>
      </c>
      <c r="LU3" s="3" t="s">
        <v>2253</v>
      </c>
      <c r="LV3" s="3" t="s">
        <v>2105</v>
      </c>
      <c r="LY3" s="3" t="s">
        <v>2046</v>
      </c>
      <c r="LZ3" s="3" t="s">
        <v>2089</v>
      </c>
      <c r="MD3" s="3" t="s">
        <v>2071</v>
      </c>
      <c r="ME3" s="3" t="s">
        <v>2219</v>
      </c>
      <c r="MG3" s="3" t="s">
        <v>2261</v>
      </c>
      <c r="MH3" s="3" t="s">
        <v>2079</v>
      </c>
      <c r="MI3" s="3" t="s">
        <v>2297</v>
      </c>
      <c r="MK3" s="3" t="s">
        <v>2276</v>
      </c>
      <c r="ML3" s="3" t="s">
        <v>2255</v>
      </c>
      <c r="MN3" s="3" t="s">
        <v>2218</v>
      </c>
      <c r="MO3" s="3" t="s">
        <v>2200</v>
      </c>
      <c r="MP3" s="3" t="s">
        <v>2154</v>
      </c>
      <c r="MQ3" s="3" t="s">
        <v>2095</v>
      </c>
      <c r="MR3" s="3" t="s">
        <v>2162</v>
      </c>
      <c r="MT3" s="3" t="s">
        <v>2071</v>
      </c>
      <c r="MU3" s="3" t="s">
        <v>2091</v>
      </c>
      <c r="MV3" s="3" t="s">
        <v>2154</v>
      </c>
      <c r="MX3" s="3" t="s">
        <v>2051</v>
      </c>
      <c r="MZ3" s="3" t="s">
        <v>2071</v>
      </c>
      <c r="NC3" s="3" t="s">
        <v>2090</v>
      </c>
      <c r="ND3" s="3" t="s">
        <v>2272</v>
      </c>
      <c r="NE3" s="3" t="s">
        <v>2173</v>
      </c>
      <c r="NG3" s="3" t="s">
        <v>2044</v>
      </c>
      <c r="NH3" s="3" t="s">
        <v>2085</v>
      </c>
      <c r="NI3" s="3" t="s">
        <v>2044</v>
      </c>
      <c r="NJ3" s="3" t="s">
        <v>2079</v>
      </c>
      <c r="NK3" s="3" t="s">
        <v>2188</v>
      </c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</row>
    <row r="4" spans="1:389" x14ac:dyDescent="0.2">
      <c r="A4" s="10"/>
      <c r="C4" s="3" t="s">
        <v>2149</v>
      </c>
      <c r="D4" s="3" t="s">
        <v>2044</v>
      </c>
      <c r="E4" s="3" t="s">
        <v>2149</v>
      </c>
      <c r="F4" s="3" t="s">
        <v>2150</v>
      </c>
      <c r="G4" s="3" t="s">
        <v>2150</v>
      </c>
      <c r="J4" s="3" t="s">
        <v>2036</v>
      </c>
      <c r="K4" s="3" t="s">
        <v>2153</v>
      </c>
      <c r="M4" s="3" t="s">
        <v>2154</v>
      </c>
      <c r="N4" s="3" t="s">
        <v>2154</v>
      </c>
      <c r="O4" s="3" t="s">
        <v>2154</v>
      </c>
      <c r="P4" s="3" t="s">
        <v>2222</v>
      </c>
      <c r="Q4" s="15" t="s">
        <v>2154</v>
      </c>
      <c r="T4" s="3" t="s">
        <v>2150</v>
      </c>
      <c r="V4" s="3" t="s">
        <v>2149</v>
      </c>
      <c r="W4" s="3" t="s">
        <v>2149</v>
      </c>
      <c r="X4" s="3" t="s">
        <v>2150</v>
      </c>
      <c r="Y4" s="3" t="s">
        <v>2153</v>
      </c>
      <c r="Z4" s="3" t="s">
        <v>2149</v>
      </c>
      <c r="AB4" s="3" t="s">
        <v>2149</v>
      </c>
      <c r="AC4" s="3" t="s">
        <v>2149</v>
      </c>
      <c r="AD4" s="3" t="s">
        <v>2095</v>
      </c>
      <c r="AE4" s="3" t="s">
        <v>2153</v>
      </c>
      <c r="AF4" s="3" t="s">
        <v>2149</v>
      </c>
      <c r="AG4" s="3" t="s">
        <v>2095</v>
      </c>
      <c r="AH4" s="3" t="s">
        <v>2044</v>
      </c>
      <c r="AI4" s="3" t="s">
        <v>2150</v>
      </c>
      <c r="AJ4" s="3" t="s">
        <v>2149</v>
      </c>
      <c r="AK4" s="3" t="s">
        <v>2166</v>
      </c>
      <c r="AL4" s="3" t="s">
        <v>2044</v>
      </c>
      <c r="AM4" s="3" t="s">
        <v>2153</v>
      </c>
      <c r="AN4" s="3" t="s">
        <v>2150</v>
      </c>
      <c r="AO4" s="3" t="s">
        <v>2044</v>
      </c>
      <c r="AQ4" s="3" t="s">
        <v>2036</v>
      </c>
      <c r="AR4" s="3" t="s">
        <v>2150</v>
      </c>
      <c r="AS4" s="3" t="s">
        <v>2149</v>
      </c>
      <c r="AT4" s="3" t="s">
        <v>2036</v>
      </c>
      <c r="AU4" s="3" t="s">
        <v>2154</v>
      </c>
      <c r="AW4" s="3" t="s">
        <v>2149</v>
      </c>
      <c r="AX4" s="3" t="s">
        <v>2149</v>
      </c>
      <c r="AY4" s="3" t="s">
        <v>2302</v>
      </c>
      <c r="AZ4" s="3" t="s">
        <v>2149</v>
      </c>
      <c r="BA4" s="3" t="s">
        <v>2167</v>
      </c>
      <c r="BB4" s="3" t="s">
        <v>2044</v>
      </c>
      <c r="BC4" s="3" t="s">
        <v>2044</v>
      </c>
      <c r="BD4" s="3" t="s">
        <v>2150</v>
      </c>
      <c r="BE4" s="3" t="s">
        <v>2044</v>
      </c>
      <c r="BF4" s="3" t="s">
        <v>2149</v>
      </c>
      <c r="BG4" s="3" t="s">
        <v>2150</v>
      </c>
      <c r="BI4" s="3" t="s">
        <v>2061</v>
      </c>
      <c r="BJ4" s="3" t="s">
        <v>2061</v>
      </c>
      <c r="BL4" s="3" t="s">
        <v>2153</v>
      </c>
      <c r="BN4" s="3" t="s">
        <v>2150</v>
      </c>
      <c r="BP4" s="3" t="s">
        <v>2153</v>
      </c>
      <c r="BQ4" s="3" t="s">
        <v>2150</v>
      </c>
      <c r="BX4" s="3" t="s">
        <v>2044</v>
      </c>
      <c r="BZ4" s="3" t="s">
        <v>2150</v>
      </c>
      <c r="CB4" s="3" t="s">
        <v>2149</v>
      </c>
      <c r="CC4" s="3" t="s">
        <v>2150</v>
      </c>
      <c r="CD4" s="3" t="s">
        <v>2150</v>
      </c>
      <c r="CE4" s="3" t="s">
        <v>2150</v>
      </c>
      <c r="CF4" s="3" t="s">
        <v>2149</v>
      </c>
      <c r="CI4" s="3" t="s">
        <v>2150</v>
      </c>
      <c r="CJ4" s="3" t="s">
        <v>2149</v>
      </c>
      <c r="CL4" s="3" t="s">
        <v>2149</v>
      </c>
      <c r="CN4" s="3" t="s">
        <v>2061</v>
      </c>
      <c r="CP4" s="3" t="s">
        <v>2150</v>
      </c>
      <c r="CR4" s="3" t="s">
        <v>2150</v>
      </c>
      <c r="CS4" s="3" t="s">
        <v>2044</v>
      </c>
      <c r="CT4" s="3" t="s">
        <v>2150</v>
      </c>
      <c r="CU4" s="3" t="s">
        <v>2150</v>
      </c>
      <c r="CV4" s="3" t="s">
        <v>2044</v>
      </c>
      <c r="CW4" s="3" t="s">
        <v>2072</v>
      </c>
      <c r="CX4" s="3" t="s">
        <v>2095</v>
      </c>
      <c r="CY4" s="3" t="s">
        <v>2149</v>
      </c>
      <c r="CZ4" s="3" t="s">
        <v>2044</v>
      </c>
      <c r="DA4" s="3" t="s">
        <v>2152</v>
      </c>
      <c r="DE4" s="3" t="s">
        <v>2149</v>
      </c>
      <c r="DF4" s="3" t="s">
        <v>2152</v>
      </c>
      <c r="DG4" s="3" t="s">
        <v>2152</v>
      </c>
      <c r="DJ4" s="3" t="s">
        <v>2166</v>
      </c>
      <c r="DM4" s="3" t="s">
        <v>2150</v>
      </c>
      <c r="DN4" s="3" t="s">
        <v>2150</v>
      </c>
      <c r="DS4" s="3" t="s">
        <v>2150</v>
      </c>
      <c r="DV4" s="3" t="s">
        <v>2044</v>
      </c>
      <c r="DW4" s="3" t="s">
        <v>2044</v>
      </c>
      <c r="DX4" s="3" t="s">
        <v>2150</v>
      </c>
      <c r="DY4" s="3" t="s">
        <v>2149</v>
      </c>
      <c r="DZ4" s="3" t="s">
        <v>2150</v>
      </c>
      <c r="EA4" s="3" t="s">
        <v>2153</v>
      </c>
      <c r="EC4" s="3" t="s">
        <v>2044</v>
      </c>
      <c r="EG4" s="3" t="s">
        <v>2153</v>
      </c>
      <c r="EH4" s="3" t="s">
        <v>2153</v>
      </c>
      <c r="EJ4" s="3" t="s">
        <v>2044</v>
      </c>
      <c r="EK4" s="3" t="s">
        <v>2150</v>
      </c>
      <c r="EN4" s="3" t="s">
        <v>2044</v>
      </c>
      <c r="EO4" s="3" t="s">
        <v>2044</v>
      </c>
      <c r="EP4" s="3" t="s">
        <v>2044</v>
      </c>
      <c r="EQ4" s="3" t="s">
        <v>2149</v>
      </c>
      <c r="ER4" s="3" t="s">
        <v>2154</v>
      </c>
      <c r="ET4" s="3" t="s">
        <v>2061</v>
      </c>
      <c r="EU4" s="3" t="s">
        <v>2044</v>
      </c>
      <c r="EV4" s="3" t="s">
        <v>2150</v>
      </c>
      <c r="EX4" s="3" t="s">
        <v>2149</v>
      </c>
      <c r="FA4" s="3" t="s">
        <v>2153</v>
      </c>
      <c r="FB4" s="3" t="s">
        <v>2150</v>
      </c>
      <c r="FC4" s="3" t="s">
        <v>2233</v>
      </c>
      <c r="FD4" s="3" t="s">
        <v>2150</v>
      </c>
      <c r="FE4" s="3" t="s">
        <v>2044</v>
      </c>
      <c r="FF4" s="3" t="s">
        <v>2044</v>
      </c>
      <c r="FI4" s="3" t="s">
        <v>2154</v>
      </c>
      <c r="FJ4" s="3" t="s">
        <v>2153</v>
      </c>
      <c r="FK4" s="3" t="s">
        <v>2044</v>
      </c>
      <c r="FN4" s="3" t="s">
        <v>2044</v>
      </c>
      <c r="FQ4" s="3" t="s">
        <v>2171</v>
      </c>
      <c r="FT4" s="3" t="s">
        <v>2044</v>
      </c>
      <c r="FU4" s="3" t="s">
        <v>2044</v>
      </c>
      <c r="FV4" s="3" t="s">
        <v>2167</v>
      </c>
      <c r="FW4" s="3" t="s">
        <v>2044</v>
      </c>
      <c r="FY4" s="3" t="s">
        <v>2154</v>
      </c>
      <c r="FZ4" s="3" t="s">
        <v>2149</v>
      </c>
      <c r="GA4" s="3" t="s">
        <v>2149</v>
      </c>
      <c r="GB4" s="3" t="s">
        <v>2153</v>
      </c>
      <c r="GC4" s="3" t="s">
        <v>2150</v>
      </c>
      <c r="GE4" s="3" t="s">
        <v>2149</v>
      </c>
      <c r="GG4" s="3" t="s">
        <v>2061</v>
      </c>
      <c r="GI4" s="3" t="s">
        <v>2222</v>
      </c>
      <c r="GJ4" s="3" t="s">
        <v>2222</v>
      </c>
      <c r="GM4" s="3" t="s">
        <v>2094</v>
      </c>
      <c r="GP4" s="3" t="s">
        <v>2150</v>
      </c>
      <c r="GQ4" s="3" t="s">
        <v>2150</v>
      </c>
      <c r="GU4" s="3" t="s">
        <v>2094</v>
      </c>
      <c r="GY4" s="3" t="s">
        <v>2044</v>
      </c>
      <c r="GZ4" s="3" t="s">
        <v>2166</v>
      </c>
      <c r="HC4" s="3" t="s">
        <v>2061</v>
      </c>
      <c r="HE4" s="3" t="s">
        <v>2149</v>
      </c>
      <c r="HH4" s="3" t="s">
        <v>2095</v>
      </c>
      <c r="HI4" s="3" t="s">
        <v>2220</v>
      </c>
      <c r="HJ4" s="3" t="s">
        <v>2150</v>
      </c>
      <c r="HL4" s="3" t="s">
        <v>2044</v>
      </c>
      <c r="HM4" s="3" t="s">
        <v>2150</v>
      </c>
      <c r="HO4" s="3" t="s">
        <v>2153</v>
      </c>
      <c r="HS4" s="3" t="s">
        <v>2095</v>
      </c>
      <c r="HV4" s="3" t="s">
        <v>2094</v>
      </c>
      <c r="HX4" s="3" t="s">
        <v>2044</v>
      </c>
      <c r="HY4" s="3" t="s">
        <v>2149</v>
      </c>
      <c r="IA4" s="3" t="s">
        <v>2044</v>
      </c>
      <c r="IB4" s="3" t="s">
        <v>2094</v>
      </c>
      <c r="IC4" s="3" t="s">
        <v>2149</v>
      </c>
      <c r="ID4" s="3" t="s">
        <v>2293</v>
      </c>
      <c r="IK4" s="3" t="s">
        <v>2044</v>
      </c>
      <c r="IL4" s="3" t="s">
        <v>2150</v>
      </c>
      <c r="IM4" s="3" t="s">
        <v>2150</v>
      </c>
      <c r="IO4" s="3" t="s">
        <v>2044</v>
      </c>
      <c r="IP4" s="3" t="s">
        <v>2044</v>
      </c>
      <c r="IQ4" s="3" t="s">
        <v>2150</v>
      </c>
      <c r="IR4" s="3" t="s">
        <v>2149</v>
      </c>
      <c r="IU4" s="3" t="s">
        <v>2153</v>
      </c>
      <c r="IX4" s="3" t="s">
        <v>2149</v>
      </c>
      <c r="IZ4" s="3" t="s">
        <v>2150</v>
      </c>
      <c r="JA4" s="3" t="s">
        <v>2061</v>
      </c>
      <c r="JB4" s="3" t="s">
        <v>2166</v>
      </c>
      <c r="JC4" s="3" t="s">
        <v>2166</v>
      </c>
      <c r="JD4" s="3" t="s">
        <v>2252</v>
      </c>
      <c r="JE4" s="3" t="s">
        <v>2150</v>
      </c>
      <c r="JF4" s="3" t="s">
        <v>2150</v>
      </c>
      <c r="JK4" s="3" t="s">
        <v>2262</v>
      </c>
      <c r="JM4" s="3" t="s">
        <v>2149</v>
      </c>
      <c r="JU4" s="3" t="s">
        <v>2150</v>
      </c>
      <c r="JW4" s="3" t="s">
        <v>2061</v>
      </c>
      <c r="JX4" s="3" t="s">
        <v>2150</v>
      </c>
      <c r="JY4" s="3" t="s">
        <v>2061</v>
      </c>
      <c r="KB4" s="3" t="s">
        <v>2061</v>
      </c>
      <c r="KD4" s="3" t="s">
        <v>2149</v>
      </c>
      <c r="KG4" s="3" t="s">
        <v>2166</v>
      </c>
      <c r="KI4" s="3" t="s">
        <v>2044</v>
      </c>
      <c r="KK4" s="3" t="s">
        <v>2150</v>
      </c>
      <c r="KN4" s="3" t="s">
        <v>2150</v>
      </c>
      <c r="KO4" s="3" t="s">
        <v>2150</v>
      </c>
      <c r="KR4" s="3" t="s">
        <v>2044</v>
      </c>
      <c r="KT4" s="3" t="s">
        <v>2044</v>
      </c>
      <c r="KV4" s="3" t="s">
        <v>2149</v>
      </c>
      <c r="KW4" s="3" t="s">
        <v>2094</v>
      </c>
      <c r="LA4" s="3" t="s">
        <v>2061</v>
      </c>
      <c r="LB4" s="3" t="s">
        <v>2044</v>
      </c>
      <c r="LC4" s="3" t="s">
        <v>2061</v>
      </c>
      <c r="LE4" s="3" t="s">
        <v>2044</v>
      </c>
      <c r="LF4" s="3" t="s">
        <v>2202</v>
      </c>
      <c r="LG4" s="3" t="s">
        <v>2154</v>
      </c>
      <c r="LH4" s="3" t="s">
        <v>2061</v>
      </c>
      <c r="LI4" s="3" t="s">
        <v>2044</v>
      </c>
      <c r="LK4" s="3" t="s">
        <v>2149</v>
      </c>
      <c r="LL4" s="3" t="s">
        <v>2149</v>
      </c>
      <c r="LM4" s="3" t="s">
        <v>2152</v>
      </c>
      <c r="LN4" s="3" t="s">
        <v>2186</v>
      </c>
      <c r="LO4" s="3" t="s">
        <v>2061</v>
      </c>
      <c r="LQ4" s="3" t="s">
        <v>2061</v>
      </c>
      <c r="LR4" s="3" t="s">
        <v>2154</v>
      </c>
      <c r="LS4" s="3" t="s">
        <v>2154</v>
      </c>
      <c r="LU4" s="3" t="s">
        <v>2089</v>
      </c>
      <c r="LV4" s="3" t="s">
        <v>2150</v>
      </c>
      <c r="LY4" s="3" t="s">
        <v>2061</v>
      </c>
      <c r="LZ4" s="3" t="s">
        <v>2061</v>
      </c>
      <c r="MB4" s="3" t="s">
        <v>2061</v>
      </c>
      <c r="MD4" s="3" t="s">
        <v>2166</v>
      </c>
      <c r="ME4" s="3" t="s">
        <v>2220</v>
      </c>
      <c r="MG4" s="3" t="s">
        <v>2261</v>
      </c>
      <c r="MH4" s="3" t="s">
        <v>2149</v>
      </c>
      <c r="MI4" s="3" t="s">
        <v>2152</v>
      </c>
      <c r="MK4" s="3" t="s">
        <v>2149</v>
      </c>
      <c r="ML4" s="3" t="s">
        <v>2149</v>
      </c>
      <c r="MN4" s="3" t="s">
        <v>2061</v>
      </c>
      <c r="MO4" s="3" t="s">
        <v>2149</v>
      </c>
      <c r="MP4" s="3" t="s">
        <v>2154</v>
      </c>
      <c r="MQ4" s="3" t="s">
        <v>2149</v>
      </c>
      <c r="MR4" s="3" t="s">
        <v>2149</v>
      </c>
      <c r="MT4" s="3" t="s">
        <v>2166</v>
      </c>
      <c r="MU4" s="3" t="s">
        <v>2150</v>
      </c>
      <c r="MV4" s="3" t="s">
        <v>2154</v>
      </c>
      <c r="MX4" s="3" t="s">
        <v>2154</v>
      </c>
      <c r="MY4" s="3" t="s">
        <v>2061</v>
      </c>
      <c r="MZ4" s="3" t="s">
        <v>2166</v>
      </c>
      <c r="NC4" s="3" t="s">
        <v>2263</v>
      </c>
      <c r="ND4" s="3" t="s">
        <v>2150</v>
      </c>
      <c r="NE4" s="3" t="s">
        <v>2149</v>
      </c>
      <c r="NG4" s="3" t="s">
        <v>2044</v>
      </c>
      <c r="NH4" s="3" t="s">
        <v>2150</v>
      </c>
      <c r="NI4" s="3" t="s">
        <v>2044</v>
      </c>
      <c r="NJ4" s="3" t="s">
        <v>2149</v>
      </c>
      <c r="NK4" s="3" t="s">
        <v>2150</v>
      </c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</row>
    <row r="5" spans="1:389" ht="16" x14ac:dyDescent="0.2">
      <c r="A5" s="10" t="s">
        <v>2125</v>
      </c>
      <c r="B5" s="12">
        <v>3924200</v>
      </c>
      <c r="C5" s="12">
        <v>51226000</v>
      </c>
      <c r="D5" s="12">
        <v>14055000</v>
      </c>
      <c r="E5" s="12">
        <v>10781000</v>
      </c>
      <c r="F5" s="12">
        <v>0</v>
      </c>
      <c r="G5" s="12">
        <v>55335000</v>
      </c>
      <c r="H5" s="12">
        <v>4987900</v>
      </c>
      <c r="I5" s="12">
        <v>101780000</v>
      </c>
      <c r="J5" s="12">
        <v>29562000</v>
      </c>
      <c r="K5" s="12">
        <v>0</v>
      </c>
      <c r="L5" s="12">
        <v>0</v>
      </c>
      <c r="M5" s="12">
        <v>298950000</v>
      </c>
      <c r="N5" s="12">
        <v>839460000</v>
      </c>
      <c r="O5" s="12">
        <v>2455500000</v>
      </c>
      <c r="P5" s="12">
        <v>275060000</v>
      </c>
      <c r="Q5" s="12">
        <v>486820000</v>
      </c>
      <c r="R5" s="12">
        <v>59041000</v>
      </c>
      <c r="S5" s="12">
        <v>5572000</v>
      </c>
      <c r="T5" s="12">
        <v>85823000</v>
      </c>
      <c r="U5" s="12">
        <v>53043000</v>
      </c>
      <c r="V5" s="12">
        <v>71208000</v>
      </c>
      <c r="W5" s="12">
        <v>153980000</v>
      </c>
      <c r="X5" s="12">
        <v>284390000</v>
      </c>
      <c r="Y5" s="12">
        <v>16929000</v>
      </c>
      <c r="Z5" s="12">
        <v>34096000</v>
      </c>
      <c r="AA5" s="12">
        <v>20033000</v>
      </c>
      <c r="AB5" s="12">
        <v>6910800</v>
      </c>
      <c r="AC5" s="12">
        <v>6043200</v>
      </c>
      <c r="AD5" s="12">
        <v>32803000</v>
      </c>
      <c r="AE5" s="12">
        <v>2248600</v>
      </c>
      <c r="AF5" s="12">
        <v>12253000</v>
      </c>
      <c r="AG5" s="12">
        <f>AVERAGE(AG6:AG8)</f>
        <v>14721666.666666666</v>
      </c>
      <c r="AH5" s="12">
        <v>6280800</v>
      </c>
      <c r="AI5" s="12">
        <v>189950000</v>
      </c>
      <c r="AJ5" s="12">
        <v>6797900</v>
      </c>
      <c r="AK5" s="12">
        <v>3925800</v>
      </c>
      <c r="AL5" s="12">
        <v>8706900</v>
      </c>
      <c r="AM5" s="12">
        <v>0</v>
      </c>
      <c r="AN5" s="12">
        <v>0</v>
      </c>
      <c r="AO5" s="12">
        <v>2258600</v>
      </c>
      <c r="AP5" s="12">
        <v>142670000</v>
      </c>
      <c r="AQ5" s="12">
        <v>0</v>
      </c>
      <c r="AR5" s="12">
        <v>7624900</v>
      </c>
      <c r="AS5" s="12">
        <v>15416000</v>
      </c>
      <c r="AT5" s="12">
        <v>6884400</v>
      </c>
      <c r="AU5" s="12">
        <v>2561700000</v>
      </c>
      <c r="AV5" s="12">
        <v>18246000</v>
      </c>
      <c r="AW5" s="12">
        <v>8444300</v>
      </c>
      <c r="AX5" s="12">
        <v>68153000</v>
      </c>
      <c r="AY5" s="12">
        <v>22839000</v>
      </c>
      <c r="AZ5" s="12">
        <v>42020000</v>
      </c>
      <c r="BA5" s="12">
        <v>8383300</v>
      </c>
      <c r="BB5" s="12">
        <v>5576200</v>
      </c>
      <c r="BC5" s="12">
        <v>0</v>
      </c>
      <c r="BD5" s="12">
        <v>16914000</v>
      </c>
      <c r="BE5" s="12">
        <v>46507000</v>
      </c>
      <c r="BF5" s="12">
        <v>10066000</v>
      </c>
      <c r="BG5" s="12">
        <v>112200000</v>
      </c>
      <c r="BH5" s="12">
        <v>6862800</v>
      </c>
      <c r="BI5" s="12">
        <v>1476600000</v>
      </c>
      <c r="BJ5" s="12">
        <v>127660000</v>
      </c>
      <c r="BK5" s="12">
        <v>4526200</v>
      </c>
      <c r="BL5" s="12">
        <v>39518000</v>
      </c>
      <c r="BM5" s="12">
        <v>29225000</v>
      </c>
      <c r="BN5" s="12">
        <v>13591000</v>
      </c>
      <c r="BO5" s="12">
        <v>85656000</v>
      </c>
      <c r="BP5" s="12">
        <v>5690300</v>
      </c>
      <c r="BQ5" s="12">
        <v>11030000</v>
      </c>
      <c r="BR5" s="12">
        <v>21714000</v>
      </c>
      <c r="BS5" s="12">
        <v>3196300</v>
      </c>
      <c r="BT5" s="12">
        <v>8473700</v>
      </c>
      <c r="BU5" s="12">
        <v>51142000</v>
      </c>
      <c r="BV5" s="12">
        <v>88646000</v>
      </c>
      <c r="BW5" s="12">
        <v>18256000</v>
      </c>
      <c r="BX5" s="12">
        <v>22877000</v>
      </c>
      <c r="BY5" s="12">
        <v>27684000</v>
      </c>
      <c r="BZ5" s="12">
        <v>514440000</v>
      </c>
      <c r="CA5" s="12">
        <v>3131300</v>
      </c>
      <c r="CB5" s="12">
        <v>102310000</v>
      </c>
      <c r="CC5" s="12">
        <v>3078000</v>
      </c>
      <c r="CD5" s="12">
        <v>321180000</v>
      </c>
      <c r="CE5" s="12">
        <v>25056000</v>
      </c>
      <c r="CF5" s="12">
        <v>13531000</v>
      </c>
      <c r="CG5" s="12">
        <v>10920000</v>
      </c>
      <c r="CH5" s="12">
        <v>7240400</v>
      </c>
      <c r="CI5" s="12">
        <v>6954100</v>
      </c>
      <c r="CJ5" s="12">
        <v>13584000</v>
      </c>
      <c r="CK5" s="12">
        <v>7851900</v>
      </c>
      <c r="CL5" s="12">
        <v>28529000</v>
      </c>
      <c r="CM5" s="12">
        <v>4045400</v>
      </c>
      <c r="CN5" s="12">
        <v>0</v>
      </c>
      <c r="CO5" s="12">
        <v>17580000</v>
      </c>
      <c r="CP5" s="12">
        <v>5736000</v>
      </c>
      <c r="CQ5" s="12">
        <v>4750500</v>
      </c>
      <c r="CR5" s="12">
        <v>4858200</v>
      </c>
      <c r="CS5" s="12">
        <v>4779333.33</v>
      </c>
      <c r="CT5" s="12">
        <v>2711700</v>
      </c>
      <c r="CU5" s="12">
        <v>23885000</v>
      </c>
      <c r="CV5" s="12">
        <v>19716000</v>
      </c>
      <c r="CW5" s="12">
        <v>575650000</v>
      </c>
      <c r="CX5" s="12">
        <v>7884300</v>
      </c>
      <c r="CY5" s="12">
        <v>29325000</v>
      </c>
      <c r="CZ5" s="12">
        <v>8295300</v>
      </c>
      <c r="DA5" s="12">
        <v>11841000</v>
      </c>
      <c r="DB5" s="12">
        <v>10504000</v>
      </c>
      <c r="DC5" s="12">
        <v>5911100</v>
      </c>
      <c r="DD5" s="12">
        <v>5035700</v>
      </c>
      <c r="DE5" s="12">
        <v>12233000</v>
      </c>
      <c r="DF5" s="12">
        <v>315730000</v>
      </c>
      <c r="DG5" s="12">
        <v>30199000</v>
      </c>
      <c r="DH5" s="12">
        <v>19512000</v>
      </c>
      <c r="DI5" s="12">
        <v>219850000</v>
      </c>
      <c r="DJ5" s="12">
        <v>0</v>
      </c>
      <c r="DK5" s="12">
        <v>5330600</v>
      </c>
      <c r="DL5" s="12">
        <v>21263000</v>
      </c>
      <c r="DM5" s="12">
        <v>18473000</v>
      </c>
      <c r="DN5" s="3">
        <v>0</v>
      </c>
      <c r="DO5" s="12">
        <v>5093300</v>
      </c>
      <c r="DP5" s="12">
        <v>4517600</v>
      </c>
      <c r="DQ5" s="12">
        <v>11807000</v>
      </c>
      <c r="DR5" s="12">
        <v>12036000</v>
      </c>
      <c r="DS5" s="12">
        <v>19894000</v>
      </c>
      <c r="DT5" s="12">
        <v>19872000</v>
      </c>
      <c r="DU5" s="12">
        <v>69762000</v>
      </c>
      <c r="DV5" s="12">
        <v>2784300</v>
      </c>
      <c r="DW5" s="12">
        <v>7951700</v>
      </c>
      <c r="DX5" s="12">
        <v>360830000</v>
      </c>
      <c r="DY5" s="12">
        <v>5231200</v>
      </c>
      <c r="DZ5" s="12">
        <v>6791100</v>
      </c>
      <c r="EA5" s="12">
        <v>28225000</v>
      </c>
      <c r="EB5" s="12">
        <v>7092200</v>
      </c>
      <c r="EC5" s="12">
        <v>2157600</v>
      </c>
      <c r="ED5" s="12">
        <v>8361100</v>
      </c>
      <c r="EE5" s="12">
        <v>426550000</v>
      </c>
      <c r="EF5" s="12">
        <v>528180000</v>
      </c>
      <c r="EG5" s="12">
        <v>0</v>
      </c>
      <c r="EH5" s="12">
        <v>0</v>
      </c>
      <c r="EI5" s="12">
        <v>2254500</v>
      </c>
      <c r="EJ5" s="12">
        <v>9740100</v>
      </c>
      <c r="EK5" s="12">
        <v>22964000</v>
      </c>
      <c r="EL5" s="12">
        <v>18786000</v>
      </c>
      <c r="EM5" s="12">
        <v>4671000</v>
      </c>
      <c r="EN5" s="12">
        <v>14608000</v>
      </c>
      <c r="EO5" s="12">
        <v>3378200</v>
      </c>
      <c r="EP5" s="12">
        <v>15056000</v>
      </c>
      <c r="EQ5" s="12">
        <v>77341000</v>
      </c>
      <c r="ER5" s="12">
        <v>164260000</v>
      </c>
      <c r="ES5" s="12">
        <v>50769000</v>
      </c>
      <c r="ET5" s="12">
        <v>26725000</v>
      </c>
      <c r="EU5" s="12">
        <v>0</v>
      </c>
      <c r="EV5" s="12">
        <v>14093000</v>
      </c>
      <c r="EW5" s="12">
        <v>4409400</v>
      </c>
      <c r="EX5" s="12">
        <v>9349500</v>
      </c>
      <c r="EY5" s="12">
        <v>2200900</v>
      </c>
      <c r="EZ5" s="12">
        <v>2920500000</v>
      </c>
      <c r="FA5" s="12">
        <v>28460000</v>
      </c>
      <c r="FB5" s="12">
        <v>2404500</v>
      </c>
      <c r="FC5" s="12">
        <v>13088000</v>
      </c>
      <c r="FD5" s="12">
        <v>1642800</v>
      </c>
      <c r="FE5" s="12">
        <v>18691000</v>
      </c>
      <c r="FF5" s="12">
        <v>0</v>
      </c>
      <c r="FG5" s="12">
        <v>1083500000</v>
      </c>
      <c r="FH5" s="12">
        <v>10491000</v>
      </c>
      <c r="FI5" s="12">
        <v>81974000</v>
      </c>
      <c r="FJ5" s="12">
        <v>13686000</v>
      </c>
      <c r="FK5" s="12">
        <v>6889700</v>
      </c>
      <c r="FL5" s="12">
        <v>4292700</v>
      </c>
      <c r="FM5" s="12">
        <v>7783300</v>
      </c>
      <c r="FN5" s="12">
        <v>222560000</v>
      </c>
      <c r="FO5" s="12">
        <v>36783000</v>
      </c>
      <c r="FP5" s="12">
        <v>218020000</v>
      </c>
      <c r="FQ5" s="12">
        <v>32707000</v>
      </c>
      <c r="FR5" s="12">
        <v>15089000</v>
      </c>
      <c r="FS5" s="12">
        <v>5162600</v>
      </c>
      <c r="FT5" s="12">
        <v>22746000</v>
      </c>
      <c r="FU5" s="12">
        <v>2417100</v>
      </c>
      <c r="FV5" s="12">
        <v>5560200</v>
      </c>
      <c r="FW5" s="12">
        <v>5202900</v>
      </c>
      <c r="FX5" s="12">
        <v>15010000</v>
      </c>
      <c r="FY5" s="12">
        <v>156910000</v>
      </c>
      <c r="FZ5" s="12">
        <v>16451000</v>
      </c>
      <c r="GA5" s="12">
        <v>0</v>
      </c>
      <c r="GB5" s="12">
        <v>2440600</v>
      </c>
      <c r="GC5" s="12">
        <v>7938300</v>
      </c>
      <c r="GD5" s="12">
        <v>41986000</v>
      </c>
      <c r="GE5" s="12">
        <v>31878000</v>
      </c>
      <c r="GF5" s="12">
        <v>7567300</v>
      </c>
      <c r="GG5" s="12">
        <v>992000000</v>
      </c>
      <c r="GH5" s="12">
        <v>3261500000</v>
      </c>
      <c r="GI5" s="12">
        <v>336780000</v>
      </c>
      <c r="GJ5" s="12">
        <v>208370000</v>
      </c>
      <c r="GK5" s="12">
        <v>189540000</v>
      </c>
      <c r="GL5" s="12">
        <v>6065200</v>
      </c>
      <c r="GM5" s="12">
        <v>260720000</v>
      </c>
      <c r="GN5" s="12">
        <v>23302000</v>
      </c>
      <c r="GO5" s="12">
        <v>31858000</v>
      </c>
      <c r="GP5" s="12">
        <v>6190500</v>
      </c>
      <c r="GQ5" s="12">
        <v>6296200</v>
      </c>
      <c r="GR5" s="12">
        <v>8509400</v>
      </c>
      <c r="GS5" s="12">
        <v>17212000</v>
      </c>
      <c r="GT5" s="12">
        <v>3973500</v>
      </c>
      <c r="GU5" s="12">
        <v>0</v>
      </c>
      <c r="GV5" s="12">
        <v>13071000</v>
      </c>
      <c r="GW5" s="12">
        <v>115650000</v>
      </c>
      <c r="GX5" s="12">
        <v>19612000</v>
      </c>
      <c r="GY5" s="12">
        <v>12364000</v>
      </c>
      <c r="GZ5" s="12">
        <v>0</v>
      </c>
      <c r="HA5" s="12">
        <v>3214000</v>
      </c>
      <c r="HB5" s="12">
        <v>5263400</v>
      </c>
      <c r="HC5" s="12">
        <v>45433000</v>
      </c>
      <c r="HD5" s="12">
        <v>8583900</v>
      </c>
      <c r="HE5" s="12">
        <v>0</v>
      </c>
      <c r="HF5" s="12">
        <v>30050000</v>
      </c>
      <c r="HG5" s="12">
        <v>3144000</v>
      </c>
      <c r="HH5" s="12">
        <v>2852600</v>
      </c>
      <c r="HI5" s="12">
        <v>18383000</v>
      </c>
      <c r="HJ5" s="12">
        <v>146460000</v>
      </c>
      <c r="HK5" s="12">
        <v>19455000</v>
      </c>
      <c r="HL5" s="12">
        <v>22060000</v>
      </c>
      <c r="HM5" s="12">
        <v>0</v>
      </c>
      <c r="HN5" s="12">
        <v>5383500</v>
      </c>
      <c r="HO5" s="12">
        <v>0</v>
      </c>
      <c r="HP5" s="12">
        <v>24761000</v>
      </c>
      <c r="HQ5" s="12">
        <v>0</v>
      </c>
      <c r="HR5" s="12">
        <v>9875100</v>
      </c>
      <c r="HS5" s="12">
        <v>11616000</v>
      </c>
      <c r="HT5" s="12">
        <v>301270000</v>
      </c>
      <c r="HU5" s="12">
        <v>1055500000</v>
      </c>
      <c r="HV5" s="12">
        <v>0</v>
      </c>
      <c r="HW5" s="12">
        <v>246100000</v>
      </c>
      <c r="HX5" s="12">
        <v>2795800</v>
      </c>
      <c r="HY5" s="12">
        <v>2424000</v>
      </c>
      <c r="HZ5" s="12">
        <v>9504800</v>
      </c>
      <c r="IA5" s="12">
        <v>12636000</v>
      </c>
      <c r="IB5" s="12">
        <v>5114400</v>
      </c>
      <c r="IC5" s="12">
        <v>40880000</v>
      </c>
      <c r="ID5" s="12">
        <v>3852800</v>
      </c>
      <c r="IE5" s="12">
        <v>9391200</v>
      </c>
      <c r="IF5" s="12">
        <v>83646000</v>
      </c>
      <c r="IG5" s="12">
        <v>167680000</v>
      </c>
      <c r="IH5" s="12">
        <f>AVERAGE(IH6:IH8)</f>
        <v>19262666.666666668</v>
      </c>
      <c r="II5" s="12">
        <v>557890000</v>
      </c>
      <c r="IJ5" s="12">
        <f>AVERAGE(IJ6:IJ8)</f>
        <v>2994966.6666666665</v>
      </c>
      <c r="IK5" s="12">
        <v>0</v>
      </c>
      <c r="IL5" s="12">
        <v>0</v>
      </c>
      <c r="IM5" s="12">
        <v>0</v>
      </c>
      <c r="IN5" s="12">
        <v>18361000</v>
      </c>
      <c r="IO5" s="12">
        <v>475300000</v>
      </c>
      <c r="IP5" s="12">
        <v>23669000</v>
      </c>
      <c r="IQ5" s="12">
        <v>22084000</v>
      </c>
      <c r="IR5" s="12">
        <v>1853900</v>
      </c>
      <c r="IS5" s="12">
        <v>12291000</v>
      </c>
      <c r="IT5" s="12">
        <v>4158800</v>
      </c>
      <c r="IU5" s="12">
        <v>5451700</v>
      </c>
      <c r="IV5" s="12">
        <v>38681000</v>
      </c>
      <c r="IW5" s="12">
        <v>78899000</v>
      </c>
      <c r="IX5" s="12">
        <v>15201000</v>
      </c>
      <c r="IY5" s="12">
        <v>5530300</v>
      </c>
      <c r="IZ5" s="12">
        <v>4410600</v>
      </c>
      <c r="JA5" s="12">
        <v>366150000</v>
      </c>
      <c r="JB5" s="12">
        <v>0</v>
      </c>
      <c r="JC5" s="12">
        <v>356830000</v>
      </c>
      <c r="JD5" s="12">
        <v>1547700000</v>
      </c>
      <c r="JE5" s="12">
        <v>119170000</v>
      </c>
      <c r="JF5" s="12">
        <v>2593300</v>
      </c>
      <c r="JG5" s="12">
        <v>84862000</v>
      </c>
      <c r="JH5" s="12">
        <v>54493000</v>
      </c>
      <c r="JI5" s="12">
        <v>22340000</v>
      </c>
      <c r="JJ5" s="12">
        <v>3149400</v>
      </c>
      <c r="JK5" s="12">
        <v>9048100</v>
      </c>
      <c r="JL5" s="12">
        <v>21555000</v>
      </c>
      <c r="JM5" s="12">
        <v>16319000</v>
      </c>
      <c r="JN5" s="12">
        <v>39244000</v>
      </c>
      <c r="JO5" s="12">
        <v>19155000</v>
      </c>
      <c r="JP5" s="12">
        <v>124510000</v>
      </c>
      <c r="JQ5" s="12">
        <v>7088000</v>
      </c>
      <c r="JR5" s="12">
        <v>5356300</v>
      </c>
      <c r="JS5" s="12">
        <v>4587000</v>
      </c>
      <c r="JT5" s="12">
        <v>75097000</v>
      </c>
      <c r="JU5" s="12">
        <v>0</v>
      </c>
      <c r="JV5" s="12">
        <v>3414800</v>
      </c>
      <c r="JW5" s="12">
        <v>3871500</v>
      </c>
      <c r="JX5" s="12">
        <v>0</v>
      </c>
      <c r="JY5" s="12">
        <v>82400000</v>
      </c>
      <c r="JZ5" s="12">
        <v>5092600</v>
      </c>
      <c r="KA5" s="12">
        <v>20150000</v>
      </c>
      <c r="KB5" s="12">
        <v>14047000</v>
      </c>
      <c r="KC5" s="12">
        <v>89803000</v>
      </c>
      <c r="KD5" s="12">
        <v>0</v>
      </c>
      <c r="KE5" s="12">
        <v>34316000</v>
      </c>
      <c r="KF5" s="12">
        <v>23015000</v>
      </c>
      <c r="KG5" s="12">
        <v>35099000</v>
      </c>
      <c r="KH5" s="12">
        <v>27630000</v>
      </c>
      <c r="KI5" s="12">
        <v>19186000</v>
      </c>
      <c r="KJ5" s="12">
        <v>51977000</v>
      </c>
      <c r="KK5" s="12">
        <v>71314000</v>
      </c>
      <c r="KL5" s="12">
        <v>7154200</v>
      </c>
      <c r="KM5" s="12">
        <v>10022000</v>
      </c>
      <c r="KN5" s="12">
        <v>13673000</v>
      </c>
      <c r="KO5" s="12">
        <v>5040000</v>
      </c>
      <c r="KP5" s="12">
        <v>30745000</v>
      </c>
      <c r="KQ5" s="12">
        <v>6999000</v>
      </c>
      <c r="KR5" s="12">
        <v>43685000</v>
      </c>
      <c r="KS5" s="12">
        <v>8786500</v>
      </c>
      <c r="KT5" s="12">
        <v>0</v>
      </c>
      <c r="KU5" s="12">
        <v>9035200</v>
      </c>
      <c r="KV5" s="12">
        <v>170520000</v>
      </c>
      <c r="KW5" s="12">
        <v>17611000</v>
      </c>
      <c r="KX5" s="12">
        <v>3175500</v>
      </c>
      <c r="KY5" s="12">
        <v>20744000</v>
      </c>
      <c r="KZ5" s="12">
        <v>3564900</v>
      </c>
      <c r="LA5" s="12">
        <v>5588400</v>
      </c>
      <c r="LB5" s="12">
        <v>3754300</v>
      </c>
      <c r="LC5" s="12">
        <v>25037000</v>
      </c>
      <c r="LD5" s="12">
        <v>19454000</v>
      </c>
      <c r="LE5" s="12">
        <v>9695600</v>
      </c>
      <c r="LF5" s="12">
        <v>0</v>
      </c>
      <c r="LG5" s="12">
        <v>1164900000</v>
      </c>
      <c r="LH5" s="12">
        <v>63563000</v>
      </c>
      <c r="LI5" s="12">
        <v>10785000</v>
      </c>
      <c r="LJ5" s="12">
        <v>986090000</v>
      </c>
      <c r="LK5" s="12">
        <v>6920500</v>
      </c>
      <c r="LL5" s="12">
        <v>2798600</v>
      </c>
      <c r="LM5" s="12">
        <v>6513900000</v>
      </c>
      <c r="LN5" s="12">
        <v>13281000</v>
      </c>
      <c r="LO5" s="12">
        <v>902860000</v>
      </c>
      <c r="LP5" s="12">
        <v>1070800000</v>
      </c>
      <c r="LQ5" s="12">
        <v>314640000</v>
      </c>
      <c r="LR5" s="12">
        <v>9665400</v>
      </c>
      <c r="LS5" s="12">
        <v>131800000</v>
      </c>
      <c r="LT5" s="12">
        <v>5097000</v>
      </c>
      <c r="LU5" s="12">
        <v>23093000</v>
      </c>
      <c r="LV5" s="12">
        <v>0</v>
      </c>
      <c r="LW5" s="12">
        <v>22032000</v>
      </c>
      <c r="LX5" s="12">
        <v>7822400</v>
      </c>
      <c r="LY5" s="12">
        <v>28646000</v>
      </c>
      <c r="LZ5" s="12">
        <v>82632000</v>
      </c>
      <c r="MA5" s="12">
        <v>9215200</v>
      </c>
      <c r="MB5" s="12">
        <v>7921900</v>
      </c>
      <c r="MC5" s="12">
        <v>140780000</v>
      </c>
      <c r="MD5" s="12">
        <v>54023000</v>
      </c>
      <c r="ME5" s="12">
        <v>12497000</v>
      </c>
      <c r="MF5" s="12">
        <v>12952000</v>
      </c>
      <c r="MG5" s="12">
        <v>37707000</v>
      </c>
      <c r="MH5" s="12">
        <v>53471000</v>
      </c>
      <c r="MI5" s="12">
        <v>90232000</v>
      </c>
      <c r="MJ5" s="12">
        <v>7950700</v>
      </c>
      <c r="MK5" s="12">
        <f>AVERAGE(MK6:MK8)</f>
        <v>8725466.666666666</v>
      </c>
      <c r="ML5" s="12">
        <v>16126000</v>
      </c>
      <c r="MM5" s="12">
        <v>2811900</v>
      </c>
      <c r="MN5" s="12">
        <v>21866000</v>
      </c>
      <c r="MO5" s="12">
        <v>4969600</v>
      </c>
      <c r="MP5" s="12">
        <v>472430000</v>
      </c>
      <c r="MQ5" s="12">
        <v>3170200</v>
      </c>
      <c r="MR5" s="12">
        <v>83012000</v>
      </c>
      <c r="MS5" s="12">
        <v>21058000</v>
      </c>
      <c r="MT5" s="12">
        <v>92784000</v>
      </c>
      <c r="MU5" s="12">
        <v>2434700</v>
      </c>
      <c r="MV5" s="12">
        <v>949930000</v>
      </c>
      <c r="MW5" s="12">
        <v>27013000</v>
      </c>
      <c r="MX5" s="12">
        <v>744780000</v>
      </c>
      <c r="MY5" s="12">
        <v>1474500000</v>
      </c>
      <c r="MZ5" s="12">
        <v>19401000</v>
      </c>
      <c r="NA5" s="12">
        <v>6354300</v>
      </c>
      <c r="NB5" s="12">
        <v>4528100</v>
      </c>
      <c r="NC5" s="12">
        <v>32588000</v>
      </c>
      <c r="ND5" s="12">
        <v>5085600</v>
      </c>
      <c r="NE5" s="12">
        <v>0</v>
      </c>
      <c r="NF5" s="12">
        <v>7593400</v>
      </c>
      <c r="NG5" s="12">
        <v>54825000</v>
      </c>
      <c r="NH5" s="12">
        <v>28110000</v>
      </c>
      <c r="NI5" s="12">
        <v>7449200</v>
      </c>
      <c r="NJ5" s="12">
        <v>17007000</v>
      </c>
      <c r="NK5" s="12">
        <v>20047000</v>
      </c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</row>
    <row r="6" spans="1:389" ht="16" x14ac:dyDescent="0.2">
      <c r="A6" s="10" t="s">
        <v>2125</v>
      </c>
      <c r="B6" s="12">
        <v>4648900</v>
      </c>
      <c r="C6" s="12">
        <v>55319000</v>
      </c>
      <c r="D6" s="12">
        <v>19407000</v>
      </c>
      <c r="E6" s="12">
        <v>11428000</v>
      </c>
      <c r="F6" s="12">
        <v>0</v>
      </c>
      <c r="G6" s="12">
        <v>59731000</v>
      </c>
      <c r="H6" s="12">
        <v>4577300</v>
      </c>
      <c r="I6" s="12">
        <v>93295000</v>
      </c>
      <c r="J6" s="12">
        <v>18796000</v>
      </c>
      <c r="K6" s="12">
        <v>0</v>
      </c>
      <c r="L6" s="12">
        <v>0</v>
      </c>
      <c r="M6" s="12">
        <v>250760000</v>
      </c>
      <c r="N6" s="12">
        <v>704170000</v>
      </c>
      <c r="O6" s="12">
        <v>2548200000</v>
      </c>
      <c r="P6" s="12">
        <v>291560000</v>
      </c>
      <c r="Q6" s="12">
        <v>760290000</v>
      </c>
      <c r="R6" s="12">
        <v>49964000</v>
      </c>
      <c r="S6" s="12">
        <v>6450600</v>
      </c>
      <c r="T6" s="12">
        <v>81924000</v>
      </c>
      <c r="U6" s="12">
        <v>69132000</v>
      </c>
      <c r="V6" s="12">
        <v>107570000</v>
      </c>
      <c r="W6" s="12">
        <v>145480000</v>
      </c>
      <c r="X6" s="12">
        <v>311070000</v>
      </c>
      <c r="Y6" s="12">
        <v>12748000</v>
      </c>
      <c r="Z6" s="12">
        <v>30242000</v>
      </c>
      <c r="AA6" s="12">
        <v>17441000</v>
      </c>
      <c r="AB6" s="12">
        <v>6704800</v>
      </c>
      <c r="AC6" s="12">
        <v>5537700</v>
      </c>
      <c r="AD6" s="12">
        <v>31114000</v>
      </c>
      <c r="AE6" s="12">
        <v>2260200</v>
      </c>
      <c r="AF6" s="12">
        <v>10853000</v>
      </c>
      <c r="AG6" s="12">
        <v>15372000</v>
      </c>
      <c r="AH6" s="12">
        <v>7006833.3300000001</v>
      </c>
      <c r="AI6" s="12">
        <v>210810000</v>
      </c>
      <c r="AJ6" s="12">
        <v>6913900</v>
      </c>
      <c r="AK6" s="12">
        <v>4193100</v>
      </c>
      <c r="AL6" s="12">
        <v>8749000</v>
      </c>
      <c r="AM6" s="12">
        <v>0</v>
      </c>
      <c r="AN6" s="12">
        <v>0</v>
      </c>
      <c r="AO6" s="12">
        <v>2255800</v>
      </c>
      <c r="AP6" s="12">
        <v>184450000</v>
      </c>
      <c r="AQ6" s="12">
        <v>0</v>
      </c>
      <c r="AR6" s="12">
        <v>6487900</v>
      </c>
      <c r="AS6" s="12">
        <v>14403000</v>
      </c>
      <c r="AT6" s="12">
        <v>6461900</v>
      </c>
      <c r="AU6" s="12">
        <f>AVERAGE(AU5,AU7:AU8)</f>
        <v>2504533333.3333335</v>
      </c>
      <c r="AV6" s="12">
        <v>10144000</v>
      </c>
      <c r="AW6" s="12">
        <v>12485000</v>
      </c>
      <c r="AX6" s="12">
        <v>63934000</v>
      </c>
      <c r="AY6" s="12">
        <v>20611000</v>
      </c>
      <c r="AZ6" s="12">
        <v>47861000</v>
      </c>
      <c r="BA6" s="12">
        <v>6871100</v>
      </c>
      <c r="BB6" s="12">
        <v>10531000</v>
      </c>
      <c r="BC6" s="12">
        <v>0</v>
      </c>
      <c r="BD6" s="12">
        <v>17684000</v>
      </c>
      <c r="BE6" s="12">
        <v>55325000</v>
      </c>
      <c r="BF6" s="12">
        <v>9671200</v>
      </c>
      <c r="BG6" s="12">
        <v>108790000</v>
      </c>
      <c r="BH6" s="12">
        <v>3832933.33</v>
      </c>
      <c r="BI6" s="12">
        <v>1098100000</v>
      </c>
      <c r="BJ6" s="12">
        <v>120020000</v>
      </c>
      <c r="BK6" s="12">
        <v>5400500</v>
      </c>
      <c r="BL6" s="12">
        <v>39372000</v>
      </c>
      <c r="BM6" s="12">
        <v>26145000</v>
      </c>
      <c r="BN6" s="12">
        <v>13107000</v>
      </c>
      <c r="BO6" s="12">
        <v>98822000</v>
      </c>
      <c r="BP6" s="12">
        <v>8893600</v>
      </c>
      <c r="BQ6" s="12">
        <v>10986000</v>
      </c>
      <c r="BR6" s="12">
        <v>21533000</v>
      </c>
      <c r="BS6" s="12">
        <v>3643133.33</v>
      </c>
      <c r="BT6" s="12">
        <v>7531200</v>
      </c>
      <c r="BU6" s="12">
        <v>47847000</v>
      </c>
      <c r="BV6" s="12">
        <v>90514000</v>
      </c>
      <c r="BW6" s="12">
        <v>17703000</v>
      </c>
      <c r="BX6" s="12">
        <v>23058000</v>
      </c>
      <c r="BY6" s="12">
        <v>22494000</v>
      </c>
      <c r="BZ6" s="12">
        <v>472230000</v>
      </c>
      <c r="CA6" s="12">
        <v>3059000</v>
      </c>
      <c r="CB6" s="12">
        <v>114800000</v>
      </c>
      <c r="CC6" s="12">
        <v>2424600</v>
      </c>
      <c r="CD6" s="12">
        <v>330650000</v>
      </c>
      <c r="CE6" s="12">
        <v>15274000</v>
      </c>
      <c r="CF6" s="12">
        <v>14091000</v>
      </c>
      <c r="CG6" s="12">
        <v>7837600</v>
      </c>
      <c r="CH6" s="12">
        <v>9006100</v>
      </c>
      <c r="CI6" s="12">
        <v>7088300</v>
      </c>
      <c r="CJ6" s="12">
        <v>11874000</v>
      </c>
      <c r="CK6" s="12">
        <v>13654000</v>
      </c>
      <c r="CL6" s="12">
        <v>31733000</v>
      </c>
      <c r="CM6" s="12">
        <v>4251400</v>
      </c>
      <c r="CN6" s="12">
        <v>0</v>
      </c>
      <c r="CO6" s="12">
        <v>17298000</v>
      </c>
      <c r="CP6" s="12">
        <v>5584800</v>
      </c>
      <c r="CQ6" s="12">
        <v>8569600</v>
      </c>
      <c r="CR6" s="12">
        <v>4383200</v>
      </c>
      <c r="CS6" s="12">
        <v>4836200</v>
      </c>
      <c r="CT6" s="12">
        <v>3531500</v>
      </c>
      <c r="CU6" s="12">
        <v>19417000</v>
      </c>
      <c r="CV6" s="12">
        <v>19039000</v>
      </c>
      <c r="CW6" s="12">
        <v>702340000</v>
      </c>
      <c r="CX6" s="12">
        <v>8507400</v>
      </c>
      <c r="CY6" s="12">
        <v>23085000</v>
      </c>
      <c r="CZ6" s="12">
        <v>8076000</v>
      </c>
      <c r="DA6" s="12">
        <v>11512000</v>
      </c>
      <c r="DB6" s="12">
        <v>8834800</v>
      </c>
      <c r="DC6" s="12">
        <v>4231000</v>
      </c>
      <c r="DD6" s="12">
        <v>6406000</v>
      </c>
      <c r="DE6" s="12">
        <v>13274000</v>
      </c>
      <c r="DF6" s="12">
        <v>366660000</v>
      </c>
      <c r="DG6" s="12">
        <v>32338000</v>
      </c>
      <c r="DH6" s="12">
        <v>20061000</v>
      </c>
      <c r="DI6" s="12">
        <v>262740000</v>
      </c>
      <c r="DJ6" s="12">
        <v>0</v>
      </c>
      <c r="DK6" s="12">
        <v>5377900</v>
      </c>
      <c r="DL6" s="12">
        <v>22100000</v>
      </c>
      <c r="DM6" s="12">
        <v>20503000</v>
      </c>
      <c r="DN6" s="3">
        <v>0</v>
      </c>
      <c r="DO6" s="12">
        <v>4318700</v>
      </c>
      <c r="DP6" s="12">
        <v>7398000</v>
      </c>
      <c r="DQ6" s="12">
        <v>14931000</v>
      </c>
      <c r="DR6" s="12">
        <v>10256000</v>
      </c>
      <c r="DS6" s="12">
        <v>12157000</v>
      </c>
      <c r="DT6" s="12">
        <v>18719000</v>
      </c>
      <c r="DU6" s="12">
        <v>68193000</v>
      </c>
      <c r="DV6" s="12">
        <v>3464266.67</v>
      </c>
      <c r="DW6" s="12">
        <v>4662200</v>
      </c>
      <c r="DX6" s="12">
        <v>337700000</v>
      </c>
      <c r="DY6" s="12">
        <f>AVERAGE(DY5,DY7:DY8)</f>
        <v>5280166.666666667</v>
      </c>
      <c r="DZ6" s="12">
        <v>6841400</v>
      </c>
      <c r="EA6" s="12">
        <v>29735000</v>
      </c>
      <c r="EB6" s="12">
        <v>24341000</v>
      </c>
      <c r="EC6" s="12">
        <v>2546900</v>
      </c>
      <c r="ED6" s="12">
        <v>8412300</v>
      </c>
      <c r="EE6" s="12">
        <v>367120000</v>
      </c>
      <c r="EF6" s="12">
        <v>599750000</v>
      </c>
      <c r="EG6" s="12">
        <v>0</v>
      </c>
      <c r="EH6" s="12">
        <v>0</v>
      </c>
      <c r="EI6" s="12">
        <v>1687400</v>
      </c>
      <c r="EJ6" s="12">
        <f>AVERAGE(EJ5,EJ7:EJ8)</f>
        <v>9539566.666666666</v>
      </c>
      <c r="EK6" s="12">
        <v>23311000</v>
      </c>
      <c r="EL6" s="12">
        <v>26127000</v>
      </c>
      <c r="EM6" s="12">
        <v>4449900</v>
      </c>
      <c r="EN6" s="12">
        <v>21024000</v>
      </c>
      <c r="EO6" s="12">
        <v>3243300</v>
      </c>
      <c r="EP6" s="12">
        <v>12892000</v>
      </c>
      <c r="EQ6" s="12">
        <v>88586000</v>
      </c>
      <c r="ER6" s="12">
        <v>100500000</v>
      </c>
      <c r="ES6" s="12">
        <v>50521000</v>
      </c>
      <c r="ET6" s="12">
        <v>22365000</v>
      </c>
      <c r="EU6" s="12">
        <v>0</v>
      </c>
      <c r="EV6" s="12">
        <v>9291100</v>
      </c>
      <c r="EW6" s="12">
        <v>4080600</v>
      </c>
      <c r="EX6" s="12">
        <v>7912100</v>
      </c>
      <c r="EY6" s="12">
        <v>1773000</v>
      </c>
      <c r="EZ6" s="12">
        <v>2257800000</v>
      </c>
      <c r="FA6" s="12">
        <v>30021000</v>
      </c>
      <c r="FB6" s="12">
        <v>3091800</v>
      </c>
      <c r="FC6" s="12">
        <v>13991000</v>
      </c>
      <c r="FD6" s="12">
        <v>1516100</v>
      </c>
      <c r="FE6" s="12">
        <v>14659000</v>
      </c>
      <c r="FF6" s="12">
        <v>0</v>
      </c>
      <c r="FG6" s="12">
        <v>916220000</v>
      </c>
      <c r="FH6" s="12">
        <v>13990000</v>
      </c>
      <c r="FI6" s="12">
        <v>87976000</v>
      </c>
      <c r="FJ6" s="12">
        <v>14988000</v>
      </c>
      <c r="FK6" s="12">
        <v>7853000</v>
      </c>
      <c r="FL6" s="12">
        <v>4247000</v>
      </c>
      <c r="FM6" s="12">
        <v>7193000</v>
      </c>
      <c r="FN6" s="12">
        <v>223730000</v>
      </c>
      <c r="FO6" s="12">
        <v>37737000</v>
      </c>
      <c r="FP6" s="12">
        <v>205990000</v>
      </c>
      <c r="FQ6" s="12">
        <v>40012000</v>
      </c>
      <c r="FR6" s="12">
        <v>13239000</v>
      </c>
      <c r="FS6" s="12">
        <v>7300600</v>
      </c>
      <c r="FT6" s="12">
        <v>29107000</v>
      </c>
      <c r="FU6" s="12">
        <v>2364900</v>
      </c>
      <c r="FV6" s="12">
        <v>5661200</v>
      </c>
      <c r="FW6" s="12">
        <v>4913600</v>
      </c>
      <c r="FX6" s="12">
        <v>15394000</v>
      </c>
      <c r="FY6" s="12">
        <v>164840000</v>
      </c>
      <c r="FZ6" s="12">
        <v>17474000</v>
      </c>
      <c r="GA6" s="12">
        <v>0</v>
      </c>
      <c r="GB6" s="12">
        <v>2723100</v>
      </c>
      <c r="GC6" s="12">
        <v>7906300</v>
      </c>
      <c r="GD6" s="12">
        <v>43063000</v>
      </c>
      <c r="GE6" s="12">
        <v>32642000</v>
      </c>
      <c r="GF6" s="12">
        <v>7263500</v>
      </c>
      <c r="GG6" s="12">
        <v>924180000</v>
      </c>
      <c r="GH6" s="12">
        <v>2617000000</v>
      </c>
      <c r="GI6" s="12">
        <v>349510000</v>
      </c>
      <c r="GJ6" s="12">
        <v>235810000</v>
      </c>
      <c r="GK6" s="12">
        <v>196110000</v>
      </c>
      <c r="GL6" s="12">
        <v>4946600</v>
      </c>
      <c r="GM6" s="12">
        <v>249470000</v>
      </c>
      <c r="GN6" s="12">
        <v>28545000</v>
      </c>
      <c r="GO6" s="12">
        <v>14542000</v>
      </c>
      <c r="GP6" s="12">
        <v>6422200</v>
      </c>
      <c r="GQ6" s="12">
        <v>11024000</v>
      </c>
      <c r="GR6" s="12">
        <v>8998700</v>
      </c>
      <c r="GS6" s="12">
        <v>17246000</v>
      </c>
      <c r="GT6" s="12">
        <v>3567266.67</v>
      </c>
      <c r="GU6" s="12">
        <v>0</v>
      </c>
      <c r="GV6" s="12">
        <v>14758000</v>
      </c>
      <c r="GW6" s="12">
        <v>128970000</v>
      </c>
      <c r="GX6" s="12">
        <v>25782000</v>
      </c>
      <c r="GY6" s="12">
        <v>21241000</v>
      </c>
      <c r="GZ6" s="12">
        <v>0</v>
      </c>
      <c r="HA6" s="12">
        <v>2966300</v>
      </c>
      <c r="HB6" s="12">
        <v>4530100</v>
      </c>
      <c r="HC6" s="12">
        <v>39701000</v>
      </c>
      <c r="HD6" s="12">
        <v>9292500</v>
      </c>
      <c r="HE6" s="12">
        <v>0</v>
      </c>
      <c r="HF6" s="12">
        <v>31790000</v>
      </c>
      <c r="HG6" s="12">
        <v>3444366.67</v>
      </c>
      <c r="HH6" s="12">
        <v>3150800</v>
      </c>
      <c r="HI6" s="12">
        <v>17612000</v>
      </c>
      <c r="HJ6" s="12">
        <v>157240000</v>
      </c>
      <c r="HK6" s="12">
        <v>26935000</v>
      </c>
      <c r="HL6" s="12">
        <v>25653000</v>
      </c>
      <c r="HM6" s="12">
        <v>0</v>
      </c>
      <c r="HN6" s="12">
        <v>8046200</v>
      </c>
      <c r="HO6" s="12">
        <v>0</v>
      </c>
      <c r="HP6" s="12">
        <v>25587000</v>
      </c>
      <c r="HQ6" s="12">
        <v>0</v>
      </c>
      <c r="HR6" s="12">
        <v>11543000</v>
      </c>
      <c r="HS6" s="12">
        <v>11334000</v>
      </c>
      <c r="HT6" s="12">
        <v>305570000</v>
      </c>
      <c r="HU6" s="12">
        <v>751940000</v>
      </c>
      <c r="HV6" s="12">
        <v>0</v>
      </c>
      <c r="HW6" s="12">
        <v>228390000</v>
      </c>
      <c r="HX6" s="12">
        <v>3622500</v>
      </c>
      <c r="HY6" s="12">
        <v>4982800</v>
      </c>
      <c r="HZ6" s="12">
        <v>10143000</v>
      </c>
      <c r="IA6" s="12">
        <v>12236000</v>
      </c>
      <c r="IB6" s="12">
        <v>6158900</v>
      </c>
      <c r="IC6" s="12">
        <v>49388000</v>
      </c>
      <c r="ID6" s="12">
        <v>3807600</v>
      </c>
      <c r="IE6" s="12">
        <v>8056100</v>
      </c>
      <c r="IF6" s="12">
        <v>87900000</v>
      </c>
      <c r="IG6" s="12">
        <v>186390000</v>
      </c>
      <c r="IH6" s="12">
        <v>19281000</v>
      </c>
      <c r="II6" s="12">
        <v>536780000</v>
      </c>
      <c r="IJ6" s="12">
        <v>2300300</v>
      </c>
      <c r="IK6" s="12">
        <v>0</v>
      </c>
      <c r="IL6" s="12">
        <v>0</v>
      </c>
      <c r="IM6" s="12">
        <v>0</v>
      </c>
      <c r="IN6" s="12">
        <v>15412000</v>
      </c>
      <c r="IO6" s="12">
        <v>457200000</v>
      </c>
      <c r="IP6" s="12">
        <v>19779000</v>
      </c>
      <c r="IQ6" s="12">
        <v>22178000</v>
      </c>
      <c r="IR6" s="12">
        <v>2089800</v>
      </c>
      <c r="IS6" s="12">
        <v>13219000</v>
      </c>
      <c r="IT6" s="12">
        <v>6066900</v>
      </c>
      <c r="IU6" s="12">
        <v>7042800</v>
      </c>
      <c r="IV6" s="12">
        <v>24780000</v>
      </c>
      <c r="IW6" s="12">
        <v>78714000</v>
      </c>
      <c r="IX6" s="12">
        <v>15088000</v>
      </c>
      <c r="IY6" s="12">
        <v>5535400</v>
      </c>
      <c r="IZ6" s="12">
        <v>5675700</v>
      </c>
      <c r="JA6" s="12">
        <v>365200000</v>
      </c>
      <c r="JB6" s="12">
        <v>0</v>
      </c>
      <c r="JC6" s="12">
        <v>349600000</v>
      </c>
      <c r="JD6" s="12">
        <v>1772200000</v>
      </c>
      <c r="JE6" s="12">
        <v>127530000</v>
      </c>
      <c r="JF6" s="12">
        <v>2783000</v>
      </c>
      <c r="JG6" s="12">
        <f>AVERAGE(JG5,JG7:JG8)</f>
        <v>84589666.666666672</v>
      </c>
      <c r="JH6" s="12">
        <v>53226000</v>
      </c>
      <c r="JI6" s="12">
        <v>16325000</v>
      </c>
      <c r="JJ6" s="12">
        <v>2788900</v>
      </c>
      <c r="JK6" s="12">
        <v>7608000</v>
      </c>
      <c r="JL6" s="12">
        <v>29505000</v>
      </c>
      <c r="JM6" s="12">
        <v>21384000</v>
      </c>
      <c r="JN6" s="12">
        <v>38474000</v>
      </c>
      <c r="JO6" s="12">
        <v>16410000</v>
      </c>
      <c r="JP6" s="12">
        <v>134170000</v>
      </c>
      <c r="JQ6" s="12">
        <v>6160800</v>
      </c>
      <c r="JR6" s="12">
        <v>4633600</v>
      </c>
      <c r="JS6" s="12">
        <v>3983900</v>
      </c>
      <c r="JT6" s="12">
        <v>81678000</v>
      </c>
      <c r="JU6" s="12">
        <v>0</v>
      </c>
      <c r="JV6" s="12">
        <v>3803300</v>
      </c>
      <c r="JW6" s="12">
        <v>3309900</v>
      </c>
      <c r="JX6" s="12">
        <v>0</v>
      </c>
      <c r="JY6" s="12">
        <v>67952000</v>
      </c>
      <c r="JZ6" s="12">
        <v>4498100</v>
      </c>
      <c r="KA6" s="12">
        <v>17855000</v>
      </c>
      <c r="KB6" s="12">
        <v>15910000</v>
      </c>
      <c r="KC6" s="12">
        <v>91844000</v>
      </c>
      <c r="KD6" s="12">
        <v>0</v>
      </c>
      <c r="KE6" s="12">
        <v>36778000</v>
      </c>
      <c r="KF6" s="12">
        <v>28546000</v>
      </c>
      <c r="KG6" s="12">
        <v>40183000</v>
      </c>
      <c r="KH6" s="12">
        <v>26909000</v>
      </c>
      <c r="KI6" s="12">
        <v>19207000</v>
      </c>
      <c r="KJ6" s="12">
        <v>39294000</v>
      </c>
      <c r="KK6" s="12">
        <v>71429000</v>
      </c>
      <c r="KL6" s="12">
        <v>8021900</v>
      </c>
      <c r="KM6" s="12">
        <v>10537000</v>
      </c>
      <c r="KN6" s="12">
        <v>16453000</v>
      </c>
      <c r="KO6" s="12">
        <v>3214200</v>
      </c>
      <c r="KP6" s="12">
        <v>29503000</v>
      </c>
      <c r="KQ6" s="12">
        <v>7302700</v>
      </c>
      <c r="KR6" s="12">
        <v>46599000</v>
      </c>
      <c r="KS6" s="12">
        <v>8389900</v>
      </c>
      <c r="KT6" s="12">
        <v>0</v>
      </c>
      <c r="KU6" s="12">
        <v>8410000</v>
      </c>
      <c r="KV6" s="12">
        <v>167530000</v>
      </c>
      <c r="KW6" s="12">
        <v>15894000</v>
      </c>
      <c r="KX6" s="12">
        <v>3079000</v>
      </c>
      <c r="KY6" s="12">
        <v>18713000</v>
      </c>
      <c r="KZ6" s="12">
        <v>4645100</v>
      </c>
      <c r="LA6" s="12">
        <v>5519800</v>
      </c>
      <c r="LB6" s="12">
        <v>11040000</v>
      </c>
      <c r="LC6" s="12">
        <v>23752000</v>
      </c>
      <c r="LD6" s="12">
        <v>21125000</v>
      </c>
      <c r="LE6" s="12">
        <v>9154400</v>
      </c>
      <c r="LF6" s="12">
        <v>0</v>
      </c>
      <c r="LG6" s="12">
        <f>AVERAGE(LG5,LG7:LG8)</f>
        <v>1190566666.6666667</v>
      </c>
      <c r="LH6" s="12">
        <f>AVERAGE(LH5,LH7:LH8)</f>
        <v>65210666.666666664</v>
      </c>
      <c r="LI6" s="12">
        <v>13929000</v>
      </c>
      <c r="LJ6" s="12">
        <v>873050000</v>
      </c>
      <c r="LK6" s="12">
        <v>3946800</v>
      </c>
      <c r="LL6" s="12">
        <v>2858000</v>
      </c>
      <c r="LM6" s="12">
        <v>6827000000</v>
      </c>
      <c r="LN6" s="12">
        <v>11610000</v>
      </c>
      <c r="LO6" s="12">
        <v>1029000000</v>
      </c>
      <c r="LP6" s="12">
        <v>1086100000</v>
      </c>
      <c r="LQ6" s="12">
        <v>336370000</v>
      </c>
      <c r="LR6" s="12">
        <v>11612000</v>
      </c>
      <c r="LS6" s="12">
        <v>143330000</v>
      </c>
      <c r="LT6" s="12">
        <v>6179600</v>
      </c>
      <c r="LU6" s="12">
        <v>18969000</v>
      </c>
      <c r="LV6" s="12">
        <v>0</v>
      </c>
      <c r="LW6" s="12">
        <v>18261000</v>
      </c>
      <c r="LX6" s="12">
        <v>6386500</v>
      </c>
      <c r="LY6" s="12">
        <v>20907000</v>
      </c>
      <c r="LZ6" s="12">
        <v>70622000</v>
      </c>
      <c r="MA6" s="12">
        <v>8770900</v>
      </c>
      <c r="MB6" s="12">
        <v>9569500</v>
      </c>
      <c r="MC6" s="12">
        <v>120280000</v>
      </c>
      <c r="MD6" s="12">
        <v>53501000</v>
      </c>
      <c r="ME6" s="12">
        <v>13973000</v>
      </c>
      <c r="MF6" s="12">
        <v>13000000</v>
      </c>
      <c r="MG6" s="12">
        <v>37728000</v>
      </c>
      <c r="MH6" s="12">
        <v>55181000</v>
      </c>
      <c r="MI6" s="12">
        <v>82489000</v>
      </c>
      <c r="MJ6" s="12">
        <v>8580100</v>
      </c>
      <c r="MK6" s="12">
        <v>8322500</v>
      </c>
      <c r="ML6" s="12">
        <v>16415000</v>
      </c>
      <c r="MM6" s="12">
        <v>2853300</v>
      </c>
      <c r="MN6" s="12">
        <v>13100000</v>
      </c>
      <c r="MO6" s="12">
        <v>13457000</v>
      </c>
      <c r="MP6" s="12">
        <v>429830000</v>
      </c>
      <c r="MQ6" s="12">
        <v>3230300</v>
      </c>
      <c r="MR6" s="12">
        <v>80789000</v>
      </c>
      <c r="MS6" s="12">
        <v>18108000</v>
      </c>
      <c r="MT6" s="12">
        <v>95991000</v>
      </c>
      <c r="MU6" s="12">
        <v>3166600</v>
      </c>
      <c r="MV6" s="12">
        <v>952680000</v>
      </c>
      <c r="MW6" s="12">
        <v>46055000</v>
      </c>
      <c r="MX6" s="12">
        <v>776960000</v>
      </c>
      <c r="MY6" s="12">
        <v>1610200000</v>
      </c>
      <c r="MZ6" s="12">
        <v>22956000</v>
      </c>
      <c r="NA6" s="12">
        <v>6230100</v>
      </c>
      <c r="NB6" s="12">
        <v>5296300</v>
      </c>
      <c r="NC6" s="12">
        <v>34288000</v>
      </c>
      <c r="ND6" s="12">
        <v>4334600</v>
      </c>
      <c r="NE6" s="12">
        <v>0</v>
      </c>
      <c r="NF6" s="12">
        <v>7124800</v>
      </c>
      <c r="NG6" s="12">
        <v>51005000</v>
      </c>
      <c r="NH6" s="12">
        <v>25291000</v>
      </c>
      <c r="NI6" s="12">
        <v>7510600</v>
      </c>
      <c r="NJ6" s="12">
        <v>13309000</v>
      </c>
      <c r="NK6" s="12">
        <v>18662000</v>
      </c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</row>
    <row r="7" spans="1:389" ht="16" x14ac:dyDescent="0.2">
      <c r="A7" s="10" t="s">
        <v>2125</v>
      </c>
      <c r="B7" s="12">
        <v>3086700</v>
      </c>
      <c r="C7" s="12">
        <v>45623000</v>
      </c>
      <c r="D7" s="12">
        <v>19179000</v>
      </c>
      <c r="E7" s="12">
        <v>11611000</v>
      </c>
      <c r="F7" s="12">
        <v>0</v>
      </c>
      <c r="G7" s="12">
        <v>60307000</v>
      </c>
      <c r="H7" s="12">
        <v>4101600</v>
      </c>
      <c r="I7" s="12">
        <v>98400000</v>
      </c>
      <c r="J7" s="12">
        <v>20405000</v>
      </c>
      <c r="K7" s="12">
        <v>0</v>
      </c>
      <c r="L7" s="12">
        <v>0</v>
      </c>
      <c r="M7" s="12">
        <v>274980000</v>
      </c>
      <c r="N7" s="12">
        <v>961020000</v>
      </c>
      <c r="O7" s="12">
        <v>3243400000</v>
      </c>
      <c r="P7" s="12">
        <v>104550000</v>
      </c>
      <c r="Q7" s="12">
        <v>967020000</v>
      </c>
      <c r="R7" s="12">
        <v>54215000</v>
      </c>
      <c r="S7" s="12">
        <v>3861200</v>
      </c>
      <c r="T7" s="12">
        <v>75637000</v>
      </c>
      <c r="U7" s="12">
        <v>32430000</v>
      </c>
      <c r="V7" s="12">
        <v>96586000</v>
      </c>
      <c r="W7" s="12">
        <v>126910000</v>
      </c>
      <c r="X7" s="12">
        <v>307430000</v>
      </c>
      <c r="Y7" s="12">
        <v>15407000</v>
      </c>
      <c r="Z7" s="12">
        <v>36461000</v>
      </c>
      <c r="AA7" s="12">
        <v>14831000</v>
      </c>
      <c r="AB7" s="12">
        <v>7679200</v>
      </c>
      <c r="AC7" s="12">
        <v>5733500</v>
      </c>
      <c r="AD7" s="12">
        <v>30971000</v>
      </c>
      <c r="AE7" s="12">
        <v>2207500</v>
      </c>
      <c r="AF7" s="12">
        <v>13687000</v>
      </c>
      <c r="AG7" s="12">
        <v>14179000</v>
      </c>
      <c r="AH7" s="12">
        <v>6074100</v>
      </c>
      <c r="AI7" s="12">
        <v>205150000</v>
      </c>
      <c r="AJ7" s="12">
        <v>6031400</v>
      </c>
      <c r="AK7" s="12">
        <v>3885133.33</v>
      </c>
      <c r="AL7" s="12">
        <v>10011966.699999999</v>
      </c>
      <c r="AM7" s="12">
        <v>0</v>
      </c>
      <c r="AN7" s="12">
        <v>0</v>
      </c>
      <c r="AO7" s="12">
        <v>1806900</v>
      </c>
      <c r="AP7" s="12">
        <v>156020000</v>
      </c>
      <c r="AQ7" s="12">
        <v>0</v>
      </c>
      <c r="AR7" s="12">
        <v>3973500</v>
      </c>
      <c r="AS7" s="12">
        <v>11715000</v>
      </c>
      <c r="AT7" s="12">
        <v>5487800</v>
      </c>
      <c r="AU7" s="12">
        <v>2431700000</v>
      </c>
      <c r="AV7" s="12">
        <v>15776000</v>
      </c>
      <c r="AW7" s="12">
        <v>9189700</v>
      </c>
      <c r="AX7" s="12">
        <v>53881000</v>
      </c>
      <c r="AY7" s="12">
        <v>24432000</v>
      </c>
      <c r="AZ7" s="12">
        <v>45617000</v>
      </c>
      <c r="BA7" s="12">
        <v>7967133.3300000001</v>
      </c>
      <c r="BB7" s="12">
        <v>7562900</v>
      </c>
      <c r="BC7" s="12">
        <v>0</v>
      </c>
      <c r="BD7" s="12">
        <v>18549000</v>
      </c>
      <c r="BE7" s="12">
        <v>39411000</v>
      </c>
      <c r="BF7" s="12">
        <v>12800000</v>
      </c>
      <c r="BG7" s="12">
        <v>99476000</v>
      </c>
      <c r="BH7" s="12">
        <v>2355200</v>
      </c>
      <c r="BI7" s="12">
        <v>839100000</v>
      </c>
      <c r="BJ7" s="12">
        <v>193850000</v>
      </c>
      <c r="BK7" s="12">
        <v>3182500</v>
      </c>
      <c r="BL7" s="12">
        <f>AVERAGE(BL5:BL6,BL8)</f>
        <v>39388666.666666664</v>
      </c>
      <c r="BM7" s="12">
        <v>29124000</v>
      </c>
      <c r="BN7" s="12">
        <v>14153000</v>
      </c>
      <c r="BO7" s="12">
        <v>70934000</v>
      </c>
      <c r="BP7" s="12">
        <v>4654100</v>
      </c>
      <c r="BQ7" s="12">
        <f>AVERAGE(BQ5:BQ6,BQ8)</f>
        <v>11157666.666666666</v>
      </c>
      <c r="BR7" s="12">
        <v>26772000</v>
      </c>
      <c r="BS7" s="12">
        <v>3080500</v>
      </c>
      <c r="BT7" s="12">
        <v>7506100</v>
      </c>
      <c r="BU7" s="12">
        <v>50573000</v>
      </c>
      <c r="BV7" s="12">
        <v>93932000</v>
      </c>
      <c r="BW7" s="12">
        <v>14484000</v>
      </c>
      <c r="BX7" s="12">
        <f>AVERAGE(BX5:BX6,BX8)</f>
        <v>22918333.333333332</v>
      </c>
      <c r="BY7" s="12">
        <v>27850000</v>
      </c>
      <c r="BZ7" s="12">
        <v>605580000</v>
      </c>
      <c r="CA7" s="12">
        <f>AVERAGE(CA5:CA6,CA8)</f>
        <v>3047500</v>
      </c>
      <c r="CB7" s="12">
        <v>94467000</v>
      </c>
      <c r="CC7" s="12">
        <v>3489400</v>
      </c>
      <c r="CD7" s="12">
        <v>357160000</v>
      </c>
      <c r="CE7" s="12">
        <v>19110000</v>
      </c>
      <c r="CF7" s="12">
        <f>AVERAGE(CF5:CF6,CF8)</f>
        <v>13585000</v>
      </c>
      <c r="CG7" s="12">
        <v>9281200</v>
      </c>
      <c r="CH7" s="12">
        <v>11484000</v>
      </c>
      <c r="CI7" s="12">
        <v>6417600</v>
      </c>
      <c r="CJ7" s="12">
        <v>13342000</v>
      </c>
      <c r="CK7" s="12">
        <v>5189900</v>
      </c>
      <c r="CL7" s="12">
        <v>24398000</v>
      </c>
      <c r="CM7" s="12">
        <v>4265000</v>
      </c>
      <c r="CN7" s="12">
        <v>0</v>
      </c>
      <c r="CO7" s="12">
        <v>22548000</v>
      </c>
      <c r="CP7" s="12">
        <v>4775400</v>
      </c>
      <c r="CQ7" s="12">
        <v>3015500</v>
      </c>
      <c r="CR7" s="12">
        <v>3765200</v>
      </c>
      <c r="CS7" s="12">
        <v>4748600</v>
      </c>
      <c r="CT7" s="12">
        <v>2102900</v>
      </c>
      <c r="CU7" s="12">
        <v>17982000</v>
      </c>
      <c r="CV7" s="12">
        <v>22045000</v>
      </c>
      <c r="CW7" s="12">
        <v>753880000</v>
      </c>
      <c r="CX7" s="12">
        <v>7756900</v>
      </c>
      <c r="CY7" s="12">
        <v>28329000</v>
      </c>
      <c r="CZ7" s="12">
        <v>5609400</v>
      </c>
      <c r="DA7" s="12">
        <v>9849100</v>
      </c>
      <c r="DB7" s="12">
        <v>8472700</v>
      </c>
      <c r="DC7" s="12">
        <v>6219400</v>
      </c>
      <c r="DD7" s="12">
        <v>4432100</v>
      </c>
      <c r="DE7" s="12">
        <v>14045000</v>
      </c>
      <c r="DF7" s="12">
        <v>279400000</v>
      </c>
      <c r="DG7" s="12">
        <v>39379000</v>
      </c>
      <c r="DH7" s="12">
        <v>20997000</v>
      </c>
      <c r="DI7" s="12">
        <v>213680000</v>
      </c>
      <c r="DJ7" s="12">
        <v>0</v>
      </c>
      <c r="DK7" s="12">
        <v>4326300</v>
      </c>
      <c r="DL7" s="12">
        <v>23727000</v>
      </c>
      <c r="DM7" s="12">
        <v>16582000</v>
      </c>
      <c r="DN7" s="3">
        <v>0</v>
      </c>
      <c r="DO7" s="12">
        <v>4841400</v>
      </c>
      <c r="DP7" s="12">
        <v>4211800</v>
      </c>
      <c r="DQ7" s="12">
        <v>8601600</v>
      </c>
      <c r="DR7" s="12">
        <v>7291000</v>
      </c>
      <c r="DS7" s="12">
        <v>8909300</v>
      </c>
      <c r="DT7" s="12">
        <f>AVERAGE(DT5:DT6,DT8)</f>
        <v>19618666.666666668</v>
      </c>
      <c r="DU7" s="12">
        <v>71233000</v>
      </c>
      <c r="DV7" s="12">
        <v>2943000</v>
      </c>
      <c r="DW7" s="12">
        <v>6916700</v>
      </c>
      <c r="DX7" s="12">
        <v>357680000</v>
      </c>
      <c r="DY7" s="12">
        <v>5446900</v>
      </c>
      <c r="DZ7" s="12">
        <v>6786900</v>
      </c>
      <c r="EA7" s="12">
        <v>27598000</v>
      </c>
      <c r="EB7" s="12">
        <v>12311000</v>
      </c>
      <c r="EC7" s="12">
        <v>2378400</v>
      </c>
      <c r="ED7" s="12">
        <v>8885400</v>
      </c>
      <c r="EE7" s="12">
        <v>429900000</v>
      </c>
      <c r="EF7" s="12">
        <v>574990000</v>
      </c>
      <c r="EG7" s="12">
        <v>0</v>
      </c>
      <c r="EH7" s="12">
        <v>0</v>
      </c>
      <c r="EI7" s="12">
        <v>2583200</v>
      </c>
      <c r="EJ7" s="12">
        <v>9614200</v>
      </c>
      <c r="EK7" s="12">
        <v>28591000</v>
      </c>
      <c r="EL7" s="12">
        <v>26609000</v>
      </c>
      <c r="EM7" s="12">
        <f>AVERAGE(EM5:EM6,EM8)</f>
        <v>4344666.666666667</v>
      </c>
      <c r="EN7" s="12">
        <v>8970800</v>
      </c>
      <c r="EO7" s="12">
        <v>3774400</v>
      </c>
      <c r="EP7" s="12">
        <v>13600000</v>
      </c>
      <c r="EQ7" s="12">
        <v>68085000</v>
      </c>
      <c r="ER7" s="12">
        <v>150610000</v>
      </c>
      <c r="ES7" s="12">
        <v>57973000</v>
      </c>
      <c r="ET7" s="12">
        <v>25554000</v>
      </c>
      <c r="EU7" s="12">
        <v>0</v>
      </c>
      <c r="EV7" s="12">
        <v>11200366.699999999</v>
      </c>
      <c r="EW7" s="12">
        <v>5487500</v>
      </c>
      <c r="EX7" s="12">
        <v>7872000</v>
      </c>
      <c r="EY7" s="12">
        <v>1744400</v>
      </c>
      <c r="EZ7" s="12">
        <v>2820700000</v>
      </c>
      <c r="FA7" s="12">
        <v>15742000</v>
      </c>
      <c r="FB7" s="12">
        <v>2328100</v>
      </c>
      <c r="FC7" s="12">
        <v>14126000</v>
      </c>
      <c r="FD7" s="12">
        <f>AVERAGE(FD5:FD6,FD8)</f>
        <v>1561433.3333333333</v>
      </c>
      <c r="FE7" s="12">
        <v>20362000</v>
      </c>
      <c r="FF7" s="12">
        <v>0</v>
      </c>
      <c r="FG7" s="12">
        <v>998980000</v>
      </c>
      <c r="FH7" s="12">
        <v>12520000</v>
      </c>
      <c r="FI7" s="12">
        <v>69257000</v>
      </c>
      <c r="FJ7" s="12">
        <v>12714000</v>
      </c>
      <c r="FK7" s="12">
        <v>7144400</v>
      </c>
      <c r="FL7" s="12">
        <v>4265300</v>
      </c>
      <c r="FM7" s="12">
        <v>6619400</v>
      </c>
      <c r="FN7" s="12">
        <v>252220000</v>
      </c>
      <c r="FO7" s="12">
        <v>38956000</v>
      </c>
      <c r="FP7" s="12">
        <v>175970000</v>
      </c>
      <c r="FQ7" s="12">
        <v>30578000</v>
      </c>
      <c r="FR7" s="12">
        <v>13384000</v>
      </c>
      <c r="FS7" s="12">
        <v>3610200</v>
      </c>
      <c r="FT7" s="12">
        <v>24684000</v>
      </c>
      <c r="FU7" s="12">
        <v>2781200</v>
      </c>
      <c r="FV7" s="12">
        <v>5606000</v>
      </c>
      <c r="FW7" s="12">
        <v>5900100</v>
      </c>
      <c r="FX7" s="12">
        <f>AVERAGE(FX5:FX6,FX8)</f>
        <v>15174666.666666666</v>
      </c>
      <c r="FY7" s="12">
        <v>133040000</v>
      </c>
      <c r="FZ7" s="12">
        <v>16929000</v>
      </c>
      <c r="GA7" s="12">
        <v>0</v>
      </c>
      <c r="GB7" s="12">
        <v>2529266.67</v>
      </c>
      <c r="GC7" s="12">
        <v>8158800</v>
      </c>
      <c r="GD7" s="12">
        <v>50171000</v>
      </c>
      <c r="GE7" s="12">
        <v>29789000</v>
      </c>
      <c r="GF7" s="12">
        <v>7215400</v>
      </c>
      <c r="GG7" s="12">
        <v>930740000</v>
      </c>
      <c r="GH7" s="12">
        <v>3676300000</v>
      </c>
      <c r="GI7" s="12">
        <v>340720000</v>
      </c>
      <c r="GJ7" s="12">
        <v>264940000</v>
      </c>
      <c r="GK7" s="12">
        <v>240940000</v>
      </c>
      <c r="GL7" s="12">
        <v>8662900</v>
      </c>
      <c r="GM7" s="12">
        <v>255340000</v>
      </c>
      <c r="GN7" s="12">
        <v>17425000</v>
      </c>
      <c r="GO7" s="12">
        <v>24308000</v>
      </c>
      <c r="GP7" s="12">
        <v>4850500</v>
      </c>
      <c r="GQ7" s="12">
        <v>7060300</v>
      </c>
      <c r="GR7" s="12">
        <v>10790000</v>
      </c>
      <c r="GS7" s="12">
        <v>14772000</v>
      </c>
      <c r="GT7" s="12">
        <v>3244400</v>
      </c>
      <c r="GU7" s="12">
        <v>0</v>
      </c>
      <c r="GV7" s="12">
        <v>14808000</v>
      </c>
      <c r="GW7" s="12">
        <v>146840000</v>
      </c>
      <c r="GX7" s="12">
        <v>17101000</v>
      </c>
      <c r="GY7" s="12">
        <v>19381000</v>
      </c>
      <c r="GZ7" s="12">
        <v>0</v>
      </c>
      <c r="HA7" s="12">
        <v>2805800</v>
      </c>
      <c r="HB7" s="12">
        <v>7513400</v>
      </c>
      <c r="HC7" s="12">
        <v>40731000</v>
      </c>
      <c r="HD7" s="12">
        <v>8733333.3300000001</v>
      </c>
      <c r="HE7" s="12">
        <v>0</v>
      </c>
      <c r="HF7" s="12">
        <v>31571000</v>
      </c>
      <c r="HG7" s="12">
        <v>3798000</v>
      </c>
      <c r="HH7" s="12">
        <v>2701300</v>
      </c>
      <c r="HI7" s="12">
        <v>15225000</v>
      </c>
      <c r="HJ7" s="12">
        <v>172670000</v>
      </c>
      <c r="HK7" s="12">
        <v>22687000</v>
      </c>
      <c r="HL7" s="12">
        <v>18793000</v>
      </c>
      <c r="HM7" s="12">
        <v>0</v>
      </c>
      <c r="HN7" s="12">
        <v>5895733.3300000001</v>
      </c>
      <c r="HO7" s="12">
        <v>0</v>
      </c>
      <c r="HP7" s="12">
        <v>19972000</v>
      </c>
      <c r="HQ7" s="12">
        <v>0</v>
      </c>
      <c r="HR7" s="12">
        <v>7882400</v>
      </c>
      <c r="HS7" s="12">
        <v>12997000</v>
      </c>
      <c r="HT7" s="12">
        <v>342870000</v>
      </c>
      <c r="HU7" s="12">
        <v>1232000000</v>
      </c>
      <c r="HV7" s="12">
        <v>0</v>
      </c>
      <c r="HW7" s="12">
        <v>220150000</v>
      </c>
      <c r="HX7" s="12">
        <v>3471000</v>
      </c>
      <c r="HY7" s="12">
        <v>3586100</v>
      </c>
      <c r="HZ7" s="12">
        <v>11826000</v>
      </c>
      <c r="IA7" s="12">
        <v>5649400</v>
      </c>
      <c r="IB7" s="12">
        <v>8158000</v>
      </c>
      <c r="IC7" s="12">
        <v>32113000</v>
      </c>
      <c r="ID7" s="12">
        <v>3895300</v>
      </c>
      <c r="IE7" s="12">
        <v>10532000</v>
      </c>
      <c r="IF7" s="12">
        <v>92142000</v>
      </c>
      <c r="IG7" s="12">
        <v>192730000</v>
      </c>
      <c r="IH7" s="12">
        <v>20226000</v>
      </c>
      <c r="II7" s="12">
        <v>584830000</v>
      </c>
      <c r="IJ7" s="12">
        <v>3059500</v>
      </c>
      <c r="IK7" s="12">
        <v>0</v>
      </c>
      <c r="IL7" s="12">
        <v>0</v>
      </c>
      <c r="IM7" s="12">
        <v>0</v>
      </c>
      <c r="IN7" s="12">
        <v>15796000</v>
      </c>
      <c r="IO7" s="12">
        <v>453630000</v>
      </c>
      <c r="IP7" s="12">
        <v>21070000</v>
      </c>
      <c r="IQ7" s="12">
        <v>20476000</v>
      </c>
      <c r="IR7" s="12">
        <v>1902100</v>
      </c>
      <c r="IS7" s="12">
        <v>13466000</v>
      </c>
      <c r="IT7" s="12">
        <v>4604100</v>
      </c>
      <c r="IU7" s="12">
        <v>6619166.6699999999</v>
      </c>
      <c r="IV7" s="12">
        <v>35925000</v>
      </c>
      <c r="IW7" s="12">
        <v>62876000</v>
      </c>
      <c r="IX7" s="12">
        <v>14792000</v>
      </c>
      <c r="IY7" s="12">
        <v>5010500</v>
      </c>
      <c r="IZ7" s="12">
        <v>4379833.33</v>
      </c>
      <c r="JA7" s="12">
        <f>AVERAGE(JA5:JA6,JA8)</f>
        <v>364396666.66666669</v>
      </c>
      <c r="JB7" s="12">
        <v>0</v>
      </c>
      <c r="JC7" s="12">
        <v>459780000</v>
      </c>
      <c r="JD7" s="12">
        <v>2553300000</v>
      </c>
      <c r="JE7" s="12">
        <v>136850000</v>
      </c>
      <c r="JF7" s="12">
        <v>2880966.67</v>
      </c>
      <c r="JG7" s="12">
        <v>84476000</v>
      </c>
      <c r="JH7" s="12">
        <v>50522000</v>
      </c>
      <c r="JI7" s="12">
        <v>20270000</v>
      </c>
      <c r="JJ7" s="12">
        <v>2606400</v>
      </c>
      <c r="JK7" s="12">
        <v>7580600</v>
      </c>
      <c r="JL7" s="12">
        <v>36645000</v>
      </c>
      <c r="JM7" s="12">
        <v>16372000</v>
      </c>
      <c r="JN7" s="12">
        <f>AVERAGE(JN5:JN6,JN8)</f>
        <v>38926666.666666664</v>
      </c>
      <c r="JO7" s="12">
        <f>AVERAGE(JO5:JO6,JO8)</f>
        <v>17538333.333333332</v>
      </c>
      <c r="JP7" s="12">
        <v>94288000</v>
      </c>
      <c r="JQ7" s="12">
        <v>8319900</v>
      </c>
      <c r="JR7" s="12">
        <v>4249800</v>
      </c>
      <c r="JS7" s="12">
        <v>5540900</v>
      </c>
      <c r="JT7" s="12">
        <v>71585000</v>
      </c>
      <c r="JU7" s="12">
        <v>0</v>
      </c>
      <c r="JV7" s="12">
        <v>1841300</v>
      </c>
      <c r="JW7" s="12">
        <v>3400800</v>
      </c>
      <c r="JX7" s="12">
        <v>0</v>
      </c>
      <c r="JY7" s="12">
        <v>79460000</v>
      </c>
      <c r="JZ7" s="12">
        <v>8974300</v>
      </c>
      <c r="KA7" s="12">
        <v>34295000</v>
      </c>
      <c r="KB7" s="12">
        <v>21659000</v>
      </c>
      <c r="KC7" s="12">
        <v>80189000</v>
      </c>
      <c r="KD7" s="12">
        <v>0</v>
      </c>
      <c r="KE7" s="12">
        <v>27710000</v>
      </c>
      <c r="KF7" s="12">
        <v>21146000</v>
      </c>
      <c r="KG7" s="12">
        <v>33548000</v>
      </c>
      <c r="KH7" s="12">
        <f>AVERAGE(KH5:KH6,KH8)</f>
        <v>27275333.333333332</v>
      </c>
      <c r="KI7" s="12">
        <v>13240000</v>
      </c>
      <c r="KJ7" s="12">
        <v>42684333.299999997</v>
      </c>
      <c r="KK7" s="12">
        <v>78296000</v>
      </c>
      <c r="KL7" s="12">
        <v>8037600</v>
      </c>
      <c r="KM7" s="12">
        <v>8630600</v>
      </c>
      <c r="KN7" s="12">
        <v>23875000</v>
      </c>
      <c r="KO7" s="12">
        <v>7080400</v>
      </c>
      <c r="KP7" s="12">
        <v>35846000</v>
      </c>
      <c r="KQ7" s="12">
        <v>6607500</v>
      </c>
      <c r="KR7" s="12">
        <v>46063000</v>
      </c>
      <c r="KS7" s="12">
        <v>9198600</v>
      </c>
      <c r="KT7" s="12">
        <v>0</v>
      </c>
      <c r="KU7" s="12">
        <v>11039000</v>
      </c>
      <c r="KV7" s="12">
        <v>168790000</v>
      </c>
      <c r="KW7" s="12">
        <v>17250000</v>
      </c>
      <c r="KX7" s="12">
        <v>2717700</v>
      </c>
      <c r="KY7" s="12">
        <v>16627000</v>
      </c>
      <c r="KZ7" s="12">
        <v>4942000</v>
      </c>
      <c r="LA7" s="12">
        <v>4719200</v>
      </c>
      <c r="LB7" s="12">
        <v>6983900</v>
      </c>
      <c r="LC7" s="12">
        <v>23763000</v>
      </c>
      <c r="LD7" s="12">
        <v>16728000</v>
      </c>
      <c r="LE7" s="12">
        <v>10951000</v>
      </c>
      <c r="LF7" s="12">
        <v>0</v>
      </c>
      <c r="LG7" s="12">
        <v>1196500000</v>
      </c>
      <c r="LH7" s="12">
        <v>65725000</v>
      </c>
      <c r="LI7" s="12">
        <v>10975000</v>
      </c>
      <c r="LJ7" s="12">
        <v>1081800000</v>
      </c>
      <c r="LK7" s="12">
        <v>5168900</v>
      </c>
      <c r="LL7" s="12">
        <f>AVERAGE(LL5:LL6,LL8)</f>
        <v>2823400</v>
      </c>
      <c r="LM7" s="12">
        <v>6579500000</v>
      </c>
      <c r="LN7" s="12">
        <v>12405000</v>
      </c>
      <c r="LO7" s="12">
        <v>903050000</v>
      </c>
      <c r="LP7" s="12">
        <v>1186900000</v>
      </c>
      <c r="LQ7" s="12">
        <v>475520000</v>
      </c>
      <c r="LR7" s="12">
        <v>6570600</v>
      </c>
      <c r="LS7" s="12">
        <v>147010000</v>
      </c>
      <c r="LT7" s="12">
        <v>5824200</v>
      </c>
      <c r="LU7" s="12">
        <v>30412000</v>
      </c>
      <c r="LV7" s="12">
        <v>0</v>
      </c>
      <c r="LW7" s="12">
        <v>15170000</v>
      </c>
      <c r="LX7" s="12">
        <v>5673800</v>
      </c>
      <c r="LY7" s="12">
        <v>25077000</v>
      </c>
      <c r="LZ7" s="12">
        <v>119320000</v>
      </c>
      <c r="MA7" s="12">
        <v>8466800</v>
      </c>
      <c r="MB7" s="12">
        <v>9574700</v>
      </c>
      <c r="MC7" s="12">
        <v>134770000</v>
      </c>
      <c r="MD7" s="12">
        <v>51120000</v>
      </c>
      <c r="ME7" s="12">
        <v>9338400</v>
      </c>
      <c r="MF7" s="12">
        <v>13237000</v>
      </c>
      <c r="MG7" s="12">
        <v>48980000</v>
      </c>
      <c r="MH7" s="12">
        <v>54571000</v>
      </c>
      <c r="MI7" s="12">
        <v>88203000</v>
      </c>
      <c r="MJ7" s="12">
        <v>10998000</v>
      </c>
      <c r="MK7" s="12">
        <v>8739400</v>
      </c>
      <c r="ML7" s="12">
        <v>15496000</v>
      </c>
      <c r="MM7" s="12">
        <v>3166100</v>
      </c>
      <c r="MN7" s="12">
        <v>23873000</v>
      </c>
      <c r="MO7" s="12">
        <v>7667966.6699999999</v>
      </c>
      <c r="MP7" s="12">
        <v>378920000</v>
      </c>
      <c r="MQ7" s="12">
        <v>2980500</v>
      </c>
      <c r="MR7" s="12">
        <f>AVERAGE(MR5:MR6,MR8)</f>
        <v>82188333.333333328</v>
      </c>
      <c r="MS7" s="12">
        <v>20142000</v>
      </c>
      <c r="MT7" s="12">
        <v>103030000</v>
      </c>
      <c r="MU7" s="12">
        <v>2286700</v>
      </c>
      <c r="MV7" s="12">
        <v>876500000</v>
      </c>
      <c r="MW7" s="12">
        <v>31983000</v>
      </c>
      <c r="MX7" s="12">
        <v>947130000</v>
      </c>
      <c r="MY7" s="12">
        <v>1679000000</v>
      </c>
      <c r="MZ7" s="12">
        <v>18994000</v>
      </c>
      <c r="NA7" s="12">
        <v>7093900</v>
      </c>
      <c r="NB7" s="12">
        <v>3522200</v>
      </c>
      <c r="NC7" s="12">
        <v>32283000</v>
      </c>
      <c r="ND7" s="12">
        <v>4514100</v>
      </c>
      <c r="NE7" s="12">
        <v>0</v>
      </c>
      <c r="NF7" s="12">
        <v>6864100</v>
      </c>
      <c r="NG7" s="12">
        <v>59190000</v>
      </c>
      <c r="NH7" s="12">
        <v>24686000</v>
      </c>
      <c r="NI7" s="12">
        <v>7537533.3300000001</v>
      </c>
      <c r="NJ7" s="12">
        <v>14491000</v>
      </c>
      <c r="NK7" s="12">
        <v>16206000</v>
      </c>
    </row>
    <row r="8" spans="1:389" ht="16" x14ac:dyDescent="0.2">
      <c r="A8" s="10" t="s">
        <v>2125</v>
      </c>
      <c r="B8" s="12">
        <v>5951500</v>
      </c>
      <c r="C8" s="12">
        <v>54926000</v>
      </c>
      <c r="D8" s="12">
        <v>14712000</v>
      </c>
      <c r="E8" s="12">
        <v>10156000</v>
      </c>
      <c r="F8" s="12">
        <v>0</v>
      </c>
      <c r="G8" s="12">
        <v>50196000</v>
      </c>
      <c r="H8" s="12">
        <v>4689000</v>
      </c>
      <c r="I8" s="12">
        <f>AVERAGE(I5:I7)</f>
        <v>97825000</v>
      </c>
      <c r="J8" s="12">
        <v>12857000</v>
      </c>
      <c r="K8" s="12">
        <v>0</v>
      </c>
      <c r="L8" s="12">
        <v>0</v>
      </c>
      <c r="M8" s="12">
        <v>300900000</v>
      </c>
      <c r="N8" s="12">
        <v>1033700000</v>
      </c>
      <c r="O8" s="12">
        <v>3221300000</v>
      </c>
      <c r="P8" s="12">
        <v>320050000</v>
      </c>
      <c r="Q8" s="12">
        <v>938030000</v>
      </c>
      <c r="R8" s="12">
        <v>49460000</v>
      </c>
      <c r="S8" s="12">
        <v>3734800</v>
      </c>
      <c r="T8" s="12">
        <v>92895000</v>
      </c>
      <c r="U8" s="12">
        <v>42526000</v>
      </c>
      <c r="V8" s="12">
        <v>69252000</v>
      </c>
      <c r="W8" s="12">
        <v>167920000</v>
      </c>
      <c r="X8" s="12">
        <v>340380000</v>
      </c>
      <c r="Y8" s="12">
        <v>16576000</v>
      </c>
      <c r="Z8" s="12">
        <v>33475000</v>
      </c>
      <c r="AA8" s="12">
        <v>16908000</v>
      </c>
      <c r="AB8" s="12">
        <v>7425900</v>
      </c>
      <c r="AC8" s="12">
        <v>5988800</v>
      </c>
      <c r="AD8" s="12">
        <f>AVERAGE(AD5:AD7)</f>
        <v>31629333.333333332</v>
      </c>
      <c r="AE8" s="12">
        <v>2278100</v>
      </c>
      <c r="AF8" s="12">
        <v>12632000</v>
      </c>
      <c r="AG8" s="12">
        <v>14614000</v>
      </c>
      <c r="AH8" s="12">
        <v>8665600</v>
      </c>
      <c r="AI8" s="12">
        <v>206910000</v>
      </c>
      <c r="AJ8" s="12">
        <v>8755600</v>
      </c>
      <c r="AK8" s="12">
        <v>3536500</v>
      </c>
      <c r="AL8" s="12">
        <v>12580000</v>
      </c>
      <c r="AM8" s="12">
        <v>0</v>
      </c>
      <c r="AN8" s="12">
        <v>0</v>
      </c>
      <c r="AO8" s="12">
        <v>2713100</v>
      </c>
      <c r="AP8" s="12">
        <v>141470000</v>
      </c>
      <c r="AQ8" s="12">
        <v>0</v>
      </c>
      <c r="AR8" s="12">
        <v>6494500</v>
      </c>
      <c r="AS8" s="12">
        <v>17682000</v>
      </c>
      <c r="AT8" s="12">
        <v>5640100</v>
      </c>
      <c r="AU8" s="12">
        <v>2520200000</v>
      </c>
      <c r="AV8" s="12">
        <v>16723000</v>
      </c>
      <c r="AW8" s="12">
        <v>9411700</v>
      </c>
      <c r="AX8" s="12">
        <v>69131000</v>
      </c>
      <c r="AY8" s="12">
        <v>24165000</v>
      </c>
      <c r="AZ8" s="12">
        <v>36154000</v>
      </c>
      <c r="BA8" s="12">
        <v>8647000</v>
      </c>
      <c r="BB8" s="12">
        <v>6581500</v>
      </c>
      <c r="BC8" s="12">
        <v>0</v>
      </c>
      <c r="BD8" s="12">
        <v>12793000</v>
      </c>
      <c r="BE8" s="12">
        <v>59220000</v>
      </c>
      <c r="BF8" s="12">
        <v>12991000</v>
      </c>
      <c r="BG8" s="12">
        <v>108090000</v>
      </c>
      <c r="BH8" s="12">
        <v>2280800</v>
      </c>
      <c r="BI8" s="12">
        <v>1180000000</v>
      </c>
      <c r="BJ8" s="12">
        <v>134970000</v>
      </c>
      <c r="BK8" s="12">
        <v>6330100</v>
      </c>
      <c r="BL8" s="12">
        <v>39276000</v>
      </c>
      <c r="BM8" s="12">
        <v>29804000</v>
      </c>
      <c r="BN8" s="12">
        <f>AVERAGE(BN5:BN7)</f>
        <v>13617000</v>
      </c>
      <c r="BO8" s="12">
        <v>88165000</v>
      </c>
      <c r="BP8" s="12">
        <v>6215500</v>
      </c>
      <c r="BQ8" s="12">
        <v>11457000</v>
      </c>
      <c r="BR8" s="12">
        <v>28443000</v>
      </c>
      <c r="BS8" s="12">
        <v>4652600</v>
      </c>
      <c r="BT8" s="12">
        <v>9885200</v>
      </c>
      <c r="BU8" s="12">
        <v>55962000</v>
      </c>
      <c r="BV8" s="12">
        <v>104460000</v>
      </c>
      <c r="BW8" s="12">
        <v>21971000</v>
      </c>
      <c r="BX8" s="12">
        <v>22820000</v>
      </c>
      <c r="BY8" s="12">
        <v>31140000</v>
      </c>
      <c r="BZ8" s="12">
        <v>491670000</v>
      </c>
      <c r="CA8" s="12">
        <v>2952200</v>
      </c>
      <c r="CB8" s="12">
        <v>135330000</v>
      </c>
      <c r="CC8" s="12">
        <v>3464600</v>
      </c>
      <c r="CD8" s="12">
        <v>297970000</v>
      </c>
      <c r="CE8" s="12">
        <v>20769000</v>
      </c>
      <c r="CF8" s="12">
        <v>13133000</v>
      </c>
      <c r="CG8" s="12">
        <v>8116400</v>
      </c>
      <c r="CH8" s="12">
        <v>6341600</v>
      </c>
      <c r="CI8" s="12">
        <v>6820000</v>
      </c>
      <c r="CJ8" s="12">
        <v>16670000</v>
      </c>
      <c r="CK8" s="12">
        <v>8446300</v>
      </c>
      <c r="CL8" s="12">
        <v>31908000</v>
      </c>
      <c r="CM8" s="12">
        <v>4581700</v>
      </c>
      <c r="CN8" s="12">
        <v>0</v>
      </c>
      <c r="CO8" s="12">
        <v>20871000</v>
      </c>
      <c r="CP8" s="12">
        <v>4727500</v>
      </c>
      <c r="CQ8" s="12">
        <v>3295300</v>
      </c>
      <c r="CR8" s="12">
        <v>6426200</v>
      </c>
      <c r="CS8" s="12">
        <v>4753200</v>
      </c>
      <c r="CT8" s="12">
        <v>2577900</v>
      </c>
      <c r="CU8" s="12">
        <v>24659000</v>
      </c>
      <c r="CV8" s="12">
        <v>21194000</v>
      </c>
      <c r="CW8" s="12">
        <v>596950000</v>
      </c>
      <c r="CX8" s="12">
        <v>8880500</v>
      </c>
      <c r="CY8" s="12">
        <v>36058000</v>
      </c>
      <c r="CZ8" s="12">
        <v>6917700</v>
      </c>
      <c r="DA8" s="12">
        <v>8248900</v>
      </c>
      <c r="DB8" s="12">
        <v>10508000</v>
      </c>
      <c r="DC8" s="12">
        <v>8613800</v>
      </c>
      <c r="DD8" s="12">
        <v>1854600</v>
      </c>
      <c r="DE8" s="12">
        <v>7538400</v>
      </c>
      <c r="DF8" s="12">
        <v>286770000</v>
      </c>
      <c r="DG8" s="12">
        <v>39919000</v>
      </c>
      <c r="DH8" s="12">
        <v>24322000</v>
      </c>
      <c r="DI8" s="12">
        <v>255960000</v>
      </c>
      <c r="DJ8" s="12">
        <v>0</v>
      </c>
      <c r="DK8" s="12">
        <v>6688400</v>
      </c>
      <c r="DL8" s="12">
        <v>20505000</v>
      </c>
      <c r="DM8" s="12">
        <v>18908000</v>
      </c>
      <c r="DN8" s="3">
        <v>0</v>
      </c>
      <c r="DO8" s="12">
        <v>5679000</v>
      </c>
      <c r="DP8" s="12">
        <v>2833900</v>
      </c>
      <c r="DQ8" s="12">
        <v>8057100</v>
      </c>
      <c r="DR8" s="12">
        <v>7601100</v>
      </c>
      <c r="DS8" s="12">
        <v>21117000</v>
      </c>
      <c r="DT8" s="12">
        <v>20265000</v>
      </c>
      <c r="DU8" s="12">
        <f>AVERAGE(DU5:DU7)</f>
        <v>69729333.333333328</v>
      </c>
      <c r="DV8" s="12">
        <v>4665500</v>
      </c>
      <c r="DW8" s="12">
        <v>4856400</v>
      </c>
      <c r="DX8" s="12">
        <v>389540000</v>
      </c>
      <c r="DY8" s="12">
        <v>5162400</v>
      </c>
      <c r="DZ8" s="12">
        <f>AVERAGE(DZ5:DZ7)</f>
        <v>6806466.666666667</v>
      </c>
      <c r="EA8" s="12">
        <v>35249000</v>
      </c>
      <c r="EB8" s="12">
        <v>12222000</v>
      </c>
      <c r="EC8" s="12">
        <v>2430700</v>
      </c>
      <c r="ED8" s="12">
        <f>AVERAGE(ED5:ED7)</f>
        <v>8552933.333333334</v>
      </c>
      <c r="EE8" s="12">
        <v>391240000</v>
      </c>
      <c r="EF8" s="12">
        <v>530630000</v>
      </c>
      <c r="EG8" s="12">
        <v>0</v>
      </c>
      <c r="EH8" s="12">
        <v>0</v>
      </c>
      <c r="EI8" s="12">
        <v>2441200</v>
      </c>
      <c r="EJ8" s="12">
        <v>9264400</v>
      </c>
      <c r="EK8" s="12">
        <v>24645000</v>
      </c>
      <c r="EL8" s="12">
        <v>18005000</v>
      </c>
      <c r="EM8" s="12">
        <v>3913100</v>
      </c>
      <c r="EN8" s="12">
        <v>14326000</v>
      </c>
      <c r="EO8" s="12">
        <v>2242200</v>
      </c>
      <c r="EP8" s="12">
        <v>17201000</v>
      </c>
      <c r="EQ8" s="12">
        <v>63259000</v>
      </c>
      <c r="ER8" s="12">
        <v>146780000</v>
      </c>
      <c r="ES8" s="12">
        <v>58387000</v>
      </c>
      <c r="ET8" s="12">
        <v>32269000</v>
      </c>
      <c r="EU8" s="12">
        <v>0</v>
      </c>
      <c r="EV8" s="12">
        <v>10217000</v>
      </c>
      <c r="EW8" s="12">
        <v>3660100</v>
      </c>
      <c r="EX8" s="12">
        <v>8355300</v>
      </c>
      <c r="EY8" s="12">
        <v>2420600</v>
      </c>
      <c r="EZ8" s="12">
        <v>2366300000</v>
      </c>
      <c r="FA8" s="12">
        <v>23333000</v>
      </c>
      <c r="FB8" s="12">
        <v>2526300</v>
      </c>
      <c r="FC8" s="12">
        <v>13078000</v>
      </c>
      <c r="FD8" s="12">
        <v>1525400</v>
      </c>
      <c r="FE8" s="12">
        <v>16824000</v>
      </c>
      <c r="FF8" s="12">
        <v>0</v>
      </c>
      <c r="FG8" s="12">
        <v>1057300000</v>
      </c>
      <c r="FH8" s="12">
        <v>11332000</v>
      </c>
      <c r="FI8" s="12">
        <v>86622000</v>
      </c>
      <c r="FJ8" s="12">
        <v>16872000</v>
      </c>
      <c r="FK8" s="12">
        <v>7528700</v>
      </c>
      <c r="FL8" s="12">
        <v>4056400</v>
      </c>
      <c r="FM8" s="12">
        <v>7293900</v>
      </c>
      <c r="FN8" s="12">
        <v>234110000</v>
      </c>
      <c r="FO8" s="12">
        <v>43343000</v>
      </c>
      <c r="FP8" s="12">
        <v>218780000</v>
      </c>
      <c r="FQ8" s="12">
        <v>44275000</v>
      </c>
      <c r="FR8" s="12">
        <v>12936000</v>
      </c>
      <c r="FS8" s="12">
        <v>4577000</v>
      </c>
      <c r="FT8" s="12">
        <v>30993000</v>
      </c>
      <c r="FU8" s="12">
        <v>2105200</v>
      </c>
      <c r="FV8" s="12">
        <f>AVERAGE(FV5:FV7)</f>
        <v>5609133.333333333</v>
      </c>
      <c r="FW8" s="12">
        <v>6291700</v>
      </c>
      <c r="FX8" s="12">
        <v>15120000</v>
      </c>
      <c r="FY8" s="12">
        <v>181000000</v>
      </c>
      <c r="FZ8" s="12">
        <v>13998000</v>
      </c>
      <c r="GA8" s="12">
        <v>0</v>
      </c>
      <c r="GB8" s="12">
        <v>2424100</v>
      </c>
      <c r="GC8" s="12">
        <v>8906800</v>
      </c>
      <c r="GD8" s="12">
        <v>53631000</v>
      </c>
      <c r="GE8" s="12">
        <v>41541000</v>
      </c>
      <c r="GF8" s="12">
        <v>8126500</v>
      </c>
      <c r="GG8" s="12">
        <v>882170000</v>
      </c>
      <c r="GH8" s="12">
        <v>3203200000</v>
      </c>
      <c r="GI8" s="12">
        <v>379670000</v>
      </c>
      <c r="GJ8" s="12">
        <v>297450000</v>
      </c>
      <c r="GK8" s="12">
        <v>264190000</v>
      </c>
      <c r="GL8" s="12">
        <v>6846300</v>
      </c>
      <c r="GM8" s="12">
        <v>269940000</v>
      </c>
      <c r="GN8" s="12">
        <v>20834000</v>
      </c>
      <c r="GO8" s="12">
        <v>15353000</v>
      </c>
      <c r="GP8" s="12">
        <v>7236700</v>
      </c>
      <c r="GQ8" s="12">
        <v>9422500</v>
      </c>
      <c r="GR8" s="12">
        <v>8127800</v>
      </c>
      <c r="GS8" s="12">
        <v>21885000</v>
      </c>
      <c r="GT8" s="12">
        <v>3483900</v>
      </c>
      <c r="GU8" s="12">
        <v>0</v>
      </c>
      <c r="GV8" s="12">
        <v>12363000</v>
      </c>
      <c r="GW8" s="12">
        <v>107170000</v>
      </c>
      <c r="GX8" s="12">
        <v>15883000</v>
      </c>
      <c r="GY8" s="12">
        <v>12654000</v>
      </c>
      <c r="GZ8" s="12">
        <v>0</v>
      </c>
      <c r="HA8" s="12">
        <v>3590000</v>
      </c>
      <c r="HB8" s="12">
        <v>5460500</v>
      </c>
      <c r="HC8" s="12">
        <v>61008000</v>
      </c>
      <c r="HD8" s="12">
        <v>8323600</v>
      </c>
      <c r="HE8" s="12">
        <v>0</v>
      </c>
      <c r="HF8" s="12">
        <v>33327000</v>
      </c>
      <c r="HG8" s="12">
        <v>3391100</v>
      </c>
      <c r="HH8" s="12">
        <v>3876600</v>
      </c>
      <c r="HI8" s="12">
        <v>22487000</v>
      </c>
      <c r="HJ8" s="12">
        <v>176530000</v>
      </c>
      <c r="HK8" s="12">
        <v>21138000</v>
      </c>
      <c r="HL8" s="12">
        <v>31068000</v>
      </c>
      <c r="HM8" s="12">
        <v>0</v>
      </c>
      <c r="HN8" s="12">
        <v>4257500</v>
      </c>
      <c r="HO8" s="12">
        <v>0</v>
      </c>
      <c r="HP8" s="12">
        <v>28583000</v>
      </c>
      <c r="HQ8" s="12">
        <v>0</v>
      </c>
      <c r="HR8" s="12">
        <v>8275500</v>
      </c>
      <c r="HS8" s="12">
        <v>13678000</v>
      </c>
      <c r="HT8" s="12">
        <v>369280000</v>
      </c>
      <c r="HU8" s="12">
        <v>1113900000</v>
      </c>
      <c r="HV8" s="12">
        <v>0</v>
      </c>
      <c r="HW8" s="12">
        <v>207130000</v>
      </c>
      <c r="HX8" s="12">
        <v>3768400</v>
      </c>
      <c r="HY8" s="12">
        <v>5681300</v>
      </c>
      <c r="HZ8" s="12">
        <v>10491266.67</v>
      </c>
      <c r="IA8" s="12">
        <v>9171300</v>
      </c>
      <c r="IB8" s="12">
        <v>4890400</v>
      </c>
      <c r="IC8" s="12">
        <v>47961000</v>
      </c>
      <c r="ID8" s="12">
        <f>AVERAGE(ID5:ID7)</f>
        <v>3851900</v>
      </c>
      <c r="IE8" s="12">
        <v>11571000</v>
      </c>
      <c r="IF8" s="12">
        <v>81434000</v>
      </c>
      <c r="IG8" s="12">
        <v>172990000</v>
      </c>
      <c r="IH8" s="12">
        <v>18281000</v>
      </c>
      <c r="II8" s="12">
        <v>581790000</v>
      </c>
      <c r="IJ8" s="12">
        <v>3625100</v>
      </c>
      <c r="IK8" s="12">
        <v>0</v>
      </c>
      <c r="IL8" s="12">
        <v>0</v>
      </c>
      <c r="IM8" s="12">
        <v>0</v>
      </c>
      <c r="IN8" s="12">
        <v>18649000</v>
      </c>
      <c r="IO8" s="12">
        <v>381810000</v>
      </c>
      <c r="IP8" s="12">
        <v>21594000</v>
      </c>
      <c r="IQ8" s="12">
        <v>24386000</v>
      </c>
      <c r="IR8" s="12">
        <v>1569800</v>
      </c>
      <c r="IS8" s="12">
        <v>17333000</v>
      </c>
      <c r="IT8" s="12">
        <v>3858800</v>
      </c>
      <c r="IU8" s="12">
        <v>7363000</v>
      </c>
      <c r="IV8" s="12">
        <v>26746000</v>
      </c>
      <c r="IW8" s="12">
        <v>62987000</v>
      </c>
      <c r="IX8" s="12">
        <f>AVERAGE(IX5:IX7)</f>
        <v>15027000</v>
      </c>
      <c r="IY8" s="12">
        <v>5870500</v>
      </c>
      <c r="IZ8" s="12">
        <v>3053200</v>
      </c>
      <c r="JA8" s="12">
        <v>361840000</v>
      </c>
      <c r="JB8" s="12">
        <v>0</v>
      </c>
      <c r="JC8" s="12">
        <v>321550000</v>
      </c>
      <c r="JD8" s="12">
        <v>1413400000</v>
      </c>
      <c r="JE8" s="12">
        <v>105770000</v>
      </c>
      <c r="JF8" s="12">
        <v>3266600</v>
      </c>
      <c r="JG8" s="12">
        <v>84431000</v>
      </c>
      <c r="JH8" s="12">
        <v>55433000</v>
      </c>
      <c r="JI8" s="12">
        <v>19910000</v>
      </c>
      <c r="JJ8" s="12">
        <v>3390700</v>
      </c>
      <c r="JK8" s="12">
        <v>8411400</v>
      </c>
      <c r="JL8" s="12">
        <v>39931000</v>
      </c>
      <c r="JM8" s="12">
        <v>17988000</v>
      </c>
      <c r="JN8" s="12">
        <v>39062000</v>
      </c>
      <c r="JO8" s="12">
        <v>17050000</v>
      </c>
      <c r="JP8" s="12">
        <v>98168000</v>
      </c>
      <c r="JQ8" s="12">
        <v>5316600</v>
      </c>
      <c r="JR8" s="12">
        <v>4573800</v>
      </c>
      <c r="JS8" s="12">
        <v>6928500</v>
      </c>
      <c r="JT8" s="12">
        <v>91798000</v>
      </c>
      <c r="JU8" s="12">
        <v>0</v>
      </c>
      <c r="JV8" s="12">
        <v>1633000</v>
      </c>
      <c r="JW8" s="12">
        <v>4066000</v>
      </c>
      <c r="JX8" s="12">
        <v>0</v>
      </c>
      <c r="JY8" s="12">
        <v>69923000</v>
      </c>
      <c r="JZ8" s="12">
        <v>6116500</v>
      </c>
      <c r="KA8" s="12">
        <v>20539000</v>
      </c>
      <c r="KB8" s="12">
        <v>43103000</v>
      </c>
      <c r="KC8" s="12">
        <v>86965000</v>
      </c>
      <c r="KD8" s="12">
        <v>0</v>
      </c>
      <c r="KE8" s="12">
        <v>35842000</v>
      </c>
      <c r="KF8" s="12">
        <v>21741000</v>
      </c>
      <c r="KG8" s="12">
        <v>33414000</v>
      </c>
      <c r="KH8" s="12">
        <v>27287000</v>
      </c>
      <c r="KI8" s="12">
        <v>17415000</v>
      </c>
      <c r="KJ8" s="12">
        <v>36782000</v>
      </c>
      <c r="KK8" s="12">
        <v>76105000</v>
      </c>
      <c r="KL8" s="12">
        <v>8177300</v>
      </c>
      <c r="KM8" s="12">
        <v>10402000</v>
      </c>
      <c r="KN8" s="12">
        <v>13702000</v>
      </c>
      <c r="KO8" s="12">
        <v>3396400</v>
      </c>
      <c r="KP8" s="12">
        <v>35141000</v>
      </c>
      <c r="KQ8" s="12">
        <v>6745000</v>
      </c>
      <c r="KR8" s="12">
        <v>42862000</v>
      </c>
      <c r="KS8" s="12">
        <v>10266000</v>
      </c>
      <c r="KT8" s="12">
        <v>0</v>
      </c>
      <c r="KU8" s="12">
        <v>8677700</v>
      </c>
      <c r="KV8" s="12">
        <f>AVERAGE(KV5:KV7)</f>
        <v>168946666.66666666</v>
      </c>
      <c r="KW8" s="12">
        <v>19227000</v>
      </c>
      <c r="KX8" s="12">
        <v>4006600</v>
      </c>
      <c r="KY8" s="12">
        <v>28050000</v>
      </c>
      <c r="KZ8" s="12">
        <v>5558200</v>
      </c>
      <c r="LA8" s="12">
        <v>6173000</v>
      </c>
      <c r="LB8" s="12">
        <v>6434800</v>
      </c>
      <c r="LC8" s="12">
        <v>26733000</v>
      </c>
      <c r="LD8" s="12">
        <v>22575000</v>
      </c>
      <c r="LE8" s="12">
        <v>5439300</v>
      </c>
      <c r="LF8" s="12">
        <v>0</v>
      </c>
      <c r="LG8" s="12">
        <v>1210300000</v>
      </c>
      <c r="LH8" s="12">
        <v>66344000</v>
      </c>
      <c r="LI8" s="12">
        <v>14868000</v>
      </c>
      <c r="LJ8" s="12">
        <v>1060600000</v>
      </c>
      <c r="LK8" s="12">
        <v>5771200</v>
      </c>
      <c r="LL8" s="12">
        <v>2813600</v>
      </c>
      <c r="LM8" s="12">
        <v>6255300000</v>
      </c>
      <c r="LN8" s="12">
        <v>12324000</v>
      </c>
      <c r="LO8" s="12">
        <v>1031200000</v>
      </c>
      <c r="LP8" s="12">
        <v>1093300000</v>
      </c>
      <c r="LQ8" s="12">
        <v>470450000</v>
      </c>
      <c r="LR8" s="12">
        <v>3546700</v>
      </c>
      <c r="LS8" s="12">
        <v>181800000</v>
      </c>
      <c r="LT8" s="12">
        <v>5037700</v>
      </c>
      <c r="LU8" s="12">
        <v>19898000</v>
      </c>
      <c r="LV8" s="12">
        <v>0</v>
      </c>
      <c r="LW8" s="12">
        <v>29177000</v>
      </c>
      <c r="LX8" s="12">
        <v>7262400</v>
      </c>
      <c r="LY8" s="12">
        <v>37425000</v>
      </c>
      <c r="LZ8" s="12">
        <v>94466000</v>
      </c>
      <c r="MA8" s="12">
        <v>10585000</v>
      </c>
      <c r="MB8" s="12">
        <v>11930000</v>
      </c>
      <c r="MC8" s="12">
        <v>148830000</v>
      </c>
      <c r="MD8" s="12">
        <v>55441000</v>
      </c>
      <c r="ME8" s="12">
        <v>14175000</v>
      </c>
      <c r="MF8" s="12">
        <f>AVERAGE(MF5:MF7)</f>
        <v>13063000</v>
      </c>
      <c r="MG8" s="12">
        <v>53317000</v>
      </c>
      <c r="MH8" s="12">
        <v>53179000</v>
      </c>
      <c r="MI8" s="12">
        <v>109150000</v>
      </c>
      <c r="MJ8" s="12">
        <v>10158000</v>
      </c>
      <c r="MK8" s="12">
        <v>9114500</v>
      </c>
      <c r="ML8" s="12">
        <v>15435000</v>
      </c>
      <c r="MM8" s="12">
        <v>3833100</v>
      </c>
      <c r="MN8" s="12">
        <v>34343000</v>
      </c>
      <c r="MO8" s="12">
        <v>4577300</v>
      </c>
      <c r="MP8" s="12">
        <v>573880000</v>
      </c>
      <c r="MQ8" s="12">
        <v>2632100</v>
      </c>
      <c r="MR8" s="12">
        <v>82764000</v>
      </c>
      <c r="MS8" s="12">
        <v>21390000</v>
      </c>
      <c r="MT8" s="12">
        <v>98562000</v>
      </c>
      <c r="MU8" s="12">
        <v>2189600</v>
      </c>
      <c r="MV8" s="12">
        <v>1175300000</v>
      </c>
      <c r="MW8" s="12">
        <v>18625000</v>
      </c>
      <c r="MX8" s="12">
        <v>835070000</v>
      </c>
      <c r="MY8" s="12">
        <v>1875700000</v>
      </c>
      <c r="MZ8" s="12">
        <v>15273000</v>
      </c>
      <c r="NA8" s="12">
        <v>7917100</v>
      </c>
      <c r="NB8" s="12">
        <v>5826400</v>
      </c>
      <c r="NC8" s="12">
        <v>33140000</v>
      </c>
      <c r="ND8" s="12">
        <v>4122100</v>
      </c>
      <c r="NE8" s="12">
        <v>0</v>
      </c>
      <c r="NF8" s="12">
        <v>7578800</v>
      </c>
      <c r="NG8" s="12">
        <v>53049000</v>
      </c>
      <c r="NH8" s="12">
        <v>18335000</v>
      </c>
      <c r="NI8" s="12">
        <v>7652800</v>
      </c>
      <c r="NJ8" s="12">
        <v>16225000</v>
      </c>
      <c r="NK8" s="12">
        <v>22610000</v>
      </c>
    </row>
    <row r="9" spans="1:389" ht="16" x14ac:dyDescent="0.2">
      <c r="A9" s="22" t="s">
        <v>2128</v>
      </c>
      <c r="B9" s="13">
        <v>3744800</v>
      </c>
      <c r="C9" s="13">
        <v>41852000</v>
      </c>
      <c r="D9" s="13">
        <v>13365000</v>
      </c>
      <c r="E9" s="13">
        <v>11235000</v>
      </c>
      <c r="F9" s="13">
        <v>0</v>
      </c>
      <c r="G9" s="13">
        <v>64565000</v>
      </c>
      <c r="H9" s="13">
        <v>0</v>
      </c>
      <c r="I9" s="13">
        <v>116340000</v>
      </c>
      <c r="J9" s="13">
        <v>19072000</v>
      </c>
      <c r="K9" s="13">
        <v>0</v>
      </c>
      <c r="L9" s="13">
        <v>2944000</v>
      </c>
      <c r="M9" s="13">
        <v>315990000</v>
      </c>
      <c r="N9" s="13">
        <v>1041000000</v>
      </c>
      <c r="O9" s="13">
        <v>3163500000</v>
      </c>
      <c r="P9" s="13">
        <f>AVERAGE(P10:P12)</f>
        <v>280086666.66666669</v>
      </c>
      <c r="Q9" s="13">
        <f>AVERAGE(Q10:Q12)</f>
        <v>683686666.66666663</v>
      </c>
      <c r="R9" s="13">
        <v>50476000</v>
      </c>
      <c r="S9" s="13">
        <v>4371100</v>
      </c>
      <c r="T9" s="13">
        <v>105130000</v>
      </c>
      <c r="U9" s="13">
        <v>65815000</v>
      </c>
      <c r="V9" s="13">
        <v>66430000</v>
      </c>
      <c r="W9" s="13">
        <v>113130000</v>
      </c>
      <c r="X9" s="13">
        <v>346560000</v>
      </c>
      <c r="Y9" s="13">
        <v>15193000</v>
      </c>
      <c r="Z9" s="13">
        <v>31095000</v>
      </c>
      <c r="AA9" s="13">
        <f>AVERAGE(AA10:AA12)</f>
        <v>18913333.333333332</v>
      </c>
      <c r="AB9" s="13">
        <v>6647100</v>
      </c>
      <c r="AC9" s="13">
        <v>5290700</v>
      </c>
      <c r="AD9" s="13">
        <v>31080000</v>
      </c>
      <c r="AE9" s="13">
        <v>2271200</v>
      </c>
      <c r="AF9" s="13">
        <v>10094000</v>
      </c>
      <c r="AG9" s="13">
        <v>33233000</v>
      </c>
      <c r="AH9" s="13">
        <v>3614600</v>
      </c>
      <c r="AI9" s="13">
        <v>210350000</v>
      </c>
      <c r="AJ9" s="13">
        <v>6660800</v>
      </c>
      <c r="AK9" s="13">
        <v>5164766.67</v>
      </c>
      <c r="AL9" s="13">
        <v>11794000</v>
      </c>
      <c r="AM9" s="13">
        <v>0</v>
      </c>
      <c r="AN9" s="13">
        <v>0</v>
      </c>
      <c r="AO9" s="13">
        <v>2514466.67</v>
      </c>
      <c r="AP9" s="13">
        <v>139620000</v>
      </c>
      <c r="AQ9" s="13">
        <v>1288000</v>
      </c>
      <c r="AR9" s="13">
        <v>6183800</v>
      </c>
      <c r="AS9" s="13">
        <v>17366000</v>
      </c>
      <c r="AT9" s="13">
        <v>5264200</v>
      </c>
      <c r="AU9" s="13">
        <v>1756200000</v>
      </c>
      <c r="AV9" s="13">
        <v>13090000</v>
      </c>
      <c r="AW9" s="13">
        <v>17070000</v>
      </c>
      <c r="AX9" s="13">
        <v>67391000</v>
      </c>
      <c r="AY9" s="13">
        <v>22240000</v>
      </c>
      <c r="AZ9" s="13">
        <v>36018000</v>
      </c>
      <c r="BA9" s="13">
        <v>10509000</v>
      </c>
      <c r="BB9" s="13">
        <v>5337200</v>
      </c>
      <c r="BC9" s="13">
        <v>0</v>
      </c>
      <c r="BD9" s="13">
        <v>18101000</v>
      </c>
      <c r="BE9" s="13">
        <v>28058000</v>
      </c>
      <c r="BF9" s="13">
        <v>11545000</v>
      </c>
      <c r="BG9" s="13">
        <v>85770000</v>
      </c>
      <c r="BH9" s="13">
        <v>3256200</v>
      </c>
      <c r="BI9" s="13">
        <v>1198700000</v>
      </c>
      <c r="BJ9" s="13">
        <v>160970000</v>
      </c>
      <c r="BK9" s="13">
        <v>4517000</v>
      </c>
      <c r="BL9" s="13">
        <v>29141000</v>
      </c>
      <c r="BM9" s="13">
        <v>29572000</v>
      </c>
      <c r="BN9" s="13">
        <v>13932000</v>
      </c>
      <c r="BO9" s="13">
        <v>123940000</v>
      </c>
      <c r="BP9" s="13">
        <v>13245000</v>
      </c>
      <c r="BQ9" s="13">
        <v>9866800</v>
      </c>
      <c r="BR9" s="13">
        <v>31753000</v>
      </c>
      <c r="BS9" s="13">
        <v>2838500</v>
      </c>
      <c r="BT9" s="13">
        <v>12351000</v>
      </c>
      <c r="BU9" s="13">
        <v>59205000</v>
      </c>
      <c r="BV9" s="13">
        <v>98755000</v>
      </c>
      <c r="BW9" s="13">
        <v>19622000</v>
      </c>
      <c r="BX9" s="13">
        <v>20085000</v>
      </c>
      <c r="BY9" s="13">
        <v>25932000</v>
      </c>
      <c r="BZ9" s="13">
        <v>478550000</v>
      </c>
      <c r="CA9" s="13">
        <v>2829800</v>
      </c>
      <c r="CB9" s="13">
        <v>78978000</v>
      </c>
      <c r="CC9" s="13">
        <v>3838100</v>
      </c>
      <c r="CD9" s="13">
        <v>389840000</v>
      </c>
      <c r="CE9" s="13">
        <v>17284000</v>
      </c>
      <c r="CF9" s="13">
        <v>14319000</v>
      </c>
      <c r="CG9" s="13">
        <v>8883700</v>
      </c>
      <c r="CH9" s="13">
        <v>6801300</v>
      </c>
      <c r="CI9" s="13">
        <v>4349100</v>
      </c>
      <c r="CJ9" s="13">
        <v>11855000</v>
      </c>
      <c r="CK9" s="13">
        <v>5089900</v>
      </c>
      <c r="CL9" s="13">
        <v>28685000</v>
      </c>
      <c r="CM9" s="13">
        <v>5690733.3300000001</v>
      </c>
      <c r="CN9" s="13">
        <v>4678500</v>
      </c>
      <c r="CO9" s="13">
        <v>20028000</v>
      </c>
      <c r="CP9" s="13">
        <v>6114100</v>
      </c>
      <c r="CQ9" s="13">
        <v>4294000</v>
      </c>
      <c r="CR9" s="13">
        <v>7284800</v>
      </c>
      <c r="CS9" s="13">
        <v>4421100</v>
      </c>
      <c r="CT9" s="13">
        <v>1966200</v>
      </c>
      <c r="CU9" s="13">
        <v>18229000</v>
      </c>
      <c r="CV9" s="13">
        <v>20920000</v>
      </c>
      <c r="CW9" s="13">
        <v>670720000</v>
      </c>
      <c r="CX9" s="13">
        <v>6769500</v>
      </c>
      <c r="CY9" s="13">
        <v>22836000</v>
      </c>
      <c r="CZ9" s="13">
        <v>7967500</v>
      </c>
      <c r="DA9" s="13">
        <v>8276800</v>
      </c>
      <c r="DB9" s="13">
        <v>8986600</v>
      </c>
      <c r="DC9" s="13">
        <v>4694900</v>
      </c>
      <c r="DD9" s="13">
        <v>2769700</v>
      </c>
      <c r="DE9" s="13">
        <v>10030000</v>
      </c>
      <c r="DF9" s="13">
        <v>321850000</v>
      </c>
      <c r="DG9" s="13">
        <v>19584000</v>
      </c>
      <c r="DH9" s="13">
        <v>19371000</v>
      </c>
      <c r="DI9" s="13">
        <v>246000000</v>
      </c>
      <c r="DJ9" s="13">
        <v>0</v>
      </c>
      <c r="DK9" s="13">
        <v>4914400</v>
      </c>
      <c r="DL9" s="13">
        <v>26341000</v>
      </c>
      <c r="DM9" s="13">
        <v>19653000</v>
      </c>
      <c r="DN9" s="3">
        <v>0</v>
      </c>
      <c r="DO9" s="13">
        <v>4552900</v>
      </c>
      <c r="DP9" s="13">
        <v>2986100</v>
      </c>
      <c r="DQ9" s="13">
        <v>16015000</v>
      </c>
      <c r="DR9" s="13">
        <v>17263000</v>
      </c>
      <c r="DS9" s="13">
        <v>25098000</v>
      </c>
      <c r="DT9" s="13">
        <v>18375000</v>
      </c>
      <c r="DU9" s="13">
        <v>62976000</v>
      </c>
      <c r="DV9" s="13">
        <v>0</v>
      </c>
      <c r="DW9" s="13">
        <v>5886400</v>
      </c>
      <c r="DX9" s="13">
        <v>385530000</v>
      </c>
      <c r="DY9" s="13">
        <v>1920800</v>
      </c>
      <c r="DZ9" s="13">
        <v>6110300</v>
      </c>
      <c r="EA9" s="13">
        <v>28519000</v>
      </c>
      <c r="EB9" s="13">
        <v>49652000</v>
      </c>
      <c r="EC9" s="13">
        <v>0</v>
      </c>
      <c r="ED9" s="13">
        <v>9243800</v>
      </c>
      <c r="EE9" s="13">
        <v>416540000</v>
      </c>
      <c r="EF9" s="13">
        <f>AVERAGE(EF10:EF12)</f>
        <v>598413333.33333337</v>
      </c>
      <c r="EG9" s="13">
        <v>0</v>
      </c>
      <c r="EH9" s="13">
        <v>0</v>
      </c>
      <c r="EI9" s="13">
        <v>1505100</v>
      </c>
      <c r="EJ9" s="13">
        <v>10194000</v>
      </c>
      <c r="EK9" s="13">
        <v>30460000</v>
      </c>
      <c r="EL9" s="13">
        <v>19328000</v>
      </c>
      <c r="EM9" s="13">
        <v>6379300</v>
      </c>
      <c r="EN9" s="13">
        <v>15796000</v>
      </c>
      <c r="EO9" s="13">
        <v>3316600</v>
      </c>
      <c r="EP9" s="13">
        <v>14643000</v>
      </c>
      <c r="EQ9" s="13">
        <v>51021000</v>
      </c>
      <c r="ER9" s="13">
        <v>78351000</v>
      </c>
      <c r="ES9" s="13">
        <v>57215000</v>
      </c>
      <c r="ET9" s="13">
        <v>29165000</v>
      </c>
      <c r="EU9" s="13">
        <v>0</v>
      </c>
      <c r="EV9" s="13">
        <v>9761900</v>
      </c>
      <c r="EW9" s="13">
        <v>4662900</v>
      </c>
      <c r="EX9" s="13">
        <v>6734200</v>
      </c>
      <c r="EY9" s="13">
        <v>2318400</v>
      </c>
      <c r="EZ9" s="13">
        <v>2644900000</v>
      </c>
      <c r="FA9" s="13">
        <v>23017000</v>
      </c>
      <c r="FB9" s="13">
        <v>2145400</v>
      </c>
      <c r="FC9" s="13">
        <v>14293000</v>
      </c>
      <c r="FD9" s="13">
        <v>1249100</v>
      </c>
      <c r="FE9" s="13">
        <v>19377000</v>
      </c>
      <c r="FF9" s="13">
        <v>2123280</v>
      </c>
      <c r="FG9" s="13">
        <v>1157900000</v>
      </c>
      <c r="FH9" s="13">
        <v>9600200</v>
      </c>
      <c r="FI9" s="13">
        <v>54613000</v>
      </c>
      <c r="FJ9" s="13">
        <v>9031500</v>
      </c>
      <c r="FK9" s="13">
        <v>0</v>
      </c>
      <c r="FL9" s="13">
        <v>3840600</v>
      </c>
      <c r="FM9" s="13">
        <v>8019300</v>
      </c>
      <c r="FN9" s="13">
        <v>307950000</v>
      </c>
      <c r="FO9" s="13">
        <v>29909000</v>
      </c>
      <c r="FP9" s="13">
        <v>223540000</v>
      </c>
      <c r="FQ9" s="13">
        <v>37059000</v>
      </c>
      <c r="FR9" s="13">
        <v>18805000</v>
      </c>
      <c r="FS9" s="13">
        <v>4558833.33</v>
      </c>
      <c r="FT9" s="13">
        <v>14140000</v>
      </c>
      <c r="FU9" s="13">
        <v>0</v>
      </c>
      <c r="FV9" s="13">
        <v>5922400</v>
      </c>
      <c r="FW9" s="13">
        <v>6382600</v>
      </c>
      <c r="FX9" s="13">
        <v>17542000</v>
      </c>
      <c r="FY9" s="13">
        <v>89654000</v>
      </c>
      <c r="FZ9" s="13">
        <v>32519000</v>
      </c>
      <c r="GA9" s="13">
        <v>0</v>
      </c>
      <c r="GB9" s="13">
        <v>1989000</v>
      </c>
      <c r="GC9" s="13">
        <v>9643400</v>
      </c>
      <c r="GD9" s="13">
        <v>42402000</v>
      </c>
      <c r="GE9" s="13">
        <v>34703000</v>
      </c>
      <c r="GF9" s="13">
        <v>6653600</v>
      </c>
      <c r="GG9" s="13">
        <v>999980000</v>
      </c>
      <c r="GH9" s="13">
        <v>3375400000</v>
      </c>
      <c r="GI9" s="13">
        <v>450740000</v>
      </c>
      <c r="GJ9" s="13">
        <v>304350000</v>
      </c>
      <c r="GK9" s="13">
        <v>212720000</v>
      </c>
      <c r="GL9" s="13">
        <v>5975800</v>
      </c>
      <c r="GM9" s="13">
        <v>265530000</v>
      </c>
      <c r="GN9" s="13">
        <v>21217000</v>
      </c>
      <c r="GO9" s="13">
        <v>15962000</v>
      </c>
      <c r="GP9" s="13">
        <v>6437300</v>
      </c>
      <c r="GQ9" s="13">
        <f>AVERAGE(GQ10:GQ12)</f>
        <v>5987566.666666667</v>
      </c>
      <c r="GR9" s="13">
        <v>11467000</v>
      </c>
      <c r="GS9" s="13">
        <v>16320000</v>
      </c>
      <c r="GT9" s="13">
        <v>4173500</v>
      </c>
      <c r="GU9" s="13">
        <v>0</v>
      </c>
      <c r="GV9" s="13">
        <v>11943000</v>
      </c>
      <c r="GW9" s="13">
        <v>116040000</v>
      </c>
      <c r="GX9" s="13">
        <v>34769000</v>
      </c>
      <c r="GY9" s="13">
        <v>13424000</v>
      </c>
      <c r="GZ9" s="13">
        <v>0</v>
      </c>
      <c r="HA9" s="13">
        <v>3144900</v>
      </c>
      <c r="HB9" s="13">
        <v>6146600</v>
      </c>
      <c r="HC9" s="13">
        <v>50181000</v>
      </c>
      <c r="HD9" s="13">
        <v>12492000</v>
      </c>
      <c r="HE9" s="13">
        <v>0</v>
      </c>
      <c r="HF9" s="13">
        <v>36273000</v>
      </c>
      <c r="HG9" s="13">
        <v>4133400</v>
      </c>
      <c r="HH9" s="13">
        <v>3773400</v>
      </c>
      <c r="HI9" s="13">
        <v>2169300</v>
      </c>
      <c r="HJ9" s="13">
        <v>156130000</v>
      </c>
      <c r="HK9" s="13">
        <v>16608000</v>
      </c>
      <c r="HL9" s="13">
        <v>13274000</v>
      </c>
      <c r="HM9" s="13">
        <v>0</v>
      </c>
      <c r="HN9" s="13">
        <v>6465300</v>
      </c>
      <c r="HO9" s="13">
        <v>0</v>
      </c>
      <c r="HP9" s="13">
        <v>23245000</v>
      </c>
      <c r="HQ9" s="13">
        <v>0</v>
      </c>
      <c r="HR9" s="13">
        <v>8461400</v>
      </c>
      <c r="HS9" s="13">
        <v>13551000</v>
      </c>
      <c r="HT9" s="13">
        <v>428590000</v>
      </c>
      <c r="HU9" s="13">
        <v>1092900000</v>
      </c>
      <c r="HV9" s="13">
        <v>0</v>
      </c>
      <c r="HW9" s="13">
        <v>228470000</v>
      </c>
      <c r="HX9" s="13">
        <v>3245800</v>
      </c>
      <c r="HY9" s="13">
        <v>3500600</v>
      </c>
      <c r="HZ9" s="13">
        <v>11621000</v>
      </c>
      <c r="IA9" s="13">
        <f>AVERAGE(IA10:IA12)</f>
        <v>8162200</v>
      </c>
      <c r="IB9" s="13">
        <v>4631600</v>
      </c>
      <c r="IC9" s="13">
        <v>39000000</v>
      </c>
      <c r="ID9" s="13">
        <v>3641500</v>
      </c>
      <c r="IE9" s="13">
        <v>8115800</v>
      </c>
      <c r="IF9" s="13">
        <v>83394000</v>
      </c>
      <c r="IG9" s="13">
        <v>179090000</v>
      </c>
      <c r="IH9" s="13">
        <v>17538000</v>
      </c>
      <c r="II9" s="13">
        <v>705280000</v>
      </c>
      <c r="IJ9" s="13">
        <v>2121800</v>
      </c>
      <c r="IK9" s="13">
        <v>0</v>
      </c>
      <c r="IL9" s="13">
        <v>0</v>
      </c>
      <c r="IM9" s="13">
        <v>0</v>
      </c>
      <c r="IN9" s="13">
        <v>14287000</v>
      </c>
      <c r="IO9" s="13">
        <v>484280000</v>
      </c>
      <c r="IP9" s="13">
        <v>28406000</v>
      </c>
      <c r="IQ9" s="13">
        <v>21087000</v>
      </c>
      <c r="IR9" s="13">
        <v>1426400</v>
      </c>
      <c r="IS9" s="13">
        <v>17442000</v>
      </c>
      <c r="IT9" s="13">
        <v>4412500</v>
      </c>
      <c r="IU9" s="13">
        <v>3496500</v>
      </c>
      <c r="IV9" s="13">
        <v>26997000</v>
      </c>
      <c r="IW9" s="13">
        <v>99618000</v>
      </c>
      <c r="IX9" s="13">
        <v>14627000</v>
      </c>
      <c r="IY9" s="13">
        <v>5398300</v>
      </c>
      <c r="IZ9" s="13">
        <v>3833500</v>
      </c>
      <c r="JA9" s="13">
        <v>434860000</v>
      </c>
      <c r="JB9" s="13">
        <v>0</v>
      </c>
      <c r="JC9" s="13">
        <v>426580000</v>
      </c>
      <c r="JD9" s="13">
        <v>1682300000</v>
      </c>
      <c r="JE9" s="13">
        <v>128830000</v>
      </c>
      <c r="JF9" s="13">
        <v>4493900</v>
      </c>
      <c r="JG9" s="13">
        <v>84272000</v>
      </c>
      <c r="JH9" s="13">
        <v>62621000</v>
      </c>
      <c r="JI9" s="13">
        <v>18175000</v>
      </c>
      <c r="JJ9" s="13">
        <v>3594600</v>
      </c>
      <c r="JK9" s="13">
        <v>8320200</v>
      </c>
      <c r="JL9" s="13">
        <v>108100000</v>
      </c>
      <c r="JM9" s="13">
        <v>24207000</v>
      </c>
      <c r="JN9" s="13">
        <v>46898000</v>
      </c>
      <c r="JO9" s="13">
        <v>17650000</v>
      </c>
      <c r="JP9" s="13">
        <v>99278000</v>
      </c>
      <c r="JQ9" s="13">
        <v>9480100</v>
      </c>
      <c r="JR9" s="13">
        <v>5304800</v>
      </c>
      <c r="JS9" s="13">
        <v>4945700</v>
      </c>
      <c r="JT9" s="13">
        <v>67185000</v>
      </c>
      <c r="JU9" s="13">
        <v>0</v>
      </c>
      <c r="JV9" s="13">
        <v>3755200</v>
      </c>
      <c r="JW9" s="13">
        <v>3096700</v>
      </c>
      <c r="JX9" s="13">
        <v>0</v>
      </c>
      <c r="JY9" s="13">
        <v>90479000</v>
      </c>
      <c r="JZ9" s="13">
        <v>5427500</v>
      </c>
      <c r="KA9" s="13">
        <v>18374000</v>
      </c>
      <c r="KB9" s="13">
        <v>21760000</v>
      </c>
      <c r="KC9" s="13">
        <v>110520000</v>
      </c>
      <c r="KD9" s="13">
        <v>0</v>
      </c>
      <c r="KE9" s="13">
        <v>38557000</v>
      </c>
      <c r="KF9" s="13">
        <v>25932000</v>
      </c>
      <c r="KG9" s="13">
        <v>30193000</v>
      </c>
      <c r="KH9" s="13">
        <v>22782000</v>
      </c>
      <c r="KI9" s="13">
        <v>6092200</v>
      </c>
      <c r="KJ9" s="13">
        <v>28451000</v>
      </c>
      <c r="KK9" s="13">
        <v>77995000</v>
      </c>
      <c r="KL9" s="13">
        <v>12672000</v>
      </c>
      <c r="KM9" s="13">
        <v>10510000</v>
      </c>
      <c r="KN9" s="13">
        <v>12351000</v>
      </c>
      <c r="KO9" s="13">
        <v>6314500</v>
      </c>
      <c r="KP9" s="13">
        <v>31550000</v>
      </c>
      <c r="KQ9" s="13">
        <v>7406900</v>
      </c>
      <c r="KR9" s="13">
        <v>52028000</v>
      </c>
      <c r="KS9" s="13">
        <f>AVERAGE(KS10:KS12)</f>
        <v>11475333.333333334</v>
      </c>
      <c r="KT9" s="13">
        <v>0</v>
      </c>
      <c r="KU9" s="13">
        <v>9499700</v>
      </c>
      <c r="KV9" s="13">
        <v>189990000</v>
      </c>
      <c r="KW9" s="13">
        <v>15844000</v>
      </c>
      <c r="KX9" s="13">
        <v>3083000</v>
      </c>
      <c r="KY9" s="13">
        <v>29735000</v>
      </c>
      <c r="KZ9" s="13">
        <v>4279300</v>
      </c>
      <c r="LA9" s="13">
        <v>6512700</v>
      </c>
      <c r="LB9" s="13">
        <v>2629900</v>
      </c>
      <c r="LC9" s="13">
        <v>27705000</v>
      </c>
      <c r="LD9" s="13">
        <v>18663000</v>
      </c>
      <c r="LE9" s="13">
        <v>7507500</v>
      </c>
      <c r="LF9" s="13">
        <v>0</v>
      </c>
      <c r="LG9" s="13">
        <v>1182300000</v>
      </c>
      <c r="LH9" s="13">
        <v>68603000</v>
      </c>
      <c r="LI9" s="13">
        <v>9103300</v>
      </c>
      <c r="LJ9" s="13">
        <v>1000700000</v>
      </c>
      <c r="LK9" s="13">
        <v>6521900</v>
      </c>
      <c r="LL9" s="13">
        <v>2673000</v>
      </c>
      <c r="LM9" s="13">
        <v>6619300000</v>
      </c>
      <c r="LN9" s="13">
        <v>8053200</v>
      </c>
      <c r="LO9" s="13">
        <v>1003600000</v>
      </c>
      <c r="LP9" s="13">
        <v>1080800000</v>
      </c>
      <c r="LQ9" s="13">
        <v>359830000</v>
      </c>
      <c r="LR9" s="13">
        <v>7019000</v>
      </c>
      <c r="LS9" s="13">
        <f>AVERAGE(LS10:LS12)</f>
        <v>112080000</v>
      </c>
      <c r="LT9" s="13">
        <v>4635566.67</v>
      </c>
      <c r="LU9" s="13">
        <v>30576000</v>
      </c>
      <c r="LV9" s="13">
        <v>0</v>
      </c>
      <c r="LW9" s="13">
        <v>25130000</v>
      </c>
      <c r="LX9" s="13">
        <v>6221400</v>
      </c>
      <c r="LY9" s="13">
        <v>40248000</v>
      </c>
      <c r="LZ9" s="13">
        <v>79619000</v>
      </c>
      <c r="MA9" s="13">
        <v>8187900</v>
      </c>
      <c r="MB9" s="13">
        <v>8559000</v>
      </c>
      <c r="MC9" s="13">
        <v>152220000</v>
      </c>
      <c r="MD9" s="13">
        <v>58897000</v>
      </c>
      <c r="ME9" s="13">
        <v>3846900</v>
      </c>
      <c r="MF9" s="13">
        <v>13875000</v>
      </c>
      <c r="MG9" s="13">
        <v>49499000</v>
      </c>
      <c r="MH9" s="13">
        <v>35093000</v>
      </c>
      <c r="MI9" s="13">
        <v>94089000</v>
      </c>
      <c r="MJ9" s="13">
        <v>11621000</v>
      </c>
      <c r="MK9" s="13">
        <v>8891900</v>
      </c>
      <c r="ML9" s="13">
        <v>12623000</v>
      </c>
      <c r="MM9" s="13">
        <v>2168800</v>
      </c>
      <c r="MN9" s="13">
        <v>21363000</v>
      </c>
      <c r="MO9" s="13">
        <v>4111500</v>
      </c>
      <c r="MP9" s="13">
        <v>301270000</v>
      </c>
      <c r="MQ9" s="13">
        <v>1617200</v>
      </c>
      <c r="MR9" s="13">
        <v>79553000</v>
      </c>
      <c r="MS9" s="13">
        <v>20279000</v>
      </c>
      <c r="MT9" s="13">
        <v>127590000</v>
      </c>
      <c r="MU9" s="13">
        <v>1902200</v>
      </c>
      <c r="MV9" s="13">
        <v>379380000</v>
      </c>
      <c r="MW9" s="13">
        <v>19324000</v>
      </c>
      <c r="MX9" s="13">
        <v>919380000</v>
      </c>
      <c r="MY9" s="13">
        <v>1913100000</v>
      </c>
      <c r="MZ9" s="13">
        <v>21971000</v>
      </c>
      <c r="NA9" s="13">
        <v>5679800</v>
      </c>
      <c r="NB9" s="13">
        <v>3953000</v>
      </c>
      <c r="NC9" s="13">
        <v>36247000</v>
      </c>
      <c r="ND9" s="13">
        <v>4225766.67</v>
      </c>
      <c r="NE9" s="13">
        <v>0</v>
      </c>
      <c r="NF9" s="13">
        <v>8200500</v>
      </c>
      <c r="NG9" s="13">
        <v>64518000</v>
      </c>
      <c r="NH9" s="13">
        <v>27541000</v>
      </c>
      <c r="NI9" s="13">
        <v>11068000</v>
      </c>
      <c r="NJ9" s="13">
        <v>18813000</v>
      </c>
      <c r="NK9" s="13">
        <v>15227000</v>
      </c>
    </row>
    <row r="10" spans="1:389" ht="16" x14ac:dyDescent="0.2">
      <c r="A10" s="22" t="s">
        <v>2128</v>
      </c>
      <c r="B10" s="12">
        <f>AVERAGE(B9,B11:B12)</f>
        <v>3736100</v>
      </c>
      <c r="C10" s="12">
        <v>44360000</v>
      </c>
      <c r="D10" s="12">
        <v>17383000</v>
      </c>
      <c r="E10" s="12">
        <v>9240900</v>
      </c>
      <c r="F10" s="12">
        <v>0</v>
      </c>
      <c r="G10" s="12">
        <v>63113000</v>
      </c>
      <c r="H10" s="12">
        <v>0</v>
      </c>
      <c r="I10" s="12">
        <v>89328000</v>
      </c>
      <c r="J10" s="12">
        <f>AVERAGE(J9,J11:J12)</f>
        <v>19160666.666666668</v>
      </c>
      <c r="K10" s="12">
        <v>0</v>
      </c>
      <c r="L10" s="12">
        <v>2175100</v>
      </c>
      <c r="M10" s="12">
        <v>232300000</v>
      </c>
      <c r="N10" s="12">
        <v>823290000</v>
      </c>
      <c r="O10" s="12">
        <v>2436900000</v>
      </c>
      <c r="P10" s="12">
        <v>289970000</v>
      </c>
      <c r="Q10" s="12">
        <v>689640000</v>
      </c>
      <c r="R10" s="12">
        <v>56301000</v>
      </c>
      <c r="S10" s="12">
        <v>12284000</v>
      </c>
      <c r="T10" s="12">
        <v>80018000</v>
      </c>
      <c r="U10" s="12">
        <v>34290000</v>
      </c>
      <c r="V10" s="12">
        <v>56674000</v>
      </c>
      <c r="W10" s="12">
        <v>125110000</v>
      </c>
      <c r="X10" s="12">
        <v>337710000</v>
      </c>
      <c r="Y10" s="12">
        <v>18637000</v>
      </c>
      <c r="Z10" s="12">
        <v>29796000</v>
      </c>
      <c r="AA10" s="12">
        <v>19034000</v>
      </c>
      <c r="AB10" s="12">
        <v>5636300</v>
      </c>
      <c r="AC10" s="12">
        <v>5244100</v>
      </c>
      <c r="AD10" s="12">
        <v>28387000</v>
      </c>
      <c r="AE10" s="12">
        <v>2480833.3330000001</v>
      </c>
      <c r="AF10" s="12">
        <v>10305000</v>
      </c>
      <c r="AG10" s="12">
        <v>10887000</v>
      </c>
      <c r="AH10" s="12">
        <f>AVERAGE(AH9,AH11:AH12)</f>
        <v>3638966.6666666665</v>
      </c>
      <c r="AI10" s="12">
        <v>215920000</v>
      </c>
      <c r="AJ10" s="12">
        <v>6165000</v>
      </c>
      <c r="AK10" s="12">
        <v>4301700</v>
      </c>
      <c r="AL10" s="12">
        <v>8657600</v>
      </c>
      <c r="AM10" s="12">
        <v>0</v>
      </c>
      <c r="AN10" s="12">
        <v>0</v>
      </c>
      <c r="AO10" s="12">
        <v>2367100</v>
      </c>
      <c r="AP10" s="12">
        <v>145380000</v>
      </c>
      <c r="AQ10" s="12">
        <v>1313500</v>
      </c>
      <c r="AR10" s="12">
        <v>5725500</v>
      </c>
      <c r="AS10" s="12">
        <v>14491000</v>
      </c>
      <c r="AT10" s="12">
        <v>5310100</v>
      </c>
      <c r="AU10" s="12">
        <v>1544700000</v>
      </c>
      <c r="AV10" s="12">
        <v>12750000</v>
      </c>
      <c r="AW10" s="12">
        <v>8179400</v>
      </c>
      <c r="AX10" s="12">
        <v>68111000</v>
      </c>
      <c r="AY10" s="12">
        <v>20096000</v>
      </c>
      <c r="AZ10" s="12">
        <v>33987000</v>
      </c>
      <c r="BA10" s="12">
        <v>9151800</v>
      </c>
      <c r="BB10" s="12">
        <v>5550900</v>
      </c>
      <c r="BC10" s="12">
        <v>0</v>
      </c>
      <c r="BD10" s="12">
        <v>21890000</v>
      </c>
      <c r="BE10" s="12">
        <v>30117000</v>
      </c>
      <c r="BF10" s="12">
        <v>11253000</v>
      </c>
      <c r="BG10" s="12">
        <v>90692000</v>
      </c>
      <c r="BH10" s="12">
        <v>2128300</v>
      </c>
      <c r="BI10" s="12">
        <v>1398300000</v>
      </c>
      <c r="BJ10" s="12">
        <v>131310000</v>
      </c>
      <c r="BK10" s="12">
        <v>2980000</v>
      </c>
      <c r="BL10" s="12">
        <v>38280000</v>
      </c>
      <c r="BM10" s="12">
        <v>29254000</v>
      </c>
      <c r="BN10" s="12">
        <v>11880000</v>
      </c>
      <c r="BO10" s="12">
        <v>118840000</v>
      </c>
      <c r="BP10" s="12">
        <v>7585600</v>
      </c>
      <c r="BQ10" s="12">
        <v>9669500</v>
      </c>
      <c r="BR10" s="12">
        <v>28292000</v>
      </c>
      <c r="BS10" s="12">
        <v>3041700</v>
      </c>
      <c r="BT10" s="12">
        <v>10756000</v>
      </c>
      <c r="BU10" s="12">
        <v>60568000</v>
      </c>
      <c r="BV10" s="12">
        <v>97865000</v>
      </c>
      <c r="BW10" s="12">
        <v>18927000</v>
      </c>
      <c r="BX10" s="12">
        <v>18500000</v>
      </c>
      <c r="BY10" s="12">
        <v>26559000</v>
      </c>
      <c r="BZ10" s="12">
        <v>498170000</v>
      </c>
      <c r="CA10" s="12">
        <v>4169300</v>
      </c>
      <c r="CB10" s="12">
        <v>85465000</v>
      </c>
      <c r="CC10" s="12">
        <v>5376200</v>
      </c>
      <c r="CD10" s="12">
        <v>385390000</v>
      </c>
      <c r="CE10" s="12">
        <v>18428000</v>
      </c>
      <c r="CF10" s="12">
        <v>13202000</v>
      </c>
      <c r="CG10" s="12">
        <v>8720400</v>
      </c>
      <c r="CH10" s="12">
        <v>6852500</v>
      </c>
      <c r="CI10" s="12">
        <v>6671700</v>
      </c>
      <c r="CJ10" s="12">
        <v>12203000</v>
      </c>
      <c r="CK10" s="12">
        <v>9045500</v>
      </c>
      <c r="CL10" s="12">
        <v>26700000</v>
      </c>
      <c r="CM10" s="12">
        <v>5064400</v>
      </c>
      <c r="CN10" s="12">
        <v>4129100</v>
      </c>
      <c r="CO10" s="12">
        <v>17634000</v>
      </c>
      <c r="CP10" s="12">
        <v>6991400</v>
      </c>
      <c r="CQ10" s="12">
        <v>6148800</v>
      </c>
      <c r="CR10" s="12">
        <v>6414300</v>
      </c>
      <c r="CS10" s="12">
        <v>5377166.6670000004</v>
      </c>
      <c r="CT10" s="12">
        <v>2192700</v>
      </c>
      <c r="CU10" s="12">
        <v>17296000</v>
      </c>
      <c r="CV10" s="12">
        <v>22445000</v>
      </c>
      <c r="CW10" s="12">
        <v>753050000</v>
      </c>
      <c r="CX10" s="12">
        <v>6294900</v>
      </c>
      <c r="CY10" s="12">
        <v>21979000</v>
      </c>
      <c r="CZ10" s="12">
        <v>8802100</v>
      </c>
      <c r="DA10" s="12">
        <v>8633400</v>
      </c>
      <c r="DB10" s="12">
        <v>9046300</v>
      </c>
      <c r="DC10" s="12">
        <v>4534700</v>
      </c>
      <c r="DD10" s="12">
        <v>4126600</v>
      </c>
      <c r="DE10" s="12">
        <v>10999000</v>
      </c>
      <c r="DF10" s="12">
        <v>359840000</v>
      </c>
      <c r="DG10" s="12">
        <v>12536000</v>
      </c>
      <c r="DH10" s="12">
        <v>27061000</v>
      </c>
      <c r="DI10" s="12">
        <v>227750000</v>
      </c>
      <c r="DJ10" s="12">
        <v>0</v>
      </c>
      <c r="DK10" s="12">
        <v>5086000</v>
      </c>
      <c r="DL10" s="12">
        <v>21998000</v>
      </c>
      <c r="DM10" s="12">
        <v>19384000</v>
      </c>
      <c r="DN10" s="3">
        <v>0</v>
      </c>
      <c r="DO10" s="12">
        <v>5162300</v>
      </c>
      <c r="DP10" s="12">
        <v>4070800</v>
      </c>
      <c r="DQ10" s="12">
        <v>14030000</v>
      </c>
      <c r="DR10" s="12">
        <f>AVERAGE(DR9,DR11:DR12)</f>
        <v>16776333.333333334</v>
      </c>
      <c r="DS10" s="12">
        <v>22727000</v>
      </c>
      <c r="DT10" s="12">
        <v>21628000</v>
      </c>
      <c r="DU10" s="12">
        <v>70125000</v>
      </c>
      <c r="DV10" s="12">
        <v>0</v>
      </c>
      <c r="DW10" s="12">
        <v>11307000</v>
      </c>
      <c r="DX10" s="12">
        <v>352640000</v>
      </c>
      <c r="DY10" s="12">
        <v>3426500</v>
      </c>
      <c r="DZ10" s="12">
        <v>6351600</v>
      </c>
      <c r="EA10" s="12">
        <v>26069000</v>
      </c>
      <c r="EB10" s="12">
        <v>34584000</v>
      </c>
      <c r="EC10" s="12">
        <v>0</v>
      </c>
      <c r="ED10" s="12">
        <v>8933600</v>
      </c>
      <c r="EE10" s="12">
        <v>406660000</v>
      </c>
      <c r="EF10" s="12">
        <v>654520000</v>
      </c>
      <c r="EG10" s="12">
        <v>0</v>
      </c>
      <c r="EH10" s="12">
        <v>0</v>
      </c>
      <c r="EI10" s="12">
        <v>1689700</v>
      </c>
      <c r="EJ10" s="12">
        <v>10450000</v>
      </c>
      <c r="EK10" s="12">
        <v>22624000</v>
      </c>
      <c r="EL10" s="12">
        <v>25414000</v>
      </c>
      <c r="EM10" s="12">
        <v>7107600</v>
      </c>
      <c r="EN10" s="12">
        <v>15740000</v>
      </c>
      <c r="EO10" s="12">
        <v>2841066.6669999999</v>
      </c>
      <c r="EP10" s="12">
        <v>14445000</v>
      </c>
      <c r="EQ10" s="12">
        <v>58058000</v>
      </c>
      <c r="ER10" s="12">
        <v>79007000</v>
      </c>
      <c r="ES10" s="12">
        <v>52018000</v>
      </c>
      <c r="ET10" s="12">
        <v>31347000</v>
      </c>
      <c r="EU10" s="12">
        <v>0</v>
      </c>
      <c r="EV10" s="12">
        <v>7974300</v>
      </c>
      <c r="EW10" s="12">
        <v>3165000</v>
      </c>
      <c r="EX10" s="12">
        <v>8064000</v>
      </c>
      <c r="EY10" s="12">
        <v>2241800</v>
      </c>
      <c r="EZ10" s="12">
        <v>2545600000</v>
      </c>
      <c r="FA10" s="12">
        <v>30118000</v>
      </c>
      <c r="FB10" s="12">
        <v>2431000</v>
      </c>
      <c r="FC10" s="12">
        <v>17403000</v>
      </c>
      <c r="FD10" s="12">
        <v>1060200</v>
      </c>
      <c r="FE10" s="12">
        <v>15987000</v>
      </c>
      <c r="FF10" s="12">
        <v>3950100</v>
      </c>
      <c r="FG10" s="12">
        <v>1033400000</v>
      </c>
      <c r="FH10" s="12">
        <v>9827500</v>
      </c>
      <c r="FI10" s="12">
        <v>70225000</v>
      </c>
      <c r="FJ10" s="12">
        <v>9948300</v>
      </c>
      <c r="FK10" s="12">
        <v>0</v>
      </c>
      <c r="FL10" s="12">
        <v>4661100</v>
      </c>
      <c r="FM10" s="12">
        <v>7970100</v>
      </c>
      <c r="FN10" s="12">
        <v>266850000</v>
      </c>
      <c r="FO10" s="12">
        <v>39044000</v>
      </c>
      <c r="FP10" s="12">
        <v>207620000</v>
      </c>
      <c r="FQ10" s="12">
        <v>31421000</v>
      </c>
      <c r="FR10" s="12">
        <v>15299000</v>
      </c>
      <c r="FS10" s="12">
        <v>3970500</v>
      </c>
      <c r="FT10" s="12">
        <v>13291000</v>
      </c>
      <c r="FU10" s="12">
        <v>0</v>
      </c>
      <c r="FV10" s="12">
        <v>6883500</v>
      </c>
      <c r="FW10" s="12">
        <v>6684700</v>
      </c>
      <c r="FX10" s="12">
        <v>15279000</v>
      </c>
      <c r="FY10" s="12">
        <v>97719000</v>
      </c>
      <c r="FZ10" s="12">
        <v>19487000</v>
      </c>
      <c r="GA10" s="12">
        <v>0</v>
      </c>
      <c r="GB10" s="12">
        <v>3117400</v>
      </c>
      <c r="GC10" s="12">
        <v>9514400</v>
      </c>
      <c r="GD10" s="12">
        <v>45213000</v>
      </c>
      <c r="GE10" s="12">
        <v>30366000</v>
      </c>
      <c r="GF10" s="12">
        <v>6767000</v>
      </c>
      <c r="GG10" s="12">
        <v>833040000</v>
      </c>
      <c r="GH10" s="12">
        <v>3237900000</v>
      </c>
      <c r="GI10" s="12">
        <v>387350000</v>
      </c>
      <c r="GJ10" s="12">
        <v>320560000</v>
      </c>
      <c r="GK10" s="12">
        <v>194000000</v>
      </c>
      <c r="GL10" s="12">
        <v>5321400</v>
      </c>
      <c r="GM10" s="12">
        <v>274330000</v>
      </c>
      <c r="GN10" s="12">
        <v>19961000</v>
      </c>
      <c r="GO10" s="12">
        <v>19891000</v>
      </c>
      <c r="GP10" s="12">
        <v>4719800</v>
      </c>
      <c r="GQ10" s="12">
        <v>6089500</v>
      </c>
      <c r="GR10" s="12">
        <v>13561000</v>
      </c>
      <c r="GS10" s="12">
        <v>15551000</v>
      </c>
      <c r="GT10" s="12">
        <v>2912800</v>
      </c>
      <c r="GU10" s="12">
        <v>0</v>
      </c>
      <c r="GV10" s="12">
        <v>12247000</v>
      </c>
      <c r="GW10" s="12">
        <v>141800000</v>
      </c>
      <c r="GX10" s="12">
        <v>24830000</v>
      </c>
      <c r="GY10" s="12">
        <v>15775000</v>
      </c>
      <c r="GZ10" s="12">
        <v>0</v>
      </c>
      <c r="HA10" s="12">
        <v>3384200</v>
      </c>
      <c r="HB10" s="12">
        <v>5469900</v>
      </c>
      <c r="HC10" s="12">
        <v>45985000</v>
      </c>
      <c r="HD10" s="12">
        <v>10641000</v>
      </c>
      <c r="HE10" s="12">
        <v>0</v>
      </c>
      <c r="HF10" s="12">
        <v>35283000</v>
      </c>
      <c r="HG10" s="12">
        <v>3329900</v>
      </c>
      <c r="HH10" s="12">
        <v>2286000</v>
      </c>
      <c r="HI10" s="12">
        <v>2361500</v>
      </c>
      <c r="HJ10" s="12">
        <v>144330000</v>
      </c>
      <c r="HK10" s="12">
        <v>19719000</v>
      </c>
      <c r="HL10" s="12">
        <v>12413000</v>
      </c>
      <c r="HM10" s="12">
        <v>0</v>
      </c>
      <c r="HN10" s="12">
        <v>7309100</v>
      </c>
      <c r="HO10" s="12">
        <v>0</v>
      </c>
      <c r="HP10" s="12">
        <v>23378000</v>
      </c>
      <c r="HQ10" s="12">
        <v>0</v>
      </c>
      <c r="HR10" s="12">
        <v>12068000</v>
      </c>
      <c r="HS10" s="12">
        <v>12538000</v>
      </c>
      <c r="HT10" s="12">
        <v>316140000</v>
      </c>
      <c r="HU10" s="12">
        <v>855880000</v>
      </c>
      <c r="HV10" s="12">
        <v>0</v>
      </c>
      <c r="HW10" s="12">
        <v>249530000</v>
      </c>
      <c r="HX10" s="12">
        <v>2302900</v>
      </c>
      <c r="HY10" s="12">
        <v>4777300</v>
      </c>
      <c r="HZ10" s="12">
        <v>12430000</v>
      </c>
      <c r="IA10" s="12">
        <v>8802000</v>
      </c>
      <c r="IB10" s="12">
        <v>4989900</v>
      </c>
      <c r="IC10" s="12">
        <v>48224000</v>
      </c>
      <c r="ID10" s="12">
        <v>3747100</v>
      </c>
      <c r="IE10" s="12">
        <v>8775100</v>
      </c>
      <c r="IF10" s="12">
        <v>89403000</v>
      </c>
      <c r="IG10" s="12">
        <v>185460000</v>
      </c>
      <c r="IH10" s="12">
        <v>19422000</v>
      </c>
      <c r="II10" s="12">
        <v>603080000</v>
      </c>
      <c r="IJ10" s="12">
        <v>2836700</v>
      </c>
      <c r="IK10" s="12">
        <v>0</v>
      </c>
      <c r="IL10" s="12">
        <v>0</v>
      </c>
      <c r="IM10" s="12">
        <v>0</v>
      </c>
      <c r="IN10" s="12">
        <v>15486000</v>
      </c>
      <c r="IO10" s="12">
        <v>505830000</v>
      </c>
      <c r="IP10" s="12">
        <v>25660000</v>
      </c>
      <c r="IQ10" s="12">
        <v>20921000</v>
      </c>
      <c r="IR10" s="12">
        <v>1727600</v>
      </c>
      <c r="IS10" s="12">
        <f>AVERAGE(IS9,IS11:IS12)</f>
        <v>17442333.333333332</v>
      </c>
      <c r="IT10" s="12">
        <v>4234100</v>
      </c>
      <c r="IU10" s="12">
        <v>4840100</v>
      </c>
      <c r="IV10" s="12">
        <v>34217000</v>
      </c>
      <c r="IW10" s="12">
        <v>91383000</v>
      </c>
      <c r="IX10" s="12">
        <v>14793000</v>
      </c>
      <c r="IY10" s="12">
        <v>6025400</v>
      </c>
      <c r="IZ10" s="12">
        <v>5246400</v>
      </c>
      <c r="JA10" s="12">
        <v>413750000</v>
      </c>
      <c r="JB10" s="12">
        <v>0</v>
      </c>
      <c r="JC10" s="12">
        <v>421710000</v>
      </c>
      <c r="JD10" s="12">
        <v>1785600000</v>
      </c>
      <c r="JE10" s="12">
        <v>116830000</v>
      </c>
      <c r="JF10" s="12">
        <v>3566500</v>
      </c>
      <c r="JG10" s="12">
        <v>75976000</v>
      </c>
      <c r="JH10" s="12">
        <v>54738000</v>
      </c>
      <c r="JI10" s="12">
        <v>20228000</v>
      </c>
      <c r="JJ10" s="12">
        <v>4082500</v>
      </c>
      <c r="JK10" s="12">
        <v>7001300</v>
      </c>
      <c r="JL10" s="12">
        <v>118330000</v>
      </c>
      <c r="JM10" s="12">
        <f>AVERAGE(JM9,JM11:JM12)</f>
        <v>23778000</v>
      </c>
      <c r="JN10" s="12">
        <v>37479000</v>
      </c>
      <c r="JO10" s="12">
        <v>16930000</v>
      </c>
      <c r="JP10" s="12">
        <v>101850000</v>
      </c>
      <c r="JQ10" s="12">
        <v>11235000</v>
      </c>
      <c r="JR10" s="12">
        <v>4808300</v>
      </c>
      <c r="JS10" s="12">
        <v>4528500</v>
      </c>
      <c r="JT10" s="12">
        <v>69512000</v>
      </c>
      <c r="JU10" s="12">
        <v>0</v>
      </c>
      <c r="JV10" s="12">
        <v>3766300</v>
      </c>
      <c r="JW10" s="12">
        <v>3130600</v>
      </c>
      <c r="JX10" s="12">
        <v>0</v>
      </c>
      <c r="JY10" s="12">
        <v>81767000</v>
      </c>
      <c r="JZ10" s="12">
        <v>5288300</v>
      </c>
      <c r="KA10" s="12">
        <v>17450000</v>
      </c>
      <c r="KB10" s="12">
        <v>12403000</v>
      </c>
      <c r="KC10" s="12">
        <v>109000000</v>
      </c>
      <c r="KD10" s="12">
        <v>0</v>
      </c>
      <c r="KE10" s="12">
        <v>29784000</v>
      </c>
      <c r="KF10" s="12">
        <v>29234000</v>
      </c>
      <c r="KG10" s="12">
        <v>34273000</v>
      </c>
      <c r="KH10" s="12">
        <v>18093000</v>
      </c>
      <c r="KI10" s="12">
        <v>4638400</v>
      </c>
      <c r="KJ10" s="12">
        <v>32961333.329999998</v>
      </c>
      <c r="KK10" s="12">
        <v>65756000</v>
      </c>
      <c r="KL10" s="12">
        <v>6988300</v>
      </c>
      <c r="KM10" s="12">
        <v>10833100</v>
      </c>
      <c r="KN10" s="12">
        <v>14013000</v>
      </c>
      <c r="KO10" s="12">
        <v>7637300</v>
      </c>
      <c r="KP10" s="12">
        <v>29316000</v>
      </c>
      <c r="KQ10" s="12">
        <v>7018200</v>
      </c>
      <c r="KR10" s="12">
        <v>47505000</v>
      </c>
      <c r="KS10" s="12">
        <v>11673000</v>
      </c>
      <c r="KT10" s="12">
        <v>0</v>
      </c>
      <c r="KU10" s="12">
        <v>8236800</v>
      </c>
      <c r="KV10" s="12">
        <v>203000000</v>
      </c>
      <c r="KW10" s="12">
        <v>18343000</v>
      </c>
      <c r="KX10" s="12">
        <v>3170600</v>
      </c>
      <c r="KY10" s="12">
        <v>22357000</v>
      </c>
      <c r="KZ10" s="12">
        <v>4450600</v>
      </c>
      <c r="LA10" s="12">
        <v>7759100</v>
      </c>
      <c r="LB10" s="12">
        <v>6235300</v>
      </c>
      <c r="LC10" s="12">
        <v>25737000</v>
      </c>
      <c r="LD10" s="12">
        <v>21031000</v>
      </c>
      <c r="LE10" s="12">
        <v>7913800</v>
      </c>
      <c r="LF10" s="12">
        <v>0</v>
      </c>
      <c r="LG10" s="12">
        <v>912660000</v>
      </c>
      <c r="LH10" s="12">
        <v>64586000</v>
      </c>
      <c r="LI10" s="12">
        <v>9103400</v>
      </c>
      <c r="LJ10" s="12">
        <v>1027300000</v>
      </c>
      <c r="LK10" s="12">
        <v>5467100</v>
      </c>
      <c r="LL10" s="12">
        <v>2823200</v>
      </c>
      <c r="LM10" s="12">
        <v>6567100000</v>
      </c>
      <c r="LN10" s="12">
        <v>11655000</v>
      </c>
      <c r="LO10" s="12">
        <v>898800000</v>
      </c>
      <c r="LP10" s="12">
        <v>1085900000</v>
      </c>
      <c r="LQ10" s="12">
        <v>250880000</v>
      </c>
      <c r="LR10" s="12">
        <v>9047700</v>
      </c>
      <c r="LS10" s="12">
        <v>108490000</v>
      </c>
      <c r="LT10" s="12">
        <v>5604500</v>
      </c>
      <c r="LU10" s="12">
        <v>27798000</v>
      </c>
      <c r="LV10" s="12">
        <v>0</v>
      </c>
      <c r="LW10" s="12">
        <v>22393000</v>
      </c>
      <c r="LX10" s="12">
        <v>5013800</v>
      </c>
      <c r="LY10" s="12">
        <v>31144000</v>
      </c>
      <c r="LZ10" s="12">
        <v>58925000</v>
      </c>
      <c r="MA10" s="12">
        <v>7532500</v>
      </c>
      <c r="MB10" s="12">
        <v>10839000</v>
      </c>
      <c r="MC10" s="12">
        <v>136740000</v>
      </c>
      <c r="MD10" s="12">
        <v>67219000</v>
      </c>
      <c r="ME10" s="12">
        <v>6669400</v>
      </c>
      <c r="MF10" s="12">
        <v>9729800</v>
      </c>
      <c r="MG10" s="12">
        <v>32731000</v>
      </c>
      <c r="MH10" s="12">
        <v>34434000</v>
      </c>
      <c r="MI10" s="12">
        <v>99891000</v>
      </c>
      <c r="MJ10" s="12">
        <v>10091000</v>
      </c>
      <c r="MK10" s="12">
        <v>10950433.33</v>
      </c>
      <c r="ML10" s="12">
        <v>12190000</v>
      </c>
      <c r="MM10" s="12">
        <v>3446500</v>
      </c>
      <c r="MN10" s="12">
        <v>12599000</v>
      </c>
      <c r="MO10" s="12">
        <v>5071300</v>
      </c>
      <c r="MP10" s="12">
        <v>304060000</v>
      </c>
      <c r="MQ10" s="12">
        <v>2104700</v>
      </c>
      <c r="MR10" s="12">
        <v>74336000</v>
      </c>
      <c r="MS10" s="12">
        <v>19169000</v>
      </c>
      <c r="MT10" s="12">
        <v>102690000</v>
      </c>
      <c r="MU10" s="12">
        <v>2417800</v>
      </c>
      <c r="MV10" s="12">
        <v>351730000</v>
      </c>
      <c r="MW10" s="12">
        <v>21307000</v>
      </c>
      <c r="MX10" s="12">
        <v>657780000</v>
      </c>
      <c r="MY10" s="12">
        <v>1564500000</v>
      </c>
      <c r="MZ10" s="12">
        <v>22214000</v>
      </c>
      <c r="NA10" s="12">
        <v>6908900</v>
      </c>
      <c r="NB10" s="12">
        <v>4525500</v>
      </c>
      <c r="NC10" s="12">
        <v>35051000</v>
      </c>
      <c r="ND10" s="12">
        <v>3781900</v>
      </c>
      <c r="NE10" s="12">
        <v>0</v>
      </c>
      <c r="NF10" s="12">
        <v>7159200</v>
      </c>
      <c r="NG10" s="12">
        <v>59638000</v>
      </c>
      <c r="NH10" s="12">
        <v>25954000</v>
      </c>
      <c r="NI10" s="12">
        <v>16299000</v>
      </c>
      <c r="NJ10" s="12">
        <v>18260000</v>
      </c>
      <c r="NK10" s="12">
        <v>14616000</v>
      </c>
    </row>
    <row r="11" spans="1:389" ht="16" x14ac:dyDescent="0.2">
      <c r="A11" s="22" t="s">
        <v>2128</v>
      </c>
      <c r="B11" s="12">
        <v>3736500</v>
      </c>
      <c r="C11" s="12">
        <v>48344000</v>
      </c>
      <c r="D11" s="12">
        <v>7615400</v>
      </c>
      <c r="E11" s="12">
        <v>9157900</v>
      </c>
      <c r="F11" s="12">
        <v>0</v>
      </c>
      <c r="G11" s="12">
        <v>88532000</v>
      </c>
      <c r="H11" s="12">
        <v>0</v>
      </c>
      <c r="I11" s="12">
        <v>123950000</v>
      </c>
      <c r="J11" s="12">
        <v>17503000</v>
      </c>
      <c r="K11" s="12">
        <v>0</v>
      </c>
      <c r="L11" s="12">
        <v>2616300</v>
      </c>
      <c r="M11" s="12">
        <v>125590000</v>
      </c>
      <c r="N11" s="12">
        <v>607720000</v>
      </c>
      <c r="O11" s="12">
        <v>1532300000</v>
      </c>
      <c r="P11" s="12">
        <v>274130000</v>
      </c>
      <c r="Q11" s="12">
        <v>666920000</v>
      </c>
      <c r="R11" s="12">
        <v>66838000</v>
      </c>
      <c r="S11" s="12">
        <v>2013100</v>
      </c>
      <c r="T11" s="12">
        <v>59083000</v>
      </c>
      <c r="U11" s="12">
        <v>100640000</v>
      </c>
      <c r="V11" s="12">
        <v>16956000</v>
      </c>
      <c r="W11" s="12">
        <v>167630000</v>
      </c>
      <c r="X11" s="12">
        <v>319940000</v>
      </c>
      <c r="Y11" s="12">
        <v>13427400</v>
      </c>
      <c r="Z11" s="12">
        <f>AVERAGE(Z9:Z10,Z12)</f>
        <v>30327666.666666668</v>
      </c>
      <c r="AA11" s="12">
        <v>18822000</v>
      </c>
      <c r="AB11" s="12">
        <v>7338800</v>
      </c>
      <c r="AC11" s="12">
        <v>5757200</v>
      </c>
      <c r="AD11" s="12">
        <v>44153000</v>
      </c>
      <c r="AE11" s="12">
        <v>2390200</v>
      </c>
      <c r="AF11" s="12">
        <v>10471000</v>
      </c>
      <c r="AG11" s="12">
        <v>14669000</v>
      </c>
      <c r="AH11" s="12">
        <v>3532800</v>
      </c>
      <c r="AI11" s="12">
        <v>202750000</v>
      </c>
      <c r="AJ11" s="12">
        <v>9046300</v>
      </c>
      <c r="AK11" s="12">
        <v>5047200</v>
      </c>
      <c r="AL11" s="12">
        <v>11204000</v>
      </c>
      <c r="AM11" s="12">
        <v>0</v>
      </c>
      <c r="AN11" s="12">
        <v>0</v>
      </c>
      <c r="AO11" s="12">
        <v>2620900</v>
      </c>
      <c r="AP11" s="12">
        <v>120270000</v>
      </c>
      <c r="AQ11" s="12">
        <v>1147200</v>
      </c>
      <c r="AR11" s="12">
        <v>6403500</v>
      </c>
      <c r="AS11" s="12">
        <v>21960000</v>
      </c>
      <c r="AT11" s="12">
        <v>8955300</v>
      </c>
      <c r="AU11" s="12">
        <v>1742700000</v>
      </c>
      <c r="AV11" s="12">
        <v>13897000</v>
      </c>
      <c r="AW11" s="12">
        <v>9889600</v>
      </c>
      <c r="AX11" s="12">
        <v>93759000</v>
      </c>
      <c r="AY11" s="12">
        <v>23716000</v>
      </c>
      <c r="AZ11" s="12">
        <f>AVERAGE(AZ9:AZ10,AZ12)</f>
        <v>34266000</v>
      </c>
      <c r="BA11" s="12">
        <v>10944000</v>
      </c>
      <c r="BB11" s="12">
        <v>10441000</v>
      </c>
      <c r="BC11" s="12">
        <v>0</v>
      </c>
      <c r="BD11" s="12">
        <v>21248000</v>
      </c>
      <c r="BE11" s="12">
        <v>40459000</v>
      </c>
      <c r="BF11" s="12">
        <v>16850000</v>
      </c>
      <c r="BG11" s="12">
        <v>91115000</v>
      </c>
      <c r="BH11" s="12">
        <v>1955900</v>
      </c>
      <c r="BI11" s="12">
        <v>399890000</v>
      </c>
      <c r="BJ11" s="12">
        <v>154810000</v>
      </c>
      <c r="BK11" s="12">
        <v>5505500</v>
      </c>
      <c r="BL11" s="12">
        <v>50819000</v>
      </c>
      <c r="BM11" s="12">
        <v>52039000</v>
      </c>
      <c r="BN11" s="12">
        <v>4519300</v>
      </c>
      <c r="BO11" s="12">
        <v>210540000</v>
      </c>
      <c r="BP11" s="12">
        <v>8900800</v>
      </c>
      <c r="BQ11" s="12">
        <v>12694000</v>
      </c>
      <c r="BR11" s="12">
        <v>26510000</v>
      </c>
      <c r="BS11" s="12">
        <v>3088800</v>
      </c>
      <c r="BT11" s="12">
        <v>15106000</v>
      </c>
      <c r="BU11" s="12">
        <v>119410000</v>
      </c>
      <c r="BV11" s="12">
        <v>196460000</v>
      </c>
      <c r="BW11" s="12">
        <v>28037000</v>
      </c>
      <c r="BX11" s="12">
        <v>28295000</v>
      </c>
      <c r="BY11" s="12">
        <f>AVERAGE(BY9:BY10,BY12)</f>
        <v>26518000</v>
      </c>
      <c r="BZ11" s="12">
        <v>396610000</v>
      </c>
      <c r="CA11" s="12">
        <v>3431500</v>
      </c>
      <c r="CB11" s="12">
        <v>122330000</v>
      </c>
      <c r="CC11" s="12">
        <v>4224100</v>
      </c>
      <c r="CD11" s="12">
        <v>359760000</v>
      </c>
      <c r="CE11" s="12">
        <v>23796000</v>
      </c>
      <c r="CF11" s="12">
        <v>12835000</v>
      </c>
      <c r="CG11" s="12">
        <f>AVERAGE(CG9:CG10,CG12)</f>
        <v>8841033.333333334</v>
      </c>
      <c r="CH11" s="12">
        <v>6122400</v>
      </c>
      <c r="CI11" s="12">
        <v>6223100</v>
      </c>
      <c r="CJ11" s="12">
        <v>14148000</v>
      </c>
      <c r="CK11" s="12">
        <v>6621100</v>
      </c>
      <c r="CL11" s="12">
        <v>37040000</v>
      </c>
      <c r="CM11" s="12">
        <v>6643400</v>
      </c>
      <c r="CN11" s="12">
        <v>4914600</v>
      </c>
      <c r="CO11" s="12">
        <v>16778000</v>
      </c>
      <c r="CP11" s="12">
        <v>10842000</v>
      </c>
      <c r="CQ11" s="12">
        <v>6352500</v>
      </c>
      <c r="CR11" s="12">
        <v>7550300</v>
      </c>
      <c r="CS11" s="12">
        <v>6234800</v>
      </c>
      <c r="CT11" s="12">
        <v>2077400</v>
      </c>
      <c r="CU11" s="12">
        <v>23386000</v>
      </c>
      <c r="CV11" s="12">
        <v>25767000</v>
      </c>
      <c r="CW11" s="12">
        <v>774070000</v>
      </c>
      <c r="CX11" s="12">
        <v>11480000</v>
      </c>
      <c r="CY11" s="12">
        <v>30623000</v>
      </c>
      <c r="CZ11" s="12">
        <v>10154000</v>
      </c>
      <c r="DA11" s="12">
        <v>7537100</v>
      </c>
      <c r="DB11" s="12">
        <v>13169000</v>
      </c>
      <c r="DC11" s="12">
        <v>6726200</v>
      </c>
      <c r="DD11" s="12">
        <v>2832500</v>
      </c>
      <c r="DE11" s="12">
        <v>15843000</v>
      </c>
      <c r="DF11" s="12">
        <v>343260000</v>
      </c>
      <c r="DG11" s="12">
        <v>11012000</v>
      </c>
      <c r="DH11" s="12">
        <v>22719000</v>
      </c>
      <c r="DI11" s="12">
        <v>256700000</v>
      </c>
      <c r="DJ11" s="12">
        <v>0</v>
      </c>
      <c r="DK11" s="12">
        <v>7330600</v>
      </c>
      <c r="DL11" s="12">
        <v>17365000</v>
      </c>
      <c r="DM11" s="12">
        <v>19180000</v>
      </c>
      <c r="DN11" s="3">
        <v>1211700</v>
      </c>
      <c r="DO11" s="12">
        <v>5800300</v>
      </c>
      <c r="DP11" s="12">
        <v>1850000</v>
      </c>
      <c r="DQ11" s="12">
        <v>10345000</v>
      </c>
      <c r="DR11" s="12">
        <v>15560000</v>
      </c>
      <c r="DS11" s="12">
        <v>13604000</v>
      </c>
      <c r="DT11" s="12">
        <v>16238000</v>
      </c>
      <c r="DU11" s="12">
        <v>92465000</v>
      </c>
      <c r="DV11" s="12">
        <v>0</v>
      </c>
      <c r="DW11" s="12">
        <v>6141800</v>
      </c>
      <c r="DX11" s="12">
        <v>379890000</v>
      </c>
      <c r="DY11" s="12">
        <v>4431800</v>
      </c>
      <c r="DZ11" s="12">
        <v>11591000</v>
      </c>
      <c r="EA11" s="12">
        <v>37698000</v>
      </c>
      <c r="EB11" s="12">
        <v>12739000</v>
      </c>
      <c r="EC11" s="12">
        <v>0</v>
      </c>
      <c r="ED11" s="12">
        <f>AVERAGE(ED9:ED10,ED12)</f>
        <v>9318800</v>
      </c>
      <c r="EE11" s="12">
        <v>466030000</v>
      </c>
      <c r="EF11" s="12">
        <v>551430000</v>
      </c>
      <c r="EG11" s="12">
        <v>0</v>
      </c>
      <c r="EH11" s="12">
        <v>0</v>
      </c>
      <c r="EI11" s="12">
        <v>2242400</v>
      </c>
      <c r="EJ11" s="12">
        <v>11226000</v>
      </c>
      <c r="EK11" s="12">
        <v>27752000</v>
      </c>
      <c r="EL11" s="12">
        <v>23296000</v>
      </c>
      <c r="EM11" s="12">
        <v>4221200</v>
      </c>
      <c r="EN11" s="12">
        <v>17304000</v>
      </c>
      <c r="EO11" s="12">
        <v>2471800</v>
      </c>
      <c r="EP11" s="12">
        <v>10017000</v>
      </c>
      <c r="EQ11" s="12">
        <v>87032000</v>
      </c>
      <c r="ER11" s="12">
        <f>AVERAGE(ER9:ER10,ER12)</f>
        <v>82053333.333333328</v>
      </c>
      <c r="ES11" s="12">
        <v>76132000</v>
      </c>
      <c r="ET11" s="12">
        <v>41699000</v>
      </c>
      <c r="EU11" s="12">
        <v>0</v>
      </c>
      <c r="EV11" s="12">
        <v>9756100</v>
      </c>
      <c r="EW11" s="12">
        <v>4075700</v>
      </c>
      <c r="EX11" s="12">
        <v>4156400</v>
      </c>
      <c r="EY11" s="12">
        <v>4032200</v>
      </c>
      <c r="EZ11" s="12">
        <v>1351800000</v>
      </c>
      <c r="FA11" s="12">
        <v>30997000</v>
      </c>
      <c r="FB11" s="12">
        <v>2989300</v>
      </c>
      <c r="FC11" s="12">
        <v>13109000</v>
      </c>
      <c r="FD11" s="12">
        <v>1885400</v>
      </c>
      <c r="FE11" s="12">
        <v>23967000</v>
      </c>
      <c r="FF11" s="12">
        <v>691440</v>
      </c>
      <c r="FG11" s="12">
        <v>766160000</v>
      </c>
      <c r="FH11" s="12">
        <v>7084100</v>
      </c>
      <c r="FI11" s="12">
        <v>90279000</v>
      </c>
      <c r="FJ11" s="12">
        <v>11619000</v>
      </c>
      <c r="FK11" s="12">
        <v>0</v>
      </c>
      <c r="FL11" s="12">
        <v>4558400</v>
      </c>
      <c r="FM11" s="12">
        <v>8606600</v>
      </c>
      <c r="FN11" s="12">
        <v>243790000</v>
      </c>
      <c r="FO11" s="12">
        <v>40075000</v>
      </c>
      <c r="FP11" s="12">
        <v>235960000</v>
      </c>
      <c r="FQ11" s="12">
        <v>42787000</v>
      </c>
      <c r="FR11" s="12">
        <v>18349000</v>
      </c>
      <c r="FS11" s="12">
        <v>4346900</v>
      </c>
      <c r="FT11" s="12">
        <v>18819000</v>
      </c>
      <c r="FU11" s="12">
        <v>0</v>
      </c>
      <c r="FV11" s="12">
        <v>9461300</v>
      </c>
      <c r="FW11" s="12">
        <v>9718900</v>
      </c>
      <c r="FX11" s="12">
        <v>18093000</v>
      </c>
      <c r="FY11" s="12">
        <v>163140000</v>
      </c>
      <c r="FZ11" s="12">
        <v>15604000</v>
      </c>
      <c r="GA11" s="12">
        <v>0</v>
      </c>
      <c r="GB11" s="12">
        <v>4538100</v>
      </c>
      <c r="GC11" s="12">
        <v>8769700</v>
      </c>
      <c r="GD11" s="12">
        <v>50312000</v>
      </c>
      <c r="GE11" s="12">
        <v>33483000</v>
      </c>
      <c r="GF11" s="12">
        <v>9268100</v>
      </c>
      <c r="GG11" s="12">
        <v>1347600000</v>
      </c>
      <c r="GH11" s="12">
        <v>1829300000</v>
      </c>
      <c r="GI11" s="12">
        <v>562190000</v>
      </c>
      <c r="GJ11" s="12">
        <v>320260000</v>
      </c>
      <c r="GK11" s="12">
        <v>264190000</v>
      </c>
      <c r="GL11" s="12">
        <v>6703600</v>
      </c>
      <c r="GM11" s="12">
        <v>270370000</v>
      </c>
      <c r="GN11" s="12">
        <v>9883900</v>
      </c>
      <c r="GO11" s="12">
        <v>11427000</v>
      </c>
      <c r="GP11" s="12">
        <v>7183200</v>
      </c>
      <c r="GQ11" s="12">
        <v>5904400</v>
      </c>
      <c r="GR11" s="12">
        <v>16012000</v>
      </c>
      <c r="GS11" s="12">
        <v>25266000</v>
      </c>
      <c r="GT11" s="12">
        <v>5177600</v>
      </c>
      <c r="GU11" s="12">
        <v>0</v>
      </c>
      <c r="GV11" s="12">
        <v>16079000</v>
      </c>
      <c r="GW11" s="12">
        <v>120920000</v>
      </c>
      <c r="GX11" s="12">
        <v>17102000</v>
      </c>
      <c r="GY11" s="12">
        <v>8627200</v>
      </c>
      <c r="GZ11" s="12">
        <v>0</v>
      </c>
      <c r="HA11" s="12">
        <v>4762600</v>
      </c>
      <c r="HB11" s="12">
        <v>5503300</v>
      </c>
      <c r="HC11" s="12">
        <v>65935000</v>
      </c>
      <c r="HD11" s="12">
        <v>8254900</v>
      </c>
      <c r="HE11" s="12">
        <v>0</v>
      </c>
      <c r="HF11" s="12">
        <v>44476000</v>
      </c>
      <c r="HG11" s="12">
        <v>5550800</v>
      </c>
      <c r="HH11" s="12">
        <v>4895800</v>
      </c>
      <c r="HI11" s="12">
        <v>4916200</v>
      </c>
      <c r="HJ11" s="12">
        <v>136780000</v>
      </c>
      <c r="HK11" s="12">
        <v>13891000</v>
      </c>
      <c r="HL11" s="12">
        <v>22960000</v>
      </c>
      <c r="HM11" s="12">
        <v>0</v>
      </c>
      <c r="HN11" s="12">
        <v>14755000</v>
      </c>
      <c r="HO11" s="12">
        <v>0</v>
      </c>
      <c r="HP11" s="12">
        <v>34554000</v>
      </c>
      <c r="HQ11" s="12">
        <v>0</v>
      </c>
      <c r="HR11" s="12">
        <v>10230000</v>
      </c>
      <c r="HS11" s="12">
        <v>12447000</v>
      </c>
      <c r="HT11" s="12">
        <v>326880000</v>
      </c>
      <c r="HU11" s="12">
        <v>848110000</v>
      </c>
      <c r="HV11" s="12">
        <v>0</v>
      </c>
      <c r="HW11" s="12">
        <v>216430000</v>
      </c>
      <c r="HX11" s="12">
        <v>2744500</v>
      </c>
      <c r="HY11" s="12">
        <v>9597000</v>
      </c>
      <c r="HZ11" s="12">
        <v>7980000</v>
      </c>
      <c r="IA11" s="12">
        <v>7582200</v>
      </c>
      <c r="IB11" s="12">
        <v>6000800</v>
      </c>
      <c r="IC11" s="12">
        <v>64641000</v>
      </c>
      <c r="ID11" s="12">
        <v>5993500</v>
      </c>
      <c r="IE11" s="12">
        <v>11289000</v>
      </c>
      <c r="IF11" s="12">
        <v>77283000</v>
      </c>
      <c r="IG11" s="12">
        <v>178620000</v>
      </c>
      <c r="IH11" s="12">
        <v>19491000</v>
      </c>
      <c r="II11" s="12">
        <v>704410000</v>
      </c>
      <c r="IJ11" s="12">
        <v>3465000</v>
      </c>
      <c r="IK11" s="12">
        <v>0</v>
      </c>
      <c r="IL11" s="12">
        <v>0</v>
      </c>
      <c r="IM11" s="12">
        <v>0</v>
      </c>
      <c r="IN11" s="12">
        <v>27410000</v>
      </c>
      <c r="IO11" s="12">
        <v>580760000</v>
      </c>
      <c r="IP11" s="12">
        <v>26263000</v>
      </c>
      <c r="IQ11" s="12">
        <v>33822000</v>
      </c>
      <c r="IR11" s="12">
        <v>1032300</v>
      </c>
      <c r="IS11" s="12">
        <v>17082000</v>
      </c>
      <c r="IT11" s="12">
        <v>4850300</v>
      </c>
      <c r="IU11" s="12">
        <v>7664900</v>
      </c>
      <c r="IV11" s="12">
        <v>20050000</v>
      </c>
      <c r="IW11" s="12">
        <v>184250000</v>
      </c>
      <c r="IX11" s="12">
        <f>AVERAGE(IX9:IX10,IX12)</f>
        <v>14889666.666666666</v>
      </c>
      <c r="IY11" s="12">
        <v>11530000</v>
      </c>
      <c r="IZ11" s="12">
        <v>7377600</v>
      </c>
      <c r="JA11" s="12">
        <v>495510000</v>
      </c>
      <c r="JB11" s="12">
        <v>0</v>
      </c>
      <c r="JC11" s="12">
        <v>377850000</v>
      </c>
      <c r="JD11" s="12">
        <f>AVERAGE(JD9:JD10,JD12)</f>
        <v>1738566666.6666667</v>
      </c>
      <c r="JE11" s="12">
        <v>109060000</v>
      </c>
      <c r="JF11" s="12">
        <v>1256000</v>
      </c>
      <c r="JG11" s="12">
        <v>56646000</v>
      </c>
      <c r="JH11" s="12">
        <v>72009000</v>
      </c>
      <c r="JI11" s="12">
        <v>28464000</v>
      </c>
      <c r="JJ11" s="12">
        <v>3448600</v>
      </c>
      <c r="JK11" s="12">
        <v>9930300</v>
      </c>
      <c r="JL11" s="12">
        <v>12844000</v>
      </c>
      <c r="JM11" s="12">
        <v>23283000</v>
      </c>
      <c r="JN11" s="12">
        <v>34244000</v>
      </c>
      <c r="JO11" s="12">
        <v>18642000</v>
      </c>
      <c r="JP11" s="12">
        <v>93861000</v>
      </c>
      <c r="JQ11" s="12">
        <v>8031500</v>
      </c>
      <c r="JR11" s="12">
        <v>8851400</v>
      </c>
      <c r="JS11" s="12">
        <v>6184800</v>
      </c>
      <c r="JT11" s="12">
        <v>74143000</v>
      </c>
      <c r="JU11" s="12">
        <v>0</v>
      </c>
      <c r="JV11" s="12">
        <v>2558800</v>
      </c>
      <c r="JW11" s="12">
        <f>AVERAGE(JW9:JW10,JW12)</f>
        <v>3199933.3333333335</v>
      </c>
      <c r="JX11" s="12">
        <v>0</v>
      </c>
      <c r="JY11" s="12">
        <v>136120000</v>
      </c>
      <c r="JZ11" s="12">
        <v>8102300</v>
      </c>
      <c r="KA11" s="12">
        <v>34163000</v>
      </c>
      <c r="KB11" s="12">
        <v>12149000</v>
      </c>
      <c r="KC11" s="12">
        <v>161710000</v>
      </c>
      <c r="KD11" s="12">
        <v>0</v>
      </c>
      <c r="KE11" s="12">
        <v>45488000</v>
      </c>
      <c r="KF11" s="12">
        <v>42963000</v>
      </c>
      <c r="KG11" s="12">
        <v>58786000</v>
      </c>
      <c r="KH11" s="12">
        <v>27237000</v>
      </c>
      <c r="KI11" s="12">
        <v>9776300</v>
      </c>
      <c r="KJ11" s="12">
        <v>34477000</v>
      </c>
      <c r="KK11" s="12">
        <v>68120000</v>
      </c>
      <c r="KL11" s="12">
        <v>9063700</v>
      </c>
      <c r="KM11" s="12">
        <v>12044000</v>
      </c>
      <c r="KN11" s="12">
        <v>11171000</v>
      </c>
      <c r="KO11" s="12">
        <v>6230100</v>
      </c>
      <c r="KP11" s="12">
        <v>38555000</v>
      </c>
      <c r="KQ11" s="12">
        <v>10039000</v>
      </c>
      <c r="KR11" s="12">
        <v>50864000</v>
      </c>
      <c r="KS11" s="12">
        <v>10955000</v>
      </c>
      <c r="KT11" s="12">
        <v>0</v>
      </c>
      <c r="KU11" s="12">
        <v>13099000</v>
      </c>
      <c r="KV11" s="12">
        <v>194420000</v>
      </c>
      <c r="KW11" s="12">
        <v>23135000</v>
      </c>
      <c r="KX11" s="12">
        <v>3538400</v>
      </c>
      <c r="KY11" s="12">
        <v>28872000</v>
      </c>
      <c r="KZ11" s="12">
        <v>6653100</v>
      </c>
      <c r="LA11" s="12">
        <v>10285000</v>
      </c>
      <c r="LB11" s="12">
        <v>3284900</v>
      </c>
      <c r="LC11" s="12">
        <v>31259000</v>
      </c>
      <c r="LD11" s="12">
        <v>20918000</v>
      </c>
      <c r="LE11" s="12">
        <v>8774800</v>
      </c>
      <c r="LF11" s="12">
        <v>0</v>
      </c>
      <c r="LG11" s="12">
        <v>507100000</v>
      </c>
      <c r="LH11" s="12">
        <v>76851000</v>
      </c>
      <c r="LI11" s="12">
        <v>12559000</v>
      </c>
      <c r="LJ11" s="12">
        <v>944700000</v>
      </c>
      <c r="LK11" s="12">
        <v>7099200</v>
      </c>
      <c r="LL11" s="12">
        <v>1546200</v>
      </c>
      <c r="LM11" s="12">
        <v>8805600000</v>
      </c>
      <c r="LN11" s="12">
        <v>13782000</v>
      </c>
      <c r="LO11" s="12">
        <v>1306200000</v>
      </c>
      <c r="LP11" s="12">
        <v>1207900000</v>
      </c>
      <c r="LQ11" s="12">
        <v>773650000</v>
      </c>
      <c r="LR11" s="12">
        <v>2216400</v>
      </c>
      <c r="LS11" s="12">
        <v>113930000</v>
      </c>
      <c r="LT11" s="12">
        <v>3526400</v>
      </c>
      <c r="LU11" s="12">
        <v>14008000</v>
      </c>
      <c r="LV11" s="12">
        <v>0</v>
      </c>
      <c r="LW11" s="12">
        <v>63758000</v>
      </c>
      <c r="LX11" s="12">
        <v>6851300</v>
      </c>
      <c r="LY11" s="12">
        <v>44405000</v>
      </c>
      <c r="LZ11" s="12">
        <v>66897000</v>
      </c>
      <c r="MA11" s="12">
        <v>11199000</v>
      </c>
      <c r="MB11" s="12">
        <v>15951000</v>
      </c>
      <c r="MC11" s="12">
        <v>172970000</v>
      </c>
      <c r="MD11" s="12">
        <v>113110000</v>
      </c>
      <c r="ME11" s="12">
        <v>4344300</v>
      </c>
      <c r="MF11" s="12">
        <v>13494000</v>
      </c>
      <c r="MG11" s="12">
        <v>49100000</v>
      </c>
      <c r="MH11" s="12">
        <v>51514000</v>
      </c>
      <c r="MI11" s="12">
        <v>114790000</v>
      </c>
      <c r="MJ11" s="12">
        <v>8592400</v>
      </c>
      <c r="MK11" s="12">
        <v>8505400</v>
      </c>
      <c r="ML11" s="12">
        <f>AVERAGE(ML9:ML10,ML12)</f>
        <v>12512333.333333334</v>
      </c>
      <c r="MM11" s="12">
        <v>4409600</v>
      </c>
      <c r="MN11" s="12">
        <v>19127000</v>
      </c>
      <c r="MO11" s="12">
        <v>3485400</v>
      </c>
      <c r="MP11" s="12">
        <v>358010000</v>
      </c>
      <c r="MQ11" s="12">
        <v>2770500</v>
      </c>
      <c r="MR11" s="12">
        <v>86016000</v>
      </c>
      <c r="MS11" s="12">
        <v>25859000</v>
      </c>
      <c r="MT11" s="12">
        <v>116870000</v>
      </c>
      <c r="MU11" s="12">
        <v>1830600</v>
      </c>
      <c r="MV11" s="12">
        <v>371800000</v>
      </c>
      <c r="MW11" s="12">
        <v>11525000</v>
      </c>
      <c r="MX11" s="12">
        <v>432900000</v>
      </c>
      <c r="MY11" s="12">
        <v>2047500000</v>
      </c>
      <c r="MZ11" s="12">
        <v>16719000</v>
      </c>
      <c r="NA11" s="12">
        <v>8484700</v>
      </c>
      <c r="NB11" s="12">
        <v>7611000</v>
      </c>
      <c r="NC11" s="12">
        <v>51518000</v>
      </c>
      <c r="ND11" s="12">
        <v>4405300</v>
      </c>
      <c r="NE11" s="12">
        <v>0</v>
      </c>
      <c r="NF11" s="12">
        <v>10160000</v>
      </c>
      <c r="NG11" s="12">
        <f>AVERAGE(NG9:NG10,NG12)</f>
        <v>61396333.333333336</v>
      </c>
      <c r="NH11" s="12">
        <v>22362000</v>
      </c>
      <c r="NI11" s="12">
        <v>7434700</v>
      </c>
      <c r="NJ11" s="12">
        <v>27358000</v>
      </c>
      <c r="NK11" s="12">
        <v>23607000</v>
      </c>
    </row>
    <row r="12" spans="1:389" ht="16" x14ac:dyDescent="0.2">
      <c r="A12" s="22" t="s">
        <v>2128</v>
      </c>
      <c r="B12" s="12">
        <v>3727000</v>
      </c>
      <c r="C12" s="12">
        <v>52040000</v>
      </c>
      <c r="D12" s="12">
        <v>12808000</v>
      </c>
      <c r="E12" s="12">
        <v>7490500</v>
      </c>
      <c r="F12" s="12">
        <v>0</v>
      </c>
      <c r="G12" s="12">
        <v>74793000</v>
      </c>
      <c r="H12" s="12">
        <v>0</v>
      </c>
      <c r="I12" s="12">
        <v>130650000</v>
      </c>
      <c r="J12" s="12">
        <v>20907000</v>
      </c>
      <c r="K12" s="12">
        <v>0</v>
      </c>
      <c r="L12" s="12">
        <v>2729800</v>
      </c>
      <c r="M12" s="12">
        <v>151240000</v>
      </c>
      <c r="N12" s="12">
        <v>777860000</v>
      </c>
      <c r="O12" s="12">
        <v>1565600000</v>
      </c>
      <c r="P12" s="12">
        <v>276160000</v>
      </c>
      <c r="Q12" s="12">
        <v>694500000</v>
      </c>
      <c r="R12" s="12">
        <v>67476000</v>
      </c>
      <c r="S12" s="12">
        <v>4069600</v>
      </c>
      <c r="T12" s="12">
        <v>53430000</v>
      </c>
      <c r="U12" s="12">
        <v>40716000</v>
      </c>
      <c r="V12" s="12">
        <v>51766000</v>
      </c>
      <c r="W12" s="12">
        <v>182020000</v>
      </c>
      <c r="X12" s="12">
        <v>312130000</v>
      </c>
      <c r="Y12" s="12">
        <v>6452200</v>
      </c>
      <c r="Z12" s="12">
        <v>30092000</v>
      </c>
      <c r="AA12" s="12">
        <v>18884000</v>
      </c>
      <c r="AB12" s="12">
        <v>5770700</v>
      </c>
      <c r="AC12" s="12">
        <v>5531300</v>
      </c>
      <c r="AD12" s="12">
        <v>35980000</v>
      </c>
      <c r="AE12" s="12">
        <v>2781100</v>
      </c>
      <c r="AF12" s="12">
        <f>AVERAGE(AF9:AF11)</f>
        <v>10290000</v>
      </c>
      <c r="AG12" s="12">
        <v>15618000</v>
      </c>
      <c r="AH12" s="12">
        <v>3769500</v>
      </c>
      <c r="AI12" s="12">
        <v>190640000</v>
      </c>
      <c r="AJ12" s="12">
        <v>7692300</v>
      </c>
      <c r="AK12" s="12">
        <v>6145400</v>
      </c>
      <c r="AL12" s="12">
        <v>15455000</v>
      </c>
      <c r="AM12" s="12">
        <v>0</v>
      </c>
      <c r="AN12" s="12">
        <v>0</v>
      </c>
      <c r="AO12" s="12">
        <v>2555400</v>
      </c>
      <c r="AP12" s="12">
        <v>140500000</v>
      </c>
      <c r="AQ12" s="12">
        <v>1403300</v>
      </c>
      <c r="AR12" s="12">
        <v>7134000</v>
      </c>
      <c r="AS12" s="12">
        <v>21267000</v>
      </c>
      <c r="AT12" s="12">
        <v>7843500</v>
      </c>
      <c r="AU12" s="12">
        <v>1290600000</v>
      </c>
      <c r="AV12" s="12">
        <v>10137000</v>
      </c>
      <c r="AW12" s="12">
        <v>11567000</v>
      </c>
      <c r="AX12" s="12">
        <v>74857000</v>
      </c>
      <c r="AY12" s="12">
        <v>24184000</v>
      </c>
      <c r="AZ12" s="12">
        <v>32793000</v>
      </c>
      <c r="BA12" s="12">
        <v>9112800</v>
      </c>
      <c r="BB12" s="12">
        <v>7662400</v>
      </c>
      <c r="BC12" s="12">
        <v>0</v>
      </c>
      <c r="BD12" s="12">
        <v>25229000</v>
      </c>
      <c r="BE12" s="12">
        <v>44216000</v>
      </c>
      <c r="BF12" s="12">
        <v>15005000</v>
      </c>
      <c r="BG12" s="12">
        <v>88730000</v>
      </c>
      <c r="BH12" s="12">
        <v>3211000</v>
      </c>
      <c r="BI12" s="12">
        <v>1089500000</v>
      </c>
      <c r="BJ12" s="12">
        <v>113710000</v>
      </c>
      <c r="BK12" s="12">
        <v>4263700</v>
      </c>
      <c r="BL12" s="12">
        <v>42693000</v>
      </c>
      <c r="BM12" s="12">
        <v>51179000</v>
      </c>
      <c r="BN12" s="12">
        <v>5485500</v>
      </c>
      <c r="BO12" s="12">
        <v>187740000</v>
      </c>
      <c r="BP12" s="12">
        <v>11529000</v>
      </c>
      <c r="BQ12" s="12">
        <v>13408000</v>
      </c>
      <c r="BR12" s="12">
        <v>25971000</v>
      </c>
      <c r="BS12" s="12">
        <v>3032900</v>
      </c>
      <c r="BT12" s="12">
        <v>11564000</v>
      </c>
      <c r="BU12" s="12">
        <v>103120000</v>
      </c>
      <c r="BV12" s="12">
        <v>231720000</v>
      </c>
      <c r="BW12" s="12">
        <v>25834000</v>
      </c>
      <c r="BX12" s="12">
        <v>30123000</v>
      </c>
      <c r="BY12" s="12">
        <v>27063000</v>
      </c>
      <c r="BZ12" s="12">
        <v>360280000</v>
      </c>
      <c r="CA12" s="12">
        <v>3274600</v>
      </c>
      <c r="CB12" s="12">
        <v>114930000</v>
      </c>
      <c r="CC12" s="12">
        <v>4457200</v>
      </c>
      <c r="CD12" s="12">
        <v>421470000</v>
      </c>
      <c r="CE12" s="12">
        <v>14272000</v>
      </c>
      <c r="CF12" s="12">
        <v>13291000</v>
      </c>
      <c r="CG12" s="12">
        <v>8919000</v>
      </c>
      <c r="CH12" s="12">
        <v>9198900</v>
      </c>
      <c r="CI12" s="12">
        <v>5818800</v>
      </c>
      <c r="CJ12" s="12">
        <v>10427000</v>
      </c>
      <c r="CK12" s="12">
        <v>7660700</v>
      </c>
      <c r="CL12" s="12">
        <v>35112000</v>
      </c>
      <c r="CM12" s="12">
        <v>5364400</v>
      </c>
      <c r="CN12" s="12">
        <v>4991800</v>
      </c>
      <c r="CO12" s="12">
        <v>16639000</v>
      </c>
      <c r="CP12" s="12">
        <v>12899000</v>
      </c>
      <c r="CQ12" s="12">
        <v>7122400</v>
      </c>
      <c r="CR12" s="12">
        <v>7889800</v>
      </c>
      <c r="CS12" s="12">
        <v>5475600</v>
      </c>
      <c r="CT12" s="12">
        <f>AVERAGE(CT9:CT11)</f>
        <v>2078766.6666666667</v>
      </c>
      <c r="CU12" s="12">
        <v>21560000</v>
      </c>
      <c r="CV12" s="12">
        <v>20920000</v>
      </c>
      <c r="CW12" s="12">
        <v>755880000</v>
      </c>
      <c r="CX12" s="12">
        <v>8522400</v>
      </c>
      <c r="CY12" s="12">
        <v>25339000</v>
      </c>
      <c r="CZ12" s="12">
        <v>13057000</v>
      </c>
      <c r="DA12" s="12">
        <v>8811500</v>
      </c>
      <c r="DB12" s="12">
        <v>12135000</v>
      </c>
      <c r="DC12" s="12">
        <v>5721300</v>
      </c>
      <c r="DD12" s="12">
        <v>3414300</v>
      </c>
      <c r="DE12" s="12">
        <v>14800000</v>
      </c>
      <c r="DF12" s="12">
        <v>246540000</v>
      </c>
      <c r="DG12" s="12">
        <v>16203000</v>
      </c>
      <c r="DH12" s="12">
        <v>20414000</v>
      </c>
      <c r="DI12" s="12">
        <v>241050000</v>
      </c>
      <c r="DJ12" s="12">
        <v>0</v>
      </c>
      <c r="DK12" s="12">
        <v>7890000</v>
      </c>
      <c r="DL12" s="12">
        <v>16461000</v>
      </c>
      <c r="DM12" s="12">
        <v>19863000</v>
      </c>
      <c r="DN12" s="3">
        <v>2234300</v>
      </c>
      <c r="DO12" s="12">
        <v>5296100</v>
      </c>
      <c r="DP12" s="12">
        <v>2988900</v>
      </c>
      <c r="DQ12" s="12">
        <v>8925300</v>
      </c>
      <c r="DR12" s="12">
        <v>17506000</v>
      </c>
      <c r="DS12" s="12">
        <v>14433000</v>
      </c>
      <c r="DT12" s="12">
        <v>22593000</v>
      </c>
      <c r="DU12" s="12">
        <v>92626000</v>
      </c>
      <c r="DV12" s="12">
        <v>0</v>
      </c>
      <c r="DW12" s="12">
        <v>9079200</v>
      </c>
      <c r="DX12" s="12">
        <v>369690000</v>
      </c>
      <c r="DY12" s="12">
        <v>4694800</v>
      </c>
      <c r="DZ12" s="12">
        <v>12934000</v>
      </c>
      <c r="EA12" s="12">
        <v>38355000</v>
      </c>
      <c r="EB12" s="12">
        <v>7101900</v>
      </c>
      <c r="EC12" s="12">
        <v>0</v>
      </c>
      <c r="ED12" s="12">
        <v>9779000</v>
      </c>
      <c r="EE12" s="12">
        <v>389540000</v>
      </c>
      <c r="EF12" s="12">
        <v>589290000</v>
      </c>
      <c r="EG12" s="12">
        <v>0</v>
      </c>
      <c r="EH12" s="12">
        <v>0</v>
      </c>
      <c r="EI12" s="12">
        <v>1784200</v>
      </c>
      <c r="EJ12" s="12">
        <v>12062000</v>
      </c>
      <c r="EK12" s="12">
        <v>25441000</v>
      </c>
      <c r="EL12" s="12">
        <v>26122000</v>
      </c>
      <c r="EM12" s="12">
        <v>3829000</v>
      </c>
      <c r="EN12" s="12">
        <v>20942000</v>
      </c>
      <c r="EO12" s="12">
        <v>2734800</v>
      </c>
      <c r="EP12" s="12">
        <v>12175000</v>
      </c>
      <c r="EQ12" s="12">
        <v>93704000</v>
      </c>
      <c r="ER12" s="12">
        <v>88802000</v>
      </c>
      <c r="ES12" s="12">
        <v>65262000</v>
      </c>
      <c r="ET12" s="12">
        <v>34141000</v>
      </c>
      <c r="EU12" s="12">
        <v>0</v>
      </c>
      <c r="EV12" s="12">
        <v>5035500</v>
      </c>
      <c r="EW12" s="12">
        <v>4399200</v>
      </c>
      <c r="EX12" s="12">
        <v>6702300</v>
      </c>
      <c r="EY12" s="12">
        <v>3069200</v>
      </c>
      <c r="EZ12" s="12">
        <v>1624700000</v>
      </c>
      <c r="FA12" s="12">
        <v>39797000</v>
      </c>
      <c r="FB12" s="12">
        <v>3004700</v>
      </c>
      <c r="FC12" s="12">
        <v>15666000</v>
      </c>
      <c r="FD12" s="12">
        <v>1589000</v>
      </c>
      <c r="FE12" s="12">
        <v>16949000</v>
      </c>
      <c r="FF12" s="12">
        <v>1728300</v>
      </c>
      <c r="FG12" s="12">
        <v>771440000</v>
      </c>
      <c r="FH12" s="12">
        <v>11889000</v>
      </c>
      <c r="FI12" s="12">
        <v>81237000</v>
      </c>
      <c r="FJ12" s="12">
        <v>14102000</v>
      </c>
      <c r="FK12" s="12">
        <v>0</v>
      </c>
      <c r="FL12" s="12">
        <v>4230800</v>
      </c>
      <c r="FM12" s="12">
        <v>8969400</v>
      </c>
      <c r="FN12" s="12">
        <v>207300000</v>
      </c>
      <c r="FO12" s="12">
        <v>44379000</v>
      </c>
      <c r="FP12" s="12">
        <v>257280000</v>
      </c>
      <c r="FQ12" s="12">
        <v>36546000</v>
      </c>
      <c r="FR12" s="12">
        <v>17872000</v>
      </c>
      <c r="FS12" s="12">
        <v>5359100</v>
      </c>
      <c r="FT12" s="12">
        <v>16165000</v>
      </c>
      <c r="FU12" s="12">
        <v>0</v>
      </c>
      <c r="FV12" s="12">
        <v>8317400</v>
      </c>
      <c r="FW12" s="12">
        <v>9720200</v>
      </c>
      <c r="FX12" s="12">
        <v>14448000</v>
      </c>
      <c r="FY12" s="12">
        <v>136360000</v>
      </c>
      <c r="FZ12" s="12">
        <v>20214000</v>
      </c>
      <c r="GA12" s="12">
        <v>0</v>
      </c>
      <c r="GB12" s="12">
        <v>2857300</v>
      </c>
      <c r="GC12" s="12">
        <v>9790000</v>
      </c>
      <c r="GD12" s="12">
        <v>47263000</v>
      </c>
      <c r="GE12" s="12">
        <v>30347000</v>
      </c>
      <c r="GF12" s="12">
        <v>8260100</v>
      </c>
      <c r="GG12" s="12">
        <v>1180200000</v>
      </c>
      <c r="GH12" s="12">
        <v>1979600000</v>
      </c>
      <c r="GI12" s="12">
        <v>431890000</v>
      </c>
      <c r="GJ12" s="12">
        <v>289620000</v>
      </c>
      <c r="GK12" s="12">
        <v>222130000</v>
      </c>
      <c r="GL12" s="12">
        <v>7025300</v>
      </c>
      <c r="GM12" s="12">
        <v>274070000</v>
      </c>
      <c r="GN12" s="12">
        <v>24831000</v>
      </c>
      <c r="GO12" s="12">
        <v>14085000</v>
      </c>
      <c r="GP12" s="12">
        <v>5679700</v>
      </c>
      <c r="GQ12" s="12">
        <v>5968800</v>
      </c>
      <c r="GR12" s="12">
        <v>13174000</v>
      </c>
      <c r="GS12" s="12">
        <v>22026000</v>
      </c>
      <c r="GT12" s="12">
        <v>4430100</v>
      </c>
      <c r="GU12" s="12">
        <v>0</v>
      </c>
      <c r="GV12" s="12">
        <v>13198000</v>
      </c>
      <c r="GW12" s="12">
        <v>140510000</v>
      </c>
      <c r="GX12" s="12">
        <v>17697000</v>
      </c>
      <c r="GY12" s="12">
        <v>13748000</v>
      </c>
      <c r="GZ12" s="12">
        <v>0</v>
      </c>
      <c r="HA12" s="12">
        <v>3568800</v>
      </c>
      <c r="HB12" s="12">
        <v>4325100</v>
      </c>
      <c r="HC12" s="12">
        <v>59695000</v>
      </c>
      <c r="HD12" s="12">
        <v>9381500</v>
      </c>
      <c r="HE12" s="12">
        <v>0</v>
      </c>
      <c r="HF12" s="12">
        <v>41958000</v>
      </c>
      <c r="HG12" s="12">
        <v>6748100</v>
      </c>
      <c r="HH12" s="12">
        <v>3999500</v>
      </c>
      <c r="HI12" s="12">
        <v>3149000</v>
      </c>
      <c r="HJ12" s="12">
        <v>148620000</v>
      </c>
      <c r="HK12" s="12">
        <v>18404000</v>
      </c>
      <c r="HL12" s="12">
        <v>20662000</v>
      </c>
      <c r="HM12" s="12">
        <v>0</v>
      </c>
      <c r="HN12" s="12">
        <v>11301000</v>
      </c>
      <c r="HO12" s="12">
        <v>0</v>
      </c>
      <c r="HP12" s="12">
        <v>32574000</v>
      </c>
      <c r="HQ12" s="12">
        <v>0</v>
      </c>
      <c r="HR12" s="12">
        <v>9473400</v>
      </c>
      <c r="HS12" s="12">
        <v>16400000</v>
      </c>
      <c r="HT12" s="12">
        <v>295450000</v>
      </c>
      <c r="HU12" s="12">
        <v>688050000</v>
      </c>
      <c r="HV12" s="12">
        <v>0</v>
      </c>
      <c r="HW12" s="12">
        <v>232370000</v>
      </c>
      <c r="HX12" s="12">
        <v>2684800</v>
      </c>
      <c r="HY12" s="12">
        <v>6093300</v>
      </c>
      <c r="HZ12" s="12">
        <v>6345700</v>
      </c>
      <c r="IA12" s="12">
        <v>8102400</v>
      </c>
      <c r="IB12" s="12">
        <v>9173100</v>
      </c>
      <c r="IC12" s="12">
        <v>54170000</v>
      </c>
      <c r="ID12" s="12">
        <v>5977700</v>
      </c>
      <c r="IE12" s="12">
        <v>11817000</v>
      </c>
      <c r="IF12" s="12">
        <v>92646000</v>
      </c>
      <c r="IG12" s="12">
        <v>174700000</v>
      </c>
      <c r="IH12" s="12">
        <v>21573000</v>
      </c>
      <c r="II12" s="12">
        <v>668370000</v>
      </c>
      <c r="IJ12" s="12">
        <v>3013900</v>
      </c>
      <c r="IK12" s="12">
        <v>0</v>
      </c>
      <c r="IL12" s="12">
        <v>0</v>
      </c>
      <c r="IM12" s="12">
        <v>0</v>
      </c>
      <c r="IN12" s="12">
        <v>22517000</v>
      </c>
      <c r="IO12" s="12">
        <v>545400000</v>
      </c>
      <c r="IP12" s="12">
        <v>25317000</v>
      </c>
      <c r="IQ12" s="12">
        <v>31116000</v>
      </c>
      <c r="IR12" s="12">
        <v>1519300</v>
      </c>
      <c r="IS12" s="12">
        <v>17803000</v>
      </c>
      <c r="IT12" s="12">
        <v>5502500</v>
      </c>
      <c r="IU12" s="12">
        <v>7258800</v>
      </c>
      <c r="IV12" s="12">
        <v>20837000</v>
      </c>
      <c r="IW12" s="12">
        <v>176310000</v>
      </c>
      <c r="IX12" s="12">
        <v>15249000</v>
      </c>
      <c r="IY12" s="12">
        <v>9974500</v>
      </c>
      <c r="IZ12" s="12">
        <v>8267000</v>
      </c>
      <c r="JA12" s="12">
        <v>491520000</v>
      </c>
      <c r="JB12" s="12">
        <v>0</v>
      </c>
      <c r="JC12" s="12">
        <v>380590000</v>
      </c>
      <c r="JD12" s="12">
        <v>1747800000</v>
      </c>
      <c r="JE12" s="12">
        <v>113550000</v>
      </c>
      <c r="JF12" s="12">
        <v>2202100</v>
      </c>
      <c r="JG12" s="12">
        <v>54632000</v>
      </c>
      <c r="JH12" s="12">
        <v>62797000</v>
      </c>
      <c r="JI12" s="12">
        <v>26035000</v>
      </c>
      <c r="JJ12" s="12">
        <v>3518800</v>
      </c>
      <c r="JK12" s="12">
        <v>9199700</v>
      </c>
      <c r="JL12" s="12">
        <v>18186000</v>
      </c>
      <c r="JM12" s="12">
        <v>23844000</v>
      </c>
      <c r="JN12" s="12">
        <v>36311000</v>
      </c>
      <c r="JO12" s="12">
        <v>21193000</v>
      </c>
      <c r="JP12" s="12">
        <v>124690000</v>
      </c>
      <c r="JQ12" s="12">
        <v>9032700</v>
      </c>
      <c r="JR12" s="12">
        <v>7525500</v>
      </c>
      <c r="JS12" s="12">
        <v>5948000</v>
      </c>
      <c r="JT12" s="12">
        <v>87045000</v>
      </c>
      <c r="JU12" s="12">
        <v>0</v>
      </c>
      <c r="JV12" s="12">
        <v>4756100</v>
      </c>
      <c r="JW12" s="12">
        <v>3372500</v>
      </c>
      <c r="JX12" s="12">
        <v>0</v>
      </c>
      <c r="JY12" s="12">
        <v>134580000</v>
      </c>
      <c r="JZ12" s="12">
        <v>9285700</v>
      </c>
      <c r="KA12" s="12">
        <v>26888000</v>
      </c>
      <c r="KB12" s="12">
        <v>9465200</v>
      </c>
      <c r="KC12" s="12">
        <v>173650000</v>
      </c>
      <c r="KD12" s="12">
        <v>0</v>
      </c>
      <c r="KE12" s="12">
        <v>36468000</v>
      </c>
      <c r="KF12" s="12">
        <v>40612000</v>
      </c>
      <c r="KG12" s="12">
        <v>50030000</v>
      </c>
      <c r="KH12" s="12">
        <v>24413000</v>
      </c>
      <c r="KI12" s="12">
        <v>6463300</v>
      </c>
      <c r="KJ12" s="12">
        <v>35956000</v>
      </c>
      <c r="KK12" s="12">
        <v>58057000</v>
      </c>
      <c r="KL12" s="12">
        <v>7446600</v>
      </c>
      <c r="KM12" s="12">
        <v>9945300</v>
      </c>
      <c r="KN12" s="12">
        <v>14468000</v>
      </c>
      <c r="KO12" s="12">
        <v>7144400</v>
      </c>
      <c r="KP12" s="12">
        <v>35845000</v>
      </c>
      <c r="KQ12" s="12">
        <v>8610200</v>
      </c>
      <c r="KR12" s="12">
        <v>48164000</v>
      </c>
      <c r="KS12" s="12">
        <v>11798000</v>
      </c>
      <c r="KT12" s="12">
        <v>0</v>
      </c>
      <c r="KU12" s="12">
        <v>13433000</v>
      </c>
      <c r="KV12" s="12">
        <v>185920000</v>
      </c>
      <c r="KW12" s="12">
        <v>20025000</v>
      </c>
      <c r="KX12" s="12">
        <v>4361600</v>
      </c>
      <c r="KY12" s="12">
        <v>28334000</v>
      </c>
      <c r="KZ12" s="12">
        <v>5017900</v>
      </c>
      <c r="LA12" s="12">
        <v>8241800</v>
      </c>
      <c r="LB12" s="12">
        <v>5323600</v>
      </c>
      <c r="LC12" s="12">
        <v>31696000</v>
      </c>
      <c r="LD12" s="12">
        <v>16828000</v>
      </c>
      <c r="LE12" s="12">
        <v>7292300</v>
      </c>
      <c r="LF12" s="12">
        <v>0</v>
      </c>
      <c r="LG12" s="12">
        <v>501740000</v>
      </c>
      <c r="LH12" s="12">
        <v>55647000</v>
      </c>
      <c r="LI12" s="12">
        <v>14976000</v>
      </c>
      <c r="LJ12" s="12">
        <v>775480000</v>
      </c>
      <c r="LK12" s="12">
        <v>9187900</v>
      </c>
      <c r="LL12" s="12">
        <v>2307500</v>
      </c>
      <c r="LM12" s="12">
        <v>7329100000</v>
      </c>
      <c r="LN12" s="12">
        <v>14586000</v>
      </c>
      <c r="LO12" s="12">
        <v>989020000</v>
      </c>
      <c r="LP12" s="12">
        <v>914670000</v>
      </c>
      <c r="LQ12" s="12">
        <v>597260000</v>
      </c>
      <c r="LR12" s="12">
        <v>2738300</v>
      </c>
      <c r="LS12" s="12">
        <v>113820000</v>
      </c>
      <c r="LT12" s="12">
        <v>4775800</v>
      </c>
      <c r="LU12" s="12">
        <v>28464000</v>
      </c>
      <c r="LV12" s="12">
        <v>0</v>
      </c>
      <c r="LW12" s="12">
        <v>49927000</v>
      </c>
      <c r="LX12" s="12">
        <v>6916000</v>
      </c>
      <c r="LY12" s="12">
        <v>39084000</v>
      </c>
      <c r="LZ12" s="12">
        <v>34071000</v>
      </c>
      <c r="MA12" s="12">
        <v>10833000</v>
      </c>
      <c r="MB12" s="12">
        <v>14804000</v>
      </c>
      <c r="MC12" s="12">
        <v>155550000</v>
      </c>
      <c r="MD12" s="12">
        <v>91557000</v>
      </c>
      <c r="ME12" s="12">
        <v>7495500</v>
      </c>
      <c r="MF12" s="12">
        <v>16468000</v>
      </c>
      <c r="MG12" s="12">
        <v>31763000</v>
      </c>
      <c r="MH12" s="12">
        <v>57293000</v>
      </c>
      <c r="MI12" s="12">
        <v>119850000</v>
      </c>
      <c r="MJ12" s="12">
        <v>9652800</v>
      </c>
      <c r="MK12" s="12">
        <v>15454000</v>
      </c>
      <c r="ML12" s="12">
        <v>12724000</v>
      </c>
      <c r="MM12" s="12">
        <v>4085900</v>
      </c>
      <c r="MN12" s="12">
        <v>9485900</v>
      </c>
      <c r="MO12" s="12">
        <v>7617000</v>
      </c>
      <c r="MP12" s="12">
        <v>326240000</v>
      </c>
      <c r="MQ12" s="12">
        <v>2540800</v>
      </c>
      <c r="MR12" s="12">
        <v>96848000</v>
      </c>
      <c r="MS12" s="12">
        <v>22549000</v>
      </c>
      <c r="MT12" s="12">
        <v>117210000</v>
      </c>
      <c r="MU12" s="12">
        <v>2311400</v>
      </c>
      <c r="MV12" s="12">
        <v>466380000</v>
      </c>
      <c r="MW12" s="12">
        <v>14330000</v>
      </c>
      <c r="MX12" s="12">
        <v>474830000</v>
      </c>
      <c r="MY12" s="12">
        <v>2037200000</v>
      </c>
      <c r="MZ12" s="12">
        <v>18385000</v>
      </c>
      <c r="NA12" s="12">
        <v>9161300</v>
      </c>
      <c r="NB12" s="12">
        <v>5555800</v>
      </c>
      <c r="NC12" s="12">
        <v>43240000</v>
      </c>
      <c r="ND12" s="12">
        <v>4490100</v>
      </c>
      <c r="NE12" s="12">
        <v>0</v>
      </c>
      <c r="NF12" s="12">
        <v>9402700</v>
      </c>
      <c r="NG12" s="12">
        <v>60033000</v>
      </c>
      <c r="NH12" s="12">
        <v>24205000</v>
      </c>
      <c r="NI12" s="12">
        <v>7372900</v>
      </c>
      <c r="NJ12" s="12">
        <v>24134000</v>
      </c>
      <c r="NK12" s="12">
        <v>23080000</v>
      </c>
    </row>
    <row r="13" spans="1:389" ht="16" x14ac:dyDescent="0.2">
      <c r="A13" s="22" t="s">
        <v>2129</v>
      </c>
      <c r="B13" s="13">
        <v>6344800</v>
      </c>
      <c r="C13" s="13">
        <v>42513000</v>
      </c>
      <c r="D13" s="13">
        <v>15243000</v>
      </c>
      <c r="E13" s="13">
        <v>9003700</v>
      </c>
      <c r="F13" s="13">
        <v>0</v>
      </c>
      <c r="G13" s="13">
        <v>69921000</v>
      </c>
      <c r="H13" s="13">
        <v>0</v>
      </c>
      <c r="I13" s="13">
        <v>145700000</v>
      </c>
      <c r="J13" s="13">
        <v>19900000</v>
      </c>
      <c r="K13" s="13">
        <v>0</v>
      </c>
      <c r="L13" s="13">
        <v>2677700</v>
      </c>
      <c r="M13" s="13">
        <v>306330000</v>
      </c>
      <c r="N13" s="13">
        <v>617450000</v>
      </c>
      <c r="O13" s="13">
        <v>1954200000</v>
      </c>
      <c r="P13" s="13">
        <v>267640000</v>
      </c>
      <c r="Q13" s="13">
        <v>738830000</v>
      </c>
      <c r="R13" s="13">
        <v>67808000</v>
      </c>
      <c r="S13" s="13">
        <v>3113800</v>
      </c>
      <c r="T13" s="13">
        <v>76190000</v>
      </c>
      <c r="U13" s="13">
        <v>57312000</v>
      </c>
      <c r="V13" s="13">
        <v>39783000</v>
      </c>
      <c r="W13" s="13">
        <v>142690000</v>
      </c>
      <c r="X13" s="13">
        <v>328570000</v>
      </c>
      <c r="Y13" s="13">
        <v>31030000</v>
      </c>
      <c r="Z13" s="13">
        <v>27509000</v>
      </c>
      <c r="AA13" s="13">
        <v>17982000</v>
      </c>
      <c r="AB13" s="13">
        <v>6614900</v>
      </c>
      <c r="AC13" s="13">
        <v>5484300</v>
      </c>
      <c r="AD13" s="13">
        <v>36065000</v>
      </c>
      <c r="AE13" s="13">
        <v>2540500</v>
      </c>
      <c r="AF13" s="13">
        <v>11714000</v>
      </c>
      <c r="AG13" s="13">
        <v>10474000</v>
      </c>
      <c r="AH13" s="13">
        <v>4145200</v>
      </c>
      <c r="AI13" s="13">
        <v>193460000</v>
      </c>
      <c r="AJ13" s="13">
        <v>7751400</v>
      </c>
      <c r="AK13" s="13">
        <v>5179000</v>
      </c>
      <c r="AL13" s="13">
        <v>12128000</v>
      </c>
      <c r="AM13" s="13">
        <v>0</v>
      </c>
      <c r="AN13" s="13">
        <v>0</v>
      </c>
      <c r="AO13" s="13">
        <f>AVERAGE(AO14:AO16)</f>
        <v>2329033.3333333335</v>
      </c>
      <c r="AP13" s="13">
        <v>121140000</v>
      </c>
      <c r="AQ13" s="13">
        <v>1079900</v>
      </c>
      <c r="AR13" s="13">
        <v>6044400</v>
      </c>
      <c r="AS13" s="13">
        <v>17691000</v>
      </c>
      <c r="AT13" s="13">
        <v>5054800</v>
      </c>
      <c r="AU13" s="13">
        <v>1455900000</v>
      </c>
      <c r="AV13" s="13">
        <v>18281000</v>
      </c>
      <c r="AW13" s="13">
        <v>7498400</v>
      </c>
      <c r="AX13" s="13">
        <v>85439000</v>
      </c>
      <c r="AY13" s="13">
        <f>AVERAGE(AY14:AY16)</f>
        <v>24577666.666666668</v>
      </c>
      <c r="AZ13" s="13">
        <v>29025000</v>
      </c>
      <c r="BA13" s="13">
        <v>8310500</v>
      </c>
      <c r="BB13" s="13">
        <v>4771200</v>
      </c>
      <c r="BC13" s="13">
        <v>0</v>
      </c>
      <c r="BD13" s="13">
        <v>19787000</v>
      </c>
      <c r="BE13" s="13">
        <f>AVERAGE(BE14:BE16)</f>
        <v>29655333.333333332</v>
      </c>
      <c r="BF13" s="13">
        <v>11635000</v>
      </c>
      <c r="BG13" s="13">
        <v>99910000</v>
      </c>
      <c r="BH13" s="13">
        <v>2199700</v>
      </c>
      <c r="BI13" s="13">
        <v>1781200000</v>
      </c>
      <c r="BJ13" s="13">
        <v>176890000</v>
      </c>
      <c r="BK13" s="13">
        <v>3980900</v>
      </c>
      <c r="BL13" s="13">
        <v>43273000</v>
      </c>
      <c r="BM13" s="13">
        <v>34638000</v>
      </c>
      <c r="BN13" s="13">
        <f>AVERAGE(BN14:BN16)</f>
        <v>6598933.333333333</v>
      </c>
      <c r="BO13" s="13">
        <v>160150000</v>
      </c>
      <c r="BP13" s="13">
        <v>8096000</v>
      </c>
      <c r="BQ13" s="13">
        <v>9963000</v>
      </c>
      <c r="BR13" s="13">
        <f>AVERAGE(BR14:BR16)</f>
        <v>23163000</v>
      </c>
      <c r="BS13" s="13">
        <v>2939000</v>
      </c>
      <c r="BT13" s="13">
        <v>11472000</v>
      </c>
      <c r="BU13" s="13">
        <v>65218000</v>
      </c>
      <c r="BV13" s="13">
        <v>126310000</v>
      </c>
      <c r="BW13" s="13">
        <v>23303000</v>
      </c>
      <c r="BX13" s="13">
        <v>24092000</v>
      </c>
      <c r="BY13" s="13">
        <v>28409000</v>
      </c>
      <c r="BZ13" s="13">
        <v>318550000</v>
      </c>
      <c r="CA13" s="13">
        <v>2342000</v>
      </c>
      <c r="CB13" s="13">
        <v>129300000</v>
      </c>
      <c r="CC13" s="13">
        <v>3138200</v>
      </c>
      <c r="CD13" s="13">
        <v>398860000</v>
      </c>
      <c r="CE13" s="13">
        <v>22343000</v>
      </c>
      <c r="CF13" s="13">
        <v>12741000</v>
      </c>
      <c r="CG13" s="13">
        <v>8802200</v>
      </c>
      <c r="CH13" s="13">
        <v>8228300</v>
      </c>
      <c r="CI13" s="13">
        <v>8240800</v>
      </c>
      <c r="CJ13" s="13">
        <v>14434000</v>
      </c>
      <c r="CK13" s="13">
        <v>6958000</v>
      </c>
      <c r="CL13" s="13">
        <v>28862000</v>
      </c>
      <c r="CM13" s="13">
        <v>4108500</v>
      </c>
      <c r="CN13" s="13">
        <v>4281700</v>
      </c>
      <c r="CO13" s="13">
        <v>23496000</v>
      </c>
      <c r="CP13" s="13">
        <v>7724900</v>
      </c>
      <c r="CQ13" s="13">
        <v>5249600</v>
      </c>
      <c r="CR13" s="13">
        <v>5694800</v>
      </c>
      <c r="CS13" s="13">
        <v>4542000</v>
      </c>
      <c r="CT13" s="13">
        <v>2458400</v>
      </c>
      <c r="CU13" s="13">
        <v>22025000</v>
      </c>
      <c r="CV13" s="13">
        <v>32049000</v>
      </c>
      <c r="CW13" s="13">
        <f>AVERAGE(CW14:CW16)</f>
        <v>581040000</v>
      </c>
      <c r="CX13" s="13">
        <v>8285800</v>
      </c>
      <c r="CY13" s="13">
        <v>32263000</v>
      </c>
      <c r="CZ13" s="13">
        <v>11176000</v>
      </c>
      <c r="DA13" s="13">
        <v>9377000</v>
      </c>
      <c r="DB13" s="13">
        <v>12276000</v>
      </c>
      <c r="DC13" s="13">
        <v>7257000</v>
      </c>
      <c r="DD13" s="13">
        <v>3906600</v>
      </c>
      <c r="DE13" s="13">
        <v>10310000</v>
      </c>
      <c r="DF13" s="13">
        <v>432100000</v>
      </c>
      <c r="DG13" s="13">
        <v>24088000</v>
      </c>
      <c r="DH13" s="13">
        <v>26648000</v>
      </c>
      <c r="DI13" s="13">
        <v>209030000</v>
      </c>
      <c r="DJ13" s="13">
        <v>0</v>
      </c>
      <c r="DK13" s="13">
        <v>7408400</v>
      </c>
      <c r="DL13" s="13">
        <v>9188600</v>
      </c>
      <c r="DM13" s="13">
        <v>20991000</v>
      </c>
      <c r="DN13" s="3">
        <v>0</v>
      </c>
      <c r="DO13" s="13">
        <v>7220400</v>
      </c>
      <c r="DP13" s="13">
        <v>2430500</v>
      </c>
      <c r="DQ13" s="13">
        <v>11701000</v>
      </c>
      <c r="DR13" s="13">
        <v>14819000</v>
      </c>
      <c r="DS13" s="13">
        <v>13826000</v>
      </c>
      <c r="DT13" s="13">
        <v>17879000</v>
      </c>
      <c r="DU13" s="13">
        <v>77300000</v>
      </c>
      <c r="DV13" s="13">
        <v>0</v>
      </c>
      <c r="DW13" s="13">
        <v>7274500</v>
      </c>
      <c r="DX13" s="13">
        <v>329620000</v>
      </c>
      <c r="DY13" s="13">
        <v>4846100</v>
      </c>
      <c r="DZ13" s="13">
        <v>8060200</v>
      </c>
      <c r="EA13" s="13">
        <v>31009000</v>
      </c>
      <c r="EB13" s="13">
        <v>15239000</v>
      </c>
      <c r="EC13" s="13">
        <v>0</v>
      </c>
      <c r="ED13" s="13">
        <v>9165500</v>
      </c>
      <c r="EE13" s="13">
        <v>467940000</v>
      </c>
      <c r="EF13" s="13">
        <v>558210000</v>
      </c>
      <c r="EG13" s="13">
        <v>0</v>
      </c>
      <c r="EH13" s="13">
        <v>0</v>
      </c>
      <c r="EI13" s="13">
        <v>1682100</v>
      </c>
      <c r="EJ13" s="13">
        <v>10491000</v>
      </c>
      <c r="EK13" s="13">
        <v>26873000</v>
      </c>
      <c r="EL13" s="13">
        <v>19881000</v>
      </c>
      <c r="EM13" s="13">
        <v>5113700</v>
      </c>
      <c r="EN13" s="13">
        <v>21368000</v>
      </c>
      <c r="EO13" s="13">
        <f>AVERAGE(EO14:EO16)</f>
        <v>3386033.3333333335</v>
      </c>
      <c r="EP13" s="13">
        <v>12909000</v>
      </c>
      <c r="EQ13" s="13">
        <v>75052000</v>
      </c>
      <c r="ER13" s="13">
        <v>181620000</v>
      </c>
      <c r="ES13" s="13">
        <v>57470000</v>
      </c>
      <c r="ET13" s="13">
        <v>37871000</v>
      </c>
      <c r="EU13" s="13">
        <v>0</v>
      </c>
      <c r="EV13" s="13">
        <v>8023200</v>
      </c>
      <c r="EW13" s="13">
        <v>3016600</v>
      </c>
      <c r="EX13" s="13">
        <v>7937000</v>
      </c>
      <c r="EY13" s="13">
        <f>AVERAGE(EY14:EY16)</f>
        <v>2934800</v>
      </c>
      <c r="EZ13" s="13">
        <v>1595600000</v>
      </c>
      <c r="FA13" s="13">
        <f>AVERAGE(FA14:FA16)</f>
        <v>30449666.666666668</v>
      </c>
      <c r="FB13" s="13">
        <v>3134800</v>
      </c>
      <c r="FC13" s="13">
        <v>11432000</v>
      </c>
      <c r="FD13" s="13">
        <v>1765700</v>
      </c>
      <c r="FE13" s="13">
        <v>19785000</v>
      </c>
      <c r="FF13" s="13">
        <v>1305100</v>
      </c>
      <c r="FG13" s="13">
        <v>1018400000</v>
      </c>
      <c r="FH13" s="13">
        <v>8431400</v>
      </c>
      <c r="FI13" s="13">
        <v>85311000</v>
      </c>
      <c r="FJ13" s="13">
        <v>11440000</v>
      </c>
      <c r="FK13" s="13">
        <v>11003000</v>
      </c>
      <c r="FL13" s="13">
        <v>3768000</v>
      </c>
      <c r="FM13" s="13">
        <v>8956100</v>
      </c>
      <c r="FN13" s="13">
        <v>317620000</v>
      </c>
      <c r="FO13" s="13">
        <v>28539000</v>
      </c>
      <c r="FP13" s="13">
        <v>216700000</v>
      </c>
      <c r="FQ13" s="13">
        <v>31795000</v>
      </c>
      <c r="FR13" s="13">
        <v>17153000</v>
      </c>
      <c r="FS13" s="13">
        <v>4659600</v>
      </c>
      <c r="FT13" s="13">
        <v>22403000</v>
      </c>
      <c r="FU13" s="13">
        <v>0</v>
      </c>
      <c r="FV13" s="13">
        <v>6944600</v>
      </c>
      <c r="FW13" s="13">
        <v>7646500</v>
      </c>
      <c r="FX13" s="13">
        <v>14815000</v>
      </c>
      <c r="FY13" s="13">
        <v>166670000</v>
      </c>
      <c r="FZ13" s="13">
        <v>17492000</v>
      </c>
      <c r="GA13" s="13">
        <v>0</v>
      </c>
      <c r="GB13" s="13">
        <v>2689600</v>
      </c>
      <c r="GC13" s="13">
        <v>9088100</v>
      </c>
      <c r="GD13" s="13">
        <v>41236000</v>
      </c>
      <c r="GE13" s="13">
        <v>37082000</v>
      </c>
      <c r="GF13" s="13">
        <v>8310700</v>
      </c>
      <c r="GG13" s="13">
        <v>1105500000</v>
      </c>
      <c r="GH13" s="13">
        <v>1973000000</v>
      </c>
      <c r="GI13" s="13">
        <v>487490000</v>
      </c>
      <c r="GJ13" s="13">
        <v>363690000</v>
      </c>
      <c r="GK13" s="13">
        <v>237620000</v>
      </c>
      <c r="GL13" s="13">
        <v>5597000</v>
      </c>
      <c r="GM13" s="13">
        <v>283960000</v>
      </c>
      <c r="GN13" s="13">
        <v>21492000</v>
      </c>
      <c r="GO13" s="13">
        <v>10316000</v>
      </c>
      <c r="GP13" s="13">
        <v>4269400</v>
      </c>
      <c r="GQ13" s="13">
        <v>7240500</v>
      </c>
      <c r="GR13" s="13">
        <v>14684000</v>
      </c>
      <c r="GS13" s="13">
        <v>15881000</v>
      </c>
      <c r="GT13" s="13">
        <v>4401300</v>
      </c>
      <c r="GU13" s="13">
        <v>0</v>
      </c>
      <c r="GV13" s="13">
        <v>13441000</v>
      </c>
      <c r="GW13" s="13">
        <v>116530000</v>
      </c>
      <c r="GX13" s="13">
        <v>15861000</v>
      </c>
      <c r="GY13" s="13">
        <v>13170000</v>
      </c>
      <c r="GZ13" s="13">
        <v>0</v>
      </c>
      <c r="HA13" s="13">
        <v>3276400</v>
      </c>
      <c r="HB13" s="13">
        <v>3923400</v>
      </c>
      <c r="HC13" s="13">
        <v>63928000</v>
      </c>
      <c r="HD13" s="13">
        <v>7484100</v>
      </c>
      <c r="HE13" s="13">
        <v>0</v>
      </c>
      <c r="HF13" s="13">
        <v>29366000</v>
      </c>
      <c r="HG13" s="13">
        <v>2706100</v>
      </c>
      <c r="HH13" s="13">
        <v>2993700</v>
      </c>
      <c r="HI13" s="13">
        <v>3759800</v>
      </c>
      <c r="HJ13" s="13">
        <v>149120000</v>
      </c>
      <c r="HK13" s="13">
        <v>14079000</v>
      </c>
      <c r="HL13" s="13">
        <v>19175000</v>
      </c>
      <c r="HM13" s="13">
        <v>0</v>
      </c>
      <c r="HN13" s="13">
        <v>7205100</v>
      </c>
      <c r="HO13" s="13">
        <v>0</v>
      </c>
      <c r="HP13" s="13">
        <v>34943000</v>
      </c>
      <c r="HQ13" s="13">
        <v>1932500</v>
      </c>
      <c r="HR13" s="13">
        <v>9304100</v>
      </c>
      <c r="HS13" s="13">
        <v>10399000</v>
      </c>
      <c r="HT13" s="13">
        <v>328520000</v>
      </c>
      <c r="HU13" s="13">
        <v>575010000</v>
      </c>
      <c r="HV13" s="13">
        <v>0</v>
      </c>
      <c r="HW13" s="13">
        <v>215980000</v>
      </c>
      <c r="HX13" s="13">
        <v>2755700</v>
      </c>
      <c r="HY13" s="13">
        <v>6535800</v>
      </c>
      <c r="HZ13" s="13">
        <v>8674300</v>
      </c>
      <c r="IA13" s="13">
        <v>12646000</v>
      </c>
      <c r="IB13" s="13">
        <v>6923100</v>
      </c>
      <c r="IC13" s="13">
        <v>45770000</v>
      </c>
      <c r="ID13" s="13">
        <v>4875300</v>
      </c>
      <c r="IE13" s="13">
        <v>9848300</v>
      </c>
      <c r="IF13" s="13">
        <v>84356000</v>
      </c>
      <c r="IG13" s="13">
        <v>175650000</v>
      </c>
      <c r="IH13" s="13">
        <v>11041000</v>
      </c>
      <c r="II13" s="13">
        <v>671580000</v>
      </c>
      <c r="IJ13" s="13">
        <v>3298866.67</v>
      </c>
      <c r="IK13" s="13">
        <v>0</v>
      </c>
      <c r="IL13" s="13">
        <v>0</v>
      </c>
      <c r="IM13" s="13">
        <v>0</v>
      </c>
      <c r="IN13" s="13">
        <v>18881000</v>
      </c>
      <c r="IO13" s="13">
        <v>538300000</v>
      </c>
      <c r="IP13" s="13">
        <v>20537000</v>
      </c>
      <c r="IQ13" s="13">
        <v>24688000</v>
      </c>
      <c r="IR13" s="13">
        <f>AVERAGE(IR14:IR16)</f>
        <v>1744833.3333333333</v>
      </c>
      <c r="IS13" s="13">
        <v>15085000</v>
      </c>
      <c r="IT13" s="13">
        <v>4601500</v>
      </c>
      <c r="IU13" s="13">
        <v>6116300</v>
      </c>
      <c r="IV13" s="13">
        <v>13972000</v>
      </c>
      <c r="IW13" s="13">
        <v>109540000</v>
      </c>
      <c r="IX13" s="13">
        <v>16952000</v>
      </c>
      <c r="IY13" s="13">
        <v>7608400</v>
      </c>
      <c r="IZ13" s="13">
        <v>5560400</v>
      </c>
      <c r="JA13" s="13">
        <v>577070000</v>
      </c>
      <c r="JB13" s="13">
        <v>0</v>
      </c>
      <c r="JC13" s="13">
        <v>401530000</v>
      </c>
      <c r="JD13" s="13">
        <v>2200300000</v>
      </c>
      <c r="JE13" s="13">
        <v>108810000</v>
      </c>
      <c r="JF13" s="13">
        <v>2324700</v>
      </c>
      <c r="JG13" s="13">
        <v>63880000</v>
      </c>
      <c r="JH13" s="13">
        <v>67334000</v>
      </c>
      <c r="JI13" s="13">
        <v>29120000</v>
      </c>
      <c r="JJ13" s="13">
        <v>3496900</v>
      </c>
      <c r="JK13" s="13">
        <v>9710100</v>
      </c>
      <c r="JL13" s="13">
        <v>12528000</v>
      </c>
      <c r="JM13" s="13">
        <v>16452000</v>
      </c>
      <c r="JN13" s="13">
        <v>41513000</v>
      </c>
      <c r="JO13" s="13">
        <v>19331000</v>
      </c>
      <c r="JP13" s="13">
        <v>95370000</v>
      </c>
      <c r="JQ13" s="13">
        <v>3190900</v>
      </c>
      <c r="JR13" s="13">
        <v>5764900</v>
      </c>
      <c r="JS13" s="13">
        <v>5952700</v>
      </c>
      <c r="JT13" s="13">
        <v>74713000</v>
      </c>
      <c r="JU13" s="13">
        <v>0</v>
      </c>
      <c r="JV13" s="13">
        <v>2698400</v>
      </c>
      <c r="JW13" s="13">
        <v>4483200</v>
      </c>
      <c r="JX13" s="13">
        <v>0</v>
      </c>
      <c r="JY13" s="13">
        <v>104510000</v>
      </c>
      <c r="JZ13" s="13">
        <v>6527200</v>
      </c>
      <c r="KA13" s="13">
        <v>27953000</v>
      </c>
      <c r="KB13" s="13">
        <v>7426800</v>
      </c>
      <c r="KC13" s="13">
        <v>137180000</v>
      </c>
      <c r="KD13" s="13">
        <v>0</v>
      </c>
      <c r="KE13" s="13">
        <v>45605000</v>
      </c>
      <c r="KF13" s="13">
        <v>33909000</v>
      </c>
      <c r="KG13" s="13">
        <v>38624000</v>
      </c>
      <c r="KH13" s="13">
        <v>29564000</v>
      </c>
      <c r="KI13" s="13">
        <v>12746000</v>
      </c>
      <c r="KJ13" s="13">
        <v>27877000</v>
      </c>
      <c r="KK13" s="13">
        <v>81488000</v>
      </c>
      <c r="KL13" s="13">
        <v>8367700</v>
      </c>
      <c r="KM13" s="13">
        <v>8565700</v>
      </c>
      <c r="KN13" s="13">
        <v>12477000</v>
      </c>
      <c r="KO13" s="13">
        <v>4673200</v>
      </c>
      <c r="KP13" s="13">
        <v>34218000</v>
      </c>
      <c r="KQ13" s="13">
        <v>8465700</v>
      </c>
      <c r="KR13" s="13">
        <v>52227000</v>
      </c>
      <c r="KS13" s="13">
        <v>8677300</v>
      </c>
      <c r="KT13" s="13">
        <v>0</v>
      </c>
      <c r="KU13" s="13">
        <v>9252800</v>
      </c>
      <c r="KV13" s="13">
        <v>189000000</v>
      </c>
      <c r="KW13" s="13">
        <v>18741000</v>
      </c>
      <c r="KX13" s="13">
        <f>AVERAGE(KX14:KX16)</f>
        <v>3466366.6666666665</v>
      </c>
      <c r="KY13" s="13">
        <v>30089000</v>
      </c>
      <c r="KZ13" s="13">
        <v>5624100</v>
      </c>
      <c r="LA13" s="13">
        <v>7183700</v>
      </c>
      <c r="LB13" s="13">
        <v>5726100</v>
      </c>
      <c r="LC13" s="13">
        <v>29079000</v>
      </c>
      <c r="LD13" s="13">
        <v>17574000</v>
      </c>
      <c r="LE13" s="13">
        <f>AVERAGE(LE14:LE16)</f>
        <v>9133600</v>
      </c>
      <c r="LF13" s="13">
        <v>0</v>
      </c>
      <c r="LG13" s="13">
        <v>664250000</v>
      </c>
      <c r="LH13" s="13">
        <v>64417000</v>
      </c>
      <c r="LI13" s="13">
        <v>15023000</v>
      </c>
      <c r="LJ13" s="13">
        <v>783460000</v>
      </c>
      <c r="LK13" s="13">
        <v>7262700</v>
      </c>
      <c r="LL13" s="13">
        <v>3170700</v>
      </c>
      <c r="LM13" s="13">
        <f>AVERAGE(LM14:LM16)</f>
        <v>7027000000</v>
      </c>
      <c r="LN13" s="13">
        <v>12934000</v>
      </c>
      <c r="LO13" s="13">
        <v>1171600000</v>
      </c>
      <c r="LP13" s="13">
        <v>1242300000</v>
      </c>
      <c r="LQ13" s="13">
        <v>426730000</v>
      </c>
      <c r="LR13" s="13">
        <v>7241600</v>
      </c>
      <c r="LS13" s="13">
        <v>165170000</v>
      </c>
      <c r="LT13" s="13">
        <v>3690500</v>
      </c>
      <c r="LU13" s="13">
        <v>27905000</v>
      </c>
      <c r="LV13" s="13">
        <v>0</v>
      </c>
      <c r="LW13" s="13">
        <v>34203000</v>
      </c>
      <c r="LX13" s="13">
        <v>5782100</v>
      </c>
      <c r="LY13" s="13">
        <v>42033000</v>
      </c>
      <c r="LZ13" s="13">
        <v>62683000</v>
      </c>
      <c r="MA13" s="13">
        <v>14494000</v>
      </c>
      <c r="MB13" s="13">
        <v>14565000</v>
      </c>
      <c r="MC13" s="13">
        <v>154010000</v>
      </c>
      <c r="MD13" s="13">
        <v>69845000</v>
      </c>
      <c r="ME13" s="13">
        <v>6383600</v>
      </c>
      <c r="MF13" s="13">
        <v>10787000</v>
      </c>
      <c r="MG13" s="13">
        <v>45397000</v>
      </c>
      <c r="MH13" s="13">
        <v>49087000</v>
      </c>
      <c r="MI13" s="13">
        <v>87739000</v>
      </c>
      <c r="MJ13" s="13">
        <v>7285400</v>
      </c>
      <c r="MK13" s="13">
        <v>9734700</v>
      </c>
      <c r="ML13" s="13">
        <v>17864000</v>
      </c>
      <c r="MM13" s="13">
        <v>3771400</v>
      </c>
      <c r="MN13" s="13">
        <v>12569000</v>
      </c>
      <c r="MO13" s="13">
        <v>3959700</v>
      </c>
      <c r="MP13" s="13">
        <v>423130000</v>
      </c>
      <c r="MQ13" s="13">
        <v>2376900</v>
      </c>
      <c r="MR13" s="13">
        <v>91182000</v>
      </c>
      <c r="MS13" s="13">
        <v>22553000</v>
      </c>
      <c r="MT13" s="13">
        <v>109290000</v>
      </c>
      <c r="MU13" s="13">
        <v>2464500</v>
      </c>
      <c r="MV13" s="13">
        <v>537110000</v>
      </c>
      <c r="MW13" s="13">
        <v>24358000</v>
      </c>
      <c r="MX13" s="13">
        <v>586510000</v>
      </c>
      <c r="MY13" s="13">
        <v>2046000000</v>
      </c>
      <c r="MZ13" s="13">
        <v>29060000</v>
      </c>
      <c r="NA13" s="13">
        <v>7440900</v>
      </c>
      <c r="NB13" s="13">
        <v>4981900</v>
      </c>
      <c r="NC13" s="13">
        <v>40976000</v>
      </c>
      <c r="ND13" s="13">
        <v>3800900</v>
      </c>
      <c r="NE13" s="13">
        <v>0</v>
      </c>
      <c r="NF13" s="13">
        <v>8649900</v>
      </c>
      <c r="NG13" s="13">
        <v>77584000</v>
      </c>
      <c r="NH13" s="13">
        <f>AVERAGE(NH14:NH16)</f>
        <v>21958000</v>
      </c>
      <c r="NI13" s="13">
        <v>6428400</v>
      </c>
      <c r="NJ13" s="13">
        <v>18947000</v>
      </c>
      <c r="NK13" s="13">
        <v>22139000</v>
      </c>
    </row>
    <row r="14" spans="1:389" ht="16" x14ac:dyDescent="0.2">
      <c r="A14" s="10" t="s">
        <v>2129</v>
      </c>
      <c r="B14" s="12">
        <v>3449900</v>
      </c>
      <c r="C14" s="12">
        <v>39303000</v>
      </c>
      <c r="D14" s="12">
        <v>8712700</v>
      </c>
      <c r="E14" s="12">
        <v>8449800</v>
      </c>
      <c r="F14" s="12">
        <v>0</v>
      </c>
      <c r="G14" s="12">
        <v>64191000</v>
      </c>
      <c r="H14" s="12">
        <v>0</v>
      </c>
      <c r="I14" s="12">
        <v>153860000</v>
      </c>
      <c r="J14" s="12">
        <v>13520000</v>
      </c>
      <c r="K14" s="12">
        <v>0</v>
      </c>
      <c r="L14" s="12">
        <v>3119300</v>
      </c>
      <c r="M14" s="12">
        <v>353810000</v>
      </c>
      <c r="N14" s="12">
        <v>1078300000</v>
      </c>
      <c r="O14" s="12">
        <v>2778600000</v>
      </c>
      <c r="P14" s="12">
        <v>152240000</v>
      </c>
      <c r="Q14" s="12">
        <v>834340000</v>
      </c>
      <c r="R14" s="12">
        <v>56809000</v>
      </c>
      <c r="S14" s="12">
        <v>4164900</v>
      </c>
      <c r="T14" s="12">
        <v>86133000</v>
      </c>
      <c r="U14" s="12">
        <v>49001000</v>
      </c>
      <c r="V14" s="12">
        <v>52961000</v>
      </c>
      <c r="W14" s="12">
        <v>137100000</v>
      </c>
      <c r="X14" s="12">
        <v>321550000</v>
      </c>
      <c r="Y14" s="12">
        <v>20399000</v>
      </c>
      <c r="Z14" s="12">
        <v>28839000</v>
      </c>
      <c r="AA14" s="12">
        <v>14460000</v>
      </c>
      <c r="AB14" s="12">
        <v>6200400</v>
      </c>
      <c r="AC14" s="12">
        <v>4682500</v>
      </c>
      <c r="AD14" s="12">
        <v>42154000</v>
      </c>
      <c r="AE14" s="12">
        <v>2710800</v>
      </c>
      <c r="AF14" s="12">
        <v>11047000</v>
      </c>
      <c r="AG14" s="12">
        <v>11994000</v>
      </c>
      <c r="AH14" s="12">
        <v>4113533.3330000001</v>
      </c>
      <c r="AI14" s="12">
        <v>215460000</v>
      </c>
      <c r="AJ14" s="12">
        <v>8287300</v>
      </c>
      <c r="AK14" s="12">
        <v>3526100</v>
      </c>
      <c r="AL14" s="12">
        <v>14198000</v>
      </c>
      <c r="AM14" s="12">
        <v>0</v>
      </c>
      <c r="AN14" s="12">
        <v>0</v>
      </c>
      <c r="AO14" s="12">
        <v>2426900</v>
      </c>
      <c r="AP14" s="12">
        <v>129280000</v>
      </c>
      <c r="AQ14" s="12">
        <v>1329100</v>
      </c>
      <c r="AR14" s="12">
        <v>7241900</v>
      </c>
      <c r="AS14" s="12">
        <f>AVERAGE(AS13,AS15:AS16)</f>
        <v>17550333.333333332</v>
      </c>
      <c r="AT14" s="12">
        <v>5209500</v>
      </c>
      <c r="AU14" s="12">
        <v>1955700000</v>
      </c>
      <c r="AV14" s="12">
        <v>15654000</v>
      </c>
      <c r="AW14" s="12">
        <v>9981400</v>
      </c>
      <c r="AX14" s="12">
        <v>67522000</v>
      </c>
      <c r="AY14" s="12">
        <v>24749000</v>
      </c>
      <c r="AZ14" s="12">
        <v>29746000</v>
      </c>
      <c r="BA14" s="12">
        <f>AVERAGE(BA13,BA15:BA16)</f>
        <v>8045133.333333333</v>
      </c>
      <c r="BB14" s="12">
        <v>5300800</v>
      </c>
      <c r="BC14" s="12">
        <v>0</v>
      </c>
      <c r="BD14" s="12">
        <v>22913000</v>
      </c>
      <c r="BE14" s="12">
        <v>30224000</v>
      </c>
      <c r="BF14" s="12">
        <v>12765000</v>
      </c>
      <c r="BG14" s="12">
        <v>96634000</v>
      </c>
      <c r="BH14" s="12">
        <v>2376000</v>
      </c>
      <c r="BI14" s="12">
        <v>1225400000</v>
      </c>
      <c r="BJ14" s="12">
        <v>106010000</v>
      </c>
      <c r="BK14" s="12">
        <f>AVERAGE(BK13,BK15:BK16)</f>
        <v>3883566.6666666665</v>
      </c>
      <c r="BL14" s="12">
        <v>37843000</v>
      </c>
      <c r="BM14" s="12">
        <v>37927000</v>
      </c>
      <c r="BN14" s="12">
        <v>6956100</v>
      </c>
      <c r="BO14" s="12">
        <v>128840000</v>
      </c>
      <c r="BP14" s="12">
        <v>9413400</v>
      </c>
      <c r="BQ14" s="12">
        <v>10882000</v>
      </c>
      <c r="BR14" s="12">
        <v>22926000</v>
      </c>
      <c r="BS14" s="12">
        <v>2719800</v>
      </c>
      <c r="BT14" s="12">
        <v>13654000</v>
      </c>
      <c r="BU14" s="12">
        <v>65057000</v>
      </c>
      <c r="BV14" s="12">
        <v>100590000</v>
      </c>
      <c r="BW14" s="12">
        <f>AVERAGE(BW13,BW15:BW16)</f>
        <v>23382666.666666668</v>
      </c>
      <c r="BX14" s="12">
        <v>22790000</v>
      </c>
      <c r="BY14" s="12">
        <v>29177000</v>
      </c>
      <c r="BZ14" s="12">
        <v>503590000</v>
      </c>
      <c r="CA14" s="12">
        <v>2903133.3330000001</v>
      </c>
      <c r="CB14" s="12">
        <v>99599000</v>
      </c>
      <c r="CC14" s="12">
        <v>3610300</v>
      </c>
      <c r="CD14" s="12">
        <v>384240000</v>
      </c>
      <c r="CE14" s="12">
        <f>AVERAGE(CE13,CE15:CE16)</f>
        <v>22334333.333333332</v>
      </c>
      <c r="CF14" s="12">
        <v>8810200</v>
      </c>
      <c r="CG14" s="12">
        <v>9088233.3330000006</v>
      </c>
      <c r="CH14" s="12">
        <v>6883000</v>
      </c>
      <c r="CI14" s="12">
        <v>8137900</v>
      </c>
      <c r="CJ14" s="12">
        <v>11592000</v>
      </c>
      <c r="CK14" s="12">
        <v>5688500</v>
      </c>
      <c r="CL14" s="12">
        <v>29340000</v>
      </c>
      <c r="CM14" s="12">
        <v>4901400</v>
      </c>
      <c r="CN14" s="12">
        <v>4168900</v>
      </c>
      <c r="CO14" s="12">
        <v>20346000</v>
      </c>
      <c r="CP14" s="12">
        <v>6510200</v>
      </c>
      <c r="CQ14" s="12">
        <v>6690400</v>
      </c>
      <c r="CR14" s="12">
        <v>5539200</v>
      </c>
      <c r="CS14" s="12">
        <v>5621500</v>
      </c>
      <c r="CT14" s="12">
        <v>2503000</v>
      </c>
      <c r="CU14" s="12">
        <v>22566000</v>
      </c>
      <c r="CV14" s="12">
        <v>24458000</v>
      </c>
      <c r="CW14" s="12">
        <v>588310000</v>
      </c>
      <c r="CX14" s="12">
        <v>8326600</v>
      </c>
      <c r="CY14" s="12">
        <v>32705000</v>
      </c>
      <c r="CZ14" s="12">
        <v>10404000</v>
      </c>
      <c r="DA14" s="12">
        <v>11706000</v>
      </c>
      <c r="DB14" s="12">
        <v>12170000</v>
      </c>
      <c r="DC14" s="12">
        <v>5671500</v>
      </c>
      <c r="DD14" s="12">
        <f>AVERAGE(DD13,DD15:DD16)</f>
        <v>3911633.3333333335</v>
      </c>
      <c r="DE14" s="12">
        <v>10104000</v>
      </c>
      <c r="DF14" s="12">
        <v>387680000</v>
      </c>
      <c r="DG14" s="12">
        <v>17572000</v>
      </c>
      <c r="DH14" s="12">
        <v>19764000</v>
      </c>
      <c r="DI14" s="12">
        <v>247480000</v>
      </c>
      <c r="DJ14" s="12">
        <v>0</v>
      </c>
      <c r="DK14" s="12">
        <v>5781100</v>
      </c>
      <c r="DL14" s="12">
        <v>22837000</v>
      </c>
      <c r="DM14" s="12">
        <v>19019000</v>
      </c>
      <c r="DN14" s="3">
        <v>0</v>
      </c>
      <c r="DO14" s="12">
        <v>6539600</v>
      </c>
      <c r="DP14" s="12">
        <v>2944300</v>
      </c>
      <c r="DQ14" s="12">
        <v>9828200</v>
      </c>
      <c r="DR14" s="12">
        <v>13113000</v>
      </c>
      <c r="DS14" s="12">
        <v>16784000</v>
      </c>
      <c r="DT14" s="12">
        <v>16906000</v>
      </c>
      <c r="DU14" s="12">
        <v>87923000</v>
      </c>
      <c r="DV14" s="12">
        <v>0</v>
      </c>
      <c r="DW14" s="12">
        <v>4756200</v>
      </c>
      <c r="DX14" s="12">
        <v>373440000</v>
      </c>
      <c r="DY14" s="12">
        <v>4452500</v>
      </c>
      <c r="DZ14" s="12">
        <v>9942200</v>
      </c>
      <c r="EA14" s="12">
        <v>25995000</v>
      </c>
      <c r="EB14" s="12">
        <v>52504000</v>
      </c>
      <c r="EC14" s="12">
        <v>0</v>
      </c>
      <c r="ED14" s="12">
        <v>9519400</v>
      </c>
      <c r="EE14" s="12">
        <v>422170000</v>
      </c>
      <c r="EF14" s="12">
        <v>553550000</v>
      </c>
      <c r="EG14" s="12">
        <v>0</v>
      </c>
      <c r="EH14" s="12">
        <v>0</v>
      </c>
      <c r="EI14" s="12">
        <v>1986100</v>
      </c>
      <c r="EJ14" s="12">
        <v>10521000</v>
      </c>
      <c r="EK14" s="12">
        <v>29835000</v>
      </c>
      <c r="EL14" s="12">
        <v>23993000</v>
      </c>
      <c r="EM14" s="12">
        <v>5791900</v>
      </c>
      <c r="EN14" s="12">
        <v>17083000</v>
      </c>
      <c r="EO14" s="12">
        <v>3359600</v>
      </c>
      <c r="EP14" s="12">
        <v>15823000</v>
      </c>
      <c r="EQ14" s="12">
        <v>50320000</v>
      </c>
      <c r="ER14" s="12">
        <v>125140000</v>
      </c>
      <c r="ES14" s="12">
        <v>61902000</v>
      </c>
      <c r="ET14" s="12">
        <v>26644000</v>
      </c>
      <c r="EU14" s="12">
        <v>0</v>
      </c>
      <c r="EV14" s="12">
        <v>10085766.67</v>
      </c>
      <c r="EW14" s="12">
        <v>3370533.3330000001</v>
      </c>
      <c r="EX14" s="12">
        <v>10787000</v>
      </c>
      <c r="EY14" s="12">
        <v>2935200</v>
      </c>
      <c r="EZ14" s="12">
        <v>2400400000</v>
      </c>
      <c r="FA14" s="12">
        <v>29896000</v>
      </c>
      <c r="FB14" s="12">
        <v>2460600</v>
      </c>
      <c r="FC14" s="12">
        <v>14057000</v>
      </c>
      <c r="FD14" s="12">
        <v>1370900</v>
      </c>
      <c r="FE14" s="12">
        <v>16929000</v>
      </c>
      <c r="FF14" s="12">
        <v>1441900</v>
      </c>
      <c r="FG14" s="12">
        <v>1069000000</v>
      </c>
      <c r="FH14" s="12">
        <v>14310000</v>
      </c>
      <c r="FI14" s="12">
        <v>61449000</v>
      </c>
      <c r="FJ14" s="12">
        <v>10877000</v>
      </c>
      <c r="FK14" s="12">
        <v>5702200</v>
      </c>
      <c r="FL14" s="12">
        <v>4831700</v>
      </c>
      <c r="FM14" s="12">
        <v>8375500</v>
      </c>
      <c r="FN14" s="12">
        <v>269190000</v>
      </c>
      <c r="FO14" s="12">
        <v>31636000</v>
      </c>
      <c r="FP14" s="12">
        <v>222290000</v>
      </c>
      <c r="FQ14" s="12">
        <v>31360000</v>
      </c>
      <c r="FR14" s="12">
        <v>15436000</v>
      </c>
      <c r="FS14" s="12">
        <v>3485200</v>
      </c>
      <c r="FT14" s="12">
        <v>11303000</v>
      </c>
      <c r="FU14" s="12">
        <v>0</v>
      </c>
      <c r="FV14" s="12">
        <v>7166000</v>
      </c>
      <c r="FW14" s="12">
        <v>7676500</v>
      </c>
      <c r="FX14" s="12">
        <v>17368000</v>
      </c>
      <c r="FY14" s="12">
        <v>102060000</v>
      </c>
      <c r="FZ14" s="12">
        <v>8953400</v>
      </c>
      <c r="GA14" s="12">
        <v>0</v>
      </c>
      <c r="GB14" s="12">
        <v>3079100</v>
      </c>
      <c r="GC14" s="12">
        <v>9977900</v>
      </c>
      <c r="GD14" s="12">
        <v>39613000</v>
      </c>
      <c r="GE14" s="12">
        <v>40479000</v>
      </c>
      <c r="GF14" s="12">
        <v>5446100</v>
      </c>
      <c r="GG14" s="12">
        <v>1178200000</v>
      </c>
      <c r="GH14" s="12">
        <v>3803800000</v>
      </c>
      <c r="GI14" s="12">
        <v>427080000</v>
      </c>
      <c r="GJ14" s="12">
        <v>386710000</v>
      </c>
      <c r="GK14" s="12">
        <v>264120000</v>
      </c>
      <c r="GL14" s="12">
        <v>6914600</v>
      </c>
      <c r="GM14" s="12">
        <v>275370000</v>
      </c>
      <c r="GN14" s="12">
        <v>20561000</v>
      </c>
      <c r="GO14" s="12">
        <v>13389000</v>
      </c>
      <c r="GP14" s="12">
        <v>5807900</v>
      </c>
      <c r="GQ14" s="12">
        <v>8462000</v>
      </c>
      <c r="GR14" s="12">
        <v>10335000</v>
      </c>
      <c r="GS14" s="12">
        <v>19064000</v>
      </c>
      <c r="GT14" s="12">
        <v>4829500</v>
      </c>
      <c r="GU14" s="12">
        <v>0</v>
      </c>
      <c r="GV14" s="12">
        <v>15110000</v>
      </c>
      <c r="GW14" s="12">
        <v>116810000</v>
      </c>
      <c r="GX14" s="12">
        <v>15012000</v>
      </c>
      <c r="GY14" s="12">
        <v>13873000</v>
      </c>
      <c r="GZ14" s="12">
        <v>0</v>
      </c>
      <c r="HA14" s="12">
        <v>3828600</v>
      </c>
      <c r="HB14" s="12">
        <v>4422000</v>
      </c>
      <c r="HC14" s="12">
        <v>56543000</v>
      </c>
      <c r="HD14" s="12">
        <v>6895800</v>
      </c>
      <c r="HE14" s="12">
        <v>0</v>
      </c>
      <c r="HF14" s="12">
        <v>33004000</v>
      </c>
      <c r="HG14" s="12">
        <v>4042000</v>
      </c>
      <c r="HH14" s="12">
        <v>3980200</v>
      </c>
      <c r="HI14" s="12">
        <v>2855000</v>
      </c>
      <c r="HJ14" s="12">
        <v>168930000</v>
      </c>
      <c r="HK14" s="12">
        <v>19623000</v>
      </c>
      <c r="HL14" s="12">
        <v>18283000</v>
      </c>
      <c r="HM14" s="12">
        <v>0</v>
      </c>
      <c r="HN14" s="12">
        <v>5897300</v>
      </c>
      <c r="HO14" s="12">
        <v>0</v>
      </c>
      <c r="HP14" s="12">
        <v>32662000</v>
      </c>
      <c r="HQ14" s="12">
        <v>2368700</v>
      </c>
      <c r="HR14" s="12">
        <v>8490900</v>
      </c>
      <c r="HS14" s="12">
        <v>11465000</v>
      </c>
      <c r="HT14" s="12">
        <v>394370000</v>
      </c>
      <c r="HU14" s="12">
        <v>1113200000</v>
      </c>
      <c r="HV14" s="12">
        <v>0</v>
      </c>
      <c r="HW14" s="12">
        <v>247120000</v>
      </c>
      <c r="HX14" s="12">
        <v>3344800</v>
      </c>
      <c r="HY14" s="12">
        <v>4456500</v>
      </c>
      <c r="HZ14" s="12">
        <v>8749600</v>
      </c>
      <c r="IA14" s="12">
        <v>9130800</v>
      </c>
      <c r="IB14" s="12">
        <f>AVERAGE(IB13,IB15:IB16)</f>
        <v>6853833.333333333</v>
      </c>
      <c r="IC14" s="12">
        <v>48563000</v>
      </c>
      <c r="ID14" s="12">
        <v>4959500</v>
      </c>
      <c r="IE14" s="12">
        <v>9063500</v>
      </c>
      <c r="IF14" s="12">
        <v>74434000</v>
      </c>
      <c r="IG14" s="12">
        <v>183230000</v>
      </c>
      <c r="IH14" s="12">
        <v>17456000</v>
      </c>
      <c r="II14" s="12">
        <v>628830000</v>
      </c>
      <c r="IJ14" s="12">
        <v>3841500</v>
      </c>
      <c r="IK14" s="12">
        <v>0</v>
      </c>
      <c r="IL14" s="12">
        <v>0</v>
      </c>
      <c r="IM14" s="12">
        <v>0</v>
      </c>
      <c r="IN14" s="12">
        <v>19736000</v>
      </c>
      <c r="IO14" s="12">
        <v>462600000</v>
      </c>
      <c r="IP14" s="12">
        <v>20110000</v>
      </c>
      <c r="IQ14" s="12">
        <v>25137000</v>
      </c>
      <c r="IR14" s="12">
        <v>1686000</v>
      </c>
      <c r="IS14" s="12">
        <v>13132000</v>
      </c>
      <c r="IT14" s="12">
        <v>2941000</v>
      </c>
      <c r="IU14" s="12">
        <v>5356000</v>
      </c>
      <c r="IV14" s="12">
        <v>25883000</v>
      </c>
      <c r="IW14" s="12">
        <v>93761000</v>
      </c>
      <c r="IX14" s="12">
        <v>16622000</v>
      </c>
      <c r="IY14" s="12">
        <v>6062200</v>
      </c>
      <c r="IZ14" s="12">
        <v>3339400</v>
      </c>
      <c r="JA14" s="12">
        <v>533120000</v>
      </c>
      <c r="JB14" s="12">
        <v>0</v>
      </c>
      <c r="JC14" s="12">
        <v>390910000</v>
      </c>
      <c r="JD14" s="12">
        <v>2114100000</v>
      </c>
      <c r="JE14" s="12">
        <v>112930000</v>
      </c>
      <c r="JF14" s="12">
        <v>3716100</v>
      </c>
      <c r="JG14" s="12">
        <v>86057000</v>
      </c>
      <c r="JH14" s="12">
        <v>65130000</v>
      </c>
      <c r="JI14" s="12">
        <v>21031000</v>
      </c>
      <c r="JJ14" s="12">
        <v>3900700</v>
      </c>
      <c r="JK14" s="12">
        <v>7701400</v>
      </c>
      <c r="JL14" s="12">
        <v>24428000</v>
      </c>
      <c r="JM14" s="12">
        <v>17566000</v>
      </c>
      <c r="JN14" s="12">
        <v>36245000</v>
      </c>
      <c r="JO14" s="12">
        <v>18042000</v>
      </c>
      <c r="JP14" s="12">
        <v>98493000</v>
      </c>
      <c r="JQ14" s="12">
        <v>5103700</v>
      </c>
      <c r="JR14" s="12">
        <v>5008500</v>
      </c>
      <c r="JS14" s="12">
        <v>5024600</v>
      </c>
      <c r="JT14" s="12">
        <v>77883000</v>
      </c>
      <c r="JU14" s="12">
        <v>0</v>
      </c>
      <c r="JV14" s="12">
        <v>3212300</v>
      </c>
      <c r="JW14" s="12">
        <f>AVERAGE(JW13,JW15:JW16)</f>
        <v>4379966.666666667</v>
      </c>
      <c r="JX14" s="12">
        <v>0</v>
      </c>
      <c r="JY14" s="12">
        <v>86964000</v>
      </c>
      <c r="JZ14" s="12">
        <v>6815900</v>
      </c>
      <c r="KA14" s="12">
        <v>21012000</v>
      </c>
      <c r="KB14" s="12">
        <v>25739000</v>
      </c>
      <c r="KC14" s="12">
        <v>117940000</v>
      </c>
      <c r="KD14" s="12">
        <v>0</v>
      </c>
      <c r="KE14" s="12">
        <v>36891000</v>
      </c>
      <c r="KF14" s="12">
        <v>32559000</v>
      </c>
      <c r="KG14" s="12">
        <v>34135000</v>
      </c>
      <c r="KH14" s="12">
        <v>24691000</v>
      </c>
      <c r="KI14" s="12">
        <v>10765000</v>
      </c>
      <c r="KJ14" s="12">
        <v>30404333.329999998</v>
      </c>
      <c r="KK14" s="12">
        <v>88105000</v>
      </c>
      <c r="KL14" s="12">
        <v>8270300</v>
      </c>
      <c r="KM14" s="12">
        <v>12196000</v>
      </c>
      <c r="KN14" s="12">
        <v>15600000</v>
      </c>
      <c r="KO14" s="12">
        <v>5335500</v>
      </c>
      <c r="KP14" s="12">
        <v>34445000</v>
      </c>
      <c r="KQ14" s="12">
        <v>8119300</v>
      </c>
      <c r="KR14" s="12">
        <v>44163000</v>
      </c>
      <c r="KS14" s="12">
        <v>10641000</v>
      </c>
      <c r="KT14" s="12">
        <v>0</v>
      </c>
      <c r="KU14" s="12">
        <v>8277500</v>
      </c>
      <c r="KV14" s="12">
        <v>203790000</v>
      </c>
      <c r="KW14" s="12">
        <v>22880000</v>
      </c>
      <c r="KX14" s="12">
        <v>3442600</v>
      </c>
      <c r="KY14" s="12">
        <v>22443000</v>
      </c>
      <c r="KZ14" s="12">
        <v>6815300</v>
      </c>
      <c r="LA14" s="12">
        <v>7327600</v>
      </c>
      <c r="LB14" s="12">
        <v>5498666.6670000004</v>
      </c>
      <c r="LC14" s="12">
        <v>25584000</v>
      </c>
      <c r="LD14" s="12">
        <v>21210000</v>
      </c>
      <c r="LE14" s="12">
        <v>8890400</v>
      </c>
      <c r="LF14" s="12">
        <v>0</v>
      </c>
      <c r="LG14" s="12">
        <v>1015900000</v>
      </c>
      <c r="LH14" s="12">
        <v>83659000</v>
      </c>
      <c r="LI14" s="12">
        <v>11006000</v>
      </c>
      <c r="LJ14" s="12">
        <v>976450000</v>
      </c>
      <c r="LK14" s="12">
        <v>5221400</v>
      </c>
      <c r="LL14" s="12">
        <v>2532700</v>
      </c>
      <c r="LM14" s="12">
        <v>7179200000</v>
      </c>
      <c r="LN14" s="12">
        <v>11600000</v>
      </c>
      <c r="LO14" s="12">
        <v>1122700000</v>
      </c>
      <c r="LP14" s="12">
        <v>1279500000</v>
      </c>
      <c r="LQ14" s="12">
        <v>507530000</v>
      </c>
      <c r="LR14" s="12">
        <v>8095300</v>
      </c>
      <c r="LS14" s="12">
        <v>206940000</v>
      </c>
      <c r="LT14" s="12">
        <v>3425900</v>
      </c>
      <c r="LU14" s="12">
        <v>37771000</v>
      </c>
      <c r="LV14" s="12">
        <v>0</v>
      </c>
      <c r="LW14" s="12">
        <v>39193000</v>
      </c>
      <c r="LX14" s="12">
        <v>6404900</v>
      </c>
      <c r="LY14" s="12">
        <v>41299000</v>
      </c>
      <c r="LZ14" s="12">
        <v>104450000</v>
      </c>
      <c r="MA14" s="12">
        <v>10119000</v>
      </c>
      <c r="MB14" s="12">
        <v>10079000</v>
      </c>
      <c r="MC14" s="12">
        <v>160710000</v>
      </c>
      <c r="MD14" s="12">
        <v>70327000</v>
      </c>
      <c r="ME14" s="12">
        <v>5752600</v>
      </c>
      <c r="MF14" s="12">
        <v>9644300</v>
      </c>
      <c r="MG14" s="12">
        <v>57769000</v>
      </c>
      <c r="MH14" s="12">
        <v>36754000</v>
      </c>
      <c r="MI14" s="12">
        <v>107680000</v>
      </c>
      <c r="MJ14" s="12">
        <v>9446900</v>
      </c>
      <c r="MK14" s="12">
        <v>7408100</v>
      </c>
      <c r="ML14" s="12">
        <v>15015000</v>
      </c>
      <c r="MM14" s="12">
        <v>3777500</v>
      </c>
      <c r="MN14" s="12">
        <v>29311000</v>
      </c>
      <c r="MO14" s="12">
        <v>3193100</v>
      </c>
      <c r="MP14" s="12">
        <v>368850000</v>
      </c>
      <c r="MQ14" s="12">
        <v>2040500</v>
      </c>
      <c r="MR14" s="12">
        <v>88066000</v>
      </c>
      <c r="MS14" s="12">
        <v>22342000</v>
      </c>
      <c r="MT14" s="12">
        <v>106610000</v>
      </c>
      <c r="MU14" s="12">
        <v>1571100</v>
      </c>
      <c r="MV14" s="12">
        <v>471830000</v>
      </c>
      <c r="MW14" s="12">
        <v>12808000</v>
      </c>
      <c r="MX14" s="12">
        <v>907070000</v>
      </c>
      <c r="MY14" s="12">
        <v>2091600000</v>
      </c>
      <c r="MZ14" s="12">
        <v>19694000</v>
      </c>
      <c r="NA14" s="12">
        <v>7368300</v>
      </c>
      <c r="NB14" s="12">
        <v>7005300</v>
      </c>
      <c r="NC14" s="12">
        <v>41064000</v>
      </c>
      <c r="ND14" s="12">
        <v>4442500</v>
      </c>
      <c r="NE14" s="12">
        <v>0</v>
      </c>
      <c r="NF14" s="12">
        <v>8376700</v>
      </c>
      <c r="NG14" s="12">
        <v>60745000</v>
      </c>
      <c r="NH14" s="12">
        <v>21931000</v>
      </c>
      <c r="NI14" s="12">
        <v>8028100</v>
      </c>
      <c r="NJ14" s="12">
        <v>17918000</v>
      </c>
      <c r="NK14" s="12">
        <v>14790000</v>
      </c>
    </row>
    <row r="15" spans="1:389" ht="16" x14ac:dyDescent="0.2">
      <c r="A15" s="10" t="s">
        <v>2129</v>
      </c>
      <c r="B15" s="12">
        <v>3383200</v>
      </c>
      <c r="C15" s="12">
        <v>47560000</v>
      </c>
      <c r="D15" s="12">
        <v>18266000</v>
      </c>
      <c r="E15" s="12">
        <v>9442500</v>
      </c>
      <c r="F15" s="12">
        <v>0</v>
      </c>
      <c r="G15" s="12">
        <v>70978000</v>
      </c>
      <c r="H15" s="12">
        <v>0</v>
      </c>
      <c r="I15" s="12">
        <v>123950000</v>
      </c>
      <c r="J15" s="12">
        <v>24562000</v>
      </c>
      <c r="K15" s="12">
        <v>0</v>
      </c>
      <c r="L15" s="12">
        <v>3470500</v>
      </c>
      <c r="M15" s="12">
        <v>189840000</v>
      </c>
      <c r="N15" s="12">
        <v>763670000</v>
      </c>
      <c r="O15" s="12">
        <v>2104400000</v>
      </c>
      <c r="P15" s="12">
        <v>290560000</v>
      </c>
      <c r="Q15" s="12">
        <v>883750000</v>
      </c>
      <c r="R15" s="12">
        <v>59446000</v>
      </c>
      <c r="S15" s="12">
        <v>6903700</v>
      </c>
      <c r="T15" s="12">
        <v>62507000</v>
      </c>
      <c r="U15" s="12">
        <v>28407000</v>
      </c>
      <c r="V15" s="12">
        <v>56692000</v>
      </c>
      <c r="W15" s="12">
        <v>137260000</v>
      </c>
      <c r="X15" s="12">
        <f>AVERAGE(X13:X14,X16)</f>
        <v>324793333.33333331</v>
      </c>
      <c r="Y15" s="12">
        <v>26245666.670000002</v>
      </c>
      <c r="Z15" s="12">
        <v>28705000</v>
      </c>
      <c r="AA15" s="12">
        <v>19585000</v>
      </c>
      <c r="AB15" s="12">
        <v>6135000</v>
      </c>
      <c r="AC15" s="12">
        <v>5325800</v>
      </c>
      <c r="AD15" s="12">
        <v>38646000</v>
      </c>
      <c r="AE15" s="12">
        <v>2703900</v>
      </c>
      <c r="AF15" s="12">
        <v>9269000</v>
      </c>
      <c r="AG15" s="12">
        <v>10540000</v>
      </c>
      <c r="AH15" s="12">
        <v>4536300</v>
      </c>
      <c r="AI15" s="12">
        <v>181690000</v>
      </c>
      <c r="AJ15" s="12">
        <v>7439100</v>
      </c>
      <c r="AK15" s="12">
        <v>4673200</v>
      </c>
      <c r="AL15" s="12">
        <v>8984500</v>
      </c>
      <c r="AM15" s="12">
        <v>0</v>
      </c>
      <c r="AN15" s="12">
        <v>0</v>
      </c>
      <c r="AO15" s="12">
        <v>2282700</v>
      </c>
      <c r="AP15" s="12">
        <v>116920000</v>
      </c>
      <c r="AQ15" s="12">
        <v>1454600</v>
      </c>
      <c r="AR15" s="12">
        <v>6399700</v>
      </c>
      <c r="AS15" s="12">
        <v>17460000</v>
      </c>
      <c r="AT15" s="12">
        <v>5238200</v>
      </c>
      <c r="AU15" s="12">
        <v>1475400000</v>
      </c>
      <c r="AV15" s="12">
        <v>9071200</v>
      </c>
      <c r="AW15" s="12">
        <v>12509000</v>
      </c>
      <c r="AX15" s="12">
        <v>71105000</v>
      </c>
      <c r="AY15" s="12">
        <v>24303000</v>
      </c>
      <c r="AZ15" s="12">
        <v>30280000</v>
      </c>
      <c r="BA15" s="12">
        <v>7757400</v>
      </c>
      <c r="BB15" s="12">
        <v>8120200</v>
      </c>
      <c r="BC15" s="12">
        <v>0</v>
      </c>
      <c r="BD15" s="12">
        <v>21997000</v>
      </c>
      <c r="BE15" s="12">
        <v>29887000</v>
      </c>
      <c r="BF15" s="12">
        <v>14730000</v>
      </c>
      <c r="BG15" s="12">
        <v>95792000</v>
      </c>
      <c r="BH15" s="12">
        <v>2371800</v>
      </c>
      <c r="BI15" s="12">
        <v>1641200000</v>
      </c>
      <c r="BJ15" s="12">
        <v>196190000</v>
      </c>
      <c r="BK15" s="12">
        <v>3860300</v>
      </c>
      <c r="BL15" s="12">
        <v>44012000</v>
      </c>
      <c r="BM15" s="12">
        <v>43798000</v>
      </c>
      <c r="BN15" s="12">
        <v>6015900</v>
      </c>
      <c r="BO15" s="12">
        <v>168090000</v>
      </c>
      <c r="BP15" s="12">
        <v>8369200</v>
      </c>
      <c r="BQ15" s="12">
        <v>11307000</v>
      </c>
      <c r="BR15" s="12">
        <v>23405000</v>
      </c>
      <c r="BS15" s="12">
        <v>2981900</v>
      </c>
      <c r="BT15" s="12">
        <v>10048000</v>
      </c>
      <c r="BU15" s="12">
        <f>AVERAGE(BU13:BU14,BU16)</f>
        <v>66878666.666666664</v>
      </c>
      <c r="BV15" s="12">
        <v>148560000</v>
      </c>
      <c r="BW15" s="12">
        <v>23598000</v>
      </c>
      <c r="BX15" s="12">
        <v>24272000</v>
      </c>
      <c r="BY15" s="12">
        <v>29834000</v>
      </c>
      <c r="BZ15" s="12">
        <v>453730000</v>
      </c>
      <c r="CA15" s="12">
        <v>3147100</v>
      </c>
      <c r="CB15" s="12">
        <v>108030000</v>
      </c>
      <c r="CC15" s="12">
        <v>4850900</v>
      </c>
      <c r="CD15" s="12">
        <v>377270000</v>
      </c>
      <c r="CE15" s="12">
        <v>22585000</v>
      </c>
      <c r="CF15" s="12">
        <v>11299000</v>
      </c>
      <c r="CG15" s="12">
        <v>8939200</v>
      </c>
      <c r="CH15" s="12">
        <v>7071200</v>
      </c>
      <c r="CI15" s="12">
        <v>6509500</v>
      </c>
      <c r="CJ15" s="12">
        <v>13649000</v>
      </c>
      <c r="CK15" s="12">
        <v>7158300</v>
      </c>
      <c r="CL15" s="12">
        <v>31101000</v>
      </c>
      <c r="CM15" s="12">
        <v>4579100</v>
      </c>
      <c r="CN15" s="12">
        <v>4711600</v>
      </c>
      <c r="CO15" s="12">
        <v>16718000</v>
      </c>
      <c r="CP15" s="12">
        <v>9359100</v>
      </c>
      <c r="CQ15" s="12">
        <v>6079200</v>
      </c>
      <c r="CR15" s="12">
        <v>6003500</v>
      </c>
      <c r="CS15" s="12">
        <v>3661200</v>
      </c>
      <c r="CT15" s="12">
        <v>2738400</v>
      </c>
      <c r="CU15" s="12">
        <v>20282000</v>
      </c>
      <c r="CV15" s="12">
        <v>23382000</v>
      </c>
      <c r="CW15" s="12">
        <v>572600000</v>
      </c>
      <c r="CX15" s="12">
        <v>7314800</v>
      </c>
      <c r="CY15" s="12">
        <v>30315000</v>
      </c>
      <c r="CZ15" s="12">
        <v>9821800</v>
      </c>
      <c r="DA15" s="12">
        <v>13346000</v>
      </c>
      <c r="DB15" s="12">
        <v>11525000</v>
      </c>
      <c r="DC15" s="12">
        <v>6569700</v>
      </c>
      <c r="DD15" s="12">
        <v>3793800</v>
      </c>
      <c r="DE15" s="12">
        <v>14815000</v>
      </c>
      <c r="DF15" s="12">
        <v>450150000</v>
      </c>
      <c r="DG15" s="12">
        <v>13810000</v>
      </c>
      <c r="DH15" s="12">
        <v>25533000</v>
      </c>
      <c r="DI15" s="12">
        <v>261110000</v>
      </c>
      <c r="DJ15" s="12">
        <v>0</v>
      </c>
      <c r="DK15" s="12">
        <v>6521500</v>
      </c>
      <c r="DL15" s="12">
        <v>25969000</v>
      </c>
      <c r="DM15" s="12">
        <v>17616000</v>
      </c>
      <c r="DN15" s="3">
        <v>0</v>
      </c>
      <c r="DO15" s="12">
        <v>4984600</v>
      </c>
      <c r="DP15" s="12">
        <v>4132500</v>
      </c>
      <c r="DQ15" s="12">
        <v>13026000</v>
      </c>
      <c r="DR15" s="12">
        <v>15749000</v>
      </c>
      <c r="DS15" s="12">
        <v>18772000</v>
      </c>
      <c r="DT15" s="12">
        <v>16558000</v>
      </c>
      <c r="DU15" s="12">
        <v>84099000</v>
      </c>
      <c r="DV15" s="12">
        <v>0</v>
      </c>
      <c r="DW15" s="12">
        <v>9209700</v>
      </c>
      <c r="DX15" s="12">
        <v>351570000</v>
      </c>
      <c r="DY15" s="12">
        <v>5741000</v>
      </c>
      <c r="DZ15" s="12">
        <v>11233000</v>
      </c>
      <c r="EA15" s="12">
        <v>28630000</v>
      </c>
      <c r="EB15" s="12">
        <v>7932300</v>
      </c>
      <c r="EC15" s="12">
        <v>0</v>
      </c>
      <c r="ED15" s="12">
        <v>10467000</v>
      </c>
      <c r="EE15" s="12">
        <v>382070000</v>
      </c>
      <c r="EF15" s="12">
        <v>439200000</v>
      </c>
      <c r="EG15" s="12">
        <v>0</v>
      </c>
      <c r="EH15" s="12">
        <v>0</v>
      </c>
      <c r="EI15" s="12">
        <v>1706900</v>
      </c>
      <c r="EJ15" s="12">
        <v>9577300</v>
      </c>
      <c r="EK15" s="12">
        <v>21769000</v>
      </c>
      <c r="EL15" s="12">
        <v>18454000</v>
      </c>
      <c r="EM15" s="12">
        <v>4865200</v>
      </c>
      <c r="EN15" s="12">
        <v>20999000</v>
      </c>
      <c r="EO15" s="12">
        <v>3380100</v>
      </c>
      <c r="EP15" s="12">
        <v>14251000</v>
      </c>
      <c r="EQ15" s="12">
        <v>63585000</v>
      </c>
      <c r="ER15" s="12">
        <v>81407000</v>
      </c>
      <c r="ES15" s="12">
        <v>63072000</v>
      </c>
      <c r="ET15" s="12">
        <v>36659000</v>
      </c>
      <c r="EU15" s="12">
        <v>0</v>
      </c>
      <c r="EV15" s="12">
        <v>9481100</v>
      </c>
      <c r="EW15" s="12">
        <v>2629700</v>
      </c>
      <c r="EX15" s="12">
        <v>10989000</v>
      </c>
      <c r="EY15" s="12">
        <v>2929600</v>
      </c>
      <c r="EZ15" s="12">
        <v>1829800000</v>
      </c>
      <c r="FA15" s="12">
        <v>30395000</v>
      </c>
      <c r="FB15" s="12">
        <v>2458000</v>
      </c>
      <c r="FC15" s="12">
        <v>15094000</v>
      </c>
      <c r="FD15" s="12">
        <v>1119500</v>
      </c>
      <c r="FE15" s="12">
        <v>17674000</v>
      </c>
      <c r="FF15" s="12">
        <v>1223500</v>
      </c>
      <c r="FG15" s="12">
        <v>873110000</v>
      </c>
      <c r="FH15" s="12">
        <v>18097000</v>
      </c>
      <c r="FI15" s="12">
        <v>75012000</v>
      </c>
      <c r="FJ15" s="12">
        <v>10606000</v>
      </c>
      <c r="FK15" s="12">
        <v>7360100</v>
      </c>
      <c r="FL15" s="12">
        <v>4031700</v>
      </c>
      <c r="FM15" s="12">
        <v>8441400</v>
      </c>
      <c r="FN15" s="12">
        <v>226490000</v>
      </c>
      <c r="FO15" s="12">
        <v>34316000</v>
      </c>
      <c r="FP15" s="12">
        <v>210970000</v>
      </c>
      <c r="FQ15" s="12">
        <v>33548000</v>
      </c>
      <c r="FR15" s="12">
        <v>16532000</v>
      </c>
      <c r="FS15" s="12">
        <v>4425300</v>
      </c>
      <c r="FT15" s="12">
        <v>17176000</v>
      </c>
      <c r="FU15" s="12">
        <v>0</v>
      </c>
      <c r="FV15" s="12">
        <v>7574000</v>
      </c>
      <c r="FW15" s="12">
        <v>7555300</v>
      </c>
      <c r="FX15" s="12">
        <v>15887000</v>
      </c>
      <c r="FY15" s="12">
        <v>128730000</v>
      </c>
      <c r="FZ15" s="12">
        <v>21133000</v>
      </c>
      <c r="GA15" s="12">
        <v>0</v>
      </c>
      <c r="GB15" s="12">
        <v>4070100</v>
      </c>
      <c r="GC15" s="12">
        <v>9624700</v>
      </c>
      <c r="GD15" s="12">
        <v>45227000</v>
      </c>
      <c r="GE15" s="12">
        <v>36293000</v>
      </c>
      <c r="GF15" s="12">
        <v>6494800</v>
      </c>
      <c r="GG15" s="12">
        <v>1104000000</v>
      </c>
      <c r="GH15" s="12">
        <v>1967600000</v>
      </c>
      <c r="GI15" s="12">
        <v>443440000</v>
      </c>
      <c r="GJ15" s="12">
        <v>294310000</v>
      </c>
      <c r="GK15" s="12">
        <v>244130000</v>
      </c>
      <c r="GL15" s="12">
        <v>6007200</v>
      </c>
      <c r="GM15" s="12">
        <v>294020000</v>
      </c>
      <c r="GN15" s="12">
        <v>17024000</v>
      </c>
      <c r="GO15" s="12">
        <v>17437000</v>
      </c>
      <c r="GP15" s="12">
        <v>5046000</v>
      </c>
      <c r="GQ15" s="12">
        <v>6959600</v>
      </c>
      <c r="GR15" s="12">
        <v>11252000</v>
      </c>
      <c r="GS15" s="12">
        <v>18640000</v>
      </c>
      <c r="GT15" s="12">
        <v>4263700</v>
      </c>
      <c r="GU15" s="12">
        <v>0</v>
      </c>
      <c r="GV15" s="12">
        <v>13630000</v>
      </c>
      <c r="GW15" s="12">
        <f>AVERAGE(GW13:GW14,GW16)</f>
        <v>116633333.33333333</v>
      </c>
      <c r="GX15" s="12">
        <f>AVERAGE(GX13:GX14,GX16)</f>
        <v>16005000</v>
      </c>
      <c r="GY15" s="12">
        <v>15592000</v>
      </c>
      <c r="GZ15" s="12">
        <v>0</v>
      </c>
      <c r="HA15" s="12">
        <v>2821900</v>
      </c>
      <c r="HB15" s="12">
        <v>5828100</v>
      </c>
      <c r="HC15" s="12">
        <v>60984000</v>
      </c>
      <c r="HD15" s="12">
        <v>6752300</v>
      </c>
      <c r="HE15" s="12">
        <v>0</v>
      </c>
      <c r="HF15" s="12">
        <v>37673000</v>
      </c>
      <c r="HG15" s="12">
        <v>5154800</v>
      </c>
      <c r="HH15" s="12">
        <v>3171600</v>
      </c>
      <c r="HI15" s="12">
        <v>3667933.3330000001</v>
      </c>
      <c r="HJ15" s="12">
        <v>151900000</v>
      </c>
      <c r="HK15" s="12">
        <v>17421000</v>
      </c>
      <c r="HL15" s="12">
        <v>19676000</v>
      </c>
      <c r="HM15" s="12">
        <v>0</v>
      </c>
      <c r="HN15" s="12">
        <v>13357000</v>
      </c>
      <c r="HO15" s="12">
        <v>0</v>
      </c>
      <c r="HP15" s="12">
        <v>29348000</v>
      </c>
      <c r="HQ15" s="12">
        <v>2161800</v>
      </c>
      <c r="HR15" s="12">
        <v>11274000</v>
      </c>
      <c r="HS15" s="12">
        <v>10189000</v>
      </c>
      <c r="HT15" s="12">
        <v>246310000</v>
      </c>
      <c r="HU15" s="12">
        <v>869040000</v>
      </c>
      <c r="HV15" s="12">
        <v>0</v>
      </c>
      <c r="HW15" s="12">
        <v>206800000</v>
      </c>
      <c r="HX15" s="12">
        <v>3152500</v>
      </c>
      <c r="HY15" s="12">
        <v>5947100</v>
      </c>
      <c r="HZ15" s="12">
        <v>10822000</v>
      </c>
      <c r="IA15" s="12">
        <v>14551000</v>
      </c>
      <c r="IB15" s="12">
        <v>6536700</v>
      </c>
      <c r="IC15" s="12">
        <v>52762000</v>
      </c>
      <c r="ID15" s="12">
        <v>4638000</v>
      </c>
      <c r="IE15" s="12">
        <v>11308000</v>
      </c>
      <c r="IF15" s="12">
        <v>85548000</v>
      </c>
      <c r="IG15" s="12">
        <v>170100000</v>
      </c>
      <c r="IH15" s="12">
        <v>20351000</v>
      </c>
      <c r="II15" s="12">
        <v>592320000</v>
      </c>
      <c r="IJ15" s="12">
        <v>2956400</v>
      </c>
      <c r="IK15" s="12">
        <v>0</v>
      </c>
      <c r="IL15" s="12">
        <v>0</v>
      </c>
      <c r="IM15" s="12">
        <v>0</v>
      </c>
      <c r="IN15" s="12">
        <v>15624000</v>
      </c>
      <c r="IO15" s="12">
        <v>470300000</v>
      </c>
      <c r="IP15" s="12">
        <v>21169000</v>
      </c>
      <c r="IQ15" s="12">
        <v>25762000</v>
      </c>
      <c r="IR15" s="12">
        <v>1779700</v>
      </c>
      <c r="IS15" s="12">
        <v>15105000</v>
      </c>
      <c r="IT15" s="12">
        <v>3991600</v>
      </c>
      <c r="IU15" s="12">
        <v>5214900</v>
      </c>
      <c r="IV15" s="12">
        <v>39530000</v>
      </c>
      <c r="IW15" s="12">
        <v>158760000</v>
      </c>
      <c r="IX15" s="12">
        <v>15784000</v>
      </c>
      <c r="IY15" s="12">
        <v>7569400</v>
      </c>
      <c r="IZ15" s="12">
        <v>6216200</v>
      </c>
      <c r="JA15" s="12">
        <v>420280000</v>
      </c>
      <c r="JB15" s="12">
        <v>0</v>
      </c>
      <c r="JC15" s="12">
        <v>393100000</v>
      </c>
      <c r="JD15" s="12">
        <v>1960200000</v>
      </c>
      <c r="JE15" s="12">
        <v>114530000</v>
      </c>
      <c r="JF15" s="12">
        <v>2262500</v>
      </c>
      <c r="JG15" s="12">
        <v>62249000</v>
      </c>
      <c r="JH15" s="12">
        <v>60819000</v>
      </c>
      <c r="JI15" s="12">
        <v>28339000</v>
      </c>
      <c r="JJ15" s="12">
        <v>3152600</v>
      </c>
      <c r="JK15" s="12">
        <v>9018100</v>
      </c>
      <c r="JL15" s="12">
        <v>32719000</v>
      </c>
      <c r="JM15" s="12">
        <v>16897000</v>
      </c>
      <c r="JN15" s="12">
        <v>50781000</v>
      </c>
      <c r="JO15" s="12">
        <v>19750000</v>
      </c>
      <c r="JP15" s="12">
        <v>107900000</v>
      </c>
      <c r="JQ15" s="12">
        <v>4477400</v>
      </c>
      <c r="JR15" s="12">
        <v>6659800</v>
      </c>
      <c r="JS15" s="12">
        <v>4748300</v>
      </c>
      <c r="JT15" s="12">
        <v>75417000</v>
      </c>
      <c r="JU15" s="12">
        <v>0</v>
      </c>
      <c r="JV15" s="12">
        <v>3247700</v>
      </c>
      <c r="JW15" s="12">
        <v>4314200</v>
      </c>
      <c r="JX15" s="12">
        <v>0</v>
      </c>
      <c r="JY15" s="12">
        <v>96564000</v>
      </c>
      <c r="JZ15" s="12">
        <v>6906200</v>
      </c>
      <c r="KA15" s="12">
        <v>23781000</v>
      </c>
      <c r="KB15" s="12">
        <v>14454000</v>
      </c>
      <c r="KC15" s="12">
        <v>134730000</v>
      </c>
      <c r="KD15" s="12">
        <v>0</v>
      </c>
      <c r="KE15" s="12">
        <v>35273000</v>
      </c>
      <c r="KF15" s="12">
        <v>33761000</v>
      </c>
      <c r="KG15" s="12">
        <v>44371000</v>
      </c>
      <c r="KH15" s="12">
        <v>28839000</v>
      </c>
      <c r="KI15" s="12">
        <v>12040000</v>
      </c>
      <c r="KJ15" s="12">
        <v>35053000</v>
      </c>
      <c r="KK15" s="12">
        <v>70732000</v>
      </c>
      <c r="KL15" s="12">
        <v>7928200</v>
      </c>
      <c r="KM15" s="12">
        <v>8618300</v>
      </c>
      <c r="KN15" s="12">
        <v>14910000</v>
      </c>
      <c r="KO15" s="12">
        <v>6015400</v>
      </c>
      <c r="KP15" s="12">
        <v>34508000</v>
      </c>
      <c r="KQ15" s="12">
        <v>8964300</v>
      </c>
      <c r="KR15" s="12">
        <v>40008000</v>
      </c>
      <c r="KS15" s="12">
        <v>11500000</v>
      </c>
      <c r="KT15" s="12">
        <v>0</v>
      </c>
      <c r="KU15" s="12">
        <v>13406000</v>
      </c>
      <c r="KV15" s="12">
        <v>176840000</v>
      </c>
      <c r="KW15" s="12">
        <v>20491000</v>
      </c>
      <c r="KX15" s="12">
        <v>3357900</v>
      </c>
      <c r="KY15" s="12">
        <v>25644000</v>
      </c>
      <c r="KZ15" s="12">
        <v>5810800</v>
      </c>
      <c r="LA15" s="12">
        <v>7008700</v>
      </c>
      <c r="LB15" s="12">
        <v>5502000</v>
      </c>
      <c r="LC15" s="12">
        <v>31625000</v>
      </c>
      <c r="LD15" s="12">
        <v>16805000</v>
      </c>
      <c r="LE15" s="12">
        <v>9199600</v>
      </c>
      <c r="LF15" s="12">
        <v>0</v>
      </c>
      <c r="LG15" s="12">
        <v>634510000</v>
      </c>
      <c r="LH15" s="12">
        <v>58018000</v>
      </c>
      <c r="LI15" s="12">
        <v>12964000</v>
      </c>
      <c r="LJ15" s="12">
        <v>812910000</v>
      </c>
      <c r="LK15" s="12">
        <v>7256300</v>
      </c>
      <c r="LL15" s="12">
        <v>2531900</v>
      </c>
      <c r="LM15" s="12">
        <v>6981600000</v>
      </c>
      <c r="LN15" s="12">
        <v>10216000</v>
      </c>
      <c r="LO15" s="12">
        <v>1258600000</v>
      </c>
      <c r="LP15" s="12">
        <v>1025600000</v>
      </c>
      <c r="LQ15" s="12">
        <v>469020000</v>
      </c>
      <c r="LR15" s="12">
        <v>3829300</v>
      </c>
      <c r="LS15" s="12">
        <v>137130000</v>
      </c>
      <c r="LT15" s="12">
        <v>3752466.6669999999</v>
      </c>
      <c r="LU15" s="12">
        <v>8078700</v>
      </c>
      <c r="LV15" s="12">
        <v>0</v>
      </c>
      <c r="LW15" s="12">
        <v>54046000</v>
      </c>
      <c r="LX15" s="12">
        <v>7117500</v>
      </c>
      <c r="LY15" s="12">
        <v>27129000</v>
      </c>
      <c r="LZ15" s="12">
        <v>98952000</v>
      </c>
      <c r="MA15" s="12">
        <v>10698000</v>
      </c>
      <c r="MB15" s="12">
        <v>10831000</v>
      </c>
      <c r="MC15" s="12">
        <v>159290000</v>
      </c>
      <c r="MD15" s="12">
        <v>74395000</v>
      </c>
      <c r="ME15" s="12">
        <v>6882600</v>
      </c>
      <c r="MF15" s="12">
        <v>10503000</v>
      </c>
      <c r="MG15" s="12">
        <v>42146000</v>
      </c>
      <c r="MH15" s="12">
        <v>40816000</v>
      </c>
      <c r="MI15" s="12">
        <v>86905000</v>
      </c>
      <c r="MJ15" s="12">
        <v>7948300</v>
      </c>
      <c r="MK15" s="12">
        <v>11105000</v>
      </c>
      <c r="ML15" s="12">
        <v>16435000</v>
      </c>
      <c r="MM15" s="12">
        <v>3764000</v>
      </c>
      <c r="MN15" s="12">
        <v>18196000</v>
      </c>
      <c r="MO15" s="12">
        <v>9168300</v>
      </c>
      <c r="MP15" s="12">
        <v>279550000</v>
      </c>
      <c r="MQ15" s="12">
        <v>2685600</v>
      </c>
      <c r="MR15" s="12">
        <v>97522000</v>
      </c>
      <c r="MS15" s="12">
        <v>20930000</v>
      </c>
      <c r="MT15" s="12">
        <v>112330000</v>
      </c>
      <c r="MU15" s="12">
        <v>2164400</v>
      </c>
      <c r="MV15" s="12">
        <v>376810000</v>
      </c>
      <c r="MW15" s="12">
        <v>26270000</v>
      </c>
      <c r="MX15" s="12">
        <v>704810000</v>
      </c>
      <c r="MY15" s="12">
        <v>2221600000</v>
      </c>
      <c r="MZ15" s="12">
        <v>19489000</v>
      </c>
      <c r="NA15" s="12">
        <v>7307700</v>
      </c>
      <c r="NB15" s="12">
        <v>5286400</v>
      </c>
      <c r="NC15" s="12">
        <v>42194000</v>
      </c>
      <c r="ND15" s="12">
        <v>4493700</v>
      </c>
      <c r="NE15" s="12">
        <v>0</v>
      </c>
      <c r="NF15" s="12">
        <v>9019700</v>
      </c>
      <c r="NG15" s="12">
        <v>72884000</v>
      </c>
      <c r="NH15" s="12">
        <v>21966000</v>
      </c>
      <c r="NI15" s="12">
        <v>8232700</v>
      </c>
      <c r="NJ15" s="12">
        <v>24921000</v>
      </c>
      <c r="NK15" s="12">
        <v>16339000</v>
      </c>
    </row>
    <row r="16" spans="1:389" ht="16" x14ac:dyDescent="0.2">
      <c r="A16" s="10" t="s">
        <v>2129</v>
      </c>
      <c r="B16" s="12">
        <v>4403700</v>
      </c>
      <c r="C16" s="12">
        <v>47248000</v>
      </c>
      <c r="D16" s="12">
        <v>18335000</v>
      </c>
      <c r="E16" s="12">
        <v>8658400</v>
      </c>
      <c r="F16" s="12">
        <v>0</v>
      </c>
      <c r="G16" s="12">
        <v>58666000</v>
      </c>
      <c r="H16" s="12">
        <v>0</v>
      </c>
      <c r="I16" s="12">
        <v>149190000</v>
      </c>
      <c r="J16" s="12">
        <v>15969000</v>
      </c>
      <c r="K16" s="12">
        <v>0</v>
      </c>
      <c r="L16" s="12">
        <v>2461700</v>
      </c>
      <c r="M16" s="12">
        <v>249880000</v>
      </c>
      <c r="N16" s="12">
        <v>810800000</v>
      </c>
      <c r="O16" s="12">
        <v>2608700000</v>
      </c>
      <c r="P16" s="12">
        <v>322590000</v>
      </c>
      <c r="Q16" s="12">
        <v>787660000</v>
      </c>
      <c r="R16" s="12">
        <v>49808000</v>
      </c>
      <c r="S16" s="12">
        <v>6638300</v>
      </c>
      <c r="T16" s="12">
        <v>74919000</v>
      </c>
      <c r="U16" s="12">
        <v>26717000</v>
      </c>
      <c r="V16" s="12">
        <v>50082000</v>
      </c>
      <c r="W16" s="12">
        <v>134610000</v>
      </c>
      <c r="X16" s="12">
        <v>324260000</v>
      </c>
      <c r="Y16" s="12">
        <v>27308000</v>
      </c>
      <c r="Z16" s="12">
        <v>30172000</v>
      </c>
      <c r="AA16" s="12">
        <v>19001000</v>
      </c>
      <c r="AB16" s="12">
        <v>5851300</v>
      </c>
      <c r="AC16" s="12">
        <v>4690600</v>
      </c>
      <c r="AD16" s="12">
        <v>38162000</v>
      </c>
      <c r="AE16" s="12">
        <v>2531900</v>
      </c>
      <c r="AF16" s="12">
        <v>10048000</v>
      </c>
      <c r="AG16" s="12">
        <v>9447800</v>
      </c>
      <c r="AH16" s="12">
        <v>3659100</v>
      </c>
      <c r="AI16" s="12">
        <v>206720000</v>
      </c>
      <c r="AJ16" s="12">
        <v>6837000</v>
      </c>
      <c r="AK16" s="12">
        <v>3405400</v>
      </c>
      <c r="AL16" s="12">
        <v>12458000</v>
      </c>
      <c r="AM16" s="12">
        <v>0</v>
      </c>
      <c r="AN16" s="12">
        <v>0</v>
      </c>
      <c r="AO16" s="12">
        <v>2277500</v>
      </c>
      <c r="AP16" s="12">
        <v>129320000</v>
      </c>
      <c r="AQ16" s="12">
        <v>1452800</v>
      </c>
      <c r="AR16" s="12">
        <v>7322000</v>
      </c>
      <c r="AS16" s="12">
        <v>17500000</v>
      </c>
      <c r="AT16" s="12">
        <v>5733200</v>
      </c>
      <c r="AU16" s="12">
        <v>1833500000</v>
      </c>
      <c r="AV16" s="12">
        <v>12026000</v>
      </c>
      <c r="AW16" s="12">
        <v>13787000</v>
      </c>
      <c r="AX16" s="12">
        <v>66478000</v>
      </c>
      <c r="AY16" s="12">
        <v>24681000</v>
      </c>
      <c r="AZ16" s="12">
        <v>33848000</v>
      </c>
      <c r="BA16" s="12">
        <v>8067500</v>
      </c>
      <c r="BB16" s="12">
        <v>6094400</v>
      </c>
      <c r="BC16" s="12">
        <v>0</v>
      </c>
      <c r="BD16" s="12">
        <v>23181000</v>
      </c>
      <c r="BE16" s="12">
        <v>28855000</v>
      </c>
      <c r="BF16" s="12">
        <v>14180000</v>
      </c>
      <c r="BG16" s="12">
        <v>89645000</v>
      </c>
      <c r="BH16" s="12">
        <v>3061300</v>
      </c>
      <c r="BI16" s="12">
        <v>1442000000</v>
      </c>
      <c r="BJ16" s="12">
        <v>157620000</v>
      </c>
      <c r="BK16" s="12">
        <v>3809500</v>
      </c>
      <c r="BL16" s="12">
        <v>38479000</v>
      </c>
      <c r="BM16" s="12">
        <v>41619000</v>
      </c>
      <c r="BN16" s="12">
        <v>6824800</v>
      </c>
      <c r="BO16" s="12">
        <v>118570000</v>
      </c>
      <c r="BP16" s="12">
        <v>8802100</v>
      </c>
      <c r="BQ16" s="12">
        <v>11357000</v>
      </c>
      <c r="BR16" s="12">
        <v>23158000</v>
      </c>
      <c r="BS16" s="12">
        <v>3412900</v>
      </c>
      <c r="BT16" s="12">
        <v>8794700</v>
      </c>
      <c r="BU16" s="12">
        <v>70361000</v>
      </c>
      <c r="BV16" s="12">
        <v>106910000</v>
      </c>
      <c r="BW16" s="12">
        <v>23247000</v>
      </c>
      <c r="BX16" s="12">
        <v>21739000</v>
      </c>
      <c r="BY16" s="12">
        <v>28392000</v>
      </c>
      <c r="BZ16" s="12">
        <v>496740000</v>
      </c>
      <c r="CA16" s="12">
        <v>3220300</v>
      </c>
      <c r="CB16" s="12">
        <v>90490000</v>
      </c>
      <c r="CC16" s="12">
        <v>2991000</v>
      </c>
      <c r="CD16" s="12">
        <v>363180000</v>
      </c>
      <c r="CE16" s="12">
        <v>22075000</v>
      </c>
      <c r="CF16" s="12">
        <v>17470000</v>
      </c>
      <c r="CG16" s="12">
        <v>9523300</v>
      </c>
      <c r="CH16" s="12">
        <v>8565200</v>
      </c>
      <c r="CI16" s="12">
        <v>7120400</v>
      </c>
      <c r="CJ16" s="12">
        <v>11868000</v>
      </c>
      <c r="CK16" s="12">
        <v>5567100</v>
      </c>
      <c r="CL16" s="12">
        <v>29292000</v>
      </c>
      <c r="CM16" s="12">
        <v>4529666.67</v>
      </c>
      <c r="CN16" s="12">
        <v>2788100</v>
      </c>
      <c r="CO16" s="12">
        <v>19835000</v>
      </c>
      <c r="CP16" s="12">
        <v>7018300</v>
      </c>
      <c r="CQ16" s="12">
        <v>7718700</v>
      </c>
      <c r="CR16" s="12">
        <v>5058300</v>
      </c>
      <c r="CS16" s="12">
        <v>5638300</v>
      </c>
      <c r="CT16" s="12">
        <v>2561800</v>
      </c>
      <c r="CU16" s="12">
        <v>21838000</v>
      </c>
      <c r="CV16" s="12">
        <v>22421000</v>
      </c>
      <c r="CW16" s="12">
        <v>582210000</v>
      </c>
      <c r="CX16" s="12">
        <v>7074900</v>
      </c>
      <c r="CY16" s="12">
        <v>28297000</v>
      </c>
      <c r="CZ16" s="12">
        <v>8415900</v>
      </c>
      <c r="DA16" s="12">
        <v>9782400</v>
      </c>
      <c r="DB16" s="12">
        <v>12597000</v>
      </c>
      <c r="DC16" s="12">
        <v>6651500</v>
      </c>
      <c r="DD16" s="12">
        <v>4034500</v>
      </c>
      <c r="DE16" s="12">
        <v>13791000</v>
      </c>
      <c r="DF16" s="12">
        <v>357190000</v>
      </c>
      <c r="DG16" s="12">
        <v>18687000</v>
      </c>
      <c r="DH16" s="12">
        <v>21448000</v>
      </c>
      <c r="DI16" s="12">
        <v>244770000</v>
      </c>
      <c r="DJ16" s="12">
        <v>0</v>
      </c>
      <c r="DK16" s="12">
        <v>5164000</v>
      </c>
      <c r="DL16" s="12">
        <v>19269000</v>
      </c>
      <c r="DM16" s="12">
        <v>18557000</v>
      </c>
      <c r="DN16" s="3">
        <v>0</v>
      </c>
      <c r="DO16" s="12">
        <v>7005000</v>
      </c>
      <c r="DP16" s="12">
        <v>3246300</v>
      </c>
      <c r="DQ16" s="12">
        <v>13059000</v>
      </c>
      <c r="DR16" s="12">
        <v>12979000</v>
      </c>
      <c r="DS16" s="12">
        <v>22728000</v>
      </c>
      <c r="DT16" s="12">
        <v>18965000</v>
      </c>
      <c r="DU16" s="12">
        <v>80928000</v>
      </c>
      <c r="DV16" s="12">
        <v>0</v>
      </c>
      <c r="DW16" s="12">
        <v>7941100</v>
      </c>
      <c r="DX16" s="12">
        <v>370500000</v>
      </c>
      <c r="DY16" s="12">
        <v>4735900</v>
      </c>
      <c r="DZ16" s="12">
        <v>6543800</v>
      </c>
      <c r="EA16" s="12">
        <v>29915000</v>
      </c>
      <c r="EB16" s="12">
        <v>14425000</v>
      </c>
      <c r="EC16" s="12">
        <v>0</v>
      </c>
      <c r="ED16" s="12">
        <v>11054000</v>
      </c>
      <c r="EE16" s="12">
        <v>432460000</v>
      </c>
      <c r="EF16" s="12">
        <v>584020000</v>
      </c>
      <c r="EG16" s="12">
        <v>0</v>
      </c>
      <c r="EH16" s="12">
        <v>0</v>
      </c>
      <c r="EI16" s="12">
        <v>2001100</v>
      </c>
      <c r="EJ16" s="12">
        <v>8931400</v>
      </c>
      <c r="EK16" s="12">
        <v>27680000</v>
      </c>
      <c r="EL16" s="12">
        <v>20449000</v>
      </c>
      <c r="EM16" s="12">
        <v>7992900</v>
      </c>
      <c r="EN16" s="12">
        <v>18302000</v>
      </c>
      <c r="EO16" s="12">
        <v>3418400</v>
      </c>
      <c r="EP16" s="12">
        <v>14717000</v>
      </c>
      <c r="EQ16" s="12">
        <v>55157000</v>
      </c>
      <c r="ER16" s="12">
        <v>92502000</v>
      </c>
      <c r="ES16" s="12">
        <v>56311000</v>
      </c>
      <c r="ET16" s="12">
        <v>29641000</v>
      </c>
      <c r="EU16" s="12">
        <v>0</v>
      </c>
      <c r="EV16" s="12">
        <v>12753000</v>
      </c>
      <c r="EW16" s="12">
        <v>4465300</v>
      </c>
      <c r="EX16" s="12">
        <v>8532200</v>
      </c>
      <c r="EY16" s="12">
        <v>2939600</v>
      </c>
      <c r="EZ16" s="12">
        <v>2969100000</v>
      </c>
      <c r="FA16" s="12">
        <v>31058000</v>
      </c>
      <c r="FB16" s="12">
        <v>1789000</v>
      </c>
      <c r="FC16" s="12">
        <v>13974000</v>
      </c>
      <c r="FD16" s="12">
        <v>1379500</v>
      </c>
      <c r="FE16" s="12">
        <v>19043000</v>
      </c>
      <c r="FF16" s="12">
        <v>1600200</v>
      </c>
      <c r="FG16" s="12">
        <v>1119200000</v>
      </c>
      <c r="FH16" s="12">
        <v>4630600</v>
      </c>
      <c r="FI16" s="12">
        <v>70813000</v>
      </c>
      <c r="FJ16" s="12">
        <v>10041000</v>
      </c>
      <c r="FK16" s="12">
        <v>5375100</v>
      </c>
      <c r="FL16" s="12">
        <v>4684700</v>
      </c>
      <c r="FM16" s="12">
        <v>9177100</v>
      </c>
      <c r="FN16" s="12">
        <v>240450000</v>
      </c>
      <c r="FO16" s="12">
        <v>31165000</v>
      </c>
      <c r="FP16" s="12">
        <v>204450000</v>
      </c>
      <c r="FQ16" s="12">
        <v>26340000</v>
      </c>
      <c r="FR16" s="12">
        <v>14921000</v>
      </c>
      <c r="FS16" s="12">
        <v>3629800</v>
      </c>
      <c r="FT16" s="12">
        <v>16600000</v>
      </c>
      <c r="FU16" s="12">
        <v>0</v>
      </c>
      <c r="FV16" s="12">
        <v>7296300</v>
      </c>
      <c r="FW16" s="12">
        <f>AVERAGE(FW13:FW15)</f>
        <v>7626100</v>
      </c>
      <c r="FX16" s="12">
        <v>13501000</v>
      </c>
      <c r="FY16" s="12">
        <v>116740000</v>
      </c>
      <c r="FZ16" s="12">
        <v>20271000</v>
      </c>
      <c r="GA16" s="12">
        <v>0</v>
      </c>
      <c r="GB16" s="12">
        <v>4966400</v>
      </c>
      <c r="GC16" s="12">
        <v>8816800</v>
      </c>
      <c r="GD16" s="12">
        <v>40969000</v>
      </c>
      <c r="GE16" s="12">
        <v>38624000</v>
      </c>
      <c r="GF16" s="12">
        <v>6027100</v>
      </c>
      <c r="GG16" s="12">
        <v>1137000000</v>
      </c>
      <c r="GH16" s="12">
        <v>3232300000</v>
      </c>
      <c r="GI16" s="12">
        <v>425370000</v>
      </c>
      <c r="GJ16" s="12">
        <v>305220000</v>
      </c>
      <c r="GK16" s="12">
        <v>234500000</v>
      </c>
      <c r="GL16" s="12">
        <v>6309300</v>
      </c>
      <c r="GM16" s="12">
        <v>245910000</v>
      </c>
      <c r="GN16" s="12">
        <v>16980000</v>
      </c>
      <c r="GO16" s="12">
        <v>12414000</v>
      </c>
      <c r="GP16" s="12">
        <v>6624200</v>
      </c>
      <c r="GQ16" s="12">
        <v>8660500</v>
      </c>
      <c r="GR16" s="12">
        <v>9310900</v>
      </c>
      <c r="GS16" s="12">
        <v>16669000</v>
      </c>
      <c r="GT16" s="12">
        <v>3935600</v>
      </c>
      <c r="GU16" s="12">
        <v>0</v>
      </c>
      <c r="GV16" s="12">
        <v>13827000</v>
      </c>
      <c r="GW16" s="12">
        <v>116560000</v>
      </c>
      <c r="GX16" s="12">
        <v>17142000</v>
      </c>
      <c r="GY16" s="12">
        <v>12247000</v>
      </c>
      <c r="GZ16" s="12">
        <v>0</v>
      </c>
      <c r="HA16" s="12">
        <v>3270700</v>
      </c>
      <c r="HB16" s="12">
        <v>5914600</v>
      </c>
      <c r="HC16" s="12">
        <v>48660000</v>
      </c>
      <c r="HD16" s="12">
        <v>7237000</v>
      </c>
      <c r="HE16" s="12">
        <v>0</v>
      </c>
      <c r="HF16" s="12">
        <v>29986000</v>
      </c>
      <c r="HG16" s="12">
        <v>3357900</v>
      </c>
      <c r="HH16" s="12">
        <v>3503200</v>
      </c>
      <c r="HI16" s="12">
        <v>4389000</v>
      </c>
      <c r="HJ16" s="12">
        <v>146340000</v>
      </c>
      <c r="HK16" s="12">
        <v>15590000</v>
      </c>
      <c r="HL16" s="12">
        <v>14523000</v>
      </c>
      <c r="HM16" s="12">
        <v>0</v>
      </c>
      <c r="HN16" s="12">
        <v>6961400</v>
      </c>
      <c r="HO16" s="12">
        <v>0</v>
      </c>
      <c r="HP16" s="12">
        <v>28182000</v>
      </c>
      <c r="HQ16" s="12">
        <v>2311800</v>
      </c>
      <c r="HR16" s="12">
        <v>11787000</v>
      </c>
      <c r="HS16" s="12">
        <v>9967500</v>
      </c>
      <c r="HT16" s="12">
        <v>353190000</v>
      </c>
      <c r="HU16" s="12">
        <v>1109200000</v>
      </c>
      <c r="HV16" s="12">
        <v>0</v>
      </c>
      <c r="HW16" s="12">
        <v>227460000</v>
      </c>
      <c r="HX16" s="12">
        <v>4093300</v>
      </c>
      <c r="HY16" s="12">
        <v>4520400</v>
      </c>
      <c r="HZ16" s="12">
        <v>11500000</v>
      </c>
      <c r="IA16" s="12">
        <v>10146000</v>
      </c>
      <c r="IB16" s="12">
        <v>7101700</v>
      </c>
      <c r="IC16" s="12">
        <v>46713000</v>
      </c>
      <c r="ID16" s="12">
        <v>4124700</v>
      </c>
      <c r="IE16" s="12">
        <v>8907200</v>
      </c>
      <c r="IF16" s="12">
        <v>78607000</v>
      </c>
      <c r="IG16" s="12">
        <v>164070000</v>
      </c>
      <c r="IH16" s="12">
        <v>15090000</v>
      </c>
      <c r="II16" s="12">
        <v>570430000</v>
      </c>
      <c r="IJ16" s="12">
        <v>3098700</v>
      </c>
      <c r="IK16" s="12">
        <v>0</v>
      </c>
      <c r="IL16" s="12">
        <v>0</v>
      </c>
      <c r="IM16" s="12">
        <v>0</v>
      </c>
      <c r="IN16" s="12">
        <v>18298000</v>
      </c>
      <c r="IO16" s="12">
        <v>521080000</v>
      </c>
      <c r="IP16" s="12">
        <v>22371000</v>
      </c>
      <c r="IQ16" s="12">
        <v>27662000</v>
      </c>
      <c r="IR16" s="12">
        <v>1768800</v>
      </c>
      <c r="IS16" s="12">
        <v>16522000</v>
      </c>
      <c r="IT16" s="12">
        <v>5037700</v>
      </c>
      <c r="IU16" s="12">
        <v>6112400</v>
      </c>
      <c r="IV16" s="12">
        <v>19816000</v>
      </c>
      <c r="IW16" s="12">
        <v>88044000</v>
      </c>
      <c r="IX16" s="12">
        <v>14935000</v>
      </c>
      <c r="IY16" s="12">
        <v>7197300</v>
      </c>
      <c r="IZ16" s="12">
        <v>4064700</v>
      </c>
      <c r="JA16" s="12">
        <v>478440000</v>
      </c>
      <c r="JB16" s="12">
        <v>0</v>
      </c>
      <c r="JC16" s="12">
        <v>369180000</v>
      </c>
      <c r="JD16" s="12">
        <v>1705500000</v>
      </c>
      <c r="JE16" s="12">
        <v>113940000</v>
      </c>
      <c r="JF16" s="12">
        <v>2785000</v>
      </c>
      <c r="JG16" s="12">
        <v>86656000</v>
      </c>
      <c r="JH16" s="12">
        <v>60987000</v>
      </c>
      <c r="JI16" s="12">
        <v>24170000</v>
      </c>
      <c r="JJ16" s="12">
        <v>3628900</v>
      </c>
      <c r="JK16" s="12">
        <v>8357300</v>
      </c>
      <c r="JL16" s="12">
        <v>25914000</v>
      </c>
      <c r="JM16" s="12">
        <v>20216000</v>
      </c>
      <c r="JN16" s="12">
        <v>36736000</v>
      </c>
      <c r="JO16" s="12">
        <v>18935000</v>
      </c>
      <c r="JP16" s="12">
        <v>117430000</v>
      </c>
      <c r="JQ16" s="12">
        <v>4257333.33</v>
      </c>
      <c r="JR16" s="12">
        <v>6027500</v>
      </c>
      <c r="JS16" s="12">
        <v>5418000</v>
      </c>
      <c r="JT16" s="12">
        <v>82697000</v>
      </c>
      <c r="JU16" s="12">
        <v>0</v>
      </c>
      <c r="JV16" s="12">
        <v>3071800</v>
      </c>
      <c r="JW16" s="12">
        <v>4342500</v>
      </c>
      <c r="JX16" s="12">
        <v>0</v>
      </c>
      <c r="JY16" s="12">
        <v>91072000</v>
      </c>
      <c r="JZ16" s="12">
        <v>6847000</v>
      </c>
      <c r="KA16" s="12">
        <v>21585000</v>
      </c>
      <c r="KB16" s="12">
        <v>23967000</v>
      </c>
      <c r="KC16" s="12">
        <v>112430000</v>
      </c>
      <c r="KD16" s="12">
        <v>0</v>
      </c>
      <c r="KE16" s="12">
        <v>37309000</v>
      </c>
      <c r="KF16" s="12">
        <v>33316000</v>
      </c>
      <c r="KG16" s="12">
        <v>35545000</v>
      </c>
      <c r="KH16" s="12">
        <v>30759000</v>
      </c>
      <c r="KI16" s="12">
        <v>12343000</v>
      </c>
      <c r="KJ16" s="12">
        <v>28283000</v>
      </c>
      <c r="KK16" s="12">
        <v>79867000</v>
      </c>
      <c r="KL16" s="12">
        <v>8422800</v>
      </c>
      <c r="KM16" s="12">
        <v>7327200</v>
      </c>
      <c r="KN16" s="12">
        <v>15681000</v>
      </c>
      <c r="KO16" s="12">
        <v>6079500</v>
      </c>
      <c r="KP16" s="12">
        <v>35229000</v>
      </c>
      <c r="KQ16" s="12">
        <v>8034900</v>
      </c>
      <c r="KR16" s="12">
        <v>49033000</v>
      </c>
      <c r="KS16" s="12">
        <v>7300700</v>
      </c>
      <c r="KT16" s="12">
        <v>0</v>
      </c>
      <c r="KU16" s="12">
        <v>8979400</v>
      </c>
      <c r="KV16" s="12">
        <v>180980000</v>
      </c>
      <c r="KW16" s="12">
        <v>20611000</v>
      </c>
      <c r="KX16" s="12">
        <v>3598600</v>
      </c>
      <c r="KY16" s="12">
        <v>26262000</v>
      </c>
      <c r="KZ16" s="12">
        <v>5229500</v>
      </c>
      <c r="LA16" s="12">
        <v>5896900</v>
      </c>
      <c r="LB16" s="12">
        <v>5267900</v>
      </c>
      <c r="LC16" s="12">
        <v>25388000</v>
      </c>
      <c r="LD16" s="12">
        <v>22768000</v>
      </c>
      <c r="LE16" s="12">
        <v>9310800</v>
      </c>
      <c r="LF16" s="12">
        <v>0</v>
      </c>
      <c r="LG16" s="12">
        <v>1086200000</v>
      </c>
      <c r="LH16" s="12">
        <v>72345000</v>
      </c>
      <c r="LI16" s="12">
        <v>11480000</v>
      </c>
      <c r="LJ16" s="12">
        <v>961900000</v>
      </c>
      <c r="LK16" s="12">
        <v>5698800</v>
      </c>
      <c r="LL16" s="12">
        <v>2761000</v>
      </c>
      <c r="LM16" s="12">
        <v>6920200000</v>
      </c>
      <c r="LN16" s="12">
        <v>8954600</v>
      </c>
      <c r="LO16" s="12">
        <v>1109700000</v>
      </c>
      <c r="LP16" s="12">
        <v>1331700000</v>
      </c>
      <c r="LQ16" s="12">
        <v>458380000</v>
      </c>
      <c r="LR16" s="12">
        <v>9686100</v>
      </c>
      <c r="LS16" s="12">
        <v>171980000</v>
      </c>
      <c r="LT16" s="12">
        <v>4141000</v>
      </c>
      <c r="LU16" s="12">
        <v>17796000</v>
      </c>
      <c r="LV16" s="12">
        <v>0</v>
      </c>
      <c r="LW16" s="12">
        <v>33676000</v>
      </c>
      <c r="LX16" s="12">
        <v>7856200</v>
      </c>
      <c r="LY16" s="12">
        <v>37188000</v>
      </c>
      <c r="LZ16" s="12">
        <v>79502000</v>
      </c>
      <c r="MA16" s="12">
        <v>11656000</v>
      </c>
      <c r="MB16" s="12">
        <v>12161000</v>
      </c>
      <c r="MC16" s="12">
        <v>136170000</v>
      </c>
      <c r="MD16" s="12">
        <v>60415000</v>
      </c>
      <c r="ME16" s="12">
        <v>6515100</v>
      </c>
      <c r="MF16" s="12">
        <v>10806000</v>
      </c>
      <c r="MG16" s="12">
        <v>51411000</v>
      </c>
      <c r="MH16" s="12">
        <v>37243000</v>
      </c>
      <c r="MI16" s="12">
        <v>94461000</v>
      </c>
      <c r="MJ16" s="12">
        <v>8118000</v>
      </c>
      <c r="MK16" s="12">
        <v>9126700</v>
      </c>
      <c r="ML16" s="12">
        <v>18893000</v>
      </c>
      <c r="MM16" s="12">
        <f>AVERAGE(MM13:MM15)</f>
        <v>3770966.6666666665</v>
      </c>
      <c r="MN16" s="12">
        <v>19107000</v>
      </c>
      <c r="MO16" s="12">
        <v>5440366.6699999999</v>
      </c>
      <c r="MP16" s="12">
        <v>377990000</v>
      </c>
      <c r="MQ16" s="12">
        <v>2728300</v>
      </c>
      <c r="MR16" s="12">
        <v>90264000</v>
      </c>
      <c r="MS16" s="12">
        <v>20329000</v>
      </c>
      <c r="MT16" s="12">
        <v>102480000</v>
      </c>
      <c r="MU16" s="12">
        <v>2128000</v>
      </c>
      <c r="MV16" s="12">
        <v>471220000</v>
      </c>
      <c r="MW16" s="12">
        <v>20100000</v>
      </c>
      <c r="MX16" s="12">
        <v>736770000</v>
      </c>
      <c r="MY16" s="12">
        <v>1901900000</v>
      </c>
      <c r="MZ16" s="12">
        <v>26898000</v>
      </c>
      <c r="NA16" s="12">
        <v>7004800</v>
      </c>
      <c r="NB16" s="12">
        <v>6457900</v>
      </c>
      <c r="NC16" s="12">
        <v>38766000</v>
      </c>
      <c r="ND16" s="12">
        <v>4083000</v>
      </c>
      <c r="NE16" s="12">
        <v>0</v>
      </c>
      <c r="NF16" s="12">
        <v>8284600</v>
      </c>
      <c r="NG16" s="12">
        <v>60426000</v>
      </c>
      <c r="NH16" s="12">
        <v>21977000</v>
      </c>
      <c r="NI16" s="12">
        <v>8709700</v>
      </c>
      <c r="NJ16" s="12">
        <v>16981000</v>
      </c>
      <c r="NK16" s="12">
        <v>16072000</v>
      </c>
    </row>
    <row r="17" spans="1:375" ht="16" x14ac:dyDescent="0.2">
      <c r="A17" s="22" t="s">
        <v>2130</v>
      </c>
      <c r="B17" s="13">
        <v>3065900</v>
      </c>
      <c r="C17" s="13">
        <v>44313000</v>
      </c>
      <c r="D17" s="13">
        <v>20325000</v>
      </c>
      <c r="E17" s="13">
        <v>11685000</v>
      </c>
      <c r="F17" s="13">
        <v>0</v>
      </c>
      <c r="G17" s="13">
        <v>69579000</v>
      </c>
      <c r="H17" s="13">
        <v>4920500</v>
      </c>
      <c r="I17" s="13">
        <v>114830000</v>
      </c>
      <c r="J17" s="13">
        <v>14125000</v>
      </c>
      <c r="K17" s="13">
        <v>0</v>
      </c>
      <c r="L17" s="13">
        <v>2815100</v>
      </c>
      <c r="M17" s="13">
        <v>253410000</v>
      </c>
      <c r="N17" s="13">
        <v>746540000</v>
      </c>
      <c r="O17" s="13">
        <v>2098100000</v>
      </c>
      <c r="P17" s="13">
        <v>121160000</v>
      </c>
      <c r="Q17" s="13">
        <v>964200000</v>
      </c>
      <c r="R17" s="13">
        <v>65012000</v>
      </c>
      <c r="S17" s="13">
        <v>5046100</v>
      </c>
      <c r="T17" s="13">
        <v>63009000</v>
      </c>
      <c r="U17" s="13">
        <v>81907000</v>
      </c>
      <c r="V17" s="13">
        <v>52504000</v>
      </c>
      <c r="W17" s="13">
        <v>100640000</v>
      </c>
      <c r="X17" s="13">
        <v>386270000</v>
      </c>
      <c r="Y17" s="13">
        <v>25164000</v>
      </c>
      <c r="Z17" s="13">
        <v>33832000</v>
      </c>
      <c r="AA17" s="13">
        <v>17514000</v>
      </c>
      <c r="AB17" s="13">
        <v>6193800</v>
      </c>
      <c r="AC17" s="13">
        <v>5487800</v>
      </c>
      <c r="AD17" s="13">
        <v>43179000</v>
      </c>
      <c r="AE17" s="13">
        <v>2340366.6669999999</v>
      </c>
      <c r="AF17" s="13">
        <v>9866000</v>
      </c>
      <c r="AG17" s="13">
        <v>11513000</v>
      </c>
      <c r="AH17" s="13">
        <v>4944100</v>
      </c>
      <c r="AI17" s="13">
        <v>207770000</v>
      </c>
      <c r="AJ17" s="13">
        <v>8864400</v>
      </c>
      <c r="AK17" s="13">
        <v>4688800</v>
      </c>
      <c r="AL17" s="13">
        <v>17369000</v>
      </c>
      <c r="AM17" s="13">
        <v>0</v>
      </c>
      <c r="AN17" s="13">
        <v>0</v>
      </c>
      <c r="AO17" s="13">
        <v>2615300</v>
      </c>
      <c r="AP17" s="13">
        <v>160680000</v>
      </c>
      <c r="AQ17" s="13">
        <v>1974800</v>
      </c>
      <c r="AR17" s="13">
        <v>8910600</v>
      </c>
      <c r="AS17" s="13">
        <v>14646000</v>
      </c>
      <c r="AT17" s="13">
        <v>7465000</v>
      </c>
      <c r="AU17" s="13">
        <v>2342800000</v>
      </c>
      <c r="AV17" s="13">
        <v>16013000</v>
      </c>
      <c r="AW17" s="13">
        <v>13517000</v>
      </c>
      <c r="AX17" s="13">
        <v>80481000</v>
      </c>
      <c r="AY17" s="13">
        <v>27957000</v>
      </c>
      <c r="AZ17" s="13">
        <v>29876000</v>
      </c>
      <c r="BA17" s="13">
        <v>7484200</v>
      </c>
      <c r="BB17" s="13">
        <v>7538800</v>
      </c>
      <c r="BC17" s="13">
        <v>0</v>
      </c>
      <c r="BD17" s="13">
        <v>20343000</v>
      </c>
      <c r="BE17" s="13">
        <v>25759000</v>
      </c>
      <c r="BF17" s="13">
        <v>15932000</v>
      </c>
      <c r="BG17" s="13">
        <v>105420000</v>
      </c>
      <c r="BH17" s="13">
        <v>3355300</v>
      </c>
      <c r="BI17" s="13">
        <v>1476400000</v>
      </c>
      <c r="BJ17" s="13">
        <v>106640000</v>
      </c>
      <c r="BK17" s="13">
        <v>7375200</v>
      </c>
      <c r="BL17" s="13">
        <v>31192000</v>
      </c>
      <c r="BM17" s="13">
        <v>40192000</v>
      </c>
      <c r="BN17" s="13">
        <v>8879766.6669999994</v>
      </c>
      <c r="BO17" s="13">
        <v>114830000</v>
      </c>
      <c r="BP17" s="13">
        <v>9673900</v>
      </c>
      <c r="BQ17" s="13">
        <v>11506000</v>
      </c>
      <c r="BR17" s="13">
        <v>30374000</v>
      </c>
      <c r="BS17" s="13">
        <v>4396100</v>
      </c>
      <c r="BT17" s="13">
        <v>8958300</v>
      </c>
      <c r="BU17" s="13">
        <v>74816000</v>
      </c>
      <c r="BV17" s="13">
        <v>121650000</v>
      </c>
      <c r="BW17" s="13">
        <v>24225000</v>
      </c>
      <c r="BX17" s="13">
        <v>23805000</v>
      </c>
      <c r="BY17" s="13">
        <v>26163000</v>
      </c>
      <c r="BZ17" s="13">
        <v>589400000</v>
      </c>
      <c r="CA17" s="13">
        <v>3125600</v>
      </c>
      <c r="CB17" s="13">
        <v>75469000</v>
      </c>
      <c r="CC17" s="13">
        <v>4096200</v>
      </c>
      <c r="CD17" s="13">
        <v>357070000</v>
      </c>
      <c r="CE17" s="13">
        <v>20374000</v>
      </c>
      <c r="CF17" s="13">
        <v>14730000</v>
      </c>
      <c r="CG17" s="13">
        <v>6304400</v>
      </c>
      <c r="CH17" s="13">
        <v>8742900</v>
      </c>
      <c r="CI17" s="13">
        <v>6507200</v>
      </c>
      <c r="CJ17" s="13">
        <v>9891000</v>
      </c>
      <c r="CK17" s="13">
        <v>5623900</v>
      </c>
      <c r="CL17" s="13">
        <v>35855000</v>
      </c>
      <c r="CM17" s="13">
        <v>4851400</v>
      </c>
      <c r="CN17" s="13">
        <v>3082000</v>
      </c>
      <c r="CO17" s="13">
        <v>7428400</v>
      </c>
      <c r="CP17" s="13">
        <v>8160800</v>
      </c>
      <c r="CQ17" s="13">
        <v>6392300</v>
      </c>
      <c r="CR17" s="13">
        <v>0</v>
      </c>
      <c r="CS17" s="13">
        <v>6051400</v>
      </c>
      <c r="CT17" s="13">
        <v>2502700</v>
      </c>
      <c r="CU17" s="13">
        <v>16661000</v>
      </c>
      <c r="CV17" s="13">
        <v>18146000</v>
      </c>
      <c r="CW17" s="13">
        <v>553370000</v>
      </c>
      <c r="CX17" s="13">
        <v>9015200</v>
      </c>
      <c r="CY17" s="13">
        <v>28173000</v>
      </c>
      <c r="CZ17" s="13">
        <v>10132000</v>
      </c>
      <c r="DA17" s="13">
        <v>11601000</v>
      </c>
      <c r="DB17" s="13">
        <f>AVERAGE(DB18:DB20)</f>
        <v>9911666.666666666</v>
      </c>
      <c r="DC17" s="13">
        <v>5569900</v>
      </c>
      <c r="DD17" s="13">
        <v>2816100</v>
      </c>
      <c r="DE17" s="13">
        <v>10977000</v>
      </c>
      <c r="DF17" s="13">
        <v>253050000</v>
      </c>
      <c r="DG17" s="13">
        <v>18842000</v>
      </c>
      <c r="DH17" s="13">
        <v>28189000</v>
      </c>
      <c r="DI17" s="13">
        <v>229620000</v>
      </c>
      <c r="DJ17" s="13">
        <v>0</v>
      </c>
      <c r="DK17" s="13">
        <v>5281600</v>
      </c>
      <c r="DL17" s="13">
        <v>25105000</v>
      </c>
      <c r="DM17" s="13">
        <v>24148000</v>
      </c>
      <c r="DN17" s="3">
        <v>0</v>
      </c>
      <c r="DO17" s="13">
        <v>6365400</v>
      </c>
      <c r="DP17" s="13">
        <v>4201400</v>
      </c>
      <c r="DQ17" s="13">
        <v>9249400</v>
      </c>
      <c r="DR17" s="13">
        <v>20280000</v>
      </c>
      <c r="DS17" s="13">
        <f>AVERAGE(DS18:DS20)</f>
        <v>23352000</v>
      </c>
      <c r="DT17" s="13">
        <v>20777000</v>
      </c>
      <c r="DU17" s="13">
        <v>99255000</v>
      </c>
      <c r="DV17" s="13">
        <v>0</v>
      </c>
      <c r="DW17" s="13">
        <v>5503900</v>
      </c>
      <c r="DX17" s="13">
        <v>442690000</v>
      </c>
      <c r="DY17" s="13">
        <v>5707100</v>
      </c>
      <c r="DZ17" s="13">
        <v>9240500</v>
      </c>
      <c r="EA17" s="13">
        <v>27901000</v>
      </c>
      <c r="EB17" s="13">
        <v>9759800</v>
      </c>
      <c r="EC17" s="13">
        <v>0</v>
      </c>
      <c r="ED17" s="13">
        <v>10625566.67</v>
      </c>
      <c r="EE17" s="13">
        <v>443830000</v>
      </c>
      <c r="EF17" s="13">
        <f>AVERAGE(EF18:EF20)</f>
        <v>583136666.66666663</v>
      </c>
      <c r="EG17" s="13">
        <v>0</v>
      </c>
      <c r="EH17" s="13">
        <v>0</v>
      </c>
      <c r="EI17" s="13">
        <v>2567100</v>
      </c>
      <c r="EJ17" s="13">
        <v>13365000</v>
      </c>
      <c r="EK17" s="13">
        <v>28248000</v>
      </c>
      <c r="EL17" s="13">
        <v>25411000</v>
      </c>
      <c r="EM17" s="13">
        <v>9115900</v>
      </c>
      <c r="EN17" s="13">
        <v>16055000</v>
      </c>
      <c r="EO17" s="13">
        <v>2717800</v>
      </c>
      <c r="EP17" s="13">
        <v>13741000</v>
      </c>
      <c r="EQ17" s="13">
        <v>55997000</v>
      </c>
      <c r="ER17" s="13">
        <v>112070000</v>
      </c>
      <c r="ES17" s="13">
        <v>65439000</v>
      </c>
      <c r="ET17" s="13">
        <v>28552000</v>
      </c>
      <c r="EU17" s="13">
        <v>850810</v>
      </c>
      <c r="EV17" s="13">
        <v>10580000</v>
      </c>
      <c r="EW17" s="13">
        <v>5051300</v>
      </c>
      <c r="EX17" s="13">
        <v>9616100</v>
      </c>
      <c r="EY17" s="13">
        <v>2561400</v>
      </c>
      <c r="EZ17" s="13">
        <v>2771200000</v>
      </c>
      <c r="FA17" s="13">
        <v>31192000</v>
      </c>
      <c r="FB17" s="13">
        <v>2135600</v>
      </c>
      <c r="FC17" s="13">
        <v>15991000</v>
      </c>
      <c r="FD17" s="13">
        <v>1576100</v>
      </c>
      <c r="FE17" s="13">
        <v>15079000</v>
      </c>
      <c r="FF17" s="13">
        <v>1113700</v>
      </c>
      <c r="FG17" s="13">
        <v>1059300000</v>
      </c>
      <c r="FH17" s="13">
        <v>8779500</v>
      </c>
      <c r="FI17" s="13">
        <v>58384000</v>
      </c>
      <c r="FJ17" s="13">
        <v>11233000</v>
      </c>
      <c r="FK17" s="13">
        <v>0</v>
      </c>
      <c r="FL17" s="13">
        <v>5031900</v>
      </c>
      <c r="FM17" s="13">
        <v>9195200</v>
      </c>
      <c r="FN17" s="13">
        <v>256590000</v>
      </c>
      <c r="FO17" s="13">
        <v>38870000</v>
      </c>
      <c r="FP17" s="13">
        <v>232960000</v>
      </c>
      <c r="FQ17" s="13">
        <f>AVERAGE(FQ18:FQ20)</f>
        <v>35115000</v>
      </c>
      <c r="FR17" s="13">
        <v>16753000</v>
      </c>
      <c r="FS17" s="13">
        <v>2762300</v>
      </c>
      <c r="FT17" s="13">
        <v>10248000</v>
      </c>
      <c r="FU17" s="13">
        <v>0</v>
      </c>
      <c r="FV17" s="13">
        <v>7340500</v>
      </c>
      <c r="FW17" s="13">
        <v>6357500</v>
      </c>
      <c r="FX17" s="13">
        <v>19951000</v>
      </c>
      <c r="FY17" s="13">
        <v>87436000</v>
      </c>
      <c r="FZ17" s="13">
        <v>20189000</v>
      </c>
      <c r="GA17" s="13">
        <v>0</v>
      </c>
      <c r="GB17" s="13">
        <v>3185700</v>
      </c>
      <c r="GC17" s="13">
        <v>9579000</v>
      </c>
      <c r="GD17" s="13">
        <v>42836000</v>
      </c>
      <c r="GE17" s="13">
        <v>30342000</v>
      </c>
      <c r="GF17" s="13">
        <v>7427400</v>
      </c>
      <c r="GG17" s="13">
        <v>1187400000</v>
      </c>
      <c r="GH17" s="13">
        <v>3660800000</v>
      </c>
      <c r="GI17" s="13">
        <v>407610000</v>
      </c>
      <c r="GJ17" s="13">
        <v>282480000</v>
      </c>
      <c r="GK17" s="13">
        <v>232910000</v>
      </c>
      <c r="GL17" s="13">
        <v>7496600</v>
      </c>
      <c r="GM17" s="13">
        <v>295210000</v>
      </c>
      <c r="GN17" s="13">
        <v>22279000</v>
      </c>
      <c r="GO17" s="13">
        <v>10007000</v>
      </c>
      <c r="GP17" s="13">
        <v>6766000</v>
      </c>
      <c r="GQ17" s="13">
        <v>5612600</v>
      </c>
      <c r="GR17" s="13">
        <v>10243000</v>
      </c>
      <c r="GS17" s="13">
        <v>20969000</v>
      </c>
      <c r="GT17" s="13">
        <v>3779400</v>
      </c>
      <c r="GU17" s="13">
        <v>1091200</v>
      </c>
      <c r="GV17" s="13">
        <v>14134000</v>
      </c>
      <c r="GW17" s="13">
        <v>130450000</v>
      </c>
      <c r="GX17" s="13">
        <v>21307000</v>
      </c>
      <c r="GY17" s="13">
        <v>11586000</v>
      </c>
      <c r="GZ17" s="13">
        <v>0</v>
      </c>
      <c r="HA17" s="13">
        <v>4612600</v>
      </c>
      <c r="HB17" s="13">
        <v>5091500</v>
      </c>
      <c r="HC17" s="13">
        <v>55565000</v>
      </c>
      <c r="HD17" s="13">
        <v>9463500</v>
      </c>
      <c r="HE17" s="13">
        <v>1776600</v>
      </c>
      <c r="HF17" s="13">
        <v>31442000</v>
      </c>
      <c r="HG17" s="13">
        <v>8237200</v>
      </c>
      <c r="HH17" s="13">
        <v>4447200</v>
      </c>
      <c r="HI17" s="13">
        <v>16327000</v>
      </c>
      <c r="HJ17" s="13">
        <v>159590000</v>
      </c>
      <c r="HK17" s="13">
        <v>22051000</v>
      </c>
      <c r="HL17" s="13">
        <v>13748000</v>
      </c>
      <c r="HM17" s="13">
        <v>0</v>
      </c>
      <c r="HN17" s="13">
        <v>6383900</v>
      </c>
      <c r="HO17" s="13">
        <v>0</v>
      </c>
      <c r="HP17" s="13">
        <v>22859000</v>
      </c>
      <c r="HQ17" s="13">
        <v>2270100</v>
      </c>
      <c r="HR17" s="13">
        <v>10801000</v>
      </c>
      <c r="HS17" s="13">
        <v>13668000</v>
      </c>
      <c r="HT17" s="13">
        <v>401990000</v>
      </c>
      <c r="HU17" s="13">
        <v>1261900000</v>
      </c>
      <c r="HV17" s="13">
        <v>0</v>
      </c>
      <c r="HW17" s="13">
        <v>233330000</v>
      </c>
      <c r="HX17" s="13">
        <v>4139900</v>
      </c>
      <c r="HY17" s="13">
        <v>4485600</v>
      </c>
      <c r="HZ17" s="13">
        <v>10612000</v>
      </c>
      <c r="IA17" s="13">
        <v>9066800</v>
      </c>
      <c r="IB17" s="13">
        <v>5582700</v>
      </c>
      <c r="IC17" s="13">
        <v>56320000</v>
      </c>
      <c r="ID17" s="13">
        <v>4487800</v>
      </c>
      <c r="IE17" s="13">
        <v>9559900</v>
      </c>
      <c r="IF17" s="13">
        <v>81846000</v>
      </c>
      <c r="IG17" s="13">
        <v>180520000</v>
      </c>
      <c r="IH17" s="13">
        <v>20448000</v>
      </c>
      <c r="II17" s="13">
        <v>695740000</v>
      </c>
      <c r="IJ17" s="13">
        <v>3705100</v>
      </c>
      <c r="IK17" s="13">
        <v>1409800</v>
      </c>
      <c r="IL17" s="13">
        <v>0</v>
      </c>
      <c r="IM17" s="13">
        <v>0</v>
      </c>
      <c r="IN17" s="13">
        <v>22806000</v>
      </c>
      <c r="IO17" s="13">
        <v>456810000</v>
      </c>
      <c r="IP17" s="13">
        <f>AVERAGE(IP18:IP20)</f>
        <v>22232333.333333332</v>
      </c>
      <c r="IQ17" s="13">
        <v>27629000</v>
      </c>
      <c r="IR17" s="13">
        <v>1558000</v>
      </c>
      <c r="IS17" s="13">
        <v>19843000</v>
      </c>
      <c r="IT17" s="13">
        <v>3917200</v>
      </c>
      <c r="IU17" s="13">
        <v>5438000</v>
      </c>
      <c r="IV17" s="13">
        <v>48915000</v>
      </c>
      <c r="IW17" s="13">
        <v>80020000</v>
      </c>
      <c r="IX17" s="13">
        <v>16071000</v>
      </c>
      <c r="IY17" s="13">
        <v>6985200</v>
      </c>
      <c r="IZ17" s="13">
        <v>4732400</v>
      </c>
      <c r="JA17" s="13">
        <v>459590000</v>
      </c>
      <c r="JB17" s="13">
        <v>0</v>
      </c>
      <c r="JC17" s="13">
        <v>375540000</v>
      </c>
      <c r="JD17" s="13">
        <v>1796600000</v>
      </c>
      <c r="JE17" s="13">
        <v>125630000</v>
      </c>
      <c r="JF17" s="13">
        <v>4158500</v>
      </c>
      <c r="JG17" s="13">
        <v>105760000</v>
      </c>
      <c r="JH17" s="13">
        <v>70471000</v>
      </c>
      <c r="JI17" s="13">
        <v>24023000</v>
      </c>
      <c r="JJ17" s="13">
        <v>3156500</v>
      </c>
      <c r="JK17" s="13">
        <v>8047900</v>
      </c>
      <c r="JL17" s="13">
        <v>30321000</v>
      </c>
      <c r="JM17" s="13">
        <v>21859000</v>
      </c>
      <c r="JN17" s="13">
        <v>56986000</v>
      </c>
      <c r="JO17" s="13">
        <v>20646000</v>
      </c>
      <c r="JP17" s="13">
        <v>130570000</v>
      </c>
      <c r="JQ17" s="13">
        <v>8526300</v>
      </c>
      <c r="JR17" s="13">
        <v>6803200</v>
      </c>
      <c r="JS17" s="13">
        <v>6645500</v>
      </c>
      <c r="JT17" s="13">
        <v>67183000</v>
      </c>
      <c r="JU17" s="13">
        <v>0</v>
      </c>
      <c r="JV17" s="13">
        <v>4170700</v>
      </c>
      <c r="JW17" s="13">
        <v>4257000</v>
      </c>
      <c r="JX17" s="13">
        <v>0</v>
      </c>
      <c r="JY17" s="13">
        <v>102900000</v>
      </c>
      <c r="JZ17" s="13">
        <v>7398700</v>
      </c>
      <c r="KA17" s="13">
        <v>24304000</v>
      </c>
      <c r="KB17" s="13">
        <v>23719000</v>
      </c>
      <c r="KC17" s="13">
        <v>118320000</v>
      </c>
      <c r="KD17" s="13">
        <v>0</v>
      </c>
      <c r="KE17" s="13">
        <v>42316000</v>
      </c>
      <c r="KF17" s="13">
        <v>28926000</v>
      </c>
      <c r="KG17" s="13">
        <v>38635000</v>
      </c>
      <c r="KH17" s="13">
        <v>16259000</v>
      </c>
      <c r="KI17" s="13">
        <v>4995500</v>
      </c>
      <c r="KJ17" s="13">
        <v>35116000</v>
      </c>
      <c r="KK17" s="13">
        <v>88144000</v>
      </c>
      <c r="KL17" s="13">
        <v>8797500</v>
      </c>
      <c r="KM17" s="13">
        <v>13153000</v>
      </c>
      <c r="KN17" s="13">
        <v>13803000</v>
      </c>
      <c r="KO17" s="13">
        <v>5606400</v>
      </c>
      <c r="KP17" s="13">
        <v>41279000</v>
      </c>
      <c r="KQ17" s="13">
        <v>8472600</v>
      </c>
      <c r="KR17" s="13">
        <v>51118000</v>
      </c>
      <c r="KS17" s="13">
        <v>9411200</v>
      </c>
      <c r="KT17" s="13">
        <v>0</v>
      </c>
      <c r="KU17" s="13">
        <v>8208100</v>
      </c>
      <c r="KV17" s="13">
        <v>202540000</v>
      </c>
      <c r="KW17" s="13">
        <v>18489000</v>
      </c>
      <c r="KX17" s="13">
        <v>2519300</v>
      </c>
      <c r="KY17" s="13">
        <v>19651000</v>
      </c>
      <c r="KZ17" s="13">
        <v>5583300</v>
      </c>
      <c r="LA17" s="13">
        <v>7126800</v>
      </c>
      <c r="LB17" s="13">
        <v>7784800</v>
      </c>
      <c r="LC17" s="13">
        <v>25199000</v>
      </c>
      <c r="LD17" s="13">
        <v>18349000</v>
      </c>
      <c r="LE17" s="13">
        <v>5594600</v>
      </c>
      <c r="LF17" s="13">
        <v>0</v>
      </c>
      <c r="LG17" s="13">
        <v>1235400000</v>
      </c>
      <c r="LH17" s="13">
        <v>94513000</v>
      </c>
      <c r="LI17" s="13">
        <v>9190800</v>
      </c>
      <c r="LJ17" s="13">
        <v>1270900000</v>
      </c>
      <c r="LK17" s="13">
        <v>5735500</v>
      </c>
      <c r="LL17" s="13">
        <v>1985700</v>
      </c>
      <c r="LM17" s="13">
        <v>6440700000</v>
      </c>
      <c r="LN17" s="13">
        <v>10092000</v>
      </c>
      <c r="LO17" s="13">
        <v>907440000</v>
      </c>
      <c r="LP17" s="13">
        <v>1486800000</v>
      </c>
      <c r="LQ17" s="13">
        <v>547240000</v>
      </c>
      <c r="LR17" s="13">
        <v>4091900</v>
      </c>
      <c r="LS17" s="13">
        <v>120670000</v>
      </c>
      <c r="LT17" s="13">
        <v>4587100</v>
      </c>
      <c r="LU17" s="13">
        <v>8104800</v>
      </c>
      <c r="LV17" s="13">
        <v>0</v>
      </c>
      <c r="LW17" s="13">
        <v>20510333.329999998</v>
      </c>
      <c r="LX17" s="13">
        <v>6694800</v>
      </c>
      <c r="LY17" s="13">
        <v>52600000</v>
      </c>
      <c r="LZ17" s="13">
        <v>55377000</v>
      </c>
      <c r="MA17" s="13">
        <v>9852400</v>
      </c>
      <c r="MB17" s="13">
        <v>9219400</v>
      </c>
      <c r="MC17" s="13">
        <v>137880000</v>
      </c>
      <c r="MD17" s="13">
        <v>73908000</v>
      </c>
      <c r="ME17" s="13">
        <v>5604600</v>
      </c>
      <c r="MF17" s="13">
        <v>12733000</v>
      </c>
      <c r="MG17" s="13">
        <v>39405000</v>
      </c>
      <c r="MH17" s="13">
        <v>36521000</v>
      </c>
      <c r="MI17" s="13">
        <v>111320000</v>
      </c>
      <c r="MJ17" s="13">
        <v>8852700</v>
      </c>
      <c r="MK17" s="13">
        <v>11971000</v>
      </c>
      <c r="ML17" s="13">
        <v>13468000</v>
      </c>
      <c r="MM17" s="13">
        <v>3057400</v>
      </c>
      <c r="MN17" s="13">
        <v>19369000</v>
      </c>
      <c r="MO17" s="13">
        <v>7454866.6670000004</v>
      </c>
      <c r="MP17" s="13">
        <v>407500000</v>
      </c>
      <c r="MQ17" s="13">
        <v>2112700</v>
      </c>
      <c r="MR17" s="13">
        <v>91304000</v>
      </c>
      <c r="MS17" s="13">
        <v>24372000</v>
      </c>
      <c r="MT17" s="13">
        <v>112280000</v>
      </c>
      <c r="MU17" s="13">
        <v>2029800</v>
      </c>
      <c r="MV17" s="13">
        <v>401230000</v>
      </c>
      <c r="MW17" s="13">
        <v>13929000</v>
      </c>
      <c r="MX17" s="13">
        <v>712330000</v>
      </c>
      <c r="MY17" s="13">
        <v>1140700000</v>
      </c>
      <c r="MZ17" s="13">
        <v>25330000</v>
      </c>
      <c r="NA17" s="13">
        <v>8117000</v>
      </c>
      <c r="NB17" s="13">
        <v>5682900</v>
      </c>
      <c r="NC17" s="13">
        <v>42021000</v>
      </c>
      <c r="ND17" s="13">
        <v>4273333.3329999996</v>
      </c>
      <c r="NE17" s="13">
        <v>0</v>
      </c>
      <c r="NF17" s="13">
        <v>8575300</v>
      </c>
      <c r="NG17" s="13">
        <v>73257000</v>
      </c>
      <c r="NH17" s="13">
        <v>25814000</v>
      </c>
      <c r="NI17" s="13">
        <v>8325100</v>
      </c>
      <c r="NJ17" s="13">
        <v>18985000</v>
      </c>
      <c r="NK17" s="13">
        <v>18511000</v>
      </c>
    </row>
    <row r="18" spans="1:375" ht="16" x14ac:dyDescent="0.2">
      <c r="A18" s="10" t="s">
        <v>2130</v>
      </c>
      <c r="B18" s="12">
        <v>3049900</v>
      </c>
      <c r="C18" s="12">
        <v>54960000</v>
      </c>
      <c r="D18" s="12">
        <v>13614000</v>
      </c>
      <c r="E18" s="12">
        <v>12278000</v>
      </c>
      <c r="F18" s="12">
        <v>0</v>
      </c>
      <c r="G18" s="12">
        <v>70894000</v>
      </c>
      <c r="H18" s="12">
        <v>4216400</v>
      </c>
      <c r="I18" s="12">
        <v>108920000</v>
      </c>
      <c r="J18" s="12">
        <v>14356000</v>
      </c>
      <c r="K18" s="12">
        <v>0</v>
      </c>
      <c r="L18" s="12">
        <v>3393000</v>
      </c>
      <c r="M18" s="12">
        <v>178590000</v>
      </c>
      <c r="N18" s="12">
        <v>614080000</v>
      </c>
      <c r="O18" s="12">
        <v>2043200000</v>
      </c>
      <c r="P18" s="12">
        <v>275780000</v>
      </c>
      <c r="Q18" s="12">
        <v>786690000</v>
      </c>
      <c r="R18" s="12">
        <v>57510000</v>
      </c>
      <c r="S18" s="12">
        <v>4868300</v>
      </c>
      <c r="T18" s="12">
        <v>62545000</v>
      </c>
      <c r="U18" s="12">
        <v>34247000</v>
      </c>
      <c r="V18" s="12">
        <v>68597000</v>
      </c>
      <c r="W18" s="12">
        <v>143900000</v>
      </c>
      <c r="X18" s="12">
        <v>331560000</v>
      </c>
      <c r="Y18" s="12">
        <v>24395000</v>
      </c>
      <c r="Z18" s="12">
        <v>29447000</v>
      </c>
      <c r="AA18" s="12">
        <v>17359000</v>
      </c>
      <c r="AB18" s="12">
        <v>6827500</v>
      </c>
      <c r="AC18" s="12">
        <v>6582400</v>
      </c>
      <c r="AD18" s="12">
        <v>36970000</v>
      </c>
      <c r="AE18" s="12">
        <v>2346700</v>
      </c>
      <c r="AF18" s="12">
        <v>13382000</v>
      </c>
      <c r="AG18" s="12">
        <v>11585000</v>
      </c>
      <c r="AH18" s="12">
        <v>7024400</v>
      </c>
      <c r="AI18" s="12">
        <v>199790000</v>
      </c>
      <c r="AJ18" s="12">
        <v>6891700</v>
      </c>
      <c r="AK18" s="12">
        <v>4467700</v>
      </c>
      <c r="AL18" s="12">
        <v>14200000</v>
      </c>
      <c r="AM18" s="12">
        <v>0</v>
      </c>
      <c r="AN18" s="12">
        <v>0</v>
      </c>
      <c r="AO18" s="12">
        <v>2130900</v>
      </c>
      <c r="AP18" s="12">
        <v>183220000</v>
      </c>
      <c r="AQ18" s="12">
        <v>2518400</v>
      </c>
      <c r="AR18" s="12">
        <v>7650000</v>
      </c>
      <c r="AS18" s="12">
        <v>15331000</v>
      </c>
      <c r="AT18" s="12">
        <v>5852600</v>
      </c>
      <c r="AU18" s="12">
        <v>2262800000</v>
      </c>
      <c r="AV18" s="12">
        <v>14249000</v>
      </c>
      <c r="AW18" s="12">
        <v>22734000</v>
      </c>
      <c r="AX18" s="12">
        <v>66928000</v>
      </c>
      <c r="AY18" s="12">
        <v>25505000</v>
      </c>
      <c r="AZ18" s="12">
        <v>43752000</v>
      </c>
      <c r="BA18" s="12">
        <v>10815000</v>
      </c>
      <c r="BB18" s="12">
        <v>6400500</v>
      </c>
      <c r="BC18" s="12">
        <v>0</v>
      </c>
      <c r="BD18" s="12">
        <v>19847000</v>
      </c>
      <c r="BE18" s="12">
        <v>31235000</v>
      </c>
      <c r="BF18" s="12">
        <v>12856000</v>
      </c>
      <c r="BG18" s="12">
        <v>95971000</v>
      </c>
      <c r="BH18" s="12">
        <v>4197000</v>
      </c>
      <c r="BI18" s="12">
        <v>1807300000</v>
      </c>
      <c r="BJ18" s="12">
        <v>181940000</v>
      </c>
      <c r="BK18" s="12">
        <v>6871800</v>
      </c>
      <c r="BL18" s="12">
        <v>39807000</v>
      </c>
      <c r="BM18" s="12">
        <v>37012000</v>
      </c>
      <c r="BN18" s="12">
        <v>15500000</v>
      </c>
      <c r="BO18" s="12">
        <v>131130000</v>
      </c>
      <c r="BP18" s="12">
        <v>10565000</v>
      </c>
      <c r="BQ18" s="12">
        <f>AVERAGE(BQ17,BQ19:BQ20)</f>
        <v>11550000</v>
      </c>
      <c r="BR18" s="12">
        <v>23914000</v>
      </c>
      <c r="BS18" s="12">
        <v>2628300</v>
      </c>
      <c r="BT18" s="12">
        <v>9578000</v>
      </c>
      <c r="BU18" s="12">
        <v>69288000</v>
      </c>
      <c r="BV18" s="12">
        <v>119470000</v>
      </c>
      <c r="BW18" s="12">
        <v>24321000</v>
      </c>
      <c r="BX18" s="12">
        <v>22472000</v>
      </c>
      <c r="BY18" s="12">
        <v>30880000</v>
      </c>
      <c r="BZ18" s="12">
        <v>392590000</v>
      </c>
      <c r="CA18" s="12">
        <v>3069700</v>
      </c>
      <c r="CB18" s="12">
        <v>98627000</v>
      </c>
      <c r="CC18" s="12">
        <v>3323600</v>
      </c>
      <c r="CD18" s="12">
        <v>333880000</v>
      </c>
      <c r="CE18" s="12">
        <v>22987000</v>
      </c>
      <c r="CF18" s="12">
        <v>13503000</v>
      </c>
      <c r="CG18" s="12">
        <v>8976800</v>
      </c>
      <c r="CH18" s="12">
        <v>7964400</v>
      </c>
      <c r="CI18" s="12">
        <v>5963500</v>
      </c>
      <c r="CJ18" s="12">
        <v>10878000</v>
      </c>
      <c r="CK18" s="12">
        <v>8448200</v>
      </c>
      <c r="CL18" s="12">
        <v>31624000</v>
      </c>
      <c r="CM18" s="12">
        <v>4824866.67</v>
      </c>
      <c r="CN18" s="12">
        <v>4753300</v>
      </c>
      <c r="CO18" s="12">
        <v>17609000</v>
      </c>
      <c r="CP18" s="12">
        <v>7133700</v>
      </c>
      <c r="CQ18" s="12">
        <v>7427800</v>
      </c>
      <c r="CR18" s="12">
        <v>0</v>
      </c>
      <c r="CS18" s="12">
        <v>5403100</v>
      </c>
      <c r="CT18" s="12">
        <v>2264400</v>
      </c>
      <c r="CU18" s="12">
        <v>18991000</v>
      </c>
      <c r="CV18" s="12">
        <v>17849000</v>
      </c>
      <c r="CW18" s="12">
        <v>523170000</v>
      </c>
      <c r="CX18" s="12">
        <v>8533000</v>
      </c>
      <c r="CY18" s="12">
        <v>27619000</v>
      </c>
      <c r="CZ18" s="12">
        <v>8481300</v>
      </c>
      <c r="DA18" s="12">
        <v>12000000</v>
      </c>
      <c r="DB18" s="12">
        <v>10188000</v>
      </c>
      <c r="DC18" s="12">
        <v>7518000</v>
      </c>
      <c r="DD18" s="12">
        <v>2718400</v>
      </c>
      <c r="DE18" s="12">
        <v>14952000</v>
      </c>
      <c r="DF18" s="12">
        <v>354450000</v>
      </c>
      <c r="DG18" s="12">
        <v>23349000</v>
      </c>
      <c r="DH18" s="12">
        <v>27402000</v>
      </c>
      <c r="DI18" s="12">
        <v>261980000</v>
      </c>
      <c r="DJ18" s="12">
        <v>0</v>
      </c>
      <c r="DK18" s="12">
        <v>6268500</v>
      </c>
      <c r="DL18" s="12">
        <v>31039000</v>
      </c>
      <c r="DM18" s="12">
        <v>17790000</v>
      </c>
      <c r="DN18" s="3">
        <v>0</v>
      </c>
      <c r="DO18" s="12">
        <v>5549100</v>
      </c>
      <c r="DP18" s="12">
        <v>3970700</v>
      </c>
      <c r="DQ18" s="12">
        <v>13365000</v>
      </c>
      <c r="DR18" s="12">
        <v>15942000</v>
      </c>
      <c r="DS18" s="12">
        <v>23570000</v>
      </c>
      <c r="DT18" s="12">
        <v>18998000</v>
      </c>
      <c r="DU18" s="12">
        <v>82456000</v>
      </c>
      <c r="DV18" s="12">
        <v>0</v>
      </c>
      <c r="DW18" s="12">
        <v>6590100</v>
      </c>
      <c r="DX18" s="12">
        <v>361040000</v>
      </c>
      <c r="DY18" s="12">
        <v>6206100</v>
      </c>
      <c r="DZ18" s="12">
        <v>8778600</v>
      </c>
      <c r="EA18" s="12">
        <v>29217000</v>
      </c>
      <c r="EB18" s="12">
        <v>9830600</v>
      </c>
      <c r="EC18" s="12">
        <v>0</v>
      </c>
      <c r="ED18" s="12">
        <v>10191000</v>
      </c>
      <c r="EE18" s="12">
        <v>463750000</v>
      </c>
      <c r="EF18" s="12">
        <v>580660000</v>
      </c>
      <c r="EG18" s="12">
        <v>0</v>
      </c>
      <c r="EH18" s="12">
        <v>0</v>
      </c>
      <c r="EI18" s="12">
        <v>2803600</v>
      </c>
      <c r="EJ18" s="12">
        <v>10828000</v>
      </c>
      <c r="EK18" s="12">
        <v>21433000</v>
      </c>
      <c r="EL18" s="12">
        <v>20573000</v>
      </c>
      <c r="EM18" s="12">
        <v>5468400</v>
      </c>
      <c r="EN18" s="12">
        <v>16315000</v>
      </c>
      <c r="EO18" s="12">
        <v>3333400</v>
      </c>
      <c r="EP18" s="12">
        <v>12418000</v>
      </c>
      <c r="EQ18" s="12">
        <v>70247000</v>
      </c>
      <c r="ER18" s="12">
        <v>124220000</v>
      </c>
      <c r="ES18" s="12">
        <v>56503000</v>
      </c>
      <c r="ET18" s="12">
        <v>31805000</v>
      </c>
      <c r="EU18" s="12">
        <v>796240</v>
      </c>
      <c r="EV18" s="12">
        <v>12658000</v>
      </c>
      <c r="EW18" s="12">
        <v>4821300</v>
      </c>
      <c r="EX18" s="12">
        <v>7103600</v>
      </c>
      <c r="EY18" s="12">
        <v>2943500</v>
      </c>
      <c r="EZ18" s="12">
        <v>2142600000</v>
      </c>
      <c r="FA18" s="12">
        <v>28839000</v>
      </c>
      <c r="FB18" s="12">
        <v>2532100</v>
      </c>
      <c r="FC18" s="12">
        <v>12110000</v>
      </c>
      <c r="FD18" s="12">
        <v>1870100</v>
      </c>
      <c r="FE18" s="12">
        <v>17048000</v>
      </c>
      <c r="FF18" s="12">
        <v>2025000</v>
      </c>
      <c r="FG18" s="12">
        <v>1035700000</v>
      </c>
      <c r="FH18" s="12">
        <v>12267000</v>
      </c>
      <c r="FI18" s="12">
        <v>91954000</v>
      </c>
      <c r="FJ18" s="12">
        <v>12380000</v>
      </c>
      <c r="FK18" s="12">
        <v>0</v>
      </c>
      <c r="FL18" s="12">
        <v>3594800</v>
      </c>
      <c r="FM18" s="12">
        <v>7939700</v>
      </c>
      <c r="FN18" s="12">
        <v>234380000</v>
      </c>
      <c r="FO18" s="12">
        <v>31547000</v>
      </c>
      <c r="FP18" s="12">
        <v>190200000</v>
      </c>
      <c r="FQ18" s="12">
        <v>34503000</v>
      </c>
      <c r="FR18" s="12">
        <v>16741000</v>
      </c>
      <c r="FS18" s="12">
        <v>3558000</v>
      </c>
      <c r="FT18" s="12">
        <f>AVERAGE(FT17,FT19:FT20)</f>
        <v>10635333.333333334</v>
      </c>
      <c r="FU18" s="12">
        <v>0</v>
      </c>
      <c r="FV18" s="12">
        <v>6519800</v>
      </c>
      <c r="FW18" s="12">
        <v>5284500</v>
      </c>
      <c r="FX18" s="12">
        <v>17450000</v>
      </c>
      <c r="FY18" s="12">
        <v>137620000</v>
      </c>
      <c r="FZ18" s="12">
        <v>15065000</v>
      </c>
      <c r="GA18" s="12">
        <v>0</v>
      </c>
      <c r="GB18" s="12">
        <v>3347000</v>
      </c>
      <c r="GC18" s="12">
        <v>9063500</v>
      </c>
      <c r="GD18" s="12">
        <v>49386000</v>
      </c>
      <c r="GE18" s="12">
        <v>35188000</v>
      </c>
      <c r="GF18" s="12">
        <v>8117000</v>
      </c>
      <c r="GG18" s="12">
        <v>1163100000</v>
      </c>
      <c r="GH18" s="12">
        <v>2326000000</v>
      </c>
      <c r="GI18" s="12">
        <v>451340000</v>
      </c>
      <c r="GJ18" s="12">
        <v>295270000</v>
      </c>
      <c r="GK18" s="12">
        <v>218610000</v>
      </c>
      <c r="GL18" s="12">
        <v>5709300</v>
      </c>
      <c r="GM18" s="12">
        <v>283650000</v>
      </c>
      <c r="GN18" s="12">
        <v>23356000</v>
      </c>
      <c r="GO18" s="12">
        <v>8429400</v>
      </c>
      <c r="GP18" s="12">
        <v>5726000</v>
      </c>
      <c r="GQ18" s="12">
        <v>7804900</v>
      </c>
      <c r="GR18" s="12">
        <v>12003000</v>
      </c>
      <c r="GS18" s="12">
        <v>21977000</v>
      </c>
      <c r="GT18" s="12">
        <v>3975500</v>
      </c>
      <c r="GU18" s="12">
        <v>1008700</v>
      </c>
      <c r="GV18" s="12">
        <v>14038000</v>
      </c>
      <c r="GW18" s="12">
        <v>133000000</v>
      </c>
      <c r="GX18" s="12">
        <v>19510000</v>
      </c>
      <c r="GY18" s="12">
        <v>9178200</v>
      </c>
      <c r="GZ18" s="12">
        <v>0</v>
      </c>
      <c r="HA18" s="12">
        <v>3392100</v>
      </c>
      <c r="HB18" s="12">
        <v>6565900</v>
      </c>
      <c r="HC18" s="12">
        <v>62647000</v>
      </c>
      <c r="HD18" s="12">
        <v>8595800</v>
      </c>
      <c r="HE18" s="12">
        <v>2018200</v>
      </c>
      <c r="HF18" s="12">
        <v>28038000</v>
      </c>
      <c r="HG18" s="12">
        <v>4207500</v>
      </c>
      <c r="HH18" s="12">
        <v>3898800</v>
      </c>
      <c r="HI18" s="12">
        <v>19638000</v>
      </c>
      <c r="HJ18" s="12">
        <v>178120000</v>
      </c>
      <c r="HK18" s="12">
        <v>17640000</v>
      </c>
      <c r="HL18" s="12">
        <v>12465000</v>
      </c>
      <c r="HM18" s="12">
        <v>0</v>
      </c>
      <c r="HN18" s="12">
        <f>AVERAGE(HN17,HN19:HN20)</f>
        <v>6402100</v>
      </c>
      <c r="HO18" s="12">
        <v>0</v>
      </c>
      <c r="HP18" s="12">
        <v>23073000</v>
      </c>
      <c r="HQ18" s="12">
        <v>2075400</v>
      </c>
      <c r="HR18" s="12">
        <v>10067000</v>
      </c>
      <c r="HS18" s="12">
        <v>12606000</v>
      </c>
      <c r="HT18" s="12">
        <v>290580000</v>
      </c>
      <c r="HU18" s="12">
        <v>846430000</v>
      </c>
      <c r="HV18" s="12">
        <v>0</v>
      </c>
      <c r="HW18" s="12">
        <v>239300000</v>
      </c>
      <c r="HX18" s="12">
        <v>3673000</v>
      </c>
      <c r="HY18" s="12">
        <v>3873533.33</v>
      </c>
      <c r="HZ18" s="12">
        <v>8630800</v>
      </c>
      <c r="IA18" s="12">
        <v>6979300</v>
      </c>
      <c r="IB18" s="12">
        <v>8159600</v>
      </c>
      <c r="IC18" s="12">
        <v>53334000</v>
      </c>
      <c r="ID18" s="12">
        <v>5035100</v>
      </c>
      <c r="IE18" s="12">
        <v>9893300</v>
      </c>
      <c r="IF18" s="12">
        <v>83393000</v>
      </c>
      <c r="IG18" s="12">
        <v>193340000</v>
      </c>
      <c r="IH18" s="12">
        <v>15635000</v>
      </c>
      <c r="II18" s="12">
        <v>679550000</v>
      </c>
      <c r="IJ18" s="12">
        <v>3337900</v>
      </c>
      <c r="IK18" s="12">
        <v>1278900</v>
      </c>
      <c r="IL18" s="12">
        <v>0</v>
      </c>
      <c r="IM18" s="12">
        <v>0</v>
      </c>
      <c r="IN18" s="12">
        <v>21252000</v>
      </c>
      <c r="IO18" s="12">
        <v>443860000</v>
      </c>
      <c r="IP18" s="12">
        <v>22489000</v>
      </c>
      <c r="IQ18" s="12">
        <v>27882000</v>
      </c>
      <c r="IR18" s="12">
        <v>1503000</v>
      </c>
      <c r="IS18" s="12">
        <v>19581000</v>
      </c>
      <c r="IT18" s="12">
        <v>3673100</v>
      </c>
      <c r="IU18" s="12">
        <v>6997100</v>
      </c>
      <c r="IV18" s="12">
        <v>22075000</v>
      </c>
      <c r="IW18" s="12">
        <v>107000000</v>
      </c>
      <c r="IX18" s="12">
        <v>18694000</v>
      </c>
      <c r="IY18" s="12">
        <v>6374800</v>
      </c>
      <c r="IZ18" s="12">
        <v>5849900</v>
      </c>
      <c r="JA18" s="12">
        <v>510100000</v>
      </c>
      <c r="JB18" s="12">
        <v>0</v>
      </c>
      <c r="JC18" s="12">
        <v>304360000</v>
      </c>
      <c r="JD18" s="12">
        <v>1830000000</v>
      </c>
      <c r="JE18" s="12">
        <v>113330000</v>
      </c>
      <c r="JF18" s="12">
        <v>3671166.67</v>
      </c>
      <c r="JG18" s="12">
        <v>86762000</v>
      </c>
      <c r="JH18" s="12">
        <v>69523000</v>
      </c>
      <c r="JI18" s="12">
        <v>21440000</v>
      </c>
      <c r="JJ18" s="12">
        <v>3488700</v>
      </c>
      <c r="JK18" s="12">
        <v>10664000</v>
      </c>
      <c r="JL18" s="12">
        <v>23750000</v>
      </c>
      <c r="JM18" s="12">
        <v>16328000</v>
      </c>
      <c r="JN18" s="12">
        <v>45290000</v>
      </c>
      <c r="JO18" s="12">
        <v>17636000</v>
      </c>
      <c r="JP18" s="12">
        <v>121850000</v>
      </c>
      <c r="JQ18" s="12">
        <v>5143900</v>
      </c>
      <c r="JR18" s="12">
        <v>5525600</v>
      </c>
      <c r="JS18" s="12">
        <v>7118400</v>
      </c>
      <c r="JT18" s="12">
        <v>83889000</v>
      </c>
      <c r="JU18" s="12">
        <v>0</v>
      </c>
      <c r="JV18" s="12">
        <v>2369300</v>
      </c>
      <c r="JW18" s="12">
        <v>4597000</v>
      </c>
      <c r="JX18" s="12">
        <v>0</v>
      </c>
      <c r="JY18" s="12">
        <v>107800000</v>
      </c>
      <c r="JZ18" s="12">
        <v>6640900</v>
      </c>
      <c r="KA18" s="12">
        <v>22679000</v>
      </c>
      <c r="KB18" s="12">
        <v>12909000</v>
      </c>
      <c r="KC18" s="12">
        <v>127410000</v>
      </c>
      <c r="KD18" s="12">
        <v>0</v>
      </c>
      <c r="KE18" s="12">
        <v>41745000</v>
      </c>
      <c r="KF18" s="12">
        <v>29178000</v>
      </c>
      <c r="KG18" s="12">
        <v>38334000</v>
      </c>
      <c r="KH18" s="12">
        <v>20152000</v>
      </c>
      <c r="KI18" s="12">
        <v>7069600</v>
      </c>
      <c r="KJ18" s="12">
        <v>28888000</v>
      </c>
      <c r="KK18" s="12">
        <v>68700000</v>
      </c>
      <c r="KL18" s="12">
        <v>8957100</v>
      </c>
      <c r="KM18" s="12">
        <v>9381700</v>
      </c>
      <c r="KN18" s="12">
        <v>16770000</v>
      </c>
      <c r="KO18" s="12">
        <v>4801400</v>
      </c>
      <c r="KP18" s="12">
        <v>37544000</v>
      </c>
      <c r="KQ18" s="12">
        <v>8286300</v>
      </c>
      <c r="KR18" s="12">
        <v>49615000</v>
      </c>
      <c r="KS18" s="12">
        <v>11196000</v>
      </c>
      <c r="KT18" s="12">
        <v>0</v>
      </c>
      <c r="KU18" s="12">
        <v>10292000</v>
      </c>
      <c r="KV18" s="12">
        <v>193370000</v>
      </c>
      <c r="KW18" s="12">
        <v>17790000</v>
      </c>
      <c r="KX18" s="12">
        <v>3786800</v>
      </c>
      <c r="KY18" s="12">
        <v>24213000</v>
      </c>
      <c r="KZ18" s="12">
        <v>5006000</v>
      </c>
      <c r="LA18" s="12">
        <v>7926400</v>
      </c>
      <c r="LB18" s="12">
        <v>4786500</v>
      </c>
      <c r="LC18" s="12">
        <v>27393000</v>
      </c>
      <c r="LD18" s="12">
        <v>22072000</v>
      </c>
      <c r="LE18" s="12">
        <v>9066400</v>
      </c>
      <c r="LF18" s="12">
        <v>0</v>
      </c>
      <c r="LG18" s="12">
        <v>967430000</v>
      </c>
      <c r="LH18" s="12">
        <v>56989000</v>
      </c>
      <c r="LI18" s="12">
        <v>12940000</v>
      </c>
      <c r="LJ18" s="12">
        <v>1100100000</v>
      </c>
      <c r="LK18" s="12">
        <v>5654200</v>
      </c>
      <c r="LL18" s="12">
        <v>3117700</v>
      </c>
      <c r="LM18" s="12">
        <v>6833000000</v>
      </c>
      <c r="LN18" s="12">
        <v>13511000</v>
      </c>
      <c r="LO18" s="12">
        <v>1007900000</v>
      </c>
      <c r="LP18" s="12">
        <v>1218100000</v>
      </c>
      <c r="LQ18" s="12">
        <v>414190000</v>
      </c>
      <c r="LR18" s="12">
        <v>6148600</v>
      </c>
      <c r="LS18" s="12">
        <v>120370000</v>
      </c>
      <c r="LT18" s="12">
        <v>4699700</v>
      </c>
      <c r="LU18" s="12">
        <v>10852000</v>
      </c>
      <c r="LV18" s="12">
        <v>0</v>
      </c>
      <c r="LW18" s="12">
        <v>26023000</v>
      </c>
      <c r="LX18" s="12">
        <v>6312300</v>
      </c>
      <c r="LY18" s="12">
        <v>38571000</v>
      </c>
      <c r="LZ18" s="12">
        <v>45728000</v>
      </c>
      <c r="MA18" s="12">
        <v>9903100</v>
      </c>
      <c r="MB18" s="12">
        <v>10014000</v>
      </c>
      <c r="MC18" s="12">
        <v>132740000</v>
      </c>
      <c r="MD18" s="12">
        <v>72992000</v>
      </c>
      <c r="ME18" s="12">
        <v>6271100</v>
      </c>
      <c r="MF18" s="12">
        <v>11979000</v>
      </c>
      <c r="MG18" s="12">
        <v>32626000</v>
      </c>
      <c r="MH18" s="12">
        <v>45243000</v>
      </c>
      <c r="MI18" s="12">
        <v>97047000</v>
      </c>
      <c r="MJ18" s="12">
        <v>7056300</v>
      </c>
      <c r="MK18" s="12">
        <v>8505100</v>
      </c>
      <c r="ML18" s="12">
        <v>16872000</v>
      </c>
      <c r="MM18" s="12">
        <v>3462700</v>
      </c>
      <c r="MN18" s="12">
        <v>14245000</v>
      </c>
      <c r="MO18" s="12">
        <v>6795000</v>
      </c>
      <c r="MP18" s="12">
        <v>345980000</v>
      </c>
      <c r="MQ18" s="12">
        <v>2755700</v>
      </c>
      <c r="MR18" s="12">
        <v>91662000</v>
      </c>
      <c r="MS18" s="12">
        <v>21889000</v>
      </c>
      <c r="MT18" s="12">
        <v>109810000</v>
      </c>
      <c r="MU18" s="12">
        <v>2481200</v>
      </c>
      <c r="MV18" s="12">
        <v>507550000</v>
      </c>
      <c r="MW18" s="12">
        <v>18037000</v>
      </c>
      <c r="MX18" s="12">
        <v>601470000</v>
      </c>
      <c r="MY18" s="12">
        <v>1415900000</v>
      </c>
      <c r="MZ18" s="12">
        <v>16135000</v>
      </c>
      <c r="NA18" s="12">
        <v>7191900</v>
      </c>
      <c r="NB18" s="12">
        <v>5223400</v>
      </c>
      <c r="NC18" s="12">
        <v>41631000</v>
      </c>
      <c r="ND18" s="12">
        <v>4131000</v>
      </c>
      <c r="NE18" s="12">
        <v>0</v>
      </c>
      <c r="NF18" s="12">
        <v>8669300</v>
      </c>
      <c r="NG18" s="12">
        <v>67026000</v>
      </c>
      <c r="NH18" s="12">
        <v>26685000</v>
      </c>
      <c r="NI18" s="12">
        <v>8871000</v>
      </c>
      <c r="NJ18" s="12">
        <v>17004000</v>
      </c>
      <c r="NK18" s="12">
        <v>17558000</v>
      </c>
    </row>
    <row r="19" spans="1:375" ht="16" x14ac:dyDescent="0.2">
      <c r="A19" s="10" t="s">
        <v>2130</v>
      </c>
      <c r="B19" s="12">
        <v>3533800</v>
      </c>
      <c r="C19" s="12">
        <v>50671000</v>
      </c>
      <c r="D19" s="12">
        <v>17817000</v>
      </c>
      <c r="E19" s="12">
        <v>10889000</v>
      </c>
      <c r="F19" s="12">
        <v>0</v>
      </c>
      <c r="G19" s="12">
        <v>56767000</v>
      </c>
      <c r="H19" s="12">
        <v>3820900</v>
      </c>
      <c r="I19" s="12">
        <v>107100000</v>
      </c>
      <c r="J19" s="12">
        <v>26154000</v>
      </c>
      <c r="K19" s="12">
        <v>0</v>
      </c>
      <c r="L19" s="12">
        <v>3165500</v>
      </c>
      <c r="M19" s="12">
        <v>115880000</v>
      </c>
      <c r="N19" s="12">
        <v>530330000</v>
      </c>
      <c r="O19" s="12">
        <v>1527400000</v>
      </c>
      <c r="P19" s="12">
        <v>265610000</v>
      </c>
      <c r="Q19" s="12">
        <v>815890000</v>
      </c>
      <c r="R19" s="12">
        <v>54945000</v>
      </c>
      <c r="S19" s="12">
        <v>9168100</v>
      </c>
      <c r="T19" s="12">
        <v>75676000</v>
      </c>
      <c r="U19" s="12">
        <v>34609000</v>
      </c>
      <c r="V19" s="12">
        <v>76625000</v>
      </c>
      <c r="W19" s="12">
        <v>109220000</v>
      </c>
      <c r="X19" s="12">
        <v>354080000</v>
      </c>
      <c r="Y19" s="12">
        <v>33100000</v>
      </c>
      <c r="Z19" s="12">
        <v>28833000</v>
      </c>
      <c r="AA19" s="12">
        <f>AVERAGE(AA17:AA18,AA20)</f>
        <v>17394333.333333332</v>
      </c>
      <c r="AB19" s="12">
        <v>5811800</v>
      </c>
      <c r="AC19" s="12">
        <v>5890800</v>
      </c>
      <c r="AD19" s="12">
        <v>34459000</v>
      </c>
      <c r="AE19" s="12">
        <v>2282100</v>
      </c>
      <c r="AF19" s="12">
        <v>13955000</v>
      </c>
      <c r="AG19" s="12">
        <v>9841500</v>
      </c>
      <c r="AH19" s="12">
        <v>5101366.67</v>
      </c>
      <c r="AI19" s="12">
        <v>208990000</v>
      </c>
      <c r="AJ19" s="12">
        <v>7549100</v>
      </c>
      <c r="AK19" s="12">
        <v>4474400</v>
      </c>
      <c r="AL19" s="12">
        <v>16284000</v>
      </c>
      <c r="AM19" s="12">
        <v>0</v>
      </c>
      <c r="AN19" s="12">
        <v>0</v>
      </c>
      <c r="AO19" s="12">
        <v>2171300</v>
      </c>
      <c r="AP19" s="12">
        <v>130430000</v>
      </c>
      <c r="AQ19" s="12">
        <v>1647600</v>
      </c>
      <c r="AR19" s="12">
        <v>6870500</v>
      </c>
      <c r="AS19" s="12">
        <v>14633000</v>
      </c>
      <c r="AT19" s="12">
        <v>6548500</v>
      </c>
      <c r="AU19" s="12">
        <v>2154800000</v>
      </c>
      <c r="AV19" s="12">
        <v>11642000</v>
      </c>
      <c r="AW19" s="12">
        <v>17442000</v>
      </c>
      <c r="AX19" s="12">
        <v>64985000</v>
      </c>
      <c r="AY19" s="12">
        <v>24793000</v>
      </c>
      <c r="AZ19" s="12">
        <v>37398000</v>
      </c>
      <c r="BA19" s="12">
        <v>8033600</v>
      </c>
      <c r="BB19" s="12">
        <v>7373800</v>
      </c>
      <c r="BC19" s="12">
        <v>0</v>
      </c>
      <c r="BD19" s="12">
        <v>21196000</v>
      </c>
      <c r="BE19" s="12">
        <v>26457000</v>
      </c>
      <c r="BF19" s="12">
        <v>13086000</v>
      </c>
      <c r="BG19" s="12">
        <v>88355000</v>
      </c>
      <c r="BH19" s="12">
        <v>2200100</v>
      </c>
      <c r="BI19" s="12">
        <v>1403400000</v>
      </c>
      <c r="BJ19" s="12">
        <v>142810000</v>
      </c>
      <c r="BK19" s="12">
        <v>4863700</v>
      </c>
      <c r="BL19" s="12">
        <v>35344000</v>
      </c>
      <c r="BM19" s="12">
        <v>33745000</v>
      </c>
      <c r="BN19" s="12">
        <v>3953600</v>
      </c>
      <c r="BO19" s="12">
        <v>105790000</v>
      </c>
      <c r="BP19" s="12">
        <v>16103000</v>
      </c>
      <c r="BQ19" s="12">
        <v>11408000</v>
      </c>
      <c r="BR19" s="12">
        <v>25088000</v>
      </c>
      <c r="BS19" s="12">
        <v>4272400</v>
      </c>
      <c r="BT19" s="12">
        <v>10175000</v>
      </c>
      <c r="BU19" s="12">
        <v>61175000</v>
      </c>
      <c r="BV19" s="12">
        <f>AVERAGE(BV17:BV18,BV20)</f>
        <v>119366666.66666667</v>
      </c>
      <c r="BW19" s="12">
        <v>20948000</v>
      </c>
      <c r="BX19" s="12">
        <v>19051000</v>
      </c>
      <c r="BY19" s="12">
        <v>27473000</v>
      </c>
      <c r="BZ19" s="12">
        <v>535070000</v>
      </c>
      <c r="CA19" s="12">
        <v>3173100</v>
      </c>
      <c r="CB19" s="12">
        <v>74778000</v>
      </c>
      <c r="CC19" s="12">
        <v>4142200</v>
      </c>
      <c r="CD19" s="12">
        <v>346720000</v>
      </c>
      <c r="CE19" s="12">
        <v>18138000</v>
      </c>
      <c r="CF19" s="12">
        <v>15879000</v>
      </c>
      <c r="CG19" s="12">
        <v>9641400</v>
      </c>
      <c r="CH19" s="12">
        <v>8112300</v>
      </c>
      <c r="CI19" s="12">
        <v>8241100</v>
      </c>
      <c r="CJ19" s="12">
        <v>13595000</v>
      </c>
      <c r="CK19" s="12">
        <v>9152000</v>
      </c>
      <c r="CL19" s="12">
        <v>30353000</v>
      </c>
      <c r="CM19" s="12">
        <v>4826000</v>
      </c>
      <c r="CN19" s="12">
        <v>3854000</v>
      </c>
      <c r="CO19" s="12">
        <v>14665000</v>
      </c>
      <c r="CP19" s="12">
        <v>6877200</v>
      </c>
      <c r="CQ19" s="12">
        <v>5283100</v>
      </c>
      <c r="CR19" s="12">
        <v>0</v>
      </c>
      <c r="CS19" s="12">
        <v>5186800</v>
      </c>
      <c r="CT19" s="12">
        <v>3358700</v>
      </c>
      <c r="CU19" s="12">
        <v>16259000</v>
      </c>
      <c r="CV19" s="12">
        <v>15677000</v>
      </c>
      <c r="CW19" s="12">
        <v>547020000</v>
      </c>
      <c r="CX19" s="12">
        <v>8262500</v>
      </c>
      <c r="CY19" s="12">
        <v>28195000</v>
      </c>
      <c r="CZ19" s="12">
        <v>8170700</v>
      </c>
      <c r="DA19" s="12">
        <v>12567000</v>
      </c>
      <c r="DB19" s="12">
        <v>9771600</v>
      </c>
      <c r="DC19" s="12">
        <v>4452400</v>
      </c>
      <c r="DD19" s="12">
        <v>3433600</v>
      </c>
      <c r="DE19" s="12">
        <v>13683000</v>
      </c>
      <c r="DF19" s="12">
        <v>230020000</v>
      </c>
      <c r="DG19" s="12">
        <v>20885000</v>
      </c>
      <c r="DH19" s="12">
        <v>23163000</v>
      </c>
      <c r="DI19" s="12">
        <v>237250000</v>
      </c>
      <c r="DJ19" s="12">
        <v>0</v>
      </c>
      <c r="DK19" s="12">
        <v>5499600</v>
      </c>
      <c r="DL19" s="12">
        <v>20451000</v>
      </c>
      <c r="DM19" s="12">
        <v>22292000</v>
      </c>
      <c r="DN19" s="3">
        <v>0</v>
      </c>
      <c r="DO19" s="12">
        <v>6969500</v>
      </c>
      <c r="DP19" s="12">
        <v>4137400</v>
      </c>
      <c r="DQ19" s="12">
        <v>11264000</v>
      </c>
      <c r="DR19" s="12">
        <v>20896000</v>
      </c>
      <c r="DS19" s="12">
        <v>22809000</v>
      </c>
      <c r="DT19" s="12">
        <v>23211000</v>
      </c>
      <c r="DU19" s="12">
        <v>87447000</v>
      </c>
      <c r="DV19" s="12">
        <v>0</v>
      </c>
      <c r="DW19" s="12">
        <v>5821600</v>
      </c>
      <c r="DX19" s="12">
        <v>388990000</v>
      </c>
      <c r="DY19" s="12">
        <v>4355000</v>
      </c>
      <c r="DZ19" s="12">
        <v>5825700</v>
      </c>
      <c r="EA19" s="12">
        <v>28132000</v>
      </c>
      <c r="EB19" s="12">
        <v>6490800</v>
      </c>
      <c r="EC19" s="12">
        <v>0</v>
      </c>
      <c r="ED19" s="12">
        <v>9611700</v>
      </c>
      <c r="EE19" s="12">
        <v>395780000</v>
      </c>
      <c r="EF19" s="12">
        <v>586600000</v>
      </c>
      <c r="EG19" s="12">
        <v>0</v>
      </c>
      <c r="EH19" s="12">
        <v>0</v>
      </c>
      <c r="EI19" s="12">
        <v>2749433.33</v>
      </c>
      <c r="EJ19" s="12">
        <v>10544000</v>
      </c>
      <c r="EK19" s="12">
        <v>25257000</v>
      </c>
      <c r="EL19" s="12">
        <v>27981000</v>
      </c>
      <c r="EM19" s="12">
        <v>7447600</v>
      </c>
      <c r="EN19" s="12">
        <f>AVERAGE(EN17:EN18,EN20)</f>
        <v>16141666.666666666</v>
      </c>
      <c r="EO19" s="12">
        <v>3485500</v>
      </c>
      <c r="EP19" s="12">
        <v>12601000</v>
      </c>
      <c r="EQ19" s="12">
        <v>43710000</v>
      </c>
      <c r="ER19" s="12">
        <v>111680000</v>
      </c>
      <c r="ES19" s="12">
        <v>56459000</v>
      </c>
      <c r="ET19" s="12">
        <v>29106000</v>
      </c>
      <c r="EU19" s="12">
        <v>542270</v>
      </c>
      <c r="EV19" s="12">
        <v>12069000</v>
      </c>
      <c r="EW19" s="12">
        <v>4373900</v>
      </c>
      <c r="EX19" s="12">
        <v>9542100</v>
      </c>
      <c r="EY19" s="12">
        <v>2607600</v>
      </c>
      <c r="EZ19" s="12">
        <v>2820500000</v>
      </c>
      <c r="FA19" s="12">
        <v>30931000</v>
      </c>
      <c r="FB19" s="12">
        <v>2341100</v>
      </c>
      <c r="FC19" s="12">
        <v>13235000</v>
      </c>
      <c r="FD19" s="12">
        <v>1321300</v>
      </c>
      <c r="FE19" s="12">
        <v>14397000</v>
      </c>
      <c r="FF19" s="12">
        <v>1349900</v>
      </c>
      <c r="FG19" s="12">
        <v>1014600000</v>
      </c>
      <c r="FH19" s="12">
        <v>14760000</v>
      </c>
      <c r="FI19" s="12">
        <v>68192000</v>
      </c>
      <c r="FJ19" s="12">
        <v>8840000</v>
      </c>
      <c r="FK19" s="12">
        <v>0</v>
      </c>
      <c r="FL19" s="12">
        <v>4704200</v>
      </c>
      <c r="FM19" s="12">
        <v>8619600</v>
      </c>
      <c r="FN19" s="12">
        <v>220250000</v>
      </c>
      <c r="FO19" s="12">
        <v>33137000</v>
      </c>
      <c r="FP19" s="12">
        <v>204290000</v>
      </c>
      <c r="FQ19" s="12">
        <v>33721000</v>
      </c>
      <c r="FR19" s="12">
        <v>14972000</v>
      </c>
      <c r="FS19" s="12">
        <v>2998300</v>
      </c>
      <c r="FT19" s="12">
        <v>10509000</v>
      </c>
      <c r="FU19" s="12">
        <v>0</v>
      </c>
      <c r="FV19" s="12">
        <v>7039500</v>
      </c>
      <c r="FW19" s="12">
        <v>6374600</v>
      </c>
      <c r="FX19" s="12">
        <v>13464000</v>
      </c>
      <c r="FY19" s="12">
        <v>119000000</v>
      </c>
      <c r="FZ19" s="12">
        <v>17370000</v>
      </c>
      <c r="GA19" s="12">
        <v>0</v>
      </c>
      <c r="GB19" s="12">
        <v>2471700</v>
      </c>
      <c r="GC19" s="12">
        <v>9553700</v>
      </c>
      <c r="GD19" s="12">
        <v>47731000</v>
      </c>
      <c r="GE19" s="12">
        <v>33772000</v>
      </c>
      <c r="GF19" s="12">
        <v>5439800</v>
      </c>
      <c r="GG19" s="12">
        <v>1024100000</v>
      </c>
      <c r="GH19" s="12">
        <v>3305100000</v>
      </c>
      <c r="GI19" s="12">
        <v>368910000</v>
      </c>
      <c r="GJ19" s="12">
        <v>210550000</v>
      </c>
      <c r="GK19" s="12">
        <v>170780000</v>
      </c>
      <c r="GL19" s="12">
        <v>5436900</v>
      </c>
      <c r="GM19" s="12">
        <v>265330000</v>
      </c>
      <c r="GN19" s="12">
        <v>22047000</v>
      </c>
      <c r="GO19" s="12">
        <v>9149900</v>
      </c>
      <c r="GP19" s="12">
        <v>5185300</v>
      </c>
      <c r="GQ19" s="12">
        <v>5801700</v>
      </c>
      <c r="GR19" s="12">
        <v>9428300</v>
      </c>
      <c r="GS19" s="12">
        <v>17641000</v>
      </c>
      <c r="GT19" s="12">
        <v>3434400</v>
      </c>
      <c r="GU19" s="12">
        <v>1066333.33</v>
      </c>
      <c r="GV19" s="12">
        <v>14689000</v>
      </c>
      <c r="GW19" s="12">
        <v>136870000</v>
      </c>
      <c r="GX19" s="12">
        <v>17328000</v>
      </c>
      <c r="GY19" s="12">
        <v>14140000</v>
      </c>
      <c r="GZ19" s="12">
        <v>0</v>
      </c>
      <c r="HA19" s="12">
        <v>3719200</v>
      </c>
      <c r="HB19" s="12">
        <v>4292900</v>
      </c>
      <c r="HC19" s="12">
        <v>52211000</v>
      </c>
      <c r="HD19" s="12">
        <v>8020700</v>
      </c>
      <c r="HE19" s="12">
        <v>1687500</v>
      </c>
      <c r="HF19" s="12">
        <v>33144000</v>
      </c>
      <c r="HG19" s="12">
        <v>6030500</v>
      </c>
      <c r="HH19" s="12">
        <v>2928000</v>
      </c>
      <c r="HI19" s="12">
        <v>15453000</v>
      </c>
      <c r="HJ19" s="12">
        <v>151580000</v>
      </c>
      <c r="HK19" s="12">
        <v>20918000</v>
      </c>
      <c r="HL19" s="12">
        <v>10833000</v>
      </c>
      <c r="HM19" s="12">
        <v>0</v>
      </c>
      <c r="HN19" s="12">
        <v>6508100</v>
      </c>
      <c r="HO19" s="12">
        <v>0</v>
      </c>
      <c r="HP19" s="12">
        <v>25246000</v>
      </c>
      <c r="HQ19" s="12">
        <v>2173866.67</v>
      </c>
      <c r="HR19" s="12">
        <v>10711000</v>
      </c>
      <c r="HS19" s="12">
        <v>10363000</v>
      </c>
      <c r="HT19" s="12">
        <v>362620000</v>
      </c>
      <c r="HU19" s="12">
        <v>1137200000</v>
      </c>
      <c r="HV19" s="12">
        <v>0</v>
      </c>
      <c r="HW19" s="12">
        <v>251100000</v>
      </c>
      <c r="HX19" s="12">
        <v>4168900</v>
      </c>
      <c r="HY19" s="12">
        <v>3959100</v>
      </c>
      <c r="HZ19" s="12">
        <v>11698000</v>
      </c>
      <c r="IA19" s="12">
        <v>12361000</v>
      </c>
      <c r="IB19" s="12">
        <v>7464000</v>
      </c>
      <c r="IC19" s="12">
        <v>52157000</v>
      </c>
      <c r="ID19" s="12">
        <v>4334800</v>
      </c>
      <c r="IE19" s="12">
        <v>9304600</v>
      </c>
      <c r="IF19" s="12">
        <v>92484000</v>
      </c>
      <c r="IG19" s="12">
        <v>176560000</v>
      </c>
      <c r="IH19" s="12">
        <v>17727000</v>
      </c>
      <c r="II19" s="12">
        <v>685850000</v>
      </c>
      <c r="IJ19" s="12">
        <v>2723600</v>
      </c>
      <c r="IK19" s="12">
        <v>1303700</v>
      </c>
      <c r="IL19" s="12">
        <v>0</v>
      </c>
      <c r="IM19" s="12">
        <v>0</v>
      </c>
      <c r="IN19" s="12">
        <v>22283000</v>
      </c>
      <c r="IO19" s="12">
        <v>449420000</v>
      </c>
      <c r="IP19" s="12">
        <v>22305000</v>
      </c>
      <c r="IQ19" s="12">
        <f>AVERAGE(IQ17:IQ18,IQ20)</f>
        <v>27803333.333333332</v>
      </c>
      <c r="IR19" s="12">
        <v>1549900</v>
      </c>
      <c r="IS19" s="12">
        <f>AVERAGE(IS17:IS18,IS20)</f>
        <v>19614000</v>
      </c>
      <c r="IT19" s="12">
        <f>AVERAGE(IT17:IT18,IT20)</f>
        <v>3815200</v>
      </c>
      <c r="IU19" s="12">
        <v>4290500</v>
      </c>
      <c r="IV19" s="12">
        <v>19835000</v>
      </c>
      <c r="IW19" s="12">
        <v>95730000</v>
      </c>
      <c r="IX19" s="12">
        <v>17655000</v>
      </c>
      <c r="IY19" s="12">
        <v>6672000</v>
      </c>
      <c r="IZ19" s="12">
        <v>3941900</v>
      </c>
      <c r="JA19" s="12">
        <v>377800000</v>
      </c>
      <c r="JB19" s="12">
        <v>0</v>
      </c>
      <c r="JC19" s="12">
        <v>398350000</v>
      </c>
      <c r="JD19" s="12">
        <v>1539500000</v>
      </c>
      <c r="JE19" s="12">
        <v>111710000</v>
      </c>
      <c r="JF19" s="12">
        <v>4632800</v>
      </c>
      <c r="JG19" s="12">
        <v>101560000</v>
      </c>
      <c r="JH19" s="12">
        <v>59555000</v>
      </c>
      <c r="JI19" s="12">
        <v>23109000</v>
      </c>
      <c r="JJ19" s="12">
        <v>2970900</v>
      </c>
      <c r="JK19" s="12">
        <v>8850500</v>
      </c>
      <c r="JL19" s="12">
        <v>34729000</v>
      </c>
      <c r="JM19" s="12">
        <v>19063000</v>
      </c>
      <c r="JN19" s="12">
        <v>38765000</v>
      </c>
      <c r="JO19" s="12">
        <v>18490000</v>
      </c>
      <c r="JP19" s="12">
        <v>102680000</v>
      </c>
      <c r="JQ19" s="12">
        <v>10149000</v>
      </c>
      <c r="JR19" s="12">
        <v>5129100</v>
      </c>
      <c r="JS19" s="12">
        <v>4330400</v>
      </c>
      <c r="JT19" s="12">
        <v>74330000</v>
      </c>
      <c r="JU19" s="12">
        <v>0</v>
      </c>
      <c r="JV19" s="12">
        <v>3107400</v>
      </c>
      <c r="JW19" s="12">
        <v>4090400</v>
      </c>
      <c r="JX19" s="12">
        <v>0</v>
      </c>
      <c r="JY19" s="12">
        <v>93939000</v>
      </c>
      <c r="JZ19" s="12">
        <v>5848100</v>
      </c>
      <c r="KA19" s="12">
        <v>19811000</v>
      </c>
      <c r="KB19" s="12">
        <v>17436000</v>
      </c>
      <c r="KC19" s="12">
        <v>96321000</v>
      </c>
      <c r="KD19" s="12">
        <v>0</v>
      </c>
      <c r="KE19" s="12">
        <v>34010000</v>
      </c>
      <c r="KF19" s="12">
        <v>28302000</v>
      </c>
      <c r="KG19" s="12">
        <v>32523000</v>
      </c>
      <c r="KH19" s="12">
        <v>20371000</v>
      </c>
      <c r="KI19" s="12">
        <v>5996300</v>
      </c>
      <c r="KJ19" s="12">
        <v>25946000</v>
      </c>
      <c r="KK19" s="12">
        <v>67194000</v>
      </c>
      <c r="KL19" s="12">
        <v>7838500</v>
      </c>
      <c r="KM19" s="12">
        <v>9444700</v>
      </c>
      <c r="KN19" s="12">
        <v>12142000</v>
      </c>
      <c r="KO19" s="12">
        <v>4345800</v>
      </c>
      <c r="KP19" s="12">
        <v>37487000</v>
      </c>
      <c r="KQ19" s="12">
        <v>7611900</v>
      </c>
      <c r="KR19" s="12">
        <v>47143000</v>
      </c>
      <c r="KS19" s="12">
        <v>15134000</v>
      </c>
      <c r="KT19" s="12">
        <v>0</v>
      </c>
      <c r="KU19" s="12">
        <v>9492600</v>
      </c>
      <c r="KV19" s="12">
        <v>186080000</v>
      </c>
      <c r="KW19" s="12">
        <v>18040000</v>
      </c>
      <c r="KX19" s="12">
        <v>3884100</v>
      </c>
      <c r="KY19" s="12">
        <v>19516000</v>
      </c>
      <c r="KZ19" s="12">
        <v>4830900</v>
      </c>
      <c r="LA19" s="12">
        <v>6181200</v>
      </c>
      <c r="LB19" s="12">
        <v>5946766.6699999999</v>
      </c>
      <c r="LC19" s="12">
        <v>25732000</v>
      </c>
      <c r="LD19" s="12">
        <v>20425000</v>
      </c>
      <c r="LE19" s="12">
        <v>9806100</v>
      </c>
      <c r="LF19" s="12">
        <v>0</v>
      </c>
      <c r="LG19" s="12">
        <v>1032600000</v>
      </c>
      <c r="LH19" s="12">
        <v>83901000</v>
      </c>
      <c r="LI19" s="12">
        <v>9196300</v>
      </c>
      <c r="LJ19" s="12">
        <v>1077600000</v>
      </c>
      <c r="LK19" s="12">
        <v>6089800</v>
      </c>
      <c r="LL19" s="12">
        <v>2322400</v>
      </c>
      <c r="LM19" s="12">
        <v>5883700000</v>
      </c>
      <c r="LN19" s="12">
        <v>11513000</v>
      </c>
      <c r="LO19" s="12">
        <v>800790000</v>
      </c>
      <c r="LP19" s="12">
        <v>1135300000</v>
      </c>
      <c r="LQ19" s="12">
        <v>304010000</v>
      </c>
      <c r="LR19" s="12">
        <v>5579600</v>
      </c>
      <c r="LS19" s="12">
        <v>99935000</v>
      </c>
      <c r="LT19" s="12">
        <v>4754600</v>
      </c>
      <c r="LU19" s="12">
        <v>19231000</v>
      </c>
      <c r="LV19" s="12">
        <v>0</v>
      </c>
      <c r="LW19" s="12">
        <v>19023000</v>
      </c>
      <c r="LX19" s="12">
        <v>5932800</v>
      </c>
      <c r="LY19" s="12">
        <v>43774000</v>
      </c>
      <c r="LZ19" s="12">
        <v>45873000</v>
      </c>
      <c r="MA19" s="12">
        <v>10993000</v>
      </c>
      <c r="MB19" s="12">
        <v>9527800</v>
      </c>
      <c r="MC19" s="12">
        <v>151560000</v>
      </c>
      <c r="MD19" s="12">
        <v>63253000</v>
      </c>
      <c r="ME19" s="12">
        <v>4791600</v>
      </c>
      <c r="MF19" s="12">
        <v>11289000</v>
      </c>
      <c r="MG19" s="12">
        <v>27368000</v>
      </c>
      <c r="MH19" s="12">
        <v>43445000</v>
      </c>
      <c r="MI19" s="12">
        <v>107170000</v>
      </c>
      <c r="MJ19" s="12">
        <v>7327700</v>
      </c>
      <c r="MK19" s="12">
        <v>8429700</v>
      </c>
      <c r="ML19" s="12">
        <v>16424000</v>
      </c>
      <c r="MM19" s="12">
        <v>2911600</v>
      </c>
      <c r="MN19" s="12">
        <v>16991000</v>
      </c>
      <c r="MO19" s="12">
        <v>7089000</v>
      </c>
      <c r="MP19" s="12">
        <v>329400000</v>
      </c>
      <c r="MQ19" s="12">
        <v>2957900</v>
      </c>
      <c r="MR19" s="12">
        <v>94755000</v>
      </c>
      <c r="MS19" s="12">
        <v>18528000</v>
      </c>
      <c r="MT19" s="12">
        <f>AVERAGE(MT17:MT18,MT20)</f>
        <v>111320000</v>
      </c>
      <c r="MU19" s="12">
        <v>2460500</v>
      </c>
      <c r="MV19" s="12">
        <v>446550000</v>
      </c>
      <c r="MW19" s="12">
        <v>18569000</v>
      </c>
      <c r="MX19" s="12">
        <v>529920000</v>
      </c>
      <c r="MY19" s="12">
        <v>1134000000</v>
      </c>
      <c r="MZ19" s="12">
        <v>30587000</v>
      </c>
      <c r="NA19" s="12">
        <v>6511000</v>
      </c>
      <c r="NB19" s="12">
        <v>4734300</v>
      </c>
      <c r="NC19" s="12">
        <v>40316000</v>
      </c>
      <c r="ND19" s="12">
        <v>4321900</v>
      </c>
      <c r="NE19" s="12">
        <v>0</v>
      </c>
      <c r="NF19" s="12">
        <v>7167700</v>
      </c>
      <c r="NG19" s="12">
        <v>59412000</v>
      </c>
      <c r="NH19" s="12">
        <v>23712000</v>
      </c>
      <c r="NI19" s="12">
        <v>10152000</v>
      </c>
      <c r="NJ19" s="12">
        <v>20758000</v>
      </c>
      <c r="NK19" s="12">
        <v>13510000</v>
      </c>
    </row>
    <row r="20" spans="1:375" ht="16" x14ac:dyDescent="0.2">
      <c r="A20" s="23" t="s">
        <v>2130</v>
      </c>
      <c r="B20" s="12">
        <v>2799400</v>
      </c>
      <c r="C20" s="12">
        <v>47223000</v>
      </c>
      <c r="D20" s="12">
        <v>15472000</v>
      </c>
      <c r="E20" s="12">
        <v>11013000</v>
      </c>
      <c r="F20" s="12">
        <v>0</v>
      </c>
      <c r="G20" s="12">
        <v>72632000</v>
      </c>
      <c r="H20" s="12">
        <v>4319266.67</v>
      </c>
      <c r="I20" s="12">
        <f>AVERAGE(I17:I19)</f>
        <v>110283333.33333333</v>
      </c>
      <c r="J20" s="12">
        <v>19593000</v>
      </c>
      <c r="K20" s="12">
        <v>0</v>
      </c>
      <c r="L20" s="12">
        <v>3069800</v>
      </c>
      <c r="M20" s="12">
        <v>156530000</v>
      </c>
      <c r="N20" s="12">
        <v>620200000</v>
      </c>
      <c r="O20" s="12">
        <v>1967500000</v>
      </c>
      <c r="P20" s="12">
        <v>329350000</v>
      </c>
      <c r="Q20" s="12">
        <v>903660000</v>
      </c>
      <c r="R20" s="12">
        <v>60912000</v>
      </c>
      <c r="S20" s="12">
        <v>8231800</v>
      </c>
      <c r="T20" s="12">
        <v>57413000</v>
      </c>
      <c r="U20" s="12">
        <v>92155000</v>
      </c>
      <c r="V20" s="12">
        <v>63360000</v>
      </c>
      <c r="W20" s="12">
        <v>90933000</v>
      </c>
      <c r="X20" s="12">
        <v>429650000</v>
      </c>
      <c r="Y20" s="12">
        <v>18949000</v>
      </c>
      <c r="Z20" s="12">
        <v>42545000</v>
      </c>
      <c r="AA20" s="12">
        <v>17310000</v>
      </c>
      <c r="AB20" s="12">
        <v>6277700</v>
      </c>
      <c r="AC20" s="12">
        <v>6162700</v>
      </c>
      <c r="AD20" s="12">
        <v>40678000</v>
      </c>
      <c r="AE20" s="12">
        <v>2392300</v>
      </c>
      <c r="AF20" s="12">
        <v>15048000</v>
      </c>
      <c r="AG20" s="12">
        <v>10012000</v>
      </c>
      <c r="AH20" s="12">
        <v>3335600</v>
      </c>
      <c r="AI20" s="12">
        <v>186220000</v>
      </c>
      <c r="AJ20" s="12">
        <v>8146000</v>
      </c>
      <c r="AK20" s="12">
        <v>4432900</v>
      </c>
      <c r="AL20" s="12">
        <v>14129000</v>
      </c>
      <c r="AM20" s="12">
        <v>0</v>
      </c>
      <c r="AN20" s="12">
        <v>0</v>
      </c>
      <c r="AO20" s="12">
        <v>2770200</v>
      </c>
      <c r="AP20" s="12">
        <v>179320000</v>
      </c>
      <c r="AQ20" s="12">
        <f>AVERAGE(AQ17:AQ19)</f>
        <v>2046933.3333333333</v>
      </c>
      <c r="AR20" s="12">
        <v>8991000</v>
      </c>
      <c r="AS20" s="12">
        <v>14121000</v>
      </c>
      <c r="AT20" s="12">
        <v>4610000</v>
      </c>
      <c r="AU20" s="12">
        <v>2255200000</v>
      </c>
      <c r="AV20" s="12">
        <v>18088000</v>
      </c>
      <c r="AW20" s="12">
        <v>13029000</v>
      </c>
      <c r="AX20" s="12">
        <v>72331000</v>
      </c>
      <c r="AY20" s="12">
        <v>31038000</v>
      </c>
      <c r="AZ20" s="12">
        <v>36652000</v>
      </c>
      <c r="BA20" s="12">
        <v>8594400</v>
      </c>
      <c r="BB20" s="12">
        <v>5599700</v>
      </c>
      <c r="BC20" s="12">
        <v>0</v>
      </c>
      <c r="BD20" s="12">
        <v>16785000</v>
      </c>
      <c r="BE20" s="12">
        <v>24745000</v>
      </c>
      <c r="BF20" s="12">
        <v>16671000</v>
      </c>
      <c r="BG20" s="12">
        <v>95442000</v>
      </c>
      <c r="BH20" s="12">
        <v>2603400</v>
      </c>
      <c r="BI20" s="12">
        <v>973030000</v>
      </c>
      <c r="BJ20" s="12">
        <v>89868000</v>
      </c>
      <c r="BK20" s="12">
        <v>8704600</v>
      </c>
      <c r="BL20" s="12">
        <v>30072000</v>
      </c>
      <c r="BM20" s="12">
        <v>43625000</v>
      </c>
      <c r="BN20" s="12">
        <v>7185700</v>
      </c>
      <c r="BO20" s="12">
        <v>120910000</v>
      </c>
      <c r="BP20" s="12">
        <v>8657100</v>
      </c>
      <c r="BQ20" s="12">
        <v>11736000</v>
      </c>
      <c r="BR20" s="12">
        <v>26813000</v>
      </c>
      <c r="BS20" s="12">
        <v>3194600</v>
      </c>
      <c r="BT20" s="12">
        <v>9479200</v>
      </c>
      <c r="BU20" s="12">
        <v>76190000</v>
      </c>
      <c r="BV20" s="12">
        <v>116980000</v>
      </c>
      <c r="BW20" s="12">
        <v>21450000</v>
      </c>
      <c r="BX20" s="12">
        <v>20700000</v>
      </c>
      <c r="BY20" s="12">
        <v>30600000</v>
      </c>
      <c r="BZ20" s="12">
        <v>539340000</v>
      </c>
      <c r="CA20" s="12">
        <f>AVERAGE(CA17:CA19)</f>
        <v>3122800</v>
      </c>
      <c r="CB20" s="12">
        <v>60342000</v>
      </c>
      <c r="CC20" s="12">
        <v>3372300</v>
      </c>
      <c r="CD20" s="12">
        <v>362410000</v>
      </c>
      <c r="CE20" s="12">
        <v>21245000</v>
      </c>
      <c r="CF20" s="12">
        <v>14785000</v>
      </c>
      <c r="CG20" s="12">
        <v>14632000</v>
      </c>
      <c r="CH20" s="12">
        <v>6551400</v>
      </c>
      <c r="CI20" s="12">
        <v>5776100</v>
      </c>
      <c r="CJ20" s="12">
        <v>11104000</v>
      </c>
      <c r="CK20" s="12">
        <v>6859700</v>
      </c>
      <c r="CL20" s="12">
        <v>37739000</v>
      </c>
      <c r="CM20" s="12">
        <v>4797200</v>
      </c>
      <c r="CN20" s="12">
        <v>3726700</v>
      </c>
      <c r="CO20" s="12">
        <v>14392000</v>
      </c>
      <c r="CP20" s="12">
        <v>8400200</v>
      </c>
      <c r="CQ20" s="12">
        <v>6123900</v>
      </c>
      <c r="CR20" s="12">
        <v>0</v>
      </c>
      <c r="CS20" s="12">
        <v>4262100</v>
      </c>
      <c r="CT20" s="12">
        <v>2425400</v>
      </c>
      <c r="CU20" s="12">
        <v>14328000</v>
      </c>
      <c r="CV20" s="12">
        <v>14339000</v>
      </c>
      <c r="CW20" s="12">
        <v>475400000</v>
      </c>
      <c r="CX20" s="12">
        <v>10042000</v>
      </c>
      <c r="CY20" s="12">
        <f>AVERAGE(CY17:CY19)</f>
        <v>27995666.666666668</v>
      </c>
      <c r="CZ20" s="12">
        <v>7193000</v>
      </c>
      <c r="DA20" s="12">
        <v>15412000</v>
      </c>
      <c r="DB20" s="12">
        <v>9775400</v>
      </c>
      <c r="DC20" s="12">
        <v>4729800</v>
      </c>
      <c r="DD20" s="12">
        <v>3068400</v>
      </c>
      <c r="DE20" s="12">
        <v>13204000</v>
      </c>
      <c r="DF20" s="12">
        <v>184360000</v>
      </c>
      <c r="DG20" s="12">
        <v>20637000</v>
      </c>
      <c r="DH20" s="12">
        <v>24491000</v>
      </c>
      <c r="DI20" s="12">
        <v>261070000</v>
      </c>
      <c r="DJ20" s="12">
        <v>0</v>
      </c>
      <c r="DK20" s="12">
        <v>4486900</v>
      </c>
      <c r="DL20" s="12">
        <v>27899000</v>
      </c>
      <c r="DM20" s="12">
        <v>22027000</v>
      </c>
      <c r="DN20" s="3">
        <v>0</v>
      </c>
      <c r="DO20" s="12">
        <v>5278200</v>
      </c>
      <c r="DP20" s="12">
        <f>AVERAGE(DP17:DP19)</f>
        <v>4103166.6666666665</v>
      </c>
      <c r="DQ20" s="12">
        <v>11574000</v>
      </c>
      <c r="DR20" s="12">
        <v>14808000</v>
      </c>
      <c r="DS20" s="12">
        <v>23677000</v>
      </c>
      <c r="DT20" s="12">
        <v>19867000</v>
      </c>
      <c r="DU20" s="12">
        <v>104270000</v>
      </c>
      <c r="DV20" s="12">
        <v>0</v>
      </c>
      <c r="DW20" s="12">
        <v>7161400</v>
      </c>
      <c r="DX20" s="12">
        <v>435210000</v>
      </c>
      <c r="DY20" s="12">
        <v>4498200</v>
      </c>
      <c r="DZ20" s="12">
        <v>7230500</v>
      </c>
      <c r="EA20" s="12">
        <v>30111000</v>
      </c>
      <c r="EB20" s="12">
        <v>8693733.3300000001</v>
      </c>
      <c r="EC20" s="12">
        <v>0</v>
      </c>
      <c r="ED20" s="12">
        <v>12074000</v>
      </c>
      <c r="EE20" s="12">
        <v>449570000</v>
      </c>
      <c r="EF20" s="12">
        <v>582150000</v>
      </c>
      <c r="EG20" s="12">
        <v>0</v>
      </c>
      <c r="EH20" s="12">
        <v>0</v>
      </c>
      <c r="EI20" s="12">
        <v>2877600</v>
      </c>
      <c r="EJ20" s="12">
        <v>11972000</v>
      </c>
      <c r="EK20" s="12">
        <v>25093000</v>
      </c>
      <c r="EL20" s="12">
        <v>19584000</v>
      </c>
      <c r="EM20" s="12">
        <v>7396700</v>
      </c>
      <c r="EN20" s="12">
        <v>16055000</v>
      </c>
      <c r="EO20" s="12">
        <v>3614900</v>
      </c>
      <c r="EP20" s="12">
        <v>10403000</v>
      </c>
      <c r="EQ20" s="12">
        <v>59214000</v>
      </c>
      <c r="ER20" s="12">
        <v>108160000</v>
      </c>
      <c r="ES20" s="12">
        <v>66638000</v>
      </c>
      <c r="ET20" s="12">
        <v>25375000</v>
      </c>
      <c r="EU20" s="12">
        <v>653370</v>
      </c>
      <c r="EV20" s="12">
        <v>9680900</v>
      </c>
      <c r="EW20" s="12">
        <v>3127800</v>
      </c>
      <c r="EX20" s="12">
        <v>7418800</v>
      </c>
      <c r="EY20" s="12">
        <v>3215200</v>
      </c>
      <c r="EZ20" s="12">
        <v>3073700000</v>
      </c>
      <c r="FA20" s="12">
        <v>29781000</v>
      </c>
      <c r="FB20" s="12">
        <v>2081600</v>
      </c>
      <c r="FC20" s="12">
        <v>14941000</v>
      </c>
      <c r="FD20" s="12">
        <v>1475100</v>
      </c>
      <c r="FE20" s="12">
        <f>AVERAGE(FE17:FE19)</f>
        <v>15508000</v>
      </c>
      <c r="FF20" s="12">
        <v>1266500</v>
      </c>
      <c r="FG20" s="12">
        <v>1205500000</v>
      </c>
      <c r="FH20" s="12">
        <v>11935500</v>
      </c>
      <c r="FI20" s="12">
        <v>66247000</v>
      </c>
      <c r="FJ20" s="12">
        <v>9439700</v>
      </c>
      <c r="FK20" s="12">
        <v>0</v>
      </c>
      <c r="FL20" s="12">
        <v>4400000</v>
      </c>
      <c r="FM20" s="12">
        <v>9920200</v>
      </c>
      <c r="FN20" s="12">
        <v>180330000</v>
      </c>
      <c r="FO20" s="12">
        <v>34049000</v>
      </c>
      <c r="FP20" s="12">
        <v>251830000</v>
      </c>
      <c r="FQ20" s="12">
        <v>37121000</v>
      </c>
      <c r="FR20" s="12">
        <v>15286000</v>
      </c>
      <c r="FS20" s="12">
        <v>4037400</v>
      </c>
      <c r="FT20" s="12">
        <v>11149000</v>
      </c>
      <c r="FU20" s="12">
        <v>0</v>
      </c>
      <c r="FV20" s="12">
        <v>7534700</v>
      </c>
      <c r="FW20" s="12">
        <v>7206400</v>
      </c>
      <c r="FX20" s="12">
        <v>19216000</v>
      </c>
      <c r="FY20" s="12">
        <v>103630000</v>
      </c>
      <c r="FZ20" s="12">
        <v>17967000</v>
      </c>
      <c r="GA20" s="12">
        <v>0</v>
      </c>
      <c r="GB20" s="12">
        <v>3001466.67</v>
      </c>
      <c r="GC20" s="12">
        <v>9235500</v>
      </c>
      <c r="GD20" s="12">
        <v>51425000</v>
      </c>
      <c r="GE20" s="12">
        <v>36267000</v>
      </c>
      <c r="GF20" s="12">
        <v>6799900</v>
      </c>
      <c r="GG20" s="12">
        <v>1002000000</v>
      </c>
      <c r="GH20" s="12">
        <v>3608600000</v>
      </c>
      <c r="GI20" s="12">
        <v>414180000</v>
      </c>
      <c r="GJ20" s="12">
        <v>169300000</v>
      </c>
      <c r="GK20" s="12">
        <v>155770000</v>
      </c>
      <c r="GL20" s="12">
        <v>6039800</v>
      </c>
      <c r="GM20" s="12">
        <v>312110000</v>
      </c>
      <c r="GN20" s="12">
        <v>20701000</v>
      </c>
      <c r="GO20" s="12">
        <v>8555500</v>
      </c>
      <c r="GP20" s="12">
        <f>AVERAGE(GP17:GP19)</f>
        <v>5892433.333333333</v>
      </c>
      <c r="GQ20" s="12">
        <v>8713500</v>
      </c>
      <c r="GR20" s="12">
        <v>12410000</v>
      </c>
      <c r="GS20" s="12">
        <v>20216000</v>
      </c>
      <c r="GT20" s="12">
        <v>3081800</v>
      </c>
      <c r="GU20" s="12">
        <v>1099100</v>
      </c>
      <c r="GV20" s="12">
        <v>13224000</v>
      </c>
      <c r="GW20" s="12">
        <v>142780000</v>
      </c>
      <c r="GX20" s="12">
        <v>24119000</v>
      </c>
      <c r="GY20" s="12">
        <v>10381000</v>
      </c>
      <c r="GZ20" s="12">
        <v>0</v>
      </c>
      <c r="HA20" s="12">
        <v>4150500</v>
      </c>
      <c r="HB20" s="12">
        <v>6810700</v>
      </c>
      <c r="HC20" s="12">
        <v>56791000</v>
      </c>
      <c r="HD20" s="12">
        <v>9192800</v>
      </c>
      <c r="HE20" s="12">
        <v>1624100</v>
      </c>
      <c r="HF20" s="12">
        <v>31706000</v>
      </c>
      <c r="HG20" s="12">
        <v>5245200</v>
      </c>
      <c r="HH20" s="12">
        <v>4400800</v>
      </c>
      <c r="HI20" s="12">
        <v>17322000</v>
      </c>
      <c r="HJ20" s="12">
        <v>177280000</v>
      </c>
      <c r="HK20" s="12">
        <v>16730000</v>
      </c>
      <c r="HL20" s="12">
        <v>8031900</v>
      </c>
      <c r="HM20" s="12">
        <v>0</v>
      </c>
      <c r="HN20" s="12">
        <v>6314300</v>
      </c>
      <c r="HO20" s="12">
        <v>0</v>
      </c>
      <c r="HP20" s="12">
        <v>30796000</v>
      </c>
      <c r="HQ20" s="12">
        <v>2176100</v>
      </c>
      <c r="HR20" s="12">
        <v>9175800</v>
      </c>
      <c r="HS20" s="12">
        <v>12953000</v>
      </c>
      <c r="HT20" s="12">
        <v>334340000</v>
      </c>
      <c r="HU20" s="12">
        <v>1203300000</v>
      </c>
      <c r="HV20" s="12">
        <v>0</v>
      </c>
      <c r="HW20" s="12">
        <v>256670000</v>
      </c>
      <c r="HX20" s="12">
        <v>4886100</v>
      </c>
      <c r="HY20" s="12">
        <v>3175900</v>
      </c>
      <c r="HZ20" s="12">
        <v>9091200</v>
      </c>
      <c r="IA20" s="12">
        <v>9045100</v>
      </c>
      <c r="IB20" s="12">
        <v>6876300</v>
      </c>
      <c r="IC20" s="12">
        <v>39524000</v>
      </c>
      <c r="ID20" s="12">
        <v>3872400</v>
      </c>
      <c r="IE20" s="12">
        <v>7855600</v>
      </c>
      <c r="IF20" s="12">
        <v>90155000</v>
      </c>
      <c r="IG20" s="12">
        <v>195070000</v>
      </c>
      <c r="IH20" s="12">
        <v>13489000</v>
      </c>
      <c r="II20" s="12">
        <v>692050000</v>
      </c>
      <c r="IJ20" s="12">
        <v>3075700</v>
      </c>
      <c r="IK20" s="12">
        <v>1125000</v>
      </c>
      <c r="IL20" s="12">
        <v>0</v>
      </c>
      <c r="IM20" s="12">
        <v>0</v>
      </c>
      <c r="IN20" s="12">
        <v>26799000</v>
      </c>
      <c r="IO20" s="12">
        <v>454590000</v>
      </c>
      <c r="IP20" s="12">
        <v>21903000</v>
      </c>
      <c r="IQ20" s="12">
        <v>27899000</v>
      </c>
      <c r="IR20" s="12">
        <v>1481600</v>
      </c>
      <c r="IS20" s="12">
        <v>19418000</v>
      </c>
      <c r="IT20" s="12">
        <v>3855300</v>
      </c>
      <c r="IU20" s="12">
        <v>4708500</v>
      </c>
      <c r="IV20" s="12">
        <v>46799000</v>
      </c>
      <c r="IW20" s="12">
        <v>90451000</v>
      </c>
      <c r="IX20" s="12">
        <v>15495000</v>
      </c>
      <c r="IY20" s="12">
        <v>7184000</v>
      </c>
      <c r="IZ20" s="12">
        <v>4918800</v>
      </c>
      <c r="JA20" s="12">
        <v>468240000</v>
      </c>
      <c r="JB20" s="12">
        <v>0</v>
      </c>
      <c r="JC20" s="12">
        <v>367770000</v>
      </c>
      <c r="JD20" s="12">
        <v>1373200000</v>
      </c>
      <c r="JE20" s="12">
        <v>119200000</v>
      </c>
      <c r="JF20" s="12">
        <v>2222200</v>
      </c>
      <c r="JG20" s="12">
        <v>112860000</v>
      </c>
      <c r="JH20" s="12">
        <v>63238000</v>
      </c>
      <c r="JI20" s="12">
        <v>20060000</v>
      </c>
      <c r="JJ20" s="12">
        <v>3441100</v>
      </c>
      <c r="JK20" s="12">
        <v>10841000</v>
      </c>
      <c r="JL20" s="12">
        <v>45491000</v>
      </c>
      <c r="JM20" s="12">
        <v>18526000</v>
      </c>
      <c r="JN20" s="12">
        <v>46571000</v>
      </c>
      <c r="JO20" s="12">
        <v>21692000</v>
      </c>
      <c r="JP20" s="12">
        <v>110380000</v>
      </c>
      <c r="JQ20" s="12">
        <v>8739800</v>
      </c>
      <c r="JR20" s="12">
        <v>6733900</v>
      </c>
      <c r="JS20" s="12">
        <v>5663500</v>
      </c>
      <c r="JT20" s="12">
        <v>82423000</v>
      </c>
      <c r="JU20" s="12">
        <v>0</v>
      </c>
      <c r="JV20" s="12">
        <v>3513600</v>
      </c>
      <c r="JW20" s="12">
        <v>4036900</v>
      </c>
      <c r="JX20" s="12">
        <v>0</v>
      </c>
      <c r="JY20" s="12">
        <v>87347000</v>
      </c>
      <c r="JZ20" s="12">
        <v>6169800</v>
      </c>
      <c r="KA20" s="12">
        <v>23764000</v>
      </c>
      <c r="KB20" s="12">
        <v>19063000</v>
      </c>
      <c r="KC20" s="12">
        <v>110490000</v>
      </c>
      <c r="KD20" s="12">
        <v>0</v>
      </c>
      <c r="KE20" s="12">
        <v>37686000</v>
      </c>
      <c r="KF20" s="12">
        <v>29627000</v>
      </c>
      <c r="KG20" s="12">
        <v>37037000</v>
      </c>
      <c r="KH20" s="12">
        <v>12949000</v>
      </c>
      <c r="KI20" s="12">
        <v>5125300</v>
      </c>
      <c r="KJ20" s="12">
        <v>37742000</v>
      </c>
      <c r="KK20" s="12">
        <v>82374000</v>
      </c>
      <c r="KL20" s="12">
        <v>11453000</v>
      </c>
      <c r="KM20" s="12">
        <v>13861000</v>
      </c>
      <c r="KN20" s="12">
        <v>13086000</v>
      </c>
      <c r="KO20" s="12">
        <v>5646600</v>
      </c>
      <c r="KP20" s="12">
        <v>45774000</v>
      </c>
      <c r="KQ20" s="12">
        <v>6346300</v>
      </c>
      <c r="KR20" s="12">
        <v>54392000</v>
      </c>
      <c r="KS20" s="12">
        <v>9855500</v>
      </c>
      <c r="KT20" s="12">
        <v>0</v>
      </c>
      <c r="KU20" s="12">
        <v>6815900</v>
      </c>
      <c r="KV20" s="12">
        <v>214320000</v>
      </c>
      <c r="KW20" s="12">
        <f>AVERAGE(KW17:KW19)</f>
        <v>18106333.333333332</v>
      </c>
      <c r="KX20" s="12">
        <v>4332000</v>
      </c>
      <c r="KY20" s="12">
        <v>16512000</v>
      </c>
      <c r="KZ20" s="12">
        <v>3800900</v>
      </c>
      <c r="LA20" s="12">
        <v>6874400</v>
      </c>
      <c r="LB20" s="12">
        <v>5269000</v>
      </c>
      <c r="LC20" s="12">
        <v>26328000</v>
      </c>
      <c r="LD20" s="12">
        <v>20543000</v>
      </c>
      <c r="LE20" s="12">
        <v>5245200</v>
      </c>
      <c r="LF20" s="12">
        <v>0</v>
      </c>
      <c r="LG20" s="12">
        <v>1136400000</v>
      </c>
      <c r="LH20" s="12">
        <v>80668000</v>
      </c>
      <c r="LI20" s="12">
        <v>7912900</v>
      </c>
      <c r="LJ20" s="12">
        <v>1289500000</v>
      </c>
      <c r="LK20" s="12">
        <v>5256300</v>
      </c>
      <c r="LL20" s="12">
        <v>2219300</v>
      </c>
      <c r="LM20" s="12">
        <v>6288200000</v>
      </c>
      <c r="LN20" s="12">
        <v>11307000</v>
      </c>
      <c r="LO20" s="12">
        <v>866400000</v>
      </c>
      <c r="LP20" s="12">
        <v>1108200000</v>
      </c>
      <c r="LQ20" s="12">
        <v>342860000</v>
      </c>
      <c r="LR20" s="12">
        <v>3260400</v>
      </c>
      <c r="LS20" s="12">
        <v>91920000</v>
      </c>
      <c r="LT20" s="12">
        <v>4762800</v>
      </c>
      <c r="LU20" s="12">
        <v>12729266.699999999</v>
      </c>
      <c r="LV20" s="12">
        <v>0</v>
      </c>
      <c r="LW20" s="12">
        <v>16485000</v>
      </c>
      <c r="LX20" s="12">
        <v>6436700</v>
      </c>
      <c r="LY20" s="12">
        <v>48243000</v>
      </c>
      <c r="LZ20" s="12">
        <v>38947000</v>
      </c>
      <c r="MA20" s="12">
        <v>7429100</v>
      </c>
      <c r="MB20" s="12">
        <v>8769700</v>
      </c>
      <c r="MC20" s="12">
        <v>152670000</v>
      </c>
      <c r="MD20" s="12">
        <v>84126000</v>
      </c>
      <c r="ME20" s="12">
        <v>3551800</v>
      </c>
      <c r="MF20" s="12">
        <v>11461000</v>
      </c>
      <c r="MG20" s="12">
        <v>31140000</v>
      </c>
      <c r="MH20" s="12">
        <v>32923000</v>
      </c>
      <c r="MI20" s="12">
        <v>141220000</v>
      </c>
      <c r="MJ20" s="12">
        <v>8185100</v>
      </c>
      <c r="MK20" s="12">
        <v>9635266.6699999999</v>
      </c>
      <c r="ML20" s="12">
        <v>11917000</v>
      </c>
      <c r="MM20" s="12">
        <v>3575000</v>
      </c>
      <c r="MN20" s="12">
        <v>16272000</v>
      </c>
      <c r="MO20" s="12">
        <v>8480600</v>
      </c>
      <c r="MP20" s="12">
        <v>284270000</v>
      </c>
      <c r="MQ20" s="12">
        <v>2551400</v>
      </c>
      <c r="MR20" s="12">
        <v>90055000</v>
      </c>
      <c r="MS20" s="12">
        <v>24398000</v>
      </c>
      <c r="MT20" s="12">
        <v>111870000</v>
      </c>
      <c r="MU20" s="12">
        <v>2179200</v>
      </c>
      <c r="MV20" s="12">
        <v>445880000</v>
      </c>
      <c r="MW20" s="12">
        <v>16845000</v>
      </c>
      <c r="MX20" s="12">
        <v>593270000</v>
      </c>
      <c r="MY20" s="12">
        <v>1090200000</v>
      </c>
      <c r="MZ20" s="12">
        <v>25768000</v>
      </c>
      <c r="NA20" s="12">
        <v>6442600</v>
      </c>
      <c r="NB20" s="12">
        <v>5289100</v>
      </c>
      <c r="NC20" s="12">
        <v>44281000</v>
      </c>
      <c r="ND20" s="12">
        <v>4367100</v>
      </c>
      <c r="NE20" s="12">
        <v>0</v>
      </c>
      <c r="NF20" s="12">
        <v>8077600</v>
      </c>
      <c r="NG20" s="12">
        <v>63401000</v>
      </c>
      <c r="NH20" s="12">
        <v>23413000</v>
      </c>
      <c r="NI20" s="12">
        <v>7572700</v>
      </c>
      <c r="NJ20" s="12">
        <v>20078000</v>
      </c>
      <c r="NK20" s="12">
        <v>15628000</v>
      </c>
    </row>
    <row r="21" spans="1:375" ht="16" x14ac:dyDescent="0.2">
      <c r="A21" s="10" t="s">
        <v>2131</v>
      </c>
      <c r="B21" s="13">
        <v>3157800</v>
      </c>
      <c r="C21" s="13">
        <v>47171000</v>
      </c>
      <c r="D21" s="13">
        <v>14783000</v>
      </c>
      <c r="E21" s="13">
        <v>10381000</v>
      </c>
      <c r="F21" s="13">
        <v>0</v>
      </c>
      <c r="G21" s="13">
        <v>69962000</v>
      </c>
      <c r="H21" s="13">
        <v>4517600</v>
      </c>
      <c r="I21" s="13">
        <v>98197000</v>
      </c>
      <c r="J21" s="13">
        <f>AVERAGE(J22:J24)</f>
        <v>15744666.666666666</v>
      </c>
      <c r="K21" s="13">
        <v>0</v>
      </c>
      <c r="L21" s="13">
        <v>2501100</v>
      </c>
      <c r="M21" s="13">
        <v>234590000</v>
      </c>
      <c r="N21" s="13">
        <v>562920000</v>
      </c>
      <c r="O21" s="13">
        <v>2176500000</v>
      </c>
      <c r="P21" s="13">
        <v>245740000</v>
      </c>
      <c r="Q21" s="13">
        <v>794380000</v>
      </c>
      <c r="R21" s="13">
        <v>53251000</v>
      </c>
      <c r="S21" s="13">
        <v>8710200</v>
      </c>
      <c r="T21" s="13">
        <v>71217000</v>
      </c>
      <c r="U21" s="13">
        <v>47753000</v>
      </c>
      <c r="V21" s="13">
        <v>61256000</v>
      </c>
      <c r="W21" s="13">
        <v>109130000</v>
      </c>
      <c r="X21" s="13">
        <v>363450000</v>
      </c>
      <c r="Y21" s="13">
        <v>11698000</v>
      </c>
      <c r="Z21" s="13">
        <v>37504000</v>
      </c>
      <c r="AA21" s="13">
        <v>17865000</v>
      </c>
      <c r="AB21" s="13">
        <v>5011400</v>
      </c>
      <c r="AC21" s="13">
        <v>4767700</v>
      </c>
      <c r="AD21" s="13">
        <v>31334000</v>
      </c>
      <c r="AE21" s="13">
        <v>1846400</v>
      </c>
      <c r="AF21" s="13">
        <v>11878000</v>
      </c>
      <c r="AG21" s="13">
        <v>10440000</v>
      </c>
      <c r="AH21" s="13">
        <v>6997633.3300000001</v>
      </c>
      <c r="AI21" s="13">
        <v>211300000</v>
      </c>
      <c r="AJ21" s="13">
        <v>6875100</v>
      </c>
      <c r="AK21" s="13">
        <v>6482900</v>
      </c>
      <c r="AL21" s="13">
        <v>11412000</v>
      </c>
      <c r="AM21" s="13">
        <v>0</v>
      </c>
      <c r="AN21" s="13">
        <v>0</v>
      </c>
      <c r="AO21" s="13">
        <v>1650300</v>
      </c>
      <c r="AP21" s="13">
        <v>134780000</v>
      </c>
      <c r="AQ21" s="13">
        <v>1991000</v>
      </c>
      <c r="AR21" s="13">
        <v>7065700</v>
      </c>
      <c r="AS21" s="13">
        <v>13065000</v>
      </c>
      <c r="AT21" s="13">
        <v>7624400</v>
      </c>
      <c r="AU21" s="13">
        <v>2011500000</v>
      </c>
      <c r="AV21" s="13">
        <v>13126000</v>
      </c>
      <c r="AW21" s="13">
        <v>15070000</v>
      </c>
      <c r="AX21" s="13">
        <v>65477000</v>
      </c>
      <c r="AY21" s="13">
        <v>26760000</v>
      </c>
      <c r="AZ21" s="13">
        <v>34342000</v>
      </c>
      <c r="BA21" s="13">
        <v>4772700</v>
      </c>
      <c r="BB21" s="13">
        <v>7911700</v>
      </c>
      <c r="BC21" s="13">
        <v>0</v>
      </c>
      <c r="BD21" s="13">
        <v>17423000</v>
      </c>
      <c r="BE21" s="13">
        <v>24423000</v>
      </c>
      <c r="BF21" s="13">
        <v>13335000</v>
      </c>
      <c r="BG21" s="13">
        <v>84848000</v>
      </c>
      <c r="BH21" s="13">
        <v>3003400</v>
      </c>
      <c r="BI21" s="13">
        <v>1309000000</v>
      </c>
      <c r="BJ21" s="13">
        <v>92970000</v>
      </c>
      <c r="BK21" s="13">
        <v>4591800</v>
      </c>
      <c r="BL21" s="13">
        <v>27577000</v>
      </c>
      <c r="BM21" s="13">
        <v>36192000</v>
      </c>
      <c r="BN21" s="13">
        <v>7412700</v>
      </c>
      <c r="BO21" s="13">
        <v>127420000</v>
      </c>
      <c r="BP21" s="13">
        <v>12065000</v>
      </c>
      <c r="BQ21" s="13">
        <v>9624900</v>
      </c>
      <c r="BR21" s="13">
        <v>26790000</v>
      </c>
      <c r="BS21" s="13">
        <v>3642200</v>
      </c>
      <c r="BT21" s="13">
        <v>8990100</v>
      </c>
      <c r="BU21" s="13">
        <v>68595000</v>
      </c>
      <c r="BV21" s="13">
        <v>112870000</v>
      </c>
      <c r="BW21" s="13">
        <v>21774000</v>
      </c>
      <c r="BX21" s="13">
        <v>19643000</v>
      </c>
      <c r="BY21" s="13">
        <v>24280000</v>
      </c>
      <c r="BZ21" s="13">
        <v>591930000</v>
      </c>
      <c r="CA21" s="13">
        <v>2792300</v>
      </c>
      <c r="CB21" s="13">
        <v>62998000</v>
      </c>
      <c r="CC21" s="13">
        <v>3399300</v>
      </c>
      <c r="CD21" s="13">
        <v>411660000</v>
      </c>
      <c r="CE21" s="13">
        <v>16144000</v>
      </c>
      <c r="CF21" s="13">
        <v>16132000</v>
      </c>
      <c r="CG21" s="13">
        <v>8637400</v>
      </c>
      <c r="CH21" s="13">
        <v>7210600</v>
      </c>
      <c r="CI21" s="13">
        <v>9035400</v>
      </c>
      <c r="CJ21" s="13">
        <f>AVERAGE(CJ22:CJ24)</f>
        <v>10212000</v>
      </c>
      <c r="CK21" s="13">
        <v>9931700</v>
      </c>
      <c r="CL21" s="13">
        <v>27583000</v>
      </c>
      <c r="CM21" s="13">
        <v>4758500</v>
      </c>
      <c r="CN21" s="13">
        <v>3464800</v>
      </c>
      <c r="CO21" s="13">
        <v>16154000</v>
      </c>
      <c r="CP21" s="13">
        <v>8002800</v>
      </c>
      <c r="CQ21" s="13">
        <v>6171100</v>
      </c>
      <c r="CR21" s="13">
        <v>0</v>
      </c>
      <c r="CS21" s="13">
        <v>4329700</v>
      </c>
      <c r="CT21" s="13">
        <v>1905100</v>
      </c>
      <c r="CU21" s="13">
        <v>16096000</v>
      </c>
      <c r="CV21" s="13">
        <v>20236000</v>
      </c>
      <c r="CW21" s="13">
        <v>644600000</v>
      </c>
      <c r="CX21" s="13">
        <v>7914200</v>
      </c>
      <c r="CY21" s="13">
        <v>26165000</v>
      </c>
      <c r="CZ21" s="13">
        <v>9315800</v>
      </c>
      <c r="DA21" s="13">
        <v>10394000</v>
      </c>
      <c r="DB21" s="13">
        <v>11448000</v>
      </c>
      <c r="DC21" s="13">
        <v>4874700</v>
      </c>
      <c r="DD21" s="13">
        <v>2203200</v>
      </c>
      <c r="DE21" s="13">
        <v>10160000</v>
      </c>
      <c r="DF21" s="13">
        <v>258330000</v>
      </c>
      <c r="DG21" s="13">
        <v>16538000</v>
      </c>
      <c r="DH21" s="13">
        <v>25065000</v>
      </c>
      <c r="DI21" s="13">
        <v>248200000</v>
      </c>
      <c r="DJ21" s="13">
        <v>0</v>
      </c>
      <c r="DK21" s="13">
        <v>4244600</v>
      </c>
      <c r="DL21" s="13">
        <v>22994000</v>
      </c>
      <c r="DM21" s="13">
        <v>21270000</v>
      </c>
      <c r="DN21" s="3">
        <v>986570</v>
      </c>
      <c r="DO21" s="13">
        <v>5974900</v>
      </c>
      <c r="DP21" s="13">
        <v>4132000</v>
      </c>
      <c r="DQ21" s="13">
        <v>15872000</v>
      </c>
      <c r="DR21" s="13">
        <v>18623000</v>
      </c>
      <c r="DS21" s="13">
        <v>17831000</v>
      </c>
      <c r="DT21" s="13">
        <v>22248000</v>
      </c>
      <c r="DU21" s="13">
        <v>77262000</v>
      </c>
      <c r="DV21" s="13">
        <v>0</v>
      </c>
      <c r="DW21" s="13">
        <v>6605600</v>
      </c>
      <c r="DX21" s="13">
        <v>351410000</v>
      </c>
      <c r="DY21" s="13">
        <v>4291500</v>
      </c>
      <c r="DZ21" s="13">
        <v>6419800</v>
      </c>
      <c r="EA21" s="13">
        <v>30390000</v>
      </c>
      <c r="EB21" s="13">
        <v>29255000</v>
      </c>
      <c r="EC21" s="13">
        <v>0</v>
      </c>
      <c r="ED21" s="13">
        <v>9476500</v>
      </c>
      <c r="EE21" s="13">
        <v>454890000</v>
      </c>
      <c r="EF21" s="13">
        <v>577080000</v>
      </c>
      <c r="EG21" s="13">
        <v>0</v>
      </c>
      <c r="EH21" s="13">
        <v>0</v>
      </c>
      <c r="EI21" s="13">
        <v>2544500</v>
      </c>
      <c r="EJ21" s="13">
        <v>11363000</v>
      </c>
      <c r="EK21" s="13">
        <v>24135000</v>
      </c>
      <c r="EL21" s="13">
        <v>25393000</v>
      </c>
      <c r="EM21" s="13">
        <v>8014700</v>
      </c>
      <c r="EN21" s="13">
        <v>24331000</v>
      </c>
      <c r="EO21" s="13">
        <v>3436800</v>
      </c>
      <c r="EP21" s="13">
        <v>13566000</v>
      </c>
      <c r="EQ21" s="13">
        <v>48606000</v>
      </c>
      <c r="ER21" s="13">
        <v>115200000</v>
      </c>
      <c r="ES21" s="13">
        <v>61950000</v>
      </c>
      <c r="ET21" s="13">
        <v>29871000</v>
      </c>
      <c r="EU21" s="13">
        <v>0</v>
      </c>
      <c r="EV21" s="13">
        <v>12302000</v>
      </c>
      <c r="EW21" s="13">
        <v>6870100</v>
      </c>
      <c r="EX21" s="13">
        <v>8744400</v>
      </c>
      <c r="EY21" s="13">
        <v>2834400</v>
      </c>
      <c r="EZ21" s="13">
        <v>2865900000</v>
      </c>
      <c r="FA21" s="13">
        <v>39506000</v>
      </c>
      <c r="FB21" s="13">
        <v>2689000</v>
      </c>
      <c r="FC21" s="13">
        <v>14648000</v>
      </c>
      <c r="FD21" s="13">
        <v>1050400</v>
      </c>
      <c r="FE21" s="13">
        <v>13629000</v>
      </c>
      <c r="FF21" s="13">
        <v>1167700</v>
      </c>
      <c r="FG21" s="13">
        <v>1086700000</v>
      </c>
      <c r="FH21" s="13">
        <v>10554000</v>
      </c>
      <c r="FI21" s="13">
        <v>55973000</v>
      </c>
      <c r="FJ21" s="13">
        <v>9079200</v>
      </c>
      <c r="FK21" s="13">
        <v>0</v>
      </c>
      <c r="FL21" s="13">
        <v>4073400</v>
      </c>
      <c r="FM21" s="13">
        <v>7795400</v>
      </c>
      <c r="FN21" s="13">
        <v>230640000</v>
      </c>
      <c r="FO21" s="13">
        <v>40529000</v>
      </c>
      <c r="FP21" s="13">
        <v>193530000</v>
      </c>
      <c r="FQ21" s="13">
        <v>35097000</v>
      </c>
      <c r="FR21" s="13">
        <v>14094000</v>
      </c>
      <c r="FS21" s="13">
        <v>0</v>
      </c>
      <c r="FT21" s="13">
        <v>12410000</v>
      </c>
      <c r="FU21" s="13">
        <v>0</v>
      </c>
      <c r="FV21" s="13">
        <v>7734000</v>
      </c>
      <c r="FW21" s="13">
        <v>5360800</v>
      </c>
      <c r="FX21" s="13">
        <v>16467000</v>
      </c>
      <c r="FY21" s="13">
        <v>91510000</v>
      </c>
      <c r="FZ21" s="13">
        <v>11456000</v>
      </c>
      <c r="GA21" s="13">
        <v>0</v>
      </c>
      <c r="GB21" s="13">
        <v>3412300</v>
      </c>
      <c r="GC21" s="13">
        <v>8600100</v>
      </c>
      <c r="GD21" s="13">
        <v>43329000</v>
      </c>
      <c r="GE21" s="13">
        <v>29078000</v>
      </c>
      <c r="GF21" s="13">
        <f>AVERAGE(GF22:GF24)</f>
        <v>8244833.333333333</v>
      </c>
      <c r="GG21" s="13">
        <v>884750000</v>
      </c>
      <c r="GH21" s="13">
        <v>3115200000</v>
      </c>
      <c r="GI21" s="13">
        <v>406430000</v>
      </c>
      <c r="GJ21" s="13">
        <v>223800000</v>
      </c>
      <c r="GK21" s="13">
        <v>172340000</v>
      </c>
      <c r="GL21" s="13">
        <v>6665100</v>
      </c>
      <c r="GM21" s="13">
        <v>240260000</v>
      </c>
      <c r="GN21" s="13">
        <v>21270000</v>
      </c>
      <c r="GO21" s="13">
        <v>16782000</v>
      </c>
      <c r="GP21" s="13">
        <v>9426300</v>
      </c>
      <c r="GQ21" s="13">
        <v>6867400</v>
      </c>
      <c r="GR21" s="13">
        <v>10350000</v>
      </c>
      <c r="GS21" s="13">
        <v>18441000</v>
      </c>
      <c r="GT21" s="13">
        <v>3364900</v>
      </c>
      <c r="GU21" s="13">
        <v>0</v>
      </c>
      <c r="GV21" s="13">
        <v>13846000</v>
      </c>
      <c r="GW21" s="13">
        <v>152970000</v>
      </c>
      <c r="GX21" s="13">
        <v>25354000</v>
      </c>
      <c r="GY21" s="13">
        <v>14637000</v>
      </c>
      <c r="GZ21" s="13">
        <v>0</v>
      </c>
      <c r="HA21" s="13">
        <v>3488466.67</v>
      </c>
      <c r="HB21" s="13">
        <v>5397600</v>
      </c>
      <c r="HC21" s="13">
        <v>46905000</v>
      </c>
      <c r="HD21" s="13">
        <v>10428000</v>
      </c>
      <c r="HE21" s="13">
        <v>0</v>
      </c>
      <c r="HF21" s="13">
        <v>32285000</v>
      </c>
      <c r="HG21" s="13">
        <v>3842000</v>
      </c>
      <c r="HH21" s="13">
        <v>3682300</v>
      </c>
      <c r="HI21" s="13">
        <v>15878000</v>
      </c>
      <c r="HJ21" s="13">
        <v>155880000</v>
      </c>
      <c r="HK21" s="13">
        <v>16264000</v>
      </c>
      <c r="HL21" s="13">
        <v>11438000</v>
      </c>
      <c r="HM21" s="13">
        <v>0</v>
      </c>
      <c r="HN21" s="13">
        <v>7268500</v>
      </c>
      <c r="HO21" s="13">
        <v>0</v>
      </c>
      <c r="HP21" s="13">
        <v>24619000</v>
      </c>
      <c r="HQ21" s="13">
        <v>2447200</v>
      </c>
      <c r="HR21" s="13">
        <v>9248500</v>
      </c>
      <c r="HS21" s="13">
        <v>12262000</v>
      </c>
      <c r="HT21" s="13">
        <v>369220000</v>
      </c>
      <c r="HU21" s="13">
        <v>1164500000</v>
      </c>
      <c r="HV21" s="13">
        <v>0</v>
      </c>
      <c r="HW21" s="13">
        <v>211390000</v>
      </c>
      <c r="HX21" s="13">
        <v>2681500</v>
      </c>
      <c r="HY21" s="13">
        <v>4831900</v>
      </c>
      <c r="HZ21" s="13">
        <v>9103200</v>
      </c>
      <c r="IA21" s="13">
        <v>9838800</v>
      </c>
      <c r="IB21" s="13">
        <v>4408800</v>
      </c>
      <c r="IC21" s="13">
        <v>42383000</v>
      </c>
      <c r="ID21" s="13">
        <v>3221800</v>
      </c>
      <c r="IE21" s="13">
        <v>6962000</v>
      </c>
      <c r="IF21" s="13">
        <v>90601000</v>
      </c>
      <c r="IG21" s="13">
        <v>187910000</v>
      </c>
      <c r="IH21" s="13">
        <v>16776000</v>
      </c>
      <c r="II21" s="13">
        <v>621890000</v>
      </c>
      <c r="IJ21" s="13">
        <v>2661500</v>
      </c>
      <c r="IK21" s="13">
        <v>0</v>
      </c>
      <c r="IL21" s="13">
        <v>0</v>
      </c>
      <c r="IM21" s="13">
        <v>0</v>
      </c>
      <c r="IN21" s="13">
        <v>20970000</v>
      </c>
      <c r="IO21" s="13">
        <v>440660000</v>
      </c>
      <c r="IP21" s="13">
        <v>22667000</v>
      </c>
      <c r="IQ21" s="13">
        <v>21395000</v>
      </c>
      <c r="IR21" s="13">
        <v>1894500</v>
      </c>
      <c r="IS21" s="13">
        <v>15625000</v>
      </c>
      <c r="IT21" s="13">
        <v>3852500</v>
      </c>
      <c r="IU21" s="13">
        <v>0</v>
      </c>
      <c r="IV21" s="13">
        <v>28670000</v>
      </c>
      <c r="IW21" s="13">
        <v>99261000</v>
      </c>
      <c r="IX21" s="13">
        <v>13975000</v>
      </c>
      <c r="IY21" s="13">
        <v>6040100</v>
      </c>
      <c r="IZ21" s="13">
        <v>6154100</v>
      </c>
      <c r="JA21" s="13">
        <v>469450000</v>
      </c>
      <c r="JB21" s="13">
        <v>0</v>
      </c>
      <c r="JC21" s="13">
        <v>406810000</v>
      </c>
      <c r="JD21" s="13">
        <v>1756100000</v>
      </c>
      <c r="JE21" s="13">
        <v>129580000</v>
      </c>
      <c r="JF21" s="13">
        <v>5178400</v>
      </c>
      <c r="JG21" s="13">
        <v>106100000</v>
      </c>
      <c r="JH21" s="13">
        <v>55224000</v>
      </c>
      <c r="JI21" s="13">
        <v>22446000</v>
      </c>
      <c r="JJ21" s="13">
        <v>2754600</v>
      </c>
      <c r="JK21" s="13">
        <f>AVERAGE(JK22:JK24)</f>
        <v>9223400</v>
      </c>
      <c r="JL21" s="13">
        <f>AVERAGE(JL22:JL24)</f>
        <v>30126333.333333332</v>
      </c>
      <c r="JM21" s="13">
        <v>25298000</v>
      </c>
      <c r="JN21" s="13">
        <v>38225000</v>
      </c>
      <c r="JO21" s="13">
        <v>21287000</v>
      </c>
      <c r="JP21" s="13">
        <v>106560000</v>
      </c>
      <c r="JQ21" s="13">
        <v>7180000</v>
      </c>
      <c r="JR21" s="13">
        <v>4745200</v>
      </c>
      <c r="JS21" s="13">
        <v>5177800</v>
      </c>
      <c r="JT21" s="13">
        <v>82910000</v>
      </c>
      <c r="JU21" s="13">
        <v>0</v>
      </c>
      <c r="JV21" s="13">
        <v>3235200</v>
      </c>
      <c r="JW21" s="13">
        <v>3559600</v>
      </c>
      <c r="JX21" s="13">
        <v>0</v>
      </c>
      <c r="JY21" s="13">
        <v>107590000</v>
      </c>
      <c r="JZ21" s="13">
        <v>8002200</v>
      </c>
      <c r="KA21" s="13">
        <v>22489000</v>
      </c>
      <c r="KB21" s="13">
        <v>16230000</v>
      </c>
      <c r="KC21" s="13">
        <v>120170000</v>
      </c>
      <c r="KD21" s="13">
        <v>0</v>
      </c>
      <c r="KE21" s="13">
        <v>37925000</v>
      </c>
      <c r="KF21" s="13">
        <v>30158000</v>
      </c>
      <c r="KG21" s="13">
        <v>26652000</v>
      </c>
      <c r="KH21" s="13">
        <v>16754000</v>
      </c>
      <c r="KI21" s="13">
        <v>4069900</v>
      </c>
      <c r="KJ21" s="13">
        <v>26289000</v>
      </c>
      <c r="KK21" s="13">
        <v>77265000</v>
      </c>
      <c r="KL21" s="13">
        <v>9041900</v>
      </c>
      <c r="KM21" s="13">
        <v>9794400</v>
      </c>
      <c r="KN21" s="13">
        <v>13640000</v>
      </c>
      <c r="KO21" s="13">
        <v>4776500</v>
      </c>
      <c r="KP21" s="13">
        <v>32458000</v>
      </c>
      <c r="KQ21" s="13">
        <v>6579200</v>
      </c>
      <c r="KR21" s="13">
        <v>46608000</v>
      </c>
      <c r="KS21" s="13">
        <v>10016000</v>
      </c>
      <c r="KT21" s="13">
        <v>0</v>
      </c>
      <c r="KU21" s="13">
        <v>9299600</v>
      </c>
      <c r="KV21" s="13">
        <v>196190000</v>
      </c>
      <c r="KW21" s="13">
        <v>20434000</v>
      </c>
      <c r="KX21" s="13">
        <v>3094600</v>
      </c>
      <c r="KY21" s="13">
        <v>19380000</v>
      </c>
      <c r="KZ21" s="13">
        <v>5049900</v>
      </c>
      <c r="LA21" s="13">
        <v>5462500</v>
      </c>
      <c r="LB21" s="13">
        <v>5754000</v>
      </c>
      <c r="LC21" s="13">
        <v>23698000</v>
      </c>
      <c r="LD21" s="13">
        <v>21389000</v>
      </c>
      <c r="LE21" s="13">
        <v>7344900</v>
      </c>
      <c r="LF21" s="13">
        <v>0</v>
      </c>
      <c r="LG21" s="13">
        <v>1189400000</v>
      </c>
      <c r="LH21" s="13">
        <v>76463000</v>
      </c>
      <c r="LI21" s="13">
        <v>9782900</v>
      </c>
      <c r="LJ21" s="13">
        <v>1022400000</v>
      </c>
      <c r="LK21" s="13">
        <v>4106800</v>
      </c>
      <c r="LL21" s="13">
        <v>2363700</v>
      </c>
      <c r="LM21" s="13">
        <v>6316000000</v>
      </c>
      <c r="LN21" s="13">
        <v>10490000</v>
      </c>
      <c r="LO21" s="13">
        <v>996060000</v>
      </c>
      <c r="LP21" s="13">
        <v>1030200000</v>
      </c>
      <c r="LQ21" s="13">
        <v>218020000</v>
      </c>
      <c r="LR21" s="13">
        <v>4616000</v>
      </c>
      <c r="LS21" s="13">
        <v>94307000</v>
      </c>
      <c r="LT21" s="13">
        <v>5356000</v>
      </c>
      <c r="LU21" s="13">
        <v>23425000</v>
      </c>
      <c r="LV21" s="13">
        <v>0</v>
      </c>
      <c r="LW21" s="13">
        <v>19511666.699999999</v>
      </c>
      <c r="LX21" s="13">
        <v>6008300</v>
      </c>
      <c r="LY21" s="13">
        <v>35831000</v>
      </c>
      <c r="LZ21" s="13">
        <v>40978000</v>
      </c>
      <c r="MA21" s="13">
        <v>10574000</v>
      </c>
      <c r="MB21" s="13">
        <v>9190400</v>
      </c>
      <c r="MC21" s="13">
        <v>147750000</v>
      </c>
      <c r="MD21" s="13">
        <v>65759000</v>
      </c>
      <c r="ME21" s="13">
        <v>5318833.33</v>
      </c>
      <c r="MF21" s="13">
        <v>12257000</v>
      </c>
      <c r="MG21" s="13">
        <v>27873000</v>
      </c>
      <c r="MH21" s="13">
        <v>32338000</v>
      </c>
      <c r="MI21" s="13">
        <v>104170000</v>
      </c>
      <c r="MJ21" s="13">
        <v>6875200</v>
      </c>
      <c r="MK21" s="13">
        <v>7742800</v>
      </c>
      <c r="ML21" s="13">
        <v>14337000</v>
      </c>
      <c r="MM21" s="13">
        <v>2999100</v>
      </c>
      <c r="MN21" s="13">
        <v>10175000</v>
      </c>
      <c r="MO21" s="13">
        <v>6915300</v>
      </c>
      <c r="MP21" s="13">
        <v>362170000</v>
      </c>
      <c r="MQ21" s="13">
        <v>1783400</v>
      </c>
      <c r="MR21" s="13">
        <v>84323000</v>
      </c>
      <c r="MS21" s="13">
        <v>16516000</v>
      </c>
      <c r="MT21" s="13">
        <v>111300000</v>
      </c>
      <c r="MU21" s="13">
        <v>2540100</v>
      </c>
      <c r="MV21" s="13">
        <v>383930000</v>
      </c>
      <c r="MW21" s="13">
        <v>14682000</v>
      </c>
      <c r="MX21" s="13">
        <v>562030000</v>
      </c>
      <c r="MY21" s="13">
        <v>1306900000</v>
      </c>
      <c r="MZ21" s="13">
        <v>19997000</v>
      </c>
      <c r="NA21" s="13">
        <v>6467100</v>
      </c>
      <c r="NB21" s="13">
        <v>5432500</v>
      </c>
      <c r="NC21" s="13">
        <v>42855000</v>
      </c>
      <c r="ND21" s="13">
        <v>4369600</v>
      </c>
      <c r="NE21" s="13">
        <v>0</v>
      </c>
      <c r="NF21" s="13">
        <v>7645700</v>
      </c>
      <c r="NG21" s="13">
        <v>61266000</v>
      </c>
      <c r="NH21" s="13">
        <v>23398000</v>
      </c>
      <c r="NI21" s="13">
        <v>8014800</v>
      </c>
      <c r="NJ21" s="13">
        <v>18510000</v>
      </c>
      <c r="NK21" s="13">
        <v>14345000</v>
      </c>
    </row>
    <row r="22" spans="1:375" ht="16" x14ac:dyDescent="0.2">
      <c r="A22" s="10" t="s">
        <v>2131</v>
      </c>
      <c r="B22" s="12">
        <v>3163100</v>
      </c>
      <c r="C22" s="12">
        <f>AVERAGE(C21,C23:C24)</f>
        <v>46970333.333333336</v>
      </c>
      <c r="D22" s="12">
        <v>21270000</v>
      </c>
      <c r="E22" s="12">
        <v>11184000</v>
      </c>
      <c r="F22" s="12">
        <v>0</v>
      </c>
      <c r="G22" s="12">
        <v>55708000</v>
      </c>
      <c r="H22" s="12">
        <v>4393800</v>
      </c>
      <c r="I22" s="12">
        <v>105860000</v>
      </c>
      <c r="J22" s="12">
        <v>15586000</v>
      </c>
      <c r="K22" s="12">
        <v>0</v>
      </c>
      <c r="L22" s="12">
        <f>AVERAGE(L21,L23:L24)</f>
        <v>2497566.6666666665</v>
      </c>
      <c r="M22" s="12">
        <v>173660000</v>
      </c>
      <c r="N22" s="12">
        <v>702660000</v>
      </c>
      <c r="O22" s="12">
        <v>2328100000</v>
      </c>
      <c r="P22" s="12">
        <v>283330000</v>
      </c>
      <c r="Q22" s="12">
        <v>990640000</v>
      </c>
      <c r="R22" s="12">
        <v>55720000</v>
      </c>
      <c r="S22" s="12">
        <v>8232500</v>
      </c>
      <c r="T22" s="12">
        <v>73490000</v>
      </c>
      <c r="U22" s="12">
        <v>67504000</v>
      </c>
      <c r="V22" s="12">
        <v>52565000</v>
      </c>
      <c r="W22" s="12">
        <v>109060000</v>
      </c>
      <c r="X22" s="12">
        <v>358100000</v>
      </c>
      <c r="Y22" s="12">
        <v>14826000</v>
      </c>
      <c r="Z22" s="12">
        <v>39703000</v>
      </c>
      <c r="AA22" s="12">
        <v>18469000</v>
      </c>
      <c r="AB22" s="12">
        <v>5974200</v>
      </c>
      <c r="AC22" s="12">
        <v>5112800</v>
      </c>
      <c r="AD22" s="12">
        <f>AVERAGE(AD21,AD23:AD24)</f>
        <v>32083666.666666668</v>
      </c>
      <c r="AE22" s="12">
        <v>2269600</v>
      </c>
      <c r="AF22" s="12">
        <v>14743000</v>
      </c>
      <c r="AG22" s="12">
        <v>11810000</v>
      </c>
      <c r="AH22" s="12">
        <v>6188100</v>
      </c>
      <c r="AI22" s="12">
        <v>231530000</v>
      </c>
      <c r="AJ22" s="12">
        <v>7951400</v>
      </c>
      <c r="AK22" s="12">
        <v>3856800</v>
      </c>
      <c r="AL22" s="12">
        <v>12315000</v>
      </c>
      <c r="AM22" s="12">
        <v>0</v>
      </c>
      <c r="AN22" s="12">
        <v>0</v>
      </c>
      <c r="AO22" s="12">
        <v>1877900</v>
      </c>
      <c r="AP22" s="12">
        <v>160480000</v>
      </c>
      <c r="AQ22" s="12">
        <v>1571700</v>
      </c>
      <c r="AR22" s="12">
        <v>9629400</v>
      </c>
      <c r="AS22" s="12">
        <v>13105000</v>
      </c>
      <c r="AT22" s="12">
        <v>7418000</v>
      </c>
      <c r="AU22" s="12">
        <v>2385700000</v>
      </c>
      <c r="AV22" s="12">
        <v>13127000</v>
      </c>
      <c r="AW22" s="12">
        <v>12119000</v>
      </c>
      <c r="AX22" s="12">
        <v>69297000</v>
      </c>
      <c r="AY22" s="12">
        <v>26741000</v>
      </c>
      <c r="AZ22" s="12">
        <v>39048000</v>
      </c>
      <c r="BA22" s="12">
        <v>8766300</v>
      </c>
      <c r="BB22" s="12">
        <v>4643300</v>
      </c>
      <c r="BC22" s="12">
        <v>0</v>
      </c>
      <c r="BD22" s="12">
        <v>16290000</v>
      </c>
      <c r="BE22" s="12">
        <v>26246000</v>
      </c>
      <c r="BF22" s="12">
        <v>14032000</v>
      </c>
      <c r="BG22" s="12">
        <v>92164000</v>
      </c>
      <c r="BH22" s="12">
        <v>3658600</v>
      </c>
      <c r="BI22" s="12">
        <v>1170900000</v>
      </c>
      <c r="BJ22" s="12">
        <v>118160000</v>
      </c>
      <c r="BK22" s="12">
        <v>5308000</v>
      </c>
      <c r="BL22" s="12">
        <v>28428000</v>
      </c>
      <c r="BM22" s="12">
        <v>37490000</v>
      </c>
      <c r="BN22" s="12">
        <v>13728000</v>
      </c>
      <c r="BO22" s="12">
        <v>110500000</v>
      </c>
      <c r="BP22" s="12">
        <f>AVERAGE(BP21,BP23:BP24)</f>
        <v>11768666.666666666</v>
      </c>
      <c r="BQ22" s="12">
        <v>11840000</v>
      </c>
      <c r="BR22" s="12">
        <v>23463000</v>
      </c>
      <c r="BS22" s="12">
        <v>4646300</v>
      </c>
      <c r="BT22" s="12">
        <v>8710300</v>
      </c>
      <c r="BU22" s="12">
        <v>72460000</v>
      </c>
      <c r="BV22" s="12">
        <v>109940000</v>
      </c>
      <c r="BW22" s="12">
        <v>20095000</v>
      </c>
      <c r="BX22" s="12">
        <v>22284000</v>
      </c>
      <c r="BY22" s="12">
        <v>28292000</v>
      </c>
      <c r="BZ22" s="12">
        <v>526280000</v>
      </c>
      <c r="CA22" s="12">
        <v>3273600</v>
      </c>
      <c r="CB22" s="12">
        <v>63739000</v>
      </c>
      <c r="CC22" s="12">
        <v>3472400</v>
      </c>
      <c r="CD22" s="12">
        <v>356870000</v>
      </c>
      <c r="CE22" s="12">
        <v>17714000</v>
      </c>
      <c r="CF22" s="12">
        <v>14107000</v>
      </c>
      <c r="CG22" s="12">
        <v>8513400</v>
      </c>
      <c r="CH22" s="12">
        <v>7678300</v>
      </c>
      <c r="CI22" s="12">
        <v>5964200</v>
      </c>
      <c r="CJ22" s="12">
        <v>10511000</v>
      </c>
      <c r="CK22" s="12">
        <v>5242000</v>
      </c>
      <c r="CL22" s="12">
        <v>31850000</v>
      </c>
      <c r="CM22" s="12">
        <v>5300600</v>
      </c>
      <c r="CN22" s="12">
        <v>3646000</v>
      </c>
      <c r="CO22" s="12">
        <v>15785000</v>
      </c>
      <c r="CP22" s="12">
        <v>7748500</v>
      </c>
      <c r="CQ22" s="12">
        <v>6168600</v>
      </c>
      <c r="CR22" s="12">
        <v>0</v>
      </c>
      <c r="CS22" s="12">
        <v>5066000</v>
      </c>
      <c r="CT22" s="12">
        <v>2417000</v>
      </c>
      <c r="CU22" s="12">
        <v>15934000</v>
      </c>
      <c r="CV22" s="12">
        <v>15595000</v>
      </c>
      <c r="CW22" s="12">
        <v>545360000</v>
      </c>
      <c r="CX22" s="12">
        <v>9105300</v>
      </c>
      <c r="CY22" s="12">
        <v>27678000</v>
      </c>
      <c r="CZ22" s="12">
        <v>7159800</v>
      </c>
      <c r="DA22" s="12">
        <v>10535000</v>
      </c>
      <c r="DB22" s="12">
        <v>10010000</v>
      </c>
      <c r="DC22" s="12">
        <v>4545100</v>
      </c>
      <c r="DD22" s="12">
        <v>4294600</v>
      </c>
      <c r="DE22" s="12">
        <v>9253600</v>
      </c>
      <c r="DF22" s="12">
        <v>210610000</v>
      </c>
      <c r="DG22" s="12">
        <v>18431000</v>
      </c>
      <c r="DH22" s="12">
        <v>25001000</v>
      </c>
      <c r="DI22" s="12">
        <v>274500000</v>
      </c>
      <c r="DJ22" s="12">
        <v>0</v>
      </c>
      <c r="DK22" s="12">
        <v>4199300</v>
      </c>
      <c r="DL22" s="12">
        <v>25202000</v>
      </c>
      <c r="DM22" s="12">
        <v>20015000</v>
      </c>
      <c r="DN22" s="3">
        <v>2414000</v>
      </c>
      <c r="DO22" s="12">
        <v>5836500</v>
      </c>
      <c r="DP22" s="12">
        <v>3699500</v>
      </c>
      <c r="DQ22" s="12">
        <v>17478000</v>
      </c>
      <c r="DR22" s="12">
        <v>14557000</v>
      </c>
      <c r="DS22" s="12">
        <v>20616000</v>
      </c>
      <c r="DT22" s="12">
        <v>23743000</v>
      </c>
      <c r="DU22" s="12">
        <v>90285000</v>
      </c>
      <c r="DV22" s="12">
        <v>0</v>
      </c>
      <c r="DW22" s="12">
        <v>4876600</v>
      </c>
      <c r="DX22" s="12">
        <v>412420000</v>
      </c>
      <c r="DY22" s="12">
        <v>4030200</v>
      </c>
      <c r="DZ22" s="12">
        <v>6461900</v>
      </c>
      <c r="EA22" s="12">
        <v>32200000</v>
      </c>
      <c r="EB22" s="12">
        <v>12064000</v>
      </c>
      <c r="EC22" s="12">
        <v>0</v>
      </c>
      <c r="ED22" s="12">
        <v>10917000</v>
      </c>
      <c r="EE22" s="12">
        <v>438560000</v>
      </c>
      <c r="EF22" s="12">
        <v>587790000</v>
      </c>
      <c r="EG22" s="12">
        <v>0</v>
      </c>
      <c r="EH22" s="12">
        <v>0</v>
      </c>
      <c r="EI22" s="12">
        <v>1956800</v>
      </c>
      <c r="EJ22" s="12">
        <v>9866100</v>
      </c>
      <c r="EK22" s="12">
        <v>28601000</v>
      </c>
      <c r="EL22" s="12">
        <v>23120000</v>
      </c>
      <c r="EM22" s="12">
        <v>7380500</v>
      </c>
      <c r="EN22" s="12">
        <v>16078000</v>
      </c>
      <c r="EO22" s="12">
        <v>3635600</v>
      </c>
      <c r="EP22" s="12">
        <v>13700000</v>
      </c>
      <c r="EQ22" s="12">
        <v>57061000</v>
      </c>
      <c r="ER22" s="12">
        <v>88203000</v>
      </c>
      <c r="ES22" s="12">
        <v>61667000</v>
      </c>
      <c r="ET22" s="12">
        <v>21492000</v>
      </c>
      <c r="EU22" s="12">
        <v>0</v>
      </c>
      <c r="EV22" s="12">
        <v>10057000</v>
      </c>
      <c r="EW22" s="12">
        <v>4213600</v>
      </c>
      <c r="EX22" s="12">
        <v>6324900</v>
      </c>
      <c r="EY22" s="12">
        <v>3047200</v>
      </c>
      <c r="EZ22" s="12">
        <v>2875700000</v>
      </c>
      <c r="FA22" s="12">
        <v>22772000</v>
      </c>
      <c r="FB22" s="12">
        <v>2321200</v>
      </c>
      <c r="FC22" s="12">
        <v>13699000</v>
      </c>
      <c r="FD22" s="12">
        <v>1250800</v>
      </c>
      <c r="FE22" s="12">
        <v>13922000</v>
      </c>
      <c r="FF22" s="12">
        <v>3461300</v>
      </c>
      <c r="FG22" s="12">
        <v>1030800000</v>
      </c>
      <c r="FH22" s="12">
        <v>12981000</v>
      </c>
      <c r="FI22" s="12">
        <v>62072000</v>
      </c>
      <c r="FJ22" s="12">
        <v>10540000</v>
      </c>
      <c r="FK22" s="12">
        <v>0</v>
      </c>
      <c r="FL22" s="12">
        <v>4195600</v>
      </c>
      <c r="FM22" s="12">
        <v>9110600</v>
      </c>
      <c r="FN22" s="12">
        <v>215890000</v>
      </c>
      <c r="FO22" s="12">
        <v>38306000</v>
      </c>
      <c r="FP22" s="12">
        <v>232600000</v>
      </c>
      <c r="FQ22" s="12">
        <v>40557000</v>
      </c>
      <c r="FR22" s="12">
        <v>15936000</v>
      </c>
      <c r="FS22" s="12">
        <v>0</v>
      </c>
      <c r="FT22" s="12">
        <v>11151000</v>
      </c>
      <c r="FU22" s="12">
        <v>0</v>
      </c>
      <c r="FV22" s="12">
        <v>6323400</v>
      </c>
      <c r="FW22" s="12">
        <v>6126500</v>
      </c>
      <c r="FX22" s="12">
        <v>14501000</v>
      </c>
      <c r="FY22" s="12">
        <v>101090000</v>
      </c>
      <c r="FZ22" s="12">
        <v>14965000</v>
      </c>
      <c r="GA22" s="12">
        <v>0</v>
      </c>
      <c r="GB22" s="12">
        <v>2518300</v>
      </c>
      <c r="GC22" s="12">
        <v>9361500</v>
      </c>
      <c r="GD22" s="12">
        <v>41858000</v>
      </c>
      <c r="GE22" s="12">
        <v>29977000</v>
      </c>
      <c r="GF22" s="12">
        <v>8299700</v>
      </c>
      <c r="GG22" s="12">
        <v>1078100000</v>
      </c>
      <c r="GH22" s="12">
        <v>3079300000</v>
      </c>
      <c r="GI22" s="12">
        <v>372190000</v>
      </c>
      <c r="GJ22" s="12">
        <v>245050000</v>
      </c>
      <c r="GK22" s="12">
        <v>205210000</v>
      </c>
      <c r="GL22" s="12">
        <v>6429900</v>
      </c>
      <c r="GM22" s="12">
        <v>273040000</v>
      </c>
      <c r="GN22" s="12">
        <v>17249000</v>
      </c>
      <c r="GO22" s="12">
        <v>30871000</v>
      </c>
      <c r="GP22" s="12">
        <v>5541500</v>
      </c>
      <c r="GQ22" s="12">
        <v>7759300</v>
      </c>
      <c r="GR22" s="12">
        <v>11135000</v>
      </c>
      <c r="GS22" s="12">
        <v>21596000</v>
      </c>
      <c r="GT22" s="12">
        <v>3235300</v>
      </c>
      <c r="GU22" s="12">
        <v>0</v>
      </c>
      <c r="GV22" s="12">
        <v>14441000</v>
      </c>
      <c r="GW22" s="12">
        <v>140230000</v>
      </c>
      <c r="GX22" s="12">
        <v>23858000</v>
      </c>
      <c r="GY22" s="12">
        <v>10917000</v>
      </c>
      <c r="GZ22" s="12">
        <v>0</v>
      </c>
      <c r="HA22" s="12">
        <v>3659500</v>
      </c>
      <c r="HB22" s="12">
        <v>4785200</v>
      </c>
      <c r="HC22" s="12">
        <v>46246000</v>
      </c>
      <c r="HD22" s="12">
        <v>9174500</v>
      </c>
      <c r="HE22" s="12">
        <v>0</v>
      </c>
      <c r="HF22" s="12">
        <v>31674000</v>
      </c>
      <c r="HG22" s="12">
        <v>4206200</v>
      </c>
      <c r="HH22" s="12">
        <v>4462500</v>
      </c>
      <c r="HI22" s="12">
        <v>16367000</v>
      </c>
      <c r="HJ22" s="12">
        <v>173520000</v>
      </c>
      <c r="HK22" s="12">
        <v>21983000</v>
      </c>
      <c r="HL22" s="12">
        <v>14314000</v>
      </c>
      <c r="HM22" s="12">
        <v>0</v>
      </c>
      <c r="HN22" s="12">
        <v>7582000</v>
      </c>
      <c r="HO22" s="12">
        <v>0</v>
      </c>
      <c r="HP22" s="12">
        <v>24421000</v>
      </c>
      <c r="HQ22" s="12">
        <v>2556500</v>
      </c>
      <c r="HR22" s="12">
        <v>10012000</v>
      </c>
      <c r="HS22" s="12">
        <v>13811000</v>
      </c>
      <c r="HT22" s="12">
        <v>352330000</v>
      </c>
      <c r="HU22" s="12">
        <v>1095100000</v>
      </c>
      <c r="HV22" s="12">
        <v>0</v>
      </c>
      <c r="HW22" s="12">
        <v>269080000</v>
      </c>
      <c r="HX22" s="12">
        <v>3118200</v>
      </c>
      <c r="HY22" s="12">
        <v>4425500</v>
      </c>
      <c r="HZ22" s="12">
        <v>8655900</v>
      </c>
      <c r="IA22" s="12">
        <v>10692000</v>
      </c>
      <c r="IB22" s="12">
        <v>6109100</v>
      </c>
      <c r="IC22" s="12">
        <v>41022000</v>
      </c>
      <c r="ID22" s="12">
        <v>4021000</v>
      </c>
      <c r="IE22" s="12">
        <v>9968700</v>
      </c>
      <c r="IF22" s="12">
        <v>91959000</v>
      </c>
      <c r="IG22" s="12">
        <v>216790000</v>
      </c>
      <c r="IH22" s="12">
        <v>18417000</v>
      </c>
      <c r="II22" s="12">
        <v>635620000</v>
      </c>
      <c r="IJ22" s="12">
        <v>2301100</v>
      </c>
      <c r="IK22" s="12">
        <v>0</v>
      </c>
      <c r="IL22" s="12">
        <v>0</v>
      </c>
      <c r="IM22" s="12">
        <v>0</v>
      </c>
      <c r="IN22" s="12">
        <v>18534000</v>
      </c>
      <c r="IO22" s="12">
        <v>413030000</v>
      </c>
      <c r="IP22" s="12">
        <v>22429000</v>
      </c>
      <c r="IQ22" s="12">
        <v>26990000</v>
      </c>
      <c r="IR22" s="12">
        <v>1200300</v>
      </c>
      <c r="IS22" s="12">
        <v>16865000</v>
      </c>
      <c r="IT22" s="12">
        <v>5175700</v>
      </c>
      <c r="IU22" s="12">
        <v>0</v>
      </c>
      <c r="IV22" s="12">
        <v>38454000</v>
      </c>
      <c r="IW22" s="12">
        <v>85954000</v>
      </c>
      <c r="IX22" s="12">
        <v>13946000</v>
      </c>
      <c r="IY22" s="12">
        <v>6574500</v>
      </c>
      <c r="IZ22" s="12">
        <v>4891000</v>
      </c>
      <c r="JA22" s="12">
        <v>434230000</v>
      </c>
      <c r="JB22" s="12">
        <v>0</v>
      </c>
      <c r="JC22" s="12">
        <v>379170000</v>
      </c>
      <c r="JD22" s="12">
        <v>1452700000</v>
      </c>
      <c r="JE22" s="12">
        <v>128060000</v>
      </c>
      <c r="JF22" s="12">
        <v>4080700</v>
      </c>
      <c r="JG22" s="12">
        <v>100380000</v>
      </c>
      <c r="JH22" s="12">
        <v>60207000</v>
      </c>
      <c r="JI22" s="12">
        <v>18268000</v>
      </c>
      <c r="JJ22" s="12">
        <v>3643500</v>
      </c>
      <c r="JK22" s="12">
        <v>9229400</v>
      </c>
      <c r="JL22" s="12">
        <v>33836000</v>
      </c>
      <c r="JM22" s="12">
        <v>17624000</v>
      </c>
      <c r="JN22" s="12">
        <v>50659000</v>
      </c>
      <c r="JO22" s="12">
        <v>16935000</v>
      </c>
      <c r="JP22" s="12">
        <v>121840000</v>
      </c>
      <c r="JQ22" s="12">
        <v>6857600</v>
      </c>
      <c r="JR22" s="12">
        <v>5473100</v>
      </c>
      <c r="JS22" s="12">
        <v>4762400</v>
      </c>
      <c r="JT22" s="12">
        <v>83838000</v>
      </c>
      <c r="JU22" s="12">
        <v>0</v>
      </c>
      <c r="JV22" s="12">
        <v>3327900</v>
      </c>
      <c r="JW22" s="12">
        <v>3724100</v>
      </c>
      <c r="JX22" s="12">
        <v>0</v>
      </c>
      <c r="JY22" s="12">
        <v>84026000</v>
      </c>
      <c r="JZ22" s="12">
        <v>5937200</v>
      </c>
      <c r="KA22" s="12">
        <v>16971000</v>
      </c>
      <c r="KB22" s="12">
        <v>18893000</v>
      </c>
      <c r="KC22" s="12">
        <v>114440000</v>
      </c>
      <c r="KD22" s="12">
        <v>0</v>
      </c>
      <c r="KE22" s="12">
        <v>39271000</v>
      </c>
      <c r="KF22" s="12">
        <v>33870000</v>
      </c>
      <c r="KG22" s="12">
        <v>32509000</v>
      </c>
      <c r="KH22" s="12">
        <v>15746000</v>
      </c>
      <c r="KI22" s="12">
        <v>5648500</v>
      </c>
      <c r="KJ22" s="12">
        <v>40323000</v>
      </c>
      <c r="KK22" s="12">
        <v>73141000</v>
      </c>
      <c r="KL22" s="12">
        <v>9242600</v>
      </c>
      <c r="KM22" s="12">
        <v>11488000</v>
      </c>
      <c r="KN22" s="12">
        <v>16185000</v>
      </c>
      <c r="KO22" s="12">
        <v>4792100</v>
      </c>
      <c r="KP22" s="12">
        <v>38648000</v>
      </c>
      <c r="KQ22" s="12">
        <v>7937200</v>
      </c>
      <c r="KR22" s="12">
        <v>50954000</v>
      </c>
      <c r="KS22" s="12">
        <v>12524000</v>
      </c>
      <c r="KT22" s="12">
        <v>0</v>
      </c>
      <c r="KU22" s="12">
        <v>7874900</v>
      </c>
      <c r="KV22" s="12">
        <v>231330000</v>
      </c>
      <c r="KW22" s="12">
        <v>17335000</v>
      </c>
      <c r="KX22" s="12">
        <v>3575000</v>
      </c>
      <c r="KY22" s="12">
        <v>17992000</v>
      </c>
      <c r="KZ22" s="12">
        <v>4332600</v>
      </c>
      <c r="LA22" s="12">
        <v>6530000</v>
      </c>
      <c r="LB22" s="12">
        <v>8381600</v>
      </c>
      <c r="LC22" s="12">
        <v>26807000</v>
      </c>
      <c r="LD22" s="12">
        <v>21676000</v>
      </c>
      <c r="LE22" s="12">
        <v>6593200</v>
      </c>
      <c r="LF22" s="12">
        <v>0</v>
      </c>
      <c r="LG22" s="12">
        <v>1094600000</v>
      </c>
      <c r="LH22" s="12">
        <v>76707000</v>
      </c>
      <c r="LI22" s="12">
        <v>9783300</v>
      </c>
      <c r="LJ22" s="12">
        <v>1101700000</v>
      </c>
      <c r="LK22" s="12">
        <v>6158600</v>
      </c>
      <c r="LL22" s="12">
        <v>2363700</v>
      </c>
      <c r="LM22" s="12">
        <v>5606900000</v>
      </c>
      <c r="LN22" s="12">
        <v>10969000</v>
      </c>
      <c r="LO22" s="12">
        <v>965460000</v>
      </c>
      <c r="LP22" s="12">
        <v>1136800000</v>
      </c>
      <c r="LQ22" s="12">
        <v>363110000</v>
      </c>
      <c r="LR22" s="12">
        <v>3822300</v>
      </c>
      <c r="LS22" s="12">
        <v>102120000</v>
      </c>
      <c r="LT22" s="12">
        <v>5509900</v>
      </c>
      <c r="LU22" s="12">
        <v>18230000</v>
      </c>
      <c r="LV22" s="12">
        <v>0</v>
      </c>
      <c r="LW22" s="12">
        <v>21081000</v>
      </c>
      <c r="LX22" s="12">
        <v>7400300</v>
      </c>
      <c r="LY22" s="12">
        <v>42991000</v>
      </c>
      <c r="LZ22" s="12">
        <v>47483000</v>
      </c>
      <c r="MA22" s="12">
        <v>11381000</v>
      </c>
      <c r="MB22" s="12">
        <v>7294400</v>
      </c>
      <c r="MC22" s="12">
        <v>134430000</v>
      </c>
      <c r="MD22" s="12">
        <v>72161000</v>
      </c>
      <c r="ME22" s="12">
        <v>5965600</v>
      </c>
      <c r="MF22" s="12">
        <v>8297100</v>
      </c>
      <c r="MG22" s="12">
        <v>38358000</v>
      </c>
      <c r="MH22" s="12">
        <v>34792000</v>
      </c>
      <c r="MI22" s="12">
        <v>110470000</v>
      </c>
      <c r="MJ22" s="12">
        <v>9767800</v>
      </c>
      <c r="MK22" s="12">
        <v>10531266.699999999</v>
      </c>
      <c r="ML22" s="12">
        <v>12835000</v>
      </c>
      <c r="MM22" s="12">
        <v>2956866.67</v>
      </c>
      <c r="MN22" s="12">
        <v>18260000</v>
      </c>
      <c r="MO22" s="12">
        <v>6738400</v>
      </c>
      <c r="MP22" s="12">
        <v>319750000</v>
      </c>
      <c r="MQ22" s="12">
        <v>2082600</v>
      </c>
      <c r="MR22" s="12">
        <v>88073000</v>
      </c>
      <c r="MS22" s="12">
        <v>22507000</v>
      </c>
      <c r="MT22" s="12">
        <v>111250000</v>
      </c>
      <c r="MU22" s="12">
        <v>2589400</v>
      </c>
      <c r="MV22" s="12">
        <v>386030000</v>
      </c>
      <c r="MW22" s="12">
        <v>13531000</v>
      </c>
      <c r="MX22" s="12">
        <v>686270000</v>
      </c>
      <c r="MY22" s="12">
        <v>1315500000</v>
      </c>
      <c r="MZ22" s="12">
        <v>28094000</v>
      </c>
      <c r="NA22" s="12">
        <v>7291100</v>
      </c>
      <c r="NB22" s="12">
        <v>6168500</v>
      </c>
      <c r="NC22" s="12">
        <v>39149000</v>
      </c>
      <c r="ND22" s="12">
        <v>4565400</v>
      </c>
      <c r="NE22" s="12">
        <v>0</v>
      </c>
      <c r="NF22" s="12">
        <v>7766600</v>
      </c>
      <c r="NG22" s="12">
        <v>63046000</v>
      </c>
      <c r="NH22" s="12">
        <v>27121000</v>
      </c>
      <c r="NI22" s="12">
        <v>7743900</v>
      </c>
      <c r="NJ22" s="12">
        <v>18292000</v>
      </c>
      <c r="NK22" s="12">
        <v>18173000</v>
      </c>
    </row>
    <row r="23" spans="1:375" ht="16" x14ac:dyDescent="0.2">
      <c r="A23" s="10" t="s">
        <v>2131</v>
      </c>
      <c r="B23" s="12">
        <v>3243900</v>
      </c>
      <c r="C23" s="12">
        <v>46877000</v>
      </c>
      <c r="D23" s="12">
        <v>15671000</v>
      </c>
      <c r="E23" s="12">
        <v>8719100</v>
      </c>
      <c r="F23" s="12">
        <v>0</v>
      </c>
      <c r="G23" s="12">
        <v>60317000</v>
      </c>
      <c r="H23" s="12">
        <v>3950100</v>
      </c>
      <c r="I23" s="12">
        <v>75956000</v>
      </c>
      <c r="J23" s="12">
        <v>15123000</v>
      </c>
      <c r="K23" s="12">
        <v>0</v>
      </c>
      <c r="L23" s="12">
        <v>2547300</v>
      </c>
      <c r="M23" s="12">
        <v>308490000</v>
      </c>
      <c r="N23" s="12">
        <v>617290000</v>
      </c>
      <c r="O23" s="12">
        <v>2643800000</v>
      </c>
      <c r="P23" s="12">
        <v>238640000</v>
      </c>
      <c r="Q23" s="12">
        <v>905040000</v>
      </c>
      <c r="R23" s="12">
        <f>AVERAGE(R21:R22,R24)</f>
        <v>54491000</v>
      </c>
      <c r="S23" s="12">
        <v>5254300</v>
      </c>
      <c r="T23" s="12">
        <v>77833000</v>
      </c>
      <c r="U23" s="12">
        <v>73865000</v>
      </c>
      <c r="V23" s="12">
        <v>61383000</v>
      </c>
      <c r="W23" s="12">
        <v>112250000</v>
      </c>
      <c r="X23" s="12">
        <v>366070000</v>
      </c>
      <c r="Y23" s="12">
        <v>19948000</v>
      </c>
      <c r="Z23" s="12">
        <v>30731000</v>
      </c>
      <c r="AA23" s="12">
        <v>16136000</v>
      </c>
      <c r="AB23" s="12">
        <v>6313400</v>
      </c>
      <c r="AC23" s="12">
        <v>5013000</v>
      </c>
      <c r="AD23" s="12">
        <v>32272000</v>
      </c>
      <c r="AE23" s="12">
        <v>2044066.67</v>
      </c>
      <c r="AF23" s="12">
        <v>13128000</v>
      </c>
      <c r="AG23" s="12">
        <v>13537000</v>
      </c>
      <c r="AH23" s="12">
        <v>7393700</v>
      </c>
      <c r="AI23" s="12">
        <v>175320000</v>
      </c>
      <c r="AJ23" s="12">
        <v>7241800</v>
      </c>
      <c r="AK23" s="12">
        <v>5233600</v>
      </c>
      <c r="AL23" s="12">
        <v>11616333.300000001</v>
      </c>
      <c r="AM23" s="12">
        <v>0</v>
      </c>
      <c r="AN23" s="12">
        <v>0</v>
      </c>
      <c r="AO23" s="12">
        <v>2063500</v>
      </c>
      <c r="AP23" s="12">
        <v>128000000</v>
      </c>
      <c r="AQ23" s="12">
        <v>1932200</v>
      </c>
      <c r="AR23" s="12">
        <v>6968500</v>
      </c>
      <c r="AS23" s="12">
        <f>AVERAGE(AS21:AS22,AS24)</f>
        <v>13065666.666666666</v>
      </c>
      <c r="AT23" s="12">
        <v>7647500</v>
      </c>
      <c r="AU23" s="12">
        <v>2198100000</v>
      </c>
      <c r="AV23" s="12">
        <v>14119000</v>
      </c>
      <c r="AW23" s="12">
        <v>7990100</v>
      </c>
      <c r="AX23" s="12">
        <v>67321000</v>
      </c>
      <c r="AY23" s="12">
        <f>AVERAGE(AY21:AY22,AY24)</f>
        <v>26705666.666666668</v>
      </c>
      <c r="AZ23" s="12">
        <v>40987000</v>
      </c>
      <c r="BA23" s="12">
        <v>8901900</v>
      </c>
      <c r="BB23" s="12">
        <v>11495000</v>
      </c>
      <c r="BC23" s="12">
        <v>0</v>
      </c>
      <c r="BD23" s="12">
        <v>20462000</v>
      </c>
      <c r="BE23" s="12">
        <v>25236000</v>
      </c>
      <c r="BF23" s="12">
        <v>17754000</v>
      </c>
      <c r="BG23" s="12">
        <v>85790000</v>
      </c>
      <c r="BH23" s="12">
        <v>8527500</v>
      </c>
      <c r="BI23" s="12">
        <v>1190800000</v>
      </c>
      <c r="BJ23" s="12">
        <v>98191000</v>
      </c>
      <c r="BK23" s="12">
        <v>5643300</v>
      </c>
      <c r="BL23" s="12">
        <v>35681000</v>
      </c>
      <c r="BM23" s="12">
        <v>29225000</v>
      </c>
      <c r="BN23" s="12">
        <v>19014000</v>
      </c>
      <c r="BO23" s="12">
        <v>119390000</v>
      </c>
      <c r="BP23" s="12">
        <v>11483000</v>
      </c>
      <c r="BQ23" s="12">
        <v>13629000</v>
      </c>
      <c r="BR23" s="12">
        <v>20740000</v>
      </c>
      <c r="BS23" s="12">
        <v>3109000</v>
      </c>
      <c r="BT23" s="12">
        <v>10352000</v>
      </c>
      <c r="BU23" s="12">
        <v>61511000</v>
      </c>
      <c r="BV23" s="12">
        <v>106400000</v>
      </c>
      <c r="BW23" s="12">
        <v>19605000</v>
      </c>
      <c r="BX23" s="12">
        <v>19068000</v>
      </c>
      <c r="BY23" s="12">
        <v>25418000</v>
      </c>
      <c r="BZ23" s="12">
        <v>458270000</v>
      </c>
      <c r="CA23" s="12">
        <v>4576000</v>
      </c>
      <c r="CB23" s="12">
        <v>71761000</v>
      </c>
      <c r="CC23" s="12">
        <v>4263900</v>
      </c>
      <c r="CD23" s="12">
        <v>422290000</v>
      </c>
      <c r="CE23" s="12">
        <v>19354000</v>
      </c>
      <c r="CF23" s="12">
        <v>14649000</v>
      </c>
      <c r="CG23" s="12">
        <v>7666800</v>
      </c>
      <c r="CH23" s="12">
        <v>8081600</v>
      </c>
      <c r="CI23" s="12">
        <v>9442800</v>
      </c>
      <c r="CJ23" s="12">
        <v>10110000</v>
      </c>
      <c r="CK23" s="12">
        <v>8749900</v>
      </c>
      <c r="CL23" s="12">
        <v>29877000</v>
      </c>
      <c r="CM23" s="12">
        <v>4466600</v>
      </c>
      <c r="CN23" s="12">
        <v>3505400</v>
      </c>
      <c r="CO23" s="12">
        <v>22698000</v>
      </c>
      <c r="CP23" s="12">
        <v>6982700</v>
      </c>
      <c r="CQ23" s="12">
        <v>4643800</v>
      </c>
      <c r="CR23" s="12">
        <v>0</v>
      </c>
      <c r="CS23" s="12">
        <v>6575200</v>
      </c>
      <c r="CT23" s="12">
        <v>2087100</v>
      </c>
      <c r="CU23" s="12">
        <v>20342000</v>
      </c>
      <c r="CV23" s="12">
        <v>19523000</v>
      </c>
      <c r="CW23" s="12">
        <v>678500000</v>
      </c>
      <c r="CX23" s="12">
        <v>8377500</v>
      </c>
      <c r="CY23" s="12">
        <v>25512000</v>
      </c>
      <c r="CZ23" s="12">
        <v>8442900</v>
      </c>
      <c r="DA23" s="12">
        <v>13336000</v>
      </c>
      <c r="DB23" s="12">
        <v>9685000</v>
      </c>
      <c r="DC23" s="12">
        <f>AVERAGE(DC21:DC22,DC24)</f>
        <v>4817533.333333333</v>
      </c>
      <c r="DD23" s="12">
        <v>2364900</v>
      </c>
      <c r="DE23" s="12">
        <v>11042000</v>
      </c>
      <c r="DF23" s="12">
        <v>337370000</v>
      </c>
      <c r="DG23" s="12">
        <v>23424000</v>
      </c>
      <c r="DH23" s="12">
        <v>26377000</v>
      </c>
      <c r="DI23" s="12">
        <v>220220000</v>
      </c>
      <c r="DJ23" s="12">
        <v>0</v>
      </c>
      <c r="DK23" s="12">
        <v>4927900</v>
      </c>
      <c r="DL23" s="12">
        <v>29124000</v>
      </c>
      <c r="DM23" s="12">
        <v>23140000</v>
      </c>
      <c r="DN23" s="3">
        <v>0</v>
      </c>
      <c r="DO23" s="12">
        <f>AVERAGE(DO21:DO22,DO24)</f>
        <v>5943066.666666667</v>
      </c>
      <c r="DP23" s="12">
        <v>3576800</v>
      </c>
      <c r="DQ23" s="12">
        <v>16482000</v>
      </c>
      <c r="DR23" s="12">
        <v>23866000</v>
      </c>
      <c r="DS23" s="12">
        <v>47272000</v>
      </c>
      <c r="DT23" s="12">
        <v>21064000</v>
      </c>
      <c r="DU23" s="12">
        <v>71625000</v>
      </c>
      <c r="DV23" s="12">
        <v>0</v>
      </c>
      <c r="DW23" s="12">
        <v>13762000</v>
      </c>
      <c r="DX23" s="12">
        <v>413180000</v>
      </c>
      <c r="DY23" s="12">
        <v>3288100</v>
      </c>
      <c r="DZ23" s="12">
        <v>7090400</v>
      </c>
      <c r="EA23" s="12">
        <v>32070000</v>
      </c>
      <c r="EB23" s="12">
        <v>9325600</v>
      </c>
      <c r="EC23" s="12">
        <v>0</v>
      </c>
      <c r="ED23" s="12">
        <v>9310900</v>
      </c>
      <c r="EE23" s="12">
        <v>485750000</v>
      </c>
      <c r="EF23" s="12">
        <f>AVERAGE(EF21:EF22,EF24)</f>
        <v>581610000</v>
      </c>
      <c r="EG23" s="12">
        <v>0</v>
      </c>
      <c r="EH23" s="12">
        <v>0</v>
      </c>
      <c r="EI23" s="12">
        <v>1458800</v>
      </c>
      <c r="EJ23" s="12">
        <v>10364000</v>
      </c>
      <c r="EK23" s="12">
        <v>26047000</v>
      </c>
      <c r="EL23" s="12">
        <v>23255000</v>
      </c>
      <c r="EM23" s="12">
        <v>6650300</v>
      </c>
      <c r="EN23" s="12">
        <v>14473000</v>
      </c>
      <c r="EO23" s="12">
        <v>3015100</v>
      </c>
      <c r="EP23" s="12">
        <v>11998000</v>
      </c>
      <c r="EQ23" s="12">
        <v>74213000</v>
      </c>
      <c r="ER23" s="12">
        <v>109880000</v>
      </c>
      <c r="ES23" s="12">
        <v>59589000</v>
      </c>
      <c r="ET23" s="12">
        <v>22835000</v>
      </c>
      <c r="EU23" s="12">
        <v>0</v>
      </c>
      <c r="EV23" s="12">
        <v>16546000</v>
      </c>
      <c r="EW23" s="12">
        <v>5386000</v>
      </c>
      <c r="EX23" s="12">
        <v>7224700</v>
      </c>
      <c r="EY23" s="12">
        <v>2165800</v>
      </c>
      <c r="EZ23" s="12">
        <v>2647500000</v>
      </c>
      <c r="FA23" s="12">
        <v>24305000</v>
      </c>
      <c r="FB23" s="12">
        <v>3185700</v>
      </c>
      <c r="FC23" s="12">
        <v>11344000</v>
      </c>
      <c r="FD23" s="12">
        <v>1214800</v>
      </c>
      <c r="FE23" s="12">
        <v>13006000</v>
      </c>
      <c r="FF23" s="12">
        <v>3283400</v>
      </c>
      <c r="FG23" s="12">
        <v>1047300000</v>
      </c>
      <c r="FH23" s="12">
        <v>13854000</v>
      </c>
      <c r="FI23" s="12">
        <v>65034000</v>
      </c>
      <c r="FJ23" s="12">
        <v>13440000</v>
      </c>
      <c r="FK23" s="12">
        <v>0</v>
      </c>
      <c r="FL23" s="12">
        <v>4147300</v>
      </c>
      <c r="FM23" s="12">
        <v>7274900</v>
      </c>
      <c r="FN23" s="12">
        <v>226120000</v>
      </c>
      <c r="FO23" s="12">
        <v>37347000</v>
      </c>
      <c r="FP23" s="12">
        <v>203540000</v>
      </c>
      <c r="FQ23" s="12">
        <v>33305000</v>
      </c>
      <c r="FR23" s="12">
        <v>17077000</v>
      </c>
      <c r="FS23" s="12">
        <v>0</v>
      </c>
      <c r="FT23" s="12">
        <v>16308000</v>
      </c>
      <c r="FU23" s="12">
        <v>0</v>
      </c>
      <c r="FV23" s="12">
        <v>7253900</v>
      </c>
      <c r="FW23" s="12">
        <v>6744800</v>
      </c>
      <c r="FX23" s="12">
        <v>17147000</v>
      </c>
      <c r="FY23" s="12">
        <v>100300000</v>
      </c>
      <c r="FZ23" s="12">
        <v>32031000</v>
      </c>
      <c r="GA23" s="12">
        <v>0</v>
      </c>
      <c r="GB23" s="12">
        <v>3022300</v>
      </c>
      <c r="GC23" s="12">
        <v>8049500</v>
      </c>
      <c r="GD23" s="12">
        <v>44143000</v>
      </c>
      <c r="GE23" s="12">
        <v>28713000</v>
      </c>
      <c r="GF23" s="12">
        <v>8185600</v>
      </c>
      <c r="GG23" s="12">
        <v>876760000</v>
      </c>
      <c r="GH23" s="12">
        <v>2789600000</v>
      </c>
      <c r="GI23" s="12">
        <v>357620000</v>
      </c>
      <c r="GJ23" s="12">
        <v>206010000</v>
      </c>
      <c r="GK23" s="12">
        <v>180300000</v>
      </c>
      <c r="GL23" s="12">
        <f>AVERAGE(GL21:GL22,GL24)</f>
        <v>6565866.666666667</v>
      </c>
      <c r="GM23" s="12">
        <v>239740000</v>
      </c>
      <c r="GN23" s="12">
        <v>17323000</v>
      </c>
      <c r="GO23" s="12">
        <v>23701000</v>
      </c>
      <c r="GP23" s="12">
        <v>8145500</v>
      </c>
      <c r="GQ23" s="12">
        <v>7280000</v>
      </c>
      <c r="GR23" s="12">
        <v>10849000</v>
      </c>
      <c r="GS23" s="12">
        <v>16399000</v>
      </c>
      <c r="GT23" s="12">
        <v>3273333.33</v>
      </c>
      <c r="GU23" s="12">
        <v>0</v>
      </c>
      <c r="GV23" s="12">
        <v>9045000</v>
      </c>
      <c r="GW23" s="12">
        <v>157680000</v>
      </c>
      <c r="GX23" s="12">
        <v>19405000</v>
      </c>
      <c r="GY23" s="12">
        <v>11805000</v>
      </c>
      <c r="GZ23" s="12">
        <v>0</v>
      </c>
      <c r="HA23" s="12">
        <v>3320100</v>
      </c>
      <c r="HB23" s="12">
        <v>4953500</v>
      </c>
      <c r="HC23" s="12">
        <v>50661000</v>
      </c>
      <c r="HD23" s="12">
        <v>9618500</v>
      </c>
      <c r="HE23" s="12">
        <v>0</v>
      </c>
      <c r="HF23" s="12">
        <v>27892000</v>
      </c>
      <c r="HG23" s="12">
        <v>4426300</v>
      </c>
      <c r="HH23" s="12">
        <v>3208400</v>
      </c>
      <c r="HI23" s="12">
        <v>19060000</v>
      </c>
      <c r="HJ23" s="12">
        <v>162480000</v>
      </c>
      <c r="HK23" s="12">
        <v>18554000</v>
      </c>
      <c r="HL23" s="12">
        <v>12937000</v>
      </c>
      <c r="HM23" s="12">
        <v>0</v>
      </c>
      <c r="HN23" s="12">
        <v>6202100</v>
      </c>
      <c r="HO23" s="12">
        <v>0</v>
      </c>
      <c r="HP23" s="12">
        <v>21906000</v>
      </c>
      <c r="HQ23" s="12">
        <v>2805900</v>
      </c>
      <c r="HR23" s="12">
        <v>10037000</v>
      </c>
      <c r="HS23" s="12">
        <v>14790000</v>
      </c>
      <c r="HT23" s="12">
        <v>343090000</v>
      </c>
      <c r="HU23" s="12">
        <v>964870000</v>
      </c>
      <c r="HV23" s="12">
        <v>0</v>
      </c>
      <c r="HW23" s="12">
        <v>266510000</v>
      </c>
      <c r="HX23" s="12">
        <v>2574500</v>
      </c>
      <c r="HY23" s="12">
        <v>3862600</v>
      </c>
      <c r="HZ23" s="12">
        <v>9457000</v>
      </c>
      <c r="IA23" s="12">
        <v>13745000</v>
      </c>
      <c r="IB23" s="12">
        <v>6924400</v>
      </c>
      <c r="IC23" s="12">
        <v>39593000</v>
      </c>
      <c r="ID23" s="12">
        <v>3584200</v>
      </c>
      <c r="IE23" s="12">
        <v>7440700</v>
      </c>
      <c r="IF23" s="12">
        <v>82978000</v>
      </c>
      <c r="IG23" s="12">
        <v>153670000</v>
      </c>
      <c r="IH23" s="12">
        <v>11343000</v>
      </c>
      <c r="II23" s="12">
        <v>655900000</v>
      </c>
      <c r="IJ23" s="12">
        <v>2437700</v>
      </c>
      <c r="IK23" s="12">
        <v>0</v>
      </c>
      <c r="IL23" s="12">
        <v>0</v>
      </c>
      <c r="IM23" s="12">
        <v>0</v>
      </c>
      <c r="IN23" s="12">
        <v>19488000</v>
      </c>
      <c r="IO23" s="12">
        <v>507190000</v>
      </c>
      <c r="IP23" s="12">
        <f>AVERAGE(IP21:IP22,IP24)</f>
        <v>22458333.333333332</v>
      </c>
      <c r="IQ23" s="12">
        <v>24952000</v>
      </c>
      <c r="IR23" s="12">
        <v>2179000</v>
      </c>
      <c r="IS23" s="12">
        <v>15131000</v>
      </c>
      <c r="IT23" s="12">
        <v>3492000</v>
      </c>
      <c r="IU23" s="12">
        <v>0</v>
      </c>
      <c r="IV23" s="12">
        <v>54132000</v>
      </c>
      <c r="IW23" s="12">
        <v>82306000</v>
      </c>
      <c r="IX23" s="12">
        <v>11520000</v>
      </c>
      <c r="IY23" s="12">
        <v>5276300</v>
      </c>
      <c r="IZ23" s="12">
        <v>2846900</v>
      </c>
      <c r="JA23" s="12">
        <v>389390000</v>
      </c>
      <c r="JB23" s="12">
        <v>0</v>
      </c>
      <c r="JC23" s="12">
        <v>433250000</v>
      </c>
      <c r="JD23" s="12">
        <v>1955500000</v>
      </c>
      <c r="JE23" s="12">
        <f>AVERAGE(JE21:JE22,JE24)</f>
        <v>128953333.33333333</v>
      </c>
      <c r="JF23" s="12">
        <v>3121800</v>
      </c>
      <c r="JG23" s="12">
        <v>123280000</v>
      </c>
      <c r="JH23" s="12">
        <v>52690000</v>
      </c>
      <c r="JI23" s="12">
        <v>19373000</v>
      </c>
      <c r="JJ23" s="12">
        <v>3045300</v>
      </c>
      <c r="JK23" s="12">
        <v>9179700</v>
      </c>
      <c r="JL23" s="12">
        <v>25204000</v>
      </c>
      <c r="JM23" s="12">
        <v>26619000</v>
      </c>
      <c r="JN23" s="12">
        <v>51183000</v>
      </c>
      <c r="JO23" s="12">
        <v>13323000</v>
      </c>
      <c r="JP23" s="12">
        <v>88771000</v>
      </c>
      <c r="JQ23" s="12">
        <v>9889100</v>
      </c>
      <c r="JR23" s="12">
        <v>4780000</v>
      </c>
      <c r="JS23" s="12">
        <v>4699000</v>
      </c>
      <c r="JT23" s="12">
        <v>85090000</v>
      </c>
      <c r="JU23" s="12">
        <v>0</v>
      </c>
      <c r="JV23" s="12">
        <v>2690700</v>
      </c>
      <c r="JW23" s="12">
        <v>4122800</v>
      </c>
      <c r="JX23" s="12">
        <v>0</v>
      </c>
      <c r="JY23" s="12">
        <v>75712000</v>
      </c>
      <c r="JZ23" s="12">
        <v>5551100</v>
      </c>
      <c r="KA23" s="12">
        <v>19658000</v>
      </c>
      <c r="KB23" s="12">
        <v>12497000</v>
      </c>
      <c r="KC23" s="12">
        <v>114050000</v>
      </c>
      <c r="KD23" s="12">
        <v>0</v>
      </c>
      <c r="KE23" s="12">
        <v>40229000</v>
      </c>
      <c r="KF23" s="12">
        <v>25989000</v>
      </c>
      <c r="KG23" s="12">
        <v>30440000</v>
      </c>
      <c r="KH23" s="12">
        <v>16963000</v>
      </c>
      <c r="KI23" s="12">
        <v>5775400</v>
      </c>
      <c r="KJ23" s="12">
        <v>34438333.299999997</v>
      </c>
      <c r="KK23" s="12">
        <v>115210000</v>
      </c>
      <c r="KL23" s="12">
        <v>11019000</v>
      </c>
      <c r="KM23" s="12">
        <v>10580000</v>
      </c>
      <c r="KN23" s="12">
        <v>14330000</v>
      </c>
      <c r="KO23" s="12">
        <v>6696200</v>
      </c>
      <c r="KP23" s="12">
        <v>34525000</v>
      </c>
      <c r="KQ23" s="12">
        <v>6183500</v>
      </c>
      <c r="KR23" s="12">
        <v>54528000</v>
      </c>
      <c r="KS23" s="12">
        <v>5629400</v>
      </c>
      <c r="KT23" s="12">
        <v>0</v>
      </c>
      <c r="KU23" s="12">
        <v>6417000</v>
      </c>
      <c r="KV23" s="12">
        <v>212170000</v>
      </c>
      <c r="KW23" s="12">
        <v>25675000</v>
      </c>
      <c r="KX23" s="12">
        <v>3431400</v>
      </c>
      <c r="KY23" s="12">
        <v>17142000</v>
      </c>
      <c r="KZ23" s="12">
        <v>5036900</v>
      </c>
      <c r="LA23" s="12">
        <v>5163800</v>
      </c>
      <c r="LB23" s="12">
        <v>6048933.3300000001</v>
      </c>
      <c r="LC23" s="12">
        <v>29322000</v>
      </c>
      <c r="LD23" s="12">
        <v>19969000</v>
      </c>
      <c r="LE23" s="12">
        <v>8014100</v>
      </c>
      <c r="LF23" s="12">
        <v>0</v>
      </c>
      <c r="LG23" s="12">
        <v>1134800000</v>
      </c>
      <c r="LH23" s="12">
        <v>73386000</v>
      </c>
      <c r="LI23" s="12">
        <v>10061000</v>
      </c>
      <c r="LJ23" s="12">
        <v>984640000</v>
      </c>
      <c r="LK23" s="12">
        <v>4715600</v>
      </c>
      <c r="LL23" s="12">
        <v>2571000</v>
      </c>
      <c r="LM23" s="12">
        <v>5991100000</v>
      </c>
      <c r="LN23" s="12">
        <v>10789000</v>
      </c>
      <c r="LO23" s="12">
        <v>1031300000</v>
      </c>
      <c r="LP23" s="12">
        <v>1291700000</v>
      </c>
      <c r="LQ23" s="12">
        <v>222890000</v>
      </c>
      <c r="LR23" s="12">
        <v>4272800</v>
      </c>
      <c r="LS23" s="12">
        <v>133690000</v>
      </c>
      <c r="LT23" s="12">
        <v>7055600</v>
      </c>
      <c r="LU23" s="12">
        <f>AVERAGE(LU21:LU22,LU24)</f>
        <v>20328000</v>
      </c>
      <c r="LV23" s="12">
        <v>0</v>
      </c>
      <c r="LW23" s="12">
        <v>16110000</v>
      </c>
      <c r="LX23" s="12">
        <v>5745900</v>
      </c>
      <c r="LY23" s="12">
        <v>32906000</v>
      </c>
      <c r="LZ23" s="12">
        <v>43565000</v>
      </c>
      <c r="MA23" s="12">
        <v>8221200</v>
      </c>
      <c r="MB23" s="12">
        <v>7907500</v>
      </c>
      <c r="MC23" s="12">
        <v>154910000</v>
      </c>
      <c r="MD23" s="12">
        <v>58552000</v>
      </c>
      <c r="ME23" s="12">
        <v>4676300</v>
      </c>
      <c r="MF23" s="12">
        <v>11820000</v>
      </c>
      <c r="MG23" s="12">
        <v>26320000</v>
      </c>
      <c r="MH23" s="12">
        <v>36373000</v>
      </c>
      <c r="MI23" s="12">
        <v>87149000</v>
      </c>
      <c r="MJ23" s="12">
        <v>6373200</v>
      </c>
      <c r="MK23" s="12">
        <v>12933000</v>
      </c>
      <c r="ML23" s="12">
        <v>13388000</v>
      </c>
      <c r="MM23" s="12">
        <v>2583100</v>
      </c>
      <c r="MN23" s="12">
        <v>6698300</v>
      </c>
      <c r="MO23" s="12">
        <v>7115000</v>
      </c>
      <c r="MP23" s="12">
        <v>296150000</v>
      </c>
      <c r="MQ23" s="12">
        <v>1865000</v>
      </c>
      <c r="MR23" s="12">
        <v>95108000</v>
      </c>
      <c r="MS23" s="12">
        <v>19837000</v>
      </c>
      <c r="MT23" s="12">
        <v>109790000</v>
      </c>
      <c r="MU23" s="12">
        <v>2568900</v>
      </c>
      <c r="MV23" s="12">
        <v>403160000</v>
      </c>
      <c r="MW23" s="12">
        <v>13169000</v>
      </c>
      <c r="MX23" s="12">
        <v>683600000</v>
      </c>
      <c r="MY23" s="12">
        <v>1225500000</v>
      </c>
      <c r="MZ23" s="12">
        <v>18926000</v>
      </c>
      <c r="NA23" s="12">
        <v>5973800</v>
      </c>
      <c r="NB23" s="12">
        <v>5464566.6699999999</v>
      </c>
      <c r="NC23" s="12">
        <v>37730000</v>
      </c>
      <c r="ND23" s="12">
        <v>4068100</v>
      </c>
      <c r="NE23" s="12">
        <v>0</v>
      </c>
      <c r="NF23" s="12">
        <v>7248200</v>
      </c>
      <c r="NG23" s="12">
        <v>65778000</v>
      </c>
      <c r="NH23" s="12">
        <v>24661000</v>
      </c>
      <c r="NI23" s="12">
        <f>AVERAGE(NI21:NI22,NI24)</f>
        <v>7922100</v>
      </c>
      <c r="NJ23" s="12">
        <v>17433000</v>
      </c>
      <c r="NK23" s="12">
        <v>15776000</v>
      </c>
    </row>
    <row r="24" spans="1:375" ht="16" x14ac:dyDescent="0.2">
      <c r="A24" s="10" t="s">
        <v>2121</v>
      </c>
      <c r="B24" s="12">
        <f>AVERAGE(B21:B23)</f>
        <v>3188266.6666666665</v>
      </c>
      <c r="C24" s="12">
        <v>46863000</v>
      </c>
      <c r="D24" s="12">
        <v>17123000</v>
      </c>
      <c r="E24" s="12">
        <v>10037000</v>
      </c>
      <c r="F24" s="12">
        <v>0</v>
      </c>
      <c r="G24" s="12">
        <v>74270000</v>
      </c>
      <c r="H24" s="12">
        <v>4713700</v>
      </c>
      <c r="I24" s="12">
        <v>73805000</v>
      </c>
      <c r="J24" s="12">
        <v>16525000</v>
      </c>
      <c r="K24" s="12">
        <v>0</v>
      </c>
      <c r="L24" s="12">
        <v>2444300</v>
      </c>
      <c r="M24" s="12">
        <v>336060000</v>
      </c>
      <c r="N24" s="12">
        <v>960920000</v>
      </c>
      <c r="O24" s="12">
        <v>2347700000</v>
      </c>
      <c r="P24" s="12">
        <v>251290000</v>
      </c>
      <c r="Q24" s="12">
        <v>814430000</v>
      </c>
      <c r="R24" s="12">
        <v>54502000</v>
      </c>
      <c r="S24" s="12">
        <v>5730100</v>
      </c>
      <c r="T24" s="12">
        <v>80350000</v>
      </c>
      <c r="U24" s="12">
        <v>50455000</v>
      </c>
      <c r="V24" s="12">
        <v>57931000</v>
      </c>
      <c r="W24" s="12">
        <f>AVERAGE(W21:W23)</f>
        <v>110146666.66666667</v>
      </c>
      <c r="X24" s="12">
        <v>353530000</v>
      </c>
      <c r="Y24" s="12">
        <v>17864000</v>
      </c>
      <c r="Z24" s="12">
        <v>31842000</v>
      </c>
      <c r="AA24" s="12">
        <v>17401000</v>
      </c>
      <c r="AB24" s="12">
        <v>5766333.3300000001</v>
      </c>
      <c r="AC24" s="12">
        <v>5151000</v>
      </c>
      <c r="AD24" s="12">
        <v>32645000</v>
      </c>
      <c r="AE24" s="12">
        <v>2016200</v>
      </c>
      <c r="AF24" s="12">
        <v>13476000</v>
      </c>
      <c r="AG24" s="12">
        <v>11294000</v>
      </c>
      <c r="AH24" s="12">
        <v>7411100</v>
      </c>
      <c r="AI24" s="12">
        <v>201150000</v>
      </c>
      <c r="AJ24" s="12">
        <v>7070400</v>
      </c>
      <c r="AK24" s="12">
        <v>3611200</v>
      </c>
      <c r="AL24" s="12">
        <v>11122000</v>
      </c>
      <c r="AM24" s="12">
        <v>0</v>
      </c>
      <c r="AN24" s="12">
        <v>0</v>
      </c>
      <c r="AO24" s="12">
        <v>2736100</v>
      </c>
      <c r="AP24" s="12">
        <v>125870000</v>
      </c>
      <c r="AQ24" s="12">
        <v>1590700</v>
      </c>
      <c r="AR24" s="12">
        <v>5042200</v>
      </c>
      <c r="AS24" s="12">
        <v>13027000</v>
      </c>
      <c r="AT24" s="12">
        <v>6779600</v>
      </c>
      <c r="AU24" s="12">
        <v>1890700000</v>
      </c>
      <c r="AV24" s="12">
        <v>13860000</v>
      </c>
      <c r="AW24" s="12">
        <v>11788000</v>
      </c>
      <c r="AX24" s="12">
        <v>70412000</v>
      </c>
      <c r="AY24" s="12">
        <v>26616000</v>
      </c>
      <c r="AZ24" s="12">
        <v>34078000</v>
      </c>
      <c r="BA24" s="12">
        <v>7569300</v>
      </c>
      <c r="BB24" s="12">
        <v>8686300</v>
      </c>
      <c r="BC24" s="12">
        <v>0</v>
      </c>
      <c r="BD24" s="12">
        <v>18636000</v>
      </c>
      <c r="BE24" s="12">
        <v>29012000</v>
      </c>
      <c r="BF24" s="12">
        <v>12103000</v>
      </c>
      <c r="BG24" s="12">
        <v>92395000</v>
      </c>
      <c r="BH24" s="12">
        <v>4085700</v>
      </c>
      <c r="BI24" s="12">
        <v>1407200000</v>
      </c>
      <c r="BJ24" s="12">
        <v>92741000</v>
      </c>
      <c r="BK24" s="12">
        <v>4138300</v>
      </c>
      <c r="BL24" s="12">
        <v>34339000</v>
      </c>
      <c r="BM24" s="12">
        <v>35355000</v>
      </c>
      <c r="BN24" s="12">
        <v>13384900</v>
      </c>
      <c r="BO24" s="12">
        <v>132380000</v>
      </c>
      <c r="BP24" s="12">
        <v>11758000</v>
      </c>
      <c r="BQ24" s="12">
        <v>12333000</v>
      </c>
      <c r="BR24" s="12">
        <v>20265000</v>
      </c>
      <c r="BS24" s="12">
        <v>3467700</v>
      </c>
      <c r="BT24" s="12">
        <v>9087500</v>
      </c>
      <c r="BU24" s="12">
        <v>75510000</v>
      </c>
      <c r="BV24" s="12">
        <v>115930000</v>
      </c>
      <c r="BW24" s="12">
        <v>21371000</v>
      </c>
      <c r="BX24" s="12">
        <v>19985000</v>
      </c>
      <c r="BY24" s="12">
        <v>24238000</v>
      </c>
      <c r="BZ24" s="12">
        <v>507570000</v>
      </c>
      <c r="CA24" s="12">
        <v>3393200</v>
      </c>
      <c r="CB24" s="12">
        <v>91739000</v>
      </c>
      <c r="CC24" s="12">
        <v>4738400</v>
      </c>
      <c r="CD24" s="12">
        <v>369460000</v>
      </c>
      <c r="CE24" s="12">
        <v>17760000</v>
      </c>
      <c r="CF24" s="12">
        <v>13945000</v>
      </c>
      <c r="CG24" s="12">
        <v>9732000</v>
      </c>
      <c r="CH24" s="12">
        <v>8642300</v>
      </c>
      <c r="CI24" s="12">
        <v>7297400</v>
      </c>
      <c r="CJ24" s="12">
        <v>10015000</v>
      </c>
      <c r="CK24" s="12">
        <v>11076000</v>
      </c>
      <c r="CL24" s="12">
        <v>30848000</v>
      </c>
      <c r="CM24" s="12">
        <v>4841900</v>
      </c>
      <c r="CN24" s="12">
        <v>3692200</v>
      </c>
      <c r="CO24" s="12">
        <v>17657000</v>
      </c>
      <c r="CP24" s="12">
        <v>7436500</v>
      </c>
      <c r="CQ24" s="12">
        <v>5025600</v>
      </c>
      <c r="CR24" s="12">
        <v>0</v>
      </c>
      <c r="CS24" s="12">
        <v>5655900</v>
      </c>
      <c r="CT24" s="12">
        <v>2919900</v>
      </c>
      <c r="CU24" s="12">
        <v>15246000</v>
      </c>
      <c r="CV24" s="12">
        <v>25313000</v>
      </c>
      <c r="CW24" s="12">
        <v>816040000</v>
      </c>
      <c r="CX24" s="12">
        <v>9377300</v>
      </c>
      <c r="CY24" s="12">
        <v>29432000</v>
      </c>
      <c r="CZ24" s="12">
        <v>6646300</v>
      </c>
      <c r="DA24" s="12">
        <v>11243000</v>
      </c>
      <c r="DB24" s="12">
        <v>10328000</v>
      </c>
      <c r="DC24" s="12">
        <v>5032800</v>
      </c>
      <c r="DD24" s="12">
        <v>3542100</v>
      </c>
      <c r="DE24" s="12">
        <v>14293000</v>
      </c>
      <c r="DF24" s="12">
        <v>355650000</v>
      </c>
      <c r="DG24" s="12">
        <v>21442000</v>
      </c>
      <c r="DH24" s="12">
        <v>28269000</v>
      </c>
      <c r="DI24" s="12">
        <v>243300000</v>
      </c>
      <c r="DJ24" s="12">
        <v>0</v>
      </c>
      <c r="DK24" s="12">
        <v>5191300</v>
      </c>
      <c r="DL24" s="12">
        <v>18561000</v>
      </c>
      <c r="DM24" s="12">
        <v>20824000</v>
      </c>
      <c r="DN24" s="3">
        <v>0</v>
      </c>
      <c r="DO24" s="12">
        <v>6017800</v>
      </c>
      <c r="DP24" s="12">
        <v>4013600</v>
      </c>
      <c r="DQ24" s="12">
        <v>9129100</v>
      </c>
      <c r="DR24" s="12">
        <v>15906000</v>
      </c>
      <c r="DS24" s="12">
        <v>12614000</v>
      </c>
      <c r="DT24" s="12">
        <v>20518000</v>
      </c>
      <c r="DU24" s="12">
        <v>83806000</v>
      </c>
      <c r="DV24" s="12">
        <v>0</v>
      </c>
      <c r="DW24" s="12">
        <v>9657400</v>
      </c>
      <c r="DX24" s="12">
        <v>390120000</v>
      </c>
      <c r="DY24" s="12">
        <v>4584900</v>
      </c>
      <c r="DZ24" s="12">
        <v>7750600</v>
      </c>
      <c r="EA24" s="12">
        <v>27801000</v>
      </c>
      <c r="EB24" s="12">
        <v>16462000</v>
      </c>
      <c r="EC24" s="12">
        <v>0</v>
      </c>
      <c r="ED24" s="12">
        <f>AVERAGE(ED21:ED23)</f>
        <v>9901466.666666666</v>
      </c>
      <c r="EE24" s="12">
        <v>419310000</v>
      </c>
      <c r="EF24" s="12">
        <v>579960000</v>
      </c>
      <c r="EG24" s="12">
        <v>0</v>
      </c>
      <c r="EH24" s="12">
        <v>0</v>
      </c>
      <c r="EI24" s="12">
        <v>1911900</v>
      </c>
      <c r="EJ24" s="12">
        <v>9935400</v>
      </c>
      <c r="EK24" s="12">
        <v>25758000</v>
      </c>
      <c r="EL24" s="12">
        <v>26256000</v>
      </c>
      <c r="EM24" s="12">
        <v>4870000</v>
      </c>
      <c r="EN24" s="12">
        <v>12332000</v>
      </c>
      <c r="EO24" s="12">
        <v>5353700</v>
      </c>
      <c r="EP24" s="12">
        <v>15375000</v>
      </c>
      <c r="EQ24" s="12">
        <v>59906000</v>
      </c>
      <c r="ER24" s="12">
        <v>97509000</v>
      </c>
      <c r="ES24" s="12">
        <v>57116000</v>
      </c>
      <c r="ET24" s="12">
        <v>25465000</v>
      </c>
      <c r="EU24" s="12">
        <v>0</v>
      </c>
      <c r="EV24" s="12">
        <v>10236000</v>
      </c>
      <c r="EW24" s="12">
        <v>3827100</v>
      </c>
      <c r="EX24" s="12">
        <v>8763700</v>
      </c>
      <c r="EY24" s="12">
        <v>3206000</v>
      </c>
      <c r="EZ24" s="12">
        <v>2448800000</v>
      </c>
      <c r="FA24" s="12">
        <v>26221000</v>
      </c>
      <c r="FB24" s="12">
        <v>2410100</v>
      </c>
      <c r="FC24" s="12">
        <v>13402000</v>
      </c>
      <c r="FD24" s="12">
        <v>1344800</v>
      </c>
      <c r="FE24" s="12">
        <v>11974000</v>
      </c>
      <c r="FF24" s="12">
        <v>1654100</v>
      </c>
      <c r="FG24" s="12">
        <v>959170000</v>
      </c>
      <c r="FH24" s="12">
        <v>12878000</v>
      </c>
      <c r="FI24" s="12">
        <v>62307000</v>
      </c>
      <c r="FJ24" s="12">
        <v>11241000</v>
      </c>
      <c r="FK24" s="12">
        <v>0</v>
      </c>
      <c r="FL24" s="12">
        <v>4420400</v>
      </c>
      <c r="FM24" s="12">
        <v>9417700</v>
      </c>
      <c r="FN24" s="12">
        <v>299310000</v>
      </c>
      <c r="FO24" s="12">
        <v>35685000</v>
      </c>
      <c r="FP24" s="12">
        <v>236170000</v>
      </c>
      <c r="FQ24" s="12">
        <v>38740000</v>
      </c>
      <c r="FR24" s="12">
        <v>16071000</v>
      </c>
      <c r="FS24" s="12">
        <v>0</v>
      </c>
      <c r="FT24" s="12">
        <v>15529000</v>
      </c>
      <c r="FU24" s="12">
        <v>0</v>
      </c>
      <c r="FV24" s="12">
        <v>6771900</v>
      </c>
      <c r="FW24" s="12">
        <v>6986400</v>
      </c>
      <c r="FX24" s="12">
        <v>16157000</v>
      </c>
      <c r="FY24" s="12">
        <v>95568000</v>
      </c>
      <c r="FZ24" s="12">
        <v>17847000</v>
      </c>
      <c r="GA24" s="12">
        <v>0</v>
      </c>
      <c r="GB24" s="12">
        <v>3442100</v>
      </c>
      <c r="GC24" s="12">
        <v>8781000</v>
      </c>
      <c r="GD24" s="12">
        <v>48266000</v>
      </c>
      <c r="GE24" s="12">
        <f>AVERAGE(GE21:GE23)</f>
        <v>29256000</v>
      </c>
      <c r="GF24" s="12">
        <v>8249200</v>
      </c>
      <c r="GG24" s="12">
        <v>1033200000</v>
      </c>
      <c r="GH24" s="12">
        <v>2969600000</v>
      </c>
      <c r="GI24" s="12">
        <v>479430000</v>
      </c>
      <c r="GJ24" s="12">
        <v>267260000</v>
      </c>
      <c r="GK24" s="12">
        <v>160060000</v>
      </c>
      <c r="GL24" s="12">
        <v>6602600</v>
      </c>
      <c r="GM24" s="12">
        <v>288490000</v>
      </c>
      <c r="GN24" s="12">
        <v>23904000</v>
      </c>
      <c r="GO24" s="12">
        <v>15266000</v>
      </c>
      <c r="GP24" s="12">
        <v>8498900</v>
      </c>
      <c r="GQ24" s="12">
        <v>7341600</v>
      </c>
      <c r="GR24" s="12">
        <v>10221000</v>
      </c>
      <c r="GS24" s="12">
        <v>18043000</v>
      </c>
      <c r="GT24" s="12">
        <v>3219800</v>
      </c>
      <c r="GU24" s="12">
        <v>0</v>
      </c>
      <c r="GV24" s="12">
        <v>12749000</v>
      </c>
      <c r="GW24" s="12">
        <v>138780000</v>
      </c>
      <c r="GX24" s="12">
        <v>16566000</v>
      </c>
      <c r="GY24" s="12">
        <v>15187000</v>
      </c>
      <c r="GZ24" s="12">
        <v>0</v>
      </c>
      <c r="HA24" s="12">
        <v>3485800</v>
      </c>
      <c r="HB24" s="12">
        <v>5906500</v>
      </c>
      <c r="HC24" s="12">
        <v>55394000</v>
      </c>
      <c r="HD24" s="12">
        <v>10665000</v>
      </c>
      <c r="HE24" s="12">
        <v>0</v>
      </c>
      <c r="HF24" s="12">
        <v>28826000</v>
      </c>
      <c r="HG24" s="12">
        <v>4270500</v>
      </c>
      <c r="HH24" s="12">
        <v>2855500</v>
      </c>
      <c r="HI24" s="12">
        <v>20684000</v>
      </c>
      <c r="HJ24" s="12">
        <v>159310000</v>
      </c>
      <c r="HK24" s="12">
        <v>18539000</v>
      </c>
      <c r="HL24" s="12">
        <v>17640000</v>
      </c>
      <c r="HM24" s="12">
        <v>0</v>
      </c>
      <c r="HN24" s="12">
        <v>9156900</v>
      </c>
      <c r="HO24" s="12">
        <v>0</v>
      </c>
      <c r="HP24" s="12">
        <v>25709000</v>
      </c>
      <c r="HQ24" s="12">
        <v>1979200</v>
      </c>
      <c r="HR24" s="12">
        <v>8703700</v>
      </c>
      <c r="HS24" s="12">
        <v>14519000</v>
      </c>
      <c r="HT24" s="12">
        <v>334630000</v>
      </c>
      <c r="HU24" s="12">
        <v>1042000000</v>
      </c>
      <c r="HV24" s="12">
        <v>0</v>
      </c>
      <c r="HW24" s="12">
        <v>222610000</v>
      </c>
      <c r="HX24" s="12">
        <v>3327900</v>
      </c>
      <c r="HY24" s="12">
        <v>4374600</v>
      </c>
      <c r="HZ24" s="12">
        <v>11157000</v>
      </c>
      <c r="IA24" s="12">
        <v>11184000</v>
      </c>
      <c r="IB24" s="12">
        <v>6007900</v>
      </c>
      <c r="IC24" s="12">
        <v>53255000</v>
      </c>
      <c r="ID24" s="12">
        <v>3773500</v>
      </c>
      <c r="IE24" s="12">
        <v>9388700</v>
      </c>
      <c r="IF24" s="12">
        <v>88657000</v>
      </c>
      <c r="IG24" s="12">
        <v>181410000</v>
      </c>
      <c r="IH24" s="12">
        <v>14238000</v>
      </c>
      <c r="II24" s="12">
        <v>609260000</v>
      </c>
      <c r="IJ24" s="12">
        <v>2466766.67</v>
      </c>
      <c r="IK24" s="12">
        <v>0</v>
      </c>
      <c r="IL24" s="12">
        <v>0</v>
      </c>
      <c r="IM24" s="12">
        <v>0</v>
      </c>
      <c r="IN24" s="12">
        <v>19785000</v>
      </c>
      <c r="IO24" s="12">
        <v>483870000</v>
      </c>
      <c r="IP24" s="12">
        <v>22279000</v>
      </c>
      <c r="IQ24" s="12">
        <v>22122000</v>
      </c>
      <c r="IR24" s="12">
        <v>1534200</v>
      </c>
      <c r="IS24" s="12">
        <v>15541000</v>
      </c>
      <c r="IT24" s="12">
        <v>3507200</v>
      </c>
      <c r="IU24" s="12">
        <v>0</v>
      </c>
      <c r="IV24" s="12">
        <v>38224000</v>
      </c>
      <c r="IW24" s="12">
        <v>96183000</v>
      </c>
      <c r="IX24" s="12">
        <v>15554000</v>
      </c>
      <c r="IY24" s="12">
        <v>7008100</v>
      </c>
      <c r="IZ24" s="12">
        <v>6119200</v>
      </c>
      <c r="JA24" s="12">
        <v>482820000</v>
      </c>
      <c r="JB24" s="12">
        <v>0</v>
      </c>
      <c r="JC24" s="12">
        <v>382290000</v>
      </c>
      <c r="JD24" s="12">
        <v>2047300000</v>
      </c>
      <c r="JE24" s="12">
        <v>129220000</v>
      </c>
      <c r="JF24" s="12">
        <v>4126966.67</v>
      </c>
      <c r="JG24" s="12">
        <v>94429000</v>
      </c>
      <c r="JH24" s="12">
        <v>59042000</v>
      </c>
      <c r="JI24" s="12">
        <v>20408000</v>
      </c>
      <c r="JJ24" s="12">
        <v>2575800</v>
      </c>
      <c r="JK24" s="12">
        <v>9261100</v>
      </c>
      <c r="JL24" s="12">
        <v>31339000</v>
      </c>
      <c r="JM24" s="12">
        <v>18769000</v>
      </c>
      <c r="JN24" s="12">
        <v>40537000</v>
      </c>
      <c r="JO24" s="12">
        <v>17642000</v>
      </c>
      <c r="JP24" s="12">
        <v>105310000</v>
      </c>
      <c r="JQ24" s="12">
        <v>8245700</v>
      </c>
      <c r="JR24" s="12">
        <v>6583200</v>
      </c>
      <c r="JS24" s="12">
        <v>3510300</v>
      </c>
      <c r="JT24" s="12">
        <v>77735000</v>
      </c>
      <c r="JU24" s="12">
        <v>0</v>
      </c>
      <c r="JV24" s="12">
        <v>2501900</v>
      </c>
      <c r="JW24" s="12">
        <v>3279500</v>
      </c>
      <c r="JX24" s="12">
        <v>0</v>
      </c>
      <c r="JY24" s="12">
        <v>78786000</v>
      </c>
      <c r="JZ24" s="12">
        <v>6424100</v>
      </c>
      <c r="KA24" s="12">
        <v>22905000</v>
      </c>
      <c r="KB24" s="12">
        <v>13998000</v>
      </c>
      <c r="KC24" s="12">
        <v>109380000</v>
      </c>
      <c r="KD24" s="12">
        <v>0</v>
      </c>
      <c r="KE24" s="12">
        <v>40005000</v>
      </c>
      <c r="KF24" s="12">
        <v>28752000</v>
      </c>
      <c r="KG24" s="12">
        <v>36660000</v>
      </c>
      <c r="KH24" s="12">
        <v>15273000</v>
      </c>
      <c r="KI24" s="12">
        <v>7908500</v>
      </c>
      <c r="KJ24" s="12">
        <v>36703000</v>
      </c>
      <c r="KK24" s="12">
        <v>82462000</v>
      </c>
      <c r="KL24" s="12">
        <v>10690000</v>
      </c>
      <c r="KM24" s="12">
        <v>10879000</v>
      </c>
      <c r="KN24" s="12">
        <v>13340000</v>
      </c>
      <c r="KO24" s="12">
        <v>6288300</v>
      </c>
      <c r="KP24" s="12">
        <v>38652000</v>
      </c>
      <c r="KQ24" s="12">
        <v>7720600</v>
      </c>
      <c r="KR24" s="12">
        <v>47347000</v>
      </c>
      <c r="KS24" s="12">
        <v>11784000</v>
      </c>
      <c r="KT24" s="12">
        <v>0</v>
      </c>
      <c r="KU24" s="12">
        <v>8673400</v>
      </c>
      <c r="KV24" s="12">
        <v>215140000</v>
      </c>
      <c r="KW24" s="12">
        <v>20953000</v>
      </c>
      <c r="KX24" s="12">
        <v>3419800</v>
      </c>
      <c r="KY24" s="12">
        <v>27231000</v>
      </c>
      <c r="KZ24" s="12">
        <v>5258500</v>
      </c>
      <c r="LA24" s="12">
        <v>6158500</v>
      </c>
      <c r="LB24" s="12">
        <v>4011200</v>
      </c>
      <c r="LC24" s="12">
        <v>27336000</v>
      </c>
      <c r="LD24" s="12">
        <v>18654000</v>
      </c>
      <c r="LE24" s="12">
        <v>6075000</v>
      </c>
      <c r="LF24" s="12">
        <v>0</v>
      </c>
      <c r="LG24" s="12">
        <v>1106000000</v>
      </c>
      <c r="LH24" s="12">
        <v>65012000</v>
      </c>
      <c r="LI24" s="12">
        <v>10114000</v>
      </c>
      <c r="LJ24" s="12">
        <v>995210000</v>
      </c>
      <c r="LK24" s="12">
        <v>6201500</v>
      </c>
      <c r="LL24" s="12">
        <v>2432800</v>
      </c>
      <c r="LM24" s="12">
        <v>6995800000</v>
      </c>
      <c r="LN24" s="12">
        <v>11629000</v>
      </c>
      <c r="LO24" s="12">
        <v>996330000</v>
      </c>
      <c r="LP24" s="12">
        <v>1323800000</v>
      </c>
      <c r="LQ24" s="12">
        <v>290640000</v>
      </c>
      <c r="LR24" s="12">
        <v>3513700</v>
      </c>
      <c r="LS24" s="12">
        <v>165350000</v>
      </c>
      <c r="LT24" s="12">
        <v>4858800</v>
      </c>
      <c r="LU24" s="12">
        <v>19329000</v>
      </c>
      <c r="LV24" s="12">
        <v>0</v>
      </c>
      <c r="LW24" s="12">
        <v>21344000</v>
      </c>
      <c r="LX24" s="12">
        <v>6518600</v>
      </c>
      <c r="LY24" s="12">
        <v>35713000</v>
      </c>
      <c r="LZ24" s="12">
        <f>AVERAGE(LZ21:LZ23)</f>
        <v>44008666.666666664</v>
      </c>
      <c r="MA24" s="12">
        <v>9126100</v>
      </c>
      <c r="MB24" s="12">
        <v>7568300</v>
      </c>
      <c r="MC24" s="12">
        <v>150680000</v>
      </c>
      <c r="MD24" s="12">
        <v>67346000</v>
      </c>
      <c r="ME24" s="12">
        <v>5314600</v>
      </c>
      <c r="MF24" s="12">
        <v>13201000</v>
      </c>
      <c r="MG24" s="12">
        <v>33909000</v>
      </c>
      <c r="MH24" s="12">
        <v>39779000</v>
      </c>
      <c r="MI24" s="12">
        <v>98035000</v>
      </c>
      <c r="MJ24" s="12">
        <v>7219200</v>
      </c>
      <c r="MK24" s="12">
        <v>10918000</v>
      </c>
      <c r="ML24" s="12">
        <v>13861000</v>
      </c>
      <c r="MM24" s="12">
        <v>3288400</v>
      </c>
      <c r="MN24" s="12">
        <v>15282000</v>
      </c>
      <c r="MO24" s="12">
        <v>6097500</v>
      </c>
      <c r="MP24" s="12">
        <v>289080000</v>
      </c>
      <c r="MQ24" s="12">
        <v>1910333.33</v>
      </c>
      <c r="MR24" s="12">
        <v>91304000</v>
      </c>
      <c r="MS24" s="12">
        <v>19575000</v>
      </c>
      <c r="MT24" s="12">
        <v>110590000</v>
      </c>
      <c r="MU24" s="12">
        <v>2769700</v>
      </c>
      <c r="MV24" s="12">
        <v>367960000</v>
      </c>
      <c r="MW24" s="12">
        <v>16564000</v>
      </c>
      <c r="MX24" s="12">
        <v>853950000</v>
      </c>
      <c r="MY24" s="12">
        <v>1729200000</v>
      </c>
      <c r="MZ24" s="12">
        <v>25104000</v>
      </c>
      <c r="NA24" s="12">
        <v>8390800</v>
      </c>
      <c r="NB24" s="12">
        <v>4792700</v>
      </c>
      <c r="NC24" s="12">
        <v>43325000</v>
      </c>
      <c r="ND24" s="12">
        <v>4550400</v>
      </c>
      <c r="NE24" s="12">
        <v>0</v>
      </c>
      <c r="NF24" s="12">
        <v>7405200</v>
      </c>
      <c r="NG24" s="12">
        <v>66805000</v>
      </c>
      <c r="NH24" s="12">
        <v>27048000</v>
      </c>
      <c r="NI24" s="12">
        <v>8007600</v>
      </c>
      <c r="NJ24" s="12">
        <v>21420000</v>
      </c>
      <c r="NK24" s="12">
        <v>15219000</v>
      </c>
    </row>
    <row r="25" spans="1:375" ht="16" x14ac:dyDescent="0.2">
      <c r="A25" s="22" t="s">
        <v>2132</v>
      </c>
      <c r="B25" s="13">
        <v>5413100</v>
      </c>
      <c r="C25" s="13">
        <f>AVERAGE(C26:C28)</f>
        <v>46584333.333333336</v>
      </c>
      <c r="D25" s="13">
        <v>11144000</v>
      </c>
      <c r="E25" s="13">
        <v>8119900</v>
      </c>
      <c r="F25" s="13">
        <v>1710300</v>
      </c>
      <c r="G25" s="13">
        <f>AVERAGE(G26:G28)</f>
        <v>55293333.333333336</v>
      </c>
      <c r="H25" s="13">
        <v>4877200</v>
      </c>
      <c r="I25" s="13">
        <v>127960000</v>
      </c>
      <c r="J25" s="13">
        <v>30493000</v>
      </c>
      <c r="K25" s="13">
        <v>0</v>
      </c>
      <c r="L25" s="13">
        <v>2413600</v>
      </c>
      <c r="M25" s="13">
        <v>287910000</v>
      </c>
      <c r="N25" s="13">
        <v>773920000</v>
      </c>
      <c r="O25" s="13">
        <v>1972100000</v>
      </c>
      <c r="P25" s="13">
        <v>241360000</v>
      </c>
      <c r="Q25" s="13">
        <v>855080000</v>
      </c>
      <c r="R25" s="13">
        <v>47991000</v>
      </c>
      <c r="S25" s="13">
        <v>4578300</v>
      </c>
      <c r="T25" s="13">
        <v>77175000</v>
      </c>
      <c r="U25" s="13">
        <v>33375000</v>
      </c>
      <c r="V25" s="13">
        <v>70724000</v>
      </c>
      <c r="W25" s="13">
        <v>172060000</v>
      </c>
      <c r="X25" s="13">
        <v>327410000</v>
      </c>
      <c r="Y25" s="13">
        <v>33007000</v>
      </c>
      <c r="Z25" s="13">
        <v>29745000</v>
      </c>
      <c r="AA25" s="13">
        <v>16121000</v>
      </c>
      <c r="AB25" s="13">
        <v>6360500</v>
      </c>
      <c r="AC25" s="13">
        <v>6642100</v>
      </c>
      <c r="AD25" s="13">
        <v>30038000</v>
      </c>
      <c r="AE25" s="13">
        <v>2112466.67</v>
      </c>
      <c r="AF25" s="13">
        <v>10276000</v>
      </c>
      <c r="AG25" s="13">
        <v>12225000</v>
      </c>
      <c r="AH25" s="13">
        <v>9827600</v>
      </c>
      <c r="AI25" s="13">
        <v>191230000</v>
      </c>
      <c r="AJ25" s="13">
        <v>6577500</v>
      </c>
      <c r="AK25" s="13">
        <v>4762900</v>
      </c>
      <c r="AL25" s="13">
        <v>18692000</v>
      </c>
      <c r="AM25" s="13">
        <v>0</v>
      </c>
      <c r="AN25" s="13">
        <v>0</v>
      </c>
      <c r="AO25" s="13">
        <v>2879100</v>
      </c>
      <c r="AP25" s="13">
        <v>149040000</v>
      </c>
      <c r="AQ25" s="13">
        <v>1294900</v>
      </c>
      <c r="AR25" s="13">
        <v>6334900</v>
      </c>
      <c r="AS25" s="13">
        <v>16873000</v>
      </c>
      <c r="AT25" s="13">
        <v>5936600</v>
      </c>
      <c r="AU25" s="13">
        <v>1562600000</v>
      </c>
      <c r="AV25" s="13">
        <v>14591000</v>
      </c>
      <c r="AW25" s="13">
        <v>9546300</v>
      </c>
      <c r="AX25" s="13">
        <v>67270000</v>
      </c>
      <c r="AY25" s="13">
        <v>21413000</v>
      </c>
      <c r="AZ25" s="13">
        <v>46401000</v>
      </c>
      <c r="BA25" s="13">
        <v>6481300</v>
      </c>
      <c r="BB25" s="13">
        <v>5008500</v>
      </c>
      <c r="BC25" s="13">
        <v>0</v>
      </c>
      <c r="BD25" s="13">
        <v>8279900</v>
      </c>
      <c r="BE25" s="13">
        <f>AVERAGE(BE26:BE28)</f>
        <v>21702666.666666668</v>
      </c>
      <c r="BF25" s="13">
        <v>12538000</v>
      </c>
      <c r="BG25" s="13">
        <v>110600000</v>
      </c>
      <c r="BH25" s="13">
        <v>5537300</v>
      </c>
      <c r="BI25" s="13">
        <v>1069800000</v>
      </c>
      <c r="BJ25" s="13">
        <v>149050000</v>
      </c>
      <c r="BK25" s="13">
        <v>3306200</v>
      </c>
      <c r="BL25" s="13">
        <v>50905000</v>
      </c>
      <c r="BM25" s="13">
        <v>29028000</v>
      </c>
      <c r="BN25" s="13">
        <v>6759800</v>
      </c>
      <c r="BO25" s="13">
        <v>97980000</v>
      </c>
      <c r="BP25" s="13">
        <v>13681000</v>
      </c>
      <c r="BQ25" s="13">
        <v>11168000</v>
      </c>
      <c r="BR25" s="13">
        <v>28642000</v>
      </c>
      <c r="BS25" s="13">
        <v>2228300</v>
      </c>
      <c r="BT25" s="13">
        <v>7744900</v>
      </c>
      <c r="BU25" s="13">
        <v>42100000</v>
      </c>
      <c r="BV25" s="13">
        <v>111840000</v>
      </c>
      <c r="BW25" s="13">
        <v>18236000</v>
      </c>
      <c r="BX25" s="13">
        <v>24348000</v>
      </c>
      <c r="BY25" s="13">
        <v>20096000</v>
      </c>
      <c r="BZ25" s="13">
        <v>337480000</v>
      </c>
      <c r="CA25" s="13">
        <v>2775600</v>
      </c>
      <c r="CB25" s="13">
        <v>128370000</v>
      </c>
      <c r="CC25" s="13">
        <v>5633400</v>
      </c>
      <c r="CD25" s="13">
        <v>265750000</v>
      </c>
      <c r="CE25" s="13">
        <v>13626000</v>
      </c>
      <c r="CF25" s="13">
        <v>17119000</v>
      </c>
      <c r="CG25" s="13">
        <v>10276000</v>
      </c>
      <c r="CH25" s="13">
        <v>8160300</v>
      </c>
      <c r="CI25" s="13">
        <v>6402200</v>
      </c>
      <c r="CJ25" s="13">
        <v>15528000</v>
      </c>
      <c r="CK25" s="13">
        <v>9829400</v>
      </c>
      <c r="CL25" s="13">
        <v>34073000</v>
      </c>
      <c r="CM25" s="13">
        <v>4289200</v>
      </c>
      <c r="CN25" s="13">
        <v>0</v>
      </c>
      <c r="CO25" s="13">
        <v>20141000</v>
      </c>
      <c r="CP25" s="13">
        <v>3109100</v>
      </c>
      <c r="CQ25" s="13">
        <v>5187600</v>
      </c>
      <c r="CR25" s="13">
        <v>0</v>
      </c>
      <c r="CS25" s="13">
        <v>4666700</v>
      </c>
      <c r="CT25" s="13">
        <v>3070100</v>
      </c>
      <c r="CU25" s="13">
        <v>15557000</v>
      </c>
      <c r="CV25" s="13">
        <v>19650000</v>
      </c>
      <c r="CW25" s="13">
        <v>664530000</v>
      </c>
      <c r="CX25" s="13">
        <v>7543200</v>
      </c>
      <c r="CY25" s="13">
        <v>29462000</v>
      </c>
      <c r="CZ25" s="13">
        <v>10050000</v>
      </c>
      <c r="DA25" s="13">
        <v>11497000</v>
      </c>
      <c r="DB25" s="13">
        <v>11528000</v>
      </c>
      <c r="DC25" s="13">
        <v>5564300</v>
      </c>
      <c r="DD25" s="13">
        <v>4004200</v>
      </c>
      <c r="DE25" s="13">
        <v>12380000</v>
      </c>
      <c r="DF25" s="13">
        <v>369960000</v>
      </c>
      <c r="DG25" s="13">
        <v>32209000</v>
      </c>
      <c r="DH25" s="13">
        <v>29831000</v>
      </c>
      <c r="DI25" s="13">
        <v>209210000</v>
      </c>
      <c r="DJ25" s="13">
        <v>0</v>
      </c>
      <c r="DK25" s="13">
        <v>6086300</v>
      </c>
      <c r="DL25" s="13">
        <v>20219000</v>
      </c>
      <c r="DM25" s="13">
        <f>AVERAGE(DM26:DM28)</f>
        <v>16653666.666666666</v>
      </c>
      <c r="DN25" s="3">
        <v>0</v>
      </c>
      <c r="DO25" s="13">
        <v>5911100</v>
      </c>
      <c r="DP25" s="13">
        <v>4415900</v>
      </c>
      <c r="DQ25" s="13">
        <v>14281000</v>
      </c>
      <c r="DR25" s="13">
        <v>14719000</v>
      </c>
      <c r="DS25" s="13">
        <v>21239000</v>
      </c>
      <c r="DT25" s="13">
        <v>21712000</v>
      </c>
      <c r="DU25" s="13">
        <v>82713000</v>
      </c>
      <c r="DV25" s="13">
        <v>0</v>
      </c>
      <c r="DW25" s="13">
        <v>9697900</v>
      </c>
      <c r="DX25" s="13">
        <v>311720000</v>
      </c>
      <c r="DY25" s="13">
        <v>6272600</v>
      </c>
      <c r="DZ25" s="13">
        <v>9172600</v>
      </c>
      <c r="EA25" s="13">
        <v>29877000</v>
      </c>
      <c r="EB25" s="13">
        <v>18488000</v>
      </c>
      <c r="EC25" s="13">
        <v>0</v>
      </c>
      <c r="ED25" s="13">
        <v>7953400</v>
      </c>
      <c r="EE25" s="13">
        <v>414200000</v>
      </c>
      <c r="EF25" s="13">
        <v>512100000</v>
      </c>
      <c r="EG25" s="13">
        <v>7353500</v>
      </c>
      <c r="EH25" s="13">
        <v>32565000</v>
      </c>
      <c r="EI25" s="13">
        <v>2124800</v>
      </c>
      <c r="EJ25" s="13">
        <v>6222100</v>
      </c>
      <c r="EK25" s="13">
        <v>22524000</v>
      </c>
      <c r="EL25" s="13">
        <v>26868000</v>
      </c>
      <c r="EM25" s="13">
        <v>4620800</v>
      </c>
      <c r="EN25" s="13">
        <v>21550000</v>
      </c>
      <c r="EO25" s="13">
        <v>3178200</v>
      </c>
      <c r="EP25" s="13">
        <v>11182000</v>
      </c>
      <c r="EQ25" s="13">
        <v>83823000</v>
      </c>
      <c r="ER25" s="13">
        <v>121970000</v>
      </c>
      <c r="ES25" s="13">
        <v>53383000</v>
      </c>
      <c r="ET25" s="13">
        <v>31618000</v>
      </c>
      <c r="EU25" s="13">
        <v>0</v>
      </c>
      <c r="EV25" s="13">
        <v>7643500</v>
      </c>
      <c r="EW25" s="13">
        <v>4113166.67</v>
      </c>
      <c r="EX25" s="13">
        <v>7269900</v>
      </c>
      <c r="EY25" s="13">
        <v>2875700</v>
      </c>
      <c r="EZ25" s="13">
        <v>2146500000</v>
      </c>
      <c r="FA25" s="13">
        <v>36794000</v>
      </c>
      <c r="FB25" s="13">
        <v>3509000</v>
      </c>
      <c r="FC25" s="13">
        <v>7850000</v>
      </c>
      <c r="FD25" s="13">
        <v>1721400</v>
      </c>
      <c r="FE25" s="13">
        <v>16698000</v>
      </c>
      <c r="FF25" s="13">
        <v>1814700</v>
      </c>
      <c r="FG25" s="13">
        <v>1142400000</v>
      </c>
      <c r="FH25" s="13">
        <v>13607000</v>
      </c>
      <c r="FI25" s="13">
        <v>87331000</v>
      </c>
      <c r="FJ25" s="13">
        <v>14787000</v>
      </c>
      <c r="FK25" s="13">
        <v>0</v>
      </c>
      <c r="FL25" s="13">
        <v>3712600</v>
      </c>
      <c r="FM25" s="13">
        <v>6344600</v>
      </c>
      <c r="FN25" s="13">
        <v>231980000</v>
      </c>
      <c r="FO25" s="13">
        <v>29476000</v>
      </c>
      <c r="FP25" s="13">
        <v>184090000</v>
      </c>
      <c r="FQ25" s="13">
        <v>39891000</v>
      </c>
      <c r="FR25" s="13">
        <v>13927000</v>
      </c>
      <c r="FS25" s="13">
        <v>3423900</v>
      </c>
      <c r="FT25" s="13">
        <v>23491000</v>
      </c>
      <c r="FU25" s="13">
        <v>0</v>
      </c>
      <c r="FV25" s="13">
        <v>7161700</v>
      </c>
      <c r="FW25" s="13">
        <v>7880500</v>
      </c>
      <c r="FX25" s="13">
        <v>16448000</v>
      </c>
      <c r="FY25" s="13">
        <v>143010000</v>
      </c>
      <c r="FZ25" s="13">
        <v>19420000</v>
      </c>
      <c r="GA25" s="13">
        <v>0</v>
      </c>
      <c r="GB25" s="13">
        <v>4033500</v>
      </c>
      <c r="GC25" s="13">
        <v>8966300</v>
      </c>
      <c r="GD25" s="13">
        <v>48088000</v>
      </c>
      <c r="GE25" s="13">
        <v>22998000</v>
      </c>
      <c r="GF25" s="13">
        <v>11798000</v>
      </c>
      <c r="GG25" s="13">
        <v>997660000</v>
      </c>
      <c r="GH25" s="13">
        <v>2448300000</v>
      </c>
      <c r="GI25" s="13">
        <v>380840000</v>
      </c>
      <c r="GJ25" s="13">
        <v>295620000</v>
      </c>
      <c r="GK25" s="13">
        <v>172570000</v>
      </c>
      <c r="GL25" s="13">
        <v>7842500</v>
      </c>
      <c r="GM25" s="13">
        <v>270750000</v>
      </c>
      <c r="GN25" s="13">
        <v>21212000</v>
      </c>
      <c r="GO25" s="13">
        <v>17824000</v>
      </c>
      <c r="GP25" s="13">
        <v>7626800</v>
      </c>
      <c r="GQ25" s="13">
        <v>7024700</v>
      </c>
      <c r="GR25" s="13">
        <v>9342000</v>
      </c>
      <c r="GS25" s="13">
        <v>17250000</v>
      </c>
      <c r="GT25" s="13">
        <v>3167600</v>
      </c>
      <c r="GU25" s="13">
        <v>0</v>
      </c>
      <c r="GV25" s="13">
        <v>11848000</v>
      </c>
      <c r="GW25" s="13">
        <v>105140000</v>
      </c>
      <c r="GX25" s="13">
        <v>19876000</v>
      </c>
      <c r="GY25" s="13">
        <v>13099000</v>
      </c>
      <c r="GZ25" s="13">
        <v>0</v>
      </c>
      <c r="HA25" s="13">
        <v>3368700</v>
      </c>
      <c r="HB25" s="13">
        <v>4693900</v>
      </c>
      <c r="HC25" s="13">
        <v>64919000</v>
      </c>
      <c r="HD25" s="13">
        <v>9550400</v>
      </c>
      <c r="HE25" s="13">
        <v>0</v>
      </c>
      <c r="HF25" s="13">
        <f>AVERAGE(HF26:HF28)</f>
        <v>32354000</v>
      </c>
      <c r="HG25" s="13">
        <v>3629500</v>
      </c>
      <c r="HH25" s="13">
        <v>3022500</v>
      </c>
      <c r="HI25" s="13">
        <v>3493000</v>
      </c>
      <c r="HJ25" s="13">
        <v>135170000</v>
      </c>
      <c r="HK25" s="13">
        <v>15658000</v>
      </c>
      <c r="HL25" s="13">
        <f>AVERAGE(HL26:HL28)</f>
        <v>7987866.666666667</v>
      </c>
      <c r="HM25" s="13">
        <v>6190200</v>
      </c>
      <c r="HN25" s="13">
        <v>5485500</v>
      </c>
      <c r="HO25" s="13">
        <v>0</v>
      </c>
      <c r="HP25" s="13">
        <v>26700000</v>
      </c>
      <c r="HQ25" s="13">
        <v>0</v>
      </c>
      <c r="HR25" s="13">
        <v>10577000</v>
      </c>
      <c r="HS25" s="13">
        <v>10596000</v>
      </c>
      <c r="HT25" s="13">
        <v>258740000</v>
      </c>
      <c r="HU25" s="13">
        <v>724460000</v>
      </c>
      <c r="HV25" s="13">
        <v>0</v>
      </c>
      <c r="HW25" s="13">
        <v>220310000</v>
      </c>
      <c r="HX25" s="13">
        <v>2650500</v>
      </c>
      <c r="HY25" s="13">
        <v>4225800</v>
      </c>
      <c r="HZ25" s="13">
        <v>9652600</v>
      </c>
      <c r="IA25" s="13">
        <v>11953000</v>
      </c>
      <c r="IB25" s="13">
        <v>7636100</v>
      </c>
      <c r="IC25" s="13">
        <v>49127000</v>
      </c>
      <c r="ID25" s="13">
        <v>4129200</v>
      </c>
      <c r="IE25" s="13">
        <v>8248300</v>
      </c>
      <c r="IF25" s="13">
        <v>78645000</v>
      </c>
      <c r="IG25" s="13">
        <v>169750000</v>
      </c>
      <c r="IH25" s="13">
        <v>15583000</v>
      </c>
      <c r="II25" s="13">
        <v>569850000</v>
      </c>
      <c r="IJ25" s="13">
        <v>2888200</v>
      </c>
      <c r="IK25" s="13">
        <v>0</v>
      </c>
      <c r="IL25" s="13">
        <v>4628300</v>
      </c>
      <c r="IM25" s="13">
        <v>91947000</v>
      </c>
      <c r="IN25" s="13">
        <v>18567000</v>
      </c>
      <c r="IO25" s="13">
        <v>507830000</v>
      </c>
      <c r="IP25" s="13">
        <v>28820000</v>
      </c>
      <c r="IQ25" s="13">
        <v>28029000</v>
      </c>
      <c r="IR25" s="13">
        <v>2587700</v>
      </c>
      <c r="IS25" s="13">
        <v>16390000</v>
      </c>
      <c r="IT25" s="13">
        <v>4631000</v>
      </c>
      <c r="IU25" s="13">
        <v>17973000</v>
      </c>
      <c r="IV25" s="13">
        <v>33236000</v>
      </c>
      <c r="IW25" s="13">
        <v>101330000</v>
      </c>
      <c r="IX25" s="13">
        <v>17482000</v>
      </c>
      <c r="IY25" s="13">
        <v>6049200</v>
      </c>
      <c r="IZ25" s="13">
        <v>7140400</v>
      </c>
      <c r="JA25" s="13">
        <v>414590000</v>
      </c>
      <c r="JB25" s="13">
        <v>0</v>
      </c>
      <c r="JC25" s="13">
        <v>290730000</v>
      </c>
      <c r="JD25" s="13">
        <v>1841600000</v>
      </c>
      <c r="JE25" s="13">
        <v>120660000</v>
      </c>
      <c r="JF25" s="13">
        <v>3909000</v>
      </c>
      <c r="JG25" s="13">
        <v>80684000</v>
      </c>
      <c r="JH25" s="13">
        <v>54092000</v>
      </c>
      <c r="JI25" s="13">
        <v>21341000</v>
      </c>
      <c r="JJ25" s="13">
        <v>2937900</v>
      </c>
      <c r="JK25" s="13">
        <v>7682300</v>
      </c>
      <c r="JL25" s="13">
        <v>25974000</v>
      </c>
      <c r="JM25" s="13">
        <v>20932000</v>
      </c>
      <c r="JN25" s="13">
        <v>39767000</v>
      </c>
      <c r="JO25" s="13">
        <v>17868000</v>
      </c>
      <c r="JP25" s="13">
        <v>93258000</v>
      </c>
      <c r="JQ25" s="13">
        <v>6216300</v>
      </c>
      <c r="JR25" s="13">
        <v>4737400</v>
      </c>
      <c r="JS25" s="13">
        <v>4801900</v>
      </c>
      <c r="JT25" s="13">
        <v>82656000</v>
      </c>
      <c r="JU25" s="13">
        <v>0</v>
      </c>
      <c r="JV25" s="13">
        <v>2215100</v>
      </c>
      <c r="JW25" s="13">
        <v>4554500</v>
      </c>
      <c r="JX25" s="13">
        <v>3902300</v>
      </c>
      <c r="JY25" s="13">
        <v>177920000</v>
      </c>
      <c r="JZ25" s="13">
        <v>4944000</v>
      </c>
      <c r="KA25" s="13">
        <v>16687000</v>
      </c>
      <c r="KB25" s="13">
        <v>21384000</v>
      </c>
      <c r="KC25" s="13">
        <v>98608000</v>
      </c>
      <c r="KD25" s="13">
        <v>0</v>
      </c>
      <c r="KE25" s="13">
        <v>24901000</v>
      </c>
      <c r="KF25" s="13">
        <v>22083000</v>
      </c>
      <c r="KG25" s="13">
        <v>40347000</v>
      </c>
      <c r="KH25" s="13">
        <v>21871000</v>
      </c>
      <c r="KI25" s="13">
        <f>AVERAGE(KI26:KI28)</f>
        <v>4277066.666666667</v>
      </c>
      <c r="KJ25" s="13">
        <v>60186000</v>
      </c>
      <c r="KK25" s="13">
        <v>65269000</v>
      </c>
      <c r="KL25" s="13">
        <v>7653000</v>
      </c>
      <c r="KM25" s="13">
        <v>9044200</v>
      </c>
      <c r="KN25" s="13">
        <v>17382000</v>
      </c>
      <c r="KO25" s="13">
        <v>5326800</v>
      </c>
      <c r="KP25" s="13">
        <v>35609000</v>
      </c>
      <c r="KQ25" s="13">
        <v>6394200</v>
      </c>
      <c r="KR25" s="13">
        <v>39219000</v>
      </c>
      <c r="KS25" s="13">
        <v>8726700</v>
      </c>
      <c r="KT25" s="13">
        <v>0</v>
      </c>
      <c r="KU25" s="13">
        <v>8684200</v>
      </c>
      <c r="KV25" s="13">
        <v>174060000</v>
      </c>
      <c r="KW25" s="13">
        <v>17246000</v>
      </c>
      <c r="KX25" s="13">
        <v>3090300</v>
      </c>
      <c r="KY25" s="13">
        <v>25118000</v>
      </c>
      <c r="KZ25" s="13">
        <v>4657700</v>
      </c>
      <c r="LA25" s="13">
        <v>6346300</v>
      </c>
      <c r="LB25" s="13">
        <v>9115200</v>
      </c>
      <c r="LC25" s="13">
        <v>23148000</v>
      </c>
      <c r="LD25" s="13">
        <v>23623000</v>
      </c>
      <c r="LE25" s="13">
        <v>8286500</v>
      </c>
      <c r="LF25" s="13">
        <v>0</v>
      </c>
      <c r="LG25" s="13">
        <v>1075600000</v>
      </c>
      <c r="LH25" s="13">
        <v>93251000</v>
      </c>
      <c r="LI25" s="13">
        <v>12347000</v>
      </c>
      <c r="LJ25" s="13">
        <v>1126800000</v>
      </c>
      <c r="LK25" s="13">
        <v>7208400</v>
      </c>
      <c r="LL25" s="13">
        <v>2592333.33</v>
      </c>
      <c r="LM25" s="13">
        <v>5849200000</v>
      </c>
      <c r="LN25" s="13">
        <v>15529000</v>
      </c>
      <c r="LO25" s="13">
        <v>1000200000</v>
      </c>
      <c r="LP25" s="13">
        <v>1014800000</v>
      </c>
      <c r="LQ25" s="13">
        <v>376290000</v>
      </c>
      <c r="LR25" s="13">
        <v>7096100</v>
      </c>
      <c r="LS25" s="13">
        <v>157020000</v>
      </c>
      <c r="LT25" s="13">
        <v>5848300</v>
      </c>
      <c r="LU25" s="13">
        <v>62138000</v>
      </c>
      <c r="LV25" s="13">
        <v>10016000</v>
      </c>
      <c r="LW25" s="13">
        <v>31795000</v>
      </c>
      <c r="LX25" s="13">
        <v>5440900</v>
      </c>
      <c r="LY25" s="13">
        <v>56320000</v>
      </c>
      <c r="LZ25" s="13">
        <v>59739000</v>
      </c>
      <c r="MA25" s="13">
        <v>7503700</v>
      </c>
      <c r="MB25" s="13">
        <v>9790700</v>
      </c>
      <c r="MC25" s="13">
        <v>118950000</v>
      </c>
      <c r="MD25" s="13">
        <v>70040000</v>
      </c>
      <c r="ME25" s="13">
        <v>8338900</v>
      </c>
      <c r="MF25" s="13">
        <v>7580000</v>
      </c>
      <c r="MG25" s="13">
        <v>38660000</v>
      </c>
      <c r="MH25" s="13">
        <f>AVERAGE(MH26:MH28)</f>
        <v>38334000</v>
      </c>
      <c r="MI25" s="13">
        <v>103120000</v>
      </c>
      <c r="MJ25" s="13">
        <v>7698300</v>
      </c>
      <c r="MK25" s="13">
        <v>9442500</v>
      </c>
      <c r="ML25" s="13">
        <v>12021000</v>
      </c>
      <c r="MM25" s="13">
        <v>3636000</v>
      </c>
      <c r="MN25" s="13">
        <v>15530000</v>
      </c>
      <c r="MO25" s="13">
        <v>6272500</v>
      </c>
      <c r="MP25" s="13">
        <v>487290000</v>
      </c>
      <c r="MQ25" s="13">
        <v>2196500</v>
      </c>
      <c r="MR25" s="13">
        <f>AVERAGE(MR26:MR28)</f>
        <v>88764666.666666672</v>
      </c>
      <c r="MS25" s="13">
        <v>20195000</v>
      </c>
      <c r="MT25" s="13">
        <v>104130000</v>
      </c>
      <c r="MU25" s="13">
        <v>2005900</v>
      </c>
      <c r="MV25" s="13">
        <v>547680000</v>
      </c>
      <c r="MW25" s="13">
        <v>27510000</v>
      </c>
      <c r="MX25" s="13">
        <v>923980000</v>
      </c>
      <c r="MY25" s="13">
        <v>1621300000</v>
      </c>
      <c r="MZ25" s="13">
        <v>34269000</v>
      </c>
      <c r="NA25" s="13">
        <v>7242600</v>
      </c>
      <c r="NB25" s="13">
        <v>7032000</v>
      </c>
      <c r="NC25" s="13">
        <v>41716000</v>
      </c>
      <c r="ND25" s="13">
        <v>4069100</v>
      </c>
      <c r="NE25" s="13">
        <v>0</v>
      </c>
      <c r="NF25" s="13">
        <v>6755300</v>
      </c>
      <c r="NG25" s="13">
        <v>61932000</v>
      </c>
      <c r="NH25" s="13">
        <v>28823000</v>
      </c>
      <c r="NI25" s="13">
        <v>17787000</v>
      </c>
      <c r="NJ25" s="13">
        <f>AVERAGE(NJ26:NJ28)</f>
        <v>16828333.333333332</v>
      </c>
      <c r="NK25" s="13">
        <v>19071000</v>
      </c>
    </row>
    <row r="26" spans="1:375" ht="16" x14ac:dyDescent="0.2">
      <c r="A26" s="10" t="s">
        <v>2132</v>
      </c>
      <c r="B26" s="14">
        <v>4010600</v>
      </c>
      <c r="C26" s="14">
        <v>46172000</v>
      </c>
      <c r="D26" s="14">
        <v>14600666.699999999</v>
      </c>
      <c r="E26" s="14">
        <v>8730800</v>
      </c>
      <c r="F26" s="14">
        <v>1844500</v>
      </c>
      <c r="G26" s="14">
        <v>55830000</v>
      </c>
      <c r="H26" s="14">
        <v>5922000</v>
      </c>
      <c r="I26" s="14">
        <v>85904000</v>
      </c>
      <c r="J26" s="14">
        <v>14600000</v>
      </c>
      <c r="K26" s="14">
        <v>0</v>
      </c>
      <c r="L26" s="14">
        <v>2973900</v>
      </c>
      <c r="M26" s="14">
        <v>193360000</v>
      </c>
      <c r="N26" s="14">
        <v>680990000</v>
      </c>
      <c r="O26" s="14">
        <v>1590600000</v>
      </c>
      <c r="P26" s="14">
        <v>204460000</v>
      </c>
      <c r="Q26" s="14">
        <v>577553333</v>
      </c>
      <c r="R26" s="14">
        <v>54097000</v>
      </c>
      <c r="S26" s="14">
        <v>7217000</v>
      </c>
      <c r="T26" s="14">
        <v>53055000</v>
      </c>
      <c r="U26" s="14">
        <v>78758000</v>
      </c>
      <c r="V26" s="14">
        <v>60412000</v>
      </c>
      <c r="W26" s="14">
        <v>128160000</v>
      </c>
      <c r="X26" s="14">
        <v>316370000</v>
      </c>
      <c r="Y26" s="14">
        <v>30358000</v>
      </c>
      <c r="Z26" s="14">
        <v>32198000</v>
      </c>
      <c r="AA26" s="14">
        <v>15511000</v>
      </c>
      <c r="AB26" s="14">
        <v>6753200</v>
      </c>
      <c r="AC26" s="14">
        <v>4267100</v>
      </c>
      <c r="AD26" s="14">
        <v>30979000</v>
      </c>
      <c r="AE26" s="14">
        <v>1957800</v>
      </c>
      <c r="AF26" s="14">
        <v>7988800</v>
      </c>
      <c r="AG26" s="14">
        <v>14386000</v>
      </c>
      <c r="AH26" s="14">
        <v>6617066.6699999999</v>
      </c>
      <c r="AI26" s="14">
        <v>201280000</v>
      </c>
      <c r="AJ26" s="14">
        <v>6808833.3300000001</v>
      </c>
      <c r="AK26" s="14">
        <v>4578200</v>
      </c>
      <c r="AL26" s="14">
        <v>15007000</v>
      </c>
      <c r="AM26" s="14">
        <v>0</v>
      </c>
      <c r="AN26" s="14">
        <v>0</v>
      </c>
      <c r="AO26" s="14">
        <v>2248266.67</v>
      </c>
      <c r="AP26" s="14">
        <v>173390000</v>
      </c>
      <c r="AQ26" s="14">
        <v>1069700</v>
      </c>
      <c r="AR26" s="14">
        <v>6500900</v>
      </c>
      <c r="AS26" s="14">
        <v>15403000</v>
      </c>
      <c r="AT26" s="14">
        <v>6739500</v>
      </c>
      <c r="AU26" s="14">
        <v>2105000000</v>
      </c>
      <c r="AV26" s="14">
        <v>19072000</v>
      </c>
      <c r="AW26" s="14">
        <v>10052000</v>
      </c>
      <c r="AX26" s="14">
        <v>73552000</v>
      </c>
      <c r="AY26" s="14">
        <v>24521000</v>
      </c>
      <c r="AZ26" s="14">
        <v>42512000</v>
      </c>
      <c r="BA26" s="14">
        <v>5592900</v>
      </c>
      <c r="BB26" s="14">
        <v>8382900</v>
      </c>
      <c r="BC26" s="14">
        <v>0</v>
      </c>
      <c r="BD26" s="14">
        <v>16730000</v>
      </c>
      <c r="BE26" s="14">
        <v>22275000</v>
      </c>
      <c r="BF26" s="14">
        <v>11549000</v>
      </c>
      <c r="BG26" s="14">
        <v>92988000</v>
      </c>
      <c r="BH26" s="14">
        <v>4003800</v>
      </c>
      <c r="BI26" s="14">
        <v>1087300000</v>
      </c>
      <c r="BJ26" s="14">
        <v>126150000</v>
      </c>
      <c r="BK26" s="14">
        <v>3446500</v>
      </c>
      <c r="BL26" s="14">
        <v>45667000</v>
      </c>
      <c r="BM26" s="14">
        <v>24969000</v>
      </c>
      <c r="BN26" s="14">
        <v>10469000</v>
      </c>
      <c r="BO26" s="14">
        <v>97434000</v>
      </c>
      <c r="BP26" s="14">
        <v>9278600</v>
      </c>
      <c r="BQ26" s="14">
        <v>14673000</v>
      </c>
      <c r="BR26" s="14">
        <v>26015000</v>
      </c>
      <c r="BS26" s="14">
        <v>4047866.67</v>
      </c>
      <c r="BT26" s="14">
        <v>9456100</v>
      </c>
      <c r="BU26" s="14">
        <v>58072000</v>
      </c>
      <c r="BV26" s="14">
        <v>106510000</v>
      </c>
      <c r="BW26" s="14">
        <v>25438000</v>
      </c>
      <c r="BX26" s="14">
        <v>28753000</v>
      </c>
      <c r="BY26" s="14">
        <v>21608000</v>
      </c>
      <c r="BZ26" s="14">
        <v>529310000</v>
      </c>
      <c r="CA26" s="14">
        <v>3380500</v>
      </c>
      <c r="CB26" s="14">
        <v>75988000</v>
      </c>
      <c r="CC26" s="14">
        <v>4822800</v>
      </c>
      <c r="CD26" s="14">
        <v>314520000</v>
      </c>
      <c r="CE26" s="14">
        <v>15309000</v>
      </c>
      <c r="CF26" s="14">
        <v>15465000</v>
      </c>
      <c r="CG26" s="14">
        <v>9871200</v>
      </c>
      <c r="CH26" s="14">
        <v>6693900</v>
      </c>
      <c r="CI26" s="14">
        <v>8815300</v>
      </c>
      <c r="CJ26" s="14">
        <v>13653000</v>
      </c>
      <c r="CK26" s="14">
        <v>9456566.6699999999</v>
      </c>
      <c r="CL26" s="14">
        <v>25647000</v>
      </c>
      <c r="CM26" s="14">
        <v>4544400</v>
      </c>
      <c r="CN26" s="14">
        <v>0</v>
      </c>
      <c r="CO26" s="14">
        <v>23947000</v>
      </c>
      <c r="CP26" s="14">
        <v>6349600</v>
      </c>
      <c r="CQ26" s="14">
        <v>5144600</v>
      </c>
      <c r="CR26" s="14">
        <v>0</v>
      </c>
      <c r="CS26" s="14">
        <v>4314200</v>
      </c>
      <c r="CT26" s="14">
        <v>2866200</v>
      </c>
      <c r="CU26" s="14">
        <v>18290000</v>
      </c>
      <c r="CV26" s="14">
        <v>20564000</v>
      </c>
      <c r="CW26" s="14">
        <v>737510000</v>
      </c>
      <c r="CX26" s="14">
        <v>5896600</v>
      </c>
      <c r="CY26" s="14">
        <v>21965000</v>
      </c>
      <c r="CZ26" s="14">
        <v>10256000</v>
      </c>
      <c r="DA26" s="14">
        <v>9701000</v>
      </c>
      <c r="DB26" s="14">
        <v>9668800</v>
      </c>
      <c r="DC26" s="14">
        <v>6053900</v>
      </c>
      <c r="DD26" s="14">
        <v>4118200</v>
      </c>
      <c r="DE26" s="14">
        <v>14271000</v>
      </c>
      <c r="DF26" s="14">
        <v>260410000</v>
      </c>
      <c r="DG26" s="14">
        <v>23206000</v>
      </c>
      <c r="DH26" s="14">
        <v>24754000</v>
      </c>
      <c r="DI26" s="14">
        <v>205370000</v>
      </c>
      <c r="DJ26" s="14">
        <v>0</v>
      </c>
      <c r="DK26" s="14">
        <v>6095300</v>
      </c>
      <c r="DL26" s="14">
        <v>21704000</v>
      </c>
      <c r="DM26" s="14">
        <v>16583000</v>
      </c>
      <c r="DN26" s="3">
        <v>0</v>
      </c>
      <c r="DO26" s="14">
        <v>6294300</v>
      </c>
      <c r="DP26" s="14">
        <v>2648400</v>
      </c>
      <c r="DQ26" s="14">
        <v>12549000</v>
      </c>
      <c r="DR26" s="14">
        <v>18854000</v>
      </c>
      <c r="DS26" s="14">
        <v>20727000</v>
      </c>
      <c r="DT26" s="14">
        <f>AVERAGE(DT25,DT27:DT28)</f>
        <v>21795333.333333332</v>
      </c>
      <c r="DU26" s="14">
        <v>65667000</v>
      </c>
      <c r="DV26" s="14">
        <v>0</v>
      </c>
      <c r="DW26" s="14">
        <v>11834000</v>
      </c>
      <c r="DX26" s="14">
        <v>350230000</v>
      </c>
      <c r="DY26" s="14">
        <f>AVERAGE(DY25,DY27:DY28)</f>
        <v>6007100</v>
      </c>
      <c r="DZ26" s="14">
        <v>7653300</v>
      </c>
      <c r="EA26" s="14">
        <v>34110000</v>
      </c>
      <c r="EB26" s="14">
        <v>17108000</v>
      </c>
      <c r="EC26" s="14">
        <v>0</v>
      </c>
      <c r="ED26" s="14">
        <v>9334900</v>
      </c>
      <c r="EE26" s="14">
        <v>472910000</v>
      </c>
      <c r="EF26" s="14">
        <v>687310000</v>
      </c>
      <c r="EG26" s="14">
        <v>10294000</v>
      </c>
      <c r="EH26" s="14">
        <v>38652000</v>
      </c>
      <c r="EI26" s="14">
        <v>2287200</v>
      </c>
      <c r="EJ26" s="14">
        <v>4174200</v>
      </c>
      <c r="EK26" s="14">
        <v>27023000</v>
      </c>
      <c r="EL26" s="14">
        <v>15337000</v>
      </c>
      <c r="EM26" s="14">
        <v>5045300</v>
      </c>
      <c r="EN26" s="14">
        <v>18379000</v>
      </c>
      <c r="EO26" s="14">
        <v>2311500</v>
      </c>
      <c r="EP26" s="14">
        <v>11153000</v>
      </c>
      <c r="EQ26" s="14">
        <v>85940000</v>
      </c>
      <c r="ER26" s="14">
        <v>118010000</v>
      </c>
      <c r="ES26" s="14">
        <v>58171000</v>
      </c>
      <c r="ET26" s="14">
        <v>37853000</v>
      </c>
      <c r="EU26" s="14">
        <v>0</v>
      </c>
      <c r="EV26" s="14">
        <v>12299000</v>
      </c>
      <c r="EW26" s="14">
        <v>3756900</v>
      </c>
      <c r="EX26" s="14">
        <v>6411400</v>
      </c>
      <c r="EY26" s="14">
        <v>2446600</v>
      </c>
      <c r="EZ26" s="14">
        <v>2709900000</v>
      </c>
      <c r="FA26" s="14">
        <v>32456000</v>
      </c>
      <c r="FB26" s="14">
        <v>3374000</v>
      </c>
      <c r="FC26" s="14">
        <v>9093400</v>
      </c>
      <c r="FD26" s="14">
        <v>1238900</v>
      </c>
      <c r="FE26" s="14">
        <v>25415000</v>
      </c>
      <c r="FF26" s="14">
        <v>1751000</v>
      </c>
      <c r="FG26" s="14">
        <v>1143900000</v>
      </c>
      <c r="FH26" s="14">
        <v>8699800</v>
      </c>
      <c r="FI26" s="14">
        <v>85565000</v>
      </c>
      <c r="FJ26" s="14">
        <v>9714200</v>
      </c>
      <c r="FK26" s="14">
        <v>0</v>
      </c>
      <c r="FL26" s="14">
        <v>2968700</v>
      </c>
      <c r="FM26" s="14">
        <v>7776600</v>
      </c>
      <c r="FN26" s="14">
        <v>215070000</v>
      </c>
      <c r="FO26" s="14">
        <v>35136000</v>
      </c>
      <c r="FP26" s="14">
        <v>196480000</v>
      </c>
      <c r="FQ26" s="14">
        <v>46836000</v>
      </c>
      <c r="FR26" s="14">
        <v>15075000</v>
      </c>
      <c r="FS26" s="14">
        <v>4298100</v>
      </c>
      <c r="FT26" s="14">
        <v>22834000</v>
      </c>
      <c r="FU26" s="14">
        <v>0</v>
      </c>
      <c r="FV26" s="14">
        <v>7806700</v>
      </c>
      <c r="FW26" s="14">
        <v>8807400</v>
      </c>
      <c r="FX26" s="14">
        <v>16277000</v>
      </c>
      <c r="FY26" s="14">
        <v>141750000</v>
      </c>
      <c r="FZ26" s="14">
        <f>AVERAGE(FZ25,FZ27:FZ28)</f>
        <v>18463000</v>
      </c>
      <c r="GA26" s="14">
        <v>0</v>
      </c>
      <c r="GB26" s="14">
        <v>4656100</v>
      </c>
      <c r="GC26" s="14">
        <v>10452000</v>
      </c>
      <c r="GD26" s="14">
        <v>52676000</v>
      </c>
      <c r="GE26" s="14">
        <v>25721000</v>
      </c>
      <c r="GF26" s="14">
        <v>7560800</v>
      </c>
      <c r="GG26" s="14">
        <v>896840000</v>
      </c>
      <c r="GH26" s="14">
        <v>3378200000</v>
      </c>
      <c r="GI26" s="14">
        <v>454040000</v>
      </c>
      <c r="GJ26" s="14">
        <v>223900000</v>
      </c>
      <c r="GK26" s="14">
        <v>179330000</v>
      </c>
      <c r="GL26" s="14">
        <v>7764900</v>
      </c>
      <c r="GM26" s="14">
        <v>289070000</v>
      </c>
      <c r="GN26" s="14">
        <v>20978000</v>
      </c>
      <c r="GO26" s="14">
        <v>15464000</v>
      </c>
      <c r="GP26" s="14">
        <v>7138000</v>
      </c>
      <c r="GQ26" s="14">
        <v>6636500</v>
      </c>
      <c r="GR26" s="14">
        <v>10161000</v>
      </c>
      <c r="GS26" s="14">
        <v>16672000</v>
      </c>
      <c r="GT26" s="14">
        <v>3685000</v>
      </c>
      <c r="GU26" s="14">
        <v>0</v>
      </c>
      <c r="GV26" s="14">
        <v>10513000</v>
      </c>
      <c r="GW26" s="14">
        <v>108430000</v>
      </c>
      <c r="GX26" s="14">
        <v>19758000</v>
      </c>
      <c r="GY26" s="14">
        <v>14160000</v>
      </c>
      <c r="GZ26" s="14">
        <v>0</v>
      </c>
      <c r="HA26" s="14">
        <v>2834600</v>
      </c>
      <c r="HB26" s="14">
        <v>4034100</v>
      </c>
      <c r="HC26" s="14">
        <v>64890000</v>
      </c>
      <c r="HD26" s="14">
        <v>10289000</v>
      </c>
      <c r="HE26" s="14">
        <v>0</v>
      </c>
      <c r="HF26" s="14">
        <v>32433000</v>
      </c>
      <c r="HG26" s="14">
        <v>3742700</v>
      </c>
      <c r="HH26" s="14">
        <v>4601400</v>
      </c>
      <c r="HI26" s="14">
        <v>4070900</v>
      </c>
      <c r="HJ26" s="14">
        <v>155410000</v>
      </c>
      <c r="HK26" s="14">
        <v>19517000</v>
      </c>
      <c r="HL26" s="14">
        <v>8333100</v>
      </c>
      <c r="HM26" s="14">
        <v>5894900</v>
      </c>
      <c r="HN26" s="14">
        <v>6269700</v>
      </c>
      <c r="HO26" s="14">
        <v>0</v>
      </c>
      <c r="HP26" s="14">
        <v>29398000</v>
      </c>
      <c r="HQ26" s="14">
        <v>0</v>
      </c>
      <c r="HR26" s="14">
        <v>7721900</v>
      </c>
      <c r="HS26" s="14">
        <v>10264000</v>
      </c>
      <c r="HT26" s="14">
        <v>317790000</v>
      </c>
      <c r="HU26" s="14">
        <v>841740000</v>
      </c>
      <c r="HV26" s="14">
        <v>0</v>
      </c>
      <c r="HW26" s="14">
        <v>192830000</v>
      </c>
      <c r="HX26" s="14">
        <v>4039400</v>
      </c>
      <c r="HY26" s="14">
        <v>4153200</v>
      </c>
      <c r="HZ26" s="14">
        <v>8715500</v>
      </c>
      <c r="IA26" s="14">
        <v>21115000</v>
      </c>
      <c r="IB26" s="14">
        <v>8445500</v>
      </c>
      <c r="IC26" s="14">
        <v>49682000</v>
      </c>
      <c r="ID26" s="14">
        <v>4638100</v>
      </c>
      <c r="IE26" s="14">
        <v>9181500</v>
      </c>
      <c r="IF26" s="14">
        <v>73701000</v>
      </c>
      <c r="IG26" s="14">
        <v>182810000</v>
      </c>
      <c r="IH26" s="14">
        <v>18933000</v>
      </c>
      <c r="II26" s="14">
        <v>685400000</v>
      </c>
      <c r="IJ26" s="14">
        <v>2845800</v>
      </c>
      <c r="IK26" s="14">
        <v>0</v>
      </c>
      <c r="IL26" s="14">
        <v>3654866.67</v>
      </c>
      <c r="IM26" s="14">
        <v>99669000</v>
      </c>
      <c r="IN26" s="14">
        <v>18855000</v>
      </c>
      <c r="IO26" s="14">
        <v>570750000</v>
      </c>
      <c r="IP26" s="14">
        <v>32166000</v>
      </c>
      <c r="IQ26" s="14">
        <v>24829000</v>
      </c>
      <c r="IR26" s="14">
        <v>2144800</v>
      </c>
      <c r="IS26" s="14">
        <v>11602000</v>
      </c>
      <c r="IT26" s="14">
        <v>2840700</v>
      </c>
      <c r="IU26" s="14">
        <v>16708000</v>
      </c>
      <c r="IV26" s="14">
        <v>42653000</v>
      </c>
      <c r="IW26" s="14">
        <v>78411000</v>
      </c>
      <c r="IX26" s="14">
        <v>17673000</v>
      </c>
      <c r="IY26" s="14">
        <v>5969066.6699999999</v>
      </c>
      <c r="IZ26" s="14">
        <v>6171200</v>
      </c>
      <c r="JA26" s="14">
        <v>404770000</v>
      </c>
      <c r="JB26" s="14">
        <v>0</v>
      </c>
      <c r="JC26" s="14">
        <v>379900000</v>
      </c>
      <c r="JD26" s="14">
        <v>1723300000</v>
      </c>
      <c r="JE26" s="14">
        <v>109630000</v>
      </c>
      <c r="JF26" s="14">
        <v>3317700</v>
      </c>
      <c r="JG26" s="14">
        <v>70956000</v>
      </c>
      <c r="JH26" s="14">
        <v>59530000</v>
      </c>
      <c r="JI26" s="14">
        <v>22370000</v>
      </c>
      <c r="JJ26" s="14">
        <v>3351100</v>
      </c>
      <c r="JK26" s="14">
        <v>8252600</v>
      </c>
      <c r="JL26" s="14">
        <v>26350000</v>
      </c>
      <c r="JM26" s="14">
        <v>16007000</v>
      </c>
      <c r="JN26" s="14">
        <v>40908000</v>
      </c>
      <c r="JO26" s="14">
        <v>19585000</v>
      </c>
      <c r="JP26" s="14">
        <v>89236000</v>
      </c>
      <c r="JQ26" s="14">
        <f>AVERAGE(JQ25,JQ27:JQ28)</f>
        <v>6138233.333333333</v>
      </c>
      <c r="JR26" s="14">
        <v>4806100</v>
      </c>
      <c r="JS26" s="14">
        <v>5811500</v>
      </c>
      <c r="JT26" s="14">
        <v>78023000</v>
      </c>
      <c r="JU26" s="14">
        <v>0</v>
      </c>
      <c r="JV26" s="14">
        <v>2633400</v>
      </c>
      <c r="JW26" s="14">
        <v>3907000</v>
      </c>
      <c r="JX26" s="14">
        <v>3922700</v>
      </c>
      <c r="JY26" s="14">
        <v>164840000</v>
      </c>
      <c r="JZ26" s="14">
        <v>4799600</v>
      </c>
      <c r="KA26" s="14">
        <v>25494000</v>
      </c>
      <c r="KB26" s="14">
        <v>20405000</v>
      </c>
      <c r="KC26" s="14">
        <v>93568000</v>
      </c>
      <c r="KD26" s="14">
        <v>0</v>
      </c>
      <c r="KE26" s="14">
        <v>31971000</v>
      </c>
      <c r="KF26" s="14">
        <v>23073000</v>
      </c>
      <c r="KG26" s="14">
        <v>34643000</v>
      </c>
      <c r="KH26" s="14">
        <v>19606000</v>
      </c>
      <c r="KI26" s="14">
        <v>4539400</v>
      </c>
      <c r="KJ26" s="14">
        <v>43628000</v>
      </c>
      <c r="KK26" s="14">
        <v>70726000</v>
      </c>
      <c r="KL26" s="14">
        <v>6964500</v>
      </c>
      <c r="KM26" s="14">
        <v>10933000</v>
      </c>
      <c r="KN26" s="14">
        <v>12589000</v>
      </c>
      <c r="KO26" s="14">
        <v>5411900</v>
      </c>
      <c r="KP26" s="14">
        <v>34051000</v>
      </c>
      <c r="KQ26" s="14">
        <v>8690600</v>
      </c>
      <c r="KR26" s="14">
        <v>57723000</v>
      </c>
      <c r="KS26" s="14">
        <v>8885366.6699999999</v>
      </c>
      <c r="KT26" s="14">
        <v>0</v>
      </c>
      <c r="KU26" s="14">
        <v>8890500</v>
      </c>
      <c r="KV26" s="14">
        <v>197620000</v>
      </c>
      <c r="KW26" s="14">
        <v>20554000</v>
      </c>
      <c r="KX26" s="14">
        <v>3027500</v>
      </c>
      <c r="KY26" s="14">
        <v>24030000</v>
      </c>
      <c r="KZ26" s="14">
        <v>4632100</v>
      </c>
      <c r="LA26" s="14">
        <v>8719600</v>
      </c>
      <c r="LB26" s="14">
        <v>8605600</v>
      </c>
      <c r="LC26" s="14">
        <v>23814000</v>
      </c>
      <c r="LD26" s="14">
        <v>17377000</v>
      </c>
      <c r="LE26" s="14">
        <v>10508000</v>
      </c>
      <c r="LF26" s="14">
        <v>0</v>
      </c>
      <c r="LG26" s="14">
        <v>1294200000</v>
      </c>
      <c r="LH26" s="14">
        <v>85389000</v>
      </c>
      <c r="LI26" s="14">
        <v>8821500</v>
      </c>
      <c r="LJ26" s="14">
        <v>1333600000</v>
      </c>
      <c r="LK26" s="14">
        <v>6161400</v>
      </c>
      <c r="LL26" s="14">
        <v>2650300</v>
      </c>
      <c r="LM26" s="14">
        <v>6502900000</v>
      </c>
      <c r="LN26" s="14">
        <v>9710300</v>
      </c>
      <c r="LO26" s="14">
        <v>957650000</v>
      </c>
      <c r="LP26" s="14">
        <v>1111600000</v>
      </c>
      <c r="LQ26" s="14">
        <v>330620000</v>
      </c>
      <c r="LR26" s="14">
        <v>5580200</v>
      </c>
      <c r="LS26" s="14">
        <v>95691000</v>
      </c>
      <c r="LT26" s="14">
        <v>5046400</v>
      </c>
      <c r="LU26" s="14">
        <v>36203666.700000003</v>
      </c>
      <c r="LV26" s="14">
        <v>2723900</v>
      </c>
      <c r="LW26" s="14">
        <v>24296000</v>
      </c>
      <c r="LX26" s="14">
        <v>5126500</v>
      </c>
      <c r="LY26" s="14">
        <v>55613000</v>
      </c>
      <c r="LZ26" s="14">
        <v>56616000</v>
      </c>
      <c r="MA26" s="14">
        <f>AVERAGE(MA25,MA27:MA28)</f>
        <v>7841033.333333333</v>
      </c>
      <c r="MB26" s="14">
        <v>11012000</v>
      </c>
      <c r="MC26" s="14">
        <v>139840000</v>
      </c>
      <c r="MD26" s="14">
        <v>68387000</v>
      </c>
      <c r="ME26" s="14">
        <v>5481200</v>
      </c>
      <c r="MF26" s="14">
        <v>17701000</v>
      </c>
      <c r="MG26" s="14">
        <v>42070000</v>
      </c>
      <c r="MH26" s="14">
        <v>38472000</v>
      </c>
      <c r="MI26" s="14">
        <v>91737000</v>
      </c>
      <c r="MJ26" s="14">
        <v>9824600</v>
      </c>
      <c r="MK26" s="14">
        <v>8911233.3300000001</v>
      </c>
      <c r="ML26" s="14">
        <v>10085000</v>
      </c>
      <c r="MM26" s="14">
        <v>2944500</v>
      </c>
      <c r="MN26" s="14">
        <v>24025000</v>
      </c>
      <c r="MO26" s="14">
        <v>9659700</v>
      </c>
      <c r="MP26" s="14">
        <v>355450000</v>
      </c>
      <c r="MQ26" s="14">
        <v>2301000</v>
      </c>
      <c r="MR26" s="14">
        <v>88851000</v>
      </c>
      <c r="MS26" s="14">
        <v>22118000</v>
      </c>
      <c r="MT26" s="14">
        <v>129570000</v>
      </c>
      <c r="MU26" s="14">
        <v>2043200</v>
      </c>
      <c r="MV26" s="14">
        <v>482460000</v>
      </c>
      <c r="MW26" s="14">
        <v>14533000</v>
      </c>
      <c r="MX26" s="14">
        <v>509330000</v>
      </c>
      <c r="MY26" s="14">
        <v>1514500000</v>
      </c>
      <c r="MZ26" s="14">
        <v>27690000</v>
      </c>
      <c r="NA26" s="14">
        <v>7932000</v>
      </c>
      <c r="NB26" s="14">
        <v>6459800</v>
      </c>
      <c r="NC26" s="14">
        <v>34200000</v>
      </c>
      <c r="ND26" s="14">
        <v>3794200</v>
      </c>
      <c r="NE26" s="14">
        <v>0</v>
      </c>
      <c r="NF26" s="14">
        <v>7059300</v>
      </c>
      <c r="NG26" s="14">
        <v>62441000</v>
      </c>
      <c r="NH26" s="14">
        <v>22157000</v>
      </c>
      <c r="NI26" s="14">
        <v>9112200</v>
      </c>
      <c r="NJ26" s="14">
        <v>16859000</v>
      </c>
      <c r="NK26" s="14">
        <v>20318000</v>
      </c>
    </row>
    <row r="27" spans="1:375" ht="16" x14ac:dyDescent="0.2">
      <c r="A27" s="10" t="s">
        <v>2132</v>
      </c>
      <c r="B27" s="14">
        <v>4016100</v>
      </c>
      <c r="C27" s="14">
        <v>46613000</v>
      </c>
      <c r="D27" s="14">
        <v>15844000</v>
      </c>
      <c r="E27" s="14">
        <v>8999300</v>
      </c>
      <c r="F27" s="14">
        <v>1985400</v>
      </c>
      <c r="G27" s="14">
        <v>54151000</v>
      </c>
      <c r="H27" s="14">
        <v>3945300</v>
      </c>
      <c r="I27" s="14">
        <v>62697000</v>
      </c>
      <c r="J27" s="14">
        <v>27806000</v>
      </c>
      <c r="K27" s="14">
        <v>0</v>
      </c>
      <c r="L27" s="14">
        <v>2446600</v>
      </c>
      <c r="M27" s="14">
        <v>158540000</v>
      </c>
      <c r="N27" s="14">
        <v>714920000</v>
      </c>
      <c r="O27" s="14">
        <v>1663700000</v>
      </c>
      <c r="P27" s="14">
        <v>276510000</v>
      </c>
      <c r="Q27" s="14">
        <v>451980000</v>
      </c>
      <c r="R27" s="14">
        <v>47243000</v>
      </c>
      <c r="S27" s="14">
        <v>6100133.3300000001</v>
      </c>
      <c r="T27" s="14">
        <v>62825000</v>
      </c>
      <c r="U27" s="14">
        <v>39158000</v>
      </c>
      <c r="V27" s="14">
        <v>55844000</v>
      </c>
      <c r="W27" s="14">
        <v>122600000</v>
      </c>
      <c r="X27" s="14">
        <v>306100000</v>
      </c>
      <c r="Y27" s="14">
        <v>38345000</v>
      </c>
      <c r="Z27" s="14">
        <v>29036000</v>
      </c>
      <c r="AA27" s="14">
        <v>17837000</v>
      </c>
      <c r="AB27" s="14">
        <v>5765100</v>
      </c>
      <c r="AC27" s="14">
        <v>4683500</v>
      </c>
      <c r="AD27" s="14">
        <v>32035000</v>
      </c>
      <c r="AE27" s="14">
        <v>2084600</v>
      </c>
      <c r="AF27" s="14">
        <v>9018900</v>
      </c>
      <c r="AG27" s="14">
        <v>11085000</v>
      </c>
      <c r="AH27" s="14">
        <v>5992200</v>
      </c>
      <c r="AI27" s="14">
        <v>196270000</v>
      </c>
      <c r="AJ27" s="14">
        <v>6588200</v>
      </c>
      <c r="AK27" s="14">
        <v>4003700</v>
      </c>
      <c r="AL27" s="14">
        <v>14008000</v>
      </c>
      <c r="AM27" s="14">
        <v>0</v>
      </c>
      <c r="AN27" s="14">
        <v>0</v>
      </c>
      <c r="AO27" s="14">
        <v>1740800</v>
      </c>
      <c r="AP27" s="14">
        <v>120630000</v>
      </c>
      <c r="AQ27" s="14">
        <v>1595700</v>
      </c>
      <c r="AR27" s="14">
        <f>AVERAGE(AR25:AR26,AR28)</f>
        <v>6319633.333333333</v>
      </c>
      <c r="AS27" s="14">
        <v>12646000</v>
      </c>
      <c r="AT27" s="14">
        <v>6722600</v>
      </c>
      <c r="AU27" s="14">
        <v>1528500000</v>
      </c>
      <c r="AV27" s="14">
        <v>11669000</v>
      </c>
      <c r="AW27" s="14">
        <v>9572000</v>
      </c>
      <c r="AX27" s="14">
        <v>60858000</v>
      </c>
      <c r="AY27" s="14">
        <v>24424000</v>
      </c>
      <c r="AZ27" s="14">
        <v>45088000</v>
      </c>
      <c r="BA27" s="14">
        <v>7161400</v>
      </c>
      <c r="BB27" s="14">
        <v>8896100</v>
      </c>
      <c r="BC27" s="14">
        <v>0</v>
      </c>
      <c r="BD27" s="14">
        <v>17577000</v>
      </c>
      <c r="BE27" s="14">
        <v>22122000</v>
      </c>
      <c r="BF27" s="14">
        <v>11595000</v>
      </c>
      <c r="BG27" s="14">
        <v>87868000</v>
      </c>
      <c r="BH27" s="14">
        <v>3910500</v>
      </c>
      <c r="BI27" s="14">
        <f>AVERAGE(BI25:BI26,BI28)</f>
        <v>1044940000</v>
      </c>
      <c r="BJ27" s="14">
        <v>159780000</v>
      </c>
      <c r="BK27" s="14">
        <v>3772600</v>
      </c>
      <c r="BL27" s="14">
        <v>39927000</v>
      </c>
      <c r="BM27" s="14">
        <v>26572000</v>
      </c>
      <c r="BN27" s="14">
        <v>13418000</v>
      </c>
      <c r="BO27" s="14">
        <v>109480000</v>
      </c>
      <c r="BP27" s="14">
        <v>10951000</v>
      </c>
      <c r="BQ27" s="14">
        <v>8819300</v>
      </c>
      <c r="BR27" s="14">
        <v>28337000</v>
      </c>
      <c r="BS27" s="14">
        <v>3205200</v>
      </c>
      <c r="BT27" s="14">
        <v>8332400</v>
      </c>
      <c r="BU27" s="14">
        <v>52063000</v>
      </c>
      <c r="BV27" s="14">
        <v>107250000</v>
      </c>
      <c r="BW27" s="14">
        <v>21838000</v>
      </c>
      <c r="BX27" s="14">
        <v>23150000</v>
      </c>
      <c r="BY27" s="14">
        <v>23202000</v>
      </c>
      <c r="BZ27" s="14">
        <v>475350000</v>
      </c>
      <c r="CA27" s="14">
        <v>2810800</v>
      </c>
      <c r="CB27" s="14">
        <v>86765000</v>
      </c>
      <c r="CC27" s="14">
        <v>5988500</v>
      </c>
      <c r="CD27" s="14">
        <v>336110000</v>
      </c>
      <c r="CE27" s="14">
        <v>14430000</v>
      </c>
      <c r="CF27" s="14">
        <v>15245000</v>
      </c>
      <c r="CG27" s="14">
        <f>AVERAGE(CG25:CG26,CG28)</f>
        <v>10085733.333333334</v>
      </c>
      <c r="CH27" s="14">
        <v>7312300</v>
      </c>
      <c r="CI27" s="14">
        <v>9587800</v>
      </c>
      <c r="CJ27" s="14">
        <v>11839000</v>
      </c>
      <c r="CK27" s="14">
        <v>11905000</v>
      </c>
      <c r="CL27" s="14">
        <v>29180000</v>
      </c>
      <c r="CM27" s="14">
        <v>4162600</v>
      </c>
      <c r="CN27" s="14">
        <v>0</v>
      </c>
      <c r="CO27" s="14">
        <v>19457000</v>
      </c>
      <c r="CP27" s="14">
        <v>6029300</v>
      </c>
      <c r="CQ27" s="14">
        <v>4800900</v>
      </c>
      <c r="CR27" s="14">
        <v>0</v>
      </c>
      <c r="CS27" s="14">
        <v>4479600</v>
      </c>
      <c r="CT27" s="14">
        <v>2795900</v>
      </c>
      <c r="CU27" s="14">
        <v>19287000</v>
      </c>
      <c r="CV27" s="14">
        <v>23646000</v>
      </c>
      <c r="CW27" s="14">
        <v>651390000</v>
      </c>
      <c r="CX27" s="14">
        <v>6542200</v>
      </c>
      <c r="CY27" s="14">
        <v>23682000</v>
      </c>
      <c r="CZ27" s="14">
        <v>8105100</v>
      </c>
      <c r="DA27" s="14">
        <v>10058000</v>
      </c>
      <c r="DB27" s="14">
        <v>9156300</v>
      </c>
      <c r="DC27" s="14">
        <v>5822900</v>
      </c>
      <c r="DD27" s="14">
        <v>2291200</v>
      </c>
      <c r="DE27" s="14">
        <v>17311000</v>
      </c>
      <c r="DF27" s="14">
        <v>361280000</v>
      </c>
      <c r="DG27" s="14">
        <v>16553000</v>
      </c>
      <c r="DH27" s="14">
        <v>18838000</v>
      </c>
      <c r="DI27" s="14">
        <v>213480000</v>
      </c>
      <c r="DJ27" s="14">
        <v>0</v>
      </c>
      <c r="DK27" s="14">
        <v>5025300</v>
      </c>
      <c r="DL27" s="14">
        <v>18233000</v>
      </c>
      <c r="DM27" s="14">
        <v>16919000</v>
      </c>
      <c r="DN27" s="3">
        <v>0</v>
      </c>
      <c r="DO27" s="14">
        <v>5332200</v>
      </c>
      <c r="DP27" s="14">
        <v>3586200</v>
      </c>
      <c r="DQ27" s="14">
        <v>13138000</v>
      </c>
      <c r="DR27" s="14">
        <v>24217000</v>
      </c>
      <c r="DS27" s="14">
        <v>22162000</v>
      </c>
      <c r="DT27" s="14">
        <v>22035000</v>
      </c>
      <c r="DU27" s="14">
        <v>71193000</v>
      </c>
      <c r="DV27" s="14">
        <v>0</v>
      </c>
      <c r="DW27" s="14">
        <v>14460000</v>
      </c>
      <c r="DX27" s="14">
        <v>320740000</v>
      </c>
      <c r="DY27" s="14">
        <v>5462100</v>
      </c>
      <c r="DZ27" s="14">
        <v>6545400</v>
      </c>
      <c r="EA27" s="14">
        <v>27587000</v>
      </c>
      <c r="EB27" s="14">
        <v>18760000</v>
      </c>
      <c r="EC27" s="14">
        <v>0</v>
      </c>
      <c r="ED27" s="14">
        <v>6825100</v>
      </c>
      <c r="EE27" s="14">
        <v>353390000</v>
      </c>
      <c r="EF27" s="14">
        <v>584110000</v>
      </c>
      <c r="EG27" s="14">
        <v>8035800</v>
      </c>
      <c r="EH27" s="14">
        <v>44836000</v>
      </c>
      <c r="EI27" s="14">
        <v>2166700</v>
      </c>
      <c r="EJ27" s="14">
        <v>8803400</v>
      </c>
      <c r="EK27" s="14">
        <v>22182000</v>
      </c>
      <c r="EL27" s="14">
        <v>20982000</v>
      </c>
      <c r="EM27" s="14">
        <v>6524100</v>
      </c>
      <c r="EN27" s="14">
        <v>18579000</v>
      </c>
      <c r="EO27" s="14">
        <v>3439000</v>
      </c>
      <c r="EP27" s="14">
        <v>10377000</v>
      </c>
      <c r="EQ27" s="14">
        <v>66617000</v>
      </c>
      <c r="ER27" s="14">
        <v>83801000</v>
      </c>
      <c r="ES27" s="14">
        <v>60454000</v>
      </c>
      <c r="ET27" s="14">
        <v>38506000</v>
      </c>
      <c r="EU27" s="14">
        <v>0</v>
      </c>
      <c r="EV27" s="14">
        <v>12635000</v>
      </c>
      <c r="EW27" s="14">
        <v>4088600</v>
      </c>
      <c r="EX27" s="14">
        <v>10529000</v>
      </c>
      <c r="EY27" s="14">
        <v>2410533.33</v>
      </c>
      <c r="EZ27" s="14">
        <v>3007300000</v>
      </c>
      <c r="FA27" s="14">
        <v>29094000</v>
      </c>
      <c r="FB27" s="14">
        <v>3164800</v>
      </c>
      <c r="FC27" s="14">
        <v>11733000</v>
      </c>
      <c r="FD27" s="14">
        <v>1284500</v>
      </c>
      <c r="FE27" s="14">
        <v>19592000</v>
      </c>
      <c r="FF27" s="14">
        <v>1879500</v>
      </c>
      <c r="FG27" s="14">
        <v>1019000000</v>
      </c>
      <c r="FH27" s="14">
        <v>10418566.699999999</v>
      </c>
      <c r="FI27" s="14">
        <v>85482000</v>
      </c>
      <c r="FJ27" s="14">
        <v>10800000</v>
      </c>
      <c r="FK27" s="14">
        <v>0</v>
      </c>
      <c r="FL27" s="14">
        <v>3413700</v>
      </c>
      <c r="FM27" s="14">
        <v>7691300</v>
      </c>
      <c r="FN27" s="14">
        <v>176370000</v>
      </c>
      <c r="FO27" s="14">
        <v>32136000</v>
      </c>
      <c r="FP27" s="14">
        <v>199130000</v>
      </c>
      <c r="FQ27" s="14">
        <v>27568000</v>
      </c>
      <c r="FR27" s="14">
        <v>13648000</v>
      </c>
      <c r="FS27" s="14">
        <v>3967600</v>
      </c>
      <c r="FT27" s="14">
        <v>21630000</v>
      </c>
      <c r="FU27" s="14">
        <v>0</v>
      </c>
      <c r="FV27" s="14">
        <v>9339500</v>
      </c>
      <c r="FW27" s="14">
        <v>7414400</v>
      </c>
      <c r="FX27" s="14">
        <v>11800000</v>
      </c>
      <c r="FY27" s="14">
        <v>114020000</v>
      </c>
      <c r="FZ27" s="14">
        <v>17904000</v>
      </c>
      <c r="GA27" s="14">
        <v>0</v>
      </c>
      <c r="GB27" s="14">
        <v>5473800</v>
      </c>
      <c r="GC27" s="14">
        <v>8741200</v>
      </c>
      <c r="GD27" s="14">
        <v>40572000</v>
      </c>
      <c r="GE27" s="14">
        <v>32211000</v>
      </c>
      <c r="GF27" s="14">
        <v>9050766.6699999999</v>
      </c>
      <c r="GG27" s="14">
        <v>735760000</v>
      </c>
      <c r="GH27" s="14">
        <v>3051500000</v>
      </c>
      <c r="GI27" s="14">
        <v>320660000</v>
      </c>
      <c r="GJ27" s="14">
        <v>211740000</v>
      </c>
      <c r="GK27" s="14">
        <v>140750000</v>
      </c>
      <c r="GL27" s="14">
        <v>6343900</v>
      </c>
      <c r="GM27" s="14">
        <v>277880000</v>
      </c>
      <c r="GN27" s="14">
        <v>18688000</v>
      </c>
      <c r="GO27" s="14">
        <f>AVERAGE(GO25:GO26,GO28)</f>
        <v>17989000</v>
      </c>
      <c r="GP27" s="14">
        <v>6371200</v>
      </c>
      <c r="GQ27" s="14">
        <v>5206600</v>
      </c>
      <c r="GR27" s="14">
        <v>10237000</v>
      </c>
      <c r="GS27" s="14">
        <v>15088000</v>
      </c>
      <c r="GT27" s="14">
        <v>2818700</v>
      </c>
      <c r="GU27" s="14">
        <v>0</v>
      </c>
      <c r="GV27" s="14">
        <v>12562000</v>
      </c>
      <c r="GW27" s="14">
        <v>114730000</v>
      </c>
      <c r="GX27" s="14">
        <v>17672000</v>
      </c>
      <c r="GY27" s="14">
        <v>16911000</v>
      </c>
      <c r="GZ27" s="14">
        <v>0</v>
      </c>
      <c r="HA27" s="14">
        <v>3209433.33</v>
      </c>
      <c r="HB27" s="14">
        <v>5356200</v>
      </c>
      <c r="HC27" s="14">
        <v>53004000</v>
      </c>
      <c r="HD27" s="14">
        <v>10285000</v>
      </c>
      <c r="HE27" s="14">
        <v>0</v>
      </c>
      <c r="HF27" s="14">
        <v>32159000</v>
      </c>
      <c r="HG27" s="14">
        <v>4075800</v>
      </c>
      <c r="HH27" s="14">
        <v>3357000</v>
      </c>
      <c r="HI27" s="14">
        <v>3928600</v>
      </c>
      <c r="HJ27" s="14">
        <v>130230000</v>
      </c>
      <c r="HK27" s="14">
        <v>28421000</v>
      </c>
      <c r="HL27" s="14">
        <v>7970400</v>
      </c>
      <c r="HM27" s="14">
        <v>5210600</v>
      </c>
      <c r="HN27" s="14">
        <v>7927100</v>
      </c>
      <c r="HO27" s="14">
        <v>0</v>
      </c>
      <c r="HP27" s="14">
        <v>23466000</v>
      </c>
      <c r="HQ27" s="14">
        <v>0</v>
      </c>
      <c r="HR27" s="14">
        <v>15077000</v>
      </c>
      <c r="HS27" s="14">
        <v>11461000</v>
      </c>
      <c r="HT27" s="14">
        <v>452320000</v>
      </c>
      <c r="HU27" s="14">
        <v>1014700000</v>
      </c>
      <c r="HV27" s="14">
        <v>0</v>
      </c>
      <c r="HW27" s="14">
        <v>256730000</v>
      </c>
      <c r="HX27" s="14">
        <v>2597100</v>
      </c>
      <c r="HY27" s="14">
        <v>4230800</v>
      </c>
      <c r="HZ27" s="14">
        <f>AVERAGE(HZ25:HZ26,HZ28)</f>
        <v>9290166.666666666</v>
      </c>
      <c r="IA27" s="14">
        <v>10472000</v>
      </c>
      <c r="IB27" s="14">
        <v>7149600</v>
      </c>
      <c r="IC27" s="14">
        <v>44168000</v>
      </c>
      <c r="ID27" s="14">
        <v>4115200</v>
      </c>
      <c r="IE27" s="14">
        <v>8561000</v>
      </c>
      <c r="IF27" s="14">
        <v>89557000</v>
      </c>
      <c r="IG27" s="14">
        <v>153750000</v>
      </c>
      <c r="IH27" s="14">
        <v>19096000</v>
      </c>
      <c r="II27" s="14">
        <v>599330000</v>
      </c>
      <c r="IJ27" s="14">
        <v>3069200</v>
      </c>
      <c r="IK27" s="14">
        <v>0</v>
      </c>
      <c r="IL27" s="14">
        <v>2951900</v>
      </c>
      <c r="IM27" s="14">
        <v>114260000</v>
      </c>
      <c r="IN27" s="14">
        <v>21894000</v>
      </c>
      <c r="IO27" s="14">
        <v>452210000</v>
      </c>
      <c r="IP27" s="14">
        <v>26254000</v>
      </c>
      <c r="IQ27" s="14">
        <v>25883000</v>
      </c>
      <c r="IR27" s="14">
        <v>1765800</v>
      </c>
      <c r="IS27" s="14">
        <v>16674000</v>
      </c>
      <c r="IT27" s="14">
        <v>3925000</v>
      </c>
      <c r="IU27" s="14">
        <v>13714000</v>
      </c>
      <c r="IV27" s="14">
        <f>AVERAGE(IV25:IV26,IV28)</f>
        <v>34123666.666666664</v>
      </c>
      <c r="IW27" s="14">
        <v>85359000</v>
      </c>
      <c r="IX27" s="14">
        <v>14910000</v>
      </c>
      <c r="IY27" s="14">
        <v>6009000</v>
      </c>
      <c r="IZ27" s="14">
        <v>5904500</v>
      </c>
      <c r="JA27" s="14">
        <v>348740000</v>
      </c>
      <c r="JB27" s="14">
        <v>0</v>
      </c>
      <c r="JC27" s="14">
        <v>382350000</v>
      </c>
      <c r="JD27" s="14">
        <v>1453500000</v>
      </c>
      <c r="JE27" s="14">
        <v>117190000</v>
      </c>
      <c r="JF27" s="14">
        <v>3278600</v>
      </c>
      <c r="JG27" s="14">
        <v>83845000</v>
      </c>
      <c r="JH27" s="14">
        <v>55765000</v>
      </c>
      <c r="JI27" s="14">
        <v>22244000</v>
      </c>
      <c r="JJ27" s="14">
        <v>3149700</v>
      </c>
      <c r="JK27" s="14">
        <v>7973300</v>
      </c>
      <c r="JL27" s="14">
        <v>202820000</v>
      </c>
      <c r="JM27" s="14">
        <v>16824000</v>
      </c>
      <c r="JN27" s="14">
        <v>44462000</v>
      </c>
      <c r="JO27" s="14">
        <v>19194000</v>
      </c>
      <c r="JP27" s="14">
        <f>AVERAGE(JP25:JP26,JP28)</f>
        <v>90778666.666666672</v>
      </c>
      <c r="JQ27" s="14">
        <v>5890000</v>
      </c>
      <c r="JR27" s="14">
        <v>5176200</v>
      </c>
      <c r="JS27" s="14">
        <v>4932200</v>
      </c>
      <c r="JT27" s="14">
        <v>87402000</v>
      </c>
      <c r="JU27" s="14">
        <v>0</v>
      </c>
      <c r="JV27" s="14">
        <v>3364500</v>
      </c>
      <c r="JW27" s="14">
        <v>3967000</v>
      </c>
      <c r="JX27" s="14">
        <v>4039600</v>
      </c>
      <c r="JY27" s="14">
        <v>140220000</v>
      </c>
      <c r="JZ27" s="14">
        <v>5099700</v>
      </c>
      <c r="KA27" s="14">
        <v>20799000</v>
      </c>
      <c r="KB27" s="14">
        <v>11207000</v>
      </c>
      <c r="KC27" s="14">
        <v>115790000</v>
      </c>
      <c r="KD27" s="14">
        <v>0</v>
      </c>
      <c r="KE27" s="14">
        <v>34382000</v>
      </c>
      <c r="KF27" s="14">
        <v>23563000</v>
      </c>
      <c r="KG27" s="14">
        <v>39380000</v>
      </c>
      <c r="KH27" s="14">
        <v>25507000</v>
      </c>
      <c r="KI27" s="14">
        <v>4065100</v>
      </c>
      <c r="KJ27" s="14">
        <v>53157666.700000003</v>
      </c>
      <c r="KK27" s="14">
        <v>67951000</v>
      </c>
      <c r="KL27" s="14">
        <v>6793900</v>
      </c>
      <c r="KM27" s="14">
        <v>9254400</v>
      </c>
      <c r="KN27" s="14">
        <v>15102000</v>
      </c>
      <c r="KO27" s="14">
        <v>6632300</v>
      </c>
      <c r="KP27" s="14">
        <v>31265000</v>
      </c>
      <c r="KQ27" s="14">
        <v>5678900</v>
      </c>
      <c r="KR27" s="14">
        <v>54930000</v>
      </c>
      <c r="KS27" s="14">
        <v>7759400</v>
      </c>
      <c r="KT27" s="14">
        <v>0</v>
      </c>
      <c r="KU27" s="14">
        <f>AVERAGE(KU25:KU26,KU28)</f>
        <v>8843000</v>
      </c>
      <c r="KV27" s="14">
        <v>152540000</v>
      </c>
      <c r="KW27" s="14">
        <v>22265000</v>
      </c>
      <c r="KX27" s="14">
        <v>2399000</v>
      </c>
      <c r="KY27" s="14">
        <v>22543000</v>
      </c>
      <c r="KZ27" s="14">
        <v>4592000</v>
      </c>
      <c r="LA27" s="14">
        <v>6396400</v>
      </c>
      <c r="LB27" s="14">
        <v>8303800</v>
      </c>
      <c r="LC27" s="14">
        <v>23330000</v>
      </c>
      <c r="LD27" s="14">
        <v>19347000</v>
      </c>
      <c r="LE27" s="14">
        <v>11166000</v>
      </c>
      <c r="LF27" s="14">
        <v>0</v>
      </c>
      <c r="LG27" s="14">
        <v>922500000</v>
      </c>
      <c r="LH27" s="14">
        <v>93683000</v>
      </c>
      <c r="LI27" s="14">
        <v>9380800</v>
      </c>
      <c r="LJ27" s="14">
        <v>1040300000</v>
      </c>
      <c r="LK27" s="14">
        <v>9105600</v>
      </c>
      <c r="LL27" s="14">
        <v>2814100</v>
      </c>
      <c r="LM27" s="14">
        <v>6090000000</v>
      </c>
      <c r="LN27" s="14">
        <v>14123000</v>
      </c>
      <c r="LO27" s="14">
        <v>861500000</v>
      </c>
      <c r="LP27" s="14">
        <v>1018200000</v>
      </c>
      <c r="LQ27" s="14">
        <v>247850000</v>
      </c>
      <c r="LR27" s="14">
        <v>4104700</v>
      </c>
      <c r="LS27" s="14">
        <v>78991000</v>
      </c>
      <c r="LT27" s="14">
        <v>5504900</v>
      </c>
      <c r="LU27" s="14">
        <v>23717000</v>
      </c>
      <c r="LV27" s="14">
        <v>7766000</v>
      </c>
      <c r="LW27" s="14">
        <v>25857000</v>
      </c>
      <c r="LX27" s="14">
        <v>4994500</v>
      </c>
      <c r="LY27" s="14">
        <f>AVERAGE(LY25:LY26,LY28)</f>
        <v>55796666.666666664</v>
      </c>
      <c r="LZ27" s="14">
        <v>69552000</v>
      </c>
      <c r="MA27" s="14">
        <v>7847800</v>
      </c>
      <c r="MB27" s="14">
        <v>10691000</v>
      </c>
      <c r="MC27" s="14">
        <v>133750000</v>
      </c>
      <c r="MD27" s="14">
        <v>98317000</v>
      </c>
      <c r="ME27" s="14">
        <v>4570400</v>
      </c>
      <c r="MF27" s="14">
        <v>10830000</v>
      </c>
      <c r="MG27" s="14">
        <v>40112000</v>
      </c>
      <c r="MH27" s="14">
        <v>37576000</v>
      </c>
      <c r="MI27" s="14">
        <v>95854000</v>
      </c>
      <c r="MJ27" s="14">
        <v>10644000</v>
      </c>
      <c r="MK27" s="14">
        <v>8045800</v>
      </c>
      <c r="ML27" s="14">
        <v>13853000</v>
      </c>
      <c r="MM27" s="14">
        <v>2561200</v>
      </c>
      <c r="MN27" s="14">
        <v>12007000</v>
      </c>
      <c r="MO27" s="14">
        <v>11098000</v>
      </c>
      <c r="MP27" s="14">
        <v>283160000</v>
      </c>
      <c r="MQ27" s="14">
        <v>2759100</v>
      </c>
      <c r="MR27" s="14">
        <v>88045000</v>
      </c>
      <c r="MS27" s="14">
        <v>19508000</v>
      </c>
      <c r="MT27" s="14">
        <v>107800000</v>
      </c>
      <c r="MU27" s="14">
        <v>2550300</v>
      </c>
      <c r="MV27" s="14">
        <v>350370000</v>
      </c>
      <c r="MW27" s="14">
        <v>31210000</v>
      </c>
      <c r="MX27" s="14">
        <v>647130000</v>
      </c>
      <c r="MY27" s="14">
        <v>1434900000</v>
      </c>
      <c r="MZ27" s="14">
        <v>46456000</v>
      </c>
      <c r="NA27" s="14">
        <v>6432400</v>
      </c>
      <c r="NB27" s="14">
        <v>4848400</v>
      </c>
      <c r="NC27" s="14">
        <v>35395000</v>
      </c>
      <c r="ND27" s="14">
        <v>3382800</v>
      </c>
      <c r="NE27" s="14">
        <v>0</v>
      </c>
      <c r="NF27" s="14">
        <v>7062000</v>
      </c>
      <c r="NG27" s="14">
        <f>AVERAGE(NG25:NG26,NG28)</f>
        <v>61499666.666666664</v>
      </c>
      <c r="NH27" s="14">
        <v>27700000</v>
      </c>
      <c r="NI27" s="14">
        <v>7681000</v>
      </c>
      <c r="NJ27" s="14">
        <v>16954000</v>
      </c>
      <c r="NK27" s="14">
        <v>17112000</v>
      </c>
    </row>
    <row r="28" spans="1:375" ht="16" x14ac:dyDescent="0.2">
      <c r="A28" s="23" t="s">
        <v>2132</v>
      </c>
      <c r="B28" s="14">
        <v>3157400</v>
      </c>
      <c r="C28" s="14">
        <v>46968000</v>
      </c>
      <c r="D28" s="14">
        <v>16814000</v>
      </c>
      <c r="E28" s="14">
        <v>7770300</v>
      </c>
      <c r="F28" s="14">
        <v>1811700</v>
      </c>
      <c r="G28" s="14">
        <v>55899000</v>
      </c>
      <c r="H28" s="14">
        <v>4914833.33</v>
      </c>
      <c r="I28" s="14">
        <v>36022000</v>
      </c>
      <c r="J28" s="14">
        <v>24121000</v>
      </c>
      <c r="K28" s="14">
        <v>0</v>
      </c>
      <c r="L28" s="14">
        <v>3151100</v>
      </c>
      <c r="M28" s="14">
        <v>172660000</v>
      </c>
      <c r="N28" s="14">
        <v>762800000</v>
      </c>
      <c r="O28" s="14">
        <v>1947000000</v>
      </c>
      <c r="P28" s="14">
        <v>51455000</v>
      </c>
      <c r="Q28" s="14">
        <v>425600000</v>
      </c>
      <c r="R28" s="14">
        <v>52131000</v>
      </c>
      <c r="S28" s="14">
        <v>6505100</v>
      </c>
      <c r="T28" s="14">
        <v>56235000</v>
      </c>
      <c r="U28" s="14">
        <v>55538000</v>
      </c>
      <c r="V28" s="14">
        <v>46735000</v>
      </c>
      <c r="W28" s="14">
        <v>137920000</v>
      </c>
      <c r="X28" s="14">
        <v>335310000</v>
      </c>
      <c r="Y28" s="14">
        <v>27174000</v>
      </c>
      <c r="Z28" s="14">
        <v>31250000</v>
      </c>
      <c r="AA28" s="14">
        <v>21146000</v>
      </c>
      <c r="AB28" s="14">
        <v>5955700</v>
      </c>
      <c r="AC28" s="14">
        <v>4869900</v>
      </c>
      <c r="AD28" s="14">
        <v>24878000</v>
      </c>
      <c r="AE28" s="14">
        <v>2295000</v>
      </c>
      <c r="AF28" s="14">
        <v>11273000</v>
      </c>
      <c r="AG28" s="14">
        <v>12625000</v>
      </c>
      <c r="AH28" s="14">
        <v>4031400</v>
      </c>
      <c r="AI28" s="14">
        <v>216270000</v>
      </c>
      <c r="AJ28" s="14">
        <v>7260800</v>
      </c>
      <c r="AK28" s="14">
        <v>4448266.67</v>
      </c>
      <c r="AL28" s="14">
        <v>21273000</v>
      </c>
      <c r="AM28" s="14">
        <v>0</v>
      </c>
      <c r="AN28" s="14">
        <v>0</v>
      </c>
      <c r="AO28" s="14">
        <v>2124900</v>
      </c>
      <c r="AP28" s="14">
        <v>140610000</v>
      </c>
      <c r="AQ28" s="14">
        <f>AVERAGE(AQ25:AQ27)</f>
        <v>1320100</v>
      </c>
      <c r="AR28" s="14">
        <v>6123100</v>
      </c>
      <c r="AS28" s="14">
        <v>14073000</v>
      </c>
      <c r="AT28" s="14">
        <v>5394800</v>
      </c>
      <c r="AU28" s="14">
        <v>1869900000</v>
      </c>
      <c r="AV28" s="14">
        <v>14310000</v>
      </c>
      <c r="AW28" s="14">
        <v>9241400</v>
      </c>
      <c r="AX28" s="14">
        <v>61642000</v>
      </c>
      <c r="AY28" s="14">
        <v>26663000</v>
      </c>
      <c r="AZ28" s="14">
        <v>38921000</v>
      </c>
      <c r="BA28" s="14">
        <v>6913800</v>
      </c>
      <c r="BB28" s="14">
        <v>7429166.6699999999</v>
      </c>
      <c r="BC28" s="14">
        <v>0</v>
      </c>
      <c r="BD28" s="14">
        <v>22471000</v>
      </c>
      <c r="BE28" s="14">
        <v>20711000</v>
      </c>
      <c r="BF28" s="14">
        <v>13276000</v>
      </c>
      <c r="BG28" s="14">
        <v>94202000</v>
      </c>
      <c r="BH28" s="14">
        <v>2207300</v>
      </c>
      <c r="BI28" s="14">
        <v>977720000</v>
      </c>
      <c r="BJ28" s="14">
        <v>112150000</v>
      </c>
      <c r="BK28" s="14">
        <v>3442700</v>
      </c>
      <c r="BL28" s="14">
        <v>40882000</v>
      </c>
      <c r="BM28" s="14">
        <v>29759000</v>
      </c>
      <c r="BN28" s="14">
        <v>10424000</v>
      </c>
      <c r="BO28" s="14">
        <v>103900000</v>
      </c>
      <c r="BP28" s="14">
        <v>10108000</v>
      </c>
      <c r="BQ28" s="14">
        <v>11861000</v>
      </c>
      <c r="BR28" s="14">
        <v>26545000</v>
      </c>
      <c r="BS28" s="14">
        <v>6710100</v>
      </c>
      <c r="BT28" s="14">
        <v>10201000</v>
      </c>
      <c r="BU28" s="14">
        <v>53086000</v>
      </c>
      <c r="BV28" s="14">
        <v>112240000</v>
      </c>
      <c r="BW28" s="14">
        <v>21768000</v>
      </c>
      <c r="BX28" s="14">
        <v>21434000</v>
      </c>
      <c r="BY28" s="14">
        <v>24111000</v>
      </c>
      <c r="BZ28" s="14">
        <v>526970000</v>
      </c>
      <c r="CA28" s="14">
        <v>2668500</v>
      </c>
      <c r="CB28" s="14">
        <v>82880000</v>
      </c>
      <c r="CC28" s="14">
        <v>5312500</v>
      </c>
      <c r="CD28" s="14">
        <v>312560000</v>
      </c>
      <c r="CE28" s="14">
        <v>11968000</v>
      </c>
      <c r="CF28" s="14">
        <v>13833000</v>
      </c>
      <c r="CG28" s="14">
        <v>10110000</v>
      </c>
      <c r="CH28" s="14">
        <v>8323500</v>
      </c>
      <c r="CI28" s="14">
        <v>10471000</v>
      </c>
      <c r="CJ28" s="14">
        <v>13199000</v>
      </c>
      <c r="CK28" s="14">
        <v>6635300</v>
      </c>
      <c r="CL28" s="14">
        <v>32392000</v>
      </c>
      <c r="CM28" s="14">
        <v>4836400</v>
      </c>
      <c r="CN28" s="14">
        <v>0</v>
      </c>
      <c r="CO28" s="14">
        <v>22552000</v>
      </c>
      <c r="CP28" s="14">
        <v>5162666.67</v>
      </c>
      <c r="CQ28" s="14">
        <v>4886800</v>
      </c>
      <c r="CR28" s="14">
        <v>0</v>
      </c>
      <c r="CS28" s="14">
        <v>3796300</v>
      </c>
      <c r="CT28" s="14">
        <v>3554100</v>
      </c>
      <c r="CU28" s="14">
        <v>15846000</v>
      </c>
      <c r="CV28" s="14">
        <v>29266000</v>
      </c>
      <c r="CW28" s="14">
        <v>704370000</v>
      </c>
      <c r="CX28" s="14">
        <v>6555100</v>
      </c>
      <c r="CY28" s="14">
        <v>26626000</v>
      </c>
      <c r="CZ28" s="14">
        <v>8190900</v>
      </c>
      <c r="DA28" s="14">
        <v>10884000</v>
      </c>
      <c r="DB28" s="14">
        <v>11349000</v>
      </c>
      <c r="DC28" s="14">
        <v>3801300</v>
      </c>
      <c r="DD28" s="14">
        <v>5160400</v>
      </c>
      <c r="DE28" s="14">
        <v>18491000</v>
      </c>
      <c r="DF28" s="14">
        <v>335670000</v>
      </c>
      <c r="DG28" s="14">
        <v>23065000</v>
      </c>
      <c r="DH28" s="14">
        <v>23872000</v>
      </c>
      <c r="DI28" s="14">
        <v>234630000</v>
      </c>
      <c r="DJ28" s="14">
        <v>0</v>
      </c>
      <c r="DK28" s="14">
        <v>5593300</v>
      </c>
      <c r="DL28" s="14">
        <v>18273000</v>
      </c>
      <c r="DM28" s="14">
        <v>16459000</v>
      </c>
      <c r="DN28" s="3">
        <v>0</v>
      </c>
      <c r="DO28" s="14">
        <v>5844600</v>
      </c>
      <c r="DP28" s="14">
        <v>4465900</v>
      </c>
      <c r="DQ28" s="14">
        <f>AVERAGE(DQ25:DQ27)</f>
        <v>13322666.666666666</v>
      </c>
      <c r="DR28" s="14">
        <v>18050000</v>
      </c>
      <c r="DS28" s="14">
        <v>19311000</v>
      </c>
      <c r="DT28" s="14">
        <v>21639000</v>
      </c>
      <c r="DU28" s="14">
        <v>76600000</v>
      </c>
      <c r="DV28" s="14">
        <v>0</v>
      </c>
      <c r="DW28" s="14">
        <v>9689900</v>
      </c>
      <c r="DX28" s="14">
        <v>355520000</v>
      </c>
      <c r="DY28" s="14">
        <v>6286600</v>
      </c>
      <c r="DZ28" s="14">
        <v>7903200</v>
      </c>
      <c r="EA28" s="14">
        <v>35104000</v>
      </c>
      <c r="EB28" s="14">
        <f>AVERAGE(EB25:EB27)</f>
        <v>18118666.666666668</v>
      </c>
      <c r="EC28" s="14">
        <v>0</v>
      </c>
      <c r="ED28" s="14">
        <v>8505700</v>
      </c>
      <c r="EE28" s="14">
        <v>411370000</v>
      </c>
      <c r="EF28" s="14">
        <v>646740000</v>
      </c>
      <c r="EG28" s="14">
        <v>8065300</v>
      </c>
      <c r="EH28" s="14">
        <v>29765000</v>
      </c>
      <c r="EI28" s="14">
        <v>2088100</v>
      </c>
      <c r="EJ28" s="14">
        <v>9325600</v>
      </c>
      <c r="EK28" s="14">
        <v>26764000</v>
      </c>
      <c r="EL28" s="14">
        <v>21706000</v>
      </c>
      <c r="EM28" s="14">
        <v>6710600</v>
      </c>
      <c r="EN28" s="14">
        <v>17747000</v>
      </c>
      <c r="EO28" s="14">
        <v>3967500</v>
      </c>
      <c r="EP28" s="14">
        <v>9019100</v>
      </c>
      <c r="EQ28" s="14">
        <v>74223000</v>
      </c>
      <c r="ER28" s="14">
        <v>76679000</v>
      </c>
      <c r="ES28" s="14">
        <v>56381000</v>
      </c>
      <c r="ET28" s="14">
        <v>40168000</v>
      </c>
      <c r="EU28" s="14">
        <v>0</v>
      </c>
      <c r="EV28" s="14">
        <v>13326000</v>
      </c>
      <c r="EW28" s="14">
        <v>4494000</v>
      </c>
      <c r="EX28" s="14">
        <v>7218600</v>
      </c>
      <c r="EY28" s="14">
        <v>1909300</v>
      </c>
      <c r="EZ28" s="14">
        <v>2855300000</v>
      </c>
      <c r="FA28" s="14">
        <v>31864000</v>
      </c>
      <c r="FB28" s="14">
        <v>3090600</v>
      </c>
      <c r="FC28" s="14">
        <v>12851000</v>
      </c>
      <c r="FD28" s="14">
        <v>1495000</v>
      </c>
      <c r="FE28" s="14">
        <v>20643000</v>
      </c>
      <c r="FF28" s="14">
        <v>1813600</v>
      </c>
      <c r="FG28" s="14">
        <v>985410000</v>
      </c>
      <c r="FH28" s="14">
        <v>8948900</v>
      </c>
      <c r="FI28" s="14">
        <f>AVERAGE(FI25:FI27)</f>
        <v>86126000</v>
      </c>
      <c r="FJ28" s="14">
        <v>11501000</v>
      </c>
      <c r="FK28" s="14">
        <v>0</v>
      </c>
      <c r="FL28" s="14">
        <v>4396600</v>
      </c>
      <c r="FM28" s="14">
        <v>7094500</v>
      </c>
      <c r="FN28" s="14">
        <v>196130000</v>
      </c>
      <c r="FO28" s="14">
        <v>33239000</v>
      </c>
      <c r="FP28" s="14">
        <v>215070000</v>
      </c>
      <c r="FQ28" s="14">
        <v>42685000</v>
      </c>
      <c r="FR28" s="14">
        <v>18671000</v>
      </c>
      <c r="FS28" s="14">
        <v>4850000</v>
      </c>
      <c r="FT28" s="14">
        <v>22468000</v>
      </c>
      <c r="FU28" s="14">
        <v>0</v>
      </c>
      <c r="FV28" s="14">
        <v>7965500</v>
      </c>
      <c r="FW28" s="14">
        <v>9167500</v>
      </c>
      <c r="FX28" s="14">
        <v>14659000</v>
      </c>
      <c r="FY28" s="14">
        <v>125560000</v>
      </c>
      <c r="FZ28" s="14">
        <v>18065000</v>
      </c>
      <c r="GA28" s="14">
        <v>0</v>
      </c>
      <c r="GB28" s="14">
        <v>4000200</v>
      </c>
      <c r="GC28" s="14">
        <v>9163300</v>
      </c>
      <c r="GD28" s="14">
        <v>40012000</v>
      </c>
      <c r="GE28" s="14">
        <v>30181000</v>
      </c>
      <c r="GF28" s="14">
        <v>7793500</v>
      </c>
      <c r="GG28" s="14">
        <v>1116500000</v>
      </c>
      <c r="GH28" s="14">
        <v>3531200000</v>
      </c>
      <c r="GI28" s="14">
        <v>322350000</v>
      </c>
      <c r="GJ28" s="14">
        <v>158890000</v>
      </c>
      <c r="GK28" s="14">
        <v>118720000</v>
      </c>
      <c r="GL28" s="14">
        <v>6232300</v>
      </c>
      <c r="GM28" s="14">
        <v>268270000</v>
      </c>
      <c r="GN28" s="14">
        <v>22991000</v>
      </c>
      <c r="GO28" s="14">
        <v>20679000</v>
      </c>
      <c r="GP28" s="14">
        <v>6631100</v>
      </c>
      <c r="GQ28" s="14">
        <v>8446600</v>
      </c>
      <c r="GR28" s="14">
        <v>10993000</v>
      </c>
      <c r="GS28" s="14">
        <v>16713000</v>
      </c>
      <c r="GT28" s="14">
        <v>3095700</v>
      </c>
      <c r="GU28" s="14">
        <v>0</v>
      </c>
      <c r="GV28" s="14">
        <v>13830000</v>
      </c>
      <c r="GW28" s="14">
        <v>108120000</v>
      </c>
      <c r="GX28" s="14">
        <v>24829000</v>
      </c>
      <c r="GY28" s="14">
        <v>14943000</v>
      </c>
      <c r="GZ28" s="14">
        <v>0</v>
      </c>
      <c r="HA28" s="14">
        <v>3425000</v>
      </c>
      <c r="HB28" s="14">
        <v>5895600</v>
      </c>
      <c r="HC28" s="14">
        <v>75017000</v>
      </c>
      <c r="HD28" s="14">
        <v>8256000</v>
      </c>
      <c r="HE28" s="14">
        <v>0</v>
      </c>
      <c r="HF28" s="14">
        <v>32470000</v>
      </c>
      <c r="HG28" s="14">
        <v>3522800</v>
      </c>
      <c r="HH28" s="14">
        <v>3966600</v>
      </c>
      <c r="HI28" s="14">
        <v>2310000</v>
      </c>
      <c r="HJ28" s="14">
        <v>124480000</v>
      </c>
      <c r="HK28" s="14">
        <v>16584000</v>
      </c>
      <c r="HL28" s="14">
        <v>7660100</v>
      </c>
      <c r="HM28" s="14">
        <v>6283900</v>
      </c>
      <c r="HN28" s="14">
        <v>7674600</v>
      </c>
      <c r="HO28" s="14">
        <v>0</v>
      </c>
      <c r="HP28" s="14">
        <v>23817000</v>
      </c>
      <c r="HQ28" s="14">
        <v>0</v>
      </c>
      <c r="HR28" s="14">
        <v>11168000</v>
      </c>
      <c r="HS28" s="14">
        <v>14431000</v>
      </c>
      <c r="HT28" s="14">
        <v>409110000</v>
      </c>
      <c r="HU28" s="14">
        <v>1118600000</v>
      </c>
      <c r="HV28" s="14">
        <v>0</v>
      </c>
      <c r="HW28" s="14">
        <v>244860000</v>
      </c>
      <c r="HX28" s="14">
        <v>3095666.67</v>
      </c>
      <c r="HY28" s="14">
        <f>AVERAGE(HY25:HY27)</f>
        <v>4203266.666666667</v>
      </c>
      <c r="HZ28" s="14">
        <v>9502400</v>
      </c>
      <c r="IA28" s="14">
        <v>6277200</v>
      </c>
      <c r="IB28" s="14">
        <v>7561800</v>
      </c>
      <c r="IC28" s="14">
        <v>53228000</v>
      </c>
      <c r="ID28" s="14">
        <v>3669700</v>
      </c>
      <c r="IE28" s="14">
        <v>8253200</v>
      </c>
      <c r="IF28" s="14">
        <v>94079000</v>
      </c>
      <c r="IG28" s="14">
        <v>154950000</v>
      </c>
      <c r="IH28" s="14">
        <v>17220000</v>
      </c>
      <c r="II28" s="14">
        <v>597920000</v>
      </c>
      <c r="IJ28" s="14">
        <v>2727400</v>
      </c>
      <c r="IK28" s="14">
        <v>0</v>
      </c>
      <c r="IL28" s="14">
        <v>3384400</v>
      </c>
      <c r="IM28" s="14">
        <v>103840000</v>
      </c>
      <c r="IN28" s="14">
        <v>18114000</v>
      </c>
      <c r="IO28" s="14">
        <v>482180000</v>
      </c>
      <c r="IP28" s="14">
        <v>27437000</v>
      </c>
      <c r="IQ28" s="14">
        <v>25547000</v>
      </c>
      <c r="IR28" s="14">
        <v>2058400</v>
      </c>
      <c r="IS28" s="14">
        <v>15290000</v>
      </c>
      <c r="IT28" s="14">
        <v>5664500</v>
      </c>
      <c r="IU28" s="14">
        <v>4419400</v>
      </c>
      <c r="IV28" s="14">
        <v>26482000</v>
      </c>
      <c r="IW28" s="14">
        <v>82620000</v>
      </c>
      <c r="IX28" s="14">
        <v>15998000</v>
      </c>
      <c r="IY28" s="14">
        <v>5849000</v>
      </c>
      <c r="IZ28" s="14">
        <v>5834800</v>
      </c>
      <c r="JA28" s="14">
        <v>357560000</v>
      </c>
      <c r="JB28" s="14">
        <v>0</v>
      </c>
      <c r="JC28" s="14">
        <v>405350000</v>
      </c>
      <c r="JD28" s="14">
        <v>1768900000</v>
      </c>
      <c r="JE28" s="14">
        <v>119350000</v>
      </c>
      <c r="JF28" s="14">
        <v>3002800</v>
      </c>
      <c r="JG28" s="14">
        <v>96404000</v>
      </c>
      <c r="JH28" s="14">
        <v>53807000</v>
      </c>
      <c r="JI28" s="14">
        <v>21301000</v>
      </c>
      <c r="JJ28" s="14">
        <v>3160100</v>
      </c>
      <c r="JK28" s="14">
        <v>7221100</v>
      </c>
      <c r="JL28" s="14">
        <v>167090000</v>
      </c>
      <c r="JM28" s="14">
        <v>19462000</v>
      </c>
      <c r="JN28" s="14">
        <v>43218000</v>
      </c>
      <c r="JO28" s="14">
        <v>15070000</v>
      </c>
      <c r="JP28" s="14">
        <v>89842000</v>
      </c>
      <c r="JQ28" s="14">
        <v>6308400</v>
      </c>
      <c r="JR28" s="14">
        <v>6259100</v>
      </c>
      <c r="JS28" s="14">
        <v>4685600</v>
      </c>
      <c r="JT28" s="14">
        <v>101020000</v>
      </c>
      <c r="JU28" s="14">
        <v>0</v>
      </c>
      <c r="JV28" s="14">
        <v>4610600</v>
      </c>
      <c r="JW28" s="14">
        <v>4408600</v>
      </c>
      <c r="JX28" s="14">
        <v>3765100</v>
      </c>
      <c r="JY28" s="14">
        <v>162830000</v>
      </c>
      <c r="JZ28" s="14">
        <v>5667900</v>
      </c>
      <c r="KA28" s="14">
        <v>23332000</v>
      </c>
      <c r="KB28" s="14">
        <v>7131800</v>
      </c>
      <c r="KC28" s="14">
        <v>93640000</v>
      </c>
      <c r="KD28" s="14">
        <v>0</v>
      </c>
      <c r="KE28" s="14">
        <v>31633000</v>
      </c>
      <c r="KF28" s="14">
        <v>27439000</v>
      </c>
      <c r="KG28" s="14">
        <v>38193000</v>
      </c>
      <c r="KH28" s="14">
        <v>22726000</v>
      </c>
      <c r="KI28" s="14">
        <v>4226700</v>
      </c>
      <c r="KJ28" s="14">
        <v>55659000</v>
      </c>
      <c r="KK28" s="14">
        <v>76691000</v>
      </c>
      <c r="KL28" s="14">
        <v>5057300</v>
      </c>
      <c r="KM28" s="14">
        <v>10133000</v>
      </c>
      <c r="KN28" s="14">
        <v>19110000</v>
      </c>
      <c r="KO28" s="14">
        <v>9272400</v>
      </c>
      <c r="KP28" s="14">
        <v>37915000</v>
      </c>
      <c r="KQ28" s="14">
        <v>6864400</v>
      </c>
      <c r="KR28" s="14">
        <v>43758000</v>
      </c>
      <c r="KS28" s="14">
        <v>10170000</v>
      </c>
      <c r="KT28" s="14">
        <v>0</v>
      </c>
      <c r="KU28" s="14">
        <v>8954300</v>
      </c>
      <c r="KV28" s="14">
        <v>162020000</v>
      </c>
      <c r="KW28" s="14">
        <v>20255000</v>
      </c>
      <c r="KX28" s="14">
        <v>2510900</v>
      </c>
      <c r="KY28" s="14">
        <v>28006000</v>
      </c>
      <c r="KZ28" s="14">
        <f>AVERAGE(KZ25:KZ27)</f>
        <v>4627266.666666667</v>
      </c>
      <c r="LA28" s="14">
        <v>7011600</v>
      </c>
      <c r="LB28" s="14">
        <v>5565600</v>
      </c>
      <c r="LC28" s="14">
        <v>24526000</v>
      </c>
      <c r="LD28" s="14">
        <v>17215000</v>
      </c>
      <c r="LE28" s="14">
        <v>7225500</v>
      </c>
      <c r="LF28" s="14">
        <v>0</v>
      </c>
      <c r="LG28" s="14">
        <v>1093100000</v>
      </c>
      <c r="LH28" s="14">
        <v>105770000</v>
      </c>
      <c r="LI28" s="14">
        <v>10363000</v>
      </c>
      <c r="LJ28" s="14">
        <v>1292700000</v>
      </c>
      <c r="LK28" s="14">
        <v>6464300</v>
      </c>
      <c r="LL28" s="14">
        <v>2312600</v>
      </c>
      <c r="LM28" s="14">
        <v>6290100000</v>
      </c>
      <c r="LN28" s="14">
        <v>10205000</v>
      </c>
      <c r="LO28" s="14">
        <v>819080000</v>
      </c>
      <c r="LP28" s="14">
        <v>994990000</v>
      </c>
      <c r="LQ28" s="14">
        <v>83180000</v>
      </c>
      <c r="LR28" s="14">
        <v>8419900</v>
      </c>
      <c r="LS28" s="14">
        <v>102160000</v>
      </c>
      <c r="LT28" s="14">
        <v>3786000</v>
      </c>
      <c r="LU28" s="14">
        <v>22756000</v>
      </c>
      <c r="LV28" s="14">
        <v>8961300</v>
      </c>
      <c r="LW28" s="14">
        <v>21676000</v>
      </c>
      <c r="LX28" s="14">
        <v>6762100</v>
      </c>
      <c r="LY28" s="14">
        <v>55457000</v>
      </c>
      <c r="LZ28" s="14">
        <v>57775000</v>
      </c>
      <c r="MA28" s="14">
        <v>8171600</v>
      </c>
      <c r="MB28" s="14">
        <v>9320800</v>
      </c>
      <c r="MC28" s="14">
        <v>154370000</v>
      </c>
      <c r="MD28" s="14">
        <v>89140000</v>
      </c>
      <c r="ME28" s="14">
        <v>4778200</v>
      </c>
      <c r="MF28" s="14">
        <v>13845000</v>
      </c>
      <c r="MG28" s="14">
        <f>AVERAGE(MG25:MG27)</f>
        <v>40280666.666666664</v>
      </c>
      <c r="MH28" s="14">
        <v>38954000</v>
      </c>
      <c r="MI28" s="14">
        <v>99021000</v>
      </c>
      <c r="MJ28" s="14">
        <v>8461200</v>
      </c>
      <c r="MK28" s="14">
        <v>9245400</v>
      </c>
      <c r="ML28" s="14">
        <v>14607000</v>
      </c>
      <c r="MM28" s="14">
        <v>3071800</v>
      </c>
      <c r="MN28" s="14">
        <v>9731000</v>
      </c>
      <c r="MO28" s="14">
        <v>6813800</v>
      </c>
      <c r="MP28" s="14">
        <v>349130000</v>
      </c>
      <c r="MQ28" s="14">
        <v>2051100</v>
      </c>
      <c r="MR28" s="14">
        <v>89398000</v>
      </c>
      <c r="MS28" s="14">
        <v>18372000</v>
      </c>
      <c r="MT28" s="14">
        <v>108520000</v>
      </c>
      <c r="MU28" s="14">
        <v>2706700</v>
      </c>
      <c r="MV28" s="14">
        <v>390980000</v>
      </c>
      <c r="MW28" s="14">
        <v>24253000</v>
      </c>
      <c r="MX28" s="14">
        <v>682600000</v>
      </c>
      <c r="MY28" s="14">
        <v>1255400000</v>
      </c>
      <c r="MZ28" s="14">
        <v>39078000</v>
      </c>
      <c r="NA28" s="14">
        <v>6780900</v>
      </c>
      <c r="NB28" s="14">
        <v>4986900</v>
      </c>
      <c r="NC28" s="14">
        <v>41435000</v>
      </c>
      <c r="ND28" s="14">
        <v>3748700</v>
      </c>
      <c r="NE28" s="14">
        <v>0</v>
      </c>
      <c r="NF28" s="14">
        <v>7540900</v>
      </c>
      <c r="NG28" s="14">
        <v>60126000</v>
      </c>
      <c r="NH28" s="14">
        <v>25029000</v>
      </c>
      <c r="NI28" s="14">
        <v>4673400</v>
      </c>
      <c r="NJ28" s="14">
        <v>16672000</v>
      </c>
      <c r="NK28" s="14">
        <v>15700000</v>
      </c>
    </row>
    <row r="29" spans="1:375" ht="16" x14ac:dyDescent="0.2">
      <c r="A29" s="10" t="s">
        <v>2133</v>
      </c>
      <c r="B29" s="13">
        <f>AVERAGE(B30:B32)</f>
        <v>3532300</v>
      </c>
      <c r="C29" s="13">
        <v>92096000</v>
      </c>
      <c r="D29" s="13">
        <f>AVERAGE(D30:D32)</f>
        <v>20969333.333333332</v>
      </c>
      <c r="E29" s="13">
        <v>13273000</v>
      </c>
      <c r="F29" s="13">
        <v>0</v>
      </c>
      <c r="G29" s="13">
        <v>38491000</v>
      </c>
      <c r="H29" s="13">
        <v>9599800</v>
      </c>
      <c r="I29" s="13">
        <v>46021000</v>
      </c>
      <c r="J29" s="13">
        <v>11235000</v>
      </c>
      <c r="K29" s="13">
        <v>0</v>
      </c>
      <c r="L29" s="13">
        <v>2439100</v>
      </c>
      <c r="M29" s="13">
        <v>87001000</v>
      </c>
      <c r="N29" s="13">
        <v>146450000</v>
      </c>
      <c r="O29" s="13">
        <v>628700000</v>
      </c>
      <c r="P29" s="13">
        <v>90734000</v>
      </c>
      <c r="Q29" s="13">
        <v>325840000</v>
      </c>
      <c r="R29" s="13">
        <v>63984000</v>
      </c>
      <c r="S29" s="13">
        <v>2947100</v>
      </c>
      <c r="T29" s="13">
        <v>56587000</v>
      </c>
      <c r="U29" s="13">
        <v>113000000</v>
      </c>
      <c r="V29" s="13">
        <v>2842000</v>
      </c>
      <c r="W29" s="13">
        <v>289200000</v>
      </c>
      <c r="X29" s="13">
        <f>AVERAGE(X30:X32)</f>
        <v>348253333.33333331</v>
      </c>
      <c r="Y29" s="13">
        <v>36105000</v>
      </c>
      <c r="Z29" s="13">
        <v>59518000</v>
      </c>
      <c r="AA29" s="13">
        <v>13982000</v>
      </c>
      <c r="AB29" s="13">
        <f>AVERAGE(AB30:AB32)</f>
        <v>6237533.333333333</v>
      </c>
      <c r="AC29" s="13">
        <f>AVERAGE(AC30:AC32)</f>
        <v>5575933.333333333</v>
      </c>
      <c r="AD29" s="13">
        <f>AVERAGE(AD30:AD32)</f>
        <v>38649000</v>
      </c>
      <c r="AE29" s="13">
        <v>5230300</v>
      </c>
      <c r="AF29" s="13">
        <v>16565000</v>
      </c>
      <c r="AG29" s="13">
        <v>22518000</v>
      </c>
      <c r="AH29" s="13">
        <v>6413500</v>
      </c>
      <c r="AI29" s="13">
        <v>261430000</v>
      </c>
      <c r="AJ29" s="13">
        <f>AVERAGE(AJ30:AJ32)</f>
        <v>7878933.333333333</v>
      </c>
      <c r="AK29" s="13">
        <v>5061566.6670000004</v>
      </c>
      <c r="AL29" s="13">
        <v>16321000</v>
      </c>
      <c r="AM29" s="13">
        <v>0</v>
      </c>
      <c r="AN29" s="13">
        <v>0</v>
      </c>
      <c r="AO29" s="13">
        <v>4998500</v>
      </c>
      <c r="AP29" s="13">
        <v>90580000</v>
      </c>
      <c r="AQ29" s="13">
        <v>1133500</v>
      </c>
      <c r="AR29" s="13">
        <v>8718100</v>
      </c>
      <c r="AS29" s="13">
        <v>27374000</v>
      </c>
      <c r="AT29" s="13">
        <v>6917700</v>
      </c>
      <c r="AU29" s="13">
        <v>1665200000</v>
      </c>
      <c r="AV29" s="13">
        <v>14213000</v>
      </c>
      <c r="AW29" s="13">
        <v>12713000</v>
      </c>
      <c r="AX29" s="13">
        <f>AVERAGE(AX30:AX32)</f>
        <v>71096666.666666672</v>
      </c>
      <c r="AY29" s="13">
        <f>AVERAGE(AY30:AY32)</f>
        <v>27493000</v>
      </c>
      <c r="AZ29" s="13">
        <f>AVERAGE(AZ30:AZ32)</f>
        <v>43708333.333333336</v>
      </c>
      <c r="BA29" s="13">
        <v>6504400</v>
      </c>
      <c r="BB29" s="13">
        <v>6563333.3329999996</v>
      </c>
      <c r="BC29" s="13">
        <v>0</v>
      </c>
      <c r="BD29" s="13">
        <v>13864000</v>
      </c>
      <c r="BE29" s="13">
        <f>AVERAGE(BE30:BE32)</f>
        <v>27925000</v>
      </c>
      <c r="BF29" s="13">
        <v>18833000</v>
      </c>
      <c r="BG29" s="13">
        <f>AVERAGE(BG30:BG32)</f>
        <v>91235000</v>
      </c>
      <c r="BH29" s="13">
        <v>1636200</v>
      </c>
      <c r="BI29" s="13">
        <v>1394700000</v>
      </c>
      <c r="BJ29" s="13">
        <v>106540000</v>
      </c>
      <c r="BK29" s="13">
        <v>10424000</v>
      </c>
      <c r="BL29" s="13">
        <v>49911000</v>
      </c>
      <c r="BM29" s="13">
        <v>28832000</v>
      </c>
      <c r="BN29" s="13">
        <f>AVERAGE(BN30:BN32)</f>
        <v>4927233.333333333</v>
      </c>
      <c r="BO29" s="13">
        <v>115770000</v>
      </c>
      <c r="BP29" s="13">
        <v>5271200</v>
      </c>
      <c r="BQ29" s="13">
        <v>9888700</v>
      </c>
      <c r="BR29" s="13">
        <v>28479000</v>
      </c>
      <c r="BS29" s="13">
        <v>2378600</v>
      </c>
      <c r="BT29" s="13">
        <v>11547000</v>
      </c>
      <c r="BU29" s="13">
        <v>50086000</v>
      </c>
      <c r="BV29" s="13">
        <v>93731000</v>
      </c>
      <c r="BW29" s="13">
        <v>15991000</v>
      </c>
      <c r="BX29" s="13">
        <f>AVERAGE(BX30:BX32)</f>
        <v>22601666.666666668</v>
      </c>
      <c r="BY29" s="13">
        <v>41619000</v>
      </c>
      <c r="BZ29" s="13">
        <v>105670000</v>
      </c>
      <c r="CA29" s="13">
        <v>2619200</v>
      </c>
      <c r="CB29" s="13">
        <f>AVERAGE(CB30:CB32)</f>
        <v>78729000</v>
      </c>
      <c r="CC29" s="13">
        <v>4089566.6669999999</v>
      </c>
      <c r="CD29" s="13">
        <v>152730000</v>
      </c>
      <c r="CE29" s="13">
        <v>21281000</v>
      </c>
      <c r="CF29" s="13">
        <v>4366200</v>
      </c>
      <c r="CG29" s="13">
        <v>16310000</v>
      </c>
      <c r="CH29" s="13">
        <v>6120400</v>
      </c>
      <c r="CI29" s="13">
        <v>8119600</v>
      </c>
      <c r="CJ29" s="13">
        <f>AVERAGE(CJ30:CJ32)</f>
        <v>12423333.333333334</v>
      </c>
      <c r="CK29" s="13">
        <f>AVERAGE(CK30:CK32)</f>
        <v>7382400</v>
      </c>
      <c r="CL29" s="13">
        <f>AVERAGE(CL30:CL32)</f>
        <v>34470666.666666664</v>
      </c>
      <c r="CM29" s="13">
        <v>5502500</v>
      </c>
      <c r="CN29" s="13">
        <v>3339666.6669999999</v>
      </c>
      <c r="CO29" s="13">
        <v>19420000</v>
      </c>
      <c r="CP29" s="13">
        <f>AVERAGE(CP30:CP32)</f>
        <v>7658766.666666667</v>
      </c>
      <c r="CQ29" s="13">
        <v>4281800</v>
      </c>
      <c r="CR29" s="13">
        <v>4537966.6670000004</v>
      </c>
      <c r="CS29" s="13">
        <v>4200200</v>
      </c>
      <c r="CT29" s="13">
        <v>2279700</v>
      </c>
      <c r="CU29" s="13">
        <v>24880000</v>
      </c>
      <c r="CV29" s="13">
        <v>8206400</v>
      </c>
      <c r="CW29" s="13">
        <v>435150000</v>
      </c>
      <c r="CX29" s="13">
        <v>13279000</v>
      </c>
      <c r="CY29" s="13">
        <f>AVERAGE(CY30:CY32)</f>
        <v>26281000</v>
      </c>
      <c r="CZ29" s="13">
        <v>5068900</v>
      </c>
      <c r="DA29" s="13">
        <v>9021100</v>
      </c>
      <c r="DB29" s="13">
        <f>AVERAGE(DB30:DB32)</f>
        <v>11439666.666666666</v>
      </c>
      <c r="DC29" s="13">
        <v>11485000</v>
      </c>
      <c r="DD29" s="13">
        <v>4595800</v>
      </c>
      <c r="DE29" s="13">
        <f>AVERAGE(DE30:DE32)</f>
        <v>15667000</v>
      </c>
      <c r="DF29" s="13">
        <v>235690000</v>
      </c>
      <c r="DG29" s="13">
        <f>AVERAGE(DG30:DG32)</f>
        <v>20075666.666666668</v>
      </c>
      <c r="DH29" s="13">
        <f>AVERAGE(DH30:DH32)</f>
        <v>25073333.333333332</v>
      </c>
      <c r="DI29" s="13">
        <v>260510000</v>
      </c>
      <c r="DJ29" s="13">
        <v>0</v>
      </c>
      <c r="DK29" s="13">
        <f>AVERAGE(DK30:DK32)</f>
        <v>5600166.666666667</v>
      </c>
      <c r="DL29" s="13">
        <v>21261000</v>
      </c>
      <c r="DM29" s="13">
        <v>12446000</v>
      </c>
      <c r="DN29" s="3">
        <v>1685200</v>
      </c>
      <c r="DO29" s="13">
        <v>5078300</v>
      </c>
      <c r="DP29" s="13">
        <v>2980900</v>
      </c>
      <c r="DQ29" s="13">
        <v>11018000</v>
      </c>
      <c r="DR29" s="13">
        <v>14038000</v>
      </c>
      <c r="DS29" s="13">
        <v>29607000</v>
      </c>
      <c r="DT29" s="13">
        <v>15749000</v>
      </c>
      <c r="DU29" s="13">
        <v>128120000</v>
      </c>
      <c r="DV29" s="13">
        <v>0</v>
      </c>
      <c r="DW29" s="13">
        <v>4954900</v>
      </c>
      <c r="DX29" s="13">
        <v>243770000</v>
      </c>
      <c r="DY29" s="13">
        <f>AVERAGE(DY30:DY32)</f>
        <v>5444733.333333333</v>
      </c>
      <c r="DZ29" s="13">
        <v>10734000</v>
      </c>
      <c r="EA29" s="13">
        <f>AVERAGE(EA30:EA32)</f>
        <v>28779000</v>
      </c>
      <c r="EB29" s="13">
        <v>3906700</v>
      </c>
      <c r="EC29" s="13">
        <v>0</v>
      </c>
      <c r="ED29" s="13">
        <v>12861000</v>
      </c>
      <c r="EE29" s="13">
        <v>416960000</v>
      </c>
      <c r="EF29" s="13">
        <v>445040000</v>
      </c>
      <c r="EG29" s="13">
        <v>0</v>
      </c>
      <c r="EH29" s="13">
        <v>0</v>
      </c>
      <c r="EI29" s="13">
        <v>2107233.3330000001</v>
      </c>
      <c r="EJ29" s="13">
        <v>7050600</v>
      </c>
      <c r="EK29" s="13">
        <v>22156000</v>
      </c>
      <c r="EL29" s="13">
        <v>11588000</v>
      </c>
      <c r="EM29" s="13">
        <v>5347100</v>
      </c>
      <c r="EN29" s="13">
        <v>11667000</v>
      </c>
      <c r="EO29" s="13">
        <v>3548766.6669999999</v>
      </c>
      <c r="EP29" s="13">
        <f>AVERAGE(EP30:EP32)</f>
        <v>12159333.333333334</v>
      </c>
      <c r="EQ29" s="13">
        <v>83856000</v>
      </c>
      <c r="ER29" s="13">
        <v>143980000</v>
      </c>
      <c r="ES29" s="13">
        <v>55532000</v>
      </c>
      <c r="ET29" s="13">
        <v>36946000</v>
      </c>
      <c r="EU29" s="13">
        <v>0</v>
      </c>
      <c r="EV29" s="13">
        <v>7379600</v>
      </c>
      <c r="EW29" s="13">
        <v>3181900</v>
      </c>
      <c r="EX29" s="13">
        <v>1672700</v>
      </c>
      <c r="EY29" s="13">
        <v>2863933.3330000001</v>
      </c>
      <c r="EZ29" s="13">
        <v>581720000</v>
      </c>
      <c r="FA29" s="13">
        <v>13024000</v>
      </c>
      <c r="FB29" s="13">
        <v>2695200</v>
      </c>
      <c r="FC29" s="13">
        <v>2169500</v>
      </c>
      <c r="FD29" s="13">
        <v>2093300</v>
      </c>
      <c r="FE29" s="13">
        <v>20333000</v>
      </c>
      <c r="FF29" s="13">
        <v>1294200</v>
      </c>
      <c r="FG29" s="13">
        <v>722970000</v>
      </c>
      <c r="FH29" s="13">
        <v>8894266.6669999994</v>
      </c>
      <c r="FI29" s="13">
        <v>124620000</v>
      </c>
      <c r="FJ29" s="13">
        <f>AVERAGE(FJ30:FJ32)</f>
        <v>10951666.666666666</v>
      </c>
      <c r="FK29" s="13">
        <v>0</v>
      </c>
      <c r="FL29" s="13">
        <v>5184400</v>
      </c>
      <c r="FM29" s="13">
        <v>14037000</v>
      </c>
      <c r="FN29" s="13">
        <f>AVERAGE(FN30:FN32)</f>
        <v>229600000</v>
      </c>
      <c r="FO29" s="13">
        <v>31675000</v>
      </c>
      <c r="FP29" s="13">
        <v>242700000</v>
      </c>
      <c r="FQ29" s="13">
        <f>AVERAGE(FQ30:FQ32)</f>
        <v>35001333.333333336</v>
      </c>
      <c r="FR29" s="13">
        <v>14915000</v>
      </c>
      <c r="FS29" s="13">
        <f>AVERAGE(FS30:FS32)</f>
        <v>3814866.6666666665</v>
      </c>
      <c r="FT29" s="13">
        <f>AVERAGE(FT30:FT32)</f>
        <v>15180000</v>
      </c>
      <c r="FU29" s="13">
        <v>0</v>
      </c>
      <c r="FV29" s="13">
        <v>4058100</v>
      </c>
      <c r="FW29" s="13">
        <v>7319933.3329999996</v>
      </c>
      <c r="FX29" s="13">
        <v>30389000</v>
      </c>
      <c r="FY29" s="13">
        <f>AVERAGE(FY30:FY32)</f>
        <v>125100000</v>
      </c>
      <c r="FZ29" s="13">
        <v>27314000</v>
      </c>
      <c r="GA29" s="13">
        <v>0</v>
      </c>
      <c r="GB29" s="13">
        <v>3637933.3330000001</v>
      </c>
      <c r="GC29" s="13">
        <v>12155000</v>
      </c>
      <c r="GD29" s="13">
        <v>81553000</v>
      </c>
      <c r="GE29" s="13">
        <v>47121000</v>
      </c>
      <c r="GF29" s="13">
        <v>15774000</v>
      </c>
      <c r="GG29" s="13">
        <v>1062200000</v>
      </c>
      <c r="GH29" s="13">
        <v>914020000</v>
      </c>
      <c r="GI29" s="13">
        <v>260380000</v>
      </c>
      <c r="GJ29" s="13">
        <v>168900000</v>
      </c>
      <c r="GK29" s="13">
        <v>96666000</v>
      </c>
      <c r="GL29" s="13">
        <v>6952600</v>
      </c>
      <c r="GM29" s="13">
        <f>AVERAGE(GM30:GM32)</f>
        <v>280713333.33333331</v>
      </c>
      <c r="GN29" s="13">
        <v>24548000</v>
      </c>
      <c r="GO29" s="13">
        <v>12240000</v>
      </c>
      <c r="GP29" s="13">
        <v>6730100</v>
      </c>
      <c r="GQ29" s="13">
        <f>AVERAGE(GQ30:GQ32)</f>
        <v>6722933.333333333</v>
      </c>
      <c r="GR29" s="13">
        <v>11338000</v>
      </c>
      <c r="GS29" s="13">
        <f>AVERAGE(GS30:GS32)</f>
        <v>18447000</v>
      </c>
      <c r="GT29" s="13">
        <v>3252700</v>
      </c>
      <c r="GU29" s="13">
        <v>0</v>
      </c>
      <c r="GV29" s="13">
        <v>16513000</v>
      </c>
      <c r="GW29" s="13">
        <v>65313000</v>
      </c>
      <c r="GX29" s="13">
        <v>9767600</v>
      </c>
      <c r="GY29" s="13">
        <v>3447300</v>
      </c>
      <c r="GZ29" s="13">
        <v>0</v>
      </c>
      <c r="HA29" s="13">
        <v>4037900</v>
      </c>
      <c r="HB29" s="13">
        <v>2435600</v>
      </c>
      <c r="HC29" s="13">
        <v>85424000</v>
      </c>
      <c r="HD29" s="13">
        <f>AVERAGE(HD30:HD32)</f>
        <v>8388133.333333333</v>
      </c>
      <c r="HE29" s="13">
        <v>1973700</v>
      </c>
      <c r="HF29" s="13">
        <v>24666000</v>
      </c>
      <c r="HG29" s="13">
        <v>3730100</v>
      </c>
      <c r="HH29" s="13">
        <f>AVERAGE(HH30:HH32)</f>
        <v>3828933.3333333335</v>
      </c>
      <c r="HI29" s="13">
        <v>24359333.329999998</v>
      </c>
      <c r="HJ29" s="13">
        <v>130920000</v>
      </c>
      <c r="HK29" s="13">
        <v>24355000</v>
      </c>
      <c r="HL29" s="13">
        <f>AVERAGE(HL30:HL32)</f>
        <v>11291600</v>
      </c>
      <c r="HM29" s="13">
        <v>2359600</v>
      </c>
      <c r="HN29" s="13">
        <v>3505200</v>
      </c>
      <c r="HO29" s="13">
        <v>0</v>
      </c>
      <c r="HP29" s="13">
        <v>45555000</v>
      </c>
      <c r="HQ29" s="13">
        <v>2378100</v>
      </c>
      <c r="HR29" s="13">
        <v>7400800</v>
      </c>
      <c r="HS29" s="13">
        <v>11739000</v>
      </c>
      <c r="HT29" s="13">
        <v>128790000</v>
      </c>
      <c r="HU29" s="13">
        <v>244750000</v>
      </c>
      <c r="HV29" s="13">
        <v>0</v>
      </c>
      <c r="HW29" s="13">
        <v>223140000</v>
      </c>
      <c r="HX29" s="13">
        <v>3351633.3330000001</v>
      </c>
      <c r="HY29" s="13">
        <v>3749300</v>
      </c>
      <c r="HZ29" s="13">
        <v>11761000</v>
      </c>
      <c r="IA29" s="13">
        <v>9831700</v>
      </c>
      <c r="IB29" s="13">
        <v>5749800</v>
      </c>
      <c r="IC29" s="13">
        <f>AVERAGE(IC30:IC32)</f>
        <v>50994666.666666664</v>
      </c>
      <c r="ID29" s="13">
        <v>6946900</v>
      </c>
      <c r="IE29" s="13">
        <f>AVERAGE(IE30:IE32)</f>
        <v>9035733.333333334</v>
      </c>
      <c r="IF29" s="13">
        <v>78078000</v>
      </c>
      <c r="IG29" s="13">
        <v>148260000</v>
      </c>
      <c r="IH29" s="13">
        <v>32680000</v>
      </c>
      <c r="II29" s="13">
        <f>AVERAGE(II30:II32)</f>
        <v>658033333.33333337</v>
      </c>
      <c r="IJ29" s="13">
        <v>5788100</v>
      </c>
      <c r="IK29" s="13">
        <v>0</v>
      </c>
      <c r="IL29" s="13">
        <v>0</v>
      </c>
      <c r="IM29" s="13">
        <v>0</v>
      </c>
      <c r="IN29" s="13">
        <v>16360000</v>
      </c>
      <c r="IO29" s="13">
        <v>273520000</v>
      </c>
      <c r="IP29" s="13">
        <v>26712000</v>
      </c>
      <c r="IQ29" s="13">
        <v>22367000</v>
      </c>
      <c r="IR29" s="13">
        <v>2150300</v>
      </c>
      <c r="IS29" s="13">
        <v>14767000</v>
      </c>
      <c r="IT29" s="13">
        <f>AVERAGE(IT30:IT32)</f>
        <v>4562800</v>
      </c>
      <c r="IU29" s="13">
        <v>9499900</v>
      </c>
      <c r="IV29" s="13">
        <v>15686000</v>
      </c>
      <c r="IW29" s="13">
        <v>82833000</v>
      </c>
      <c r="IX29" s="13">
        <f>AVERAGE(IX30:IX32)</f>
        <v>18981666.666666668</v>
      </c>
      <c r="IY29" s="13">
        <v>7010200</v>
      </c>
      <c r="IZ29" s="13">
        <f>AVERAGE(IZ30:IZ32)</f>
        <v>6156300</v>
      </c>
      <c r="JA29" s="13">
        <v>301100000</v>
      </c>
      <c r="JB29" s="13">
        <v>0</v>
      </c>
      <c r="JC29" s="13">
        <v>165030000</v>
      </c>
      <c r="JD29" s="13">
        <v>1375000000</v>
      </c>
      <c r="JE29" s="13">
        <f>AVERAGE(JE30:JE32)</f>
        <v>128303333.33333333</v>
      </c>
      <c r="JF29" s="13">
        <v>3138866.6669999999</v>
      </c>
      <c r="JG29" s="13">
        <v>30817000</v>
      </c>
      <c r="JH29" s="13">
        <v>50369000</v>
      </c>
      <c r="JI29" s="13">
        <v>26707000</v>
      </c>
      <c r="JJ29" s="13">
        <v>4131600</v>
      </c>
      <c r="JK29" s="13">
        <f>AVERAGE(JK30:JK32)</f>
        <v>9960666.666666666</v>
      </c>
      <c r="JL29" s="13">
        <v>10052000</v>
      </c>
      <c r="JM29" s="13">
        <v>15068000</v>
      </c>
      <c r="JN29" s="13">
        <v>28217000</v>
      </c>
      <c r="JO29" s="13">
        <v>21835000</v>
      </c>
      <c r="JP29" s="13">
        <f>AVERAGE(JP30:JP32)</f>
        <v>103383333.33333333</v>
      </c>
      <c r="JQ29" s="13">
        <v>5989800</v>
      </c>
      <c r="JR29" s="13">
        <v>5644800</v>
      </c>
      <c r="JS29" s="13">
        <v>14010000</v>
      </c>
      <c r="JT29" s="13">
        <v>78276000</v>
      </c>
      <c r="JU29" s="13">
        <v>0</v>
      </c>
      <c r="JV29" s="13">
        <v>3581566.6669999999</v>
      </c>
      <c r="JW29" s="13">
        <v>5724100</v>
      </c>
      <c r="JX29" s="13">
        <v>0</v>
      </c>
      <c r="JY29" s="13">
        <v>72380000</v>
      </c>
      <c r="JZ29" s="13">
        <v>6105233.3329999996</v>
      </c>
      <c r="KA29" s="13">
        <f>AVERAGE(KA30:KA32)</f>
        <v>21438000</v>
      </c>
      <c r="KB29" s="13">
        <v>14372000</v>
      </c>
      <c r="KC29" s="13">
        <v>89788000</v>
      </c>
      <c r="KD29" s="13">
        <v>0</v>
      </c>
      <c r="KE29" s="13">
        <v>54863000</v>
      </c>
      <c r="KF29" s="13">
        <v>29505000</v>
      </c>
      <c r="KG29" s="13">
        <v>25910000</v>
      </c>
      <c r="KH29" s="13">
        <v>45723000</v>
      </c>
      <c r="KI29" s="13">
        <f>AVERAGE(KI30:KI32)</f>
        <v>5608133.333333333</v>
      </c>
      <c r="KJ29" s="13">
        <v>27260000</v>
      </c>
      <c r="KK29" s="13">
        <v>64676000</v>
      </c>
      <c r="KL29" s="13">
        <f>AVERAGE(KL30:KL32)</f>
        <v>8466566.666666666</v>
      </c>
      <c r="KM29" s="13">
        <f>AVERAGE(KM30:KM32)</f>
        <v>10931066.666666666</v>
      </c>
      <c r="KN29" s="13">
        <v>14708000</v>
      </c>
      <c r="KO29" s="13">
        <v>5778400</v>
      </c>
      <c r="KP29" s="13">
        <v>28584000</v>
      </c>
      <c r="KQ29" s="13">
        <v>8166200</v>
      </c>
      <c r="KR29" s="13">
        <v>25902000</v>
      </c>
      <c r="KS29" s="13">
        <v>9178700</v>
      </c>
      <c r="KT29" s="13">
        <v>0</v>
      </c>
      <c r="KU29" s="13">
        <v>5465000</v>
      </c>
      <c r="KV29" s="13">
        <v>141280000</v>
      </c>
      <c r="KW29" s="13">
        <v>15707000</v>
      </c>
      <c r="KX29" s="13">
        <v>8013800</v>
      </c>
      <c r="KY29" s="13">
        <v>25811000</v>
      </c>
      <c r="KZ29" s="13">
        <v>4638800</v>
      </c>
      <c r="LA29" s="13">
        <v>8068800</v>
      </c>
      <c r="LB29" s="13">
        <v>6115600</v>
      </c>
      <c r="LC29" s="13">
        <v>30646000</v>
      </c>
      <c r="LD29" s="13">
        <f>AVERAGE(LD30:LD32)</f>
        <v>19207000</v>
      </c>
      <c r="LE29" s="13">
        <v>7188700</v>
      </c>
      <c r="LF29" s="13">
        <v>0</v>
      </c>
      <c r="LG29" s="13">
        <f>AVERAGE(LG30:LG32)</f>
        <v>1006263333.3333334</v>
      </c>
      <c r="LH29" s="13">
        <v>85279000</v>
      </c>
      <c r="LI29" s="13">
        <v>38215000</v>
      </c>
      <c r="LJ29" s="13">
        <v>601480000</v>
      </c>
      <c r="LK29" s="13">
        <v>7420000</v>
      </c>
      <c r="LL29" s="13">
        <v>3344966.6669999999</v>
      </c>
      <c r="LM29" s="13">
        <v>6579200000</v>
      </c>
      <c r="LN29" s="13">
        <v>7270600</v>
      </c>
      <c r="LO29" s="13">
        <v>701320000</v>
      </c>
      <c r="LP29" s="13">
        <v>846500000</v>
      </c>
      <c r="LQ29" s="13">
        <v>75368000</v>
      </c>
      <c r="LR29" s="13">
        <v>13825000</v>
      </c>
      <c r="LS29" s="13">
        <v>59124000</v>
      </c>
      <c r="LT29" s="13">
        <v>9096500</v>
      </c>
      <c r="LU29" s="13">
        <v>12756000</v>
      </c>
      <c r="LV29" s="13">
        <v>0</v>
      </c>
      <c r="LW29" s="13">
        <v>26361000</v>
      </c>
      <c r="LX29" s="13">
        <v>8209300</v>
      </c>
      <c r="LY29" s="13">
        <v>33702000</v>
      </c>
      <c r="LZ29" s="13">
        <v>17476000</v>
      </c>
      <c r="MA29" s="13">
        <v>8549600</v>
      </c>
      <c r="MB29" s="13">
        <f>AVERAGE(MB30:MB32)</f>
        <v>11515666.666666666</v>
      </c>
      <c r="MC29" s="13">
        <v>133410000</v>
      </c>
      <c r="MD29" s="13">
        <v>22990000</v>
      </c>
      <c r="ME29" s="13">
        <f>AVERAGE(ME30:ME32)</f>
        <v>4963666.666666667</v>
      </c>
      <c r="MF29" s="13">
        <v>20505000</v>
      </c>
      <c r="MG29" s="13">
        <v>27165333.329999998</v>
      </c>
      <c r="MH29" s="13">
        <f>AVERAGE(MH30:MH32)</f>
        <v>41350333.333333336</v>
      </c>
      <c r="MI29" s="13">
        <f>AVERAGE(MI30:MI32)</f>
        <v>101553666.66666667</v>
      </c>
      <c r="MJ29" s="13">
        <v>5836500</v>
      </c>
      <c r="MK29" s="13">
        <v>16700000</v>
      </c>
      <c r="ML29" s="13">
        <v>13815000</v>
      </c>
      <c r="MM29" s="13">
        <v>9313700</v>
      </c>
      <c r="MN29" s="13">
        <v>12688666.67</v>
      </c>
      <c r="MO29" s="13">
        <f>AVERAGE(MO30:MO32)</f>
        <v>4239566.666666667</v>
      </c>
      <c r="MP29" s="13">
        <v>440080000</v>
      </c>
      <c r="MQ29" s="13">
        <f>AVERAGE(MQ30:MQ32)</f>
        <v>2600100</v>
      </c>
      <c r="MR29" s="13">
        <v>86088000</v>
      </c>
      <c r="MS29" s="13">
        <v>29154000</v>
      </c>
      <c r="MT29" s="13">
        <v>102370000</v>
      </c>
      <c r="MU29" s="13">
        <v>2727900</v>
      </c>
      <c r="MV29" s="13">
        <f>AVERAGE(MV30:MV32)</f>
        <v>426513333.33333331</v>
      </c>
      <c r="MW29" s="13">
        <f>AVERAGE(MW30:MW32)</f>
        <v>19850000</v>
      </c>
      <c r="MX29" s="13">
        <v>169640000</v>
      </c>
      <c r="MY29" s="13">
        <v>652640000</v>
      </c>
      <c r="MZ29" s="13">
        <v>14922000</v>
      </c>
      <c r="NA29" s="13">
        <v>9216900</v>
      </c>
      <c r="NB29" s="13">
        <v>7560600</v>
      </c>
      <c r="NC29" s="13">
        <v>36646000</v>
      </c>
      <c r="ND29" s="13">
        <v>5474200</v>
      </c>
      <c r="NE29" s="13">
        <v>0</v>
      </c>
      <c r="NF29" s="13">
        <v>11765000</v>
      </c>
      <c r="NG29" s="13">
        <v>44414000</v>
      </c>
      <c r="NH29" s="13">
        <v>23170000</v>
      </c>
      <c r="NI29" s="13">
        <v>12657000</v>
      </c>
      <c r="NJ29" s="13">
        <v>12938000</v>
      </c>
      <c r="NK29" s="13">
        <f>AVERAGE(NK30:NK32)</f>
        <v>14955666.666666666</v>
      </c>
    </row>
    <row r="30" spans="1:375" ht="16" x14ac:dyDescent="0.2">
      <c r="A30" s="10" t="s">
        <v>2133</v>
      </c>
      <c r="B30" s="14">
        <v>3596200</v>
      </c>
      <c r="C30" s="14">
        <v>54774000</v>
      </c>
      <c r="D30" s="14">
        <v>21509000</v>
      </c>
      <c r="E30" s="14">
        <v>10410000</v>
      </c>
      <c r="F30" s="14">
        <v>0</v>
      </c>
      <c r="G30" s="14">
        <v>64513000</v>
      </c>
      <c r="H30" s="14">
        <v>6149633.3300000001</v>
      </c>
      <c r="I30" s="14">
        <v>78169000</v>
      </c>
      <c r="J30" s="14">
        <v>12649000</v>
      </c>
      <c r="K30" s="14">
        <v>0</v>
      </c>
      <c r="L30" s="14">
        <v>3599900</v>
      </c>
      <c r="M30" s="14">
        <v>169490000</v>
      </c>
      <c r="N30" s="14">
        <v>606770000</v>
      </c>
      <c r="O30" s="14">
        <v>1781800000</v>
      </c>
      <c r="P30" s="14">
        <v>356860000</v>
      </c>
      <c r="Q30" s="14">
        <v>1161200000</v>
      </c>
      <c r="R30" s="14">
        <v>61197000</v>
      </c>
      <c r="S30" s="14">
        <v>5579400</v>
      </c>
      <c r="T30" s="14">
        <v>62600000</v>
      </c>
      <c r="U30" s="14">
        <v>63082000</v>
      </c>
      <c r="V30" s="14">
        <v>46229000</v>
      </c>
      <c r="W30" s="14">
        <v>127350000</v>
      </c>
      <c r="X30" s="14">
        <v>342860000</v>
      </c>
      <c r="Y30" s="14">
        <v>31950000</v>
      </c>
      <c r="Z30" s="14">
        <v>29335000</v>
      </c>
      <c r="AA30" s="14">
        <v>17665000</v>
      </c>
      <c r="AB30" s="14">
        <v>6360700</v>
      </c>
      <c r="AC30" s="14">
        <v>5993100</v>
      </c>
      <c r="AD30" s="14">
        <v>39123000</v>
      </c>
      <c r="AE30" s="14">
        <v>2333800</v>
      </c>
      <c r="AF30" s="14">
        <v>12846000</v>
      </c>
      <c r="AG30" s="14">
        <v>11318000</v>
      </c>
      <c r="AH30" s="14">
        <v>4398200</v>
      </c>
      <c r="AI30" s="14">
        <v>237990000</v>
      </c>
      <c r="AJ30" s="14">
        <v>8776200</v>
      </c>
      <c r="AK30" s="14">
        <v>5864100</v>
      </c>
      <c r="AL30" s="14">
        <v>27320000</v>
      </c>
      <c r="AM30" s="14">
        <v>0</v>
      </c>
      <c r="AN30" s="14">
        <v>0</v>
      </c>
      <c r="AO30" s="14">
        <v>3007300</v>
      </c>
      <c r="AP30" s="14">
        <v>165470000</v>
      </c>
      <c r="AQ30" s="14">
        <v>1563400</v>
      </c>
      <c r="AR30" s="14">
        <v>10149000</v>
      </c>
      <c r="AS30" s="14">
        <v>17075000</v>
      </c>
      <c r="AT30" s="14">
        <v>5409900</v>
      </c>
      <c r="AU30" s="14">
        <v>2106500000</v>
      </c>
      <c r="AV30" s="14">
        <v>12654000</v>
      </c>
      <c r="AW30" s="14">
        <v>12468000</v>
      </c>
      <c r="AX30" s="14">
        <v>68405000</v>
      </c>
      <c r="AY30" s="14">
        <v>27581000</v>
      </c>
      <c r="AZ30" s="14">
        <v>45040000</v>
      </c>
      <c r="BA30" s="14">
        <v>7341400</v>
      </c>
      <c r="BB30" s="14">
        <v>5076400</v>
      </c>
      <c r="BC30" s="14">
        <v>0</v>
      </c>
      <c r="BD30" s="14">
        <v>14605000</v>
      </c>
      <c r="BE30" s="14">
        <v>30424000</v>
      </c>
      <c r="BF30" s="14">
        <v>13880000</v>
      </c>
      <c r="BG30" s="14">
        <v>99612000</v>
      </c>
      <c r="BH30" s="14">
        <v>2772200</v>
      </c>
      <c r="BI30" s="14">
        <v>1380400000</v>
      </c>
      <c r="BJ30" s="14">
        <v>117490000</v>
      </c>
      <c r="BK30" s="14">
        <v>5726600</v>
      </c>
      <c r="BL30" s="14">
        <v>33857000</v>
      </c>
      <c r="BM30" s="14">
        <v>44727000</v>
      </c>
      <c r="BN30" s="14">
        <v>6200500</v>
      </c>
      <c r="BO30" s="14">
        <v>120180000</v>
      </c>
      <c r="BP30" s="14">
        <v>10681000</v>
      </c>
      <c r="BQ30" s="14">
        <v>9587600</v>
      </c>
      <c r="BR30" s="14">
        <v>23075000</v>
      </c>
      <c r="BS30" s="14">
        <v>4028100</v>
      </c>
      <c r="BT30" s="14">
        <v>11649000</v>
      </c>
      <c r="BU30" s="14">
        <v>75457000</v>
      </c>
      <c r="BV30" s="14">
        <v>122880000</v>
      </c>
      <c r="BW30" s="14">
        <v>27229000</v>
      </c>
      <c r="BX30" s="14">
        <v>22858000</v>
      </c>
      <c r="BY30" s="14">
        <v>23780000</v>
      </c>
      <c r="BZ30" s="14">
        <v>551460000</v>
      </c>
      <c r="CA30" s="14">
        <v>3108100</v>
      </c>
      <c r="CB30" s="14">
        <v>77702000</v>
      </c>
      <c r="CC30" s="14">
        <v>4143900</v>
      </c>
      <c r="CD30" s="14">
        <v>349620000</v>
      </c>
      <c r="CE30" s="14">
        <v>22348000</v>
      </c>
      <c r="CF30" s="14">
        <v>16399000</v>
      </c>
      <c r="CG30" s="14">
        <v>8562300</v>
      </c>
      <c r="CH30" s="14">
        <v>9306700</v>
      </c>
      <c r="CI30" s="14">
        <v>7491800</v>
      </c>
      <c r="CJ30" s="14">
        <v>11110000</v>
      </c>
      <c r="CK30" s="14">
        <v>7116100</v>
      </c>
      <c r="CL30" s="14">
        <v>37423000</v>
      </c>
      <c r="CM30" s="14">
        <v>5347900</v>
      </c>
      <c r="CN30" s="14">
        <v>3774500</v>
      </c>
      <c r="CO30" s="14">
        <v>13093000</v>
      </c>
      <c r="CP30" s="14">
        <v>7723400</v>
      </c>
      <c r="CQ30" s="14">
        <v>5914400</v>
      </c>
      <c r="CR30" s="14">
        <v>4325900</v>
      </c>
      <c r="CS30" s="14">
        <v>4513300</v>
      </c>
      <c r="CT30" s="14">
        <v>3959100</v>
      </c>
      <c r="CU30" s="14">
        <v>14656000</v>
      </c>
      <c r="CV30" s="14">
        <v>17966000</v>
      </c>
      <c r="CW30" s="14">
        <v>541690000</v>
      </c>
      <c r="CX30" s="14">
        <v>7838800</v>
      </c>
      <c r="CY30" s="14">
        <v>24960000</v>
      </c>
      <c r="CZ30" s="14">
        <v>9518400</v>
      </c>
      <c r="DA30" s="14">
        <v>10613000</v>
      </c>
      <c r="DB30" s="14">
        <v>12471000</v>
      </c>
      <c r="DC30" s="14">
        <v>3919100</v>
      </c>
      <c r="DD30" s="14">
        <v>2879600</v>
      </c>
      <c r="DE30" s="14">
        <v>13803000</v>
      </c>
      <c r="DF30" s="14">
        <v>237790000</v>
      </c>
      <c r="DG30" s="14">
        <v>18486000</v>
      </c>
      <c r="DH30" s="14">
        <v>24412000</v>
      </c>
      <c r="DI30" s="14">
        <v>238110000</v>
      </c>
      <c r="DJ30" s="14">
        <v>0</v>
      </c>
      <c r="DK30" s="14">
        <v>5423500</v>
      </c>
      <c r="DL30" s="14">
        <v>25301000</v>
      </c>
      <c r="DM30" s="14">
        <v>20213000</v>
      </c>
      <c r="DN30" s="3">
        <v>1240300</v>
      </c>
      <c r="DO30" s="14">
        <v>7334700</v>
      </c>
      <c r="DP30" s="14">
        <v>3991600</v>
      </c>
      <c r="DQ30" s="14">
        <v>11610000</v>
      </c>
      <c r="DR30" s="14">
        <v>17980000</v>
      </c>
      <c r="DS30" s="14">
        <v>19271000</v>
      </c>
      <c r="DT30" s="14">
        <v>21038000</v>
      </c>
      <c r="DU30" s="14">
        <v>83862000</v>
      </c>
      <c r="DV30" s="14">
        <v>0</v>
      </c>
      <c r="DW30" s="14">
        <v>5875100</v>
      </c>
      <c r="DX30" s="14">
        <v>434730000</v>
      </c>
      <c r="DY30" s="14">
        <v>4881300</v>
      </c>
      <c r="DZ30" s="14">
        <v>8414400</v>
      </c>
      <c r="EA30" s="14">
        <v>27327000</v>
      </c>
      <c r="EB30" s="14">
        <v>18702000</v>
      </c>
      <c r="EC30" s="14">
        <v>0</v>
      </c>
      <c r="ED30" s="14">
        <v>12215000</v>
      </c>
      <c r="EE30" s="14">
        <v>418980000</v>
      </c>
      <c r="EF30" s="14">
        <v>556030000</v>
      </c>
      <c r="EG30" s="14">
        <v>0</v>
      </c>
      <c r="EH30" s="14">
        <v>0</v>
      </c>
      <c r="EI30" s="14">
        <v>2693900</v>
      </c>
      <c r="EJ30" s="14">
        <v>13205000</v>
      </c>
      <c r="EK30" s="14">
        <v>27272000</v>
      </c>
      <c r="EL30" s="14">
        <v>26209000</v>
      </c>
      <c r="EM30" s="14">
        <v>6095800</v>
      </c>
      <c r="EN30" s="14">
        <v>24897000</v>
      </c>
      <c r="EO30" s="14">
        <v>3491600</v>
      </c>
      <c r="EP30" s="14">
        <v>12591000</v>
      </c>
      <c r="EQ30" s="14">
        <v>59180000</v>
      </c>
      <c r="ER30" s="14">
        <v>114340000</v>
      </c>
      <c r="ES30" s="14">
        <v>63296000</v>
      </c>
      <c r="ET30" s="14">
        <v>25805000</v>
      </c>
      <c r="EU30" s="14">
        <v>0</v>
      </c>
      <c r="EV30" s="14">
        <v>12200000</v>
      </c>
      <c r="EW30" s="14">
        <v>5088000</v>
      </c>
      <c r="EX30" s="14">
        <v>6478700</v>
      </c>
      <c r="EY30" s="14">
        <v>3062400</v>
      </c>
      <c r="EZ30" s="14">
        <v>3015300000</v>
      </c>
      <c r="FA30" s="14">
        <v>40449000</v>
      </c>
      <c r="FB30" s="14">
        <v>2061600</v>
      </c>
      <c r="FC30" s="14">
        <v>14381000</v>
      </c>
      <c r="FD30" s="14">
        <v>1820000</v>
      </c>
      <c r="FE30" s="14">
        <v>16114000</v>
      </c>
      <c r="FF30" s="14">
        <v>1257400</v>
      </c>
      <c r="FG30" s="14">
        <v>981620000</v>
      </c>
      <c r="FH30" s="14">
        <v>13235000</v>
      </c>
      <c r="FI30" s="14">
        <v>58070000</v>
      </c>
      <c r="FJ30" s="14">
        <v>11728000</v>
      </c>
      <c r="FK30" s="14">
        <v>0</v>
      </c>
      <c r="FL30" s="14">
        <v>5002900</v>
      </c>
      <c r="FM30" s="14">
        <v>8730200</v>
      </c>
      <c r="FN30" s="14">
        <v>219120000</v>
      </c>
      <c r="FO30" s="14">
        <v>32444000</v>
      </c>
      <c r="FP30" s="14">
        <v>247800000</v>
      </c>
      <c r="FQ30" s="14">
        <v>40538000</v>
      </c>
      <c r="FR30" s="14">
        <v>16157000</v>
      </c>
      <c r="FS30" s="14">
        <v>3871000</v>
      </c>
      <c r="FT30" s="14">
        <v>12609000</v>
      </c>
      <c r="FU30" s="14">
        <v>0</v>
      </c>
      <c r="FV30" s="14">
        <v>7170600</v>
      </c>
      <c r="FW30" s="14">
        <v>6504900</v>
      </c>
      <c r="FX30" s="14">
        <v>21868000</v>
      </c>
      <c r="FY30" s="14">
        <v>110390000</v>
      </c>
      <c r="FZ30" s="14">
        <v>15871000</v>
      </c>
      <c r="GA30" s="14">
        <v>0</v>
      </c>
      <c r="GB30" s="14">
        <v>3091000</v>
      </c>
      <c r="GC30" s="14">
        <v>11383000</v>
      </c>
      <c r="GD30" s="14">
        <v>43916000</v>
      </c>
      <c r="GE30" s="14">
        <v>29529000</v>
      </c>
      <c r="GF30" s="14">
        <v>6717200</v>
      </c>
      <c r="GG30" s="14">
        <v>884500000</v>
      </c>
      <c r="GH30" s="14">
        <v>3425300000</v>
      </c>
      <c r="GI30" s="14">
        <v>378330000</v>
      </c>
      <c r="GJ30" s="14">
        <v>251600000</v>
      </c>
      <c r="GK30" s="14">
        <v>185830000</v>
      </c>
      <c r="GL30" s="14">
        <v>8495200</v>
      </c>
      <c r="GM30" s="14">
        <v>286860000</v>
      </c>
      <c r="GN30" s="14">
        <v>25991000</v>
      </c>
      <c r="GO30" s="14">
        <v>9866800</v>
      </c>
      <c r="GP30" s="14">
        <v>3752600</v>
      </c>
      <c r="GQ30" s="14">
        <v>6344200</v>
      </c>
      <c r="GR30" s="14">
        <v>9740100</v>
      </c>
      <c r="GS30" s="14">
        <v>20665000</v>
      </c>
      <c r="GT30" s="14">
        <v>4027700</v>
      </c>
      <c r="GU30" s="14">
        <v>0</v>
      </c>
      <c r="GV30" s="14">
        <v>15260000</v>
      </c>
      <c r="GW30" s="14">
        <v>112630000</v>
      </c>
      <c r="GX30" s="14">
        <v>21491000</v>
      </c>
      <c r="GY30" s="14">
        <v>13655000</v>
      </c>
      <c r="GZ30" s="14">
        <v>0</v>
      </c>
      <c r="HA30" s="14">
        <v>4005000</v>
      </c>
      <c r="HB30" s="14">
        <v>5367500</v>
      </c>
      <c r="HC30" s="14">
        <v>70491000</v>
      </c>
      <c r="HD30" s="14">
        <v>9088000</v>
      </c>
      <c r="HE30" s="14">
        <v>1840500</v>
      </c>
      <c r="HF30" s="14">
        <v>35008000</v>
      </c>
      <c r="HG30" s="14">
        <v>3840800</v>
      </c>
      <c r="HH30" s="14">
        <v>4331500</v>
      </c>
      <c r="HI30" s="14">
        <v>14519000</v>
      </c>
      <c r="HJ30" s="14">
        <v>156820000</v>
      </c>
      <c r="HK30" s="14">
        <v>14396000</v>
      </c>
      <c r="HL30" s="14">
        <v>11373000</v>
      </c>
      <c r="HM30" s="14">
        <v>2613700</v>
      </c>
      <c r="HN30" s="14">
        <v>7272100</v>
      </c>
      <c r="HO30" s="14">
        <v>0</v>
      </c>
      <c r="HP30" s="14">
        <v>20698000</v>
      </c>
      <c r="HQ30" s="14">
        <v>2663500</v>
      </c>
      <c r="HR30" s="14">
        <v>11475000</v>
      </c>
      <c r="HS30" s="14">
        <v>9572200</v>
      </c>
      <c r="HT30" s="14">
        <v>402630000</v>
      </c>
      <c r="HU30" s="14">
        <v>1339400000</v>
      </c>
      <c r="HV30" s="14">
        <v>0</v>
      </c>
      <c r="HW30" s="14">
        <v>244470000</v>
      </c>
      <c r="HX30" s="14">
        <v>3620300</v>
      </c>
      <c r="HY30" s="14">
        <v>4308000</v>
      </c>
      <c r="HZ30" s="14">
        <v>11427000</v>
      </c>
      <c r="IA30" s="14">
        <v>8968400</v>
      </c>
      <c r="IB30" s="14">
        <v>8776100</v>
      </c>
      <c r="IC30" s="14">
        <v>52571000</v>
      </c>
      <c r="ID30" s="14">
        <v>3893400</v>
      </c>
      <c r="IE30" s="14">
        <v>9560700</v>
      </c>
      <c r="IF30" s="14">
        <v>86965000</v>
      </c>
      <c r="IG30" s="14">
        <v>183410000</v>
      </c>
      <c r="IH30" s="14">
        <v>16006000</v>
      </c>
      <c r="II30" s="14">
        <v>661090000</v>
      </c>
      <c r="IJ30" s="14">
        <v>4155400</v>
      </c>
      <c r="IK30" s="14">
        <v>0</v>
      </c>
      <c r="IL30" s="14">
        <v>0</v>
      </c>
      <c r="IM30" s="14">
        <v>0</v>
      </c>
      <c r="IN30" s="14">
        <v>24047000</v>
      </c>
      <c r="IO30" s="14">
        <v>448480000</v>
      </c>
      <c r="IP30" s="14">
        <v>23191000</v>
      </c>
      <c r="IQ30" s="14">
        <v>31746000</v>
      </c>
      <c r="IR30" s="14">
        <v>1740300</v>
      </c>
      <c r="IS30" s="14">
        <v>18426000</v>
      </c>
      <c r="IT30" s="14">
        <v>5059100</v>
      </c>
      <c r="IU30" s="14">
        <v>7729900</v>
      </c>
      <c r="IV30" s="14">
        <v>27806000</v>
      </c>
      <c r="IW30" s="14">
        <v>78721000</v>
      </c>
      <c r="IX30" s="14">
        <v>19250000</v>
      </c>
      <c r="IY30" s="14">
        <v>7012500</v>
      </c>
      <c r="IZ30" s="14">
        <v>5979700</v>
      </c>
      <c r="JA30" s="14">
        <v>405420000</v>
      </c>
      <c r="JB30" s="14">
        <v>0</v>
      </c>
      <c r="JC30" s="14">
        <v>386540000</v>
      </c>
      <c r="JD30" s="14">
        <v>1389700000</v>
      </c>
      <c r="JE30" s="14">
        <v>123730000</v>
      </c>
      <c r="JF30" s="14">
        <v>3433200</v>
      </c>
      <c r="JG30" s="14">
        <v>103500000</v>
      </c>
      <c r="JH30" s="14">
        <v>64045000</v>
      </c>
      <c r="JI30" s="14">
        <v>21220000</v>
      </c>
      <c r="JJ30" s="14">
        <v>3961800</v>
      </c>
      <c r="JK30" s="14">
        <v>9451000</v>
      </c>
      <c r="JL30" s="14">
        <v>39969000</v>
      </c>
      <c r="JM30" s="14">
        <v>17686000</v>
      </c>
      <c r="JN30" s="14">
        <v>42868000</v>
      </c>
      <c r="JO30" s="14">
        <v>21464000</v>
      </c>
      <c r="JP30" s="14">
        <v>104510000</v>
      </c>
      <c r="JQ30" s="14">
        <v>7063900</v>
      </c>
      <c r="JR30" s="14">
        <v>6730300</v>
      </c>
      <c r="JS30" s="14">
        <v>5616100</v>
      </c>
      <c r="JT30" s="14">
        <v>87416000</v>
      </c>
      <c r="JU30" s="14">
        <v>0</v>
      </c>
      <c r="JV30" s="14">
        <v>4121000</v>
      </c>
      <c r="JW30" s="14">
        <v>3542200</v>
      </c>
      <c r="JX30" s="14">
        <v>0</v>
      </c>
      <c r="JY30" s="14">
        <v>128290000</v>
      </c>
      <c r="JZ30" s="14">
        <v>6370200</v>
      </c>
      <c r="KA30" s="14">
        <v>20956000</v>
      </c>
      <c r="KB30" s="14">
        <v>15153000</v>
      </c>
      <c r="KC30" s="14">
        <v>117560000</v>
      </c>
      <c r="KD30" s="14">
        <v>0</v>
      </c>
      <c r="KE30" s="14">
        <v>34254000</v>
      </c>
      <c r="KF30" s="14">
        <v>25768000</v>
      </c>
      <c r="KG30" s="14">
        <v>43537000</v>
      </c>
      <c r="KH30" s="14">
        <v>17033000</v>
      </c>
      <c r="KI30" s="14">
        <v>5295400</v>
      </c>
      <c r="KJ30" s="14">
        <v>37736000</v>
      </c>
      <c r="KK30" s="14">
        <v>77828000</v>
      </c>
      <c r="KL30" s="14">
        <v>7936600</v>
      </c>
      <c r="KM30" s="14">
        <v>12147000</v>
      </c>
      <c r="KN30" s="14">
        <v>12942000</v>
      </c>
      <c r="KO30" s="14">
        <v>5822100</v>
      </c>
      <c r="KP30" s="14">
        <v>40067000</v>
      </c>
      <c r="KQ30" s="14">
        <v>8905400</v>
      </c>
      <c r="KR30" s="14">
        <v>49163000</v>
      </c>
      <c r="KS30" s="14">
        <v>13355000</v>
      </c>
      <c r="KT30" s="14">
        <v>0</v>
      </c>
      <c r="KU30" s="14">
        <v>8526300</v>
      </c>
      <c r="KV30" s="14">
        <v>204190000</v>
      </c>
      <c r="KW30" s="14">
        <v>17735000</v>
      </c>
      <c r="KX30" s="14">
        <v>2282100</v>
      </c>
      <c r="KY30" s="14">
        <v>19175000</v>
      </c>
      <c r="KZ30" s="14">
        <v>5249500</v>
      </c>
      <c r="LA30" s="14">
        <v>7672800</v>
      </c>
      <c r="LB30" s="14">
        <v>4920600</v>
      </c>
      <c r="LC30" s="14">
        <v>26393000</v>
      </c>
      <c r="LD30" s="14">
        <v>20280000</v>
      </c>
      <c r="LE30" s="14">
        <v>6744300</v>
      </c>
      <c r="LF30" s="14">
        <v>0</v>
      </c>
      <c r="LG30" s="14">
        <v>1046900000</v>
      </c>
      <c r="LH30" s="14">
        <v>107200000</v>
      </c>
      <c r="LI30" s="14">
        <v>9611400</v>
      </c>
      <c r="LJ30" s="14">
        <v>1095700000</v>
      </c>
      <c r="LK30" s="14">
        <v>5967000</v>
      </c>
      <c r="LL30" s="14">
        <v>2596700</v>
      </c>
      <c r="LM30" s="14">
        <v>5530700000</v>
      </c>
      <c r="LN30" s="14">
        <v>14150000</v>
      </c>
      <c r="LO30" s="14">
        <v>828850000</v>
      </c>
      <c r="LP30" s="14">
        <v>1224900000</v>
      </c>
      <c r="LQ30" s="14">
        <v>234880000</v>
      </c>
      <c r="LR30" s="14">
        <v>4655100</v>
      </c>
      <c r="LS30" s="14">
        <v>116810000</v>
      </c>
      <c r="LT30" s="14">
        <v>5445500</v>
      </c>
      <c r="LU30" s="14">
        <v>13626666.699999999</v>
      </c>
      <c r="LV30" s="14">
        <v>0</v>
      </c>
      <c r="LW30" s="14">
        <v>20987000</v>
      </c>
      <c r="LX30" s="14">
        <v>8284700</v>
      </c>
      <c r="LY30" s="14">
        <v>64438000</v>
      </c>
      <c r="LZ30" s="14">
        <v>38382000</v>
      </c>
      <c r="MA30" s="14">
        <v>8572800</v>
      </c>
      <c r="MB30" s="14">
        <v>11461000</v>
      </c>
      <c r="MC30" s="14">
        <v>150060000</v>
      </c>
      <c r="MD30" s="14">
        <v>71069000</v>
      </c>
      <c r="ME30" s="14">
        <v>4633300</v>
      </c>
      <c r="MF30" s="14">
        <v>14190000</v>
      </c>
      <c r="MG30" s="14">
        <v>23974000</v>
      </c>
      <c r="MH30" s="14">
        <v>40541000</v>
      </c>
      <c r="MI30" s="14">
        <v>100840000</v>
      </c>
      <c r="MJ30" s="14">
        <v>8927400</v>
      </c>
      <c r="MK30" s="14">
        <v>9250200</v>
      </c>
      <c r="ML30" s="14">
        <v>12672000</v>
      </c>
      <c r="MM30" s="14">
        <v>3591300</v>
      </c>
      <c r="MN30" s="14">
        <v>12725000</v>
      </c>
      <c r="MO30" s="14">
        <v>4192000</v>
      </c>
      <c r="MP30" s="14">
        <v>383130000</v>
      </c>
      <c r="MQ30" s="14">
        <v>2353100</v>
      </c>
      <c r="MR30" s="14">
        <v>101600000</v>
      </c>
      <c r="MS30" s="14">
        <v>21499000</v>
      </c>
      <c r="MT30" s="14">
        <v>107310000</v>
      </c>
      <c r="MU30" s="14">
        <v>2020400</v>
      </c>
      <c r="MV30" s="14">
        <v>446170000</v>
      </c>
      <c r="MW30" s="14">
        <v>16327000</v>
      </c>
      <c r="MX30" s="14">
        <v>534800000</v>
      </c>
      <c r="MY30" s="14">
        <v>1162100000</v>
      </c>
      <c r="MZ30" s="14">
        <v>40636000</v>
      </c>
      <c r="NA30" s="14">
        <v>7106300</v>
      </c>
      <c r="NB30" s="14">
        <v>6219600</v>
      </c>
      <c r="NC30" s="14">
        <v>44688000</v>
      </c>
      <c r="ND30" s="14">
        <v>4151500</v>
      </c>
      <c r="NE30" s="14">
        <v>0</v>
      </c>
      <c r="NF30" s="14">
        <v>8803300</v>
      </c>
      <c r="NG30" s="14">
        <v>61372000</v>
      </c>
      <c r="NH30" s="14">
        <v>25788000</v>
      </c>
      <c r="NI30" s="14">
        <v>6584600</v>
      </c>
      <c r="NJ30" s="14">
        <v>18461000</v>
      </c>
      <c r="NK30" s="14">
        <v>15941000</v>
      </c>
    </row>
    <row r="31" spans="1:375" ht="16" x14ac:dyDescent="0.2">
      <c r="A31" s="10" t="s">
        <v>2133</v>
      </c>
      <c r="B31" s="14">
        <v>3684600</v>
      </c>
      <c r="C31" s="14">
        <v>44763000</v>
      </c>
      <c r="D31" s="14">
        <v>21852000</v>
      </c>
      <c r="E31" s="14">
        <v>9823900</v>
      </c>
      <c r="F31" s="14">
        <v>0</v>
      </c>
      <c r="G31" s="14">
        <v>73645000</v>
      </c>
      <c r="H31" s="14">
        <v>4639600</v>
      </c>
      <c r="I31" s="14">
        <v>60641000</v>
      </c>
      <c r="J31" s="14">
        <v>20962000</v>
      </c>
      <c r="K31" s="14">
        <v>0</v>
      </c>
      <c r="L31" s="14">
        <v>2843700</v>
      </c>
      <c r="M31" s="14">
        <v>94042000</v>
      </c>
      <c r="N31" s="14">
        <v>308650000</v>
      </c>
      <c r="O31" s="14">
        <v>998140000</v>
      </c>
      <c r="P31" s="14">
        <v>169250000</v>
      </c>
      <c r="Q31" s="14">
        <v>455650000</v>
      </c>
      <c r="R31" s="14">
        <v>59964000</v>
      </c>
      <c r="S31" s="14">
        <v>7574700</v>
      </c>
      <c r="T31" s="14">
        <v>55871000</v>
      </c>
      <c r="U31" s="14">
        <v>50338000</v>
      </c>
      <c r="V31" s="14">
        <v>70860000</v>
      </c>
      <c r="W31" s="14">
        <v>94749000</v>
      </c>
      <c r="X31" s="14">
        <v>357480000</v>
      </c>
      <c r="Y31" s="14">
        <v>34689000</v>
      </c>
      <c r="Z31" s="14">
        <v>34417000</v>
      </c>
      <c r="AA31" s="14">
        <v>12138000</v>
      </c>
      <c r="AB31" s="14">
        <v>6311600</v>
      </c>
      <c r="AC31" s="14">
        <v>5490500</v>
      </c>
      <c r="AD31" s="14">
        <v>39562000</v>
      </c>
      <c r="AE31" s="14">
        <v>3368533.33</v>
      </c>
      <c r="AF31" s="14">
        <v>11981000</v>
      </c>
      <c r="AG31" s="14">
        <v>14616000</v>
      </c>
      <c r="AH31" s="14">
        <v>3131100</v>
      </c>
      <c r="AI31" s="14">
        <v>212040000</v>
      </c>
      <c r="AJ31" s="14">
        <v>7623400</v>
      </c>
      <c r="AK31" s="14">
        <v>4740000</v>
      </c>
      <c r="AL31" s="14">
        <v>23681000</v>
      </c>
      <c r="AM31" s="14">
        <v>0</v>
      </c>
      <c r="AN31" s="14">
        <v>0</v>
      </c>
      <c r="AO31" s="14">
        <v>2153300</v>
      </c>
      <c r="AP31" s="14">
        <v>158850000</v>
      </c>
      <c r="AQ31" s="14">
        <v>1906300</v>
      </c>
      <c r="AR31" s="14">
        <v>8866000</v>
      </c>
      <c r="AS31" s="14">
        <v>17942000</v>
      </c>
      <c r="AT31" s="14">
        <v>8475300</v>
      </c>
      <c r="AU31" s="14">
        <v>1980800000</v>
      </c>
      <c r="AV31" s="14">
        <f>AVERAGE(AV29:AV30,AV32)</f>
        <v>13658000</v>
      </c>
      <c r="AW31" s="14">
        <f>AVERAGE(AW29:AW30,AW32)</f>
        <v>12673666.666666666</v>
      </c>
      <c r="AX31" s="14">
        <v>73300000</v>
      </c>
      <c r="AY31" s="14">
        <v>29207000</v>
      </c>
      <c r="AZ31" s="14">
        <v>47398000</v>
      </c>
      <c r="BA31" s="14">
        <v>6820300</v>
      </c>
      <c r="BB31" s="14">
        <v>6152000</v>
      </c>
      <c r="BC31" s="14">
        <v>0</v>
      </c>
      <c r="BD31" s="14">
        <v>23663000</v>
      </c>
      <c r="BE31" s="14">
        <v>25594000</v>
      </c>
      <c r="BF31" s="14">
        <v>15135000</v>
      </c>
      <c r="BG31" s="14">
        <v>84572000</v>
      </c>
      <c r="BH31" s="14">
        <v>1853600</v>
      </c>
      <c r="BI31" s="14">
        <v>1104600000</v>
      </c>
      <c r="BJ31" s="14">
        <v>124740000</v>
      </c>
      <c r="BK31" s="14">
        <v>6025400</v>
      </c>
      <c r="BL31" s="14">
        <v>37956000</v>
      </c>
      <c r="BM31" s="14">
        <v>33478000</v>
      </c>
      <c r="BN31" s="14">
        <v>3916300</v>
      </c>
      <c r="BO31" s="14">
        <v>130270000</v>
      </c>
      <c r="BP31" s="14">
        <v>11297000</v>
      </c>
      <c r="BQ31" s="14">
        <v>10115000</v>
      </c>
      <c r="BR31" s="14">
        <v>28198000</v>
      </c>
      <c r="BS31" s="14">
        <v>2573700</v>
      </c>
      <c r="BT31" s="14">
        <v>8333800</v>
      </c>
      <c r="BU31" s="14">
        <v>74957000</v>
      </c>
      <c r="BV31" s="14">
        <v>108680000</v>
      </c>
      <c r="BW31" s="14">
        <v>25226000</v>
      </c>
      <c r="BX31" s="14">
        <v>21798000</v>
      </c>
      <c r="BY31" s="14">
        <v>28581000</v>
      </c>
      <c r="BZ31" s="14">
        <v>559450000</v>
      </c>
      <c r="CA31" s="14">
        <v>3251100</v>
      </c>
      <c r="CB31" s="14">
        <v>60953000</v>
      </c>
      <c r="CC31" s="14">
        <v>4685200</v>
      </c>
      <c r="CD31" s="14">
        <v>441370000</v>
      </c>
      <c r="CE31" s="14">
        <v>20853000</v>
      </c>
      <c r="CF31" s="14">
        <v>17347000</v>
      </c>
      <c r="CG31" s="14">
        <v>8171100</v>
      </c>
      <c r="CH31" s="14">
        <v>8186600</v>
      </c>
      <c r="CI31" s="14">
        <v>9716700</v>
      </c>
      <c r="CJ31" s="14">
        <v>14421000</v>
      </c>
      <c r="CK31" s="14">
        <v>6982200</v>
      </c>
      <c r="CL31" s="14">
        <v>33740000</v>
      </c>
      <c r="CM31" s="14">
        <v>4960000</v>
      </c>
      <c r="CN31" s="14">
        <v>2436000</v>
      </c>
      <c r="CO31" s="14">
        <v>15456000</v>
      </c>
      <c r="CP31" s="14">
        <v>7537000</v>
      </c>
      <c r="CQ31" s="14">
        <v>5116200</v>
      </c>
      <c r="CR31" s="14">
        <v>5290500</v>
      </c>
      <c r="CS31" s="14">
        <v>5928100</v>
      </c>
      <c r="CT31" s="14">
        <v>3053500</v>
      </c>
      <c r="CU31" s="14">
        <v>15050000</v>
      </c>
      <c r="CV31" s="14">
        <v>15586000</v>
      </c>
      <c r="CW31" s="14">
        <v>807840000</v>
      </c>
      <c r="CX31" s="14">
        <v>9507000</v>
      </c>
      <c r="CY31" s="14">
        <v>24875000</v>
      </c>
      <c r="CZ31" s="14">
        <v>6490200</v>
      </c>
      <c r="DA31" s="14">
        <v>11451000</v>
      </c>
      <c r="DB31" s="14">
        <v>10619000</v>
      </c>
      <c r="DC31" s="14">
        <v>3585100</v>
      </c>
      <c r="DD31" s="14">
        <v>3357000</v>
      </c>
      <c r="DE31" s="14">
        <v>18967000</v>
      </c>
      <c r="DF31" s="14">
        <v>248690000</v>
      </c>
      <c r="DG31" s="14">
        <v>20570000</v>
      </c>
      <c r="DH31" s="14">
        <v>25520000</v>
      </c>
      <c r="DI31" s="14">
        <v>263610000</v>
      </c>
      <c r="DJ31" s="14">
        <v>0</v>
      </c>
      <c r="DK31" s="14">
        <v>5288500</v>
      </c>
      <c r="DL31" s="14">
        <v>19363000</v>
      </c>
      <c r="DM31" s="14">
        <v>23631000</v>
      </c>
      <c r="DN31" s="3">
        <v>0</v>
      </c>
      <c r="DO31" s="14">
        <v>6549800</v>
      </c>
      <c r="DP31" s="14">
        <v>3788400</v>
      </c>
      <c r="DQ31" s="14">
        <v>9831200</v>
      </c>
      <c r="DR31" s="14">
        <v>10554000</v>
      </c>
      <c r="DS31" s="14">
        <v>14921000</v>
      </c>
      <c r="DT31" s="14">
        <v>20510000</v>
      </c>
      <c r="DU31" s="14">
        <v>88637000</v>
      </c>
      <c r="DV31" s="14">
        <v>0</v>
      </c>
      <c r="DW31" s="14">
        <v>7771500</v>
      </c>
      <c r="DX31" s="14">
        <v>388810000</v>
      </c>
      <c r="DY31" s="14">
        <v>5376900</v>
      </c>
      <c r="DZ31" s="14">
        <v>7052300</v>
      </c>
      <c r="EA31" s="14">
        <v>29466000</v>
      </c>
      <c r="EB31" s="14">
        <v>8188100</v>
      </c>
      <c r="EC31" s="14">
        <v>0</v>
      </c>
      <c r="ED31" s="14">
        <v>9728600</v>
      </c>
      <c r="EE31" s="14">
        <v>423010000</v>
      </c>
      <c r="EF31" s="14">
        <v>520010000</v>
      </c>
      <c r="EG31" s="14">
        <v>0</v>
      </c>
      <c r="EH31" s="14">
        <v>0</v>
      </c>
      <c r="EI31" s="14">
        <v>1907300</v>
      </c>
      <c r="EJ31" s="14">
        <v>9829200</v>
      </c>
      <c r="EK31" s="14">
        <v>27369000</v>
      </c>
      <c r="EL31" s="14">
        <v>13127000</v>
      </c>
      <c r="EM31" s="14">
        <v>4688700</v>
      </c>
      <c r="EN31" s="14">
        <v>15868000</v>
      </c>
      <c r="EO31" s="14">
        <v>3069900</v>
      </c>
      <c r="EP31" s="14">
        <v>12327000</v>
      </c>
      <c r="EQ31" s="14">
        <v>66672000</v>
      </c>
      <c r="ER31" s="14">
        <v>122750000</v>
      </c>
      <c r="ES31" s="14">
        <v>67356000</v>
      </c>
      <c r="ET31" s="14">
        <v>31861000</v>
      </c>
      <c r="EU31" s="14">
        <v>0</v>
      </c>
      <c r="EV31" s="14">
        <v>13825000</v>
      </c>
      <c r="EW31" s="14">
        <v>4793600</v>
      </c>
      <c r="EX31" s="14">
        <v>9395400</v>
      </c>
      <c r="EY31" s="14">
        <v>2759700</v>
      </c>
      <c r="EZ31" s="14">
        <v>2614100000</v>
      </c>
      <c r="FA31" s="14">
        <v>30222000</v>
      </c>
      <c r="FB31" s="14">
        <v>3030500</v>
      </c>
      <c r="FC31" s="14">
        <v>14554000</v>
      </c>
      <c r="FD31" s="14">
        <v>1436600</v>
      </c>
      <c r="FE31" s="14">
        <v>18973000</v>
      </c>
      <c r="FF31" s="14">
        <v>1394000</v>
      </c>
      <c r="FG31" s="14">
        <v>1051800000</v>
      </c>
      <c r="FH31" s="14">
        <v>4919100</v>
      </c>
      <c r="FI31" s="14">
        <v>64610000</v>
      </c>
      <c r="FJ31" s="14">
        <v>10633000</v>
      </c>
      <c r="FK31" s="14">
        <v>0</v>
      </c>
      <c r="FL31" s="14">
        <v>4102000</v>
      </c>
      <c r="FM31" s="14">
        <v>9068200</v>
      </c>
      <c r="FN31" s="14">
        <v>240280000</v>
      </c>
      <c r="FO31" s="14">
        <v>33374000</v>
      </c>
      <c r="FP31" s="14">
        <v>211920000</v>
      </c>
      <c r="FQ31" s="14">
        <v>30600000</v>
      </c>
      <c r="FR31" s="14">
        <v>15713000</v>
      </c>
      <c r="FS31" s="14">
        <v>4030600</v>
      </c>
      <c r="FT31" s="14">
        <v>14616000</v>
      </c>
      <c r="FU31" s="14">
        <v>0</v>
      </c>
      <c r="FV31" s="14">
        <v>8054400</v>
      </c>
      <c r="FW31" s="14">
        <v>7800900</v>
      </c>
      <c r="FX31" s="14">
        <v>16956000</v>
      </c>
      <c r="FY31" s="14">
        <v>128820000</v>
      </c>
      <c r="FZ31" s="14">
        <v>13060000</v>
      </c>
      <c r="GA31" s="14">
        <v>0</v>
      </c>
      <c r="GB31" s="14">
        <v>3689400</v>
      </c>
      <c r="GC31" s="14">
        <v>8583700</v>
      </c>
      <c r="GD31" s="14">
        <v>61315000</v>
      </c>
      <c r="GE31" s="14">
        <v>24426000</v>
      </c>
      <c r="GF31" s="14">
        <v>5297600</v>
      </c>
      <c r="GG31" s="14">
        <v>1075400000</v>
      </c>
      <c r="GH31" s="14">
        <v>3200300000</v>
      </c>
      <c r="GI31" s="14">
        <v>328250000</v>
      </c>
      <c r="GJ31" s="14">
        <v>191870000</v>
      </c>
      <c r="GK31" s="14">
        <v>126910000</v>
      </c>
      <c r="GL31" s="14">
        <v>8062900</v>
      </c>
      <c r="GM31" s="14">
        <v>273400000</v>
      </c>
      <c r="GN31" s="14">
        <v>22147000</v>
      </c>
      <c r="GO31" s="14">
        <v>36928000</v>
      </c>
      <c r="GP31" s="14">
        <v>4436700</v>
      </c>
      <c r="GQ31" s="14">
        <v>6234800</v>
      </c>
      <c r="GR31" s="14">
        <v>10964000</v>
      </c>
      <c r="GS31" s="14">
        <v>17197000</v>
      </c>
      <c r="GT31" s="14">
        <v>3030700</v>
      </c>
      <c r="GU31" s="14">
        <v>0</v>
      </c>
      <c r="GV31" s="14">
        <v>13587000</v>
      </c>
      <c r="GW31" s="14">
        <v>126930000</v>
      </c>
      <c r="GX31" s="14">
        <v>23090000</v>
      </c>
      <c r="GY31" s="14">
        <v>12339000</v>
      </c>
      <c r="GZ31" s="14">
        <v>0</v>
      </c>
      <c r="HA31" s="14">
        <v>3435600</v>
      </c>
      <c r="HB31" s="14">
        <v>4712700</v>
      </c>
      <c r="HC31" s="14">
        <v>78214000</v>
      </c>
      <c r="HD31" s="14">
        <v>7973000</v>
      </c>
      <c r="HE31" s="14">
        <v>1938700</v>
      </c>
      <c r="HF31" s="14">
        <v>30167000</v>
      </c>
      <c r="HG31" s="14">
        <v>3753300</v>
      </c>
      <c r="HH31" s="14">
        <v>3609400</v>
      </c>
      <c r="HI31" s="14">
        <v>24063000</v>
      </c>
      <c r="HJ31" s="14">
        <v>159450000</v>
      </c>
      <c r="HK31" s="14">
        <v>19502000</v>
      </c>
      <c r="HL31" s="14">
        <v>7848800</v>
      </c>
      <c r="HM31" s="14">
        <v>2340900</v>
      </c>
      <c r="HN31" s="14">
        <v>6922700</v>
      </c>
      <c r="HO31" s="14">
        <v>0</v>
      </c>
      <c r="HP31" s="14">
        <v>24837000</v>
      </c>
      <c r="HQ31" s="14">
        <v>2204200</v>
      </c>
      <c r="HR31" s="14">
        <v>9379000</v>
      </c>
      <c r="HS31" s="14">
        <v>11665000</v>
      </c>
      <c r="HT31" s="14">
        <v>299940000</v>
      </c>
      <c r="HU31" s="14">
        <v>1053800000</v>
      </c>
      <c r="HV31" s="14">
        <v>0</v>
      </c>
      <c r="HW31" s="14">
        <v>265200000</v>
      </c>
      <c r="HX31" s="14">
        <v>2824900</v>
      </c>
      <c r="HY31" s="14">
        <v>3155600</v>
      </c>
      <c r="HZ31" s="14">
        <v>9640300</v>
      </c>
      <c r="IA31" s="14">
        <v>11504000</v>
      </c>
      <c r="IB31" s="14">
        <v>7200600</v>
      </c>
      <c r="IC31" s="14">
        <v>50561000</v>
      </c>
      <c r="ID31" s="14">
        <v>5628100</v>
      </c>
      <c r="IE31" s="14">
        <v>8888600</v>
      </c>
      <c r="IF31" s="14">
        <v>87764000</v>
      </c>
      <c r="IG31" s="14">
        <v>188980000</v>
      </c>
      <c r="IH31" s="14">
        <v>19632000</v>
      </c>
      <c r="II31" s="14">
        <v>648680000</v>
      </c>
      <c r="IJ31" s="14">
        <v>3322300</v>
      </c>
      <c r="IK31" s="14">
        <v>0</v>
      </c>
      <c r="IL31" s="14">
        <v>0</v>
      </c>
      <c r="IM31" s="14">
        <v>0</v>
      </c>
      <c r="IN31" s="14">
        <v>19977000</v>
      </c>
      <c r="IO31" s="14">
        <v>518670000</v>
      </c>
      <c r="IP31" s="14">
        <v>20660000</v>
      </c>
      <c r="IQ31" s="14">
        <v>26379000</v>
      </c>
      <c r="IR31" s="14">
        <v>1488300</v>
      </c>
      <c r="IS31" s="14">
        <v>16823000</v>
      </c>
      <c r="IT31" s="14">
        <v>4406300</v>
      </c>
      <c r="IU31" s="14">
        <v>6393100</v>
      </c>
      <c r="IV31" s="14">
        <v>40283000</v>
      </c>
      <c r="IW31" s="14">
        <v>88442000</v>
      </c>
      <c r="IX31" s="14">
        <v>20243000</v>
      </c>
      <c r="IY31" s="14">
        <v>5750600</v>
      </c>
      <c r="IZ31" s="14">
        <v>6062100</v>
      </c>
      <c r="JA31" s="14">
        <v>405120000</v>
      </c>
      <c r="JB31" s="14">
        <v>0</v>
      </c>
      <c r="JC31" s="14">
        <v>424210000</v>
      </c>
      <c r="JD31" s="14">
        <v>1501800000</v>
      </c>
      <c r="JE31" s="14">
        <v>127270000</v>
      </c>
      <c r="JF31" s="14">
        <v>3410700</v>
      </c>
      <c r="JG31" s="14">
        <v>90648000</v>
      </c>
      <c r="JH31" s="14">
        <v>73787000</v>
      </c>
      <c r="JI31" s="14">
        <v>25029000</v>
      </c>
      <c r="JJ31" s="14">
        <v>3404200</v>
      </c>
      <c r="JK31" s="14">
        <v>10179000</v>
      </c>
      <c r="JL31" s="14">
        <v>45348000</v>
      </c>
      <c r="JM31" s="14">
        <v>17233000</v>
      </c>
      <c r="JN31" s="14">
        <v>46694000</v>
      </c>
      <c r="JO31" s="14">
        <v>20237000</v>
      </c>
      <c r="JP31" s="14">
        <v>104220000</v>
      </c>
      <c r="JQ31" s="14">
        <v>9684000</v>
      </c>
      <c r="JR31" s="14">
        <v>6612700</v>
      </c>
      <c r="JS31" s="14">
        <v>7415200</v>
      </c>
      <c r="JT31" s="14">
        <v>88109000</v>
      </c>
      <c r="JU31" s="14">
        <v>0</v>
      </c>
      <c r="JV31" s="14">
        <v>3686300</v>
      </c>
      <c r="JW31" s="14">
        <v>4499400</v>
      </c>
      <c r="JX31" s="14">
        <v>0</v>
      </c>
      <c r="JY31" s="14">
        <v>133620000</v>
      </c>
      <c r="JZ31" s="14">
        <v>5812300</v>
      </c>
      <c r="KA31" s="14">
        <v>23605000</v>
      </c>
      <c r="KB31" s="14">
        <v>14046000</v>
      </c>
      <c r="KC31" s="14">
        <v>108130000</v>
      </c>
      <c r="KD31" s="14">
        <v>0</v>
      </c>
      <c r="KE31" s="14">
        <v>41759000</v>
      </c>
      <c r="KF31" s="14">
        <v>28753000</v>
      </c>
      <c r="KG31" s="14">
        <v>33664000</v>
      </c>
      <c r="KH31" s="14">
        <v>25791000</v>
      </c>
      <c r="KI31" s="14">
        <v>5050200</v>
      </c>
      <c r="KJ31" s="14">
        <v>34516000</v>
      </c>
      <c r="KK31" s="14">
        <v>87860000</v>
      </c>
      <c r="KL31" s="14">
        <v>8245100</v>
      </c>
      <c r="KM31" s="14">
        <v>10902000</v>
      </c>
      <c r="KN31" s="14">
        <v>13805000</v>
      </c>
      <c r="KO31" s="14">
        <v>6207600</v>
      </c>
      <c r="KP31" s="14">
        <v>42727000</v>
      </c>
      <c r="KQ31" s="14">
        <v>7037800</v>
      </c>
      <c r="KR31" s="14">
        <v>54169000</v>
      </c>
      <c r="KS31" s="14">
        <v>11302000</v>
      </c>
      <c r="KT31" s="14">
        <v>0</v>
      </c>
      <c r="KU31" s="14">
        <v>7363300</v>
      </c>
      <c r="KV31" s="14">
        <v>195340000</v>
      </c>
      <c r="KW31" s="14">
        <v>27623000</v>
      </c>
      <c r="KX31" s="14">
        <v>4089300</v>
      </c>
      <c r="KY31" s="14">
        <v>20705000</v>
      </c>
      <c r="KZ31" s="14">
        <v>3604900</v>
      </c>
      <c r="LA31" s="14">
        <v>6737500</v>
      </c>
      <c r="LB31" s="14">
        <v>6932066.6699999999</v>
      </c>
      <c r="LC31" s="14">
        <v>28021000</v>
      </c>
      <c r="LD31" s="14">
        <v>18177000</v>
      </c>
      <c r="LE31" s="14">
        <v>8902400</v>
      </c>
      <c r="LF31" s="14">
        <v>0</v>
      </c>
      <c r="LG31" s="14">
        <v>985360000</v>
      </c>
      <c r="LH31" s="14">
        <v>91502000</v>
      </c>
      <c r="LI31" s="14">
        <v>19483133.300000001</v>
      </c>
      <c r="LJ31" s="14">
        <v>1364300000</v>
      </c>
      <c r="LK31" s="14">
        <v>6643800</v>
      </c>
      <c r="LL31" s="14">
        <v>3354700</v>
      </c>
      <c r="LM31" s="14">
        <v>6667400000</v>
      </c>
      <c r="LN31" s="14">
        <v>8700400</v>
      </c>
      <c r="LO31" s="14">
        <v>782370000</v>
      </c>
      <c r="LP31" s="14">
        <v>1144400000</v>
      </c>
      <c r="LQ31" s="14">
        <v>210820000</v>
      </c>
      <c r="LR31" s="14">
        <v>7752500</v>
      </c>
      <c r="LS31" s="14">
        <v>71787000</v>
      </c>
      <c r="LT31" s="14">
        <v>5924600</v>
      </c>
      <c r="LU31" s="14">
        <v>13444000</v>
      </c>
      <c r="LV31" s="14">
        <v>0</v>
      </c>
      <c r="LW31" s="14">
        <v>13461000</v>
      </c>
      <c r="LX31" s="14">
        <v>7066500</v>
      </c>
      <c r="LY31" s="14">
        <v>67442000</v>
      </c>
      <c r="LZ31" s="14">
        <v>40104000</v>
      </c>
      <c r="MA31" s="14">
        <v>8766300</v>
      </c>
      <c r="MB31" s="14">
        <v>11849000</v>
      </c>
      <c r="MC31" s="14">
        <v>155600000</v>
      </c>
      <c r="MD31" s="14">
        <v>78276000</v>
      </c>
      <c r="ME31" s="14">
        <v>3613800</v>
      </c>
      <c r="MF31" s="14">
        <v>12687000</v>
      </c>
      <c r="MG31" s="14">
        <v>22196000</v>
      </c>
      <c r="MH31" s="14">
        <v>38989000</v>
      </c>
      <c r="MI31" s="14">
        <v>99411000</v>
      </c>
      <c r="MJ31" s="14">
        <v>8149300</v>
      </c>
      <c r="MK31" s="14">
        <v>15179733.300000001</v>
      </c>
      <c r="ML31" s="14">
        <v>16677000</v>
      </c>
      <c r="MM31" s="14">
        <v>5284133.33</v>
      </c>
      <c r="MN31" s="14">
        <v>12451000</v>
      </c>
      <c r="MO31" s="14">
        <v>4058500</v>
      </c>
      <c r="MP31" s="14">
        <v>316990000</v>
      </c>
      <c r="MQ31" s="14">
        <v>2731700</v>
      </c>
      <c r="MR31" s="14">
        <v>95611000</v>
      </c>
      <c r="MS31" s="14">
        <v>19404000</v>
      </c>
      <c r="MT31" s="14">
        <v>106170000</v>
      </c>
      <c r="MU31" s="14">
        <v>2537600</v>
      </c>
      <c r="MV31" s="14">
        <v>424700000</v>
      </c>
      <c r="MW31" s="14">
        <v>26494000</v>
      </c>
      <c r="MX31" s="14">
        <v>340090000</v>
      </c>
      <c r="MY31" s="14">
        <v>764860000</v>
      </c>
      <c r="MZ31" s="14">
        <v>20713000</v>
      </c>
      <c r="NA31" s="14">
        <v>8279600</v>
      </c>
      <c r="NB31" s="14">
        <v>4481400</v>
      </c>
      <c r="NC31" s="14">
        <v>45410000</v>
      </c>
      <c r="ND31" s="14">
        <v>4753500</v>
      </c>
      <c r="NE31" s="14">
        <v>0</v>
      </c>
      <c r="NF31" s="14">
        <v>7713700</v>
      </c>
      <c r="NG31" s="14">
        <v>67743000</v>
      </c>
      <c r="NH31" s="14">
        <v>26747000</v>
      </c>
      <c r="NI31" s="14">
        <v>12923000</v>
      </c>
      <c r="NJ31" s="14">
        <v>16425000</v>
      </c>
      <c r="NK31" s="14">
        <v>13867000</v>
      </c>
    </row>
    <row r="32" spans="1:375" ht="16" x14ac:dyDescent="0.2">
      <c r="A32" s="23" t="s">
        <v>2133</v>
      </c>
      <c r="B32" s="14">
        <v>3316100</v>
      </c>
      <c r="C32" s="14">
        <v>51049000</v>
      </c>
      <c r="D32" s="14">
        <v>19547000</v>
      </c>
      <c r="E32" s="14">
        <v>8177400</v>
      </c>
      <c r="F32" s="14">
        <v>0</v>
      </c>
      <c r="G32" s="14">
        <v>59323000</v>
      </c>
      <c r="H32" s="14">
        <v>4209500</v>
      </c>
      <c r="I32" s="14">
        <v>82857000</v>
      </c>
      <c r="J32" s="14">
        <v>15370000</v>
      </c>
      <c r="K32" s="14">
        <v>0</v>
      </c>
      <c r="L32" s="14">
        <v>3984000</v>
      </c>
      <c r="M32" s="14">
        <v>244560000</v>
      </c>
      <c r="N32" s="14">
        <v>714910000</v>
      </c>
      <c r="O32" s="14">
        <v>1951200000</v>
      </c>
      <c r="P32" s="14">
        <v>257560000</v>
      </c>
      <c r="Q32" s="14">
        <v>520550000</v>
      </c>
      <c r="R32" s="14">
        <v>49508000</v>
      </c>
      <c r="S32" s="14">
        <v>5467600</v>
      </c>
      <c r="T32" s="14">
        <v>68114000</v>
      </c>
      <c r="U32" s="14">
        <v>59053000</v>
      </c>
      <c r="V32" s="14">
        <v>68581000</v>
      </c>
      <c r="W32" s="14">
        <v>130470000</v>
      </c>
      <c r="X32" s="14">
        <v>344420000</v>
      </c>
      <c r="Y32" s="14">
        <v>33064000</v>
      </c>
      <c r="Z32" s="14">
        <v>41588000</v>
      </c>
      <c r="AA32" s="14">
        <v>19839000</v>
      </c>
      <c r="AB32" s="14">
        <v>6040300</v>
      </c>
      <c r="AC32" s="14">
        <v>5244200</v>
      </c>
      <c r="AD32" s="14">
        <v>37262000</v>
      </c>
      <c r="AE32" s="14">
        <v>2541500</v>
      </c>
      <c r="AF32" s="14">
        <v>10832000</v>
      </c>
      <c r="AG32" s="14">
        <v>8951400</v>
      </c>
      <c r="AH32" s="14">
        <v>3650000</v>
      </c>
      <c r="AI32" s="14">
        <v>210010000</v>
      </c>
      <c r="AJ32" s="14">
        <v>7237200</v>
      </c>
      <c r="AK32" s="14">
        <v>4580600</v>
      </c>
      <c r="AL32" s="14">
        <v>14076000</v>
      </c>
      <c r="AM32" s="14">
        <v>0</v>
      </c>
      <c r="AN32" s="14">
        <v>0</v>
      </c>
      <c r="AO32" s="14">
        <v>2051600</v>
      </c>
      <c r="AP32" s="14">
        <v>178720000</v>
      </c>
      <c r="AQ32" s="14">
        <v>1546600</v>
      </c>
      <c r="AR32" s="14">
        <v>7949600</v>
      </c>
      <c r="AS32" s="14">
        <v>15337000</v>
      </c>
      <c r="AT32" s="14">
        <v>8251900</v>
      </c>
      <c r="AU32" s="14">
        <v>1912600000</v>
      </c>
      <c r="AV32" s="14">
        <v>14107000</v>
      </c>
      <c r="AW32" s="14">
        <v>12840000</v>
      </c>
      <c r="AX32" s="14">
        <v>71585000</v>
      </c>
      <c r="AY32" s="14">
        <v>25691000</v>
      </c>
      <c r="AZ32" s="14">
        <v>38687000</v>
      </c>
      <c r="BA32" s="14">
        <f>AVERAGE(BA29:BA31)</f>
        <v>6888700</v>
      </c>
      <c r="BB32" s="14">
        <v>8461600</v>
      </c>
      <c r="BC32" s="14">
        <v>0</v>
      </c>
      <c r="BD32" s="14">
        <v>17960000</v>
      </c>
      <c r="BE32" s="14">
        <v>27757000</v>
      </c>
      <c r="BF32" s="14">
        <v>12758000</v>
      </c>
      <c r="BG32" s="14">
        <v>89521000</v>
      </c>
      <c r="BH32" s="14">
        <v>2653700</v>
      </c>
      <c r="BI32" s="14">
        <v>1652000000</v>
      </c>
      <c r="BJ32" s="14">
        <v>147790000</v>
      </c>
      <c r="BK32" s="14">
        <v>4245500</v>
      </c>
      <c r="BL32" s="14">
        <v>41726000</v>
      </c>
      <c r="BM32" s="14">
        <v>34674000</v>
      </c>
      <c r="BN32" s="14">
        <v>4664900</v>
      </c>
      <c r="BO32" s="14">
        <v>106870000</v>
      </c>
      <c r="BP32" s="14">
        <v>6100400</v>
      </c>
      <c r="BQ32" s="14">
        <v>11831000</v>
      </c>
      <c r="BR32" s="14">
        <v>22292000</v>
      </c>
      <c r="BS32" s="14">
        <v>3516900</v>
      </c>
      <c r="BT32" s="14">
        <v>8380900</v>
      </c>
      <c r="BU32" s="14">
        <v>68099000</v>
      </c>
      <c r="BV32" s="14">
        <v>121120000</v>
      </c>
      <c r="BW32" s="14">
        <v>23866000</v>
      </c>
      <c r="BX32" s="14">
        <v>23149000</v>
      </c>
      <c r="BY32" s="14">
        <v>28925000</v>
      </c>
      <c r="BZ32" s="14">
        <v>360670000</v>
      </c>
      <c r="CA32" s="14">
        <v>3105700</v>
      </c>
      <c r="CB32" s="14">
        <v>97532000</v>
      </c>
      <c r="CC32" s="14">
        <v>3439600</v>
      </c>
      <c r="CD32" s="14">
        <v>343840000</v>
      </c>
      <c r="CE32" s="14">
        <v>23483000</v>
      </c>
      <c r="CF32" s="14">
        <v>13785000</v>
      </c>
      <c r="CG32" s="14">
        <v>11426000</v>
      </c>
      <c r="CH32" s="14">
        <v>8280300</v>
      </c>
      <c r="CI32" s="14">
        <v>7150300</v>
      </c>
      <c r="CJ32" s="14">
        <v>11739000</v>
      </c>
      <c r="CK32" s="14">
        <v>8048900</v>
      </c>
      <c r="CL32" s="14">
        <v>32249000</v>
      </c>
      <c r="CM32" s="14">
        <v>4339300</v>
      </c>
      <c r="CN32" s="14">
        <v>3808500</v>
      </c>
      <c r="CO32" s="14">
        <v>21153000</v>
      </c>
      <c r="CP32" s="14">
        <v>7715900</v>
      </c>
      <c r="CQ32" s="14">
        <v>5212600</v>
      </c>
      <c r="CR32" s="14">
        <v>3997500</v>
      </c>
      <c r="CS32" s="14">
        <v>4932500</v>
      </c>
      <c r="CT32" s="14">
        <v>2337100</v>
      </c>
      <c r="CU32" s="14">
        <v>19136000</v>
      </c>
      <c r="CV32" s="14">
        <v>18627000</v>
      </c>
      <c r="CW32" s="14">
        <v>721380000</v>
      </c>
      <c r="CX32" s="14">
        <v>8140100</v>
      </c>
      <c r="CY32" s="14">
        <v>29008000</v>
      </c>
      <c r="CZ32" s="14">
        <v>7954800</v>
      </c>
      <c r="DA32" s="14">
        <v>13350000</v>
      </c>
      <c r="DB32" s="14">
        <v>11229000</v>
      </c>
      <c r="DC32" s="14">
        <v>5967100</v>
      </c>
      <c r="DD32" s="14">
        <v>3268400</v>
      </c>
      <c r="DE32" s="14">
        <v>14231000</v>
      </c>
      <c r="DF32" s="14">
        <v>279940000</v>
      </c>
      <c r="DG32" s="14">
        <v>21171000</v>
      </c>
      <c r="DH32" s="14">
        <v>25288000</v>
      </c>
      <c r="DI32" s="14">
        <v>255560000</v>
      </c>
      <c r="DJ32" s="14">
        <v>0</v>
      </c>
      <c r="DK32" s="14">
        <v>6088500</v>
      </c>
      <c r="DL32" s="14">
        <v>20713000</v>
      </c>
      <c r="DM32" s="14">
        <v>18818000</v>
      </c>
      <c r="DN32" s="3">
        <v>0</v>
      </c>
      <c r="DO32" s="14">
        <v>7368200</v>
      </c>
      <c r="DP32" s="14">
        <v>3503100</v>
      </c>
      <c r="DQ32" s="14">
        <v>9208200</v>
      </c>
      <c r="DR32" s="14">
        <v>12155000</v>
      </c>
      <c r="DS32" s="14">
        <v>15905000</v>
      </c>
      <c r="DT32" s="14">
        <v>18126000</v>
      </c>
      <c r="DU32" s="14">
        <v>74988000</v>
      </c>
      <c r="DV32" s="14">
        <v>0</v>
      </c>
      <c r="DW32" s="14">
        <v>5830000</v>
      </c>
      <c r="DX32" s="14">
        <v>341910000</v>
      </c>
      <c r="DY32" s="14">
        <v>6076000</v>
      </c>
      <c r="DZ32" s="14">
        <v>7908600</v>
      </c>
      <c r="EA32" s="14">
        <v>29544000</v>
      </c>
      <c r="EB32" s="14">
        <v>14458000</v>
      </c>
      <c r="EC32" s="14">
        <v>0</v>
      </c>
      <c r="ED32" s="14">
        <v>9460700</v>
      </c>
      <c r="EE32" s="14">
        <f>AVERAGE(EE29:EE31)</f>
        <v>419650000</v>
      </c>
      <c r="EF32" s="14">
        <v>592880000</v>
      </c>
      <c r="EG32" s="14">
        <v>0</v>
      </c>
      <c r="EH32" s="14">
        <v>0</v>
      </c>
      <c r="EI32" s="14">
        <v>1720500</v>
      </c>
      <c r="EJ32" s="14">
        <v>9895400</v>
      </c>
      <c r="EK32" s="14">
        <v>23556000</v>
      </c>
      <c r="EL32" s="14">
        <v>17153000</v>
      </c>
      <c r="EM32" s="14">
        <v>3789300</v>
      </c>
      <c r="EN32" s="14">
        <v>15546000</v>
      </c>
      <c r="EO32" s="14">
        <v>4084800</v>
      </c>
      <c r="EP32" s="14">
        <v>11560000</v>
      </c>
      <c r="EQ32" s="14">
        <v>65139000</v>
      </c>
      <c r="ER32" s="14">
        <v>147980000</v>
      </c>
      <c r="ES32" s="14">
        <v>61650000</v>
      </c>
      <c r="ET32" s="14">
        <v>40380000</v>
      </c>
      <c r="EU32" s="14">
        <v>0</v>
      </c>
      <c r="EV32" s="14">
        <v>7616300</v>
      </c>
      <c r="EW32" s="14">
        <v>4593100</v>
      </c>
      <c r="EX32" s="14">
        <v>9576800</v>
      </c>
      <c r="EY32" s="14">
        <v>2769700</v>
      </c>
      <c r="EZ32" s="14">
        <v>2123700000</v>
      </c>
      <c r="FA32" s="14">
        <v>29941000</v>
      </c>
      <c r="FB32" s="14">
        <v>2980500</v>
      </c>
      <c r="FC32" s="14">
        <v>9792800</v>
      </c>
      <c r="FD32" s="14">
        <v>1368600</v>
      </c>
      <c r="FE32" s="14">
        <v>16486000</v>
      </c>
      <c r="FF32" s="14">
        <f>AVERAGE(FF29:FF31)</f>
        <v>1315200</v>
      </c>
      <c r="FG32" s="14">
        <v>1075800000</v>
      </c>
      <c r="FH32" s="14">
        <v>8528700</v>
      </c>
      <c r="FI32" s="14">
        <v>89773000</v>
      </c>
      <c r="FJ32" s="14">
        <v>10494000</v>
      </c>
      <c r="FK32" s="14">
        <v>0</v>
      </c>
      <c r="FL32" s="14">
        <v>4151400</v>
      </c>
      <c r="FM32" s="14">
        <v>7859800</v>
      </c>
      <c r="FN32" s="14">
        <v>229400000</v>
      </c>
      <c r="FO32" s="14">
        <f>AVERAGE(FO29:FO31)</f>
        <v>32497666.666666668</v>
      </c>
      <c r="FP32" s="14">
        <v>201870000</v>
      </c>
      <c r="FQ32" s="14">
        <v>33866000</v>
      </c>
      <c r="FR32" s="14">
        <v>13972000</v>
      </c>
      <c r="FS32" s="14">
        <v>3543000</v>
      </c>
      <c r="FT32" s="14">
        <v>18315000</v>
      </c>
      <c r="FU32" s="14">
        <v>0</v>
      </c>
      <c r="FV32" s="14">
        <v>7343500</v>
      </c>
      <c r="FW32" s="14">
        <v>7654000</v>
      </c>
      <c r="FX32" s="14">
        <v>16830000</v>
      </c>
      <c r="FY32" s="14">
        <v>136090000</v>
      </c>
      <c r="FZ32" s="14">
        <v>15804000</v>
      </c>
      <c r="GA32" s="14">
        <v>0</v>
      </c>
      <c r="GB32" s="14">
        <v>4133400</v>
      </c>
      <c r="GC32" s="14">
        <v>8039600</v>
      </c>
      <c r="GD32" s="14">
        <v>44992000</v>
      </c>
      <c r="GE32" s="14">
        <v>31783000</v>
      </c>
      <c r="GF32" s="14">
        <v>8716900</v>
      </c>
      <c r="GG32" s="14">
        <v>1202600000</v>
      </c>
      <c r="GH32" s="14">
        <v>2422500000</v>
      </c>
      <c r="GI32" s="14">
        <v>412360000</v>
      </c>
      <c r="GJ32" s="14">
        <v>252690000</v>
      </c>
      <c r="GK32" s="14">
        <v>187370000</v>
      </c>
      <c r="GL32" s="14">
        <v>5305600</v>
      </c>
      <c r="GM32" s="14">
        <v>281880000</v>
      </c>
      <c r="GN32" s="14">
        <v>18470000</v>
      </c>
      <c r="GO32" s="14">
        <v>32736000</v>
      </c>
      <c r="GP32" s="14">
        <v>4405300</v>
      </c>
      <c r="GQ32" s="14">
        <v>7589800</v>
      </c>
      <c r="GR32" s="14">
        <v>9986400</v>
      </c>
      <c r="GS32" s="14">
        <v>17479000</v>
      </c>
      <c r="GT32" s="14">
        <v>3704000</v>
      </c>
      <c r="GU32" s="14">
        <v>0</v>
      </c>
      <c r="GV32" s="14">
        <v>11312000</v>
      </c>
      <c r="GW32" s="14">
        <v>143880000</v>
      </c>
      <c r="GX32" s="14">
        <v>14350000</v>
      </c>
      <c r="GY32" s="14">
        <v>9626400</v>
      </c>
      <c r="GZ32" s="14">
        <v>0</v>
      </c>
      <c r="HA32" s="14">
        <v>4229400</v>
      </c>
      <c r="HB32" s="14">
        <v>4596000</v>
      </c>
      <c r="HC32" s="14">
        <v>53303000</v>
      </c>
      <c r="HD32" s="14">
        <v>8103400</v>
      </c>
      <c r="HE32" s="14">
        <v>1917633.3330000001</v>
      </c>
      <c r="HF32" s="14">
        <v>27809000</v>
      </c>
      <c r="HG32" s="14">
        <v>3596200</v>
      </c>
      <c r="HH32" s="14">
        <v>3545900</v>
      </c>
      <c r="HI32" s="14">
        <v>34496000</v>
      </c>
      <c r="HJ32" s="14">
        <v>166420000</v>
      </c>
      <c r="HK32" s="14">
        <v>18925000</v>
      </c>
      <c r="HL32" s="14">
        <v>14653000</v>
      </c>
      <c r="HM32" s="14">
        <v>2438066.6669999999</v>
      </c>
      <c r="HN32" s="14">
        <v>4500600</v>
      </c>
      <c r="HO32" s="14">
        <v>0</v>
      </c>
      <c r="HP32" s="14">
        <v>34113000</v>
      </c>
      <c r="HQ32" s="14">
        <v>2266600</v>
      </c>
      <c r="HR32" s="14">
        <v>12714000</v>
      </c>
      <c r="HS32" s="14">
        <v>12792000</v>
      </c>
      <c r="HT32" s="14">
        <v>331140000</v>
      </c>
      <c r="HU32" s="14">
        <v>860320000</v>
      </c>
      <c r="HV32" s="14">
        <v>0</v>
      </c>
      <c r="HW32" s="14">
        <v>241910000</v>
      </c>
      <c r="HX32" s="14">
        <v>3609700</v>
      </c>
      <c r="HY32" s="14">
        <v>3784300</v>
      </c>
      <c r="HZ32" s="14">
        <v>9086900</v>
      </c>
      <c r="IA32" s="14">
        <v>7479900</v>
      </c>
      <c r="IB32" s="14">
        <v>6448400</v>
      </c>
      <c r="IC32" s="14">
        <v>49852000</v>
      </c>
      <c r="ID32" s="14">
        <v>5004900</v>
      </c>
      <c r="IE32" s="14">
        <v>8657900</v>
      </c>
      <c r="IF32" s="14">
        <v>90193000</v>
      </c>
      <c r="IG32" s="14">
        <v>180490000</v>
      </c>
      <c r="IH32" s="14">
        <v>9787700</v>
      </c>
      <c r="II32" s="14">
        <v>664330000</v>
      </c>
      <c r="IJ32" s="14">
        <v>2785700</v>
      </c>
      <c r="IK32" s="14">
        <v>0</v>
      </c>
      <c r="IL32" s="14">
        <v>0</v>
      </c>
      <c r="IM32" s="14">
        <v>0</v>
      </c>
      <c r="IN32" s="14">
        <v>19371000</v>
      </c>
      <c r="IO32" s="14">
        <v>470270000</v>
      </c>
      <c r="IP32" s="14">
        <v>20585000</v>
      </c>
      <c r="IQ32" s="14">
        <v>24313000</v>
      </c>
      <c r="IR32" s="14">
        <v>2233500</v>
      </c>
      <c r="IS32" s="14">
        <v>17376000</v>
      </c>
      <c r="IT32" s="14">
        <v>4223000</v>
      </c>
      <c r="IU32" s="14">
        <v>6179100</v>
      </c>
      <c r="IV32" s="14">
        <v>30630000</v>
      </c>
      <c r="IW32" s="14">
        <v>85253000</v>
      </c>
      <c r="IX32" s="14">
        <v>17452000</v>
      </c>
      <c r="IY32" s="14">
        <v>6407100</v>
      </c>
      <c r="IZ32" s="14">
        <v>6427100</v>
      </c>
      <c r="JA32" s="14">
        <v>466170000</v>
      </c>
      <c r="JB32" s="14">
        <v>0</v>
      </c>
      <c r="JC32" s="14">
        <v>346870000</v>
      </c>
      <c r="JD32" s="14">
        <f>AVERAGE(JD29:JD31)</f>
        <v>1422166666.6666667</v>
      </c>
      <c r="JE32" s="14">
        <v>133910000</v>
      </c>
      <c r="JF32" s="14">
        <v>2572700</v>
      </c>
      <c r="JG32" s="14">
        <v>79744000</v>
      </c>
      <c r="JH32" s="14">
        <v>61175000</v>
      </c>
      <c r="JI32" s="14">
        <v>20392000</v>
      </c>
      <c r="JJ32" s="14">
        <v>3355700</v>
      </c>
      <c r="JK32" s="14">
        <v>10252000</v>
      </c>
      <c r="JL32" s="14">
        <v>24176000</v>
      </c>
      <c r="JM32" s="14">
        <v>18695000</v>
      </c>
      <c r="JN32" s="14">
        <v>32322000</v>
      </c>
      <c r="JO32" s="14">
        <v>19006000</v>
      </c>
      <c r="JP32" s="14">
        <v>101420000</v>
      </c>
      <c r="JQ32" s="14">
        <f>AVERAGE(JQ29:JQ31)</f>
        <v>7579233.333333333</v>
      </c>
      <c r="JR32" s="14">
        <v>5959800</v>
      </c>
      <c r="JS32" s="14">
        <v>7034900</v>
      </c>
      <c r="JT32" s="14">
        <v>79097000</v>
      </c>
      <c r="JU32" s="14">
        <v>0</v>
      </c>
      <c r="JV32" s="14">
        <v>2937400</v>
      </c>
      <c r="JW32" s="14">
        <v>4299500</v>
      </c>
      <c r="JX32" s="14">
        <v>0</v>
      </c>
      <c r="JY32" s="14">
        <v>108280000</v>
      </c>
      <c r="JZ32" s="14">
        <v>6133200</v>
      </c>
      <c r="KA32" s="14">
        <v>19753000</v>
      </c>
      <c r="KB32" s="14">
        <v>13917000</v>
      </c>
      <c r="KC32" s="14">
        <v>104090000</v>
      </c>
      <c r="KD32" s="14">
        <v>0</v>
      </c>
      <c r="KE32" s="14">
        <v>37817000</v>
      </c>
      <c r="KF32" s="14">
        <v>25719000</v>
      </c>
      <c r="KG32" s="14">
        <v>40482000</v>
      </c>
      <c r="KH32" s="14">
        <v>21187000</v>
      </c>
      <c r="KI32" s="14">
        <v>6478800</v>
      </c>
      <c r="KJ32" s="14">
        <v>33170666.670000002</v>
      </c>
      <c r="KK32" s="14">
        <v>81796000</v>
      </c>
      <c r="KL32" s="14">
        <v>9218000</v>
      </c>
      <c r="KM32" s="14">
        <v>9744200</v>
      </c>
      <c r="KN32" s="14">
        <v>14064000</v>
      </c>
      <c r="KO32" s="14">
        <v>5305500</v>
      </c>
      <c r="KP32" s="14">
        <v>34307000</v>
      </c>
      <c r="KQ32" s="14">
        <v>6535000</v>
      </c>
      <c r="KR32" s="14">
        <v>42785000</v>
      </c>
      <c r="KS32" s="14">
        <v>7513100</v>
      </c>
      <c r="KT32" s="14">
        <v>0</v>
      </c>
      <c r="KU32" s="14">
        <v>8736000</v>
      </c>
      <c r="KV32" s="14">
        <v>184910000</v>
      </c>
      <c r="KW32" s="14">
        <v>18644000</v>
      </c>
      <c r="KX32" s="14">
        <v>3883700</v>
      </c>
      <c r="KY32" s="14">
        <v>20814000</v>
      </c>
      <c r="KZ32" s="14">
        <v>4502700</v>
      </c>
      <c r="LA32" s="14">
        <v>6669700</v>
      </c>
      <c r="LB32" s="14">
        <v>9760000</v>
      </c>
      <c r="LC32" s="14">
        <v>28469000</v>
      </c>
      <c r="LD32" s="14">
        <v>19164000</v>
      </c>
      <c r="LE32" s="14">
        <v>10087000</v>
      </c>
      <c r="LF32" s="14">
        <v>0</v>
      </c>
      <c r="LG32" s="14">
        <v>986530000</v>
      </c>
      <c r="LH32" s="14">
        <v>71330000</v>
      </c>
      <c r="LI32" s="14">
        <v>10623000</v>
      </c>
      <c r="LJ32" s="14">
        <v>1130200000</v>
      </c>
      <c r="LK32" s="14">
        <v>6173000</v>
      </c>
      <c r="LL32" s="14">
        <v>4083500</v>
      </c>
      <c r="LM32" s="14">
        <v>6853300000</v>
      </c>
      <c r="LN32" s="14">
        <v>12602000</v>
      </c>
      <c r="LO32" s="14">
        <v>1022400000</v>
      </c>
      <c r="LP32" s="14">
        <v>1125200000</v>
      </c>
      <c r="LQ32" s="14">
        <v>380550000</v>
      </c>
      <c r="LR32" s="14">
        <v>7080000</v>
      </c>
      <c r="LS32" s="14">
        <v>143940000</v>
      </c>
      <c r="LT32" s="14">
        <v>4967000</v>
      </c>
      <c r="LU32" s="14">
        <v>14680000</v>
      </c>
      <c r="LV32" s="14">
        <v>0</v>
      </c>
      <c r="LW32" s="14">
        <v>23139000</v>
      </c>
      <c r="LX32" s="14">
        <v>4917400</v>
      </c>
      <c r="LY32" s="14">
        <v>42123000</v>
      </c>
      <c r="LZ32" s="14">
        <v>50084000</v>
      </c>
      <c r="MA32" s="14">
        <f>AVERAGE(MA29:MA31)</f>
        <v>8629566.666666666</v>
      </c>
      <c r="MB32" s="14">
        <v>11237000</v>
      </c>
      <c r="MC32" s="14">
        <v>130730000</v>
      </c>
      <c r="MD32" s="14">
        <v>64880000</v>
      </c>
      <c r="ME32" s="14">
        <v>6643900</v>
      </c>
      <c r="MF32" s="14">
        <v>9102400</v>
      </c>
      <c r="MG32" s="14">
        <v>35326000</v>
      </c>
      <c r="MH32" s="14">
        <v>44521000</v>
      </c>
      <c r="MI32" s="14">
        <v>104410000</v>
      </c>
      <c r="MJ32" s="14">
        <v>6065300</v>
      </c>
      <c r="MK32" s="14">
        <v>19589000</v>
      </c>
      <c r="ML32" s="14">
        <v>14301000</v>
      </c>
      <c r="MM32" s="14">
        <v>2947400</v>
      </c>
      <c r="MN32" s="14">
        <v>12890000</v>
      </c>
      <c r="MO32" s="14">
        <v>4468200</v>
      </c>
      <c r="MP32" s="14">
        <v>344370000</v>
      </c>
      <c r="MQ32" s="14">
        <v>2715500</v>
      </c>
      <c r="MR32" s="14">
        <v>82698000</v>
      </c>
      <c r="MS32" s="14">
        <v>20845000</v>
      </c>
      <c r="MT32" s="14">
        <v>106300000</v>
      </c>
      <c r="MU32" s="14">
        <v>2056900</v>
      </c>
      <c r="MV32" s="14">
        <v>408670000</v>
      </c>
      <c r="MW32" s="14">
        <v>16729000</v>
      </c>
      <c r="MX32" s="14">
        <v>589400000</v>
      </c>
      <c r="MY32" s="14">
        <v>1521700000</v>
      </c>
      <c r="MZ32" s="14">
        <v>20191000</v>
      </c>
      <c r="NA32" s="14">
        <v>5876000</v>
      </c>
      <c r="NB32" s="14">
        <v>6087200</v>
      </c>
      <c r="NC32" s="14">
        <v>34617000</v>
      </c>
      <c r="ND32" s="14">
        <v>4835400</v>
      </c>
      <c r="NE32" s="14">
        <v>0</v>
      </c>
      <c r="NF32" s="14">
        <v>8168000</v>
      </c>
      <c r="NG32" s="14">
        <v>68211000</v>
      </c>
      <c r="NH32" s="14">
        <v>21429000</v>
      </c>
      <c r="NI32" s="14">
        <v>10762000</v>
      </c>
      <c r="NJ32" s="14">
        <v>14341000</v>
      </c>
      <c r="NK32" s="14">
        <v>15059000</v>
      </c>
    </row>
    <row r="33" spans="1:375" ht="16" x14ac:dyDescent="0.2">
      <c r="A33" s="10" t="s">
        <v>2134</v>
      </c>
      <c r="B33" s="13">
        <v>3913800</v>
      </c>
      <c r="C33" s="13">
        <v>51368000</v>
      </c>
      <c r="D33" s="13">
        <v>11868000</v>
      </c>
      <c r="E33" s="13">
        <v>8908000</v>
      </c>
      <c r="F33" s="13">
        <v>3259300</v>
      </c>
      <c r="G33" s="13">
        <v>45888000</v>
      </c>
      <c r="H33" s="13">
        <v>4360900</v>
      </c>
      <c r="I33" s="13">
        <v>74930000</v>
      </c>
      <c r="J33" s="13">
        <v>18134000</v>
      </c>
      <c r="K33" s="13">
        <v>7237900</v>
      </c>
      <c r="L33" s="13">
        <v>3209500</v>
      </c>
      <c r="M33" s="13">
        <v>181450000</v>
      </c>
      <c r="N33" s="13">
        <v>565980000</v>
      </c>
      <c r="O33" s="13">
        <v>1503000000</v>
      </c>
      <c r="P33" s="13">
        <v>199100000</v>
      </c>
      <c r="Q33" s="13">
        <v>388540000</v>
      </c>
      <c r="R33" s="13">
        <v>55675000</v>
      </c>
      <c r="S33" s="13">
        <v>4858700</v>
      </c>
      <c r="T33" s="13">
        <v>56387000</v>
      </c>
      <c r="U33" s="13">
        <v>57939000</v>
      </c>
      <c r="V33" s="13">
        <v>116630000</v>
      </c>
      <c r="W33" s="13">
        <v>190450000</v>
      </c>
      <c r="X33" s="13">
        <v>283130000</v>
      </c>
      <c r="Y33" s="13">
        <v>45079000</v>
      </c>
      <c r="Z33" s="13">
        <v>36358000</v>
      </c>
      <c r="AA33" s="13">
        <v>17579000</v>
      </c>
      <c r="AB33" s="13">
        <v>6694500</v>
      </c>
      <c r="AC33" s="13">
        <v>6289800</v>
      </c>
      <c r="AD33" s="13">
        <v>33033000</v>
      </c>
      <c r="AE33" s="13">
        <v>2359500</v>
      </c>
      <c r="AF33" s="13">
        <v>13253000</v>
      </c>
      <c r="AG33" s="13">
        <v>8925400</v>
      </c>
      <c r="AH33" s="13">
        <v>5420600</v>
      </c>
      <c r="AI33" s="13">
        <v>181040000</v>
      </c>
      <c r="AJ33" s="13">
        <v>7529000</v>
      </c>
      <c r="AK33" s="13">
        <v>5654700</v>
      </c>
      <c r="AL33" s="13">
        <v>35678000</v>
      </c>
      <c r="AM33" s="13">
        <v>0</v>
      </c>
      <c r="AN33" s="13">
        <v>3733800</v>
      </c>
      <c r="AO33" s="13">
        <v>2373100</v>
      </c>
      <c r="AP33" s="13">
        <v>158540000</v>
      </c>
      <c r="AQ33" s="13">
        <v>933680</v>
      </c>
      <c r="AR33" s="13">
        <v>5683400</v>
      </c>
      <c r="AS33" s="13">
        <v>14115000</v>
      </c>
      <c r="AT33" s="13">
        <f>AVERAGE(AT34:AT36)</f>
        <v>5415600</v>
      </c>
      <c r="AU33" s="13">
        <v>1493000000</v>
      </c>
      <c r="AV33" s="13">
        <v>9623900</v>
      </c>
      <c r="AW33" s="13">
        <v>9963200</v>
      </c>
      <c r="AX33" s="13">
        <v>67159000</v>
      </c>
      <c r="AY33" s="13">
        <v>25363000</v>
      </c>
      <c r="AZ33" s="13">
        <v>66031000</v>
      </c>
      <c r="BA33" s="13">
        <v>6985100</v>
      </c>
      <c r="BB33" s="13">
        <v>0</v>
      </c>
      <c r="BC33" s="13">
        <v>2444300</v>
      </c>
      <c r="BD33" s="13">
        <v>15364000</v>
      </c>
      <c r="BE33" s="13">
        <v>22189000</v>
      </c>
      <c r="BF33" s="13">
        <v>12411000</v>
      </c>
      <c r="BG33" s="13">
        <v>113000000</v>
      </c>
      <c r="BH33" s="13">
        <v>3606200</v>
      </c>
      <c r="BI33" s="13">
        <v>1107900000</v>
      </c>
      <c r="BJ33" s="13">
        <v>129800000</v>
      </c>
      <c r="BK33" s="13">
        <v>5239200</v>
      </c>
      <c r="BL33" s="13">
        <v>58942000</v>
      </c>
      <c r="BM33" s="13">
        <v>31760000</v>
      </c>
      <c r="BN33" s="13">
        <v>19909000</v>
      </c>
      <c r="BO33" s="13">
        <v>100170000</v>
      </c>
      <c r="BP33" s="13">
        <v>11338000</v>
      </c>
      <c r="BQ33" s="13">
        <v>12899000</v>
      </c>
      <c r="BR33" s="13">
        <v>19507000</v>
      </c>
      <c r="BS33" s="13">
        <v>3020600</v>
      </c>
      <c r="BT33" s="13">
        <v>9983000</v>
      </c>
      <c r="BU33" s="13">
        <v>51321000</v>
      </c>
      <c r="BV33" s="13">
        <v>117760000</v>
      </c>
      <c r="BW33" s="13">
        <v>20808000</v>
      </c>
      <c r="BX33" s="13">
        <v>27967000</v>
      </c>
      <c r="BY33" s="13">
        <v>21106000</v>
      </c>
      <c r="BZ33" s="13">
        <v>411220000</v>
      </c>
      <c r="CA33" s="13">
        <v>2925400</v>
      </c>
      <c r="CB33" s="13">
        <v>126620000</v>
      </c>
      <c r="CC33" s="13">
        <v>4140800</v>
      </c>
      <c r="CD33" s="13">
        <v>248470000</v>
      </c>
      <c r="CE33" s="13">
        <v>17941000</v>
      </c>
      <c r="CF33" s="13">
        <v>18024000</v>
      </c>
      <c r="CG33" s="13">
        <v>7856800</v>
      </c>
      <c r="CH33" s="13">
        <v>6360800</v>
      </c>
      <c r="CI33" s="13">
        <v>11972000</v>
      </c>
      <c r="CJ33" s="13">
        <v>10778000</v>
      </c>
      <c r="CK33" s="13">
        <v>8417200</v>
      </c>
      <c r="CL33" s="13">
        <v>30760000</v>
      </c>
      <c r="CM33" s="13">
        <v>3719600</v>
      </c>
      <c r="CN33" s="13">
        <v>2511500</v>
      </c>
      <c r="CO33" s="13">
        <v>17393000</v>
      </c>
      <c r="CP33" s="13">
        <v>3900900</v>
      </c>
      <c r="CQ33" s="13">
        <v>5711400</v>
      </c>
      <c r="CR33" s="13">
        <v>0</v>
      </c>
      <c r="CS33" s="13">
        <v>3585400</v>
      </c>
      <c r="CT33" s="13">
        <v>3491600</v>
      </c>
      <c r="CU33" s="13">
        <v>19320000</v>
      </c>
      <c r="CV33" s="13">
        <v>21061000</v>
      </c>
      <c r="CW33" s="13">
        <v>578940000</v>
      </c>
      <c r="CX33" s="13">
        <v>8138200</v>
      </c>
      <c r="CY33" s="13">
        <v>29080000</v>
      </c>
      <c r="CZ33" s="13">
        <v>11414000</v>
      </c>
      <c r="DA33" s="13">
        <v>12450000</v>
      </c>
      <c r="DB33" s="13">
        <v>9553200</v>
      </c>
      <c r="DC33" s="13">
        <v>6475700</v>
      </c>
      <c r="DD33" s="13">
        <v>3177200</v>
      </c>
      <c r="DE33" s="13">
        <v>18090000</v>
      </c>
      <c r="DF33" s="13">
        <v>285960000</v>
      </c>
      <c r="DG33" s="13">
        <v>33325000</v>
      </c>
      <c r="DH33" s="13">
        <v>25095000</v>
      </c>
      <c r="DI33" s="13">
        <v>200490000</v>
      </c>
      <c r="DJ33" s="13">
        <v>7137500</v>
      </c>
      <c r="DK33" s="13">
        <v>6974300</v>
      </c>
      <c r="DL33" s="13">
        <v>25317000</v>
      </c>
      <c r="DM33" s="13">
        <v>17078000</v>
      </c>
      <c r="DN33" s="3">
        <v>1677900</v>
      </c>
      <c r="DO33" s="13">
        <v>7228400</v>
      </c>
      <c r="DP33" s="13">
        <v>4011300</v>
      </c>
      <c r="DQ33" s="13">
        <v>13326000</v>
      </c>
      <c r="DR33" s="13">
        <v>9817600</v>
      </c>
      <c r="DS33" s="13">
        <v>19830000</v>
      </c>
      <c r="DT33" s="13">
        <v>21828000</v>
      </c>
      <c r="DU33" s="13">
        <v>81845000</v>
      </c>
      <c r="DV33" s="13">
        <v>0</v>
      </c>
      <c r="DW33" s="13">
        <v>17085000</v>
      </c>
      <c r="DX33" s="13">
        <v>321630000</v>
      </c>
      <c r="DY33" s="13">
        <v>6039100</v>
      </c>
      <c r="DZ33" s="13">
        <v>11058000</v>
      </c>
      <c r="EA33" s="13">
        <v>31816000</v>
      </c>
      <c r="EB33" s="13">
        <v>16394000</v>
      </c>
      <c r="EC33" s="13">
        <v>0</v>
      </c>
      <c r="ED33" s="13">
        <v>6573500</v>
      </c>
      <c r="EE33" s="13">
        <v>372660000</v>
      </c>
      <c r="EF33" s="13">
        <v>595330000</v>
      </c>
      <c r="EG33" s="13">
        <v>19066000</v>
      </c>
      <c r="EH33" s="13">
        <v>73861000</v>
      </c>
      <c r="EI33" s="13">
        <v>1802166.67</v>
      </c>
      <c r="EJ33" s="13">
        <v>8452600</v>
      </c>
      <c r="EK33" s="13">
        <v>24861000</v>
      </c>
      <c r="EL33" s="13">
        <v>20703000</v>
      </c>
      <c r="EM33" s="13">
        <v>4276600</v>
      </c>
      <c r="EN33" s="13">
        <v>23210000</v>
      </c>
      <c r="EO33" s="13">
        <v>2671700</v>
      </c>
      <c r="EP33" s="13">
        <v>7553400</v>
      </c>
      <c r="EQ33" s="13">
        <v>95507000</v>
      </c>
      <c r="ER33" s="13">
        <v>142320000</v>
      </c>
      <c r="ES33" s="13">
        <v>58428000</v>
      </c>
      <c r="ET33" s="13">
        <v>25389000</v>
      </c>
      <c r="EU33" s="13">
        <v>0</v>
      </c>
      <c r="EV33" s="13">
        <f>AVERAGE(EV34:EV36)</f>
        <v>7834700</v>
      </c>
      <c r="EW33" s="13">
        <v>5405700</v>
      </c>
      <c r="EX33" s="13">
        <v>7536800</v>
      </c>
      <c r="EY33" s="13">
        <v>2703600</v>
      </c>
      <c r="EZ33" s="13">
        <v>2579100000</v>
      </c>
      <c r="FA33" s="13">
        <v>39131000</v>
      </c>
      <c r="FB33" s="13">
        <v>3354600</v>
      </c>
      <c r="FC33" s="13">
        <v>7460600</v>
      </c>
      <c r="FD33" s="13">
        <v>1882800</v>
      </c>
      <c r="FE33" s="13">
        <v>15430000</v>
      </c>
      <c r="FF33" s="13">
        <v>3586000</v>
      </c>
      <c r="FG33" s="13">
        <v>957280000</v>
      </c>
      <c r="FH33" s="13">
        <v>13687000</v>
      </c>
      <c r="FI33" s="13">
        <v>100140000</v>
      </c>
      <c r="FJ33" s="13">
        <v>15473000</v>
      </c>
      <c r="FK33" s="13">
        <v>0</v>
      </c>
      <c r="FL33" s="13">
        <v>4052400</v>
      </c>
      <c r="FM33" s="13">
        <v>7514400</v>
      </c>
      <c r="FN33" s="13">
        <v>174020000</v>
      </c>
      <c r="FO33" s="13">
        <v>37080000</v>
      </c>
      <c r="FP33" s="13">
        <v>210230000</v>
      </c>
      <c r="FQ33" s="13">
        <v>45396000</v>
      </c>
      <c r="FR33" s="13">
        <v>16137000</v>
      </c>
      <c r="FS33" s="13">
        <v>5181200</v>
      </c>
      <c r="FT33" s="13">
        <v>27096000</v>
      </c>
      <c r="FU33" s="13">
        <v>0</v>
      </c>
      <c r="FV33" s="13">
        <v>8331100</v>
      </c>
      <c r="FW33" s="13">
        <v>7909600</v>
      </c>
      <c r="FX33" s="13">
        <v>14604000</v>
      </c>
      <c r="FY33" s="13">
        <v>173450000</v>
      </c>
      <c r="FZ33" s="13">
        <v>17949000</v>
      </c>
      <c r="GA33" s="13">
        <v>3982500</v>
      </c>
      <c r="GB33" s="13">
        <v>3764800</v>
      </c>
      <c r="GC33" s="13">
        <v>6485100</v>
      </c>
      <c r="GD33" s="13">
        <v>43827000</v>
      </c>
      <c r="GE33" s="13">
        <v>27883000</v>
      </c>
      <c r="GF33" s="13">
        <v>8009000</v>
      </c>
      <c r="GG33" s="13">
        <v>977900000</v>
      </c>
      <c r="GH33" s="13">
        <v>2712200000</v>
      </c>
      <c r="GI33" s="13">
        <v>319440000</v>
      </c>
      <c r="GJ33" s="13">
        <v>165180000</v>
      </c>
      <c r="GK33" s="13">
        <v>147090000</v>
      </c>
      <c r="GL33" s="13">
        <v>8069500</v>
      </c>
      <c r="GM33" s="13">
        <v>298060000</v>
      </c>
      <c r="GN33" s="13">
        <v>18057000</v>
      </c>
      <c r="GO33" s="13">
        <v>33165000</v>
      </c>
      <c r="GP33" s="13">
        <v>6331100</v>
      </c>
      <c r="GQ33" s="13">
        <v>7872800</v>
      </c>
      <c r="GR33" s="13">
        <v>9297600</v>
      </c>
      <c r="GS33" s="13">
        <v>18960000</v>
      </c>
      <c r="GT33" s="13">
        <v>3289300</v>
      </c>
      <c r="GU33" s="13">
        <v>0</v>
      </c>
      <c r="GV33" s="13">
        <v>13222000</v>
      </c>
      <c r="GW33" s="13">
        <v>121320000</v>
      </c>
      <c r="GX33" s="13">
        <v>20292000</v>
      </c>
      <c r="GY33" s="13">
        <v>12336000</v>
      </c>
      <c r="GZ33" s="13">
        <v>7275200</v>
      </c>
      <c r="HA33" s="13">
        <v>2698000</v>
      </c>
      <c r="HB33" s="13">
        <v>5682700</v>
      </c>
      <c r="HC33" s="13">
        <v>81705000</v>
      </c>
      <c r="HD33" s="13">
        <v>9040700</v>
      </c>
      <c r="HE33" s="13">
        <v>2622900</v>
      </c>
      <c r="HF33" s="13">
        <v>26392000</v>
      </c>
      <c r="HG33" s="13">
        <v>3788000</v>
      </c>
      <c r="HH33" s="13">
        <v>2758800</v>
      </c>
      <c r="HI33" s="13">
        <v>25679000</v>
      </c>
      <c r="HJ33" s="13">
        <v>142980000</v>
      </c>
      <c r="HK33" s="13">
        <v>20600000</v>
      </c>
      <c r="HL33" s="13">
        <v>10460000</v>
      </c>
      <c r="HM33" s="13">
        <v>6483200</v>
      </c>
      <c r="HN33" s="13">
        <v>6591500</v>
      </c>
      <c r="HO33" s="13">
        <v>3204500</v>
      </c>
      <c r="HP33" s="13">
        <v>24583000</v>
      </c>
      <c r="HQ33" s="13">
        <v>0</v>
      </c>
      <c r="HR33" s="13">
        <v>10673000</v>
      </c>
      <c r="HS33" s="13">
        <v>11749000</v>
      </c>
      <c r="HT33" s="13">
        <v>384010000</v>
      </c>
      <c r="HU33" s="13">
        <v>916390000</v>
      </c>
      <c r="HV33" s="13">
        <v>2122400</v>
      </c>
      <c r="HW33" s="13">
        <v>217350000</v>
      </c>
      <c r="HX33" s="13">
        <v>0</v>
      </c>
      <c r="HY33" s="13">
        <v>3817900</v>
      </c>
      <c r="HZ33" s="13">
        <v>6902400</v>
      </c>
      <c r="IA33" s="13">
        <v>8416400</v>
      </c>
      <c r="IB33" s="13">
        <v>12627000</v>
      </c>
      <c r="IC33" s="13">
        <v>63429000</v>
      </c>
      <c r="ID33" s="13">
        <v>4254100</v>
      </c>
      <c r="IE33" s="13">
        <v>10111000</v>
      </c>
      <c r="IF33" s="13">
        <v>82135000</v>
      </c>
      <c r="IG33" s="13">
        <v>164860000</v>
      </c>
      <c r="IH33" s="13">
        <v>15539000</v>
      </c>
      <c r="II33" s="13">
        <v>521140000</v>
      </c>
      <c r="IJ33" s="13">
        <v>3612100</v>
      </c>
      <c r="IK33" s="13">
        <v>0</v>
      </c>
      <c r="IL33" s="13">
        <v>7485400</v>
      </c>
      <c r="IM33" s="13">
        <v>259650000</v>
      </c>
      <c r="IN33" s="13">
        <v>18972000</v>
      </c>
      <c r="IO33" s="13">
        <v>509590000</v>
      </c>
      <c r="IP33" s="13">
        <v>35045000</v>
      </c>
      <c r="IQ33" s="13">
        <v>31909000</v>
      </c>
      <c r="IR33" s="13">
        <v>1603000</v>
      </c>
      <c r="IS33" s="13">
        <v>17217000</v>
      </c>
      <c r="IT33" s="13">
        <v>4831800</v>
      </c>
      <c r="IU33" s="13">
        <v>23902000</v>
      </c>
      <c r="IV33" s="13">
        <v>73222000</v>
      </c>
      <c r="IW33" s="13">
        <v>76485000</v>
      </c>
      <c r="IX33" s="13">
        <v>14130000</v>
      </c>
      <c r="IY33" s="13">
        <v>7020200</v>
      </c>
      <c r="IZ33" s="13">
        <v>10799000</v>
      </c>
      <c r="JA33" s="13">
        <v>327060000</v>
      </c>
      <c r="JB33" s="13">
        <v>5504200</v>
      </c>
      <c r="JC33" s="13">
        <v>295230000</v>
      </c>
      <c r="JD33" s="13">
        <v>1512600000</v>
      </c>
      <c r="JE33" s="13">
        <v>108050000</v>
      </c>
      <c r="JF33" s="13">
        <v>4050600</v>
      </c>
      <c r="JG33" s="13">
        <v>72554000</v>
      </c>
      <c r="JH33" s="13">
        <v>54762000</v>
      </c>
      <c r="JI33" s="13">
        <v>16431000</v>
      </c>
      <c r="JJ33" s="13">
        <v>2394500</v>
      </c>
      <c r="JK33" s="13">
        <v>6522800</v>
      </c>
      <c r="JL33" s="13">
        <v>23121000</v>
      </c>
      <c r="JM33" s="13">
        <v>19669000</v>
      </c>
      <c r="JN33" s="13">
        <v>42511000</v>
      </c>
      <c r="JO33" s="13">
        <v>17457000</v>
      </c>
      <c r="JP33" s="13">
        <v>112800000</v>
      </c>
      <c r="JQ33" s="13">
        <v>7518300</v>
      </c>
      <c r="JR33" s="13">
        <v>5424600</v>
      </c>
      <c r="JS33" s="13">
        <v>3997700</v>
      </c>
      <c r="JT33" s="13">
        <v>89919000</v>
      </c>
      <c r="JU33" s="13">
        <v>4312200</v>
      </c>
      <c r="JV33" s="13">
        <v>3238700</v>
      </c>
      <c r="JW33" s="13">
        <v>4283200</v>
      </c>
      <c r="JX33" s="13">
        <v>9953700</v>
      </c>
      <c r="JY33" s="13">
        <v>205720000</v>
      </c>
      <c r="JZ33" s="13">
        <f>AVERAGE(JZ34:JZ36)</f>
        <v>5197766.666666667</v>
      </c>
      <c r="KA33" s="13">
        <v>22827000</v>
      </c>
      <c r="KB33" s="13">
        <v>7996100</v>
      </c>
      <c r="KC33" s="13">
        <v>81365000</v>
      </c>
      <c r="KD33" s="13">
        <v>6169000</v>
      </c>
      <c r="KE33" s="13">
        <v>33711000</v>
      </c>
      <c r="KF33" s="13">
        <v>22299000</v>
      </c>
      <c r="KG33" s="13">
        <v>40862000</v>
      </c>
      <c r="KH33" s="13">
        <v>23455000</v>
      </c>
      <c r="KI33" s="13">
        <v>8737800</v>
      </c>
      <c r="KJ33" s="13">
        <v>35993000</v>
      </c>
      <c r="KK33" s="13">
        <v>61058000</v>
      </c>
      <c r="KL33" s="13">
        <v>7763500</v>
      </c>
      <c r="KM33" s="13">
        <v>11354000</v>
      </c>
      <c r="KN33" s="13">
        <v>16962000</v>
      </c>
      <c r="KO33" s="13">
        <v>4537000</v>
      </c>
      <c r="KP33" s="13">
        <v>34996000</v>
      </c>
      <c r="KQ33" s="13">
        <v>8591700</v>
      </c>
      <c r="KR33" s="13">
        <v>40182000</v>
      </c>
      <c r="KS33" s="13">
        <v>10188000</v>
      </c>
      <c r="KT33" s="13">
        <v>5515200</v>
      </c>
      <c r="KU33" s="13">
        <v>7707800</v>
      </c>
      <c r="KV33" s="13">
        <v>162480000</v>
      </c>
      <c r="KW33" s="13">
        <v>20739000</v>
      </c>
      <c r="KX33" s="13">
        <v>3605900</v>
      </c>
      <c r="KY33" s="13">
        <v>14612000</v>
      </c>
      <c r="KZ33" s="13">
        <v>3151600</v>
      </c>
      <c r="LA33" s="13">
        <v>5557000</v>
      </c>
      <c r="LB33" s="13">
        <v>0</v>
      </c>
      <c r="LC33" s="13">
        <v>20631000</v>
      </c>
      <c r="LD33" s="13">
        <v>19234000</v>
      </c>
      <c r="LE33" s="13">
        <v>10519000</v>
      </c>
      <c r="LF33" s="13">
        <v>4717233.33</v>
      </c>
      <c r="LG33" s="13">
        <v>1228400000</v>
      </c>
      <c r="LH33" s="13">
        <v>123360000</v>
      </c>
      <c r="LI33" s="13">
        <v>11998000</v>
      </c>
      <c r="LJ33" s="13">
        <v>1258700000</v>
      </c>
      <c r="LK33" s="13">
        <v>9061100</v>
      </c>
      <c r="LL33" s="13">
        <v>3033300</v>
      </c>
      <c r="LM33" s="13">
        <v>5286100000</v>
      </c>
      <c r="LN33" s="13">
        <v>18819000</v>
      </c>
      <c r="LO33" s="13">
        <v>824970000</v>
      </c>
      <c r="LP33" s="13">
        <v>1024400000</v>
      </c>
      <c r="LQ33" s="13">
        <v>225770000</v>
      </c>
      <c r="LR33" s="13">
        <v>4417800</v>
      </c>
      <c r="LS33" s="13">
        <v>114240000</v>
      </c>
      <c r="LT33" s="13">
        <v>3623900</v>
      </c>
      <c r="LU33" s="13">
        <v>20935000</v>
      </c>
      <c r="LV33" s="13">
        <v>27807000</v>
      </c>
      <c r="LW33" s="13">
        <v>19644000</v>
      </c>
      <c r="LX33" s="13">
        <v>6147000</v>
      </c>
      <c r="LY33" s="13">
        <v>81021000</v>
      </c>
      <c r="LZ33" s="13">
        <v>39296000</v>
      </c>
      <c r="MA33" s="13">
        <v>11583000</v>
      </c>
      <c r="MB33" s="13">
        <v>7734300</v>
      </c>
      <c r="MC33" s="13">
        <v>120040000</v>
      </c>
      <c r="MD33" s="13">
        <v>102850000</v>
      </c>
      <c r="ME33" s="13">
        <v>5449300</v>
      </c>
      <c r="MF33" s="13">
        <v>11851000</v>
      </c>
      <c r="MG33" s="13">
        <v>28565000</v>
      </c>
      <c r="MH33" s="13">
        <v>62812000</v>
      </c>
      <c r="MI33" s="13">
        <v>88842000</v>
      </c>
      <c r="MJ33" s="13">
        <v>8902600</v>
      </c>
      <c r="MK33" s="13">
        <v>10352000</v>
      </c>
      <c r="ML33" s="13">
        <v>14181000</v>
      </c>
      <c r="MM33" s="13">
        <v>3268366.67</v>
      </c>
      <c r="MN33" s="13">
        <v>8614800</v>
      </c>
      <c r="MO33" s="13">
        <v>8122600</v>
      </c>
      <c r="MP33" s="13">
        <v>468870000</v>
      </c>
      <c r="MQ33" s="13">
        <v>2340100</v>
      </c>
      <c r="MR33" s="13">
        <v>105750000</v>
      </c>
      <c r="MS33" s="13">
        <v>20529000</v>
      </c>
      <c r="MT33" s="13">
        <v>91314000</v>
      </c>
      <c r="MU33" s="13">
        <v>2283400</v>
      </c>
      <c r="MV33" s="13">
        <v>611960000</v>
      </c>
      <c r="MW33" s="13">
        <v>19384000</v>
      </c>
      <c r="MX33" s="13">
        <v>483630000</v>
      </c>
      <c r="MY33" s="13">
        <v>1364200000</v>
      </c>
      <c r="MZ33" s="13">
        <v>42844000</v>
      </c>
      <c r="NA33" s="13">
        <v>8777700</v>
      </c>
      <c r="NB33" s="13">
        <v>5620800</v>
      </c>
      <c r="NC33" s="13">
        <v>46661000</v>
      </c>
      <c r="ND33" s="13">
        <v>3581200</v>
      </c>
      <c r="NE33" s="13">
        <v>17647000</v>
      </c>
      <c r="NF33" s="13">
        <v>6474700</v>
      </c>
      <c r="NG33" s="13">
        <v>60945000</v>
      </c>
      <c r="NH33" s="13">
        <v>20744000</v>
      </c>
      <c r="NI33" s="13">
        <v>7723100</v>
      </c>
      <c r="NJ33" s="13">
        <v>11867000</v>
      </c>
      <c r="NK33" s="13">
        <v>25912000</v>
      </c>
    </row>
    <row r="34" spans="1:375" ht="16" x14ac:dyDescent="0.2">
      <c r="A34" s="10" t="s">
        <v>2134</v>
      </c>
      <c r="B34" s="14">
        <v>3352100</v>
      </c>
      <c r="C34" s="14">
        <v>61095000</v>
      </c>
      <c r="D34" s="14">
        <v>7138200</v>
      </c>
      <c r="E34" s="14">
        <v>11240000</v>
      </c>
      <c r="F34" s="14">
        <v>3353500</v>
      </c>
      <c r="G34" s="14">
        <v>41744000</v>
      </c>
      <c r="H34" s="14">
        <v>5675900</v>
      </c>
      <c r="I34" s="14">
        <v>53715000</v>
      </c>
      <c r="J34" s="14">
        <v>13257000</v>
      </c>
      <c r="K34" s="14">
        <v>11991000</v>
      </c>
      <c r="L34" s="14">
        <v>3254000</v>
      </c>
      <c r="M34" s="14">
        <v>109750000</v>
      </c>
      <c r="N34" s="14">
        <v>590950000</v>
      </c>
      <c r="O34" s="14">
        <v>1823000000</v>
      </c>
      <c r="P34" s="14">
        <v>167680000</v>
      </c>
      <c r="Q34" s="14">
        <v>550070000</v>
      </c>
      <c r="R34" s="14">
        <f>AVERAGE(R33,R35:R36)</f>
        <v>55262666.666666664</v>
      </c>
      <c r="S34" s="14">
        <v>4736100</v>
      </c>
      <c r="T34" s="14">
        <v>55414000</v>
      </c>
      <c r="U34" s="14">
        <v>103050000</v>
      </c>
      <c r="V34" s="14">
        <v>97125000</v>
      </c>
      <c r="W34" s="14">
        <v>182300000</v>
      </c>
      <c r="X34" s="14">
        <v>316500000</v>
      </c>
      <c r="Y34" s="14">
        <v>29121000</v>
      </c>
      <c r="Z34" s="14">
        <v>41541000</v>
      </c>
      <c r="AA34" s="14">
        <v>11804000</v>
      </c>
      <c r="AB34" s="14">
        <v>6135100</v>
      </c>
      <c r="AC34" s="14">
        <v>5268500</v>
      </c>
      <c r="AD34" s="14">
        <v>35824000</v>
      </c>
      <c r="AE34" s="14">
        <v>1573800</v>
      </c>
      <c r="AF34" s="14">
        <v>13723000</v>
      </c>
      <c r="AG34" s="14">
        <v>16471000</v>
      </c>
      <c r="AH34" s="14">
        <v>8678200</v>
      </c>
      <c r="AI34" s="14">
        <v>159020000</v>
      </c>
      <c r="AJ34" s="14">
        <v>7523200</v>
      </c>
      <c r="AK34" s="14">
        <v>6411700</v>
      </c>
      <c r="AL34" s="14">
        <v>34213000</v>
      </c>
      <c r="AM34" s="14">
        <v>0</v>
      </c>
      <c r="AN34" s="14">
        <v>3207100</v>
      </c>
      <c r="AO34" s="14">
        <v>2764100</v>
      </c>
      <c r="AP34" s="14">
        <v>158480000</v>
      </c>
      <c r="AQ34" s="14">
        <v>1245500</v>
      </c>
      <c r="AR34" s="14">
        <v>7403700</v>
      </c>
      <c r="AS34" s="14">
        <v>16300000</v>
      </c>
      <c r="AT34" s="14">
        <v>5164900</v>
      </c>
      <c r="AU34" s="14">
        <v>1561200000</v>
      </c>
      <c r="AV34" s="14">
        <v>12716000</v>
      </c>
      <c r="AW34" s="14">
        <f>AVERAGE(AW33,AW35:AW36)</f>
        <v>9727933.333333334</v>
      </c>
      <c r="AX34" s="14">
        <v>57590000</v>
      </c>
      <c r="AY34" s="14">
        <v>23618000</v>
      </c>
      <c r="AZ34" s="14">
        <v>59446000</v>
      </c>
      <c r="BA34" s="14">
        <v>7223800</v>
      </c>
      <c r="BB34" s="14">
        <v>0</v>
      </c>
      <c r="BC34" s="14">
        <v>2386100</v>
      </c>
      <c r="BD34" s="14">
        <v>16350000</v>
      </c>
      <c r="BE34" s="14">
        <v>23335000</v>
      </c>
      <c r="BF34" s="14">
        <v>14387000</v>
      </c>
      <c r="BG34" s="14">
        <v>111260000</v>
      </c>
      <c r="BH34" s="14">
        <v>3490000</v>
      </c>
      <c r="BI34" s="14">
        <v>726250000</v>
      </c>
      <c r="BJ34" s="14">
        <v>125100000</v>
      </c>
      <c r="BK34" s="14">
        <v>5305700</v>
      </c>
      <c r="BL34" s="14">
        <v>44763000</v>
      </c>
      <c r="BM34" s="14">
        <v>29732000</v>
      </c>
      <c r="BN34" s="14">
        <v>10642000</v>
      </c>
      <c r="BO34" s="14">
        <v>66018000</v>
      </c>
      <c r="BP34" s="14">
        <v>9909600</v>
      </c>
      <c r="BQ34" s="14">
        <v>10280000</v>
      </c>
      <c r="BR34" s="14">
        <v>31477000</v>
      </c>
      <c r="BS34" s="14">
        <v>4233000</v>
      </c>
      <c r="BT34" s="14">
        <v>7659800</v>
      </c>
      <c r="BU34" s="14">
        <v>50751000</v>
      </c>
      <c r="BV34" s="14">
        <v>88763000</v>
      </c>
      <c r="BW34" s="14">
        <v>15489000</v>
      </c>
      <c r="BX34" s="14">
        <v>29902000</v>
      </c>
      <c r="BY34" s="14">
        <v>25896000</v>
      </c>
      <c r="BZ34" s="14">
        <v>485980000</v>
      </c>
      <c r="CA34" s="14">
        <v>2879100</v>
      </c>
      <c r="CB34" s="14">
        <v>123770000</v>
      </c>
      <c r="CC34" s="14">
        <v>4008800</v>
      </c>
      <c r="CD34" s="14">
        <v>214190000</v>
      </c>
      <c r="CE34" s="14">
        <v>20102000</v>
      </c>
      <c r="CF34" s="14">
        <v>13515000</v>
      </c>
      <c r="CG34" s="14">
        <v>9704000</v>
      </c>
      <c r="CH34" s="14">
        <v>7052000</v>
      </c>
      <c r="CI34" s="14">
        <v>13572000</v>
      </c>
      <c r="CJ34" s="14">
        <v>15196000</v>
      </c>
      <c r="CK34" s="14">
        <v>11495000</v>
      </c>
      <c r="CL34" s="14">
        <f>AVERAGE(CL33,CL35:CL36)</f>
        <v>30903333.333333332</v>
      </c>
      <c r="CM34" s="14">
        <v>4354433.33</v>
      </c>
      <c r="CN34" s="14">
        <v>3179766.67</v>
      </c>
      <c r="CO34" s="14">
        <v>20591000</v>
      </c>
      <c r="CP34" s="14">
        <v>4706433.33</v>
      </c>
      <c r="CQ34" s="14">
        <v>2229600</v>
      </c>
      <c r="CR34" s="14">
        <v>0</v>
      </c>
      <c r="CS34" s="14">
        <v>2312900</v>
      </c>
      <c r="CT34" s="14">
        <v>2630000</v>
      </c>
      <c r="CU34" s="14">
        <v>19549000</v>
      </c>
      <c r="CV34" s="14">
        <v>20571000</v>
      </c>
      <c r="CW34" s="14">
        <v>577330000</v>
      </c>
      <c r="CX34" s="14">
        <v>8461900</v>
      </c>
      <c r="CY34" s="14">
        <v>29276000</v>
      </c>
      <c r="CZ34" s="14">
        <v>8466300</v>
      </c>
      <c r="DA34" s="14">
        <v>8792200</v>
      </c>
      <c r="DB34" s="14">
        <v>14717000</v>
      </c>
      <c r="DC34" s="14">
        <v>6688300</v>
      </c>
      <c r="DD34" s="14">
        <v>2848400</v>
      </c>
      <c r="DE34" s="14">
        <v>26536000</v>
      </c>
      <c r="DF34" s="14">
        <v>218240000</v>
      </c>
      <c r="DG34" s="14">
        <v>26244000</v>
      </c>
      <c r="DH34" s="14">
        <v>23803000</v>
      </c>
      <c r="DI34" s="14">
        <v>175290000</v>
      </c>
      <c r="DJ34" s="14">
        <v>4357100</v>
      </c>
      <c r="DK34" s="14">
        <v>5663800</v>
      </c>
      <c r="DL34" s="14">
        <v>18923000</v>
      </c>
      <c r="DM34" s="14">
        <v>14027000</v>
      </c>
      <c r="DN34" s="3">
        <v>8099500</v>
      </c>
      <c r="DO34" s="14">
        <v>6002900</v>
      </c>
      <c r="DP34" s="14">
        <v>3417600</v>
      </c>
      <c r="DQ34" s="14">
        <v>9005000</v>
      </c>
      <c r="DR34" s="14">
        <v>8460700</v>
      </c>
      <c r="DS34" s="14">
        <v>25831000</v>
      </c>
      <c r="DT34" s="14">
        <v>19472000</v>
      </c>
      <c r="DU34" s="14">
        <v>84663000</v>
      </c>
      <c r="DV34" s="14">
        <v>0</v>
      </c>
      <c r="DW34" s="14">
        <v>9273400</v>
      </c>
      <c r="DX34" s="14">
        <v>299090000</v>
      </c>
      <c r="DY34" s="14">
        <v>7270400</v>
      </c>
      <c r="DZ34" s="14">
        <v>8963100</v>
      </c>
      <c r="EA34" s="14">
        <v>31950000</v>
      </c>
      <c r="EB34" s="14">
        <v>6892800</v>
      </c>
      <c r="EC34" s="14">
        <v>0</v>
      </c>
      <c r="ED34" s="14">
        <v>10648000</v>
      </c>
      <c r="EE34" s="14">
        <v>400340000</v>
      </c>
      <c r="EF34" s="14">
        <v>532610000</v>
      </c>
      <c r="EG34" s="14">
        <v>17414000</v>
      </c>
      <c r="EH34" s="14">
        <v>56459000</v>
      </c>
      <c r="EI34" s="14">
        <v>1962000</v>
      </c>
      <c r="EJ34" s="14">
        <v>8806800</v>
      </c>
      <c r="EK34" s="14">
        <v>22608000</v>
      </c>
      <c r="EL34" s="14">
        <v>18283000</v>
      </c>
      <c r="EM34" s="14">
        <v>4147000</v>
      </c>
      <c r="EN34" s="14">
        <v>19005000</v>
      </c>
      <c r="EO34" s="14">
        <v>2357600</v>
      </c>
      <c r="EP34" s="14">
        <v>14453000</v>
      </c>
      <c r="EQ34" s="14">
        <v>121420000</v>
      </c>
      <c r="ER34" s="14">
        <v>177120000</v>
      </c>
      <c r="ES34" s="14">
        <v>58344000</v>
      </c>
      <c r="ET34" s="14">
        <v>36915000</v>
      </c>
      <c r="EU34" s="14">
        <v>0</v>
      </c>
      <c r="EV34" s="14">
        <v>8174400</v>
      </c>
      <c r="EW34" s="14">
        <v>4088200</v>
      </c>
      <c r="EX34" s="14">
        <v>5789500</v>
      </c>
      <c r="EY34" s="14">
        <v>2516900</v>
      </c>
      <c r="EZ34" s="14">
        <v>2474600000</v>
      </c>
      <c r="FA34" s="14">
        <v>43946000</v>
      </c>
      <c r="FB34" s="14">
        <v>4335600</v>
      </c>
      <c r="FC34" s="14">
        <v>8126700</v>
      </c>
      <c r="FD34" s="14">
        <v>1525700</v>
      </c>
      <c r="FE34" s="14">
        <v>17934000</v>
      </c>
      <c r="FF34" s="14">
        <v>1195300</v>
      </c>
      <c r="FG34" s="14">
        <v>921090000</v>
      </c>
      <c r="FH34" s="14">
        <v>9508200</v>
      </c>
      <c r="FI34" s="14">
        <v>118970000</v>
      </c>
      <c r="FJ34" s="14">
        <v>14120000</v>
      </c>
      <c r="FK34" s="14">
        <v>0</v>
      </c>
      <c r="FL34" s="14">
        <v>4897800</v>
      </c>
      <c r="FM34" s="14">
        <v>10204000</v>
      </c>
      <c r="FN34" s="14">
        <v>156330000</v>
      </c>
      <c r="FO34" s="14">
        <v>30992000</v>
      </c>
      <c r="FP34" s="14">
        <v>210140000</v>
      </c>
      <c r="FQ34" s="14">
        <v>50359000</v>
      </c>
      <c r="FR34" s="14">
        <v>17226000</v>
      </c>
      <c r="FS34" s="14">
        <v>5354100</v>
      </c>
      <c r="FT34" s="14">
        <v>32519000</v>
      </c>
      <c r="FU34" s="14">
        <v>0</v>
      </c>
      <c r="FV34" s="14">
        <v>8309500</v>
      </c>
      <c r="FW34" s="14">
        <v>5784300</v>
      </c>
      <c r="FX34" s="14">
        <v>18229000</v>
      </c>
      <c r="FY34" s="14">
        <v>193450000</v>
      </c>
      <c r="FZ34" s="14">
        <v>19852000</v>
      </c>
      <c r="GA34" s="14">
        <v>3177000</v>
      </c>
      <c r="GB34" s="14">
        <v>4127500</v>
      </c>
      <c r="GC34" s="14">
        <v>8078500</v>
      </c>
      <c r="GD34" s="14">
        <v>46235000</v>
      </c>
      <c r="GE34" s="14">
        <v>30421000</v>
      </c>
      <c r="GF34" s="14">
        <v>8974300</v>
      </c>
      <c r="GG34" s="14">
        <v>634280000</v>
      </c>
      <c r="GH34" s="14">
        <v>3114600000</v>
      </c>
      <c r="GI34" s="14">
        <v>204330000</v>
      </c>
      <c r="GJ34" s="14">
        <v>124180000</v>
      </c>
      <c r="GK34" s="14">
        <v>123600000</v>
      </c>
      <c r="GL34" s="14">
        <v>6666900</v>
      </c>
      <c r="GM34" s="14">
        <v>287930000</v>
      </c>
      <c r="GN34" s="14">
        <v>14525000</v>
      </c>
      <c r="GO34" s="14">
        <v>32594000</v>
      </c>
      <c r="GP34" s="14">
        <v>7099900</v>
      </c>
      <c r="GQ34" s="14">
        <f>AVERAGE(GQ33,GQ35:GQ36)</f>
        <v>7197300</v>
      </c>
      <c r="GR34" s="14">
        <v>6529200</v>
      </c>
      <c r="GS34" s="14">
        <v>20389000</v>
      </c>
      <c r="GT34" s="14">
        <v>2896100</v>
      </c>
      <c r="GU34" s="14">
        <v>0</v>
      </c>
      <c r="GV34" s="14">
        <v>13593000</v>
      </c>
      <c r="GW34" s="14">
        <v>95166000</v>
      </c>
      <c r="GX34" s="14">
        <v>23133000</v>
      </c>
      <c r="GY34" s="14">
        <v>9397600</v>
      </c>
      <c r="GZ34" s="14">
        <v>9729600</v>
      </c>
      <c r="HA34" s="14">
        <v>2496600</v>
      </c>
      <c r="HB34" s="14">
        <v>4446400</v>
      </c>
      <c r="HC34" s="14">
        <v>78235000</v>
      </c>
      <c r="HD34" s="14">
        <v>9197300</v>
      </c>
      <c r="HE34" s="14">
        <v>1637400</v>
      </c>
      <c r="HF34" s="14">
        <v>27849000</v>
      </c>
      <c r="HG34" s="14">
        <v>3046500</v>
      </c>
      <c r="HH34" s="14">
        <v>3592400</v>
      </c>
      <c r="HI34" s="14">
        <v>28839000</v>
      </c>
      <c r="HJ34" s="14">
        <v>142970000</v>
      </c>
      <c r="HK34" s="14">
        <v>26569000</v>
      </c>
      <c r="HL34" s="14">
        <v>11391000</v>
      </c>
      <c r="HM34" s="14">
        <v>8544500</v>
      </c>
      <c r="HN34" s="14">
        <v>6143900</v>
      </c>
      <c r="HO34" s="14">
        <v>3165200</v>
      </c>
      <c r="HP34" s="14">
        <v>24885000</v>
      </c>
      <c r="HQ34" s="14">
        <v>0</v>
      </c>
      <c r="HR34" s="14">
        <v>14494000</v>
      </c>
      <c r="HS34" s="14">
        <v>12271000</v>
      </c>
      <c r="HT34" s="14">
        <v>326910000</v>
      </c>
      <c r="HU34" s="14">
        <v>993530000</v>
      </c>
      <c r="HV34" s="14">
        <v>2677700</v>
      </c>
      <c r="HW34" s="14">
        <v>251470000</v>
      </c>
      <c r="HX34" s="14">
        <v>0</v>
      </c>
      <c r="HY34" s="14">
        <v>3362100</v>
      </c>
      <c r="HZ34" s="14">
        <v>9979100</v>
      </c>
      <c r="IA34" s="14">
        <v>7425700</v>
      </c>
      <c r="IB34" s="14">
        <v>10526000</v>
      </c>
      <c r="IC34" s="14">
        <v>61918000</v>
      </c>
      <c r="ID34" s="14">
        <v>3563000</v>
      </c>
      <c r="IE34" s="14">
        <v>11160000</v>
      </c>
      <c r="IF34" s="14">
        <v>72212000</v>
      </c>
      <c r="IG34" s="14">
        <v>145490000</v>
      </c>
      <c r="IH34" s="14">
        <v>39020000</v>
      </c>
      <c r="II34" s="14">
        <v>492550000</v>
      </c>
      <c r="IJ34" s="14">
        <v>3386800</v>
      </c>
      <c r="IK34" s="14">
        <v>0</v>
      </c>
      <c r="IL34" s="14">
        <v>5491400</v>
      </c>
      <c r="IM34" s="14">
        <v>212520000</v>
      </c>
      <c r="IN34" s="14">
        <v>17682000</v>
      </c>
      <c r="IO34" s="14">
        <v>409830000</v>
      </c>
      <c r="IP34" s="14">
        <v>31539000</v>
      </c>
      <c r="IQ34" s="14">
        <v>32152000</v>
      </c>
      <c r="IR34" s="14">
        <v>1231100</v>
      </c>
      <c r="IS34" s="14">
        <v>17137000</v>
      </c>
      <c r="IT34" s="14">
        <v>7517200</v>
      </c>
      <c r="IU34" s="14">
        <v>27269000</v>
      </c>
      <c r="IV34" s="14">
        <v>96408000</v>
      </c>
      <c r="IW34" s="14">
        <v>59763000</v>
      </c>
      <c r="IX34" s="14">
        <v>16314000</v>
      </c>
      <c r="IY34" s="14">
        <v>7033700</v>
      </c>
      <c r="IZ34" s="14">
        <v>9102300</v>
      </c>
      <c r="JA34" s="14">
        <v>282590000</v>
      </c>
      <c r="JB34" s="14">
        <v>3351600</v>
      </c>
      <c r="JC34" s="14">
        <v>242530000</v>
      </c>
      <c r="JD34" s="14">
        <v>1219700000</v>
      </c>
      <c r="JE34" s="14">
        <v>101250000</v>
      </c>
      <c r="JF34" s="14">
        <v>1769900</v>
      </c>
      <c r="JG34" s="14">
        <v>82080000</v>
      </c>
      <c r="JH34" s="14">
        <v>54892000</v>
      </c>
      <c r="JI34" s="14">
        <v>19823000</v>
      </c>
      <c r="JJ34" s="14">
        <v>2707800</v>
      </c>
      <c r="JK34" s="14">
        <v>8265800</v>
      </c>
      <c r="JL34" s="14">
        <v>59681000</v>
      </c>
      <c r="JM34" s="14">
        <v>17646000</v>
      </c>
      <c r="JN34" s="14">
        <v>32837000</v>
      </c>
      <c r="JO34" s="14">
        <v>20582000</v>
      </c>
      <c r="JP34" s="14">
        <v>114180000</v>
      </c>
      <c r="JQ34" s="14">
        <v>7209900</v>
      </c>
      <c r="JR34" s="14">
        <v>4352100</v>
      </c>
      <c r="JS34" s="14">
        <v>5569000</v>
      </c>
      <c r="JT34" s="14">
        <v>78158000</v>
      </c>
      <c r="JU34" s="14">
        <v>6004200</v>
      </c>
      <c r="JV34" s="14">
        <v>2724200</v>
      </c>
      <c r="JW34" s="14">
        <v>4206000</v>
      </c>
      <c r="JX34" s="14">
        <v>10274000</v>
      </c>
      <c r="JY34" s="14">
        <v>221230000</v>
      </c>
      <c r="JZ34" s="14">
        <v>5247900</v>
      </c>
      <c r="KA34" s="14">
        <v>20726000</v>
      </c>
      <c r="KB34" s="14">
        <v>11688000</v>
      </c>
      <c r="KC34" s="14">
        <v>70127000</v>
      </c>
      <c r="KD34" s="14">
        <v>10102000</v>
      </c>
      <c r="KE34" s="14">
        <v>30788000</v>
      </c>
      <c r="KF34" s="14">
        <v>21151000</v>
      </c>
      <c r="KG34" s="14">
        <v>46887000</v>
      </c>
      <c r="KH34" s="14">
        <v>30970000</v>
      </c>
      <c r="KI34" s="14">
        <v>12107000</v>
      </c>
      <c r="KJ34" s="14">
        <v>36639000</v>
      </c>
      <c r="KK34" s="14">
        <v>62607000</v>
      </c>
      <c r="KL34" s="14">
        <v>8328300</v>
      </c>
      <c r="KM34" s="14">
        <v>12433000</v>
      </c>
      <c r="KN34" s="14">
        <v>16844000</v>
      </c>
      <c r="KO34" s="14">
        <v>5689600</v>
      </c>
      <c r="KP34" s="14">
        <v>39025000</v>
      </c>
      <c r="KQ34" s="14">
        <v>9066700</v>
      </c>
      <c r="KR34" s="14">
        <v>32353000</v>
      </c>
      <c r="KS34" s="14">
        <v>12748000</v>
      </c>
      <c r="KT34" s="14">
        <v>4406900</v>
      </c>
      <c r="KU34" s="14">
        <v>6736900</v>
      </c>
      <c r="KV34" s="14">
        <v>143270000</v>
      </c>
      <c r="KW34" s="14">
        <v>15934000</v>
      </c>
      <c r="KX34" s="14">
        <v>3734200</v>
      </c>
      <c r="KY34" s="14">
        <v>17133000</v>
      </c>
      <c r="KZ34" s="14">
        <v>3257800</v>
      </c>
      <c r="LA34" s="14">
        <v>4636400</v>
      </c>
      <c r="LB34" s="14">
        <v>0</v>
      </c>
      <c r="LC34" s="14">
        <v>27436000</v>
      </c>
      <c r="LD34" s="14">
        <v>22186000</v>
      </c>
      <c r="LE34" s="14">
        <v>12497000</v>
      </c>
      <c r="LF34" s="14">
        <v>4547100</v>
      </c>
      <c r="LG34" s="14">
        <v>1162000000</v>
      </c>
      <c r="LH34" s="14">
        <v>119330000</v>
      </c>
      <c r="LI34" s="14">
        <v>14213000</v>
      </c>
      <c r="LJ34" s="14">
        <v>1071900000</v>
      </c>
      <c r="LK34" s="14">
        <v>6706500</v>
      </c>
      <c r="LL34" s="14">
        <v>2668500</v>
      </c>
      <c r="LM34" s="14">
        <v>4673200000</v>
      </c>
      <c r="LN34" s="14">
        <v>18686000</v>
      </c>
      <c r="LO34" s="14">
        <v>512190000</v>
      </c>
      <c r="LP34" s="14">
        <v>788980000</v>
      </c>
      <c r="LQ34" s="14">
        <v>185230000</v>
      </c>
      <c r="LR34" s="14">
        <v>6226500</v>
      </c>
      <c r="LS34" s="14">
        <f>AVERAGE(LS33,LS35:LS36)</f>
        <v>111466666.66666667</v>
      </c>
      <c r="LT34" s="14">
        <v>5792500</v>
      </c>
      <c r="LU34" s="14">
        <v>21609666.699999999</v>
      </c>
      <c r="LV34" s="14">
        <v>42698000</v>
      </c>
      <c r="LW34" s="14">
        <v>13945000</v>
      </c>
      <c r="LX34" s="14">
        <v>6674400</v>
      </c>
      <c r="LY34" s="14">
        <v>76180000</v>
      </c>
      <c r="LZ34" s="14">
        <v>63308000</v>
      </c>
      <c r="MA34" s="14">
        <v>9072400</v>
      </c>
      <c r="MB34" s="14">
        <v>8588000</v>
      </c>
      <c r="MC34" s="14">
        <v>125570000</v>
      </c>
      <c r="MD34" s="14">
        <v>92990000</v>
      </c>
      <c r="ME34" s="14">
        <v>3984500</v>
      </c>
      <c r="MF34" s="14">
        <v>18078000</v>
      </c>
      <c r="MG34" s="14">
        <v>19849000</v>
      </c>
      <c r="MH34" s="14">
        <v>50815000</v>
      </c>
      <c r="MI34" s="14">
        <v>79957000</v>
      </c>
      <c r="MJ34" s="14">
        <v>10258000</v>
      </c>
      <c r="MK34" s="14">
        <v>7050100</v>
      </c>
      <c r="ML34" s="14">
        <v>17279000</v>
      </c>
      <c r="MM34" s="14">
        <v>2888900</v>
      </c>
      <c r="MN34" s="14">
        <v>11626000</v>
      </c>
      <c r="MO34" s="14">
        <v>7469600</v>
      </c>
      <c r="MP34" s="14">
        <v>560780000</v>
      </c>
      <c r="MQ34" s="14">
        <v>3718600</v>
      </c>
      <c r="MR34" s="14">
        <v>103660000</v>
      </c>
      <c r="MS34" s="14">
        <v>21969000</v>
      </c>
      <c r="MT34" s="14">
        <v>76592000</v>
      </c>
      <c r="MU34" s="14">
        <v>2512300</v>
      </c>
      <c r="MV34" s="14">
        <v>495250000</v>
      </c>
      <c r="MW34" s="14">
        <v>37275000</v>
      </c>
      <c r="MX34" s="14">
        <v>537140000</v>
      </c>
      <c r="MY34" s="14">
        <v>887490000</v>
      </c>
      <c r="MZ34" s="14">
        <v>27072000</v>
      </c>
      <c r="NA34" s="14">
        <v>7426600</v>
      </c>
      <c r="NB34" s="14">
        <v>5330500</v>
      </c>
      <c r="NC34" s="14">
        <v>30911000</v>
      </c>
      <c r="ND34" s="14">
        <v>4933300</v>
      </c>
      <c r="NE34" s="14">
        <v>12583000</v>
      </c>
      <c r="NF34" s="14">
        <v>6188700</v>
      </c>
      <c r="NG34" s="14">
        <v>47573000</v>
      </c>
      <c r="NH34" s="14">
        <v>47095000</v>
      </c>
      <c r="NI34" s="14">
        <v>13038000</v>
      </c>
      <c r="NJ34" s="14">
        <v>12661000</v>
      </c>
      <c r="NK34" s="14">
        <v>25582000</v>
      </c>
    </row>
    <row r="35" spans="1:375" ht="16" x14ac:dyDescent="0.2">
      <c r="A35" s="10" t="s">
        <v>2134</v>
      </c>
      <c r="B35" s="14">
        <v>3988600</v>
      </c>
      <c r="C35" s="14">
        <v>51529000</v>
      </c>
      <c r="D35" s="14">
        <v>10207000</v>
      </c>
      <c r="E35" s="14">
        <v>7867000</v>
      </c>
      <c r="F35" s="14">
        <v>3923900</v>
      </c>
      <c r="G35" s="14">
        <v>56128000</v>
      </c>
      <c r="H35" s="14">
        <v>4970900</v>
      </c>
      <c r="I35" s="14">
        <v>83789000</v>
      </c>
      <c r="J35" s="14">
        <v>15058000</v>
      </c>
      <c r="K35" s="14">
        <v>10885000</v>
      </c>
      <c r="L35" s="14">
        <v>1995400</v>
      </c>
      <c r="M35" s="14">
        <v>175020000</v>
      </c>
      <c r="N35" s="14">
        <v>510480000</v>
      </c>
      <c r="O35" s="14">
        <v>1561000000</v>
      </c>
      <c r="P35" s="14">
        <v>103560000</v>
      </c>
      <c r="Q35" s="14">
        <v>343920000</v>
      </c>
      <c r="R35" s="14">
        <v>55200000</v>
      </c>
      <c r="S35" s="14">
        <v>6702900</v>
      </c>
      <c r="T35" s="14">
        <v>59459000</v>
      </c>
      <c r="U35" s="14">
        <v>68727000</v>
      </c>
      <c r="V35" s="14">
        <v>72831000</v>
      </c>
      <c r="W35" s="14">
        <v>198100000</v>
      </c>
      <c r="X35" s="14">
        <v>322210000</v>
      </c>
      <c r="Y35" s="14">
        <v>43226000</v>
      </c>
      <c r="Z35" s="14">
        <v>30503000</v>
      </c>
      <c r="AA35" s="14">
        <v>18446000</v>
      </c>
      <c r="AB35" s="14">
        <v>6181000</v>
      </c>
      <c r="AC35" s="14">
        <v>3348500</v>
      </c>
      <c r="AD35" s="14">
        <v>36489000</v>
      </c>
      <c r="AE35" s="14">
        <v>1946100</v>
      </c>
      <c r="AF35" s="14">
        <v>12618000</v>
      </c>
      <c r="AG35" s="14">
        <v>11083000</v>
      </c>
      <c r="AH35" s="14">
        <v>6689033.3300000001</v>
      </c>
      <c r="AI35" s="14">
        <v>160700000</v>
      </c>
      <c r="AJ35" s="14">
        <v>7824800</v>
      </c>
      <c r="AK35" s="14">
        <v>6677300</v>
      </c>
      <c r="AL35" s="14">
        <v>28841000</v>
      </c>
      <c r="AM35" s="14">
        <v>0</v>
      </c>
      <c r="AN35" s="14">
        <v>3278600</v>
      </c>
      <c r="AO35" s="14">
        <v>2233000</v>
      </c>
      <c r="AP35" s="14">
        <f>AVERAGE(AP33:AP34,AP36)</f>
        <v>158686666.66666666</v>
      </c>
      <c r="AQ35" s="14">
        <v>1137300</v>
      </c>
      <c r="AR35" s="14">
        <v>6108900</v>
      </c>
      <c r="AS35" s="14">
        <v>11676000</v>
      </c>
      <c r="AT35" s="14">
        <v>5614600</v>
      </c>
      <c r="AU35" s="14">
        <v>1362400000</v>
      </c>
      <c r="AV35" s="14">
        <v>9647100</v>
      </c>
      <c r="AW35" s="14">
        <v>8791600</v>
      </c>
      <c r="AX35" s="14">
        <v>73865000</v>
      </c>
      <c r="AY35" s="14">
        <v>22525000</v>
      </c>
      <c r="AZ35" s="14">
        <v>49858000</v>
      </c>
      <c r="BA35" s="14">
        <v>5717900</v>
      </c>
      <c r="BB35" s="14">
        <v>0</v>
      </c>
      <c r="BC35" s="14">
        <v>2102400</v>
      </c>
      <c r="BD35" s="14">
        <v>15034000</v>
      </c>
      <c r="BE35" s="14">
        <v>13050000</v>
      </c>
      <c r="BF35" s="14">
        <v>12569000</v>
      </c>
      <c r="BG35" s="14">
        <v>103590000</v>
      </c>
      <c r="BH35" s="14">
        <v>3066000</v>
      </c>
      <c r="BI35" s="14">
        <v>1408100000</v>
      </c>
      <c r="BJ35" s="14">
        <v>48623000</v>
      </c>
      <c r="BK35" s="14">
        <v>3373400</v>
      </c>
      <c r="BL35" s="14">
        <v>59502000</v>
      </c>
      <c r="BM35" s="14">
        <v>33810000</v>
      </c>
      <c r="BN35" s="14">
        <v>11648000</v>
      </c>
      <c r="BO35" s="14">
        <v>125740000</v>
      </c>
      <c r="BP35" s="14">
        <v>15533000</v>
      </c>
      <c r="BQ35" s="14">
        <v>14269000</v>
      </c>
      <c r="BR35" s="14">
        <v>27078000</v>
      </c>
      <c r="BS35" s="14">
        <v>2619400</v>
      </c>
      <c r="BT35" s="14">
        <v>11668000</v>
      </c>
      <c r="BU35" s="14">
        <v>54988000</v>
      </c>
      <c r="BV35" s="14">
        <v>140700000</v>
      </c>
      <c r="BW35" s="14">
        <v>23917000</v>
      </c>
      <c r="BX35" s="14">
        <v>32605000</v>
      </c>
      <c r="BY35" s="14">
        <v>26038000</v>
      </c>
      <c r="BZ35" s="14">
        <v>381330000</v>
      </c>
      <c r="CA35" s="14">
        <v>1453900</v>
      </c>
      <c r="CB35" s="14">
        <v>154100000</v>
      </c>
      <c r="CC35" s="14">
        <v>4653000</v>
      </c>
      <c r="CD35" s="14">
        <v>304310000</v>
      </c>
      <c r="CE35" s="14">
        <v>18187000</v>
      </c>
      <c r="CF35" s="14">
        <v>15055000</v>
      </c>
      <c r="CG35" s="14">
        <v>9613400</v>
      </c>
      <c r="CH35" s="14">
        <v>6602100</v>
      </c>
      <c r="CI35" s="14">
        <v>13116000</v>
      </c>
      <c r="CJ35" s="14">
        <v>19707000</v>
      </c>
      <c r="CK35" s="14">
        <v>7527000</v>
      </c>
      <c r="CL35" s="14">
        <v>30906000</v>
      </c>
      <c r="CM35" s="14">
        <v>4357000</v>
      </c>
      <c r="CN35" s="14">
        <v>3263900</v>
      </c>
      <c r="CO35" s="14">
        <v>22754000</v>
      </c>
      <c r="CP35" s="14">
        <v>6278600</v>
      </c>
      <c r="CQ35" s="14">
        <v>4662300</v>
      </c>
      <c r="CR35" s="14">
        <v>0</v>
      </c>
      <c r="CS35" s="14">
        <v>4267100</v>
      </c>
      <c r="CT35" s="14">
        <v>2458400</v>
      </c>
      <c r="CU35" s="14">
        <v>24604000</v>
      </c>
      <c r="CV35" s="14">
        <f>AVERAGE(CV33:CV34,CV36)</f>
        <v>20958666.666666668</v>
      </c>
      <c r="CW35" s="14">
        <v>971470000</v>
      </c>
      <c r="CX35" s="14">
        <v>6520600</v>
      </c>
      <c r="CY35" s="14">
        <f>AVERAGE(CY33:CY34,CY36)</f>
        <v>29223666.666666668</v>
      </c>
      <c r="CZ35" s="14">
        <v>11178000</v>
      </c>
      <c r="DA35" s="14">
        <v>9151000</v>
      </c>
      <c r="DB35" s="14">
        <v>8964200</v>
      </c>
      <c r="DC35" s="14">
        <v>7287800</v>
      </c>
      <c r="DD35" s="14">
        <v>5987400</v>
      </c>
      <c r="DE35" s="14">
        <v>23239000</v>
      </c>
      <c r="DF35" s="14">
        <v>371140000</v>
      </c>
      <c r="DG35" s="14">
        <v>19001000</v>
      </c>
      <c r="DH35" s="14">
        <v>29595000</v>
      </c>
      <c r="DI35" s="14">
        <v>216210000</v>
      </c>
      <c r="DJ35" s="14">
        <v>4687000</v>
      </c>
      <c r="DK35" s="14">
        <v>7719000</v>
      </c>
      <c r="DL35" s="14">
        <v>15902000</v>
      </c>
      <c r="DM35" s="14">
        <v>16429000</v>
      </c>
      <c r="DN35" s="3">
        <v>1373500</v>
      </c>
      <c r="DO35" s="14">
        <v>7109300</v>
      </c>
      <c r="DP35" s="14">
        <v>2512600</v>
      </c>
      <c r="DQ35" s="14">
        <v>11750000</v>
      </c>
      <c r="DR35" s="14">
        <v>13061000</v>
      </c>
      <c r="DS35" s="14">
        <v>21742000</v>
      </c>
      <c r="DT35" s="14">
        <v>18500000</v>
      </c>
      <c r="DU35" s="14">
        <v>79964000</v>
      </c>
      <c r="DV35" s="14">
        <v>0</v>
      </c>
      <c r="DW35" s="14">
        <v>13860000</v>
      </c>
      <c r="DX35" s="14">
        <v>322970000</v>
      </c>
      <c r="DY35" s="14">
        <v>5136800</v>
      </c>
      <c r="DZ35" s="14">
        <v>11486000</v>
      </c>
      <c r="EA35" s="14">
        <f>AVERAGE(EA33:EA34,EA36)</f>
        <v>31833666.666666668</v>
      </c>
      <c r="EB35" s="14">
        <v>21401000</v>
      </c>
      <c r="EC35" s="14">
        <v>0</v>
      </c>
      <c r="ED35" s="14">
        <v>9515300</v>
      </c>
      <c r="EE35" s="14">
        <v>463750000</v>
      </c>
      <c r="EF35" s="14">
        <v>761600000</v>
      </c>
      <c r="EG35" s="14">
        <v>22767000</v>
      </c>
      <c r="EH35" s="14">
        <v>110380000</v>
      </c>
      <c r="EI35" s="14">
        <v>1504200</v>
      </c>
      <c r="EJ35" s="14">
        <v>6151200</v>
      </c>
      <c r="EK35" s="14">
        <v>23068000</v>
      </c>
      <c r="EL35" s="14">
        <v>22062000</v>
      </c>
      <c r="EM35" s="14">
        <v>4040700</v>
      </c>
      <c r="EN35" s="14">
        <v>20181000</v>
      </c>
      <c r="EO35" s="14">
        <v>2251500</v>
      </c>
      <c r="EP35" s="14">
        <v>13283000</v>
      </c>
      <c r="EQ35" s="14">
        <v>127740000</v>
      </c>
      <c r="ER35" s="14">
        <v>128820000</v>
      </c>
      <c r="ES35" s="14">
        <v>59679000</v>
      </c>
      <c r="ET35" s="14">
        <v>37971000</v>
      </c>
      <c r="EU35" s="14">
        <v>0</v>
      </c>
      <c r="EV35" s="14">
        <v>7791300</v>
      </c>
      <c r="EW35" s="14">
        <v>3990900</v>
      </c>
      <c r="EX35" s="14">
        <v>6711400</v>
      </c>
      <c r="EY35" s="14">
        <v>2265200</v>
      </c>
      <c r="EZ35" s="14">
        <v>1777600000</v>
      </c>
      <c r="FA35" s="14">
        <v>52833000</v>
      </c>
      <c r="FB35" s="14">
        <v>3876800</v>
      </c>
      <c r="FC35" s="14">
        <v>6598100</v>
      </c>
      <c r="FD35" s="14">
        <v>1090900</v>
      </c>
      <c r="FE35" s="14">
        <v>22722000</v>
      </c>
      <c r="FF35" s="14">
        <v>1144500</v>
      </c>
      <c r="FG35" s="14">
        <v>1001400000</v>
      </c>
      <c r="FH35" s="14">
        <v>10640000</v>
      </c>
      <c r="FI35" s="14">
        <v>133570000</v>
      </c>
      <c r="FJ35" s="14">
        <v>14856000</v>
      </c>
      <c r="FK35" s="14">
        <v>0</v>
      </c>
      <c r="FL35" s="14">
        <v>3511500</v>
      </c>
      <c r="FM35" s="14">
        <v>8050900</v>
      </c>
      <c r="FN35" s="14">
        <v>159370000</v>
      </c>
      <c r="FO35" s="14">
        <v>32455000</v>
      </c>
      <c r="FP35" s="14">
        <v>207350000</v>
      </c>
      <c r="FQ35" s="14">
        <v>38466000</v>
      </c>
      <c r="FR35" s="14">
        <v>16030000</v>
      </c>
      <c r="FS35" s="14">
        <v>5019600</v>
      </c>
      <c r="FT35" s="14">
        <v>31794000</v>
      </c>
      <c r="FU35" s="14">
        <v>0</v>
      </c>
      <c r="FV35" s="14">
        <v>8419700</v>
      </c>
      <c r="FW35" s="14">
        <v>8164600</v>
      </c>
      <c r="FX35" s="14">
        <v>11605000</v>
      </c>
      <c r="FY35" s="14">
        <v>196080000</v>
      </c>
      <c r="FZ35" s="14">
        <v>19066000</v>
      </c>
      <c r="GA35" s="14">
        <v>2236200</v>
      </c>
      <c r="GB35" s="14">
        <v>4733200</v>
      </c>
      <c r="GC35" s="14">
        <v>9687700</v>
      </c>
      <c r="GD35" s="14">
        <v>46659000</v>
      </c>
      <c r="GE35" s="14">
        <v>31739000</v>
      </c>
      <c r="GF35" s="14">
        <v>6991800</v>
      </c>
      <c r="GG35" s="14">
        <v>1248900000</v>
      </c>
      <c r="GH35" s="14">
        <v>2018000000</v>
      </c>
      <c r="GI35" s="14">
        <v>293440000</v>
      </c>
      <c r="GJ35" s="14">
        <v>222950000</v>
      </c>
      <c r="GK35" s="14">
        <v>162200000</v>
      </c>
      <c r="GL35" s="14">
        <v>7215800</v>
      </c>
      <c r="GM35" s="14">
        <v>298870000</v>
      </c>
      <c r="GN35" s="14">
        <v>22228000</v>
      </c>
      <c r="GO35" s="14">
        <v>14579000</v>
      </c>
      <c r="GP35" s="14">
        <v>5110700</v>
      </c>
      <c r="GQ35" s="14">
        <v>6550600</v>
      </c>
      <c r="GR35" s="14">
        <v>10915000</v>
      </c>
      <c r="GS35" s="14">
        <v>18442000</v>
      </c>
      <c r="GT35" s="14">
        <v>3559000</v>
      </c>
      <c r="GU35" s="14">
        <v>0</v>
      </c>
      <c r="GV35" s="14">
        <v>11484000</v>
      </c>
      <c r="GW35" s="14">
        <v>97002000</v>
      </c>
      <c r="GX35" s="14">
        <v>21238000</v>
      </c>
      <c r="GY35" s="14">
        <v>8346200</v>
      </c>
      <c r="GZ35" s="14">
        <v>11190000</v>
      </c>
      <c r="HA35" s="14">
        <v>2880500</v>
      </c>
      <c r="HB35" s="14">
        <v>3798200</v>
      </c>
      <c r="HC35" s="14">
        <v>88411000</v>
      </c>
      <c r="HD35" s="14">
        <v>8042700</v>
      </c>
      <c r="HE35" s="14">
        <v>1504900</v>
      </c>
      <c r="HF35" s="14">
        <v>22848000</v>
      </c>
      <c r="HG35" s="14">
        <v>3793400</v>
      </c>
      <c r="HH35" s="14">
        <v>3090200</v>
      </c>
      <c r="HI35" s="14">
        <v>26958000</v>
      </c>
      <c r="HJ35" s="14">
        <v>150810000</v>
      </c>
      <c r="HK35" s="14">
        <v>13651000</v>
      </c>
      <c r="HL35" s="14">
        <v>6465700</v>
      </c>
      <c r="HM35" s="14">
        <v>9279700</v>
      </c>
      <c r="HN35" s="14">
        <v>5142800</v>
      </c>
      <c r="HO35" s="14">
        <v>3839900</v>
      </c>
      <c r="HP35" s="14">
        <v>25495000</v>
      </c>
      <c r="HQ35" s="14">
        <v>0</v>
      </c>
      <c r="HR35" s="14">
        <v>6898600</v>
      </c>
      <c r="HS35" s="14">
        <v>9143500</v>
      </c>
      <c r="HT35" s="14">
        <v>347390000</v>
      </c>
      <c r="HU35" s="14">
        <v>551830000</v>
      </c>
      <c r="HV35" s="14">
        <v>2297833.33</v>
      </c>
      <c r="HW35" s="14">
        <v>198060000</v>
      </c>
      <c r="HX35" s="14">
        <v>0</v>
      </c>
      <c r="HY35" s="14">
        <v>4267300</v>
      </c>
      <c r="HZ35" s="14">
        <v>9412100</v>
      </c>
      <c r="IA35" s="14">
        <v>15461000</v>
      </c>
      <c r="IB35" s="14">
        <v>8140100</v>
      </c>
      <c r="IC35" s="14">
        <v>69495000</v>
      </c>
      <c r="ID35" s="14">
        <v>3948700</v>
      </c>
      <c r="IE35" s="14">
        <v>11310000</v>
      </c>
      <c r="IF35" s="14">
        <v>79137000</v>
      </c>
      <c r="IG35" s="14">
        <v>177130000</v>
      </c>
      <c r="IH35" s="14">
        <v>11532000</v>
      </c>
      <c r="II35" s="14">
        <v>621530000</v>
      </c>
      <c r="IJ35" s="14">
        <v>3079500</v>
      </c>
      <c r="IK35" s="14">
        <v>0</v>
      </c>
      <c r="IL35" s="14">
        <v>6922400</v>
      </c>
      <c r="IM35" s="14">
        <v>285520000</v>
      </c>
      <c r="IN35" s="14">
        <v>18909000</v>
      </c>
      <c r="IO35" s="14">
        <v>654680000</v>
      </c>
      <c r="IP35" s="14">
        <v>31180000</v>
      </c>
      <c r="IQ35" s="14">
        <v>35333000</v>
      </c>
      <c r="IR35" s="14">
        <v>765260</v>
      </c>
      <c r="IS35" s="14">
        <v>14318000</v>
      </c>
      <c r="IT35" s="14">
        <v>3260700</v>
      </c>
      <c r="IU35" s="14">
        <v>39461000</v>
      </c>
      <c r="IV35" s="14">
        <v>31227000</v>
      </c>
      <c r="IW35" s="14">
        <v>106630000</v>
      </c>
      <c r="IX35" s="14">
        <v>15062000</v>
      </c>
      <c r="IY35" s="14">
        <v>5698400</v>
      </c>
      <c r="IZ35" s="14">
        <v>10844000</v>
      </c>
      <c r="JA35" s="14">
        <v>497610000</v>
      </c>
      <c r="JB35" s="14">
        <v>3831400</v>
      </c>
      <c r="JC35" s="14">
        <v>301900000</v>
      </c>
      <c r="JD35" s="14">
        <v>1943300000</v>
      </c>
      <c r="JE35" s="14">
        <v>115510000</v>
      </c>
      <c r="JF35" s="14">
        <v>2072300</v>
      </c>
      <c r="JG35" s="14">
        <v>59361000</v>
      </c>
      <c r="JH35" s="14">
        <f>AVERAGE(JH33:JH34,JH36)</f>
        <v>54753333.333333336</v>
      </c>
      <c r="JI35" s="14">
        <v>15540000</v>
      </c>
      <c r="JJ35" s="14">
        <v>3002000</v>
      </c>
      <c r="JK35" s="14">
        <v>8962600</v>
      </c>
      <c r="JL35" s="14">
        <v>12754000</v>
      </c>
      <c r="JM35" s="14">
        <v>15228000</v>
      </c>
      <c r="JN35" s="14">
        <v>47472000</v>
      </c>
      <c r="JO35" s="14">
        <v>17508000</v>
      </c>
      <c r="JP35" s="14">
        <v>103020000</v>
      </c>
      <c r="JQ35" s="14">
        <v>7661300</v>
      </c>
      <c r="JR35" s="14">
        <v>4440200</v>
      </c>
      <c r="JS35" s="14">
        <v>5392600</v>
      </c>
      <c r="JT35" s="14">
        <v>102260000</v>
      </c>
      <c r="JU35" s="14">
        <v>4399333.33</v>
      </c>
      <c r="JV35" s="14">
        <v>2472300</v>
      </c>
      <c r="JW35" s="14">
        <v>4261700</v>
      </c>
      <c r="JX35" s="14">
        <v>13357000</v>
      </c>
      <c r="JY35" s="14">
        <v>275640000</v>
      </c>
      <c r="JZ35" s="14">
        <v>5151100</v>
      </c>
      <c r="KA35" s="14">
        <v>18880000</v>
      </c>
      <c r="KB35" s="14">
        <v>7899200</v>
      </c>
      <c r="KC35" s="14">
        <v>118860000</v>
      </c>
      <c r="KD35" s="14">
        <v>7043233.3300000001</v>
      </c>
      <c r="KE35" s="14">
        <v>41010000</v>
      </c>
      <c r="KF35" s="14">
        <v>25883000</v>
      </c>
      <c r="KG35" s="14">
        <v>37787000</v>
      </c>
      <c r="KH35" s="14">
        <v>29093000</v>
      </c>
      <c r="KI35" s="14">
        <v>7778000</v>
      </c>
      <c r="KJ35" s="14">
        <v>34646000</v>
      </c>
      <c r="KK35" s="14">
        <v>76396000</v>
      </c>
      <c r="KL35" s="14">
        <v>8151200</v>
      </c>
      <c r="KM35" s="14">
        <v>9407100</v>
      </c>
      <c r="KN35" s="14">
        <v>15429000</v>
      </c>
      <c r="KO35" s="14">
        <v>3334700</v>
      </c>
      <c r="KP35" s="14">
        <v>38014000</v>
      </c>
      <c r="KQ35" s="14">
        <v>6872000</v>
      </c>
      <c r="KR35" s="14">
        <v>39297000</v>
      </c>
      <c r="KS35" s="14">
        <v>9800000</v>
      </c>
      <c r="KT35" s="14">
        <v>8121900</v>
      </c>
      <c r="KU35" s="14">
        <v>8639700</v>
      </c>
      <c r="KV35" s="14">
        <v>178600000</v>
      </c>
      <c r="KW35" s="14">
        <v>27974000</v>
      </c>
      <c r="KX35" s="14">
        <v>3747900</v>
      </c>
      <c r="KY35" s="14">
        <v>22970000</v>
      </c>
      <c r="KZ35" s="14">
        <v>5098000</v>
      </c>
      <c r="LA35" s="14">
        <v>6335000</v>
      </c>
      <c r="LB35" s="14">
        <v>0</v>
      </c>
      <c r="LC35" s="14">
        <v>25414000</v>
      </c>
      <c r="LD35" s="14">
        <v>19836000</v>
      </c>
      <c r="LE35" s="14">
        <v>15279000</v>
      </c>
      <c r="LF35" s="14">
        <v>3456900</v>
      </c>
      <c r="LG35" s="14">
        <v>886580000</v>
      </c>
      <c r="LH35" s="14">
        <v>104900000</v>
      </c>
      <c r="LI35" s="14">
        <v>13361000</v>
      </c>
      <c r="LJ35" s="14">
        <v>1094900000</v>
      </c>
      <c r="LK35" s="14">
        <v>11470000</v>
      </c>
      <c r="LL35" s="14">
        <v>2676533.33</v>
      </c>
      <c r="LM35" s="14">
        <v>7485600000</v>
      </c>
      <c r="LN35" s="14">
        <f>AVERAGE(LN33:LN34,LN36)</f>
        <v>18515666.666666668</v>
      </c>
      <c r="LO35" s="14">
        <v>918640000</v>
      </c>
      <c r="LP35" s="14">
        <v>1194000000</v>
      </c>
      <c r="LQ35" s="14">
        <v>317880000</v>
      </c>
      <c r="LR35" s="14">
        <v>3677300</v>
      </c>
      <c r="LS35" s="14">
        <v>109940000</v>
      </c>
      <c r="LT35" s="14">
        <v>4657000</v>
      </c>
      <c r="LU35" s="14">
        <v>30446000</v>
      </c>
      <c r="LV35" s="14">
        <v>41166000</v>
      </c>
      <c r="LW35" s="14">
        <v>18932000</v>
      </c>
      <c r="LX35" s="14">
        <v>7809800</v>
      </c>
      <c r="LY35" s="14">
        <v>65239000</v>
      </c>
      <c r="LZ35" s="14">
        <v>44925000</v>
      </c>
      <c r="MA35" s="14">
        <v>10662000</v>
      </c>
      <c r="MB35" s="14">
        <v>11172000</v>
      </c>
      <c r="MC35" s="14">
        <v>133950000</v>
      </c>
      <c r="MD35" s="14">
        <v>116110000</v>
      </c>
      <c r="ME35" s="14">
        <v>5028200</v>
      </c>
      <c r="MF35" s="14">
        <v>10623000</v>
      </c>
      <c r="MG35" s="14">
        <v>41755000</v>
      </c>
      <c r="MH35" s="14">
        <v>58808000</v>
      </c>
      <c r="MI35" s="14">
        <v>92895000</v>
      </c>
      <c r="MJ35" s="14">
        <v>8448200</v>
      </c>
      <c r="MK35" s="14">
        <v>10670000</v>
      </c>
      <c r="ML35" s="14">
        <v>17726000</v>
      </c>
      <c r="MM35" s="14">
        <v>3623100</v>
      </c>
      <c r="MN35" s="14">
        <v>3128100</v>
      </c>
      <c r="MO35" s="14">
        <v>15918000</v>
      </c>
      <c r="MP35" s="14">
        <v>359360000</v>
      </c>
      <c r="MQ35" s="14">
        <v>2479300</v>
      </c>
      <c r="MR35" s="14">
        <v>102500000</v>
      </c>
      <c r="MS35" s="14">
        <v>19000000</v>
      </c>
      <c r="MT35" s="14">
        <v>95862000</v>
      </c>
      <c r="MU35" s="14">
        <v>2188600</v>
      </c>
      <c r="MV35" s="14">
        <v>365370000</v>
      </c>
      <c r="MW35" s="14">
        <v>24563000</v>
      </c>
      <c r="MX35" s="14">
        <v>405520000</v>
      </c>
      <c r="MY35" s="14">
        <v>1484800000</v>
      </c>
      <c r="MZ35" s="14">
        <v>37335000</v>
      </c>
      <c r="NA35" s="14">
        <v>8671100</v>
      </c>
      <c r="NB35" s="14">
        <v>5074000</v>
      </c>
      <c r="NC35" s="14">
        <v>39773000</v>
      </c>
      <c r="ND35" s="14">
        <v>3875000</v>
      </c>
      <c r="NE35" s="14">
        <v>15354000</v>
      </c>
      <c r="NF35" s="14">
        <v>7307000</v>
      </c>
      <c r="NG35" s="14">
        <v>54015000</v>
      </c>
      <c r="NH35" s="14">
        <v>28936000</v>
      </c>
      <c r="NI35" s="14">
        <v>17582000</v>
      </c>
      <c r="NJ35" s="14">
        <v>15784000</v>
      </c>
      <c r="NK35" s="14">
        <v>25324000</v>
      </c>
    </row>
    <row r="36" spans="1:375" ht="16" x14ac:dyDescent="0.2">
      <c r="A36" s="23" t="s">
        <v>2134</v>
      </c>
      <c r="B36" s="14">
        <v>3797600</v>
      </c>
      <c r="C36" s="14">
        <v>57319000</v>
      </c>
      <c r="D36" s="14">
        <v>13887000</v>
      </c>
      <c r="E36" s="14">
        <v>7866700</v>
      </c>
      <c r="F36" s="14">
        <v>3706400</v>
      </c>
      <c r="G36" s="14">
        <v>45952000</v>
      </c>
      <c r="H36" s="14">
        <v>5585900</v>
      </c>
      <c r="I36" s="14">
        <v>82469000</v>
      </c>
      <c r="J36" s="14">
        <v>15893000</v>
      </c>
      <c r="K36" s="14">
        <v>14159000</v>
      </c>
      <c r="L36" s="14">
        <v>2493600</v>
      </c>
      <c r="M36" s="14">
        <v>147610000</v>
      </c>
      <c r="N36" s="14">
        <v>604800000</v>
      </c>
      <c r="O36" s="14">
        <v>1887700000</v>
      </c>
      <c r="P36" s="14">
        <v>136240000</v>
      </c>
      <c r="Q36" s="14">
        <v>381080000</v>
      </c>
      <c r="R36" s="14">
        <v>54913000</v>
      </c>
      <c r="S36" s="14">
        <v>5760300</v>
      </c>
      <c r="T36" s="14">
        <v>60855000</v>
      </c>
      <c r="U36" s="14">
        <v>82209000</v>
      </c>
      <c r="V36" s="14">
        <v>85665000</v>
      </c>
      <c r="W36" s="14">
        <v>165660000</v>
      </c>
      <c r="X36" s="14">
        <v>308310000</v>
      </c>
      <c r="Y36" s="14">
        <v>38445000</v>
      </c>
      <c r="Z36" s="14">
        <v>30455000</v>
      </c>
      <c r="AA36" s="14">
        <v>16307000</v>
      </c>
      <c r="AB36" s="14">
        <v>7824900</v>
      </c>
      <c r="AC36" s="14">
        <v>5257600</v>
      </c>
      <c r="AD36" s="14">
        <v>28400000</v>
      </c>
      <c r="AE36" s="14">
        <v>1959800</v>
      </c>
      <c r="AF36" s="14">
        <v>11084000</v>
      </c>
      <c r="AG36" s="14">
        <v>10253000</v>
      </c>
      <c r="AH36" s="14">
        <v>5968300</v>
      </c>
      <c r="AI36" s="14">
        <v>165850000</v>
      </c>
      <c r="AJ36" s="14">
        <f>AVERAGE(AJ33:AJ35)</f>
        <v>7625666.666666667</v>
      </c>
      <c r="AK36" s="14">
        <v>5997900</v>
      </c>
      <c r="AL36" s="14">
        <v>27181000</v>
      </c>
      <c r="AM36" s="14">
        <v>0</v>
      </c>
      <c r="AN36" s="14">
        <v>3679300</v>
      </c>
      <c r="AO36" s="14">
        <v>2217000</v>
      </c>
      <c r="AP36" s="14">
        <v>159040000</v>
      </c>
      <c r="AQ36" s="14">
        <f>AVERAGE(AQ33:AQ35)</f>
        <v>1105493.3333333333</v>
      </c>
      <c r="AR36" s="14">
        <v>9672300</v>
      </c>
      <c r="AS36" s="14">
        <v>15092000</v>
      </c>
      <c r="AT36" s="14">
        <v>5467300</v>
      </c>
      <c r="AU36" s="14">
        <v>1534000000</v>
      </c>
      <c r="AV36" s="14">
        <v>11229000</v>
      </c>
      <c r="AW36" s="14">
        <v>10429000</v>
      </c>
      <c r="AX36" s="14">
        <v>69988000</v>
      </c>
      <c r="AY36" s="14">
        <v>19874000</v>
      </c>
      <c r="AZ36" s="14">
        <v>67090000</v>
      </c>
      <c r="BA36" s="14">
        <v>6159300</v>
      </c>
      <c r="BB36" s="14">
        <v>0</v>
      </c>
      <c r="BC36" s="14">
        <v>2611600</v>
      </c>
      <c r="BD36" s="14">
        <v>12132000</v>
      </c>
      <c r="BE36" s="14">
        <v>15486000</v>
      </c>
      <c r="BF36" s="14">
        <v>15139000</v>
      </c>
      <c r="BG36" s="14">
        <v>106820000</v>
      </c>
      <c r="BH36" s="14">
        <v>3081300</v>
      </c>
      <c r="BI36" s="14">
        <v>1293200000</v>
      </c>
      <c r="BJ36" s="14">
        <v>186390000</v>
      </c>
      <c r="BK36" s="14">
        <v>4860800</v>
      </c>
      <c r="BL36" s="14">
        <v>54726000</v>
      </c>
      <c r="BM36" s="14">
        <v>29300000</v>
      </c>
      <c r="BN36" s="14">
        <v>20273000</v>
      </c>
      <c r="BO36" s="14">
        <v>96685000</v>
      </c>
      <c r="BP36" s="14">
        <v>12220000</v>
      </c>
      <c r="BQ36" s="14">
        <v>12122000</v>
      </c>
      <c r="BR36" s="14">
        <v>22735000</v>
      </c>
      <c r="BS36" s="14">
        <v>4068300</v>
      </c>
      <c r="BT36" s="14">
        <v>9850500</v>
      </c>
      <c r="BU36" s="14">
        <v>57643000</v>
      </c>
      <c r="BV36" s="14">
        <v>132680000</v>
      </c>
      <c r="BW36" s="14">
        <v>18142000</v>
      </c>
      <c r="BX36" s="14">
        <v>31454000</v>
      </c>
      <c r="BY36" s="14">
        <v>22381000</v>
      </c>
      <c r="BZ36" s="14">
        <v>329620000</v>
      </c>
      <c r="CA36" s="14">
        <v>1989200</v>
      </c>
      <c r="CB36" s="14">
        <v>118980000</v>
      </c>
      <c r="CC36" s="14">
        <v>3166100</v>
      </c>
      <c r="CD36" s="14">
        <v>264650000</v>
      </c>
      <c r="CE36" s="14">
        <v>15956000</v>
      </c>
      <c r="CF36" s="14">
        <v>20127000</v>
      </c>
      <c r="CG36" s="14">
        <v>9189300</v>
      </c>
      <c r="CH36" s="14">
        <v>6016700</v>
      </c>
      <c r="CI36" s="14">
        <v>8904400</v>
      </c>
      <c r="CJ36" s="14">
        <v>15161000</v>
      </c>
      <c r="CK36" s="14">
        <v>13400000</v>
      </c>
      <c r="CL36" s="14">
        <v>31044000</v>
      </c>
      <c r="CM36" s="14">
        <v>4986700</v>
      </c>
      <c r="CN36" s="14">
        <v>3763900</v>
      </c>
      <c r="CO36" s="14">
        <v>21379000</v>
      </c>
      <c r="CP36" s="14">
        <v>3939800</v>
      </c>
      <c r="CQ36" s="14">
        <v>4982200</v>
      </c>
      <c r="CR36" s="14">
        <v>0</v>
      </c>
      <c r="CS36" s="14">
        <v>3559400</v>
      </c>
      <c r="CT36" s="14">
        <v>2999100</v>
      </c>
      <c r="CU36" s="14">
        <v>20729000</v>
      </c>
      <c r="CV36" s="14">
        <v>21244000</v>
      </c>
      <c r="CW36" s="14">
        <v>739330000</v>
      </c>
      <c r="CX36" s="14">
        <v>6459000</v>
      </c>
      <c r="CY36" s="14">
        <v>29315000</v>
      </c>
      <c r="CZ36" s="14">
        <v>9856000</v>
      </c>
      <c r="DA36" s="14">
        <v>16305000</v>
      </c>
      <c r="DB36" s="14">
        <v>10568000</v>
      </c>
      <c r="DC36" s="14">
        <v>4537200</v>
      </c>
      <c r="DD36" s="14">
        <v>5170900</v>
      </c>
      <c r="DE36" s="14">
        <v>19570000</v>
      </c>
      <c r="DF36" s="14">
        <v>376880000</v>
      </c>
      <c r="DG36" s="14">
        <v>18927000</v>
      </c>
      <c r="DH36" s="14">
        <v>24573000</v>
      </c>
      <c r="DI36" s="14">
        <v>198050000</v>
      </c>
      <c r="DJ36" s="14">
        <v>5393866.6699999999</v>
      </c>
      <c r="DK36" s="14">
        <v>6444500</v>
      </c>
      <c r="DL36" s="14">
        <v>21561000</v>
      </c>
      <c r="DM36" s="14">
        <v>17109000</v>
      </c>
      <c r="DN36" s="3">
        <f>AVERAGE(DN33:DN35)</f>
        <v>3716966.6666666665</v>
      </c>
      <c r="DO36" s="14">
        <v>5623700</v>
      </c>
      <c r="DP36" s="14">
        <v>3315600</v>
      </c>
      <c r="DQ36" s="14">
        <v>17095000</v>
      </c>
      <c r="DR36" s="14">
        <v>10110000</v>
      </c>
      <c r="DS36" s="14">
        <v>19281000</v>
      </c>
      <c r="DT36" s="14">
        <v>18945000</v>
      </c>
      <c r="DU36" s="14">
        <v>76917000</v>
      </c>
      <c r="DV36" s="14">
        <v>0</v>
      </c>
      <c r="DW36" s="14">
        <v>8501600</v>
      </c>
      <c r="DX36" s="14">
        <v>337230000</v>
      </c>
      <c r="DY36" s="14">
        <v>3317400</v>
      </c>
      <c r="DZ36" s="14">
        <v>10111000</v>
      </c>
      <c r="EA36" s="14">
        <v>31735000</v>
      </c>
      <c r="EB36" s="14">
        <v>15311000</v>
      </c>
      <c r="EC36" s="14">
        <v>0</v>
      </c>
      <c r="ED36" s="14">
        <v>6659200</v>
      </c>
      <c r="EE36" s="14">
        <v>412560000</v>
      </c>
      <c r="EF36" s="14">
        <v>817280000</v>
      </c>
      <c r="EG36" s="14">
        <v>20685000</v>
      </c>
      <c r="EH36" s="14">
        <v>82425000</v>
      </c>
      <c r="EI36" s="14">
        <v>1940300</v>
      </c>
      <c r="EJ36" s="14">
        <v>8145400</v>
      </c>
      <c r="EK36" s="14">
        <v>21432000</v>
      </c>
      <c r="EL36" s="14">
        <v>28723000</v>
      </c>
      <c r="EM36" s="14">
        <v>4169500</v>
      </c>
      <c r="EN36" s="14">
        <v>22799000</v>
      </c>
      <c r="EO36" s="14">
        <v>2520000</v>
      </c>
      <c r="EP36" s="14">
        <v>11406000</v>
      </c>
      <c r="EQ36" s="14">
        <v>117390000</v>
      </c>
      <c r="ER36" s="14">
        <v>109790000</v>
      </c>
      <c r="ES36" s="14">
        <v>57872000</v>
      </c>
      <c r="ET36" s="14">
        <v>41705000</v>
      </c>
      <c r="EU36" s="14">
        <v>0</v>
      </c>
      <c r="EV36" s="14">
        <v>7538400</v>
      </c>
      <c r="EW36" s="14">
        <v>3611200</v>
      </c>
      <c r="EX36" s="14">
        <v>5300800</v>
      </c>
      <c r="EY36" s="14">
        <v>2821400</v>
      </c>
      <c r="EZ36" s="14">
        <v>2167300000</v>
      </c>
      <c r="FA36" s="14">
        <v>44107000</v>
      </c>
      <c r="FB36" s="14">
        <v>4014100</v>
      </c>
      <c r="FC36" s="14">
        <v>7344100</v>
      </c>
      <c r="FD36" s="14">
        <v>1476800</v>
      </c>
      <c r="FE36" s="14">
        <v>17962000</v>
      </c>
      <c r="FF36" s="14">
        <v>1975266.67</v>
      </c>
      <c r="FG36" s="14">
        <v>901080000</v>
      </c>
      <c r="FH36" s="14">
        <v>7259300</v>
      </c>
      <c r="FI36" s="14">
        <v>118730000</v>
      </c>
      <c r="FJ36" s="14">
        <v>14389000</v>
      </c>
      <c r="FK36" s="14">
        <v>0</v>
      </c>
      <c r="FL36" s="14">
        <v>4137900</v>
      </c>
      <c r="FM36" s="14">
        <v>8234700</v>
      </c>
      <c r="FN36" s="14">
        <v>165800000</v>
      </c>
      <c r="FO36" s="14">
        <v>25843000</v>
      </c>
      <c r="FP36" s="14">
        <f>AVERAGE(FP33:FP35)</f>
        <v>209240000</v>
      </c>
      <c r="FQ36" s="14">
        <v>61578000</v>
      </c>
      <c r="FR36" s="14">
        <v>15758000</v>
      </c>
      <c r="FS36" s="14">
        <v>4663500</v>
      </c>
      <c r="FT36" s="14">
        <v>30761000</v>
      </c>
      <c r="FU36" s="14">
        <v>0</v>
      </c>
      <c r="FV36" s="14">
        <f>AVERAGE(FV33:FV35)</f>
        <v>8353433.333333333</v>
      </c>
      <c r="FW36" s="14">
        <v>9243600</v>
      </c>
      <c r="FX36" s="14">
        <v>17949000</v>
      </c>
      <c r="FY36" s="14">
        <v>189600000</v>
      </c>
      <c r="FZ36" s="14">
        <v>23139000</v>
      </c>
      <c r="GA36" s="14">
        <v>2980000</v>
      </c>
      <c r="GB36" s="14">
        <v>3107500</v>
      </c>
      <c r="GC36" s="14">
        <v>8167200</v>
      </c>
      <c r="GD36" s="14">
        <v>45461000</v>
      </c>
      <c r="GE36" s="14">
        <v>24264000</v>
      </c>
      <c r="GF36" s="14">
        <v>7611400</v>
      </c>
      <c r="GG36" s="14">
        <v>1075400000</v>
      </c>
      <c r="GH36" s="14">
        <v>2227400000</v>
      </c>
      <c r="GI36" s="14">
        <v>329190000</v>
      </c>
      <c r="GJ36" s="14">
        <v>173030000</v>
      </c>
      <c r="GK36" s="14">
        <v>141740000</v>
      </c>
      <c r="GL36" s="14">
        <v>8060500</v>
      </c>
      <c r="GM36" s="14">
        <v>280110000</v>
      </c>
      <c r="GN36" s="14">
        <v>17406000</v>
      </c>
      <c r="GO36" s="14">
        <v>11461000</v>
      </c>
      <c r="GP36" s="14">
        <v>6476400</v>
      </c>
      <c r="GQ36" s="14">
        <v>7168500</v>
      </c>
      <c r="GR36" s="14">
        <v>10169000</v>
      </c>
      <c r="GS36" s="14">
        <v>17741000</v>
      </c>
      <c r="GT36" s="14">
        <v>3248133.33</v>
      </c>
      <c r="GU36" s="14">
        <v>0</v>
      </c>
      <c r="GV36" s="14">
        <v>11864000</v>
      </c>
      <c r="GW36" s="14">
        <v>116790000</v>
      </c>
      <c r="GX36" s="14">
        <v>15822000</v>
      </c>
      <c r="GY36" s="14">
        <v>8511500</v>
      </c>
      <c r="GZ36" s="14">
        <v>8027300</v>
      </c>
      <c r="HA36" s="14">
        <v>2807800</v>
      </c>
      <c r="HB36" s="14">
        <v>4376800</v>
      </c>
      <c r="HC36" s="14">
        <v>87765000</v>
      </c>
      <c r="HD36" s="14">
        <v>9987800</v>
      </c>
      <c r="HE36" s="14">
        <v>1343600</v>
      </c>
      <c r="HF36" s="14">
        <v>24936000</v>
      </c>
      <c r="HG36" s="14">
        <v>4242700</v>
      </c>
      <c r="HH36" s="14">
        <v>3619000</v>
      </c>
      <c r="HI36" s="14">
        <f>AVERAGE(HI33:HI35)</f>
        <v>27158666.666666668</v>
      </c>
      <c r="HJ36" s="14">
        <v>147020000</v>
      </c>
      <c r="HK36" s="14">
        <v>17696000</v>
      </c>
      <c r="HL36" s="14">
        <v>5311000</v>
      </c>
      <c r="HM36" s="14">
        <v>10080000</v>
      </c>
      <c r="HN36" s="14">
        <v>7184600</v>
      </c>
      <c r="HO36" s="14">
        <v>3361700</v>
      </c>
      <c r="HP36" s="14">
        <v>25369000</v>
      </c>
      <c r="HQ36" s="14">
        <v>0</v>
      </c>
      <c r="HR36" s="14">
        <v>8267200</v>
      </c>
      <c r="HS36" s="14">
        <v>10976000</v>
      </c>
      <c r="HT36" s="14">
        <v>317300000</v>
      </c>
      <c r="HU36" s="14">
        <v>803680000</v>
      </c>
      <c r="HV36" s="14">
        <v>2093400</v>
      </c>
      <c r="HW36" s="14">
        <v>194830000</v>
      </c>
      <c r="HX36" s="14">
        <v>0</v>
      </c>
      <c r="HY36" s="14">
        <v>3930300</v>
      </c>
      <c r="HZ36" s="14">
        <v>10302000</v>
      </c>
      <c r="IA36" s="14">
        <v>12536000</v>
      </c>
      <c r="IB36" s="14">
        <v>9029300</v>
      </c>
      <c r="IC36" s="14">
        <v>71865000</v>
      </c>
      <c r="ID36" s="14">
        <v>3518600</v>
      </c>
      <c r="IE36" s="14">
        <v>11114000</v>
      </c>
      <c r="IF36" s="14">
        <v>84632000</v>
      </c>
      <c r="IG36" s="14">
        <v>168680000</v>
      </c>
      <c r="IH36" s="14">
        <v>16539000</v>
      </c>
      <c r="II36" s="14">
        <v>594530000</v>
      </c>
      <c r="IJ36" s="14">
        <v>2717400</v>
      </c>
      <c r="IK36" s="14">
        <v>0</v>
      </c>
      <c r="IL36" s="14">
        <v>2974900</v>
      </c>
      <c r="IM36" s="14">
        <v>293490000</v>
      </c>
      <c r="IN36" s="14">
        <v>16799000</v>
      </c>
      <c r="IO36" s="14">
        <v>507400000</v>
      </c>
      <c r="IP36" s="14">
        <v>34919000</v>
      </c>
      <c r="IQ36" s="14">
        <v>29932000</v>
      </c>
      <c r="IR36" s="14">
        <v>1206800</v>
      </c>
      <c r="IS36" s="14">
        <v>15551000</v>
      </c>
      <c r="IT36" s="14">
        <v>5493900</v>
      </c>
      <c r="IU36" s="14">
        <v>32723000</v>
      </c>
      <c r="IV36" s="14">
        <v>22435000</v>
      </c>
      <c r="IW36" s="14">
        <v>91664000</v>
      </c>
      <c r="IX36" s="14">
        <v>14073000</v>
      </c>
      <c r="IY36" s="14">
        <v>6472100</v>
      </c>
      <c r="IZ36" s="14">
        <v>9093800</v>
      </c>
      <c r="JA36" s="14">
        <v>405880000</v>
      </c>
      <c r="JB36" s="14">
        <v>2963900</v>
      </c>
      <c r="JC36" s="14">
        <v>279140000</v>
      </c>
      <c r="JD36" s="14">
        <v>1650800000</v>
      </c>
      <c r="JE36" s="14">
        <v>99046000</v>
      </c>
      <c r="JF36" s="14">
        <v>2885600</v>
      </c>
      <c r="JG36" s="14">
        <v>72580000</v>
      </c>
      <c r="JH36" s="14">
        <v>54606000</v>
      </c>
      <c r="JI36" s="14">
        <v>19341000</v>
      </c>
      <c r="JJ36" s="14">
        <v>3671300</v>
      </c>
      <c r="JK36" s="14">
        <v>9316400</v>
      </c>
      <c r="JL36" s="14">
        <v>19742000</v>
      </c>
      <c r="JM36" s="14">
        <v>22172000</v>
      </c>
      <c r="JN36" s="14">
        <v>39722000</v>
      </c>
      <c r="JO36" s="14">
        <v>18462000</v>
      </c>
      <c r="JP36" s="14">
        <v>95194000</v>
      </c>
      <c r="JQ36" s="14">
        <v>9353900</v>
      </c>
      <c r="JR36" s="14">
        <v>5725500</v>
      </c>
      <c r="JS36" s="14">
        <v>6328100</v>
      </c>
      <c r="JT36" s="14">
        <v>97394000</v>
      </c>
      <c r="JU36" s="14">
        <v>2881600</v>
      </c>
      <c r="JV36" s="14">
        <v>2731000</v>
      </c>
      <c r="JW36" s="14">
        <f>AVERAGE(JW33:JW35)</f>
        <v>4250300</v>
      </c>
      <c r="JX36" s="14">
        <v>11810000</v>
      </c>
      <c r="JY36" s="14">
        <v>232360000</v>
      </c>
      <c r="JZ36" s="14">
        <v>5194300</v>
      </c>
      <c r="KA36" s="14">
        <v>18782000</v>
      </c>
      <c r="KB36" s="14">
        <v>9693900</v>
      </c>
      <c r="KC36" s="14">
        <v>92044000</v>
      </c>
      <c r="KD36" s="14">
        <v>4858700</v>
      </c>
      <c r="KE36" s="14">
        <v>35780000</v>
      </c>
      <c r="KF36" s="14">
        <v>27263000</v>
      </c>
      <c r="KG36" s="14">
        <v>45918000</v>
      </c>
      <c r="KH36" s="14">
        <v>26238000</v>
      </c>
      <c r="KI36" s="14">
        <v>7287300</v>
      </c>
      <c r="KJ36" s="14">
        <v>31306000</v>
      </c>
      <c r="KK36" s="14">
        <v>72353000</v>
      </c>
      <c r="KL36" s="14">
        <v>9443500</v>
      </c>
      <c r="KM36" s="14">
        <v>9698600</v>
      </c>
      <c r="KN36" s="14">
        <v>17737000</v>
      </c>
      <c r="KO36" s="14">
        <v>4666600</v>
      </c>
      <c r="KP36" s="14">
        <v>38096000</v>
      </c>
      <c r="KQ36" s="14">
        <v>6913100</v>
      </c>
      <c r="KR36" s="14">
        <v>41945000</v>
      </c>
      <c r="KS36" s="14">
        <v>8864500</v>
      </c>
      <c r="KT36" s="14">
        <v>6014666.6699999999</v>
      </c>
      <c r="KU36" s="14">
        <v>8044300</v>
      </c>
      <c r="KV36" s="14">
        <v>155730000</v>
      </c>
      <c r="KW36" s="14">
        <v>19996000</v>
      </c>
      <c r="KX36" s="14">
        <v>3683800</v>
      </c>
      <c r="KY36" s="14">
        <v>20687000</v>
      </c>
      <c r="KZ36" s="14">
        <v>3963900</v>
      </c>
      <c r="LA36" s="14">
        <v>6970800</v>
      </c>
      <c r="LB36" s="14">
        <v>0</v>
      </c>
      <c r="LC36" s="14">
        <v>22452000</v>
      </c>
      <c r="LD36" s="14">
        <v>20159000</v>
      </c>
      <c r="LE36" s="14">
        <v>13537000</v>
      </c>
      <c r="LF36" s="14">
        <v>6147700</v>
      </c>
      <c r="LG36" s="14">
        <v>962520000</v>
      </c>
      <c r="LH36" s="14">
        <v>92530000</v>
      </c>
      <c r="LI36" s="14">
        <v>11946000</v>
      </c>
      <c r="LJ36" s="14">
        <v>1141200000</v>
      </c>
      <c r="LK36" s="14">
        <v>10360000</v>
      </c>
      <c r="LL36" s="14">
        <v>2327800</v>
      </c>
      <c r="LM36" s="14">
        <v>6033400000</v>
      </c>
      <c r="LN36" s="14">
        <v>18042000</v>
      </c>
      <c r="LO36" s="14">
        <v>822530000</v>
      </c>
      <c r="LP36" s="14">
        <v>880910000</v>
      </c>
      <c r="LQ36" s="14">
        <v>270100000</v>
      </c>
      <c r="LR36" s="14">
        <v>3367700</v>
      </c>
      <c r="LS36" s="14">
        <v>110220000</v>
      </c>
      <c r="LT36" s="14">
        <v>4133300</v>
      </c>
      <c r="LU36" s="14">
        <v>13448000</v>
      </c>
      <c r="LV36" s="14">
        <v>37991000</v>
      </c>
      <c r="LW36" s="14">
        <v>23207000</v>
      </c>
      <c r="LX36" s="14">
        <v>6066400</v>
      </c>
      <c r="LY36" s="14">
        <v>70692000</v>
      </c>
      <c r="LZ36" s="14">
        <v>54962000</v>
      </c>
      <c r="MA36" s="14">
        <v>10350000</v>
      </c>
      <c r="MB36" s="14">
        <v>10175000</v>
      </c>
      <c r="MC36" s="14">
        <v>115580000</v>
      </c>
      <c r="MD36" s="14">
        <v>116440000</v>
      </c>
      <c r="ME36" s="14">
        <v>4228100</v>
      </c>
      <c r="MF36" s="14">
        <v>14168000</v>
      </c>
      <c r="MG36" s="14">
        <v>38384000</v>
      </c>
      <c r="MH36" s="14">
        <v>57153000</v>
      </c>
      <c r="MI36" s="14">
        <v>86933000</v>
      </c>
      <c r="MJ36" s="14">
        <v>6966900</v>
      </c>
      <c r="MK36" s="14">
        <v>9357366.6699999999</v>
      </c>
      <c r="ML36" s="14">
        <v>16614000</v>
      </c>
      <c r="MM36" s="14">
        <v>3293100</v>
      </c>
      <c r="MN36" s="14">
        <v>9203900</v>
      </c>
      <c r="MO36" s="14">
        <v>12052000</v>
      </c>
      <c r="MP36" s="14">
        <v>331640000</v>
      </c>
      <c r="MQ36" s="14">
        <v>3218300</v>
      </c>
      <c r="MR36" s="14">
        <v>101470000</v>
      </c>
      <c r="MS36" s="14">
        <v>22491000</v>
      </c>
      <c r="MT36" s="14">
        <v>93412000</v>
      </c>
      <c r="MU36" s="14">
        <v>2452700</v>
      </c>
      <c r="MV36" s="14">
        <v>378120000</v>
      </c>
      <c r="MW36" s="14">
        <v>42093000</v>
      </c>
      <c r="MX36" s="14">
        <v>559700000</v>
      </c>
      <c r="MY36" s="14">
        <v>1425700000</v>
      </c>
      <c r="MZ36" s="14">
        <v>43577000</v>
      </c>
      <c r="NA36" s="14">
        <v>7195000</v>
      </c>
      <c r="NB36" s="14">
        <v>5709800</v>
      </c>
      <c r="NC36" s="14">
        <v>35298000</v>
      </c>
      <c r="ND36" s="14">
        <v>2993300</v>
      </c>
      <c r="NE36" s="14">
        <v>15832000</v>
      </c>
      <c r="NF36" s="14">
        <v>6235300</v>
      </c>
      <c r="NG36" s="14">
        <v>51066000</v>
      </c>
      <c r="NH36" s="14">
        <v>30544000</v>
      </c>
      <c r="NI36" s="14">
        <v>17711000</v>
      </c>
      <c r="NJ36" s="14">
        <v>13843000</v>
      </c>
      <c r="NK36" s="14">
        <v>25641000</v>
      </c>
    </row>
    <row r="37" spans="1:375" ht="16" x14ac:dyDescent="0.2">
      <c r="A37" s="10" t="s">
        <v>2135</v>
      </c>
      <c r="B37" s="13">
        <v>4180200</v>
      </c>
      <c r="C37" s="13">
        <v>45868000</v>
      </c>
      <c r="D37" s="13">
        <v>10591000</v>
      </c>
      <c r="E37" s="13">
        <v>10686000</v>
      </c>
      <c r="F37" s="13">
        <v>0</v>
      </c>
      <c r="G37" s="13">
        <v>60484000</v>
      </c>
      <c r="H37" s="13">
        <v>5068400</v>
      </c>
      <c r="I37" s="13">
        <v>128410000</v>
      </c>
      <c r="J37" s="13">
        <v>18259000</v>
      </c>
      <c r="K37" s="13">
        <v>0</v>
      </c>
      <c r="L37" s="13">
        <v>2352400</v>
      </c>
      <c r="M37" s="13">
        <v>300330000</v>
      </c>
      <c r="N37" s="13">
        <v>1395800000</v>
      </c>
      <c r="O37" s="13">
        <v>3723800000</v>
      </c>
      <c r="P37" s="13">
        <v>660800000</v>
      </c>
      <c r="Q37" s="13">
        <v>1270800000</v>
      </c>
      <c r="R37" s="13">
        <v>54045000</v>
      </c>
      <c r="S37" s="13">
        <v>2901700</v>
      </c>
      <c r="T37" s="13">
        <v>86334000</v>
      </c>
      <c r="U37" s="13">
        <v>40848000</v>
      </c>
      <c r="V37" s="13">
        <v>33437000</v>
      </c>
      <c r="W37" s="13">
        <v>99812000</v>
      </c>
      <c r="X37" s="13">
        <v>343240000</v>
      </c>
      <c r="Y37" s="13">
        <v>29258000</v>
      </c>
      <c r="Z37" s="13">
        <v>32109000</v>
      </c>
      <c r="AA37" s="13">
        <v>15260000</v>
      </c>
      <c r="AB37" s="13">
        <v>7528400</v>
      </c>
      <c r="AC37" s="13">
        <v>4962900</v>
      </c>
      <c r="AD37" s="13">
        <v>32873000</v>
      </c>
      <c r="AE37" s="13">
        <v>2402033.33</v>
      </c>
      <c r="AF37" s="13">
        <v>10303000</v>
      </c>
      <c r="AG37" s="13">
        <v>11225000</v>
      </c>
      <c r="AH37" s="13">
        <v>4230900</v>
      </c>
      <c r="AI37" s="13">
        <v>225780000</v>
      </c>
      <c r="AJ37" s="13">
        <v>6285000</v>
      </c>
      <c r="AK37" s="13">
        <v>3662700</v>
      </c>
      <c r="AL37" s="13">
        <v>19234000</v>
      </c>
      <c r="AM37" s="13">
        <v>2592600</v>
      </c>
      <c r="AN37" s="13">
        <v>0</v>
      </c>
      <c r="AO37" s="13">
        <v>2114500</v>
      </c>
      <c r="AP37" s="13">
        <v>174530000</v>
      </c>
      <c r="AQ37" s="13">
        <v>940190</v>
      </c>
      <c r="AR37" s="13">
        <v>5932900</v>
      </c>
      <c r="AS37" s="13">
        <v>11090000</v>
      </c>
      <c r="AT37" s="13">
        <v>5547600</v>
      </c>
      <c r="AU37" s="13">
        <v>2181600000</v>
      </c>
      <c r="AV37" s="13">
        <v>11579000</v>
      </c>
      <c r="AW37" s="13">
        <v>6991500</v>
      </c>
      <c r="AX37" s="13">
        <v>59851000</v>
      </c>
      <c r="AY37" s="13">
        <v>29487000</v>
      </c>
      <c r="AZ37" s="13">
        <v>21654000</v>
      </c>
      <c r="BA37" s="13">
        <v>3979000</v>
      </c>
      <c r="BB37" s="13">
        <v>4759900</v>
      </c>
      <c r="BC37" s="13">
        <v>0</v>
      </c>
      <c r="BD37" s="13">
        <v>16204000</v>
      </c>
      <c r="BE37" s="13">
        <v>17380000</v>
      </c>
      <c r="BF37" s="13">
        <f>AVERAGE(BF38:BF40)</f>
        <v>13168333.333333334</v>
      </c>
      <c r="BG37" s="13">
        <v>86817000</v>
      </c>
      <c r="BH37" s="13">
        <v>3110500</v>
      </c>
      <c r="BI37" s="13">
        <v>1244400000</v>
      </c>
      <c r="BJ37" s="13">
        <v>175050000</v>
      </c>
      <c r="BK37" s="13">
        <v>4492100</v>
      </c>
      <c r="BL37" s="13">
        <v>38230000</v>
      </c>
      <c r="BM37" s="13">
        <v>34346000</v>
      </c>
      <c r="BN37" s="13">
        <v>10234833.300000001</v>
      </c>
      <c r="BO37" s="13">
        <v>97675000</v>
      </c>
      <c r="BP37" s="13">
        <v>10555000</v>
      </c>
      <c r="BQ37" s="13">
        <v>11870000</v>
      </c>
      <c r="BR37" s="13">
        <v>21424000</v>
      </c>
      <c r="BS37" s="13">
        <v>3655100</v>
      </c>
      <c r="BT37" s="13">
        <v>8241600</v>
      </c>
      <c r="BU37" s="13">
        <v>65803000</v>
      </c>
      <c r="BV37" s="13">
        <v>103000000</v>
      </c>
      <c r="BW37" s="13">
        <v>21452000</v>
      </c>
      <c r="BX37" s="13">
        <v>19545000</v>
      </c>
      <c r="BY37" s="13">
        <v>23279000</v>
      </c>
      <c r="BZ37" s="13">
        <v>537380000</v>
      </c>
      <c r="CA37" s="13">
        <v>2739200</v>
      </c>
      <c r="CB37" s="13">
        <v>73685000</v>
      </c>
      <c r="CC37" s="13">
        <v>4653766.67</v>
      </c>
      <c r="CD37" s="13">
        <v>364940000</v>
      </c>
      <c r="CE37" s="13">
        <v>12355000</v>
      </c>
      <c r="CF37" s="13">
        <v>10224000</v>
      </c>
      <c r="CG37" s="13">
        <v>10425000</v>
      </c>
      <c r="CH37" s="13">
        <v>7806300</v>
      </c>
      <c r="CI37" s="13">
        <v>7550600</v>
      </c>
      <c r="CJ37" s="13">
        <v>11205000</v>
      </c>
      <c r="CK37" s="13">
        <v>6497900</v>
      </c>
      <c r="CL37" s="13">
        <v>32591000</v>
      </c>
      <c r="CM37" s="13">
        <v>4980000</v>
      </c>
      <c r="CN37" s="13">
        <v>0</v>
      </c>
      <c r="CO37" s="13">
        <v>23031000</v>
      </c>
      <c r="CP37" s="13">
        <v>6898400</v>
      </c>
      <c r="CQ37" s="13">
        <v>5849900</v>
      </c>
      <c r="CR37" s="13">
        <v>0</v>
      </c>
      <c r="CS37" s="13">
        <v>6009400</v>
      </c>
      <c r="CT37" s="13">
        <f>AVERAGE(CT38:CT40)</f>
        <v>3252166.6666666665</v>
      </c>
      <c r="CU37" s="13">
        <v>17694000</v>
      </c>
      <c r="CV37" s="13">
        <v>24501000</v>
      </c>
      <c r="CW37" s="13">
        <v>736030000</v>
      </c>
      <c r="CX37" s="13">
        <v>6609100</v>
      </c>
      <c r="CY37" s="13">
        <v>28668000</v>
      </c>
      <c r="CZ37" s="13">
        <v>7908800</v>
      </c>
      <c r="DA37" s="13">
        <v>12200000</v>
      </c>
      <c r="DB37" s="13">
        <v>10251000</v>
      </c>
      <c r="DC37" s="13">
        <v>4813500</v>
      </c>
      <c r="DD37" s="13">
        <v>4376100</v>
      </c>
      <c r="DE37" s="13">
        <v>16748000</v>
      </c>
      <c r="DF37" s="13">
        <v>387600000</v>
      </c>
      <c r="DG37" s="13">
        <v>15361000</v>
      </c>
      <c r="DH37" s="13">
        <v>16274000</v>
      </c>
      <c r="DI37" s="13">
        <v>220860000</v>
      </c>
      <c r="DJ37" s="13">
        <v>0</v>
      </c>
      <c r="DK37" s="13">
        <v>4343400</v>
      </c>
      <c r="DL37" s="13">
        <v>26177000</v>
      </c>
      <c r="DM37" s="13">
        <v>21215000</v>
      </c>
      <c r="DN37" s="3">
        <v>0</v>
      </c>
      <c r="DO37" s="13">
        <v>7635800</v>
      </c>
      <c r="DP37" s="13">
        <v>3023100</v>
      </c>
      <c r="DQ37" s="13">
        <v>15962000</v>
      </c>
      <c r="DR37" s="13">
        <v>18885000</v>
      </c>
      <c r="DS37" s="13">
        <v>17477000</v>
      </c>
      <c r="DT37" s="13">
        <v>19956000</v>
      </c>
      <c r="DU37" s="13">
        <v>83851000</v>
      </c>
      <c r="DV37" s="13">
        <v>0</v>
      </c>
      <c r="DW37" s="13">
        <v>16090000</v>
      </c>
      <c r="DX37" s="13">
        <v>380650000</v>
      </c>
      <c r="DY37" s="13">
        <v>3095700</v>
      </c>
      <c r="DZ37" s="13">
        <v>8284700</v>
      </c>
      <c r="EA37" s="13">
        <v>27706000</v>
      </c>
      <c r="EB37" s="13">
        <v>12458000</v>
      </c>
      <c r="EC37" s="13">
        <v>0</v>
      </c>
      <c r="ED37" s="13">
        <v>10350000</v>
      </c>
      <c r="EE37" s="13">
        <v>433690000</v>
      </c>
      <c r="EF37" s="13">
        <v>566890000</v>
      </c>
      <c r="EG37" s="13">
        <v>4329200</v>
      </c>
      <c r="EH37" s="13">
        <v>12446833.300000001</v>
      </c>
      <c r="EI37" s="13">
        <v>2612000</v>
      </c>
      <c r="EJ37" s="13">
        <v>9482700</v>
      </c>
      <c r="EK37" s="13">
        <v>27366000</v>
      </c>
      <c r="EL37" s="13">
        <v>32214000</v>
      </c>
      <c r="EM37" s="13">
        <v>6359000</v>
      </c>
      <c r="EN37" s="13">
        <v>15680000</v>
      </c>
      <c r="EO37" s="13">
        <v>3650900</v>
      </c>
      <c r="EP37" s="13">
        <v>11385000</v>
      </c>
      <c r="EQ37" s="13">
        <v>58789000</v>
      </c>
      <c r="ER37" s="13">
        <v>58674000</v>
      </c>
      <c r="ES37" s="13">
        <v>61932000</v>
      </c>
      <c r="ET37" s="13">
        <v>20196000</v>
      </c>
      <c r="EU37" s="13">
        <v>0</v>
      </c>
      <c r="EV37" s="13">
        <v>14049000</v>
      </c>
      <c r="EW37" s="13">
        <v>4773400</v>
      </c>
      <c r="EX37" s="13">
        <v>9741800</v>
      </c>
      <c r="EY37" s="13">
        <v>3040000</v>
      </c>
      <c r="EZ37" s="13">
        <v>3121900000</v>
      </c>
      <c r="FA37" s="13">
        <v>29155000</v>
      </c>
      <c r="FB37" s="13">
        <v>2877800</v>
      </c>
      <c r="FC37" s="13">
        <v>12292000</v>
      </c>
      <c r="FD37" s="13">
        <v>750100</v>
      </c>
      <c r="FE37" s="13">
        <v>16529000</v>
      </c>
      <c r="FF37" s="13">
        <v>1446400</v>
      </c>
      <c r="FG37" s="13">
        <v>1110100000</v>
      </c>
      <c r="FH37" s="13">
        <v>15539000</v>
      </c>
      <c r="FI37" s="13">
        <v>69719000</v>
      </c>
      <c r="FJ37" s="13">
        <v>9781900</v>
      </c>
      <c r="FK37" s="13">
        <v>0</v>
      </c>
      <c r="FL37" s="13">
        <v>4678200</v>
      </c>
      <c r="FM37" s="13">
        <v>7105300</v>
      </c>
      <c r="FN37" s="13">
        <v>272650000</v>
      </c>
      <c r="FO37" s="13">
        <v>30973000</v>
      </c>
      <c r="FP37" s="13">
        <v>224600000</v>
      </c>
      <c r="FQ37" s="13">
        <v>28783000</v>
      </c>
      <c r="FR37" s="13">
        <v>15290000</v>
      </c>
      <c r="FS37" s="13">
        <v>4969666.67</v>
      </c>
      <c r="FT37" s="13">
        <v>15338000</v>
      </c>
      <c r="FU37" s="13">
        <v>0</v>
      </c>
      <c r="FV37" s="13">
        <v>8413700</v>
      </c>
      <c r="FW37" s="13">
        <v>6325200</v>
      </c>
      <c r="FX37" s="13">
        <v>15074000</v>
      </c>
      <c r="FY37" s="13">
        <v>93794000</v>
      </c>
      <c r="FZ37" s="13">
        <v>14014000</v>
      </c>
      <c r="GA37" s="13">
        <v>0</v>
      </c>
      <c r="GB37" s="13">
        <v>4298400</v>
      </c>
      <c r="GC37" s="13">
        <v>11921000</v>
      </c>
      <c r="GD37" s="13">
        <v>44835000</v>
      </c>
      <c r="GE37" s="13">
        <v>38425000</v>
      </c>
      <c r="GF37" s="13">
        <v>7096900</v>
      </c>
      <c r="GG37" s="13">
        <v>1034500000</v>
      </c>
      <c r="GH37" s="13">
        <v>4046200000</v>
      </c>
      <c r="GI37" s="13">
        <v>427960000</v>
      </c>
      <c r="GJ37" s="13">
        <v>324860000</v>
      </c>
      <c r="GK37" s="13">
        <v>305590000</v>
      </c>
      <c r="GL37" s="13">
        <v>7309500</v>
      </c>
      <c r="GM37" s="13">
        <v>267080000</v>
      </c>
      <c r="GN37" s="13">
        <v>19370000</v>
      </c>
      <c r="GO37" s="13">
        <v>12489000</v>
      </c>
      <c r="GP37" s="13">
        <v>4593000</v>
      </c>
      <c r="GQ37" s="13">
        <v>5990800</v>
      </c>
      <c r="GR37" s="13">
        <v>9454900</v>
      </c>
      <c r="GS37" s="13">
        <v>18070000</v>
      </c>
      <c r="GT37" s="13">
        <v>3308200</v>
      </c>
      <c r="GU37" s="13">
        <v>0</v>
      </c>
      <c r="GV37" s="13">
        <v>13075000</v>
      </c>
      <c r="GW37" s="13">
        <v>106490000</v>
      </c>
      <c r="GX37" s="13">
        <v>16231000</v>
      </c>
      <c r="GY37" s="13">
        <v>13283000</v>
      </c>
      <c r="GZ37" s="13">
        <v>0</v>
      </c>
      <c r="HA37" s="13">
        <v>3993400</v>
      </c>
      <c r="HB37" s="13">
        <v>4486600</v>
      </c>
      <c r="HC37" s="13">
        <v>53005000</v>
      </c>
      <c r="HD37" s="13">
        <v>7133000</v>
      </c>
      <c r="HE37" s="13">
        <v>0</v>
      </c>
      <c r="HF37" s="13">
        <v>34533000</v>
      </c>
      <c r="HG37" s="13">
        <v>4296333.33</v>
      </c>
      <c r="HH37" s="13">
        <v>4140600</v>
      </c>
      <c r="HI37" s="13">
        <v>1743300</v>
      </c>
      <c r="HJ37" s="13">
        <v>171550000</v>
      </c>
      <c r="HK37" s="13">
        <v>13859000</v>
      </c>
      <c r="HL37" s="13">
        <v>9633500</v>
      </c>
      <c r="HM37" s="13">
        <v>3032300</v>
      </c>
      <c r="HN37" s="13">
        <v>4370500</v>
      </c>
      <c r="HO37" s="13">
        <v>0</v>
      </c>
      <c r="HP37" s="13">
        <v>22157000</v>
      </c>
      <c r="HQ37" s="13">
        <v>2361300</v>
      </c>
      <c r="HR37" s="13">
        <v>10766000</v>
      </c>
      <c r="HS37" s="13">
        <v>8353900</v>
      </c>
      <c r="HT37" s="13">
        <v>335400000</v>
      </c>
      <c r="HU37" s="13">
        <v>1050700000</v>
      </c>
      <c r="HV37" s="13">
        <v>0</v>
      </c>
      <c r="HW37" s="13">
        <v>235910000</v>
      </c>
      <c r="HX37" s="13">
        <v>2860433.33</v>
      </c>
      <c r="HY37" s="13">
        <v>5525900</v>
      </c>
      <c r="HZ37" s="13">
        <v>10773000</v>
      </c>
      <c r="IA37" s="13">
        <v>16482000</v>
      </c>
      <c r="IB37" s="13">
        <v>6532100</v>
      </c>
      <c r="IC37" s="13">
        <v>47198000</v>
      </c>
      <c r="ID37" s="13">
        <v>3840300</v>
      </c>
      <c r="IE37" s="13">
        <v>9465300</v>
      </c>
      <c r="IF37" s="13">
        <v>80662000</v>
      </c>
      <c r="IG37" s="13">
        <v>177080000</v>
      </c>
      <c r="IH37" s="13">
        <v>20292000</v>
      </c>
      <c r="II37" s="13">
        <v>678740000</v>
      </c>
      <c r="IJ37" s="13">
        <v>3567700</v>
      </c>
      <c r="IK37" s="13">
        <v>0</v>
      </c>
      <c r="IL37" s="13">
        <v>0</v>
      </c>
      <c r="IM37" s="13">
        <v>28291000</v>
      </c>
      <c r="IN37" s="13">
        <v>17265000</v>
      </c>
      <c r="IO37" s="13">
        <v>479300000</v>
      </c>
      <c r="IP37" s="13">
        <v>24603000</v>
      </c>
      <c r="IQ37" s="13">
        <v>30350000</v>
      </c>
      <c r="IR37" s="13">
        <v>1169500</v>
      </c>
      <c r="IS37" s="13">
        <v>13901000</v>
      </c>
      <c r="IT37" s="13">
        <v>4062600</v>
      </c>
      <c r="IU37" s="13">
        <v>8030700</v>
      </c>
      <c r="IV37" s="13">
        <v>18335000</v>
      </c>
      <c r="IW37" s="13">
        <v>71891000</v>
      </c>
      <c r="IX37" s="13">
        <v>14516000</v>
      </c>
      <c r="IY37" s="13">
        <v>5660000</v>
      </c>
      <c r="IZ37" s="13">
        <v>5750200</v>
      </c>
      <c r="JA37" s="13">
        <v>498490000</v>
      </c>
      <c r="JB37" s="13">
        <v>0</v>
      </c>
      <c r="JC37" s="13">
        <v>374000000</v>
      </c>
      <c r="JD37" s="13">
        <v>1933000000</v>
      </c>
      <c r="JE37" s="13">
        <v>119620000</v>
      </c>
      <c r="JF37" s="13">
        <v>4533600</v>
      </c>
      <c r="JG37" s="13">
        <v>106730000</v>
      </c>
      <c r="JH37" s="13">
        <v>62398000</v>
      </c>
      <c r="JI37" s="13">
        <v>20441000</v>
      </c>
      <c r="JJ37" s="13">
        <v>2598200</v>
      </c>
      <c r="JK37" s="13">
        <v>9301300</v>
      </c>
      <c r="JL37" s="13">
        <v>54297000</v>
      </c>
      <c r="JM37" s="13">
        <v>24717000</v>
      </c>
      <c r="JN37" s="13">
        <v>34344000</v>
      </c>
      <c r="JO37" s="13">
        <v>19087000</v>
      </c>
      <c r="JP37" s="13">
        <v>111730000</v>
      </c>
      <c r="JQ37" s="13">
        <v>7301000</v>
      </c>
      <c r="JR37" s="13">
        <v>6290800</v>
      </c>
      <c r="JS37" s="13">
        <v>2460100</v>
      </c>
      <c r="JT37" s="13">
        <v>75226000</v>
      </c>
      <c r="JU37" s="13">
        <v>0</v>
      </c>
      <c r="JV37" s="13">
        <v>2295300</v>
      </c>
      <c r="JW37" s="13">
        <v>3411233.33</v>
      </c>
      <c r="JX37" s="13">
        <v>0</v>
      </c>
      <c r="JY37" s="13">
        <v>112450000</v>
      </c>
      <c r="JZ37" s="13">
        <v>6766000</v>
      </c>
      <c r="KA37" s="13">
        <v>17851000</v>
      </c>
      <c r="KB37" s="13">
        <v>28202000</v>
      </c>
      <c r="KC37" s="13">
        <v>79161000</v>
      </c>
      <c r="KD37" s="13">
        <v>0</v>
      </c>
      <c r="KE37" s="13">
        <v>33599000</v>
      </c>
      <c r="KF37" s="13">
        <v>26475000</v>
      </c>
      <c r="KG37" s="13">
        <v>29055000</v>
      </c>
      <c r="KH37" s="13">
        <v>20139000</v>
      </c>
      <c r="KI37" s="13">
        <v>6531500</v>
      </c>
      <c r="KJ37" s="13">
        <v>43550333.299999997</v>
      </c>
      <c r="KK37" s="13">
        <v>92951000</v>
      </c>
      <c r="KL37" s="13">
        <v>7391300</v>
      </c>
      <c r="KM37" s="13">
        <v>9379100</v>
      </c>
      <c r="KN37" s="13">
        <v>8947900</v>
      </c>
      <c r="KO37" s="13">
        <v>5066300</v>
      </c>
      <c r="KP37" s="13">
        <v>43509000</v>
      </c>
      <c r="KQ37" s="13">
        <v>7849800</v>
      </c>
      <c r="KR37" s="13">
        <v>42245000</v>
      </c>
      <c r="KS37" s="13">
        <v>11602000</v>
      </c>
      <c r="KT37" s="13">
        <v>0</v>
      </c>
      <c r="KU37" s="13">
        <v>8561100</v>
      </c>
      <c r="KV37" s="13">
        <v>201260000</v>
      </c>
      <c r="KW37" s="13">
        <v>21920000</v>
      </c>
      <c r="KX37" s="13">
        <v>3465700</v>
      </c>
      <c r="KY37" s="13">
        <v>23576000</v>
      </c>
      <c r="KZ37" s="13">
        <v>5512200</v>
      </c>
      <c r="LA37" s="13">
        <v>7277100</v>
      </c>
      <c r="LB37" s="13">
        <v>3534700</v>
      </c>
      <c r="LC37" s="13">
        <v>24108000</v>
      </c>
      <c r="LD37" s="13">
        <v>19036000</v>
      </c>
      <c r="LE37" s="13">
        <v>6389400</v>
      </c>
      <c r="LF37" s="13">
        <v>0</v>
      </c>
      <c r="LG37" s="13">
        <v>1087800000</v>
      </c>
      <c r="LH37" s="13">
        <v>78010000</v>
      </c>
      <c r="LI37" s="13">
        <v>10289000</v>
      </c>
      <c r="LJ37" s="13">
        <v>1320500000</v>
      </c>
      <c r="LK37" s="13">
        <v>6915000</v>
      </c>
      <c r="LL37" s="13">
        <v>1484300</v>
      </c>
      <c r="LM37" s="13">
        <v>7994100000</v>
      </c>
      <c r="LN37" s="13">
        <v>10336000</v>
      </c>
      <c r="LO37" s="13">
        <v>1083400000</v>
      </c>
      <c r="LP37" s="13">
        <v>1146700000</v>
      </c>
      <c r="LQ37" s="13">
        <v>599980000</v>
      </c>
      <c r="LR37" s="13">
        <v>10271000</v>
      </c>
      <c r="LS37" s="13">
        <v>220390000</v>
      </c>
      <c r="LT37" s="13">
        <v>4206800</v>
      </c>
      <c r="LU37" s="13">
        <f>AVERAGE(LU38:LU40)</f>
        <v>23777333.333333332</v>
      </c>
      <c r="LV37" s="13">
        <v>3368000</v>
      </c>
      <c r="LW37" s="13">
        <v>21100000</v>
      </c>
      <c r="LX37" s="13">
        <v>6599800</v>
      </c>
      <c r="LY37" s="13">
        <v>39652000</v>
      </c>
      <c r="LZ37" s="13">
        <v>143440000</v>
      </c>
      <c r="MA37" s="13">
        <v>8341300</v>
      </c>
      <c r="MB37" s="13">
        <v>8827900</v>
      </c>
      <c r="MC37" s="13">
        <v>148370000</v>
      </c>
      <c r="MD37" s="13">
        <v>76295000</v>
      </c>
      <c r="ME37" s="13">
        <v>5556300</v>
      </c>
      <c r="MF37" s="13">
        <v>11103000</v>
      </c>
      <c r="MG37" s="13">
        <v>57840000</v>
      </c>
      <c r="MH37" s="13">
        <v>36019000</v>
      </c>
      <c r="MI37" s="13">
        <v>111540000</v>
      </c>
      <c r="MJ37" s="13">
        <v>9229300</v>
      </c>
      <c r="MK37" s="13">
        <v>13757000</v>
      </c>
      <c r="ML37" s="13">
        <v>11473000</v>
      </c>
      <c r="MM37" s="13">
        <v>2771366.67</v>
      </c>
      <c r="MN37" s="13">
        <v>44754000</v>
      </c>
      <c r="MO37" s="13">
        <v>4756200</v>
      </c>
      <c r="MP37" s="13">
        <v>255700000</v>
      </c>
      <c r="MQ37" s="13">
        <v>2346700</v>
      </c>
      <c r="MR37" s="13">
        <v>93599000</v>
      </c>
      <c r="MS37" s="13">
        <v>22074000</v>
      </c>
      <c r="MT37" s="13">
        <v>110260000</v>
      </c>
      <c r="MU37" s="13">
        <v>2323700</v>
      </c>
      <c r="MV37" s="13">
        <v>291140000</v>
      </c>
      <c r="MW37" s="13">
        <v>19712000</v>
      </c>
      <c r="MX37" s="13">
        <v>1579900000</v>
      </c>
      <c r="MY37" s="13">
        <v>2295600000</v>
      </c>
      <c r="MZ37" s="13">
        <v>28265000</v>
      </c>
      <c r="NA37" s="13">
        <v>8066700</v>
      </c>
      <c r="NB37" s="13">
        <v>4790200</v>
      </c>
      <c r="NC37" s="13">
        <v>40961000</v>
      </c>
      <c r="ND37" s="13">
        <v>3440200</v>
      </c>
      <c r="NE37" s="13">
        <v>0</v>
      </c>
      <c r="NF37" s="13">
        <v>8514300</v>
      </c>
      <c r="NG37" s="13">
        <v>60914000</v>
      </c>
      <c r="NH37" s="13">
        <v>26679000</v>
      </c>
      <c r="NI37" s="13">
        <v>14772000</v>
      </c>
      <c r="NJ37" s="13">
        <v>18473000</v>
      </c>
      <c r="NK37" s="13">
        <v>14132000</v>
      </c>
    </row>
    <row r="38" spans="1:375" ht="16" x14ac:dyDescent="0.2">
      <c r="A38" s="10" t="s">
        <v>2135</v>
      </c>
      <c r="B38" s="14">
        <v>4143000</v>
      </c>
      <c r="C38" s="14">
        <v>48063000</v>
      </c>
      <c r="D38" s="14">
        <v>12044000</v>
      </c>
      <c r="E38" s="14">
        <v>5833600</v>
      </c>
      <c r="F38" s="14">
        <v>0</v>
      </c>
      <c r="G38" s="14">
        <v>55306000</v>
      </c>
      <c r="H38" s="14">
        <v>4878700</v>
      </c>
      <c r="I38" s="14">
        <v>84594000</v>
      </c>
      <c r="J38" s="14">
        <v>21043000</v>
      </c>
      <c r="K38" s="14">
        <v>0</v>
      </c>
      <c r="L38" s="14">
        <v>2771500</v>
      </c>
      <c r="M38" s="14">
        <v>341230000</v>
      </c>
      <c r="N38" s="14">
        <v>882680000</v>
      </c>
      <c r="O38" s="14">
        <v>3342800000</v>
      </c>
      <c r="P38" s="14">
        <v>328760000</v>
      </c>
      <c r="Q38" s="14">
        <v>916020000</v>
      </c>
      <c r="R38" s="14">
        <v>54520000</v>
      </c>
      <c r="S38" s="14">
        <v>8075800</v>
      </c>
      <c r="T38" s="14">
        <v>77707000</v>
      </c>
      <c r="U38" s="14">
        <v>32769000</v>
      </c>
      <c r="V38" s="14">
        <v>36804000</v>
      </c>
      <c r="W38" s="14">
        <v>139630000</v>
      </c>
      <c r="X38" s="14">
        <v>367570000</v>
      </c>
      <c r="Y38" s="14">
        <v>28313000</v>
      </c>
      <c r="Z38" s="14">
        <v>27277000</v>
      </c>
      <c r="AA38" s="14">
        <v>21805000</v>
      </c>
      <c r="AB38" s="14">
        <v>6339500</v>
      </c>
      <c r="AC38" s="14">
        <v>5136600</v>
      </c>
      <c r="AD38" s="14">
        <v>35645000</v>
      </c>
      <c r="AE38" s="14">
        <v>1828000</v>
      </c>
      <c r="AF38" s="14">
        <v>9679400</v>
      </c>
      <c r="AG38" s="14">
        <v>11437000</v>
      </c>
      <c r="AH38" s="14">
        <v>9070800</v>
      </c>
      <c r="AI38" s="14">
        <v>232880000</v>
      </c>
      <c r="AJ38" s="14">
        <v>6950700</v>
      </c>
      <c r="AK38" s="14">
        <v>4884500</v>
      </c>
      <c r="AL38" s="14">
        <v>17289000</v>
      </c>
      <c r="AM38" s="14">
        <v>2987200</v>
      </c>
      <c r="AN38" s="14">
        <v>0</v>
      </c>
      <c r="AO38" s="14">
        <v>2599200</v>
      </c>
      <c r="AP38" s="14">
        <v>168830000</v>
      </c>
      <c r="AQ38" s="14">
        <v>6202800</v>
      </c>
      <c r="AR38" s="14">
        <v>6787500</v>
      </c>
      <c r="AS38" s="14">
        <v>15694000</v>
      </c>
      <c r="AT38" s="14">
        <v>5583200</v>
      </c>
      <c r="AU38" s="14">
        <v>2154000000</v>
      </c>
      <c r="AV38" s="14">
        <v>10855000</v>
      </c>
      <c r="AW38" s="14">
        <v>10983000</v>
      </c>
      <c r="AX38" s="14">
        <v>72664000</v>
      </c>
      <c r="AY38" s="14">
        <v>25385000</v>
      </c>
      <c r="AZ38" s="14">
        <v>23483000</v>
      </c>
      <c r="BA38" s="14">
        <v>9021600</v>
      </c>
      <c r="BB38" s="14">
        <v>5673066.6699999999</v>
      </c>
      <c r="BC38" s="14">
        <v>0</v>
      </c>
      <c r="BD38" s="14">
        <v>20781000</v>
      </c>
      <c r="BE38" s="14">
        <v>23871000</v>
      </c>
      <c r="BF38" s="14">
        <v>13182000</v>
      </c>
      <c r="BG38" s="14">
        <v>91532000</v>
      </c>
      <c r="BH38" s="14">
        <v>2732000</v>
      </c>
      <c r="BI38" s="14">
        <v>1395200000</v>
      </c>
      <c r="BJ38" s="14">
        <v>201210000</v>
      </c>
      <c r="BK38" s="14">
        <v>4751000</v>
      </c>
      <c r="BL38" s="14">
        <v>40866000</v>
      </c>
      <c r="BM38" s="14">
        <v>31211000</v>
      </c>
      <c r="BN38" s="14">
        <v>8249600</v>
      </c>
      <c r="BO38" s="14">
        <v>101360000</v>
      </c>
      <c r="BP38" s="14">
        <v>8538500</v>
      </c>
      <c r="BQ38" s="14">
        <v>12727000</v>
      </c>
      <c r="BR38" s="14">
        <v>26134000</v>
      </c>
      <c r="BS38" s="14">
        <v>3086000</v>
      </c>
      <c r="BT38" s="14">
        <v>10341000</v>
      </c>
      <c r="BU38" s="14">
        <v>64814000</v>
      </c>
      <c r="BV38" s="14">
        <v>119960000</v>
      </c>
      <c r="BW38" s="14">
        <v>19889000</v>
      </c>
      <c r="BX38" s="14">
        <v>25030000</v>
      </c>
      <c r="BY38" s="14">
        <v>28818000</v>
      </c>
      <c r="BZ38" s="14">
        <v>385530000</v>
      </c>
      <c r="CA38" s="14">
        <v>2881000</v>
      </c>
      <c r="CB38" s="14">
        <v>93867000</v>
      </c>
      <c r="CC38" s="14">
        <v>4543300</v>
      </c>
      <c r="CD38" s="14">
        <v>346450000</v>
      </c>
      <c r="CE38" s="14">
        <v>22566000</v>
      </c>
      <c r="CF38" s="14">
        <v>11415000</v>
      </c>
      <c r="CG38" s="14">
        <v>9112600</v>
      </c>
      <c r="CH38" s="14">
        <v>6631400</v>
      </c>
      <c r="CI38" s="14">
        <v>7031800</v>
      </c>
      <c r="CJ38" s="14">
        <v>12585000</v>
      </c>
      <c r="CK38" s="14">
        <v>8269500</v>
      </c>
      <c r="CL38" s="14">
        <v>33057000</v>
      </c>
      <c r="CM38" s="14">
        <v>4558200</v>
      </c>
      <c r="CN38" s="14">
        <v>0</v>
      </c>
      <c r="CO38" s="14">
        <v>25987000</v>
      </c>
      <c r="CP38" s="14">
        <v>4568300</v>
      </c>
      <c r="CQ38" s="14">
        <v>4776400</v>
      </c>
      <c r="CR38" s="14">
        <v>0</v>
      </c>
      <c r="CS38" s="14">
        <v>4546700</v>
      </c>
      <c r="CT38" s="14">
        <v>3242200</v>
      </c>
      <c r="CU38" s="14">
        <v>22085000</v>
      </c>
      <c r="CV38" s="14">
        <v>23305000</v>
      </c>
      <c r="CW38" s="14">
        <f>AVERAGE(CW37,CW39:CW40)</f>
        <v>725346666.66666663</v>
      </c>
      <c r="CX38" s="14">
        <v>7186400</v>
      </c>
      <c r="CY38" s="14">
        <v>26961000</v>
      </c>
      <c r="CZ38" s="14">
        <v>8491600</v>
      </c>
      <c r="DA38" s="14">
        <v>10428000</v>
      </c>
      <c r="DB38" s="14">
        <v>9499100</v>
      </c>
      <c r="DC38" s="14">
        <v>5846700</v>
      </c>
      <c r="DD38" s="14">
        <v>4404500</v>
      </c>
      <c r="DE38" s="14">
        <v>20944000</v>
      </c>
      <c r="DF38" s="14">
        <v>426750000</v>
      </c>
      <c r="DG38" s="14">
        <v>15148000</v>
      </c>
      <c r="DH38" s="14">
        <v>24108000</v>
      </c>
      <c r="DI38" s="14">
        <v>291360000</v>
      </c>
      <c r="DJ38" s="14">
        <v>0</v>
      </c>
      <c r="DK38" s="14">
        <v>6050100</v>
      </c>
      <c r="DL38" s="14">
        <v>21306000</v>
      </c>
      <c r="DM38" s="14">
        <v>19545000</v>
      </c>
      <c r="DN38" s="3">
        <v>0</v>
      </c>
      <c r="DO38" s="14">
        <v>7411100</v>
      </c>
      <c r="DP38" s="14">
        <v>3015600</v>
      </c>
      <c r="DQ38" s="14">
        <v>20118000</v>
      </c>
      <c r="DR38" s="14">
        <v>16148000</v>
      </c>
      <c r="DS38" s="14">
        <v>20862000</v>
      </c>
      <c r="DT38" s="14">
        <v>19186000</v>
      </c>
      <c r="DU38" s="14">
        <v>84612000</v>
      </c>
      <c r="DV38" s="14">
        <v>0</v>
      </c>
      <c r="DW38" s="14">
        <v>12668000</v>
      </c>
      <c r="DX38" s="14">
        <v>387390000</v>
      </c>
      <c r="DY38" s="14">
        <v>4356900</v>
      </c>
      <c r="DZ38" s="14">
        <v>7054400</v>
      </c>
      <c r="EA38" s="14">
        <v>31997000</v>
      </c>
      <c r="EB38" s="14">
        <v>13274000</v>
      </c>
      <c r="EC38" s="14">
        <v>0</v>
      </c>
      <c r="ED38" s="14">
        <v>8984300</v>
      </c>
      <c r="EE38" s="14">
        <v>441550000</v>
      </c>
      <c r="EF38" s="14">
        <v>585800000</v>
      </c>
      <c r="EG38" s="14">
        <v>3589066.67</v>
      </c>
      <c r="EH38" s="14">
        <v>14334000</v>
      </c>
      <c r="EI38" s="14">
        <v>2326733.33</v>
      </c>
      <c r="EJ38" s="14">
        <v>8706500</v>
      </c>
      <c r="EK38" s="14">
        <v>26850000</v>
      </c>
      <c r="EL38" s="14">
        <v>20059000</v>
      </c>
      <c r="EM38" s="14">
        <v>5301600</v>
      </c>
      <c r="EN38" s="14">
        <v>16995000</v>
      </c>
      <c r="EO38" s="14">
        <v>2608200</v>
      </c>
      <c r="EP38" s="14">
        <v>12511000</v>
      </c>
      <c r="EQ38" s="14">
        <v>84137000</v>
      </c>
      <c r="ER38" s="14">
        <v>94030000</v>
      </c>
      <c r="ES38" s="14">
        <v>61762000</v>
      </c>
      <c r="ET38" s="14">
        <v>30068000</v>
      </c>
      <c r="EU38" s="14">
        <v>0</v>
      </c>
      <c r="EV38" s="14">
        <v>14658000</v>
      </c>
      <c r="EW38" s="14">
        <f>AVERAGE(EW37,EW39:EW40)</f>
        <v>4793100</v>
      </c>
      <c r="EX38" s="14">
        <v>8342400</v>
      </c>
      <c r="EY38" s="14">
        <v>2541800</v>
      </c>
      <c r="EZ38" s="14">
        <v>2303700000</v>
      </c>
      <c r="FA38" s="14">
        <v>26327000</v>
      </c>
      <c r="FB38" s="14">
        <v>2939200</v>
      </c>
      <c r="FC38" s="14">
        <v>10249000</v>
      </c>
      <c r="FD38" s="14">
        <v>1417200</v>
      </c>
      <c r="FE38" s="14">
        <v>20748000</v>
      </c>
      <c r="FF38" s="14">
        <v>1137500</v>
      </c>
      <c r="FG38" s="14">
        <v>1075600000</v>
      </c>
      <c r="FH38" s="14">
        <v>12632000</v>
      </c>
      <c r="FI38" s="14">
        <v>84744000</v>
      </c>
      <c r="FJ38" s="14">
        <v>10062000</v>
      </c>
      <c r="FK38" s="14">
        <v>0</v>
      </c>
      <c r="FL38" s="14">
        <v>4148400</v>
      </c>
      <c r="FM38" s="14">
        <v>7651400</v>
      </c>
      <c r="FN38" s="14">
        <v>233690000</v>
      </c>
      <c r="FO38" s="14">
        <v>27717000</v>
      </c>
      <c r="FP38" s="14">
        <v>202710000</v>
      </c>
      <c r="FQ38" s="14">
        <v>32508000</v>
      </c>
      <c r="FR38" s="14">
        <v>12686000</v>
      </c>
      <c r="FS38" s="14">
        <v>5336400</v>
      </c>
      <c r="FT38" s="14">
        <v>16841000</v>
      </c>
      <c r="FU38" s="14">
        <v>0</v>
      </c>
      <c r="FV38" s="14">
        <f>AVERAGE(FV37,FV39:FV40)</f>
        <v>8271866.666666667</v>
      </c>
      <c r="FW38" s="14">
        <v>7817400</v>
      </c>
      <c r="FX38" s="14">
        <f>AVERAGE(FX37,FX39:FX40)</f>
        <v>15019000</v>
      </c>
      <c r="FY38" s="14">
        <v>130670000</v>
      </c>
      <c r="FZ38" s="14">
        <v>16396000</v>
      </c>
      <c r="GA38" s="14">
        <v>0</v>
      </c>
      <c r="GB38" s="14">
        <v>4481500</v>
      </c>
      <c r="GC38" s="14">
        <v>10172000</v>
      </c>
      <c r="GD38" s="14">
        <v>43632000</v>
      </c>
      <c r="GE38" s="14">
        <v>33298000</v>
      </c>
      <c r="GF38" s="14">
        <v>6305100</v>
      </c>
      <c r="GG38" s="14">
        <v>991020000</v>
      </c>
      <c r="GH38" s="14">
        <v>3079100000</v>
      </c>
      <c r="GI38" s="14">
        <v>449390000</v>
      </c>
      <c r="GJ38" s="14">
        <v>285500000</v>
      </c>
      <c r="GK38" s="14">
        <v>220760000</v>
      </c>
      <c r="GL38" s="14">
        <v>6759600</v>
      </c>
      <c r="GM38" s="14">
        <v>265490000</v>
      </c>
      <c r="GN38" s="14">
        <v>23176000</v>
      </c>
      <c r="GO38" s="14">
        <v>26153000</v>
      </c>
      <c r="GP38" s="14">
        <v>7687000</v>
      </c>
      <c r="GQ38" s="14">
        <v>6654000</v>
      </c>
      <c r="GR38" s="14">
        <v>8909700</v>
      </c>
      <c r="GS38" s="14">
        <v>18469000</v>
      </c>
      <c r="GT38" s="14">
        <v>3943200</v>
      </c>
      <c r="GU38" s="14">
        <v>0</v>
      </c>
      <c r="GV38" s="14">
        <v>11568000</v>
      </c>
      <c r="GW38" s="14">
        <v>111750000</v>
      </c>
      <c r="GX38" s="14">
        <v>20735000</v>
      </c>
      <c r="GY38" s="14">
        <v>12539000</v>
      </c>
      <c r="GZ38" s="14">
        <v>0</v>
      </c>
      <c r="HA38" s="14">
        <v>3257800</v>
      </c>
      <c r="HB38" s="14">
        <v>4710100</v>
      </c>
      <c r="HC38" s="14">
        <v>59970000</v>
      </c>
      <c r="HD38" s="14">
        <v>9276300</v>
      </c>
      <c r="HE38" s="14">
        <v>0</v>
      </c>
      <c r="HF38" s="14">
        <v>33461000</v>
      </c>
      <c r="HG38" s="14">
        <v>3923800</v>
      </c>
      <c r="HH38" s="14">
        <v>3484500</v>
      </c>
      <c r="HI38" s="14">
        <v>1772000</v>
      </c>
      <c r="HJ38" s="14">
        <v>152730000</v>
      </c>
      <c r="HK38" s="14">
        <v>19414000</v>
      </c>
      <c r="HL38" s="14">
        <v>14254000</v>
      </c>
      <c r="HM38" s="14">
        <v>4368800</v>
      </c>
      <c r="HN38" s="14">
        <v>7312000</v>
      </c>
      <c r="HO38" s="14">
        <v>0</v>
      </c>
      <c r="HP38" s="14">
        <v>25090000</v>
      </c>
      <c r="HQ38" s="14">
        <v>2448833.33</v>
      </c>
      <c r="HR38" s="14">
        <v>9159000</v>
      </c>
      <c r="HS38" s="14">
        <v>9118900</v>
      </c>
      <c r="HT38" s="14">
        <v>369940000</v>
      </c>
      <c r="HU38" s="14">
        <v>954280000</v>
      </c>
      <c r="HV38" s="14">
        <v>0</v>
      </c>
      <c r="HW38" s="14">
        <v>238160000</v>
      </c>
      <c r="HX38" s="14">
        <v>2799200</v>
      </c>
      <c r="HY38" s="14">
        <v>4253600</v>
      </c>
      <c r="HZ38" s="14">
        <v>10817000</v>
      </c>
      <c r="IA38" s="14">
        <v>12745000</v>
      </c>
      <c r="IB38" s="14">
        <v>7281300</v>
      </c>
      <c r="IC38" s="14">
        <v>37179000</v>
      </c>
      <c r="ID38" s="14">
        <v>4746200</v>
      </c>
      <c r="IE38" s="14">
        <v>10015000</v>
      </c>
      <c r="IF38" s="14">
        <v>68130000</v>
      </c>
      <c r="IG38" s="14">
        <v>170840000</v>
      </c>
      <c r="IH38" s="14">
        <v>18832000</v>
      </c>
      <c r="II38" s="14">
        <v>664860000</v>
      </c>
      <c r="IJ38" s="14">
        <v>2763600</v>
      </c>
      <c r="IK38" s="14">
        <v>0</v>
      </c>
      <c r="IL38" s="14">
        <v>0</v>
      </c>
      <c r="IM38" s="14">
        <v>23093000</v>
      </c>
      <c r="IN38" s="14">
        <v>16468000</v>
      </c>
      <c r="IO38" s="14">
        <v>491680000</v>
      </c>
      <c r="IP38" s="14">
        <v>25795000</v>
      </c>
      <c r="IQ38" s="14">
        <v>27703000</v>
      </c>
      <c r="IR38" s="14">
        <v>1031300</v>
      </c>
      <c r="IS38" s="14">
        <v>13675000</v>
      </c>
      <c r="IT38" s="14">
        <v>3146000</v>
      </c>
      <c r="IU38" s="14">
        <v>10332000</v>
      </c>
      <c r="IV38" s="14">
        <v>53365000</v>
      </c>
      <c r="IW38" s="14">
        <v>98337000</v>
      </c>
      <c r="IX38" s="14">
        <v>18479000</v>
      </c>
      <c r="IY38" s="14">
        <v>6686500</v>
      </c>
      <c r="IZ38" s="14">
        <v>7060400</v>
      </c>
      <c r="JA38" s="14">
        <v>457160000</v>
      </c>
      <c r="JB38" s="14">
        <v>0</v>
      </c>
      <c r="JC38" s="14">
        <v>300410000</v>
      </c>
      <c r="JD38" s="14">
        <v>1900300000</v>
      </c>
      <c r="JE38" s="14">
        <v>121890000</v>
      </c>
      <c r="JF38" s="14">
        <v>3177000</v>
      </c>
      <c r="JG38" s="14">
        <v>95561000</v>
      </c>
      <c r="JH38" s="14">
        <v>67273000</v>
      </c>
      <c r="JI38" s="14">
        <v>21104000</v>
      </c>
      <c r="JJ38" s="14">
        <v>3657000</v>
      </c>
      <c r="JK38" s="14">
        <v>8200900</v>
      </c>
      <c r="JL38" s="14">
        <v>58442000</v>
      </c>
      <c r="JM38" s="14">
        <v>21720000</v>
      </c>
      <c r="JN38" s="14">
        <v>46167000</v>
      </c>
      <c r="JO38" s="14">
        <v>19214000</v>
      </c>
      <c r="JP38" s="14">
        <v>108040000</v>
      </c>
      <c r="JQ38" s="14">
        <v>4238900</v>
      </c>
      <c r="JR38" s="14">
        <v>5960500</v>
      </c>
      <c r="JS38" s="14">
        <v>5639200</v>
      </c>
      <c r="JT38" s="14">
        <v>69780000</v>
      </c>
      <c r="JU38" s="14">
        <v>0</v>
      </c>
      <c r="JV38" s="14">
        <v>2891366.67</v>
      </c>
      <c r="JW38" s="14">
        <v>4211500</v>
      </c>
      <c r="JX38" s="14">
        <v>0</v>
      </c>
      <c r="JY38" s="14">
        <v>116060000</v>
      </c>
      <c r="JZ38" s="14">
        <v>5282500</v>
      </c>
      <c r="KA38" s="14">
        <v>23291000</v>
      </c>
      <c r="KB38" s="14">
        <v>14362000</v>
      </c>
      <c r="KC38" s="14">
        <v>96483000</v>
      </c>
      <c r="KD38" s="14">
        <v>0</v>
      </c>
      <c r="KE38" s="14">
        <v>33463000</v>
      </c>
      <c r="KF38" s="14">
        <v>25273000</v>
      </c>
      <c r="KG38" s="14">
        <v>42148000</v>
      </c>
      <c r="KH38" s="14">
        <v>25754000</v>
      </c>
      <c r="KI38" s="14">
        <v>7064300</v>
      </c>
      <c r="KJ38" s="14">
        <v>41786000</v>
      </c>
      <c r="KK38" s="14">
        <v>86824000</v>
      </c>
      <c r="KL38" s="14">
        <v>8758700</v>
      </c>
      <c r="KM38" s="14">
        <v>8091100</v>
      </c>
      <c r="KN38" s="14">
        <v>14406000</v>
      </c>
      <c r="KO38" s="14">
        <v>9438600</v>
      </c>
      <c r="KP38" s="14">
        <v>37796000</v>
      </c>
      <c r="KQ38" s="14">
        <v>7281700</v>
      </c>
      <c r="KR38" s="14">
        <v>41432000</v>
      </c>
      <c r="KS38" s="14">
        <v>7387700</v>
      </c>
      <c r="KT38" s="14">
        <v>0</v>
      </c>
      <c r="KU38" s="14">
        <v>7862200</v>
      </c>
      <c r="KV38" s="14">
        <v>186600000</v>
      </c>
      <c r="KW38" s="14">
        <v>14294000</v>
      </c>
      <c r="KX38" s="14">
        <v>3805100</v>
      </c>
      <c r="KY38" s="14">
        <v>28850000</v>
      </c>
      <c r="KZ38" s="14">
        <v>5213900</v>
      </c>
      <c r="LA38" s="14">
        <v>6802200</v>
      </c>
      <c r="LB38" s="14">
        <v>4477600</v>
      </c>
      <c r="LC38" s="14">
        <v>24643000</v>
      </c>
      <c r="LD38" s="14">
        <v>19887000</v>
      </c>
      <c r="LE38" s="14">
        <v>8476200</v>
      </c>
      <c r="LF38" s="14">
        <v>0</v>
      </c>
      <c r="LG38" s="14">
        <v>1011000000</v>
      </c>
      <c r="LH38" s="14">
        <v>77338000</v>
      </c>
      <c r="LI38" s="14">
        <v>10622000</v>
      </c>
      <c r="LJ38" s="14">
        <v>1267600000</v>
      </c>
      <c r="LK38" s="14">
        <v>6796900</v>
      </c>
      <c r="LL38" s="14">
        <v>1959600</v>
      </c>
      <c r="LM38" s="14">
        <v>5769800000</v>
      </c>
      <c r="LN38" s="14">
        <v>11043000</v>
      </c>
      <c r="LO38" s="14">
        <v>847270000</v>
      </c>
      <c r="LP38" s="14">
        <v>1226300000</v>
      </c>
      <c r="LQ38" s="14">
        <v>317360000</v>
      </c>
      <c r="LR38" s="14">
        <v>8435500</v>
      </c>
      <c r="LS38" s="14">
        <v>140540000</v>
      </c>
      <c r="LT38" s="14">
        <v>5042000</v>
      </c>
      <c r="LU38" s="14">
        <v>25977000</v>
      </c>
      <c r="LV38" s="14">
        <v>3590200</v>
      </c>
      <c r="LW38" s="14">
        <v>19072000</v>
      </c>
      <c r="LX38" s="14">
        <v>5078100</v>
      </c>
      <c r="LY38" s="14">
        <v>49312000</v>
      </c>
      <c r="LZ38" s="14">
        <v>92853000</v>
      </c>
      <c r="MA38" s="14">
        <v>7609800</v>
      </c>
      <c r="MB38" s="14">
        <v>10920000</v>
      </c>
      <c r="MC38" s="14">
        <v>133570000</v>
      </c>
      <c r="MD38" s="14">
        <v>62168000</v>
      </c>
      <c r="ME38" s="14">
        <v>4516900</v>
      </c>
      <c r="MF38" s="14">
        <v>12034000</v>
      </c>
      <c r="MG38" s="14">
        <v>42542000</v>
      </c>
      <c r="MH38" s="14">
        <v>40427000</v>
      </c>
      <c r="MI38" s="14">
        <v>98086000</v>
      </c>
      <c r="MJ38" s="14">
        <v>6996400</v>
      </c>
      <c r="MK38" s="14">
        <v>9636800</v>
      </c>
      <c r="ML38" s="14">
        <v>16157000</v>
      </c>
      <c r="MM38" s="14">
        <v>2886500</v>
      </c>
      <c r="MN38" s="14">
        <v>17530000</v>
      </c>
      <c r="MO38" s="14">
        <v>6722700</v>
      </c>
      <c r="MP38" s="14">
        <v>368140000</v>
      </c>
      <c r="MQ38" s="14">
        <v>2796400</v>
      </c>
      <c r="MR38" s="14">
        <v>91322000</v>
      </c>
      <c r="MS38" s="14">
        <v>21362000</v>
      </c>
      <c r="MT38" s="14">
        <v>111870000</v>
      </c>
      <c r="MU38" s="14">
        <v>2193200</v>
      </c>
      <c r="MV38" s="14">
        <v>369630000</v>
      </c>
      <c r="MW38" s="14">
        <v>39214000</v>
      </c>
      <c r="MX38" s="14">
        <v>1060500000</v>
      </c>
      <c r="MY38" s="14">
        <v>1804300000</v>
      </c>
      <c r="MZ38" s="14">
        <v>27792000</v>
      </c>
      <c r="NA38" s="14">
        <v>6772500</v>
      </c>
      <c r="NB38" s="14">
        <v>5967300</v>
      </c>
      <c r="NC38" s="14">
        <v>41954000</v>
      </c>
      <c r="ND38" s="14">
        <v>5563600</v>
      </c>
      <c r="NE38" s="14">
        <v>0</v>
      </c>
      <c r="NF38" s="14">
        <v>6552300</v>
      </c>
      <c r="NG38" s="14">
        <v>60614000</v>
      </c>
      <c r="NH38" s="14">
        <v>28419000</v>
      </c>
      <c r="NI38" s="14">
        <v>14874000</v>
      </c>
      <c r="NJ38" s="14">
        <v>18727000</v>
      </c>
      <c r="NK38" s="14">
        <v>15108000</v>
      </c>
    </row>
    <row r="39" spans="1:375" ht="16" x14ac:dyDescent="0.2">
      <c r="A39" s="10" t="s">
        <v>2135</v>
      </c>
      <c r="B39" s="14">
        <v>3032300</v>
      </c>
      <c r="C39" s="14">
        <v>48219000</v>
      </c>
      <c r="D39" s="14">
        <v>9250500</v>
      </c>
      <c r="E39" s="14">
        <v>6467800</v>
      </c>
      <c r="F39" s="14">
        <v>0</v>
      </c>
      <c r="G39" s="14">
        <v>54261000</v>
      </c>
      <c r="H39" s="14">
        <v>5010200</v>
      </c>
      <c r="I39" s="14">
        <v>61900000</v>
      </c>
      <c r="J39" s="14">
        <v>23442000</v>
      </c>
      <c r="K39" s="14">
        <v>0</v>
      </c>
      <c r="L39" s="14">
        <v>3457600</v>
      </c>
      <c r="M39" s="14">
        <v>257990000</v>
      </c>
      <c r="N39" s="14">
        <v>1060200000</v>
      </c>
      <c r="O39" s="14">
        <v>2382700000</v>
      </c>
      <c r="P39" s="14">
        <v>350860000</v>
      </c>
      <c r="Q39" s="14">
        <v>619980000</v>
      </c>
      <c r="R39" s="14">
        <v>53154000</v>
      </c>
      <c r="S39" s="14">
        <v>8594700</v>
      </c>
      <c r="T39" s="14">
        <v>65265000</v>
      </c>
      <c r="U39" s="14">
        <v>34523000</v>
      </c>
      <c r="V39" s="14">
        <f>AVERAGE(V37:V38,V40)</f>
        <v>33959000</v>
      </c>
      <c r="W39" s="14">
        <v>108600000</v>
      </c>
      <c r="X39" s="14">
        <v>359890000</v>
      </c>
      <c r="Y39" s="14">
        <v>28553000</v>
      </c>
      <c r="Z39" s="14">
        <v>24161000</v>
      </c>
      <c r="AA39" s="14">
        <v>17652000</v>
      </c>
      <c r="AB39" s="14">
        <v>6809200</v>
      </c>
      <c r="AC39" s="14">
        <v>5371600</v>
      </c>
      <c r="AD39" s="14">
        <v>36646000</v>
      </c>
      <c r="AE39" s="14">
        <v>2534600</v>
      </c>
      <c r="AF39" s="14">
        <v>8394800</v>
      </c>
      <c r="AG39" s="14">
        <v>9413900</v>
      </c>
      <c r="AH39" s="14">
        <v>4914100</v>
      </c>
      <c r="AI39" s="14">
        <v>243160000</v>
      </c>
      <c r="AJ39" s="14">
        <v>6677400</v>
      </c>
      <c r="AK39" s="14">
        <v>4167600</v>
      </c>
      <c r="AL39" s="14">
        <v>14057000</v>
      </c>
      <c r="AM39" s="14">
        <v>2439900</v>
      </c>
      <c r="AN39" s="14">
        <v>0</v>
      </c>
      <c r="AO39" s="14">
        <v>2000100</v>
      </c>
      <c r="AP39" s="14">
        <v>220720000</v>
      </c>
      <c r="AQ39" s="14">
        <v>2844096.67</v>
      </c>
      <c r="AR39" s="14">
        <v>6935700</v>
      </c>
      <c r="AS39" s="14">
        <v>13930000</v>
      </c>
      <c r="AT39" s="14">
        <f>AVERAGE(AT37:AT38,AT40)</f>
        <v>5503000</v>
      </c>
      <c r="AU39" s="14">
        <v>2007300000</v>
      </c>
      <c r="AV39" s="14">
        <v>11310000</v>
      </c>
      <c r="AW39" s="14">
        <v>12178000</v>
      </c>
      <c r="AX39" s="14">
        <v>58034000</v>
      </c>
      <c r="AY39" s="14">
        <v>23633000</v>
      </c>
      <c r="AZ39" s="14">
        <v>41542000</v>
      </c>
      <c r="BA39" s="14">
        <v>8835800</v>
      </c>
      <c r="BB39" s="14">
        <v>5773300</v>
      </c>
      <c r="BC39" s="14">
        <v>0</v>
      </c>
      <c r="BD39" s="14">
        <v>15776000</v>
      </c>
      <c r="BE39" s="14">
        <v>19389000</v>
      </c>
      <c r="BF39" s="14">
        <v>12974000</v>
      </c>
      <c r="BG39" s="14">
        <v>91964000</v>
      </c>
      <c r="BH39" s="14">
        <v>4405100</v>
      </c>
      <c r="BI39" s="14">
        <v>1149500000</v>
      </c>
      <c r="BJ39" s="14">
        <v>143430000</v>
      </c>
      <c r="BK39" s="14">
        <v>4276100</v>
      </c>
      <c r="BL39" s="14">
        <v>36422000</v>
      </c>
      <c r="BM39" s="14">
        <v>34072000</v>
      </c>
      <c r="BN39" s="14">
        <v>14194000</v>
      </c>
      <c r="BO39" s="14">
        <v>117460000</v>
      </c>
      <c r="BP39" s="14">
        <v>10706000</v>
      </c>
      <c r="BQ39" s="14">
        <v>11284000</v>
      </c>
      <c r="BR39" s="14">
        <v>25042000</v>
      </c>
      <c r="BS39" s="14">
        <v>3408100</v>
      </c>
      <c r="BT39" s="14">
        <v>7686300</v>
      </c>
      <c r="BU39" s="14">
        <v>75696000</v>
      </c>
      <c r="BV39" s="14">
        <v>106150000</v>
      </c>
      <c r="BW39" s="14">
        <v>19536000</v>
      </c>
      <c r="BX39" s="14">
        <v>21689000</v>
      </c>
      <c r="BY39" s="14">
        <v>26519000</v>
      </c>
      <c r="BZ39" s="14">
        <v>414620000</v>
      </c>
      <c r="CA39" s="14">
        <f>AVERAGE(CA37:CA38,CA40)</f>
        <v>2892500</v>
      </c>
      <c r="CB39" s="14">
        <v>78241000</v>
      </c>
      <c r="CC39" s="14">
        <v>4618700</v>
      </c>
      <c r="CD39" s="14">
        <v>339010000</v>
      </c>
      <c r="CE39" s="14">
        <v>16421000</v>
      </c>
      <c r="CF39" s="14">
        <v>13760000</v>
      </c>
      <c r="CG39" s="14">
        <v>8731400</v>
      </c>
      <c r="CH39" s="14">
        <v>8060800</v>
      </c>
      <c r="CI39" s="14">
        <v>7432500</v>
      </c>
      <c r="CJ39" s="14">
        <v>9405700</v>
      </c>
      <c r="CK39" s="14">
        <v>10510000</v>
      </c>
      <c r="CL39" s="14">
        <v>27088000</v>
      </c>
      <c r="CM39" s="14">
        <v>5068000</v>
      </c>
      <c r="CN39" s="14">
        <v>0</v>
      </c>
      <c r="CO39" s="14">
        <v>18160000</v>
      </c>
      <c r="CP39" s="14">
        <v>5196700</v>
      </c>
      <c r="CQ39" s="14">
        <v>6345600</v>
      </c>
      <c r="CR39" s="14">
        <v>0</v>
      </c>
      <c r="CS39" s="14">
        <v>4699600</v>
      </c>
      <c r="CT39" s="14">
        <v>3349000</v>
      </c>
      <c r="CU39" s="14">
        <v>16472000</v>
      </c>
      <c r="CV39" s="14">
        <v>18064000</v>
      </c>
      <c r="CW39" s="14">
        <v>719200000</v>
      </c>
      <c r="CX39" s="14">
        <v>6096500</v>
      </c>
      <c r="CY39" s="14">
        <v>22760000</v>
      </c>
      <c r="CZ39" s="14">
        <v>8771800</v>
      </c>
      <c r="DA39" s="14">
        <v>14794000</v>
      </c>
      <c r="DB39" s="14">
        <v>8945900</v>
      </c>
      <c r="DC39" s="14">
        <v>7635200</v>
      </c>
      <c r="DD39" s="14">
        <v>2967500</v>
      </c>
      <c r="DE39" s="14">
        <v>16082000</v>
      </c>
      <c r="DF39" s="14">
        <v>318900000</v>
      </c>
      <c r="DG39" s="14">
        <v>16089000</v>
      </c>
      <c r="DH39" s="14">
        <v>31463000</v>
      </c>
      <c r="DI39" s="14">
        <v>265160000</v>
      </c>
      <c r="DJ39" s="14">
        <v>0</v>
      </c>
      <c r="DK39" s="14">
        <v>6048800</v>
      </c>
      <c r="DL39" s="14">
        <v>29757000</v>
      </c>
      <c r="DM39" s="14">
        <v>17784000</v>
      </c>
      <c r="DN39" s="3">
        <v>0</v>
      </c>
      <c r="DO39" s="14">
        <v>5794200</v>
      </c>
      <c r="DP39" s="14">
        <v>4490400</v>
      </c>
      <c r="DQ39" s="14">
        <v>19018000</v>
      </c>
      <c r="DR39" s="14">
        <v>15014000</v>
      </c>
      <c r="DS39" s="14">
        <v>18765000</v>
      </c>
      <c r="DT39" s="14">
        <v>22093000</v>
      </c>
      <c r="DU39" s="14">
        <v>80581000</v>
      </c>
      <c r="DV39" s="14">
        <v>0</v>
      </c>
      <c r="DW39" s="14">
        <v>16007000</v>
      </c>
      <c r="DX39" s="14">
        <v>378590000</v>
      </c>
      <c r="DY39" s="14">
        <v>4729800</v>
      </c>
      <c r="DZ39" s="14">
        <v>7736100</v>
      </c>
      <c r="EA39" s="14">
        <v>36285000</v>
      </c>
      <c r="EB39" s="14">
        <v>10962000</v>
      </c>
      <c r="EC39" s="14">
        <v>0</v>
      </c>
      <c r="ED39" s="14">
        <v>7612100</v>
      </c>
      <c r="EE39" s="14">
        <v>410920000</v>
      </c>
      <c r="EF39" s="14">
        <v>612380000</v>
      </c>
      <c r="EG39" s="14">
        <v>3498200</v>
      </c>
      <c r="EH39" s="14">
        <v>8569500</v>
      </c>
      <c r="EI39" s="14">
        <v>2279400</v>
      </c>
      <c r="EJ39" s="14">
        <v>9874300</v>
      </c>
      <c r="EK39" s="14">
        <v>23503000</v>
      </c>
      <c r="EL39" s="14">
        <v>22775000</v>
      </c>
      <c r="EM39" s="14">
        <v>7074500</v>
      </c>
      <c r="EN39" s="14">
        <v>16828000</v>
      </c>
      <c r="EO39" s="14">
        <v>4144700</v>
      </c>
      <c r="EP39" s="14">
        <v>10615000</v>
      </c>
      <c r="EQ39" s="14">
        <v>61516000</v>
      </c>
      <c r="ER39" s="14">
        <v>73144000</v>
      </c>
      <c r="ES39" s="14">
        <v>58237000</v>
      </c>
      <c r="ET39" s="14">
        <v>30964000</v>
      </c>
      <c r="EU39" s="14">
        <v>0</v>
      </c>
      <c r="EV39" s="14">
        <v>13017000</v>
      </c>
      <c r="EW39" s="14">
        <v>4856900</v>
      </c>
      <c r="EX39" s="14">
        <v>8237100</v>
      </c>
      <c r="EY39" s="14">
        <v>2404700</v>
      </c>
      <c r="EZ39" s="14">
        <v>2608500000</v>
      </c>
      <c r="FA39" s="14">
        <v>24946000</v>
      </c>
      <c r="FB39" s="14">
        <v>2687100</v>
      </c>
      <c r="FC39" s="14">
        <v>8935600</v>
      </c>
      <c r="FD39" s="14">
        <v>1252000</v>
      </c>
      <c r="FE39" s="14">
        <v>14717000</v>
      </c>
      <c r="FF39" s="14">
        <v>1747400</v>
      </c>
      <c r="FG39" s="14">
        <v>999570000</v>
      </c>
      <c r="FH39" s="14">
        <v>10552000</v>
      </c>
      <c r="FI39" s="14">
        <v>58636000</v>
      </c>
      <c r="FJ39" s="14">
        <v>10118000</v>
      </c>
      <c r="FK39" s="14">
        <v>0</v>
      </c>
      <c r="FL39" s="14">
        <v>3691200</v>
      </c>
      <c r="FM39" s="14">
        <v>8307000</v>
      </c>
      <c r="FN39" s="14">
        <v>219550000</v>
      </c>
      <c r="FO39" s="14">
        <v>36831000</v>
      </c>
      <c r="FP39" s="14">
        <v>216040000</v>
      </c>
      <c r="FQ39" s="14">
        <v>32916000</v>
      </c>
      <c r="FR39" s="14">
        <v>17484000</v>
      </c>
      <c r="FS39" s="14">
        <v>4025200</v>
      </c>
      <c r="FT39" s="14">
        <v>14009000</v>
      </c>
      <c r="FU39" s="14">
        <v>0</v>
      </c>
      <c r="FV39" s="14">
        <v>8311600</v>
      </c>
      <c r="FW39" s="14">
        <v>7164300</v>
      </c>
      <c r="FX39" s="14">
        <v>15049000</v>
      </c>
      <c r="FY39" s="14">
        <v>88521000</v>
      </c>
      <c r="FZ39" s="14">
        <v>21473000</v>
      </c>
      <c r="GA39" s="14">
        <v>0</v>
      </c>
      <c r="GB39" s="14">
        <v>4823800</v>
      </c>
      <c r="GC39" s="14">
        <v>9388300</v>
      </c>
      <c r="GD39" s="14">
        <v>39512000</v>
      </c>
      <c r="GE39" s="14">
        <v>29513000</v>
      </c>
      <c r="GF39" s="14">
        <v>7939400</v>
      </c>
      <c r="GG39" s="14">
        <v>934060000</v>
      </c>
      <c r="GH39" s="14">
        <v>2604000000</v>
      </c>
      <c r="GI39" s="14">
        <v>436750000</v>
      </c>
      <c r="GJ39" s="14">
        <v>226520000</v>
      </c>
      <c r="GK39" s="14">
        <v>184450000</v>
      </c>
      <c r="GL39" s="14">
        <v>7200200</v>
      </c>
      <c r="GM39" s="14">
        <v>256290000</v>
      </c>
      <c r="GN39" s="14">
        <v>23992000</v>
      </c>
      <c r="GO39" s="14">
        <v>11012000</v>
      </c>
      <c r="GP39" s="14">
        <v>7925500</v>
      </c>
      <c r="GQ39" s="14">
        <v>6097400</v>
      </c>
      <c r="GR39" s="14">
        <v>11390000</v>
      </c>
      <c r="GS39" s="14">
        <f>AVERAGE(GS37:GS38,GS40)</f>
        <v>18247666.666666668</v>
      </c>
      <c r="GT39" s="14">
        <v>3190200</v>
      </c>
      <c r="GU39" s="14">
        <v>0</v>
      </c>
      <c r="GV39" s="14">
        <v>12137000</v>
      </c>
      <c r="GW39" s="14">
        <v>137720000</v>
      </c>
      <c r="GX39" s="14">
        <v>16802000</v>
      </c>
      <c r="GY39" s="14">
        <v>15156000</v>
      </c>
      <c r="GZ39" s="14">
        <v>0</v>
      </c>
      <c r="HA39" s="14">
        <v>3660100</v>
      </c>
      <c r="HB39" s="14">
        <v>5518500</v>
      </c>
      <c r="HC39" s="14">
        <v>58226000</v>
      </c>
      <c r="HD39" s="14">
        <v>9616700</v>
      </c>
      <c r="HE39" s="14">
        <v>0</v>
      </c>
      <c r="HF39" s="14">
        <v>34288000</v>
      </c>
      <c r="HG39" s="14">
        <v>3851900</v>
      </c>
      <c r="HH39" s="14">
        <v>2316600</v>
      </c>
      <c r="HI39" s="14">
        <v>1796900</v>
      </c>
      <c r="HJ39" s="14">
        <v>148550000</v>
      </c>
      <c r="HK39" s="14">
        <v>18716000</v>
      </c>
      <c r="HL39" s="14">
        <v>8122700</v>
      </c>
      <c r="HM39" s="14">
        <v>3357300</v>
      </c>
      <c r="HN39" s="14">
        <v>8852900</v>
      </c>
      <c r="HO39" s="14">
        <v>0</v>
      </c>
      <c r="HP39" s="14">
        <v>22068000</v>
      </c>
      <c r="HQ39" s="14">
        <v>2505400</v>
      </c>
      <c r="HR39" s="14">
        <v>10951000</v>
      </c>
      <c r="HS39" s="14">
        <v>10409000</v>
      </c>
      <c r="HT39" s="14">
        <v>385720000</v>
      </c>
      <c r="HU39" s="14">
        <v>958630000</v>
      </c>
      <c r="HV39" s="14">
        <v>0</v>
      </c>
      <c r="HW39" s="14">
        <v>229600000</v>
      </c>
      <c r="HX39" s="14">
        <v>2614700</v>
      </c>
      <c r="HY39" s="14">
        <v>2928800</v>
      </c>
      <c r="HZ39" s="14">
        <v>13229000</v>
      </c>
      <c r="IA39" s="14">
        <v>13872000</v>
      </c>
      <c r="IB39" s="14">
        <v>6005600</v>
      </c>
      <c r="IC39" s="14">
        <v>46188000</v>
      </c>
      <c r="ID39" s="14">
        <v>3717500</v>
      </c>
      <c r="IE39" s="14">
        <v>9745700</v>
      </c>
      <c r="IF39" s="14">
        <v>90446000</v>
      </c>
      <c r="IG39" s="14">
        <v>180640000</v>
      </c>
      <c r="IH39" s="14">
        <v>14958000</v>
      </c>
      <c r="II39" s="14">
        <v>686140000</v>
      </c>
      <c r="IJ39" s="14">
        <v>5420800</v>
      </c>
      <c r="IK39" s="14">
        <v>0</v>
      </c>
      <c r="IL39" s="14">
        <v>0</v>
      </c>
      <c r="IM39" s="14">
        <v>20648000</v>
      </c>
      <c r="IN39" s="14">
        <v>16428000</v>
      </c>
      <c r="IO39" s="14">
        <v>447950000</v>
      </c>
      <c r="IP39" s="14">
        <v>29403000</v>
      </c>
      <c r="IQ39" s="14">
        <v>25550000</v>
      </c>
      <c r="IR39" s="14">
        <v>1740800</v>
      </c>
      <c r="IS39" s="14">
        <v>14401000</v>
      </c>
      <c r="IT39" s="14">
        <v>4094300</v>
      </c>
      <c r="IU39" s="14">
        <v>9052000</v>
      </c>
      <c r="IV39" s="14">
        <v>22276000</v>
      </c>
      <c r="IW39" s="14">
        <v>90394000</v>
      </c>
      <c r="IX39" s="14">
        <v>17018000</v>
      </c>
      <c r="IY39" s="14">
        <v>5459700</v>
      </c>
      <c r="IZ39" s="14">
        <v>7402300</v>
      </c>
      <c r="JA39" s="14">
        <v>506420000</v>
      </c>
      <c r="JB39" s="14">
        <v>0</v>
      </c>
      <c r="JC39" s="14">
        <v>330590000</v>
      </c>
      <c r="JD39" s="14">
        <v>1815500000</v>
      </c>
      <c r="JE39" s="14">
        <v>128140000</v>
      </c>
      <c r="JF39" s="14">
        <v>2608200</v>
      </c>
      <c r="JG39" s="14">
        <v>80724000</v>
      </c>
      <c r="JH39" s="14">
        <v>63810000</v>
      </c>
      <c r="JI39" s="14">
        <v>18200000</v>
      </c>
      <c r="JJ39" s="14">
        <v>2841800</v>
      </c>
      <c r="JK39" s="14">
        <v>8318100</v>
      </c>
      <c r="JL39" s="14">
        <v>29962000</v>
      </c>
      <c r="JM39" s="14">
        <v>20922000</v>
      </c>
      <c r="JN39" s="14">
        <v>55699000</v>
      </c>
      <c r="JO39" s="14">
        <v>20263000</v>
      </c>
      <c r="JP39" s="14">
        <v>90103000</v>
      </c>
      <c r="JQ39" s="14">
        <v>5833100</v>
      </c>
      <c r="JR39" s="14">
        <v>4775200</v>
      </c>
      <c r="JS39" s="14">
        <v>3435700</v>
      </c>
      <c r="JT39" s="14">
        <v>88738000</v>
      </c>
      <c r="JU39" s="14">
        <v>0</v>
      </c>
      <c r="JV39" s="14">
        <v>2816300</v>
      </c>
      <c r="JW39" s="14">
        <v>2835800</v>
      </c>
      <c r="JX39" s="14">
        <v>0</v>
      </c>
      <c r="JY39" s="14">
        <v>120320000</v>
      </c>
      <c r="JZ39" s="14">
        <v>5584300</v>
      </c>
      <c r="KA39" s="14">
        <v>16296000</v>
      </c>
      <c r="KB39" s="14">
        <v>8815700</v>
      </c>
      <c r="KC39" s="14">
        <v>102480000</v>
      </c>
      <c r="KD39" s="14">
        <v>0</v>
      </c>
      <c r="KE39" s="14">
        <v>31493000</v>
      </c>
      <c r="KF39" s="14">
        <v>29208000</v>
      </c>
      <c r="KG39" s="14">
        <v>28311000</v>
      </c>
      <c r="KH39" s="14">
        <v>19140000</v>
      </c>
      <c r="KI39" s="14">
        <v>4739700</v>
      </c>
      <c r="KJ39" s="14">
        <v>43517000</v>
      </c>
      <c r="KK39" s="14">
        <v>86933000</v>
      </c>
      <c r="KL39" s="14">
        <v>6222500</v>
      </c>
      <c r="KM39" s="14">
        <v>9668900</v>
      </c>
      <c r="KN39" s="14">
        <v>12794000</v>
      </c>
      <c r="KO39" s="14">
        <v>6129900</v>
      </c>
      <c r="KP39" s="14">
        <v>35684000</v>
      </c>
      <c r="KQ39" s="14">
        <v>5819400</v>
      </c>
      <c r="KR39" s="14">
        <v>42990000</v>
      </c>
      <c r="KS39" s="14">
        <v>11447000</v>
      </c>
      <c r="KT39" s="14">
        <v>0</v>
      </c>
      <c r="KU39" s="14">
        <v>9248200</v>
      </c>
      <c r="KV39" s="14">
        <v>192340000</v>
      </c>
      <c r="KW39" s="14">
        <v>16073000</v>
      </c>
      <c r="KX39" s="14">
        <v>2911000</v>
      </c>
      <c r="KY39" s="14">
        <v>20204000</v>
      </c>
      <c r="KZ39" s="14">
        <v>5017100</v>
      </c>
      <c r="LA39" s="14">
        <v>6984800</v>
      </c>
      <c r="LB39" s="14">
        <v>4343500</v>
      </c>
      <c r="LC39" s="14">
        <v>27251000</v>
      </c>
      <c r="LD39" s="14">
        <v>17438000</v>
      </c>
      <c r="LE39" s="14">
        <v>9161000</v>
      </c>
      <c r="LF39" s="14">
        <v>0</v>
      </c>
      <c r="LG39" s="14">
        <v>969150000</v>
      </c>
      <c r="LH39" s="14">
        <v>76260000</v>
      </c>
      <c r="LI39" s="14">
        <v>8291700</v>
      </c>
      <c r="LJ39" s="14">
        <v>1151900000</v>
      </c>
      <c r="LK39" s="14">
        <v>7653500</v>
      </c>
      <c r="LL39" s="14">
        <v>3016500</v>
      </c>
      <c r="LM39" s="14">
        <v>6496200000</v>
      </c>
      <c r="LN39" s="14">
        <v>9660100</v>
      </c>
      <c r="LO39" s="14">
        <v>745440000</v>
      </c>
      <c r="LP39" s="14">
        <v>1236000000</v>
      </c>
      <c r="LQ39" s="14">
        <v>202580000</v>
      </c>
      <c r="LR39" s="14">
        <v>5866500</v>
      </c>
      <c r="LS39" s="14">
        <v>150320000</v>
      </c>
      <c r="LT39" s="14">
        <v>5025900</v>
      </c>
      <c r="LU39" s="14">
        <v>21763000</v>
      </c>
      <c r="LV39" s="14">
        <v>4009600</v>
      </c>
      <c r="LW39" s="14">
        <v>21996000</v>
      </c>
      <c r="LX39" s="14">
        <v>5370300</v>
      </c>
      <c r="LY39" s="14">
        <v>34689000</v>
      </c>
      <c r="LZ39" s="14">
        <v>80033000</v>
      </c>
      <c r="MA39" s="14">
        <v>8764500</v>
      </c>
      <c r="MB39" s="14">
        <v>7308100</v>
      </c>
      <c r="MC39" s="14">
        <v>122190000</v>
      </c>
      <c r="MD39" s="14">
        <v>68153000</v>
      </c>
      <c r="ME39" s="14">
        <v>5029100</v>
      </c>
      <c r="MF39" s="14">
        <v>23736000</v>
      </c>
      <c r="MG39" s="14">
        <v>33240000</v>
      </c>
      <c r="MH39" s="14">
        <v>34145000</v>
      </c>
      <c r="MI39" s="14">
        <v>103410000</v>
      </c>
      <c r="MJ39" s="14">
        <v>6263400</v>
      </c>
      <c r="MK39" s="14">
        <v>7327100</v>
      </c>
      <c r="ML39" s="14">
        <v>12439000</v>
      </c>
      <c r="MM39" s="14">
        <v>2297100</v>
      </c>
      <c r="MN39" s="14">
        <v>15284000</v>
      </c>
      <c r="MO39" s="14">
        <v>7032200</v>
      </c>
      <c r="MP39" s="14">
        <v>266280000</v>
      </c>
      <c r="MQ39" s="14">
        <v>2169300</v>
      </c>
      <c r="MR39" s="14">
        <v>88555000</v>
      </c>
      <c r="MS39" s="14">
        <v>19079000</v>
      </c>
      <c r="MT39" s="14">
        <v>113000000</v>
      </c>
      <c r="MU39" s="14">
        <v>2922100</v>
      </c>
      <c r="MV39" s="14">
        <v>258930000</v>
      </c>
      <c r="MW39" s="14">
        <v>21619000</v>
      </c>
      <c r="MX39" s="14">
        <v>854970000</v>
      </c>
      <c r="MY39" s="14">
        <v>1791400000</v>
      </c>
      <c r="MZ39" s="14">
        <v>21310000</v>
      </c>
      <c r="NA39" s="14">
        <v>6309600</v>
      </c>
      <c r="NB39" s="14">
        <v>5207500</v>
      </c>
      <c r="NC39" s="14">
        <v>47669000</v>
      </c>
      <c r="ND39" s="14">
        <v>8093000</v>
      </c>
      <c r="NE39" s="14">
        <v>0</v>
      </c>
      <c r="NF39" s="14">
        <v>7144500</v>
      </c>
      <c r="NG39" s="14">
        <v>63865000</v>
      </c>
      <c r="NH39" s="14">
        <v>34013000</v>
      </c>
      <c r="NI39" s="14">
        <v>13312000</v>
      </c>
      <c r="NJ39" s="14">
        <f>AVERAGE(NJ37:NJ38,NJ40)</f>
        <v>18859000</v>
      </c>
      <c r="NK39" s="14">
        <v>15170000</v>
      </c>
    </row>
    <row r="40" spans="1:375" ht="16" x14ac:dyDescent="0.2">
      <c r="A40" s="23" t="s">
        <v>2135</v>
      </c>
      <c r="B40" s="14">
        <v>3130000</v>
      </c>
      <c r="C40" s="14">
        <v>49662000</v>
      </c>
      <c r="D40" s="14">
        <v>18336000</v>
      </c>
      <c r="E40" s="14">
        <v>8140100</v>
      </c>
      <c r="F40" s="14">
        <v>0</v>
      </c>
      <c r="G40" s="14">
        <v>64468000</v>
      </c>
      <c r="H40" s="14">
        <v>4357300</v>
      </c>
      <c r="I40" s="14">
        <v>52940000</v>
      </c>
      <c r="J40" s="14">
        <v>22028000</v>
      </c>
      <c r="K40" s="14">
        <v>0</v>
      </c>
      <c r="L40" s="14">
        <v>1706400</v>
      </c>
      <c r="M40" s="14">
        <v>104510000</v>
      </c>
      <c r="N40" s="14">
        <v>619280000</v>
      </c>
      <c r="O40" s="14">
        <v>1676700000</v>
      </c>
      <c r="P40" s="14">
        <v>256090000</v>
      </c>
      <c r="Q40" s="14">
        <v>284260000</v>
      </c>
      <c r="R40" s="14">
        <v>50927000</v>
      </c>
      <c r="S40" s="14">
        <v>6847600</v>
      </c>
      <c r="T40" s="14">
        <v>45231000</v>
      </c>
      <c r="U40" s="14">
        <v>32362000</v>
      </c>
      <c r="V40" s="14">
        <v>31636000</v>
      </c>
      <c r="W40" s="14">
        <v>161460000</v>
      </c>
      <c r="X40" s="14">
        <v>370840000</v>
      </c>
      <c r="Y40" s="14">
        <f>AVERAGE(Y37:Y39)</f>
        <v>28708000</v>
      </c>
      <c r="Z40" s="14">
        <v>32772000</v>
      </c>
      <c r="AA40" s="14">
        <v>22054000</v>
      </c>
      <c r="AB40" s="14">
        <v>5605400</v>
      </c>
      <c r="AC40" s="14">
        <v>6796600</v>
      </c>
      <c r="AD40" s="14">
        <v>29959000</v>
      </c>
      <c r="AE40" s="14">
        <v>2843500</v>
      </c>
      <c r="AF40" s="14">
        <v>11330000</v>
      </c>
      <c r="AG40" s="14">
        <v>13517000</v>
      </c>
      <c r="AH40" s="14">
        <v>6303400</v>
      </c>
      <c r="AI40" s="14">
        <v>264000000</v>
      </c>
      <c r="AJ40" s="14">
        <v>7889700</v>
      </c>
      <c r="AK40" s="14">
        <v>4316200</v>
      </c>
      <c r="AL40" s="14">
        <v>16301000</v>
      </c>
      <c r="AM40" s="14">
        <v>2686200</v>
      </c>
      <c r="AN40" s="14">
        <v>0</v>
      </c>
      <c r="AO40" s="14">
        <v>2473400</v>
      </c>
      <c r="AP40" s="14">
        <v>162380000</v>
      </c>
      <c r="AQ40" s="14">
        <v>1389300</v>
      </c>
      <c r="AR40" s="14">
        <v>8564900</v>
      </c>
      <c r="AS40" s="14">
        <v>7929300</v>
      </c>
      <c r="AT40" s="14">
        <v>5378200</v>
      </c>
      <c r="AU40" s="14">
        <v>2152800000</v>
      </c>
      <c r="AV40" s="14">
        <v>10586000</v>
      </c>
      <c r="AW40" s="14">
        <v>11392000</v>
      </c>
      <c r="AX40" s="14">
        <v>68814000</v>
      </c>
      <c r="AY40" s="14">
        <v>25204000</v>
      </c>
      <c r="AZ40" s="14">
        <v>27844000</v>
      </c>
      <c r="BA40" s="14">
        <v>4827500</v>
      </c>
      <c r="BB40" s="14">
        <v>6486000</v>
      </c>
      <c r="BC40" s="14">
        <v>0</v>
      </c>
      <c r="BD40" s="14">
        <v>21897000</v>
      </c>
      <c r="BE40" s="14">
        <v>23340000</v>
      </c>
      <c r="BF40" s="14">
        <v>13349000</v>
      </c>
      <c r="BG40" s="14">
        <v>114470000</v>
      </c>
      <c r="BH40" s="14">
        <v>3512000</v>
      </c>
      <c r="BI40" s="14">
        <v>685650000</v>
      </c>
      <c r="BJ40" s="14">
        <v>160630000</v>
      </c>
      <c r="BK40" s="14">
        <v>3607900</v>
      </c>
      <c r="BL40" s="14">
        <v>45921000</v>
      </c>
      <c r="BM40" s="14">
        <v>39465000</v>
      </c>
      <c r="BN40" s="14">
        <v>8260900</v>
      </c>
      <c r="BO40" s="14">
        <v>139780000</v>
      </c>
      <c r="BP40" s="14">
        <v>9343200</v>
      </c>
      <c r="BQ40" s="14">
        <v>11055000</v>
      </c>
      <c r="BR40" s="14">
        <v>27911000</v>
      </c>
      <c r="BS40" s="14">
        <v>3483200</v>
      </c>
      <c r="BT40" s="14">
        <v>8399300</v>
      </c>
      <c r="BU40" s="14">
        <v>75145000</v>
      </c>
      <c r="BV40" s="14">
        <v>119070000</v>
      </c>
      <c r="BW40" s="14">
        <v>20258000</v>
      </c>
      <c r="BX40" s="14">
        <v>26954000</v>
      </c>
      <c r="BY40" s="14">
        <v>23718000</v>
      </c>
      <c r="BZ40" s="14">
        <v>365430000</v>
      </c>
      <c r="CA40" s="14">
        <v>3057300</v>
      </c>
      <c r="CB40" s="14">
        <v>92106000</v>
      </c>
      <c r="CC40" s="14">
        <v>4799300</v>
      </c>
      <c r="CD40" s="14">
        <v>367940000</v>
      </c>
      <c r="CE40" s="14">
        <v>14723000</v>
      </c>
      <c r="CF40" s="14">
        <v>13248000</v>
      </c>
      <c r="CG40" s="14">
        <v>14501000</v>
      </c>
      <c r="CH40" s="14">
        <v>10357000</v>
      </c>
      <c r="CI40" s="14">
        <v>6534700</v>
      </c>
      <c r="CJ40" s="14">
        <v>14361000</v>
      </c>
      <c r="CK40" s="14">
        <v>10671000</v>
      </c>
      <c r="CL40" s="14">
        <v>35728000</v>
      </c>
      <c r="CM40" s="14">
        <v>4154800</v>
      </c>
      <c r="CN40" s="14">
        <v>0</v>
      </c>
      <c r="CO40" s="14">
        <v>19018000</v>
      </c>
      <c r="CP40" s="14">
        <v>7100100</v>
      </c>
      <c r="CQ40" s="14">
        <v>6207800</v>
      </c>
      <c r="CR40" s="14">
        <v>0</v>
      </c>
      <c r="CS40" s="14">
        <v>4371900</v>
      </c>
      <c r="CT40" s="14">
        <v>3165300</v>
      </c>
      <c r="CU40" s="14">
        <v>17865000</v>
      </c>
      <c r="CV40" s="14">
        <v>19804000</v>
      </c>
      <c r="CW40" s="14">
        <v>720810000</v>
      </c>
      <c r="CX40" s="14">
        <v>6544400</v>
      </c>
      <c r="CY40" s="14">
        <v>23579000</v>
      </c>
      <c r="CZ40" s="14">
        <v>9180500</v>
      </c>
      <c r="DA40" s="14">
        <v>9449500</v>
      </c>
      <c r="DB40" s="14">
        <v>10597000</v>
      </c>
      <c r="DC40" s="14">
        <v>4969500</v>
      </c>
      <c r="DD40" s="14">
        <v>5756300</v>
      </c>
      <c r="DE40" s="14">
        <v>20759000</v>
      </c>
      <c r="DF40" s="14">
        <v>320650000</v>
      </c>
      <c r="DG40" s="14">
        <v>15438000</v>
      </c>
      <c r="DH40" s="14">
        <v>22485000</v>
      </c>
      <c r="DI40" s="14">
        <v>251770000</v>
      </c>
      <c r="DJ40" s="14">
        <v>0</v>
      </c>
      <c r="DK40" s="14">
        <v>7148000</v>
      </c>
      <c r="DL40" s="14">
        <v>24446000</v>
      </c>
      <c r="DM40" s="14">
        <v>25592000</v>
      </c>
      <c r="DN40" s="3">
        <v>0</v>
      </c>
      <c r="DO40" s="14">
        <v>4463200</v>
      </c>
      <c r="DP40" s="14">
        <v>6108900</v>
      </c>
      <c r="DQ40" s="14">
        <v>11043000</v>
      </c>
      <c r="DR40" s="14">
        <v>20239000</v>
      </c>
      <c r="DS40" s="14">
        <v>25126000</v>
      </c>
      <c r="DT40" s="14">
        <v>23220000</v>
      </c>
      <c r="DU40" s="14">
        <v>78707000</v>
      </c>
      <c r="DV40" s="14">
        <v>0</v>
      </c>
      <c r="DW40" s="14">
        <v>8039500</v>
      </c>
      <c r="DX40" s="14">
        <v>361500000</v>
      </c>
      <c r="DY40" s="14">
        <v>5071300</v>
      </c>
      <c r="DZ40" s="14">
        <v>7446400</v>
      </c>
      <c r="EA40" s="14">
        <v>39228000</v>
      </c>
      <c r="EB40" s="14">
        <v>7154000</v>
      </c>
      <c r="EC40" s="14">
        <v>0</v>
      </c>
      <c r="ED40" s="14">
        <v>13237000</v>
      </c>
      <c r="EE40" s="14">
        <v>412320000</v>
      </c>
      <c r="EF40" s="14">
        <v>745170000</v>
      </c>
      <c r="EG40" s="14">
        <v>2939800</v>
      </c>
      <c r="EH40" s="14">
        <v>14437000</v>
      </c>
      <c r="EI40" s="14">
        <v>2088800</v>
      </c>
      <c r="EJ40" s="14">
        <v>9795900</v>
      </c>
      <c r="EK40" s="14">
        <v>25461000</v>
      </c>
      <c r="EL40" s="14">
        <v>32385000</v>
      </c>
      <c r="EM40" s="14">
        <v>7601700</v>
      </c>
      <c r="EN40" s="14">
        <v>23653000</v>
      </c>
      <c r="EO40" s="14">
        <v>4199800</v>
      </c>
      <c r="EP40" s="14">
        <v>10507000</v>
      </c>
      <c r="EQ40" s="14">
        <v>92845000</v>
      </c>
      <c r="ER40" s="14">
        <v>105150000</v>
      </c>
      <c r="ES40" s="14">
        <v>62834000</v>
      </c>
      <c r="ET40" s="14">
        <v>33369000</v>
      </c>
      <c r="EU40" s="14">
        <v>0</v>
      </c>
      <c r="EV40" s="14">
        <v>10906000</v>
      </c>
      <c r="EW40" s="14">
        <v>4749000</v>
      </c>
      <c r="EX40" s="14">
        <v>7513800</v>
      </c>
      <c r="EY40" s="14">
        <v>2180700</v>
      </c>
      <c r="EZ40" s="14">
        <v>2127600000</v>
      </c>
      <c r="FA40" s="14">
        <v>33849000</v>
      </c>
      <c r="FB40" s="14">
        <v>3484300</v>
      </c>
      <c r="FC40" s="14">
        <v>14296000</v>
      </c>
      <c r="FD40" s="14">
        <v>1143400</v>
      </c>
      <c r="FE40" s="14">
        <v>19137000</v>
      </c>
      <c r="FF40" s="14">
        <v>1668400</v>
      </c>
      <c r="FG40" s="14">
        <v>1042500000</v>
      </c>
      <c r="FH40" s="14">
        <v>16800000</v>
      </c>
      <c r="FI40" s="14">
        <v>71715000</v>
      </c>
      <c r="FJ40" s="14">
        <v>10900000</v>
      </c>
      <c r="FK40" s="14">
        <v>0</v>
      </c>
      <c r="FL40" s="14">
        <v>4965100</v>
      </c>
      <c r="FM40" s="14">
        <v>8851000</v>
      </c>
      <c r="FN40" s="14">
        <v>216640000</v>
      </c>
      <c r="FO40" s="14">
        <v>39228000</v>
      </c>
      <c r="FP40" s="14">
        <v>234330000</v>
      </c>
      <c r="FQ40" s="14">
        <v>33739000</v>
      </c>
      <c r="FR40" s="14">
        <v>15230000</v>
      </c>
      <c r="FS40" s="14">
        <v>5547400</v>
      </c>
      <c r="FT40" s="14">
        <v>21713000</v>
      </c>
      <c r="FU40" s="14">
        <v>0</v>
      </c>
      <c r="FV40" s="14">
        <v>8090300</v>
      </c>
      <c r="FW40" s="14">
        <v>7102300</v>
      </c>
      <c r="FX40" s="14">
        <v>14934000</v>
      </c>
      <c r="FY40" s="14">
        <v>135130000</v>
      </c>
      <c r="FZ40" s="14">
        <v>18058000</v>
      </c>
      <c r="GA40" s="14">
        <v>0</v>
      </c>
      <c r="GB40" s="14">
        <v>5112600</v>
      </c>
      <c r="GC40" s="14">
        <v>11235000</v>
      </c>
      <c r="GD40" s="14">
        <v>42733000</v>
      </c>
      <c r="GE40" s="14">
        <v>30513000</v>
      </c>
      <c r="GF40" s="14">
        <v>7046200</v>
      </c>
      <c r="GG40" s="14">
        <v>1087000000</v>
      </c>
      <c r="GH40" s="14">
        <v>2761100000</v>
      </c>
      <c r="GI40" s="14">
        <v>349880000</v>
      </c>
      <c r="GJ40" s="14">
        <v>216060000</v>
      </c>
      <c r="GK40" s="14">
        <v>153810000</v>
      </c>
      <c r="GL40" s="14">
        <v>8257200</v>
      </c>
      <c r="GM40" s="14">
        <v>276530000</v>
      </c>
      <c r="GN40" s="14">
        <v>17918000</v>
      </c>
      <c r="GO40" s="14">
        <v>14266000</v>
      </c>
      <c r="GP40" s="14">
        <v>6018800</v>
      </c>
      <c r="GQ40" s="14">
        <v>7334800</v>
      </c>
      <c r="GR40" s="14">
        <v>11945000</v>
      </c>
      <c r="GS40" s="14">
        <v>18204000</v>
      </c>
      <c r="GT40" s="14">
        <v>2828400</v>
      </c>
      <c r="GU40" s="14">
        <v>0</v>
      </c>
      <c r="GV40" s="14">
        <v>13568000</v>
      </c>
      <c r="GW40" s="14">
        <v>127390000</v>
      </c>
      <c r="GX40" s="14">
        <v>24025000</v>
      </c>
      <c r="GY40" s="14">
        <v>15179000</v>
      </c>
      <c r="GZ40" s="14">
        <v>0</v>
      </c>
      <c r="HA40" s="14">
        <v>4213700</v>
      </c>
      <c r="HB40" s="14">
        <v>3965100</v>
      </c>
      <c r="HC40" s="14">
        <v>47899000</v>
      </c>
      <c r="HD40" s="14">
        <v>11281000</v>
      </c>
      <c r="HE40" s="14">
        <v>0</v>
      </c>
      <c r="HF40" s="14">
        <v>31956000</v>
      </c>
      <c r="HG40" s="14">
        <v>5113300</v>
      </c>
      <c r="HH40" s="14">
        <v>2526800</v>
      </c>
      <c r="HI40" s="14">
        <f>AVERAGE(HI37:HI39)</f>
        <v>1770733.3333333333</v>
      </c>
      <c r="HJ40" s="14">
        <v>162680000</v>
      </c>
      <c r="HK40" s="14">
        <v>17138000</v>
      </c>
      <c r="HL40" s="14">
        <v>10749000</v>
      </c>
      <c r="HM40" s="14">
        <v>3783700</v>
      </c>
      <c r="HN40" s="14">
        <v>8433400</v>
      </c>
      <c r="HO40" s="14">
        <v>0</v>
      </c>
      <c r="HP40" s="14">
        <v>19744000</v>
      </c>
      <c r="HQ40" s="14">
        <v>2479800</v>
      </c>
      <c r="HR40" s="14">
        <v>8522500</v>
      </c>
      <c r="HS40" s="14">
        <v>8887400</v>
      </c>
      <c r="HT40" s="14">
        <v>368790000</v>
      </c>
      <c r="HU40" s="14">
        <v>754610000</v>
      </c>
      <c r="HV40" s="14">
        <v>0</v>
      </c>
      <c r="HW40" s="14">
        <v>244730000</v>
      </c>
      <c r="HX40" s="14">
        <v>3167400</v>
      </c>
      <c r="HY40" s="14">
        <v>4236100</v>
      </c>
      <c r="HZ40" s="14">
        <v>8682400</v>
      </c>
      <c r="IA40" s="14">
        <v>8315800</v>
      </c>
      <c r="IB40" s="14">
        <v>8668900</v>
      </c>
      <c r="IC40" s="14">
        <v>40412000</v>
      </c>
      <c r="ID40" s="14">
        <v>3048200</v>
      </c>
      <c r="IE40" s="14">
        <v>11551000</v>
      </c>
      <c r="IF40" s="14">
        <v>98377000</v>
      </c>
      <c r="IG40" s="14">
        <v>171000000</v>
      </c>
      <c r="IH40" s="14">
        <v>18013000</v>
      </c>
      <c r="II40" s="14">
        <v>645620000</v>
      </c>
      <c r="IJ40" s="14">
        <v>9931100</v>
      </c>
      <c r="IK40" s="14">
        <v>0</v>
      </c>
      <c r="IL40" s="14">
        <v>0</v>
      </c>
      <c r="IM40" s="14">
        <v>32949000</v>
      </c>
      <c r="IN40" s="14">
        <v>17202000</v>
      </c>
      <c r="IO40" s="14">
        <v>493710000</v>
      </c>
      <c r="IP40" s="14">
        <v>28608000</v>
      </c>
      <c r="IQ40" s="14">
        <v>28648000</v>
      </c>
      <c r="IR40" s="14">
        <v>1741200</v>
      </c>
      <c r="IS40" s="14">
        <v>15734000</v>
      </c>
      <c r="IT40" s="14">
        <v>3132000</v>
      </c>
      <c r="IU40" s="14">
        <v>11906000</v>
      </c>
      <c r="IV40" s="14">
        <v>25207000</v>
      </c>
      <c r="IW40" s="14">
        <v>102630000</v>
      </c>
      <c r="IX40" s="14">
        <v>14742000</v>
      </c>
      <c r="IY40" s="14">
        <v>6915500</v>
      </c>
      <c r="IZ40" s="14">
        <v>8180700</v>
      </c>
      <c r="JA40" s="14">
        <v>537640000</v>
      </c>
      <c r="JB40" s="14">
        <v>0</v>
      </c>
      <c r="JC40" s="14">
        <v>401140000</v>
      </c>
      <c r="JD40" s="14">
        <v>2080700000</v>
      </c>
      <c r="JE40" s="14">
        <f>AVERAGE(JE37:JE39)</f>
        <v>123216666.66666667</v>
      </c>
      <c r="JF40" s="14">
        <v>3212400</v>
      </c>
      <c r="JG40" s="14">
        <v>88059000</v>
      </c>
      <c r="JH40" s="14">
        <v>56614000</v>
      </c>
      <c r="JI40" s="14">
        <v>20615000</v>
      </c>
      <c r="JJ40" s="14">
        <v>3079400</v>
      </c>
      <c r="JK40" s="14">
        <v>7027300</v>
      </c>
      <c r="JL40" s="14">
        <v>37653000</v>
      </c>
      <c r="JM40" s="14">
        <v>14567000</v>
      </c>
      <c r="JN40" s="14">
        <v>28306000</v>
      </c>
      <c r="JO40" s="14">
        <v>21520000</v>
      </c>
      <c r="JP40" s="14">
        <v>130170000</v>
      </c>
      <c r="JQ40" s="14">
        <v>6615400</v>
      </c>
      <c r="JR40" s="14">
        <v>4213000</v>
      </c>
      <c r="JS40" s="14">
        <v>3434300</v>
      </c>
      <c r="JT40" s="14">
        <v>88143000</v>
      </c>
      <c r="JU40" s="14">
        <v>0</v>
      </c>
      <c r="JV40" s="14">
        <v>3562500</v>
      </c>
      <c r="JW40" s="14">
        <v>3186400</v>
      </c>
      <c r="JX40" s="14">
        <v>0</v>
      </c>
      <c r="JY40" s="14">
        <v>131580000</v>
      </c>
      <c r="JZ40" s="14">
        <v>6833100</v>
      </c>
      <c r="KA40" s="14">
        <v>19052000</v>
      </c>
      <c r="KB40" s="14">
        <v>6612800</v>
      </c>
      <c r="KC40" s="14">
        <v>123830000</v>
      </c>
      <c r="KD40" s="14">
        <v>0</v>
      </c>
      <c r="KE40" s="14">
        <v>40121000</v>
      </c>
      <c r="KF40" s="14">
        <v>27062000</v>
      </c>
      <c r="KG40" s="14">
        <v>48658000</v>
      </c>
      <c r="KH40" s="14">
        <v>24937000</v>
      </c>
      <c r="KI40" s="14">
        <v>5076200</v>
      </c>
      <c r="KJ40" s="14">
        <v>45348000</v>
      </c>
      <c r="KK40" s="14">
        <v>76104000</v>
      </c>
      <c r="KL40" s="14">
        <v>7192700</v>
      </c>
      <c r="KM40" s="14">
        <v>8430400</v>
      </c>
      <c r="KN40" s="14">
        <v>15678000</v>
      </c>
      <c r="KO40" s="14">
        <v>5200800</v>
      </c>
      <c r="KP40" s="14">
        <v>35617000</v>
      </c>
      <c r="KQ40" s="14">
        <v>5981900</v>
      </c>
      <c r="KR40" s="14">
        <f>AVERAGE(KR37:KR39)</f>
        <v>42222333.333333336</v>
      </c>
      <c r="KS40" s="14">
        <v>10037000</v>
      </c>
      <c r="KT40" s="14">
        <v>0</v>
      </c>
      <c r="KU40" s="14">
        <v>11087000</v>
      </c>
      <c r="KV40" s="14">
        <v>188660000</v>
      </c>
      <c r="KW40" s="14">
        <v>18867000</v>
      </c>
      <c r="KX40" s="14">
        <v>2703300</v>
      </c>
      <c r="KY40" s="14">
        <v>20099000</v>
      </c>
      <c r="KZ40" s="14">
        <v>3459200</v>
      </c>
      <c r="LA40" s="14">
        <v>5845600</v>
      </c>
      <c r="LB40" s="14">
        <v>5018200</v>
      </c>
      <c r="LC40" s="14">
        <v>26255000</v>
      </c>
      <c r="LD40" s="14">
        <v>13031000</v>
      </c>
      <c r="LE40" s="14">
        <v>11501000</v>
      </c>
      <c r="LF40" s="14">
        <v>0</v>
      </c>
      <c r="LG40" s="14">
        <v>816310000</v>
      </c>
      <c r="LH40" s="14">
        <v>74619000</v>
      </c>
      <c r="LI40" s="14">
        <v>8356100</v>
      </c>
      <c r="LJ40" s="14">
        <v>944290000</v>
      </c>
      <c r="LK40" s="14">
        <v>8842100</v>
      </c>
      <c r="LL40" s="14">
        <v>1947800</v>
      </c>
      <c r="LM40" s="14">
        <v>6633600000</v>
      </c>
      <c r="LN40" s="14">
        <v>8997900</v>
      </c>
      <c r="LO40" s="14">
        <v>809280000</v>
      </c>
      <c r="LP40" s="14">
        <v>1116000000</v>
      </c>
      <c r="LQ40" s="14">
        <v>113630000</v>
      </c>
      <c r="LR40" s="14">
        <v>5173200</v>
      </c>
      <c r="LS40" s="14">
        <v>87556000</v>
      </c>
      <c r="LT40" s="14">
        <v>5415700</v>
      </c>
      <c r="LU40" s="14">
        <v>23592000</v>
      </c>
      <c r="LV40" s="14">
        <v>4488700</v>
      </c>
      <c r="LW40" s="14">
        <v>22838000</v>
      </c>
      <c r="LX40" s="14">
        <v>4799000</v>
      </c>
      <c r="LY40" s="14">
        <v>40541000</v>
      </c>
      <c r="LZ40" s="14">
        <v>35577000</v>
      </c>
      <c r="MA40" s="14">
        <v>12463000</v>
      </c>
      <c r="MB40" s="14">
        <v>11021000</v>
      </c>
      <c r="MC40" s="14">
        <v>143780000</v>
      </c>
      <c r="MD40" s="14">
        <v>70146000</v>
      </c>
      <c r="ME40" s="14">
        <v>7617100</v>
      </c>
      <c r="MF40" s="14">
        <v>16070000</v>
      </c>
      <c r="MG40" s="14">
        <v>24969000</v>
      </c>
      <c r="MH40" s="14">
        <v>40919000</v>
      </c>
      <c r="MI40" s="14">
        <v>106510000</v>
      </c>
      <c r="MJ40" s="14">
        <v>9349100</v>
      </c>
      <c r="MK40" s="14">
        <v>15381000</v>
      </c>
      <c r="ML40" s="14">
        <v>12670000</v>
      </c>
      <c r="MM40" s="14">
        <v>3130500</v>
      </c>
      <c r="MN40" s="14">
        <v>2216400</v>
      </c>
      <c r="MO40" s="14">
        <v>6337500</v>
      </c>
      <c r="MP40" s="14">
        <v>348530000</v>
      </c>
      <c r="MQ40" s="14">
        <v>2074400</v>
      </c>
      <c r="MR40" s="14">
        <v>89083000</v>
      </c>
      <c r="MS40" s="14">
        <v>18089000</v>
      </c>
      <c r="MT40" s="14">
        <f>AVERAGE(MT37:MT39)</f>
        <v>111710000</v>
      </c>
      <c r="MU40" s="14">
        <v>3435800</v>
      </c>
      <c r="MV40" s="14">
        <v>400330000</v>
      </c>
      <c r="MW40" s="14">
        <v>24630000</v>
      </c>
      <c r="MX40" s="14">
        <v>399010000</v>
      </c>
      <c r="MY40" s="14">
        <v>1526600000</v>
      </c>
      <c r="MZ40" s="14">
        <v>31452000</v>
      </c>
      <c r="NA40" s="14">
        <v>7552600</v>
      </c>
      <c r="NB40" s="14">
        <v>5858400</v>
      </c>
      <c r="NC40" s="14">
        <v>37249000</v>
      </c>
      <c r="ND40" s="14">
        <v>5157600</v>
      </c>
      <c r="NE40" s="14">
        <v>0</v>
      </c>
      <c r="NF40" s="14">
        <v>8084800</v>
      </c>
      <c r="NG40" s="14">
        <v>62751000</v>
      </c>
      <c r="NH40" s="14">
        <v>30096000</v>
      </c>
      <c r="NI40" s="14">
        <v>14212000</v>
      </c>
      <c r="NJ40" s="14">
        <v>19377000</v>
      </c>
      <c r="NK40" s="14">
        <f>AVERAGE(NK37:NK39)</f>
        <v>14803333.333333334</v>
      </c>
    </row>
    <row r="41" spans="1:375" x14ac:dyDescent="0.2">
      <c r="Q41" s="15"/>
    </row>
    <row r="42" spans="1:375" x14ac:dyDescent="0.2">
      <c r="Q42" s="15"/>
    </row>
    <row r="43" spans="1:375" x14ac:dyDescent="0.2">
      <c r="A43" s="10" t="s">
        <v>2136</v>
      </c>
      <c r="B43" s="3">
        <f>TTEST(B5:B8,B9:B12,2,2)</f>
        <v>0.31409225613780656</v>
      </c>
      <c r="C43" s="3">
        <f t="shared" ref="C43:BN43" si="0">TTEST(C5:C8,C9:C12,2,2)</f>
        <v>0.15744332730348842</v>
      </c>
      <c r="D43" s="3">
        <f t="shared" si="0"/>
        <v>0.15101465176659629</v>
      </c>
      <c r="E43" s="3">
        <f t="shared" si="0"/>
        <v>8.5938704573758962E-2</v>
      </c>
      <c r="F43" s="3" t="e">
        <f t="shared" si="0"/>
        <v>#DIV/0!</v>
      </c>
      <c r="G43" s="3">
        <f t="shared" si="0"/>
        <v>4.1270237054198904E-2</v>
      </c>
      <c r="H43" s="3">
        <f t="shared" si="0"/>
        <v>2.7461019968765023E-7</v>
      </c>
      <c r="I43" s="3">
        <f t="shared" si="0"/>
        <v>0.11098474041060642</v>
      </c>
      <c r="J43" s="3">
        <f t="shared" si="0"/>
        <v>0.73624980732445944</v>
      </c>
      <c r="K43" s="3" t="e">
        <f t="shared" si="0"/>
        <v>#DIV/0!</v>
      </c>
      <c r="L43" s="3">
        <f t="shared" si="0"/>
        <v>3.5836775605660577E-6</v>
      </c>
      <c r="M43" s="3">
        <f t="shared" si="0"/>
        <v>0.14347890486643869</v>
      </c>
      <c r="N43" s="3">
        <f t="shared" si="0"/>
        <v>0.55297733110142255</v>
      </c>
      <c r="O43" s="3">
        <f t="shared" si="0"/>
        <v>0.17004489556843622</v>
      </c>
      <c r="P43" s="3">
        <f t="shared" si="0"/>
        <v>0.53264322962237198</v>
      </c>
      <c r="Q43" s="15">
        <f t="shared" si="0"/>
        <v>0.38135273699101491</v>
      </c>
      <c r="R43" s="3">
        <f t="shared" si="0"/>
        <v>0.18237297979072054</v>
      </c>
      <c r="S43" s="3">
        <f t="shared" si="0"/>
        <v>0.75199758933557503</v>
      </c>
      <c r="T43" s="3">
        <f t="shared" si="0"/>
        <v>0.46134957422632183</v>
      </c>
      <c r="U43" s="3">
        <f t="shared" si="0"/>
        <v>0.53790798034685094</v>
      </c>
      <c r="V43" s="3">
        <f t="shared" si="0"/>
        <v>3.738509133979024E-2</v>
      </c>
      <c r="W43" s="3">
        <f t="shared" si="0"/>
        <v>0.93432074964816569</v>
      </c>
      <c r="X43" s="3">
        <f t="shared" si="0"/>
        <v>0.23823025397834197</v>
      </c>
      <c r="Y43" s="3">
        <f t="shared" si="0"/>
        <v>0.49452862591564539</v>
      </c>
      <c r="Z43" s="3">
        <f t="shared" si="0"/>
        <v>4.840890356710071E-2</v>
      </c>
      <c r="AA43" s="3">
        <f t="shared" si="0"/>
        <v>0.18341536841704031</v>
      </c>
      <c r="AB43" s="3">
        <f t="shared" si="0"/>
        <v>0.1193019079678094</v>
      </c>
      <c r="AC43" s="3">
        <f t="shared" si="0"/>
        <v>6.8410987475045495E-2</v>
      </c>
      <c r="AD43" s="3">
        <f t="shared" si="0"/>
        <v>0.38441128680642089</v>
      </c>
      <c r="AE43" s="3">
        <f t="shared" si="0"/>
        <v>7.9092344665768421E-2</v>
      </c>
      <c r="AF43" s="3">
        <f t="shared" si="0"/>
        <v>1.2868774217299154E-2</v>
      </c>
      <c r="AG43" s="3">
        <f t="shared" si="0"/>
        <v>0.4662852742527589</v>
      </c>
      <c r="AH43" s="3">
        <f t="shared" si="0"/>
        <v>1.2510650769398785E-3</v>
      </c>
      <c r="AI43" s="3">
        <f t="shared" si="0"/>
        <v>0.81846016585980075</v>
      </c>
      <c r="AJ43" s="3">
        <f t="shared" si="0"/>
        <v>0.76719206191250411</v>
      </c>
      <c r="AK43" s="3">
        <f t="shared" si="0"/>
        <v>1.8982735987546573E-2</v>
      </c>
      <c r="AL43" s="3">
        <f t="shared" si="0"/>
        <v>0.33116378925207712</v>
      </c>
      <c r="AM43" s="3" t="e">
        <f t="shared" si="0"/>
        <v>#DIV/0!</v>
      </c>
      <c r="AN43" s="3" t="e">
        <f t="shared" si="0"/>
        <v>#DIV/0!</v>
      </c>
      <c r="AO43" s="3">
        <f t="shared" si="0"/>
        <v>0.23239948657524129</v>
      </c>
      <c r="AP43" s="3">
        <f t="shared" si="0"/>
        <v>0.13522914589157714</v>
      </c>
      <c r="AQ43" s="3">
        <f t="shared" si="0"/>
        <v>3.2082845793635205E-7</v>
      </c>
      <c r="AR43" s="3">
        <f t="shared" si="0"/>
        <v>0.80191775113235442</v>
      </c>
      <c r="AS43" s="3">
        <f t="shared" si="0"/>
        <v>0.11345898786476707</v>
      </c>
      <c r="AT43" s="3">
        <f t="shared" si="0"/>
        <v>0.4895149454129204</v>
      </c>
      <c r="AU43" s="3">
        <f t="shared" si="0"/>
        <v>1.7706727338180172E-4</v>
      </c>
      <c r="AV43" s="3">
        <f t="shared" si="0"/>
        <v>0.20674317916589649</v>
      </c>
      <c r="AW43" s="3">
        <f t="shared" si="0"/>
        <v>0.43046507459532318</v>
      </c>
      <c r="AX43" s="3">
        <f t="shared" si="0"/>
        <v>0.13346462025583752</v>
      </c>
      <c r="AY43" s="3">
        <f t="shared" si="0"/>
        <v>0.73323136727074578</v>
      </c>
      <c r="AZ43" s="3">
        <f t="shared" si="0"/>
        <v>1.6902519240242844E-2</v>
      </c>
      <c r="BA43" s="3">
        <f t="shared" si="0"/>
        <v>1.827868524953076E-2</v>
      </c>
      <c r="BB43" s="3">
        <f t="shared" si="0"/>
        <v>0.85016805218750657</v>
      </c>
      <c r="BC43" s="3" t="e">
        <f t="shared" si="0"/>
        <v>#DIV/0!</v>
      </c>
      <c r="BD43" s="3">
        <f t="shared" si="0"/>
        <v>3.8218554580106298E-2</v>
      </c>
      <c r="BE43" s="3">
        <f t="shared" si="0"/>
        <v>5.1320612243388443E-2</v>
      </c>
      <c r="BF43" s="3">
        <f t="shared" si="0"/>
        <v>0.20884385281641854</v>
      </c>
      <c r="BG43" s="3">
        <f t="shared" si="0"/>
        <v>8.9696178997444843E-4</v>
      </c>
      <c r="BH43" s="3">
        <f t="shared" si="0"/>
        <v>0.32928291727729908</v>
      </c>
      <c r="BI43" s="3">
        <f t="shared" si="0"/>
        <v>0.63464711207848867</v>
      </c>
      <c r="BJ43" s="3">
        <f t="shared" si="0"/>
        <v>0.85141229288556763</v>
      </c>
      <c r="BK43" s="3">
        <f t="shared" si="0"/>
        <v>0.54525205985174652</v>
      </c>
      <c r="BL43" s="3">
        <f t="shared" si="0"/>
        <v>0.8578830115104541</v>
      </c>
      <c r="BM43" s="3">
        <f t="shared" si="0"/>
        <v>0.11427390280583835</v>
      </c>
      <c r="BN43" s="3">
        <f t="shared" si="0"/>
        <v>9.3136868030610817E-2</v>
      </c>
      <c r="BO43" s="3">
        <f t="shared" ref="BO43:EA43" si="1">TTEST(BO5:BO8,BO9:BO12,2,2)</f>
        <v>1.9963425490470046E-2</v>
      </c>
      <c r="BP43" s="3">
        <f t="shared" si="1"/>
        <v>4.4759736929077344E-2</v>
      </c>
      <c r="BQ43" s="3">
        <f t="shared" si="1"/>
        <v>0.80289101131871587</v>
      </c>
      <c r="BR43" s="3">
        <f t="shared" si="1"/>
        <v>0.15983365714482956</v>
      </c>
      <c r="BS43" s="3">
        <f t="shared" si="1"/>
        <v>0.12614571026069016</v>
      </c>
      <c r="BT43" s="3">
        <f t="shared" si="1"/>
        <v>9.7493119232129489E-3</v>
      </c>
      <c r="BU43" s="3">
        <f t="shared" si="1"/>
        <v>6.6753284493225234E-2</v>
      </c>
      <c r="BV43" s="3">
        <f t="shared" si="1"/>
        <v>0.12222993986167627</v>
      </c>
      <c r="BW43" s="3">
        <f t="shared" si="1"/>
        <v>0.1169312401581989</v>
      </c>
      <c r="BX43" s="3">
        <f t="shared" si="1"/>
        <v>0.66266145825414502</v>
      </c>
      <c r="BY43" s="3">
        <f t="shared" si="1"/>
        <v>0.68241976730602305</v>
      </c>
      <c r="BZ43" s="3">
        <f t="shared" si="1"/>
        <v>9.442751776483313E-2</v>
      </c>
      <c r="CA43" s="3">
        <f t="shared" si="1"/>
        <v>0.22622432527598696</v>
      </c>
      <c r="CB43" s="3">
        <f t="shared" si="1"/>
        <v>0.44805793176076325</v>
      </c>
      <c r="CC43" s="3">
        <f t="shared" si="1"/>
        <v>1.6145325182475086E-2</v>
      </c>
      <c r="CD43" s="3">
        <f t="shared" si="1"/>
        <v>1.2195435413835057E-2</v>
      </c>
      <c r="CE43" s="3">
        <f t="shared" si="1"/>
        <v>0.59173316633900686</v>
      </c>
      <c r="CF43" s="3">
        <f t="shared" si="1"/>
        <v>0.6594348036207982</v>
      </c>
      <c r="CG43" s="3">
        <f t="shared" si="1"/>
        <v>0.78762646709718453</v>
      </c>
      <c r="CH43" s="3">
        <f t="shared" si="1"/>
        <v>0.3708474720727819</v>
      </c>
      <c r="CI43" s="3">
        <f t="shared" si="1"/>
        <v>9.0762947903057903E-2</v>
      </c>
      <c r="CJ43" s="3">
        <f t="shared" si="1"/>
        <v>0.22569972464782098</v>
      </c>
      <c r="CK43" s="3">
        <f t="shared" si="1"/>
        <v>0.42341758316324152</v>
      </c>
      <c r="CL43" s="3">
        <f t="shared" si="1"/>
        <v>0.40269730131626341</v>
      </c>
      <c r="CM43" s="3">
        <f t="shared" si="1"/>
        <v>7.9404377909707349E-3</v>
      </c>
      <c r="CN43" s="3">
        <f t="shared" si="1"/>
        <v>3.4313461316123927E-7</v>
      </c>
      <c r="CO43" s="3">
        <f t="shared" si="1"/>
        <v>0.27479424992820423</v>
      </c>
      <c r="CP43" s="3">
        <f t="shared" si="1"/>
        <v>4.8604717784111059E-2</v>
      </c>
      <c r="CQ43" s="3">
        <f t="shared" si="1"/>
        <v>0.47664400892124181</v>
      </c>
      <c r="CR43" s="3">
        <f t="shared" si="1"/>
        <v>9.7130312923505661E-3</v>
      </c>
      <c r="CS43" s="3">
        <f t="shared" si="1"/>
        <v>0.15953541554227116</v>
      </c>
      <c r="CT43" s="3">
        <f t="shared" si="1"/>
        <v>7.3130516600876147E-2</v>
      </c>
      <c r="CU43" s="3">
        <f t="shared" si="1"/>
        <v>0.55222846410989868</v>
      </c>
      <c r="CV43" s="3">
        <f t="shared" si="1"/>
        <v>0.18115573145206093</v>
      </c>
      <c r="CW43" s="3">
        <f t="shared" si="1"/>
        <v>0.14388471880014581</v>
      </c>
      <c r="CX43" s="3">
        <f t="shared" si="1"/>
        <v>0.99400197420853864</v>
      </c>
      <c r="CY43" s="3">
        <f t="shared" si="1"/>
        <v>0.2703419095704121</v>
      </c>
      <c r="CZ43" s="3">
        <f t="shared" si="1"/>
        <v>7.2771909155696424E-2</v>
      </c>
      <c r="DA43" s="3">
        <f t="shared" si="1"/>
        <v>5.7846339867129913E-2</v>
      </c>
      <c r="DB43" s="3">
        <f t="shared" si="1"/>
        <v>0.33577302127318337</v>
      </c>
      <c r="DC43" s="3">
        <f t="shared" si="1"/>
        <v>0.45652407979280829</v>
      </c>
      <c r="DD43" s="3">
        <f t="shared" si="1"/>
        <v>0.29712258107394057</v>
      </c>
      <c r="DE43" s="3">
        <f t="shared" si="1"/>
        <v>0.59387179506943544</v>
      </c>
      <c r="DF43" s="3">
        <f t="shared" si="1"/>
        <v>0.86329882142515046</v>
      </c>
      <c r="DG43" s="3">
        <f t="shared" si="1"/>
        <v>5.79076494713212E-4</v>
      </c>
      <c r="DH43" s="3">
        <f t="shared" si="1"/>
        <v>0.58374782898589039</v>
      </c>
      <c r="DI43" s="3">
        <f t="shared" si="1"/>
        <v>0.73911833899296431</v>
      </c>
      <c r="DJ43" s="3" t="e">
        <f t="shared" si="1"/>
        <v>#DIV/0!</v>
      </c>
      <c r="DK43" s="3">
        <f t="shared" si="1"/>
        <v>0.37055244437674567</v>
      </c>
      <c r="DL43" s="3">
        <f t="shared" si="1"/>
        <v>0.58980107227199363</v>
      </c>
      <c r="DM43" s="3">
        <f t="shared" si="1"/>
        <v>0.31287782420458066</v>
      </c>
      <c r="DN43" s="3">
        <f>TTEST(DN5:DN8,DN9:DN12,2,2)</f>
        <v>0.16135519984558408</v>
      </c>
      <c r="DO43" s="3">
        <f t="shared" si="1"/>
        <v>0.58558232689058487</v>
      </c>
      <c r="DP43" s="3">
        <f t="shared" si="1"/>
        <v>0.14681202708385427</v>
      </c>
      <c r="DQ43" s="3">
        <f t="shared" si="1"/>
        <v>0.54053430982333572</v>
      </c>
      <c r="DR43" s="3">
        <f t="shared" si="1"/>
        <v>8.2421783060143889E-4</v>
      </c>
      <c r="DS43" s="3">
        <f t="shared" si="1"/>
        <v>0.43793438097123338</v>
      </c>
      <c r="DT43" s="3">
        <f t="shared" si="1"/>
        <v>0.95428932524326238</v>
      </c>
      <c r="DU43" s="3">
        <f t="shared" si="1"/>
        <v>0.24775374953078019</v>
      </c>
      <c r="DV43" s="3">
        <f t="shared" si="1"/>
        <v>1.8561053270130823E-4</v>
      </c>
      <c r="DW43" s="3">
        <f t="shared" si="1"/>
        <v>0.23458828564353251</v>
      </c>
      <c r="DX43" s="3">
        <f t="shared" si="1"/>
        <v>0.44635526668289605</v>
      </c>
      <c r="DY43" s="3">
        <f t="shared" si="1"/>
        <v>3.8953530666396771E-2</v>
      </c>
      <c r="DZ43" s="3">
        <f t="shared" si="1"/>
        <v>0.21567370892502599</v>
      </c>
      <c r="EA43" s="3">
        <f t="shared" si="1"/>
        <v>0.51918673682894811</v>
      </c>
      <c r="EB43" s="3">
        <f t="shared" ref="EB43:GM43" si="2">TTEST(EB5:EB8,EB9:EB12,2,2)</f>
        <v>0.29625323263789505</v>
      </c>
      <c r="EC43" s="3">
        <f t="shared" si="2"/>
        <v>1.0798069945526169E-7</v>
      </c>
      <c r="ED43" s="3">
        <f t="shared" si="2"/>
        <v>1.0908909951939437E-2</v>
      </c>
      <c r="EE43" s="3">
        <f t="shared" si="2"/>
        <v>0.49927850766954351</v>
      </c>
      <c r="EF43" s="3">
        <f t="shared" si="2"/>
        <v>0.19648452551859164</v>
      </c>
      <c r="EG43" s="3" t="e">
        <f t="shared" si="2"/>
        <v>#DIV/0!</v>
      </c>
      <c r="EH43" s="3" t="e">
        <f t="shared" si="2"/>
        <v>#DIV/0!</v>
      </c>
      <c r="EI43" s="3">
        <f t="shared" si="2"/>
        <v>0.13347937014443248</v>
      </c>
      <c r="EJ43" s="3">
        <f t="shared" si="2"/>
        <v>1.5759083174620714E-2</v>
      </c>
      <c r="EK43" s="3">
        <f t="shared" si="2"/>
        <v>0.45295454964147575</v>
      </c>
      <c r="EL43" s="3">
        <f t="shared" si="2"/>
        <v>0.69021774577579109</v>
      </c>
      <c r="EM43" s="3">
        <f t="shared" si="2"/>
        <v>0.2509624141216022</v>
      </c>
      <c r="EN43" s="3">
        <f t="shared" si="2"/>
        <v>0.36212471454528655</v>
      </c>
      <c r="EO43" s="3">
        <f t="shared" si="2"/>
        <v>0.42317562387619301</v>
      </c>
      <c r="EP43" s="3">
        <f t="shared" si="2"/>
        <v>0.24415482592850402</v>
      </c>
      <c r="EQ43" s="3">
        <f t="shared" si="2"/>
        <v>0.88084939289726338</v>
      </c>
      <c r="ER43" s="3">
        <f t="shared" si="2"/>
        <v>5.9615686933014861E-3</v>
      </c>
      <c r="ES43" s="3">
        <f t="shared" si="2"/>
        <v>0.19730883159478885</v>
      </c>
      <c r="ET43" s="3">
        <f t="shared" si="2"/>
        <v>7.5249942146271384E-2</v>
      </c>
      <c r="EU43" s="3" t="e">
        <f t="shared" si="2"/>
        <v>#DIV/0!</v>
      </c>
      <c r="EV43" s="3">
        <f t="shared" si="2"/>
        <v>9.0800014093347411E-2</v>
      </c>
      <c r="EW43" s="3">
        <f t="shared" si="2"/>
        <v>0.53650381543197134</v>
      </c>
      <c r="EX43" s="3">
        <f t="shared" si="2"/>
        <v>6.9174797562024284E-2</v>
      </c>
      <c r="EY43" s="3">
        <f t="shared" si="2"/>
        <v>9.7017820202239022E-2</v>
      </c>
      <c r="EZ43" s="3">
        <f t="shared" si="2"/>
        <v>0.1818897212625451</v>
      </c>
      <c r="FA43" s="3">
        <f t="shared" si="2"/>
        <v>0.21098281455805876</v>
      </c>
      <c r="FB43" s="3">
        <f t="shared" si="2"/>
        <v>0.84784795864268592</v>
      </c>
      <c r="FC43" s="3">
        <f t="shared" si="2"/>
        <v>0.1604141987698296</v>
      </c>
      <c r="FD43" s="3">
        <f t="shared" si="2"/>
        <v>0.55555670643123878</v>
      </c>
      <c r="FE43" s="3">
        <f t="shared" si="2"/>
        <v>0.53143202955413393</v>
      </c>
      <c r="FF43" s="3">
        <f t="shared" si="2"/>
        <v>2.0480931247152612E-2</v>
      </c>
      <c r="FG43" s="3">
        <f t="shared" si="2"/>
        <v>0.4637262426633928</v>
      </c>
      <c r="FH43" s="3">
        <f t="shared" si="2"/>
        <v>9.2775935551824104E-2</v>
      </c>
      <c r="FI43" s="3">
        <f t="shared" si="2"/>
        <v>0.43363889395941946</v>
      </c>
      <c r="FJ43" s="3">
        <f t="shared" si="2"/>
        <v>5.5575328864316292E-2</v>
      </c>
      <c r="FK43" s="3">
        <f t="shared" si="2"/>
        <v>3.8176991841574864E-8</v>
      </c>
      <c r="FL43" s="3">
        <f t="shared" si="2"/>
        <v>0.59757067641315764</v>
      </c>
      <c r="FM43" s="3">
        <f t="shared" si="2"/>
        <v>1.3693706932731965E-2</v>
      </c>
      <c r="FN43" s="3">
        <f t="shared" si="2"/>
        <v>0.33355526910795508</v>
      </c>
      <c r="FO43" s="3">
        <f t="shared" si="2"/>
        <v>0.80861424048597752</v>
      </c>
      <c r="FP43" s="3">
        <f t="shared" si="2"/>
        <v>0.11822932648254469</v>
      </c>
      <c r="FQ43" s="3">
        <f t="shared" si="2"/>
        <v>0.98830002922285343</v>
      </c>
      <c r="FR43" s="3">
        <f t="shared" si="2"/>
        <v>5.3738599650802283E-3</v>
      </c>
      <c r="FS43" s="3">
        <f t="shared" si="2"/>
        <v>0.49656237068859865</v>
      </c>
      <c r="FT43" s="3">
        <f t="shared" si="2"/>
        <v>2.5403335445884534E-3</v>
      </c>
      <c r="FU43" s="3">
        <f t="shared" si="2"/>
        <v>2.3399629187824535E-6</v>
      </c>
      <c r="FV43" s="3">
        <f t="shared" si="2"/>
        <v>4.0061657481900735E-2</v>
      </c>
      <c r="FW43" s="3">
        <f t="shared" si="2"/>
        <v>3.9755817601299225E-2</v>
      </c>
      <c r="FX43" s="3">
        <f t="shared" si="2"/>
        <v>0.23364465221459937</v>
      </c>
      <c r="FY43" s="3">
        <f t="shared" si="2"/>
        <v>0.10990427729408321</v>
      </c>
      <c r="FZ43" s="3">
        <f t="shared" si="2"/>
        <v>0.17584664634697156</v>
      </c>
      <c r="GA43" s="3" t="e">
        <f t="shared" si="2"/>
        <v>#DIV/0!</v>
      </c>
      <c r="GB43" s="3">
        <f t="shared" si="2"/>
        <v>0.30652762844319897</v>
      </c>
      <c r="GC43" s="3">
        <f t="shared" si="2"/>
        <v>1.017859776335372E-2</v>
      </c>
      <c r="GD43" s="3">
        <f t="shared" si="2"/>
        <v>0.78861407060350108</v>
      </c>
      <c r="GE43" s="3">
        <f t="shared" si="2"/>
        <v>0.56081665874957598</v>
      </c>
      <c r="GF43" s="3">
        <f t="shared" si="2"/>
        <v>0.77932929252883021</v>
      </c>
      <c r="GG43" s="3">
        <f t="shared" si="2"/>
        <v>0.21371857569471769</v>
      </c>
      <c r="GH43" s="3">
        <f t="shared" si="2"/>
        <v>0.25277147547337164</v>
      </c>
      <c r="GI43" s="3">
        <f t="shared" si="2"/>
        <v>3.2474379667747681E-2</v>
      </c>
      <c r="GJ43" s="3">
        <f t="shared" si="2"/>
        <v>3.2009552063959258E-2</v>
      </c>
      <c r="GK43" s="3">
        <f t="shared" si="2"/>
        <v>0.98142590686048092</v>
      </c>
      <c r="GL43" s="3">
        <f t="shared" si="2"/>
        <v>0.68240391627921171</v>
      </c>
      <c r="GM43" s="3">
        <f t="shared" si="2"/>
        <v>4.4193692708311624E-2</v>
      </c>
      <c r="GN43" s="3">
        <f t="shared" ref="GN43:IY43" si="3">TTEST(GN5:GN8,GN9:GN12,2,2)</f>
        <v>0.40468373293767923</v>
      </c>
      <c r="GO43" s="3">
        <f t="shared" si="3"/>
        <v>0.21610438972012172</v>
      </c>
      <c r="GP43" s="3">
        <f t="shared" si="3"/>
        <v>0.82198930608013954</v>
      </c>
      <c r="GQ43" s="3">
        <f t="shared" si="3"/>
        <v>6.3875826737293126E-2</v>
      </c>
      <c r="GR43" s="3">
        <f t="shared" si="3"/>
        <v>6.977406913173014E-3</v>
      </c>
      <c r="GS43" s="3">
        <f t="shared" si="3"/>
        <v>0.49368005158807959</v>
      </c>
      <c r="GT43" s="3">
        <f t="shared" si="3"/>
        <v>0.26653264344164901</v>
      </c>
      <c r="GU43" s="3" t="e">
        <f t="shared" si="3"/>
        <v>#DIV/0!</v>
      </c>
      <c r="GV43" s="3">
        <f t="shared" si="3"/>
        <v>0.74495335847611155</v>
      </c>
      <c r="GW43" s="3">
        <f t="shared" si="3"/>
        <v>0.65252808086003333</v>
      </c>
      <c r="GX43" s="3">
        <f t="shared" si="3"/>
        <v>0.42395547086521784</v>
      </c>
      <c r="GY43" s="3">
        <f t="shared" si="3"/>
        <v>0.24685493716061011</v>
      </c>
      <c r="GZ43" s="3" t="e">
        <f t="shared" si="3"/>
        <v>#DIV/0!</v>
      </c>
      <c r="HA43" s="3">
        <f t="shared" si="3"/>
        <v>0.20153983797182767</v>
      </c>
      <c r="HB43" s="3">
        <f t="shared" si="3"/>
        <v>0.67199197555712675</v>
      </c>
      <c r="HC43" s="3">
        <f t="shared" si="3"/>
        <v>0.23936711165095403</v>
      </c>
      <c r="HD43" s="3">
        <f t="shared" si="3"/>
        <v>0.16816889435423635</v>
      </c>
      <c r="HE43" s="3" t="e">
        <f t="shared" si="3"/>
        <v>#DIV/0!</v>
      </c>
      <c r="HF43" s="3">
        <f t="shared" si="3"/>
        <v>1.4990386932678649E-2</v>
      </c>
      <c r="HG43" s="3">
        <f t="shared" si="3"/>
        <v>9.9796682949351456E-2</v>
      </c>
      <c r="HH43" s="3">
        <f t="shared" si="3"/>
        <v>0.3617202631611367</v>
      </c>
      <c r="HI43" s="3">
        <f t="shared" si="3"/>
        <v>8.5359755511416619E-5</v>
      </c>
      <c r="HJ43" s="3">
        <f t="shared" si="3"/>
        <v>8.2797940076005286E-2</v>
      </c>
      <c r="HK43" s="3">
        <f t="shared" si="3"/>
        <v>3.8178221142673552E-2</v>
      </c>
      <c r="HL43" s="3">
        <f t="shared" si="3"/>
        <v>0.10650226756339241</v>
      </c>
      <c r="HM43" s="3" t="e">
        <f t="shared" si="3"/>
        <v>#DIV/0!</v>
      </c>
      <c r="HN43" s="3">
        <f t="shared" si="3"/>
        <v>9.7860027222791732E-2</v>
      </c>
      <c r="HO43" s="3" t="e">
        <f t="shared" si="3"/>
        <v>#DIV/0!</v>
      </c>
      <c r="HP43" s="3">
        <f t="shared" si="3"/>
        <v>0.32711576638758438</v>
      </c>
      <c r="HQ43" s="3" t="e">
        <f t="shared" si="3"/>
        <v>#DIV/0!</v>
      </c>
      <c r="HR43" s="3">
        <f t="shared" si="3"/>
        <v>0.57839266048807358</v>
      </c>
      <c r="HS43" s="3">
        <f t="shared" si="3"/>
        <v>0.26450729832157366</v>
      </c>
      <c r="HT43" s="3">
        <f t="shared" si="3"/>
        <v>0.7341895223064584</v>
      </c>
      <c r="HU43" s="3">
        <f t="shared" si="3"/>
        <v>0.25238278061223562</v>
      </c>
      <c r="HV43" s="3" t="e">
        <f t="shared" si="3"/>
        <v>#DIV/0!</v>
      </c>
      <c r="HW43" s="3">
        <f t="shared" si="3"/>
        <v>0.57820991499358876</v>
      </c>
      <c r="HX43" s="3">
        <f t="shared" si="3"/>
        <v>5.9805235299152874E-2</v>
      </c>
      <c r="HY43" s="3">
        <f t="shared" si="3"/>
        <v>0.26995167614690541</v>
      </c>
      <c r="HZ43" s="3">
        <f t="shared" si="3"/>
        <v>0.57963654742435478</v>
      </c>
      <c r="IA43" s="3">
        <f t="shared" si="3"/>
        <v>0.32429268841420367</v>
      </c>
      <c r="IB43" s="3">
        <f t="shared" si="3"/>
        <v>0.92896190125835842</v>
      </c>
      <c r="IC43" s="3">
        <f t="shared" si="3"/>
        <v>0.2296909215745303</v>
      </c>
      <c r="ID43" s="3">
        <f t="shared" si="3"/>
        <v>0.18619162019417826</v>
      </c>
      <c r="IE43" s="3">
        <f t="shared" si="3"/>
        <v>0.92802974546841044</v>
      </c>
      <c r="IF43" s="3">
        <f t="shared" si="3"/>
        <v>0.88965802831290852</v>
      </c>
      <c r="IG43" s="3">
        <f t="shared" si="3"/>
        <v>0.94093577564601438</v>
      </c>
      <c r="IH43" s="3">
        <f t="shared" si="3"/>
        <v>0.79917071411332907</v>
      </c>
      <c r="II43" s="3">
        <f t="shared" si="3"/>
        <v>7.4524939558168971E-3</v>
      </c>
      <c r="IJ43" s="3">
        <f t="shared" si="3"/>
        <v>0.73948971340687331</v>
      </c>
      <c r="IK43" s="3" t="e">
        <f t="shared" si="3"/>
        <v>#DIV/0!</v>
      </c>
      <c r="IL43" s="3" t="e">
        <f t="shared" si="3"/>
        <v>#DIV/0!</v>
      </c>
      <c r="IM43" s="3" t="e">
        <f t="shared" si="3"/>
        <v>#DIV/0!</v>
      </c>
      <c r="IN43" s="3">
        <f t="shared" si="3"/>
        <v>0.40405177664533692</v>
      </c>
      <c r="IO43" s="3">
        <f t="shared" si="3"/>
        <v>2.6205582554731353E-2</v>
      </c>
      <c r="IP43" s="3">
        <f t="shared" si="3"/>
        <v>3.754991992391815E-3</v>
      </c>
      <c r="IQ43" s="3">
        <f t="shared" si="3"/>
        <v>0.24410873393224414</v>
      </c>
      <c r="IR43" s="3">
        <f t="shared" si="3"/>
        <v>5.6190413906134794E-2</v>
      </c>
      <c r="IS43" s="3">
        <f t="shared" si="3"/>
        <v>2.4200378986922892E-2</v>
      </c>
      <c r="IT43" s="3">
        <f t="shared" si="3"/>
        <v>0.89512653910121021</v>
      </c>
      <c r="IU43" s="3">
        <f t="shared" si="3"/>
        <v>0.48365801502428785</v>
      </c>
      <c r="IV43" s="3">
        <f t="shared" si="3"/>
        <v>0.25114327590946828</v>
      </c>
      <c r="IW43" s="3">
        <f t="shared" si="3"/>
        <v>3.6538536725457975E-2</v>
      </c>
      <c r="IX43" s="3">
        <f t="shared" si="3"/>
        <v>0.41601865997833659</v>
      </c>
      <c r="IY43" s="3">
        <f t="shared" si="3"/>
        <v>0.1179924037104461</v>
      </c>
      <c r="IZ43" s="3">
        <f t="shared" ref="IZ43:LK43" si="4">TTEST(IZ5:IZ8,IZ9:IZ12,2,2)</f>
        <v>0.16531278798205792</v>
      </c>
      <c r="JA43" s="3">
        <f t="shared" si="4"/>
        <v>3.6310153816805218E-3</v>
      </c>
      <c r="JB43" s="3" t="e">
        <f t="shared" si="4"/>
        <v>#DIV/0!</v>
      </c>
      <c r="JC43" s="3">
        <f t="shared" si="4"/>
        <v>0.40128534845618746</v>
      </c>
      <c r="JD43" s="3">
        <f t="shared" si="4"/>
        <v>0.75632014942485981</v>
      </c>
      <c r="JE43" s="3">
        <f t="shared" si="4"/>
        <v>0.52689150044714173</v>
      </c>
      <c r="JF43" s="3">
        <f t="shared" si="4"/>
        <v>0.99859525216127443</v>
      </c>
      <c r="JG43" s="3">
        <f t="shared" si="4"/>
        <v>6.1527365530279654E-2</v>
      </c>
      <c r="JH43" s="3">
        <f t="shared" si="4"/>
        <v>4.0173591818319809E-2</v>
      </c>
      <c r="JI43" s="3">
        <f t="shared" si="4"/>
        <v>0.24335565390685826</v>
      </c>
      <c r="JJ43" s="3">
        <f t="shared" si="4"/>
        <v>2.4711321436667162E-2</v>
      </c>
      <c r="JK43" s="3">
        <f t="shared" si="4"/>
        <v>0.55531114828489736</v>
      </c>
      <c r="JL43" s="3">
        <f t="shared" si="4"/>
        <v>0.2996542214286495</v>
      </c>
      <c r="JM43" s="3">
        <f t="shared" si="4"/>
        <v>3.029210598820799E-3</v>
      </c>
      <c r="JN43" s="3">
        <f t="shared" si="4"/>
        <v>0.94724448229774816</v>
      </c>
      <c r="JO43" s="3">
        <f t="shared" si="4"/>
        <v>0.37050692198596652</v>
      </c>
      <c r="JP43" s="3">
        <f t="shared" si="4"/>
        <v>0.53389907481377752</v>
      </c>
      <c r="JQ43" s="3">
        <f t="shared" si="4"/>
        <v>2.6202596470232133E-2</v>
      </c>
      <c r="JR43" s="3">
        <f t="shared" si="4"/>
        <v>9.7234160858622701E-2</v>
      </c>
      <c r="JS43" s="3">
        <f t="shared" si="4"/>
        <v>0.8571922504514824</v>
      </c>
      <c r="JT43" s="3">
        <f t="shared" si="4"/>
        <v>0.40914826774481877</v>
      </c>
      <c r="JU43" s="3" t="e">
        <f t="shared" si="4"/>
        <v>#DIV/0!</v>
      </c>
      <c r="JV43" s="3">
        <f t="shared" si="4"/>
        <v>0.19406572146929613</v>
      </c>
      <c r="JW43" s="3">
        <f t="shared" si="4"/>
        <v>5.3226324806373043E-2</v>
      </c>
      <c r="JX43" s="3" t="e">
        <f t="shared" si="4"/>
        <v>#DIV/0!</v>
      </c>
      <c r="JY43" s="3">
        <f t="shared" si="4"/>
        <v>5.1407653294220923E-2</v>
      </c>
      <c r="JZ43" s="3">
        <f t="shared" si="4"/>
        <v>0.56467954881210813</v>
      </c>
      <c r="KA43" s="3">
        <f t="shared" si="4"/>
        <v>0.8587529662680019</v>
      </c>
      <c r="KB43" s="3">
        <f t="shared" si="4"/>
        <v>0.22479630589354738</v>
      </c>
      <c r="KC43" s="3">
        <f t="shared" si="4"/>
        <v>2.3558670368447145E-2</v>
      </c>
      <c r="KD43" s="3" t="e">
        <f t="shared" si="4"/>
        <v>#DIV/0!</v>
      </c>
      <c r="KE43" s="3">
        <f t="shared" si="4"/>
        <v>0.34611825284575082</v>
      </c>
      <c r="KF43" s="3">
        <f t="shared" si="4"/>
        <v>4.9498290046708693E-2</v>
      </c>
      <c r="KG43" s="3">
        <f t="shared" si="4"/>
        <v>0.30269828836631901</v>
      </c>
      <c r="KH43" s="3">
        <f t="shared" si="4"/>
        <v>7.4316280366270637E-2</v>
      </c>
      <c r="KI43" s="3">
        <f t="shared" si="4"/>
        <v>1.0295752383556694E-3</v>
      </c>
      <c r="KJ43" s="3">
        <f t="shared" si="4"/>
        <v>3.9178686004299225E-2</v>
      </c>
      <c r="KK43" s="3">
        <f t="shared" si="4"/>
        <v>0.17829551644620337</v>
      </c>
      <c r="KL43" s="3">
        <f t="shared" si="4"/>
        <v>0.39689810618201943</v>
      </c>
      <c r="KM43" s="3">
        <f t="shared" si="4"/>
        <v>0.1834054459881197</v>
      </c>
      <c r="KN43" s="3">
        <f t="shared" si="4"/>
        <v>0.17090211072796391</v>
      </c>
      <c r="KO43" s="3">
        <f t="shared" si="4"/>
        <v>6.6540226948143946E-2</v>
      </c>
      <c r="KP43" s="3">
        <f t="shared" si="4"/>
        <v>0.71284367400085147</v>
      </c>
      <c r="KQ43" s="3">
        <f t="shared" si="4"/>
        <v>0.10006303164811493</v>
      </c>
      <c r="KR43" s="3">
        <f t="shared" si="4"/>
        <v>1.3841114905671534E-2</v>
      </c>
      <c r="KS43" s="3">
        <f t="shared" si="4"/>
        <v>1.9992565496421539E-3</v>
      </c>
      <c r="KT43" s="3" t="e">
        <f t="shared" si="4"/>
        <v>#DIV/0!</v>
      </c>
      <c r="KU43" s="3">
        <f t="shared" si="4"/>
        <v>0.2598108075940006</v>
      </c>
      <c r="KV43" s="3">
        <f t="shared" si="4"/>
        <v>5.9555374026353783E-4</v>
      </c>
      <c r="KW43" s="3">
        <f t="shared" si="4"/>
        <v>0.31416605594732622</v>
      </c>
      <c r="KX43" s="3">
        <f t="shared" si="4"/>
        <v>0.48948317265714958</v>
      </c>
      <c r="KY43" s="3">
        <f t="shared" si="4"/>
        <v>8.0831144072666936E-2</v>
      </c>
      <c r="KZ43" s="3">
        <f t="shared" si="4"/>
        <v>0.55878909247754793</v>
      </c>
      <c r="LA43" s="3">
        <f t="shared" si="4"/>
        <v>1.8253951890691317E-2</v>
      </c>
      <c r="LB43" s="3">
        <f t="shared" si="4"/>
        <v>0.17087247190044877</v>
      </c>
      <c r="LC43" s="3">
        <f t="shared" si="4"/>
        <v>3.6629929084709974E-2</v>
      </c>
      <c r="LD43" s="3">
        <f t="shared" si="4"/>
        <v>0.71720637357861872</v>
      </c>
      <c r="LE43" s="3">
        <f t="shared" si="4"/>
        <v>0.47437462190901614</v>
      </c>
      <c r="LF43" s="3" t="e">
        <f t="shared" si="4"/>
        <v>#DIV/0!</v>
      </c>
      <c r="LG43" s="3">
        <f t="shared" si="4"/>
        <v>4.7077884670256191E-2</v>
      </c>
      <c r="LH43" s="3">
        <f t="shared" si="4"/>
        <v>0.79446973307003033</v>
      </c>
      <c r="LI43" s="3">
        <f t="shared" si="4"/>
        <v>0.52135517486221949</v>
      </c>
      <c r="LJ43" s="3">
        <f t="shared" si="4"/>
        <v>0.42260875826731159</v>
      </c>
      <c r="LK43" s="3">
        <f t="shared" si="4"/>
        <v>0.15638883615859953</v>
      </c>
      <c r="LL43" s="3">
        <f t="shared" ref="LL43:NK43" si="5">TTEST(LL5:LL8,LL9:LL12,2,2)</f>
        <v>0.13953432028299417</v>
      </c>
      <c r="LM43" s="3">
        <f t="shared" si="5"/>
        <v>0.19175170216410328</v>
      </c>
      <c r="LN43" s="3">
        <f t="shared" si="5"/>
        <v>0.80541626837558367</v>
      </c>
      <c r="LO43" s="3">
        <f t="shared" si="5"/>
        <v>0.42102590391783223</v>
      </c>
      <c r="LP43" s="3">
        <f t="shared" si="5"/>
        <v>0.59411282417044542</v>
      </c>
      <c r="LQ43" s="3">
        <f t="shared" si="5"/>
        <v>0.47144307954171794</v>
      </c>
      <c r="LR43" s="3">
        <f t="shared" si="5"/>
        <v>0.32631950625881634</v>
      </c>
      <c r="LS43" s="3">
        <f t="shared" si="5"/>
        <v>1.154031835312133E-2</v>
      </c>
      <c r="LT43" s="3">
        <f t="shared" si="5"/>
        <v>0.12867938318320291</v>
      </c>
      <c r="LU43" s="3">
        <f t="shared" si="5"/>
        <v>0.66037534263783115</v>
      </c>
      <c r="LV43" s="3" t="e">
        <f t="shared" si="5"/>
        <v>#DIV/0!</v>
      </c>
      <c r="LW43" s="3">
        <f t="shared" si="5"/>
        <v>0.11586833719564477</v>
      </c>
      <c r="LX43" s="3">
        <f t="shared" si="5"/>
        <v>0.43977557063396089</v>
      </c>
      <c r="LY43" s="3">
        <f t="shared" si="5"/>
        <v>5.3832826361946327E-2</v>
      </c>
      <c r="LZ43" s="3">
        <f t="shared" si="5"/>
        <v>6.5168394399510124E-2</v>
      </c>
      <c r="MA43" s="3">
        <f t="shared" si="5"/>
        <v>0.86871377873047328</v>
      </c>
      <c r="MB43" s="3">
        <f t="shared" si="5"/>
        <v>0.19398131954733097</v>
      </c>
      <c r="MC43" s="3">
        <f t="shared" si="5"/>
        <v>0.10580055534479139</v>
      </c>
      <c r="MD43" s="3">
        <f t="shared" si="5"/>
        <v>5.5557936424861634E-2</v>
      </c>
      <c r="ME43" s="3">
        <f t="shared" si="5"/>
        <v>2.8576876119958601E-3</v>
      </c>
      <c r="MF43" s="3">
        <f t="shared" si="5"/>
        <v>0.8208492998029262</v>
      </c>
      <c r="MG43" s="3">
        <f t="shared" si="5"/>
        <v>0.58430415332066687</v>
      </c>
      <c r="MH43" s="3">
        <f t="shared" si="5"/>
        <v>0.15261481209809197</v>
      </c>
      <c r="MI43" s="3">
        <f t="shared" si="5"/>
        <v>0.13155107839702004</v>
      </c>
      <c r="MJ43" s="3">
        <f t="shared" si="5"/>
        <v>0.56865495318221326</v>
      </c>
      <c r="MK43" s="3">
        <f t="shared" si="5"/>
        <v>0.21432866722798674</v>
      </c>
      <c r="ML43" s="3">
        <f t="shared" si="5"/>
        <v>1.5379188509977603E-5</v>
      </c>
      <c r="MM43" s="3">
        <f t="shared" si="5"/>
        <v>0.53423022443323176</v>
      </c>
      <c r="MN43" s="3">
        <f t="shared" si="5"/>
        <v>0.18915536446875433</v>
      </c>
      <c r="MO43" s="3">
        <f t="shared" si="5"/>
        <v>0.29059757622663268</v>
      </c>
      <c r="MP43" s="3">
        <f t="shared" si="5"/>
        <v>1.7326884604159778E-2</v>
      </c>
      <c r="MQ43" s="3">
        <f t="shared" si="5"/>
        <v>4.1330621920492215E-2</v>
      </c>
      <c r="MR43" s="3">
        <f t="shared" si="5"/>
        <v>0.69584822000388802</v>
      </c>
      <c r="MS43" s="3">
        <f t="shared" si="5"/>
        <v>0.31992969094170137</v>
      </c>
      <c r="MT43" s="3">
        <f t="shared" si="5"/>
        <v>1.5768347175881561E-2</v>
      </c>
      <c r="MU43" s="3">
        <f t="shared" si="5"/>
        <v>0.17889962902980841</v>
      </c>
      <c r="MV43" s="3">
        <f t="shared" si="5"/>
        <v>1.375292742582444E-4</v>
      </c>
      <c r="MW43" s="3">
        <f t="shared" si="5"/>
        <v>5.9731607508035738E-2</v>
      </c>
      <c r="MX43" s="3">
        <f t="shared" si="5"/>
        <v>0.13700212804232739</v>
      </c>
      <c r="MY43" s="3">
        <f t="shared" si="5"/>
        <v>0.15155438087633502</v>
      </c>
      <c r="MZ43" s="3">
        <f t="shared" si="5"/>
        <v>0.7589687121207318</v>
      </c>
      <c r="NA43" s="3">
        <f t="shared" si="5"/>
        <v>0.47955207946511635</v>
      </c>
      <c r="NB43" s="3">
        <f t="shared" si="5"/>
        <v>0.53844114300455637</v>
      </c>
      <c r="NC43" s="3">
        <f t="shared" si="5"/>
        <v>6.9097799968701717E-2</v>
      </c>
      <c r="ND43" s="3">
        <f t="shared" si="5"/>
        <v>0.31001592988200799</v>
      </c>
      <c r="NE43" s="3" t="e">
        <f t="shared" si="5"/>
        <v>#DIV/0!</v>
      </c>
      <c r="NF43" s="3">
        <f t="shared" si="5"/>
        <v>8.0153756328694578E-2</v>
      </c>
      <c r="NG43" s="3">
        <f t="shared" si="5"/>
        <v>1.5746921473992297E-2</v>
      </c>
      <c r="NH43" s="3">
        <f t="shared" si="5"/>
        <v>0.71146053100783568</v>
      </c>
      <c r="NI43" s="3">
        <f t="shared" si="5"/>
        <v>0.20306620771690456</v>
      </c>
      <c r="NJ43" s="3">
        <f t="shared" si="5"/>
        <v>2.5895633149915106E-2</v>
      </c>
      <c r="NK43" s="3">
        <f t="shared" si="5"/>
        <v>0.93160731919748874</v>
      </c>
    </row>
    <row r="44" spans="1:375" x14ac:dyDescent="0.2">
      <c r="A44" s="10" t="s">
        <v>2137</v>
      </c>
      <c r="B44" s="3">
        <f>TTEST(B5:B8,B17:B20,2,2)</f>
        <v>8.4848212440505583E-2</v>
      </c>
      <c r="C44" s="3">
        <f t="shared" ref="C44:BN44" si="6">TTEST(C5:C8,C17:C20,2,2)</f>
        <v>0.46894813556287618</v>
      </c>
      <c r="D44" s="3">
        <f t="shared" si="6"/>
        <v>0.98824870816828048</v>
      </c>
      <c r="E44" s="3">
        <f t="shared" si="6"/>
        <v>0.34619322807774017</v>
      </c>
      <c r="F44" s="3" t="e">
        <f t="shared" si="6"/>
        <v>#DIV/0!</v>
      </c>
      <c r="G44" s="3">
        <f t="shared" si="6"/>
        <v>4.2493005218662019E-2</v>
      </c>
      <c r="H44" s="3">
        <f t="shared" si="6"/>
        <v>0.39222109347483541</v>
      </c>
      <c r="I44" s="3">
        <f t="shared" si="6"/>
        <v>2.0353770259904712E-3</v>
      </c>
      <c r="J44" s="3">
        <f t="shared" si="6"/>
        <v>0.69349872931601042</v>
      </c>
      <c r="K44" s="3" t="e">
        <f t="shared" si="6"/>
        <v>#DIV/0!</v>
      </c>
      <c r="L44" s="3">
        <f t="shared" si="6"/>
        <v>2.1334922761228689E-7</v>
      </c>
      <c r="M44" s="3">
        <f t="shared" si="6"/>
        <v>1.4898029440812277E-2</v>
      </c>
      <c r="N44" s="3">
        <f t="shared" si="6"/>
        <v>2.3261671283816565E-2</v>
      </c>
      <c r="O44" s="3">
        <f t="shared" si="6"/>
        <v>8.4065524677291569E-3</v>
      </c>
      <c r="P44" s="3">
        <f t="shared" si="6"/>
        <v>0.99802673848856149</v>
      </c>
      <c r="Q44" s="15">
        <f t="shared" si="6"/>
        <v>0.52377745810659815</v>
      </c>
      <c r="R44" s="3">
        <f t="shared" si="6"/>
        <v>8.4981178489024034E-2</v>
      </c>
      <c r="S44" s="3">
        <f t="shared" si="6"/>
        <v>0.18441142030788277</v>
      </c>
      <c r="T44" s="3">
        <f t="shared" si="6"/>
        <v>1.0598756038464366E-2</v>
      </c>
      <c r="U44" s="3">
        <f t="shared" si="6"/>
        <v>0.5308737879053147</v>
      </c>
      <c r="V44" s="3">
        <f t="shared" si="6"/>
        <v>9.9736926081223379E-2</v>
      </c>
      <c r="W44" s="3">
        <f t="shared" si="6"/>
        <v>4.0518328718258362E-2</v>
      </c>
      <c r="X44" s="3">
        <f t="shared" si="6"/>
        <v>3.7054243265252945E-2</v>
      </c>
      <c r="Y44" s="3">
        <f t="shared" si="6"/>
        <v>1.7281340009320242E-2</v>
      </c>
      <c r="Z44" s="3">
        <f t="shared" si="6"/>
        <v>0.97852533714325329</v>
      </c>
      <c r="AA44" s="3">
        <f t="shared" si="6"/>
        <v>0.93498508394663049</v>
      </c>
      <c r="AB44" s="3">
        <f t="shared" si="6"/>
        <v>2.6105894541729558E-2</v>
      </c>
      <c r="AC44" s="3">
        <f t="shared" si="6"/>
        <v>0.45759033297343188</v>
      </c>
      <c r="AD44" s="3">
        <f t="shared" si="6"/>
        <v>1.0896080260374799E-2</v>
      </c>
      <c r="AE44" s="3">
        <f t="shared" si="6"/>
        <v>1.4790581034169095E-2</v>
      </c>
      <c r="AF44" s="3">
        <f t="shared" si="6"/>
        <v>0.5964636343898817</v>
      </c>
      <c r="AG44" s="3">
        <f t="shared" si="6"/>
        <v>2.8870918966998648E-4</v>
      </c>
      <c r="AH44" s="3">
        <f t="shared" si="6"/>
        <v>9.3565549147095639E-2</v>
      </c>
      <c r="AI44" s="3">
        <f t="shared" si="6"/>
        <v>0.73024378735891626</v>
      </c>
      <c r="AJ44" s="3">
        <f t="shared" si="6"/>
        <v>0.34160499709224657</v>
      </c>
      <c r="AK44" s="3">
        <f t="shared" si="6"/>
        <v>5.1213697881227526E-3</v>
      </c>
      <c r="AL44" s="3">
        <f t="shared" si="6"/>
        <v>3.9680650090011191E-3</v>
      </c>
      <c r="AM44" s="3" t="e">
        <f t="shared" si="6"/>
        <v>#DIV/0!</v>
      </c>
      <c r="AN44" s="3" t="e">
        <f t="shared" si="6"/>
        <v>#DIV/0!</v>
      </c>
      <c r="AO44" s="3">
        <f t="shared" si="6"/>
        <v>0.52882582926903832</v>
      </c>
      <c r="AP44" s="3">
        <f t="shared" si="6"/>
        <v>0.65906054069015763</v>
      </c>
      <c r="AQ44" s="3">
        <f t="shared" si="6"/>
        <v>2.7328409245235983E-5</v>
      </c>
      <c r="AR44" s="3">
        <f t="shared" si="6"/>
        <v>7.8840115812753922E-2</v>
      </c>
      <c r="AS44" s="3">
        <f t="shared" si="6"/>
        <v>0.92656469527989593</v>
      </c>
      <c r="AT44" s="3">
        <f t="shared" si="6"/>
        <v>0.99947129775188004</v>
      </c>
      <c r="AU44" s="3">
        <f t="shared" si="6"/>
        <v>1.7933220586051344E-3</v>
      </c>
      <c r="AV44" s="3">
        <f t="shared" si="6"/>
        <v>0.92331467852417681</v>
      </c>
      <c r="AW44" s="3">
        <f t="shared" si="6"/>
        <v>3.066004226234301E-2</v>
      </c>
      <c r="AX44" s="3">
        <f t="shared" si="6"/>
        <v>0.18266406342680525</v>
      </c>
      <c r="AY44" s="3">
        <f t="shared" si="6"/>
        <v>4.0772946095638196E-2</v>
      </c>
      <c r="AZ44" s="3">
        <f t="shared" si="6"/>
        <v>0.16745711169795544</v>
      </c>
      <c r="BA44" s="3">
        <f t="shared" si="6"/>
        <v>0.39169880041564048</v>
      </c>
      <c r="BB44" s="3">
        <f t="shared" si="6"/>
        <v>0.49919536169760625</v>
      </c>
      <c r="BC44" s="3" t="e">
        <f t="shared" si="6"/>
        <v>#DIV/0!</v>
      </c>
      <c r="BD44" s="3">
        <f t="shared" si="6"/>
        <v>0.10393574322212129</v>
      </c>
      <c r="BE44" s="3">
        <f t="shared" si="6"/>
        <v>2.6248580197655116E-3</v>
      </c>
      <c r="BF44" s="3">
        <f t="shared" si="6"/>
        <v>4.7759954987223761E-2</v>
      </c>
      <c r="BG44" s="3">
        <f t="shared" si="6"/>
        <v>4.9828561175790688E-2</v>
      </c>
      <c r="BH44" s="3">
        <f t="shared" si="6"/>
        <v>0.54438989014161032</v>
      </c>
      <c r="BI44" s="3">
        <f t="shared" si="6"/>
        <v>0.26334935780662011</v>
      </c>
      <c r="BJ44" s="3">
        <f t="shared" si="6"/>
        <v>0.62091426519909376</v>
      </c>
      <c r="BK44" s="3">
        <f t="shared" si="6"/>
        <v>9.0890786970358101E-2</v>
      </c>
      <c r="BL44" s="3">
        <f t="shared" si="6"/>
        <v>5.425449371965016E-2</v>
      </c>
      <c r="BM44" s="3">
        <f t="shared" si="6"/>
        <v>4.4258189334437795E-3</v>
      </c>
      <c r="BN44" s="3">
        <f t="shared" si="6"/>
        <v>0.10036567653964185</v>
      </c>
      <c r="BO44" s="3">
        <f t="shared" ref="BO44:EA44" si="7">TTEST(BO5:BO8,BO17:BO20,2,2)</f>
        <v>6.2127837213708124E-3</v>
      </c>
      <c r="BP44" s="3">
        <f t="shared" si="7"/>
        <v>4.1739728629272367E-2</v>
      </c>
      <c r="BQ44" s="3">
        <f t="shared" si="7"/>
        <v>2.1085637600186041E-2</v>
      </c>
      <c r="BR44" s="3">
        <f t="shared" si="7"/>
        <v>0.42444707628254991</v>
      </c>
      <c r="BS44" s="3">
        <f t="shared" si="7"/>
        <v>0.97214974132200616</v>
      </c>
      <c r="BT44" s="3">
        <f t="shared" si="7"/>
        <v>9.8103129746519441E-2</v>
      </c>
      <c r="BU44" s="3">
        <f t="shared" si="7"/>
        <v>2.4704908801993471E-3</v>
      </c>
      <c r="BV44" s="3">
        <f t="shared" si="7"/>
        <v>4.8417430019845564E-4</v>
      </c>
      <c r="BW44" s="3">
        <f t="shared" si="7"/>
        <v>4.0155076843927349E-2</v>
      </c>
      <c r="BX44" s="3">
        <f t="shared" si="7"/>
        <v>0.22275866831946067</v>
      </c>
      <c r="BY44" s="3">
        <f t="shared" si="7"/>
        <v>0.5117190279406526</v>
      </c>
      <c r="BZ44" s="3">
        <f t="shared" si="7"/>
        <v>0.89828366740653576</v>
      </c>
      <c r="CA44" s="3">
        <f t="shared" si="7"/>
        <v>0.12623487515191845</v>
      </c>
      <c r="CB44" s="3">
        <f t="shared" si="7"/>
        <v>2.7779567502732187E-2</v>
      </c>
      <c r="CC44" s="3">
        <f t="shared" si="7"/>
        <v>0.11294330477205318</v>
      </c>
      <c r="CD44" s="3">
        <f t="shared" si="7"/>
        <v>0.14175603337445297</v>
      </c>
      <c r="CE44" s="3">
        <f t="shared" si="7"/>
        <v>0.78886719461823041</v>
      </c>
      <c r="CF44" s="3">
        <f t="shared" si="7"/>
        <v>7.2545588544375511E-2</v>
      </c>
      <c r="CG44" s="3">
        <f t="shared" si="7"/>
        <v>0.66608683888525899</v>
      </c>
      <c r="CH44" s="3">
        <f t="shared" si="7"/>
        <v>0.60100132487568714</v>
      </c>
      <c r="CI44" s="3">
        <f t="shared" si="7"/>
        <v>0.74439265600982019</v>
      </c>
      <c r="CJ44" s="3">
        <f t="shared" si="7"/>
        <v>9.8405007278688589E-2</v>
      </c>
      <c r="CK44" s="3">
        <f t="shared" si="7"/>
        <v>0.53869967780869454</v>
      </c>
      <c r="CL44" s="3">
        <f t="shared" si="7"/>
        <v>0.10344876574211194</v>
      </c>
      <c r="CM44" s="3">
        <f t="shared" si="7"/>
        <v>2.8626133920022006E-3</v>
      </c>
      <c r="CN44" s="3">
        <f t="shared" si="7"/>
        <v>3.0248978455157834E-5</v>
      </c>
      <c r="CO44" s="3">
        <f t="shared" si="7"/>
        <v>5.2507765768141833E-2</v>
      </c>
      <c r="CP44" s="3">
        <f t="shared" si="7"/>
        <v>1.8094949845530385E-3</v>
      </c>
      <c r="CQ44" s="3">
        <f t="shared" si="7"/>
        <v>0.34091001991349268</v>
      </c>
      <c r="CR44" s="3">
        <f t="shared" si="7"/>
        <v>1.4090124009462441E-4</v>
      </c>
      <c r="CS44" s="3">
        <f t="shared" si="7"/>
        <v>0.27362646042861188</v>
      </c>
      <c r="CT44" s="3">
        <f t="shared" si="7"/>
        <v>0.816928121388805</v>
      </c>
      <c r="CU44" s="3">
        <f t="shared" si="7"/>
        <v>4.1156133660370173E-2</v>
      </c>
      <c r="CV44" s="3">
        <f t="shared" si="7"/>
        <v>1.2572534347609092E-2</v>
      </c>
      <c r="CW44" s="3">
        <f t="shared" si="7"/>
        <v>2.8123982404883858E-2</v>
      </c>
      <c r="CX44" s="3">
        <f t="shared" si="7"/>
        <v>0.18607966246881505</v>
      </c>
      <c r="CY44" s="3">
        <f t="shared" si="7"/>
        <v>0.66773923237230426</v>
      </c>
      <c r="CZ44" s="3">
        <f t="shared" si="7"/>
        <v>0.19415323547321819</v>
      </c>
      <c r="DA44" s="3">
        <f t="shared" si="7"/>
        <v>7.8523090338125351E-2</v>
      </c>
      <c r="DB44" s="3">
        <f t="shared" si="7"/>
        <v>0.56743522160710691</v>
      </c>
      <c r="DC44" s="3">
        <f t="shared" si="7"/>
        <v>0.57389267413074108</v>
      </c>
      <c r="DD44" s="3">
        <f t="shared" si="7"/>
        <v>0.19136316735936437</v>
      </c>
      <c r="DE44" s="3">
        <f t="shared" si="7"/>
        <v>0.42646869426094464</v>
      </c>
      <c r="DF44" s="3">
        <f t="shared" si="7"/>
        <v>0.21652430886151827</v>
      </c>
      <c r="DG44" s="3">
        <f t="shared" si="7"/>
        <v>1.4784484956571527E-3</v>
      </c>
      <c r="DH44" s="3">
        <f t="shared" si="7"/>
        <v>2.8781457759511797E-2</v>
      </c>
      <c r="DI44" s="3">
        <f t="shared" si="7"/>
        <v>0.55117921254839741</v>
      </c>
      <c r="DJ44" s="3" t="e">
        <f t="shared" si="7"/>
        <v>#DIV/0!</v>
      </c>
      <c r="DK44" s="3">
        <f t="shared" si="7"/>
        <v>0.94126474134127402</v>
      </c>
      <c r="DL44" s="3">
        <f t="shared" si="7"/>
        <v>0.1223046955137693</v>
      </c>
      <c r="DM44" s="3">
        <f t="shared" si="7"/>
        <v>0.10899315713885237</v>
      </c>
      <c r="DN44" s="3" t="e">
        <f>TTEST(DN5:DN8,DN17:DN20,2,2)</f>
        <v>#DIV/0!</v>
      </c>
      <c r="DO44" s="3">
        <f t="shared" si="7"/>
        <v>6.9209856319587842E-2</v>
      </c>
      <c r="DP44" s="3">
        <f t="shared" si="7"/>
        <v>0.53146267763159827</v>
      </c>
      <c r="DQ44" s="3">
        <f t="shared" si="7"/>
        <v>0.78505320261572364</v>
      </c>
      <c r="DR44" s="3">
        <f t="shared" si="7"/>
        <v>3.8073640072640901E-3</v>
      </c>
      <c r="DS44" s="3">
        <f t="shared" si="7"/>
        <v>3.8724678612359779E-2</v>
      </c>
      <c r="DT44" s="3">
        <f t="shared" si="7"/>
        <v>0.30029846211748346</v>
      </c>
      <c r="DU44" s="3">
        <f t="shared" si="7"/>
        <v>3.5708902113125557E-3</v>
      </c>
      <c r="DV44" s="3">
        <f t="shared" si="7"/>
        <v>1.8561053270130823E-4</v>
      </c>
      <c r="DW44" s="3">
        <f t="shared" si="7"/>
        <v>0.85185999548840696</v>
      </c>
      <c r="DX44" s="3">
        <f t="shared" si="7"/>
        <v>8.522502075721998E-2</v>
      </c>
      <c r="DY44" s="3">
        <f t="shared" si="7"/>
        <v>0.85311726825225909</v>
      </c>
      <c r="DZ44" s="3">
        <f t="shared" si="7"/>
        <v>0.26200485220019043</v>
      </c>
      <c r="EA44" s="3">
        <f t="shared" si="7"/>
        <v>0.48148502337392374</v>
      </c>
      <c r="EB44" s="3">
        <f t="shared" ref="EB44:GM44" si="8">TTEST(EB5:EB8,EB17:EB20,2,2)</f>
        <v>0.20650050424523947</v>
      </c>
      <c r="EC44" s="3">
        <f t="shared" si="8"/>
        <v>1.0798069945526169E-7</v>
      </c>
      <c r="ED44" s="3">
        <f t="shared" si="8"/>
        <v>8.4819907148861312E-3</v>
      </c>
      <c r="EE44" s="3">
        <f t="shared" si="8"/>
        <v>0.15196882614737883</v>
      </c>
      <c r="EF44" s="3">
        <f t="shared" si="8"/>
        <v>0.2077539266930209</v>
      </c>
      <c r="EG44" s="3" t="e">
        <f t="shared" si="8"/>
        <v>#DIV/0!</v>
      </c>
      <c r="EH44" s="3" t="e">
        <f t="shared" si="8"/>
        <v>#DIV/0!</v>
      </c>
      <c r="EI44" s="3">
        <f t="shared" si="8"/>
        <v>4.9921782706680767E-2</v>
      </c>
      <c r="EJ44" s="3">
        <f t="shared" si="8"/>
        <v>1.6588439139377738E-2</v>
      </c>
      <c r="EK44" s="3">
        <f t="shared" si="8"/>
        <v>0.9476658237188067</v>
      </c>
      <c r="EL44" s="3">
        <f t="shared" si="8"/>
        <v>0.7527835832395855</v>
      </c>
      <c r="EM44" s="3">
        <f t="shared" si="8"/>
        <v>7.5240647887088331E-3</v>
      </c>
      <c r="EN44" s="3">
        <f t="shared" si="8"/>
        <v>0.58845515836610529</v>
      </c>
      <c r="EO44" s="3">
        <f t="shared" si="8"/>
        <v>0.74801587061991315</v>
      </c>
      <c r="EP44" s="3">
        <f t="shared" si="8"/>
        <v>8.8030748546934587E-2</v>
      </c>
      <c r="EQ44" s="3">
        <f t="shared" si="8"/>
        <v>7.2000822674708406E-2</v>
      </c>
      <c r="ER44" s="3">
        <f t="shared" si="8"/>
        <v>0.11323759525322563</v>
      </c>
      <c r="ES44" s="3">
        <f t="shared" si="8"/>
        <v>9.9961895594822381E-2</v>
      </c>
      <c r="ET44" s="3">
        <f t="shared" si="8"/>
        <v>0.44948042636243202</v>
      </c>
      <c r="EU44" s="3">
        <f t="shared" si="8"/>
        <v>5.2622401054639286E-5</v>
      </c>
      <c r="EV44" s="3">
        <f t="shared" si="8"/>
        <v>0.97130794142422805</v>
      </c>
      <c r="EW44" s="3">
        <f t="shared" si="8"/>
        <v>0.91337718890017783</v>
      </c>
      <c r="EX44" s="3">
        <f t="shared" si="8"/>
        <v>0.95145603662834444</v>
      </c>
      <c r="EY44" s="3">
        <f t="shared" si="8"/>
        <v>1.2373568666993635E-2</v>
      </c>
      <c r="EZ44" s="3">
        <f t="shared" si="8"/>
        <v>0.68180160234614307</v>
      </c>
      <c r="FA44" s="3">
        <f t="shared" si="8"/>
        <v>0.1259325799150636</v>
      </c>
      <c r="FB44" s="3">
        <f t="shared" si="8"/>
        <v>0.16852222968343172</v>
      </c>
      <c r="FC44" s="3">
        <f t="shared" si="8"/>
        <v>0.60379391510649127</v>
      </c>
      <c r="FD44" s="3">
        <f t="shared" si="8"/>
        <v>0.99497083252746754</v>
      </c>
      <c r="FE44" s="3">
        <f t="shared" si="8"/>
        <v>0.16625108032433047</v>
      </c>
      <c r="FF44" s="3">
        <f t="shared" si="8"/>
        <v>3.7950235975095162E-4</v>
      </c>
      <c r="FG44" s="3">
        <f t="shared" si="8"/>
        <v>0.29865591298241451</v>
      </c>
      <c r="FH44" s="3">
        <f t="shared" si="8"/>
        <v>0.92176264789880391</v>
      </c>
      <c r="FI44" s="3">
        <f t="shared" si="8"/>
        <v>0.26763931759113291</v>
      </c>
      <c r="FJ44" s="3">
        <f t="shared" si="8"/>
        <v>1.4967333639788359E-2</v>
      </c>
      <c r="FK44" s="3">
        <f t="shared" si="8"/>
        <v>3.8176991841574864E-8</v>
      </c>
      <c r="FL44" s="3">
        <f t="shared" si="8"/>
        <v>0.51249310128806191</v>
      </c>
      <c r="FM44" s="3">
        <f t="shared" si="8"/>
        <v>1.275788335317957E-2</v>
      </c>
      <c r="FN44" s="3">
        <f t="shared" si="8"/>
        <v>0.57760006995845359</v>
      </c>
      <c r="FO44" s="3">
        <f t="shared" si="8"/>
        <v>6.6071469073021555E-2</v>
      </c>
      <c r="FP44" s="3">
        <f t="shared" si="8"/>
        <v>0.4109248622339331</v>
      </c>
      <c r="FQ44" s="3">
        <f t="shared" si="8"/>
        <v>0.60574471790947193</v>
      </c>
      <c r="FR44" s="3">
        <f t="shared" si="8"/>
        <v>1.5119223147395954E-2</v>
      </c>
      <c r="FS44" s="3">
        <f t="shared" si="8"/>
        <v>7.0916857665482821E-2</v>
      </c>
      <c r="FT44" s="3">
        <f t="shared" si="8"/>
        <v>1.4863368539503151E-4</v>
      </c>
      <c r="FU44" s="3">
        <f t="shared" si="8"/>
        <v>2.3399629187824535E-6</v>
      </c>
      <c r="FV44" s="3">
        <f t="shared" si="8"/>
        <v>5.1485177840023661E-4</v>
      </c>
      <c r="FW44" s="3">
        <f t="shared" si="8"/>
        <v>0.19892020887070053</v>
      </c>
      <c r="FX44" s="3">
        <f t="shared" si="8"/>
        <v>0.15749140836957734</v>
      </c>
      <c r="FY44" s="3">
        <f t="shared" si="8"/>
        <v>1.8363794747593983E-2</v>
      </c>
      <c r="FZ44" s="3">
        <f t="shared" si="8"/>
        <v>0.31304373579417238</v>
      </c>
      <c r="GA44" s="3" t="e">
        <f t="shared" si="8"/>
        <v>#DIV/0!</v>
      </c>
      <c r="GB44" s="3">
        <f t="shared" si="8"/>
        <v>5.8190128978784977E-2</v>
      </c>
      <c r="GC44" s="3">
        <f t="shared" si="8"/>
        <v>5.2762815785160804E-3</v>
      </c>
      <c r="GD44" s="3">
        <f t="shared" si="8"/>
        <v>0.85669421107620158</v>
      </c>
      <c r="GE44" s="3">
        <f t="shared" si="8"/>
        <v>0.98145549265735244</v>
      </c>
      <c r="GF44" s="3">
        <f t="shared" si="8"/>
        <v>0.3631220123491633</v>
      </c>
      <c r="GG44" s="3">
        <f t="shared" si="8"/>
        <v>2.1465207330833253E-2</v>
      </c>
      <c r="GH44" s="3">
        <f t="shared" si="8"/>
        <v>0.92813209562765175</v>
      </c>
      <c r="GI44" s="3">
        <f t="shared" si="8"/>
        <v>2.334273035200916E-2</v>
      </c>
      <c r="GJ44" s="3">
        <f t="shared" si="8"/>
        <v>0.74195931811137616</v>
      </c>
      <c r="GK44" s="3">
        <f t="shared" si="8"/>
        <v>0.31645483434617483</v>
      </c>
      <c r="GL44" s="3">
        <f t="shared" si="8"/>
        <v>0.63020518802627734</v>
      </c>
      <c r="GM44" s="3">
        <f t="shared" si="8"/>
        <v>3.0819513484828833E-2</v>
      </c>
      <c r="GN44" s="3">
        <f t="shared" ref="GN44:IY44" si="9">TTEST(GN5:GN8,GN17:GN20,2,2)</f>
        <v>0.86362803299029389</v>
      </c>
      <c r="GO44" s="3">
        <f t="shared" si="9"/>
        <v>2.2955950100048191E-2</v>
      </c>
      <c r="GP44" s="3">
        <f t="shared" si="9"/>
        <v>0.65112808194145522</v>
      </c>
      <c r="GQ44" s="3">
        <f t="shared" si="9"/>
        <v>0.31063183225468793</v>
      </c>
      <c r="GR44" s="3">
        <f t="shared" si="9"/>
        <v>8.3067020164426589E-2</v>
      </c>
      <c r="GS44" s="3">
        <f t="shared" si="9"/>
        <v>0.2159390775472845</v>
      </c>
      <c r="GT44" s="3">
        <f t="shared" si="9"/>
        <v>0.99843434895978456</v>
      </c>
      <c r="GU44" s="3">
        <f t="shared" si="9"/>
        <v>3.3292183416769046E-9</v>
      </c>
      <c r="GV44" s="3">
        <f t="shared" si="9"/>
        <v>0.70541984845213634</v>
      </c>
      <c r="GW44" s="3">
        <f t="shared" si="9"/>
        <v>0.26551330665134232</v>
      </c>
      <c r="GX44" s="3">
        <f t="shared" si="9"/>
        <v>0.7245975733859652</v>
      </c>
      <c r="GY44" s="3">
        <f t="shared" si="9"/>
        <v>8.9869568152166124E-2</v>
      </c>
      <c r="GZ44" s="3" t="e">
        <f t="shared" si="9"/>
        <v>#DIV/0!</v>
      </c>
      <c r="HA44" s="3">
        <f t="shared" si="9"/>
        <v>3.9793268492636466E-2</v>
      </c>
      <c r="HB44" s="3">
        <f t="shared" si="9"/>
        <v>0.99860412799756937</v>
      </c>
      <c r="HC44" s="3">
        <f t="shared" si="9"/>
        <v>0.11013295315684811</v>
      </c>
      <c r="HD44" s="3">
        <f t="shared" si="9"/>
        <v>0.83127122426520894</v>
      </c>
      <c r="HE44" s="3">
        <f t="shared" si="9"/>
        <v>8.6016524347263301E-7</v>
      </c>
      <c r="HF44" s="3">
        <f t="shared" si="9"/>
        <v>0.65286540197105047</v>
      </c>
      <c r="HG44" s="3">
        <f t="shared" si="9"/>
        <v>2.8341752004641715E-2</v>
      </c>
      <c r="HH44" s="3">
        <f t="shared" si="9"/>
        <v>0.12850227183436264</v>
      </c>
      <c r="HI44" s="3">
        <f t="shared" si="9"/>
        <v>0.50694668924556407</v>
      </c>
      <c r="HJ44" s="3">
        <f t="shared" si="9"/>
        <v>0.73388204100503118</v>
      </c>
      <c r="HK44" s="3">
        <f t="shared" si="9"/>
        <v>0.16716683000060512</v>
      </c>
      <c r="HL44" s="3">
        <f t="shared" si="9"/>
        <v>4.0198545887807514E-3</v>
      </c>
      <c r="HM44" s="3" t="e">
        <f t="shared" si="9"/>
        <v>#DIV/0!</v>
      </c>
      <c r="HN44" s="3">
        <f t="shared" si="9"/>
        <v>0.54782611910968804</v>
      </c>
      <c r="HO44" s="3" t="e">
        <f t="shared" si="9"/>
        <v>#DIV/0!</v>
      </c>
      <c r="HP44" s="3">
        <f t="shared" si="9"/>
        <v>0.77513312912064936</v>
      </c>
      <c r="HQ44" s="3">
        <f t="shared" si="9"/>
        <v>2.51013812532765E-9</v>
      </c>
      <c r="HR44" s="3">
        <f t="shared" si="9"/>
        <v>0.4190862668186876</v>
      </c>
      <c r="HS44" s="3">
        <f t="shared" si="9"/>
        <v>0.99260586507713577</v>
      </c>
      <c r="HT44" s="3">
        <f t="shared" si="9"/>
        <v>0.55869998406207522</v>
      </c>
      <c r="HU44" s="3">
        <f t="shared" si="9"/>
        <v>0.61090191246686776</v>
      </c>
      <c r="HV44" s="3" t="e">
        <f t="shared" si="9"/>
        <v>#DIV/0!</v>
      </c>
      <c r="HW44" s="3">
        <f t="shared" si="9"/>
        <v>9.0387993891083512E-2</v>
      </c>
      <c r="HX44" s="3">
        <f t="shared" si="9"/>
        <v>5.0998486099344056E-2</v>
      </c>
      <c r="HY44" s="3">
        <f t="shared" si="9"/>
        <v>0.71647532898543198</v>
      </c>
      <c r="HZ44" s="3">
        <f t="shared" si="9"/>
        <v>0.59367553681312213</v>
      </c>
      <c r="IA44" s="3">
        <f t="shared" si="9"/>
        <v>0.78533057472266699</v>
      </c>
      <c r="IB44" s="3">
        <f t="shared" si="9"/>
        <v>0.34834204039026595</v>
      </c>
      <c r="IC44" s="3">
        <f t="shared" si="9"/>
        <v>0.20291546689159218</v>
      </c>
      <c r="ID44" s="3">
        <f t="shared" si="9"/>
        <v>5.217295567556627E-2</v>
      </c>
      <c r="IE44" s="3">
        <f t="shared" si="9"/>
        <v>0.43549775049130457</v>
      </c>
      <c r="IF44" s="3">
        <f t="shared" si="9"/>
        <v>0.85044221860443892</v>
      </c>
      <c r="IG44" s="3">
        <f t="shared" si="9"/>
        <v>0.41909935870639337</v>
      </c>
      <c r="IH44" s="3">
        <f t="shared" si="9"/>
        <v>0.16397789198755741</v>
      </c>
      <c r="II44" s="3">
        <f t="shared" si="9"/>
        <v>4.5960876283279317E-5</v>
      </c>
      <c r="IJ44" s="3">
        <f t="shared" si="9"/>
        <v>0.5511455635120438</v>
      </c>
      <c r="IK44" s="3">
        <f t="shared" si="9"/>
        <v>6.1314135527928592E-7</v>
      </c>
      <c r="IL44" s="3" t="e">
        <f t="shared" si="9"/>
        <v>#DIV/0!</v>
      </c>
      <c r="IM44" s="3" t="e">
        <f t="shared" si="9"/>
        <v>#DIV/0!</v>
      </c>
      <c r="IN44" s="3">
        <f t="shared" si="9"/>
        <v>5.6049400271831378E-3</v>
      </c>
      <c r="IO44" s="3">
        <f t="shared" si="9"/>
        <v>0.67444243722573849</v>
      </c>
      <c r="IP44" s="3">
        <f t="shared" si="9"/>
        <v>0.42247865498840576</v>
      </c>
      <c r="IQ44" s="3">
        <f t="shared" si="9"/>
        <v>4.7372418086295045E-4</v>
      </c>
      <c r="IR44" s="3">
        <f t="shared" si="9"/>
        <v>2.3015824845119996E-2</v>
      </c>
      <c r="IS44" s="3">
        <f t="shared" si="9"/>
        <v>2.5691382207261356E-3</v>
      </c>
      <c r="IT44" s="3">
        <f t="shared" si="9"/>
        <v>0.13232164860525106</v>
      </c>
      <c r="IU44" s="3">
        <f t="shared" si="9"/>
        <v>0.13380594356935663</v>
      </c>
      <c r="IV44" s="3">
        <f t="shared" si="9"/>
        <v>0.7469271614351205</v>
      </c>
      <c r="IW44" s="3">
        <f t="shared" si="9"/>
        <v>2.1237071583706763E-2</v>
      </c>
      <c r="IX44" s="3">
        <f t="shared" si="9"/>
        <v>3.8078161708351911E-2</v>
      </c>
      <c r="IY44" s="3">
        <f t="shared" si="9"/>
        <v>1.9306525330255837E-3</v>
      </c>
      <c r="IZ44" s="3">
        <f t="shared" ref="IZ44:LK44" si="10">TTEST(IZ5:IZ8,IZ17:IZ20,2,2)</f>
        <v>0.49584323098848992</v>
      </c>
      <c r="JA44" s="3">
        <f t="shared" si="10"/>
        <v>1.7820209098959192E-2</v>
      </c>
      <c r="JB44" s="3" t="e">
        <f t="shared" si="10"/>
        <v>#DIV/0!</v>
      </c>
      <c r="JC44" s="3">
        <f t="shared" si="10"/>
        <v>0.78362131634003107</v>
      </c>
      <c r="JD44" s="3">
        <f t="shared" si="10"/>
        <v>0.52525393059768666</v>
      </c>
      <c r="JE44" s="3">
        <f t="shared" si="10"/>
        <v>0.53088798214178357</v>
      </c>
      <c r="JF44" s="3">
        <f t="shared" si="10"/>
        <v>0.19390344798680501</v>
      </c>
      <c r="JG44" s="3">
        <f t="shared" si="10"/>
        <v>2.0799539798650773E-2</v>
      </c>
      <c r="JH44" s="3">
        <f t="shared" si="10"/>
        <v>4.7318881731757212E-3</v>
      </c>
      <c r="JI44" s="3">
        <f t="shared" si="10"/>
        <v>0.16050426481408087</v>
      </c>
      <c r="JJ44" s="3">
        <f t="shared" si="10"/>
        <v>0.23914726002016276</v>
      </c>
      <c r="JK44" s="3">
        <f t="shared" si="10"/>
        <v>0.1113060221794049</v>
      </c>
      <c r="JL44" s="3">
        <f t="shared" si="10"/>
        <v>0.79501358953947165</v>
      </c>
      <c r="JM44" s="3">
        <f t="shared" si="10"/>
        <v>0.59292226833479278</v>
      </c>
      <c r="JN44" s="3">
        <f t="shared" si="10"/>
        <v>7.8998961748048033E-2</v>
      </c>
      <c r="JO44" s="3">
        <f t="shared" si="10"/>
        <v>0.10942776811518183</v>
      </c>
      <c r="JP44" s="3">
        <f t="shared" si="10"/>
        <v>0.76703220481487766</v>
      </c>
      <c r="JQ44" s="3">
        <f t="shared" si="10"/>
        <v>0.29681262798597863</v>
      </c>
      <c r="JR44" s="3">
        <f t="shared" si="10"/>
        <v>3.2094099497757517E-2</v>
      </c>
      <c r="JS44" s="3">
        <f t="shared" si="10"/>
        <v>0.47402894909144488</v>
      </c>
      <c r="JT44" s="3">
        <f t="shared" si="10"/>
        <v>0.61978277977182894</v>
      </c>
      <c r="JU44" s="3" t="e">
        <f t="shared" si="10"/>
        <v>#DIV/0!</v>
      </c>
      <c r="JV44" s="3">
        <f t="shared" si="10"/>
        <v>0.38923964833719005</v>
      </c>
      <c r="JW44" s="3">
        <f t="shared" si="10"/>
        <v>3.909887134052939E-2</v>
      </c>
      <c r="JX44" s="3" t="e">
        <f t="shared" si="10"/>
        <v>#DIV/0!</v>
      </c>
      <c r="JY44" s="3">
        <f t="shared" si="10"/>
        <v>7.1676184529657766E-3</v>
      </c>
      <c r="JZ44" s="3">
        <f t="shared" si="10"/>
        <v>0.75391583223004366</v>
      </c>
      <c r="KA44" s="3">
        <f t="shared" si="10"/>
        <v>0.88779446896934744</v>
      </c>
      <c r="KB44" s="3">
        <f t="shared" si="10"/>
        <v>0.47213439625483788</v>
      </c>
      <c r="KC44" s="3">
        <f t="shared" si="10"/>
        <v>1.0402859674966463E-2</v>
      </c>
      <c r="KD44" s="3" t="e">
        <f t="shared" si="10"/>
        <v>#DIV/0!</v>
      </c>
      <c r="KE44" s="3">
        <f t="shared" si="10"/>
        <v>0.11048726352218824</v>
      </c>
      <c r="KF44" s="3">
        <f t="shared" si="10"/>
        <v>1.9796103841708323E-2</v>
      </c>
      <c r="KG44" s="3">
        <f t="shared" si="10"/>
        <v>0.63217343682583671</v>
      </c>
      <c r="KH44" s="3">
        <f t="shared" si="10"/>
        <v>1.4489032237198121E-3</v>
      </c>
      <c r="KI44" s="3">
        <f t="shared" si="10"/>
        <v>2.4702293050631974E-4</v>
      </c>
      <c r="KJ44" s="3">
        <f t="shared" si="10"/>
        <v>4.6290963401533297E-2</v>
      </c>
      <c r="KK44" s="3">
        <f t="shared" si="10"/>
        <v>0.68450259205226738</v>
      </c>
      <c r="KL44" s="3">
        <f t="shared" si="10"/>
        <v>0.12987543437952256</v>
      </c>
      <c r="KM44" s="3">
        <f t="shared" si="10"/>
        <v>0.26405198325971374</v>
      </c>
      <c r="KN44" s="3">
        <f t="shared" si="10"/>
        <v>0.29700674037990765</v>
      </c>
      <c r="KO44" s="3">
        <f t="shared" si="10"/>
        <v>0.67682938198277653</v>
      </c>
      <c r="KP44" s="3">
        <f t="shared" si="10"/>
        <v>2.2146142779096784E-2</v>
      </c>
      <c r="KQ44" s="3">
        <f t="shared" si="10"/>
        <v>0.18021600779437172</v>
      </c>
      <c r="KR44" s="3">
        <f t="shared" si="10"/>
        <v>1.7127993144662238E-2</v>
      </c>
      <c r="KS44" s="3">
        <f t="shared" si="10"/>
        <v>0.15148023555204043</v>
      </c>
      <c r="KT44" s="3" t="e">
        <f t="shared" si="10"/>
        <v>#DIV/0!</v>
      </c>
      <c r="KU44" s="3">
        <f t="shared" si="10"/>
        <v>0.56533722789028096</v>
      </c>
      <c r="KV44" s="3">
        <f t="shared" si="10"/>
        <v>2.6608520626795621E-3</v>
      </c>
      <c r="KW44" s="3">
        <f t="shared" si="10"/>
        <v>0.41669758712696758</v>
      </c>
      <c r="KX44" s="3">
        <f t="shared" si="10"/>
        <v>0.44751926308192735</v>
      </c>
      <c r="KY44" s="3">
        <f t="shared" si="10"/>
        <v>0.73148680566753055</v>
      </c>
      <c r="KZ44" s="3">
        <f t="shared" si="10"/>
        <v>0.82662337562096777</v>
      </c>
      <c r="LA44" s="3">
        <f t="shared" si="10"/>
        <v>1.7183932476258584E-2</v>
      </c>
      <c r="LB44" s="3">
        <f t="shared" si="10"/>
        <v>0.52545917391873642</v>
      </c>
      <c r="LC44" s="3">
        <f t="shared" si="10"/>
        <v>0.16448100708318938</v>
      </c>
      <c r="LD44" s="3">
        <f t="shared" si="10"/>
        <v>0.80620666040794486</v>
      </c>
      <c r="LE44" s="3">
        <f t="shared" si="10"/>
        <v>0.43860174166555577</v>
      </c>
      <c r="LF44" s="3" t="e">
        <f t="shared" si="10"/>
        <v>#DIV/0!</v>
      </c>
      <c r="LG44" s="3">
        <f t="shared" si="10"/>
        <v>0.15273054043508219</v>
      </c>
      <c r="LH44" s="3">
        <f t="shared" si="10"/>
        <v>0.13263927282912205</v>
      </c>
      <c r="LI44" s="3">
        <f t="shared" si="10"/>
        <v>0.10819787519815108</v>
      </c>
      <c r="LJ44" s="3">
        <f t="shared" si="10"/>
        <v>4.4855008487723572E-2</v>
      </c>
      <c r="LK44" s="3">
        <f t="shared" si="10"/>
        <v>0.7303375084231013</v>
      </c>
      <c r="LL44" s="3">
        <f t="shared" ref="LL44:NK44" si="11">TTEST(LL5:LL8,LL17:LL20,2,2)</f>
        <v>0.14503642682933193</v>
      </c>
      <c r="LM44" s="3">
        <f t="shared" si="11"/>
        <v>0.45530385120680139</v>
      </c>
      <c r="LN44" s="3">
        <f t="shared" si="11"/>
        <v>0.34880896977062736</v>
      </c>
      <c r="LO44" s="3">
        <f t="shared" si="11"/>
        <v>0.25872934250885699</v>
      </c>
      <c r="LP44" s="3">
        <f t="shared" si="11"/>
        <v>0.20693522576707149</v>
      </c>
      <c r="LQ44" s="3">
        <f t="shared" si="11"/>
        <v>0.96839599392853148</v>
      </c>
      <c r="LR44" s="3">
        <f t="shared" si="11"/>
        <v>0.15459871015054766</v>
      </c>
      <c r="LS44" s="3">
        <f t="shared" si="11"/>
        <v>1.6644339921441455E-2</v>
      </c>
      <c r="LT44" s="3">
        <f t="shared" si="11"/>
        <v>2.5604208641011327E-2</v>
      </c>
      <c r="LU44" s="3">
        <f t="shared" si="11"/>
        <v>2.5566814191696676E-2</v>
      </c>
      <c r="LV44" s="3" t="e">
        <f t="shared" si="11"/>
        <v>#DIV/0!</v>
      </c>
      <c r="LW44" s="3">
        <f t="shared" si="11"/>
        <v>0.86385022744273354</v>
      </c>
      <c r="LX44" s="3">
        <f t="shared" si="11"/>
        <v>0.41054828104947461</v>
      </c>
      <c r="LY44" s="3">
        <f t="shared" si="11"/>
        <v>8.5079531878564218E-3</v>
      </c>
      <c r="LZ44" s="3">
        <f t="shared" si="11"/>
        <v>6.0635345901087689E-3</v>
      </c>
      <c r="MA44" s="3">
        <f t="shared" si="11"/>
        <v>0.75870573062255176</v>
      </c>
      <c r="MB44" s="3">
        <f t="shared" si="11"/>
        <v>0.6867296175244777</v>
      </c>
      <c r="MC44" s="3">
        <f t="shared" si="11"/>
        <v>0.37124977319471258</v>
      </c>
      <c r="MD44" s="3">
        <f t="shared" si="11"/>
        <v>3.69503113099383E-3</v>
      </c>
      <c r="ME44" s="3">
        <f t="shared" si="11"/>
        <v>1.0523244877366738E-3</v>
      </c>
      <c r="MF44" s="3">
        <f t="shared" si="11"/>
        <v>1.1002541512902891E-2</v>
      </c>
      <c r="MG44" s="3">
        <f t="shared" si="11"/>
        <v>4.604128642818809E-2</v>
      </c>
      <c r="MH44" s="3">
        <f t="shared" si="11"/>
        <v>2.5397219112303494E-3</v>
      </c>
      <c r="MI44" s="3">
        <f t="shared" si="11"/>
        <v>9.9152018678827614E-2</v>
      </c>
      <c r="MJ44" s="3">
        <f t="shared" si="11"/>
        <v>0.10212669917430403</v>
      </c>
      <c r="MK44" s="3">
        <f t="shared" si="11"/>
        <v>0.32122482860691831</v>
      </c>
      <c r="ML44" s="3">
        <f t="shared" si="11"/>
        <v>0.36136590759402382</v>
      </c>
      <c r="MM44" s="3">
        <f t="shared" si="11"/>
        <v>0.77365397707207662</v>
      </c>
      <c r="MN44" s="3">
        <f t="shared" si="11"/>
        <v>0.19325638348706548</v>
      </c>
      <c r="MO44" s="3">
        <f t="shared" si="11"/>
        <v>0.92177446233503801</v>
      </c>
      <c r="MP44" s="3">
        <f t="shared" si="11"/>
        <v>4.5926608262771895E-2</v>
      </c>
      <c r="MQ44" s="3">
        <f t="shared" si="11"/>
        <v>0.11964544976679745</v>
      </c>
      <c r="MR44" s="3">
        <f t="shared" si="11"/>
        <v>1.2359338186047707E-4</v>
      </c>
      <c r="MS44" s="3">
        <f t="shared" si="11"/>
        <v>0.22547912507493872</v>
      </c>
      <c r="MT44" s="3">
        <f t="shared" si="11"/>
        <v>8.4335198273737845E-4</v>
      </c>
      <c r="MU44" s="3">
        <f t="shared" si="11"/>
        <v>0.38511405110088881</v>
      </c>
      <c r="MV44" s="3">
        <f t="shared" si="11"/>
        <v>2.2047048967648267E-4</v>
      </c>
      <c r="MW44" s="3">
        <f t="shared" si="11"/>
        <v>5.2633333904474992E-2</v>
      </c>
      <c r="MX44" s="3">
        <f t="shared" si="11"/>
        <v>9.9891063255803225E-3</v>
      </c>
      <c r="MY44" s="3">
        <f t="shared" si="11"/>
        <v>5.9922215905075229E-3</v>
      </c>
      <c r="MZ44" s="3">
        <f t="shared" si="11"/>
        <v>0.17037859080367099</v>
      </c>
      <c r="NA44" s="3">
        <f t="shared" si="11"/>
        <v>0.77212948033457729</v>
      </c>
      <c r="NB44" s="3">
        <f t="shared" si="11"/>
        <v>0.44472555976344647</v>
      </c>
      <c r="NC44" s="3">
        <f t="shared" si="11"/>
        <v>7.2718296170475234E-5</v>
      </c>
      <c r="ND44" s="3">
        <f t="shared" si="11"/>
        <v>0.30126469371300824</v>
      </c>
      <c r="NE44" s="3" t="e">
        <f t="shared" si="11"/>
        <v>#DIV/0!</v>
      </c>
      <c r="NF44" s="3">
        <f t="shared" si="11"/>
        <v>7.5350491846245593E-2</v>
      </c>
      <c r="NG44" s="3">
        <f t="shared" si="11"/>
        <v>1.6519120941453715E-2</v>
      </c>
      <c r="NH44" s="3">
        <f t="shared" si="11"/>
        <v>0.7298506186089716</v>
      </c>
      <c r="NI44" s="3">
        <f t="shared" si="11"/>
        <v>7.1317136118140695E-2</v>
      </c>
      <c r="NJ44" s="3">
        <f t="shared" si="11"/>
        <v>1.4997411070679307E-2</v>
      </c>
      <c r="NK44" s="3">
        <f t="shared" si="11"/>
        <v>0.12648160111895221</v>
      </c>
    </row>
    <row r="45" spans="1:375" x14ac:dyDescent="0.2">
      <c r="A45" s="10" t="s">
        <v>2138</v>
      </c>
      <c r="B45" s="3">
        <f>TTEST(B5:B8,B25:B28,2,2)</f>
        <v>0.75187064142258164</v>
      </c>
      <c r="C45" s="3">
        <f t="shared" ref="C45:BN45" si="12">TTEST(C5:C8,C25:C28,2,2)</f>
        <v>6.0898983683475023E-2</v>
      </c>
      <c r="D45" s="3">
        <f t="shared" si="12"/>
        <v>0.28057805279576875</v>
      </c>
      <c r="E45" s="3">
        <f t="shared" si="12"/>
        <v>9.941768978262175E-4</v>
      </c>
      <c r="F45" s="3">
        <f t="shared" si="12"/>
        <v>5.8159267805988788E-8</v>
      </c>
      <c r="G45" s="3">
        <f t="shared" si="12"/>
        <v>0.66047464186228777</v>
      </c>
      <c r="H45" s="3">
        <f t="shared" si="12"/>
        <v>0.49037578695731832</v>
      </c>
      <c r="I45" s="3">
        <f t="shared" si="12"/>
        <v>0.35320973489247171</v>
      </c>
      <c r="J45" s="3">
        <f t="shared" si="12"/>
        <v>0.46196388032831348</v>
      </c>
      <c r="K45" s="3" t="e">
        <f t="shared" si="12"/>
        <v>#DIV/0!</v>
      </c>
      <c r="L45" s="3">
        <f t="shared" si="12"/>
        <v>6.1102645253113216E-6</v>
      </c>
      <c r="M45" s="3">
        <f t="shared" si="12"/>
        <v>4.7216403417560025E-2</v>
      </c>
      <c r="N45" s="3">
        <f t="shared" si="12"/>
        <v>9.1429193593009175E-2</v>
      </c>
      <c r="O45" s="3">
        <f t="shared" si="12"/>
        <v>3.6621585890198468E-3</v>
      </c>
      <c r="P45" s="3">
        <f t="shared" si="12"/>
        <v>0.46355359226501125</v>
      </c>
      <c r="Q45" s="15">
        <f t="shared" si="12"/>
        <v>0.20410619696596149</v>
      </c>
      <c r="R45" s="3">
        <f t="shared" si="12"/>
        <v>0.35029141453553136</v>
      </c>
      <c r="S45" s="3">
        <f t="shared" si="12"/>
        <v>0.2171274877312134</v>
      </c>
      <c r="T45" s="3">
        <f t="shared" si="12"/>
        <v>1.5089115882092803E-2</v>
      </c>
      <c r="U45" s="3">
        <f t="shared" si="12"/>
        <v>0.85643387382961056</v>
      </c>
      <c r="V45" s="3">
        <f t="shared" si="12"/>
        <v>4.1210274867554374E-2</v>
      </c>
      <c r="W45" s="3">
        <f t="shared" si="12"/>
        <v>0.57144059005189685</v>
      </c>
      <c r="X45" s="3">
        <f t="shared" si="12"/>
        <v>0.45561592799633899</v>
      </c>
      <c r="Y45" s="3">
        <f t="shared" si="12"/>
        <v>5.8187556205160961E-4</v>
      </c>
      <c r="Z45" s="3">
        <f t="shared" si="12"/>
        <v>8.6114311387407882E-2</v>
      </c>
      <c r="AA45" s="3">
        <f t="shared" si="12"/>
        <v>0.83938481479667504</v>
      </c>
      <c r="AB45" s="3">
        <f t="shared" si="12"/>
        <v>2.1457790819362884E-2</v>
      </c>
      <c r="AC45" s="3">
        <f t="shared" si="12"/>
        <v>0.23432271009690978</v>
      </c>
      <c r="AD45" s="3">
        <f t="shared" si="12"/>
        <v>0.23884110409945228</v>
      </c>
      <c r="AE45" s="3">
        <f t="shared" si="12"/>
        <v>0.10414133382330848</v>
      </c>
      <c r="AF45" s="3">
        <f t="shared" si="12"/>
        <v>2.6197282034868694E-2</v>
      </c>
      <c r="AG45" s="3">
        <f t="shared" si="12"/>
        <v>2.5849618206711139E-2</v>
      </c>
      <c r="AH45" s="3">
        <f t="shared" si="12"/>
        <v>0.78086949698919061</v>
      </c>
      <c r="AI45" s="3">
        <f t="shared" si="12"/>
        <v>0.79306070333992373</v>
      </c>
      <c r="AJ45" s="3">
        <f t="shared" si="12"/>
        <v>0.61717875953453616</v>
      </c>
      <c r="AK45" s="3">
        <f t="shared" si="12"/>
        <v>3.6749564708796208E-2</v>
      </c>
      <c r="AL45" s="3">
        <f t="shared" si="12"/>
        <v>9.0697973716723519E-3</v>
      </c>
      <c r="AM45" s="3" t="e">
        <f t="shared" si="12"/>
        <v>#DIV/0!</v>
      </c>
      <c r="AN45" s="3" t="e">
        <f t="shared" si="12"/>
        <v>#DIV/0!</v>
      </c>
      <c r="AO45" s="3">
        <f t="shared" si="12"/>
        <v>0.9736559324255214</v>
      </c>
      <c r="AP45" s="3">
        <f t="shared" si="12"/>
        <v>0.5152059679798866</v>
      </c>
      <c r="AQ45" s="3">
        <f t="shared" si="12"/>
        <v>1.7996505331575797E-5</v>
      </c>
      <c r="AR45" s="3">
        <f t="shared" si="12"/>
        <v>0.82950030634954919</v>
      </c>
      <c r="AS45" s="3">
        <f t="shared" si="12"/>
        <v>0.97240837097652877</v>
      </c>
      <c r="AT45" s="3">
        <f t="shared" si="12"/>
        <v>0.8697977736743665</v>
      </c>
      <c r="AU45" s="3">
        <f t="shared" si="12"/>
        <v>1.8222359409145687E-3</v>
      </c>
      <c r="AV45" s="3">
        <f t="shared" si="12"/>
        <v>0.89842510848175094</v>
      </c>
      <c r="AW45" s="3">
        <f t="shared" si="12"/>
        <v>0.76826793355824385</v>
      </c>
      <c r="AX45" s="3">
        <f t="shared" si="12"/>
        <v>0.66808061409236297</v>
      </c>
      <c r="AY45" s="3">
        <f t="shared" si="12"/>
        <v>0.40478607570325437</v>
      </c>
      <c r="AZ45" s="3">
        <f t="shared" si="12"/>
        <v>0.92021152149616614</v>
      </c>
      <c r="BA45" s="3">
        <f t="shared" si="12"/>
        <v>3.3650341010179712E-2</v>
      </c>
      <c r="BB45" s="3">
        <f t="shared" si="12"/>
        <v>0.9256107993304673</v>
      </c>
      <c r="BC45" s="3" t="e">
        <f t="shared" si="12"/>
        <v>#DIV/0!</v>
      </c>
      <c r="BD45" s="3">
        <f t="shared" si="12"/>
        <v>0.94747757137340272</v>
      </c>
      <c r="BE45" s="3">
        <f t="shared" si="12"/>
        <v>7.0599739652291865E-4</v>
      </c>
      <c r="BF45" s="3">
        <f t="shared" si="12"/>
        <v>0.41118185741850793</v>
      </c>
      <c r="BG45" s="3">
        <f t="shared" si="12"/>
        <v>0.10490744070169297</v>
      </c>
      <c r="BH45" s="3">
        <f t="shared" si="12"/>
        <v>0.95070860228824317</v>
      </c>
      <c r="BI45" s="3">
        <f t="shared" si="12"/>
        <v>0.46755276609932939</v>
      </c>
      <c r="BJ45" s="3">
        <f t="shared" si="12"/>
        <v>0.72633528298528649</v>
      </c>
      <c r="BK45" s="3">
        <f t="shared" si="12"/>
        <v>8.9769677090848626E-2</v>
      </c>
      <c r="BL45" s="3">
        <f t="shared" si="12"/>
        <v>9.696838624175505E-2</v>
      </c>
      <c r="BM45" s="3">
        <f t="shared" si="12"/>
        <v>0.49873687869432626</v>
      </c>
      <c r="BN45" s="3">
        <f t="shared" si="12"/>
        <v>5.1332379550481207E-2</v>
      </c>
      <c r="BO45" s="3">
        <f t="shared" ref="BO45:EA45" si="13">TTEST(BO5:BO8,BO25:BO28,2,2)</f>
        <v>4.3793735530279716E-2</v>
      </c>
      <c r="BP45" s="3">
        <f t="shared" si="13"/>
        <v>1.2371353966093403E-2</v>
      </c>
      <c r="BQ45" s="3">
        <f t="shared" si="13"/>
        <v>0.70950995960054009</v>
      </c>
      <c r="BR45" s="3">
        <f t="shared" si="13"/>
        <v>0.19062052943887597</v>
      </c>
      <c r="BS45" s="3">
        <f t="shared" si="13"/>
        <v>0.70699459208736892</v>
      </c>
      <c r="BT45" s="3">
        <f t="shared" si="13"/>
        <v>0.4850069044590789</v>
      </c>
      <c r="BU45" s="3">
        <f t="shared" si="13"/>
        <v>0.98963194099313767</v>
      </c>
      <c r="BV45" s="3">
        <f t="shared" si="13"/>
        <v>7.7239754898316164E-3</v>
      </c>
      <c r="BW45" s="3">
        <f t="shared" si="13"/>
        <v>0.13086019842952018</v>
      </c>
      <c r="BX45" s="3">
        <f t="shared" si="13"/>
        <v>0.37358974898208647</v>
      </c>
      <c r="BY45" s="3">
        <f t="shared" si="13"/>
        <v>4.4897174609629192E-2</v>
      </c>
      <c r="BZ45" s="3">
        <f t="shared" si="13"/>
        <v>0.35689463924394127</v>
      </c>
      <c r="CA45" s="3">
        <f t="shared" si="13"/>
        <v>0.43101647895990569</v>
      </c>
      <c r="CB45" s="3">
        <f t="shared" si="13"/>
        <v>0.2646539457276661</v>
      </c>
      <c r="CC45" s="3">
        <f t="shared" si="13"/>
        <v>5.6766233302896457E-4</v>
      </c>
      <c r="CD45" s="3">
        <f t="shared" si="13"/>
        <v>0.34947924085501758</v>
      </c>
      <c r="CE45" s="3">
        <f t="shared" si="13"/>
        <v>2.7466790767720618E-2</v>
      </c>
      <c r="CF45" s="3">
        <f t="shared" si="13"/>
        <v>4.0101920066968139E-2</v>
      </c>
      <c r="CG45" s="3">
        <f t="shared" si="13"/>
        <v>0.18839545266373525</v>
      </c>
      <c r="CH45" s="3">
        <f t="shared" si="13"/>
        <v>0.48204570467646768</v>
      </c>
      <c r="CI45" s="3">
        <f t="shared" si="13"/>
        <v>6.4803423200366472E-2</v>
      </c>
      <c r="CJ45" s="3">
        <f t="shared" si="13"/>
        <v>0.81275870508795989</v>
      </c>
      <c r="CK45" s="3">
        <f t="shared" si="13"/>
        <v>0.75746887096337456</v>
      </c>
      <c r="CL45" s="3">
        <f t="shared" si="13"/>
        <v>0.66104588042374934</v>
      </c>
      <c r="CM45" s="3">
        <f t="shared" si="13"/>
        <v>0.38911683838678901</v>
      </c>
      <c r="CN45" s="3" t="e">
        <f t="shared" si="13"/>
        <v>#DIV/0!</v>
      </c>
      <c r="CO45" s="3">
        <f t="shared" si="13"/>
        <v>0.2828270942963656</v>
      </c>
      <c r="CP45" s="3">
        <f t="shared" si="13"/>
        <v>0.95732416101455531</v>
      </c>
      <c r="CQ45" s="3">
        <f t="shared" si="13"/>
        <v>0.94199912858049917</v>
      </c>
      <c r="CR45" s="3">
        <f t="shared" si="13"/>
        <v>1.4090124009462441E-4</v>
      </c>
      <c r="CS45" s="3">
        <f t="shared" si="13"/>
        <v>4.8296298617535934E-2</v>
      </c>
      <c r="CT45" s="3">
        <f t="shared" si="13"/>
        <v>0.35882187948703659</v>
      </c>
      <c r="CU45" s="3">
        <f t="shared" si="13"/>
        <v>6.5017816533170944E-2</v>
      </c>
      <c r="CV45" s="3">
        <f t="shared" si="13"/>
        <v>0.26718158287301075</v>
      </c>
      <c r="CW45" s="3">
        <f t="shared" si="13"/>
        <v>0.51644788828875932</v>
      </c>
      <c r="CX45" s="3">
        <f t="shared" si="13"/>
        <v>9.3026825994279912E-3</v>
      </c>
      <c r="CY45" s="3">
        <f t="shared" si="13"/>
        <v>0.27498335838882154</v>
      </c>
      <c r="CZ45" s="3">
        <f t="shared" si="13"/>
        <v>6.3456213697035482E-2</v>
      </c>
      <c r="DA45" s="3">
        <f t="shared" si="13"/>
        <v>0.85800867421551907</v>
      </c>
      <c r="DB45" s="3">
        <f t="shared" si="13"/>
        <v>0.33314225775019607</v>
      </c>
      <c r="DC45" s="3">
        <f t="shared" si="13"/>
        <v>0.40338551390631833</v>
      </c>
      <c r="DD45" s="3">
        <f t="shared" si="13"/>
        <v>0.64854838372986379</v>
      </c>
      <c r="DE45" s="3">
        <f t="shared" si="13"/>
        <v>0.10601386425565724</v>
      </c>
      <c r="DF45" s="3">
        <f t="shared" si="13"/>
        <v>0.55860113483770713</v>
      </c>
      <c r="DG45" s="3">
        <f t="shared" si="13"/>
        <v>2.7716707225218965E-2</v>
      </c>
      <c r="DH45" s="3">
        <f t="shared" si="13"/>
        <v>0.26043852397529715</v>
      </c>
      <c r="DI45" s="3">
        <f t="shared" si="13"/>
        <v>0.16212279488515813</v>
      </c>
      <c r="DJ45" s="3" t="e">
        <f t="shared" si="13"/>
        <v>#DIV/0!</v>
      </c>
      <c r="DK45" s="3">
        <f t="shared" si="13"/>
        <v>0.63985945677041545</v>
      </c>
      <c r="DL45" s="3">
        <f t="shared" si="13"/>
        <v>7.9502472711101613E-2</v>
      </c>
      <c r="DM45" s="3">
        <f t="shared" si="13"/>
        <v>5.2107216831814025E-2</v>
      </c>
      <c r="DN45" s="3" t="e">
        <f>TTEST(DN5:DN8,DN25:DN28,2,2)</f>
        <v>#DIV/0!</v>
      </c>
      <c r="DO45" s="3">
        <f t="shared" si="13"/>
        <v>4.6472876631653733E-2</v>
      </c>
      <c r="DP45" s="3">
        <f t="shared" si="13"/>
        <v>0.39508071401710543</v>
      </c>
      <c r="DQ45" s="3">
        <f t="shared" si="13"/>
        <v>0.18049043221462419</v>
      </c>
      <c r="DR45" s="3">
        <f t="shared" si="13"/>
        <v>5.3269312657257348E-3</v>
      </c>
      <c r="DS45" s="3">
        <f t="shared" si="13"/>
        <v>0.12781358389987155</v>
      </c>
      <c r="DT45" s="3">
        <f t="shared" si="13"/>
        <v>6.7531803716562307E-4</v>
      </c>
      <c r="DU45" s="3">
        <f t="shared" si="13"/>
        <v>0.28832847626182367</v>
      </c>
      <c r="DV45" s="3">
        <f t="shared" si="13"/>
        <v>1.8561053270130823E-4</v>
      </c>
      <c r="DW45" s="3">
        <f t="shared" si="13"/>
        <v>8.5728779934665291E-3</v>
      </c>
      <c r="DX45" s="3">
        <f t="shared" si="13"/>
        <v>0.12693670305053859</v>
      </c>
      <c r="DY45" s="3">
        <f t="shared" si="13"/>
        <v>1.1387262948436337E-2</v>
      </c>
      <c r="DZ45" s="3">
        <f t="shared" si="13"/>
        <v>0.10966242938902376</v>
      </c>
      <c r="EA45" s="3">
        <f t="shared" si="13"/>
        <v>0.57608590961872186</v>
      </c>
      <c r="EB45" s="3">
        <f t="shared" ref="EB45:GM45" si="14">TTEST(EB5:EB8,EB25:EB28,2,2)</f>
        <v>0.30457417233370315</v>
      </c>
      <c r="EC45" s="3">
        <f t="shared" si="14"/>
        <v>1.0798069945526169E-7</v>
      </c>
      <c r="ED45" s="3">
        <f t="shared" si="14"/>
        <v>0.48828452676902423</v>
      </c>
      <c r="EE45" s="3">
        <f t="shared" si="14"/>
        <v>0.75736179941282145</v>
      </c>
      <c r="EF45" s="3">
        <f t="shared" si="14"/>
        <v>0.28664315407137575</v>
      </c>
      <c r="EG45" s="3">
        <f t="shared" si="14"/>
        <v>1.1806737863740033E-5</v>
      </c>
      <c r="EH45" s="3">
        <f t="shared" si="14"/>
        <v>3.5919633959547713E-5</v>
      </c>
      <c r="EI45" s="3">
        <f t="shared" si="14"/>
        <v>0.72271523175645047</v>
      </c>
      <c r="EJ45" s="3">
        <f t="shared" si="14"/>
        <v>9.1723685677817565E-2</v>
      </c>
      <c r="EK45" s="3">
        <f t="shared" si="14"/>
        <v>0.89456878439784226</v>
      </c>
      <c r="EL45" s="3">
        <f t="shared" si="14"/>
        <v>0.73764084443357758</v>
      </c>
      <c r="EM45" s="3">
        <f t="shared" si="14"/>
        <v>4.5150443232257552E-2</v>
      </c>
      <c r="EN45" s="3">
        <f t="shared" si="14"/>
        <v>0.14772287281678925</v>
      </c>
      <c r="EO45" s="3">
        <f t="shared" si="14"/>
        <v>0.8964017278579941</v>
      </c>
      <c r="EP45" s="3">
        <f t="shared" si="14"/>
        <v>7.5625837384575741E-3</v>
      </c>
      <c r="EQ45" s="3">
        <f t="shared" si="14"/>
        <v>0.65772735256526982</v>
      </c>
      <c r="ER45" s="3">
        <f t="shared" si="14"/>
        <v>6.6651843517554418E-2</v>
      </c>
      <c r="ES45" s="3">
        <f t="shared" si="14"/>
        <v>0.34838175651345338</v>
      </c>
      <c r="ET45" s="3">
        <f t="shared" si="14"/>
        <v>1.0081572040850108E-2</v>
      </c>
      <c r="EU45" s="3" t="e">
        <f t="shared" si="14"/>
        <v>#DIV/0!</v>
      </c>
      <c r="EV45" s="3">
        <f t="shared" si="14"/>
        <v>0.87371516190093279</v>
      </c>
      <c r="EW45" s="3">
        <f t="shared" si="14"/>
        <v>0.50585845523823669</v>
      </c>
      <c r="EX45" s="3">
        <f t="shared" si="14"/>
        <v>0.61618357285207015</v>
      </c>
      <c r="EY45" s="3">
        <f t="shared" si="14"/>
        <v>0.1953454122296569</v>
      </c>
      <c r="EZ45" s="3">
        <f t="shared" si="14"/>
        <v>0.73502268351950295</v>
      </c>
      <c r="FA45" s="3">
        <f t="shared" si="14"/>
        <v>6.3306833911594876E-2</v>
      </c>
      <c r="FB45" s="3">
        <f t="shared" si="14"/>
        <v>1.2449101754820372E-2</v>
      </c>
      <c r="FC45" s="3">
        <f t="shared" si="14"/>
        <v>3.6395793191769367E-2</v>
      </c>
      <c r="FD45" s="3">
        <f t="shared" si="14"/>
        <v>0.31075524964452877</v>
      </c>
      <c r="FE45" s="3">
        <f t="shared" si="14"/>
        <v>0.225986720805853</v>
      </c>
      <c r="FF45" s="3">
        <f t="shared" si="14"/>
        <v>6.1392832104100828E-10</v>
      </c>
      <c r="FG45" s="3">
        <f t="shared" si="14"/>
        <v>0.33084958946809179</v>
      </c>
      <c r="FH45" s="3">
        <f t="shared" si="14"/>
        <v>0.26692680379055961</v>
      </c>
      <c r="FI45" s="3">
        <f t="shared" si="14"/>
        <v>0.31785168752317222</v>
      </c>
      <c r="FJ45" s="3">
        <f t="shared" si="14"/>
        <v>8.9339381227848666E-2</v>
      </c>
      <c r="FK45" s="3">
        <f t="shared" si="14"/>
        <v>3.8176991841574864E-8</v>
      </c>
      <c r="FL45" s="3">
        <f t="shared" si="14"/>
        <v>9.9719001971782142E-2</v>
      </c>
      <c r="FM45" s="3">
        <f t="shared" si="14"/>
        <v>0.9918398794216291</v>
      </c>
      <c r="FN45" s="3">
        <f t="shared" si="14"/>
        <v>8.685623398861804E-2</v>
      </c>
      <c r="FO45" s="3">
        <f t="shared" si="14"/>
        <v>1.1552053741809412E-2</v>
      </c>
      <c r="FP45" s="3">
        <f t="shared" si="14"/>
        <v>0.63124538402499208</v>
      </c>
      <c r="FQ45" s="3">
        <f t="shared" si="14"/>
        <v>0.66852767778065103</v>
      </c>
      <c r="FR45" s="3">
        <f t="shared" si="14"/>
        <v>0.23145291757976932</v>
      </c>
      <c r="FS45" s="3">
        <f t="shared" si="14"/>
        <v>0.26519660514902671</v>
      </c>
      <c r="FT45" s="3">
        <f t="shared" si="14"/>
        <v>7.068065334360038E-2</v>
      </c>
      <c r="FU45" s="3">
        <f t="shared" si="14"/>
        <v>2.3399629187824535E-6</v>
      </c>
      <c r="FV45" s="3">
        <f t="shared" si="14"/>
        <v>1.7210242881415909E-3</v>
      </c>
      <c r="FW45" s="3">
        <f t="shared" si="14"/>
        <v>1.7670556893966524E-3</v>
      </c>
      <c r="FX45" s="3">
        <f t="shared" si="14"/>
        <v>0.73784514298377535</v>
      </c>
      <c r="FY45" s="3">
        <f t="shared" si="14"/>
        <v>6.1814403652561078E-2</v>
      </c>
      <c r="FZ45" s="3">
        <f t="shared" si="14"/>
        <v>3.6491454010700267E-2</v>
      </c>
      <c r="GA45" s="3" t="e">
        <f t="shared" si="14"/>
        <v>#DIV/0!</v>
      </c>
      <c r="GB45" s="3">
        <f t="shared" si="14"/>
        <v>1.2498983842420674E-3</v>
      </c>
      <c r="GC45" s="3">
        <f t="shared" si="14"/>
        <v>4.9305738261642133E-2</v>
      </c>
      <c r="GD45" s="3">
        <f t="shared" si="14"/>
        <v>0.66738400626248595</v>
      </c>
      <c r="GE45" s="3">
        <f t="shared" si="14"/>
        <v>0.11306059165909581</v>
      </c>
      <c r="GF45" s="3">
        <f t="shared" si="14"/>
        <v>0.18041772719686483</v>
      </c>
      <c r="GG45" s="3">
        <f t="shared" si="14"/>
        <v>0.95964316484728629</v>
      </c>
      <c r="GH45" s="3">
        <f t="shared" si="14"/>
        <v>0.79690063640546194</v>
      </c>
      <c r="GI45" s="3">
        <f t="shared" si="14"/>
        <v>0.60826386522450293</v>
      </c>
      <c r="GJ45" s="3">
        <f t="shared" si="14"/>
        <v>0.42542268022896484</v>
      </c>
      <c r="GK45" s="3">
        <f t="shared" si="14"/>
        <v>2.2286846728318363E-2</v>
      </c>
      <c r="GL45" s="3">
        <f t="shared" si="14"/>
        <v>0.65915389384987111</v>
      </c>
      <c r="GM45" s="3">
        <f t="shared" si="14"/>
        <v>3.2626348047279922E-2</v>
      </c>
      <c r="GN45" s="3">
        <f t="shared" ref="GN45:IY45" si="15">TTEST(GN5:GN8,GN25:GN28,2,2)</f>
        <v>0.55594199014522538</v>
      </c>
      <c r="GO45" s="3">
        <f t="shared" si="15"/>
        <v>0.4367116854214626</v>
      </c>
      <c r="GP45" s="3">
        <f t="shared" si="15"/>
        <v>0.2257800991078511</v>
      </c>
      <c r="GQ45" s="3">
        <f t="shared" si="15"/>
        <v>0.24990176113819476</v>
      </c>
      <c r="GR45" s="3">
        <f t="shared" si="15"/>
        <v>0.1636951952780055</v>
      </c>
      <c r="GS45" s="3">
        <f t="shared" si="15"/>
        <v>0.42009411108202216</v>
      </c>
      <c r="GT45" s="3">
        <f t="shared" si="15"/>
        <v>0.16271198264976311</v>
      </c>
      <c r="GU45" s="3" t="e">
        <f t="shared" si="15"/>
        <v>#DIV/0!</v>
      </c>
      <c r="GV45" s="3">
        <f t="shared" si="15"/>
        <v>0.14246547280432156</v>
      </c>
      <c r="GW45" s="3">
        <f t="shared" si="15"/>
        <v>0.13046035482268223</v>
      </c>
      <c r="GX45" s="3">
        <f t="shared" si="15"/>
        <v>0.73761989739312983</v>
      </c>
      <c r="GY45" s="3">
        <f t="shared" si="15"/>
        <v>0.52565709981743991</v>
      </c>
      <c r="GZ45" s="3" t="e">
        <f t="shared" si="15"/>
        <v>#DIV/0!</v>
      </c>
      <c r="HA45" s="3">
        <f t="shared" si="15"/>
        <v>0.77269141770166772</v>
      </c>
      <c r="HB45" s="3">
        <f t="shared" si="15"/>
        <v>0.39223989955315874</v>
      </c>
      <c r="HC45" s="3">
        <f t="shared" si="15"/>
        <v>3.75657657762258E-2</v>
      </c>
      <c r="HD45" s="3">
        <f t="shared" si="15"/>
        <v>0.1491063108318027</v>
      </c>
      <c r="HE45" s="3" t="e">
        <f t="shared" si="15"/>
        <v>#DIV/0!</v>
      </c>
      <c r="HF45" s="3">
        <f t="shared" si="15"/>
        <v>0.3588998728894161</v>
      </c>
      <c r="HG45" s="3">
        <f t="shared" si="15"/>
        <v>0.14914011708846289</v>
      </c>
      <c r="HH45" s="3">
        <f t="shared" si="15"/>
        <v>0.22290082175379827</v>
      </c>
      <c r="HI45" s="3">
        <f t="shared" si="15"/>
        <v>7.3885059985726403E-5</v>
      </c>
      <c r="HJ45" s="3">
        <f t="shared" si="15"/>
        <v>3.2121019200553345E-2</v>
      </c>
      <c r="HK45" s="3">
        <f t="shared" si="15"/>
        <v>0.47880164091635879</v>
      </c>
      <c r="HL45" s="3">
        <f t="shared" si="15"/>
        <v>7.9005003616493524E-4</v>
      </c>
      <c r="HM45" s="3">
        <f t="shared" si="15"/>
        <v>3.2006281655993221E-7</v>
      </c>
      <c r="HN45" s="3">
        <f t="shared" si="15"/>
        <v>0.37447527473562986</v>
      </c>
      <c r="HO45" s="3" t="e">
        <f t="shared" si="15"/>
        <v>#DIV/0!</v>
      </c>
      <c r="HP45" s="3">
        <f t="shared" si="15"/>
        <v>0.63811617549874233</v>
      </c>
      <c r="HQ45" s="3" t="e">
        <f t="shared" si="15"/>
        <v>#DIV/0!</v>
      </c>
      <c r="HR45" s="3">
        <f t="shared" si="15"/>
        <v>0.35266455178336864</v>
      </c>
      <c r="HS45" s="3">
        <f t="shared" si="15"/>
        <v>0.53820691002865606</v>
      </c>
      <c r="HT45" s="3">
        <f t="shared" si="15"/>
        <v>0.54718661351793707</v>
      </c>
      <c r="HU45" s="3">
        <f t="shared" si="15"/>
        <v>0.43237773188399564</v>
      </c>
      <c r="HV45" s="3" t="e">
        <f t="shared" si="15"/>
        <v>#DIV/0!</v>
      </c>
      <c r="HW45" s="3">
        <f t="shared" si="15"/>
        <v>0.84933880225104241</v>
      </c>
      <c r="HX45" s="3">
        <f t="shared" si="15"/>
        <v>0.45270926767420605</v>
      </c>
      <c r="HY45" s="3">
        <f t="shared" si="15"/>
        <v>0.96344984158853531</v>
      </c>
      <c r="HZ45" s="3">
        <f t="shared" si="15"/>
        <v>6.4346043823401922E-2</v>
      </c>
      <c r="IA45" s="3">
        <f t="shared" si="15"/>
        <v>0.49940928689608599</v>
      </c>
      <c r="IB45" s="3">
        <f t="shared" si="15"/>
        <v>8.7551634149563171E-2</v>
      </c>
      <c r="IC45" s="3">
        <f t="shared" si="15"/>
        <v>0.18971266732483733</v>
      </c>
      <c r="ID45" s="3">
        <f t="shared" si="15"/>
        <v>0.19993214424719685</v>
      </c>
      <c r="IE45" s="3">
        <f t="shared" si="15"/>
        <v>0.14273701698847296</v>
      </c>
      <c r="IF45" s="3">
        <f t="shared" si="15"/>
        <v>0.68034408482105135</v>
      </c>
      <c r="IG45" s="3">
        <f t="shared" si="15"/>
        <v>0.15488227426454296</v>
      </c>
      <c r="IH45" s="3">
        <f t="shared" si="15"/>
        <v>0.1406453643802977</v>
      </c>
      <c r="II45" s="3">
        <f t="shared" si="15"/>
        <v>0.13220302584881041</v>
      </c>
      <c r="IJ45" s="3">
        <f t="shared" si="15"/>
        <v>0.70270658162220578</v>
      </c>
      <c r="IK45" s="3" t="e">
        <f t="shared" si="15"/>
        <v>#DIV/0!</v>
      </c>
      <c r="IL45" s="3">
        <f t="shared" si="15"/>
        <v>4.9289134197103383E-5</v>
      </c>
      <c r="IM45" s="3">
        <f t="shared" si="15"/>
        <v>5.7199048871965126E-7</v>
      </c>
      <c r="IN45" s="3">
        <f t="shared" si="15"/>
        <v>0.10424891924481113</v>
      </c>
      <c r="IO45" s="3">
        <f t="shared" si="15"/>
        <v>0.10897461690868264</v>
      </c>
      <c r="IP45" s="3">
        <f t="shared" si="15"/>
        <v>3.2550239528762715E-3</v>
      </c>
      <c r="IQ45" s="3">
        <f t="shared" si="15"/>
        <v>1.15844397704543E-2</v>
      </c>
      <c r="IR45" s="3">
        <f t="shared" si="15"/>
        <v>0.20603084585821746</v>
      </c>
      <c r="IS45" s="3">
        <f t="shared" si="15"/>
        <v>0.5926484888232123</v>
      </c>
      <c r="IT45" s="3">
        <f t="shared" si="15"/>
        <v>0.61612954560813482</v>
      </c>
      <c r="IU45" s="3">
        <f t="shared" si="15"/>
        <v>7.7084576611805733E-2</v>
      </c>
      <c r="IV45" s="3">
        <f t="shared" si="15"/>
        <v>0.60519758236818522</v>
      </c>
      <c r="IW45" s="3">
        <f t="shared" si="15"/>
        <v>5.5833270717651748E-2</v>
      </c>
      <c r="IX45" s="3">
        <f t="shared" si="15"/>
        <v>6.4573983909243682E-2</v>
      </c>
      <c r="IY45" s="3">
        <f t="shared" si="15"/>
        <v>3.8560196999708883E-2</v>
      </c>
      <c r="IZ45" s="3">
        <f t="shared" ref="IZ45:LK45" si="16">TTEST(IZ5:IZ8,IZ25:IZ28,2,2)</f>
        <v>2.2098695997366444E-2</v>
      </c>
      <c r="JA45" s="3">
        <f t="shared" si="16"/>
        <v>0.34388571741710988</v>
      </c>
      <c r="JB45" s="3" t="e">
        <f t="shared" si="16"/>
        <v>#DIV/0!</v>
      </c>
      <c r="JC45" s="3">
        <f t="shared" si="16"/>
        <v>0.85809702288436562</v>
      </c>
      <c r="JD45" s="3">
        <f t="shared" si="16"/>
        <v>0.65847567857385236</v>
      </c>
      <c r="JE45" s="3">
        <f t="shared" si="16"/>
        <v>0.45503599894609081</v>
      </c>
      <c r="JF45" s="3">
        <f t="shared" si="16"/>
        <v>8.1825003456787476E-2</v>
      </c>
      <c r="JG45" s="3">
        <f t="shared" si="16"/>
        <v>0.76849172583518455</v>
      </c>
      <c r="JH45" s="3">
        <f t="shared" si="16"/>
        <v>0.20967666380461419</v>
      </c>
      <c r="JI45" s="3">
        <f t="shared" si="16"/>
        <v>0.15196180185230765</v>
      </c>
      <c r="JJ45" s="3">
        <f t="shared" si="16"/>
        <v>0.42892961016205911</v>
      </c>
      <c r="JK45" s="3">
        <f t="shared" si="16"/>
        <v>0.39638479508811131</v>
      </c>
      <c r="JL45" s="3">
        <f t="shared" si="16"/>
        <v>0.16504691057886914</v>
      </c>
      <c r="JM45" s="3">
        <f t="shared" si="16"/>
        <v>0.86597891501316437</v>
      </c>
      <c r="JN45" s="3">
        <f t="shared" si="16"/>
        <v>2.6429875150290175E-2</v>
      </c>
      <c r="JO45" s="3">
        <f t="shared" si="16"/>
        <v>0.75124071497292932</v>
      </c>
      <c r="JP45" s="3">
        <f t="shared" si="16"/>
        <v>6.6515339269319101E-2</v>
      </c>
      <c r="JQ45" s="3">
        <f t="shared" si="16"/>
        <v>0.40441437952313236</v>
      </c>
      <c r="JR45" s="3">
        <f t="shared" si="16"/>
        <v>0.24690962164328251</v>
      </c>
      <c r="JS45" s="3">
        <f t="shared" si="16"/>
        <v>0.77963137735941967</v>
      </c>
      <c r="JT45" s="3">
        <f t="shared" si="16"/>
        <v>0.31918156206835019</v>
      </c>
      <c r="JU45" s="3" t="e">
        <f t="shared" si="16"/>
        <v>#DIV/0!</v>
      </c>
      <c r="JV45" s="3">
        <f t="shared" si="16"/>
        <v>0.50887619010868246</v>
      </c>
      <c r="JW45" s="3">
        <f t="shared" si="16"/>
        <v>6.5222333079526018E-2</v>
      </c>
      <c r="JX45" s="3">
        <f t="shared" si="16"/>
        <v>5.9962166108528805E-10</v>
      </c>
      <c r="JY45" s="3">
        <f t="shared" si="16"/>
        <v>5.5595867916122921E-5</v>
      </c>
      <c r="JZ45" s="3">
        <f t="shared" si="16"/>
        <v>0.34204277604935224</v>
      </c>
      <c r="KA45" s="3">
        <f t="shared" si="16"/>
        <v>0.71060448791769693</v>
      </c>
      <c r="KB45" s="3">
        <f t="shared" si="16"/>
        <v>0.29461512577017579</v>
      </c>
      <c r="KC45" s="3">
        <f t="shared" si="16"/>
        <v>6.4681500683294535E-2</v>
      </c>
      <c r="KD45" s="3" t="e">
        <f t="shared" si="16"/>
        <v>#DIV/0!</v>
      </c>
      <c r="KE45" s="3">
        <f t="shared" si="16"/>
        <v>0.34776681364267314</v>
      </c>
      <c r="KF45" s="3">
        <f t="shared" si="16"/>
        <v>0.84232011798251072</v>
      </c>
      <c r="KG45" s="3">
        <f t="shared" si="16"/>
        <v>0.24838638385275827</v>
      </c>
      <c r="KH45" s="3">
        <f t="shared" si="16"/>
        <v>7.564040162395376E-3</v>
      </c>
      <c r="KI45" s="3">
        <f t="shared" si="16"/>
        <v>9.1852011083693778E-5</v>
      </c>
      <c r="KJ45" s="3">
        <f t="shared" si="16"/>
        <v>7.2914164056166186E-2</v>
      </c>
      <c r="KK45" s="3">
        <f t="shared" si="16"/>
        <v>0.21839458808814627</v>
      </c>
      <c r="KL45" s="3">
        <f t="shared" si="16"/>
        <v>8.5957742318442193E-2</v>
      </c>
      <c r="KM45" s="3">
        <f t="shared" si="16"/>
        <v>0.92949804154022964</v>
      </c>
      <c r="KN45" s="3">
        <f t="shared" si="16"/>
        <v>0.76324590540418602</v>
      </c>
      <c r="KO45" s="3">
        <f t="shared" si="16"/>
        <v>0.17494839532485515</v>
      </c>
      <c r="KP45" s="3">
        <f t="shared" si="16"/>
        <v>0.40147779644284026</v>
      </c>
      <c r="KQ45" s="3">
        <f t="shared" si="16"/>
        <v>0.99243815045183736</v>
      </c>
      <c r="KR45" s="3">
        <f t="shared" si="16"/>
        <v>0.39788625090832624</v>
      </c>
      <c r="KS45" s="3">
        <f t="shared" si="16"/>
        <v>0.68210921715496664</v>
      </c>
      <c r="KT45" s="3" t="e">
        <f t="shared" si="16"/>
        <v>#DIV/0!</v>
      </c>
      <c r="KU45" s="3">
        <f t="shared" si="16"/>
        <v>0.48364104701308697</v>
      </c>
      <c r="KV45" s="3">
        <f t="shared" si="16"/>
        <v>0.79781345851953267</v>
      </c>
      <c r="KW45" s="3">
        <f t="shared" si="16"/>
        <v>8.3829898074535794E-2</v>
      </c>
      <c r="KX45" s="3">
        <f t="shared" si="16"/>
        <v>0.18346698651137566</v>
      </c>
      <c r="KY45" s="3">
        <f t="shared" si="16"/>
        <v>0.20549078832183515</v>
      </c>
      <c r="KZ45" s="3">
        <f t="shared" si="16"/>
        <v>0.90795859635841825</v>
      </c>
      <c r="LA45" s="3">
        <f t="shared" si="16"/>
        <v>4.2410675181724353E-2</v>
      </c>
      <c r="LB45" s="3">
        <f t="shared" si="16"/>
        <v>0.6374471599806093</v>
      </c>
      <c r="LC45" s="3">
        <f t="shared" si="16"/>
        <v>0.19678786493330439</v>
      </c>
      <c r="LD45" s="3">
        <f t="shared" si="16"/>
        <v>0.7760915004271054</v>
      </c>
      <c r="LE45" s="3">
        <f t="shared" si="16"/>
        <v>0.75724928627218835</v>
      </c>
      <c r="LF45" s="3" t="e">
        <f t="shared" si="16"/>
        <v>#DIV/0!</v>
      </c>
      <c r="LG45" s="3">
        <f t="shared" si="16"/>
        <v>0.26620282963099784</v>
      </c>
      <c r="LH45" s="3">
        <f t="shared" si="16"/>
        <v>4.5750957369706212E-4</v>
      </c>
      <c r="LI45" s="3">
        <f t="shared" si="16"/>
        <v>0.11134399480907815</v>
      </c>
      <c r="LJ45" s="3">
        <f t="shared" si="16"/>
        <v>5.5778530990582172E-2</v>
      </c>
      <c r="LK45" s="3">
        <f t="shared" si="16"/>
        <v>9.6615414218811327E-2</v>
      </c>
      <c r="LL45" s="3">
        <f t="shared" ref="LL45:NK45" si="17">TTEST(LL5:LL8,LL25:LL28,2,2)</f>
        <v>7.0361560633749862E-2</v>
      </c>
      <c r="LM45" s="3">
        <f t="shared" si="17"/>
        <v>9.5303835947637472E-2</v>
      </c>
      <c r="LN45" s="3">
        <f t="shared" si="17"/>
        <v>0.99317717992256394</v>
      </c>
      <c r="LO45" s="3">
        <f t="shared" si="17"/>
        <v>0.34602803722075504</v>
      </c>
      <c r="LP45" s="3">
        <f t="shared" si="17"/>
        <v>9.1351720887854079E-2</v>
      </c>
      <c r="LQ45" s="3">
        <f t="shared" si="17"/>
        <v>0.1210646496669697</v>
      </c>
      <c r="LR45" s="3">
        <f t="shared" si="17"/>
        <v>0.46850225495880038</v>
      </c>
      <c r="LS45" s="3">
        <f t="shared" si="17"/>
        <v>7.8144863963426556E-2</v>
      </c>
      <c r="LT45" s="3">
        <f t="shared" si="17"/>
        <v>0.39310549543827572</v>
      </c>
      <c r="LU45" s="3">
        <f t="shared" si="17"/>
        <v>0.21810575085662212</v>
      </c>
      <c r="LV45" s="3">
        <f t="shared" si="17"/>
        <v>3.838332487784792E-3</v>
      </c>
      <c r="LW45" s="3">
        <f t="shared" si="17"/>
        <v>0.24717917397511616</v>
      </c>
      <c r="LX45" s="3">
        <f t="shared" si="17"/>
        <v>0.10134683578495274</v>
      </c>
      <c r="LY45" s="3">
        <f t="shared" si="17"/>
        <v>2.1859933878698142E-4</v>
      </c>
      <c r="LZ45" s="3">
        <f t="shared" si="17"/>
        <v>2.9035681697695891E-2</v>
      </c>
      <c r="MA45" s="3">
        <f t="shared" si="17"/>
        <v>2.6944395025600525E-2</v>
      </c>
      <c r="MB45" s="3">
        <f t="shared" si="17"/>
        <v>0.63619089763108227</v>
      </c>
      <c r="MC45" s="3">
        <f t="shared" si="17"/>
        <v>0.95468280657884486</v>
      </c>
      <c r="MD45" s="3">
        <f t="shared" si="17"/>
        <v>9.1211548061024134E-3</v>
      </c>
      <c r="ME45" s="3">
        <f t="shared" si="17"/>
        <v>3.2149434443988624E-3</v>
      </c>
      <c r="MF45" s="3">
        <f t="shared" si="17"/>
        <v>0.79918325698222181</v>
      </c>
      <c r="MG45" s="3">
        <f t="shared" si="17"/>
        <v>0.34344632367672662</v>
      </c>
      <c r="MH45" s="3">
        <f t="shared" si="17"/>
        <v>1.17609525024549E-7</v>
      </c>
      <c r="MI45" s="3">
        <f t="shared" si="17"/>
        <v>0.46255134070629833</v>
      </c>
      <c r="MJ45" s="3">
        <f t="shared" si="17"/>
        <v>0.79300994049995022</v>
      </c>
      <c r="MK45" s="3">
        <f t="shared" si="17"/>
        <v>0.61308418238685269</v>
      </c>
      <c r="ML45" s="3">
        <f t="shared" si="17"/>
        <v>2.0936602550810157E-2</v>
      </c>
      <c r="MM45" s="3">
        <f t="shared" si="17"/>
        <v>0.74001601328283029</v>
      </c>
      <c r="MN45" s="3">
        <f t="shared" si="17"/>
        <v>0.18838809699196357</v>
      </c>
      <c r="MO45" s="3">
        <f t="shared" si="17"/>
        <v>0.74720697936018921</v>
      </c>
      <c r="MP45" s="3">
        <f t="shared" si="17"/>
        <v>0.16146015560367863</v>
      </c>
      <c r="MQ45" s="3">
        <f t="shared" si="17"/>
        <v>1.6018285470746161E-2</v>
      </c>
      <c r="MR45" s="3">
        <f t="shared" si="17"/>
        <v>2.5407197344432034E-5</v>
      </c>
      <c r="MS45" s="3">
        <f t="shared" si="17"/>
        <v>0.91056393413844128</v>
      </c>
      <c r="MT45" s="3">
        <f t="shared" si="17"/>
        <v>5.1834645742211569E-2</v>
      </c>
      <c r="MU45" s="3">
        <f t="shared" si="17"/>
        <v>0.52211632263577135</v>
      </c>
      <c r="MV45" s="3">
        <f t="shared" si="17"/>
        <v>4.4060888334889186E-4</v>
      </c>
      <c r="MW45" s="3">
        <f t="shared" si="17"/>
        <v>0.37119189514324274</v>
      </c>
      <c r="MX45" s="3">
        <f t="shared" si="17"/>
        <v>0.21295930109526665</v>
      </c>
      <c r="MY45" s="3">
        <f t="shared" si="17"/>
        <v>0.12402675929091109</v>
      </c>
      <c r="MZ45" s="3">
        <f t="shared" si="17"/>
        <v>5.9281896756847958E-3</v>
      </c>
      <c r="NA45" s="3">
        <f t="shared" si="17"/>
        <v>0.70919593457689645</v>
      </c>
      <c r="NB45" s="3">
        <f t="shared" si="17"/>
        <v>0.20858353920396097</v>
      </c>
      <c r="NC45" s="3">
        <f t="shared" si="17"/>
        <v>4.4754405228618753E-2</v>
      </c>
      <c r="ND45" s="3">
        <f t="shared" si="17"/>
        <v>2.2243656232584019E-2</v>
      </c>
      <c r="NE45" s="3" t="e">
        <f t="shared" si="17"/>
        <v>#DIV/0!</v>
      </c>
      <c r="NF45" s="3">
        <f t="shared" si="17"/>
        <v>0.47079835222458499</v>
      </c>
      <c r="NG45" s="3">
        <f t="shared" si="17"/>
        <v>8.4171408742761133E-3</v>
      </c>
      <c r="NH45" s="3">
        <f t="shared" si="17"/>
        <v>0.50074241524155672</v>
      </c>
      <c r="NI45" s="3">
        <f t="shared" si="17"/>
        <v>0.44960195130788971</v>
      </c>
      <c r="NJ45" s="3">
        <f t="shared" si="17"/>
        <v>0.11000006707343386</v>
      </c>
      <c r="NK45" s="3">
        <f t="shared" si="17"/>
        <v>0.45955877392111333</v>
      </c>
    </row>
    <row r="46" spans="1:375" x14ac:dyDescent="0.2">
      <c r="A46" s="10" t="s">
        <v>2139</v>
      </c>
      <c r="B46" s="3">
        <f>TTEST(B5:B8,B33:B36,2,2)</f>
        <v>0.34434813960716393</v>
      </c>
      <c r="C46" s="3">
        <f t="shared" ref="C46:BN46" si="18">TTEST(C5:C8,C33:C36,2,2)</f>
        <v>0.3182035611098829</v>
      </c>
      <c r="D46" s="3">
        <f t="shared" si="18"/>
        <v>2.3777769642917831E-2</v>
      </c>
      <c r="E46" s="3">
        <f t="shared" si="18"/>
        <v>5.7155783057108639E-2</v>
      </c>
      <c r="F46" s="3">
        <f t="shared" si="18"/>
        <v>4.3947203673558187E-7</v>
      </c>
      <c r="G46" s="3">
        <f t="shared" si="18"/>
        <v>5.9119694149268126E-2</v>
      </c>
      <c r="H46" s="3">
        <f t="shared" si="18"/>
        <v>0.16799098267773938</v>
      </c>
      <c r="I46" s="3">
        <f t="shared" si="18"/>
        <v>1.5166501907899284E-2</v>
      </c>
      <c r="J46" s="3">
        <f t="shared" si="18"/>
        <v>0.22938233655967535</v>
      </c>
      <c r="K46" s="3">
        <f t="shared" si="18"/>
        <v>2.6027764446444996E-4</v>
      </c>
      <c r="L46" s="3">
        <f t="shared" si="18"/>
        <v>1.0236863265467169E-4</v>
      </c>
      <c r="M46" s="3">
        <f t="shared" si="18"/>
        <v>7.1100717824327218E-4</v>
      </c>
      <c r="N46" s="3">
        <f t="shared" si="18"/>
        <v>5.627197230694078E-3</v>
      </c>
      <c r="O46" s="3">
        <f t="shared" si="18"/>
        <v>2.32105452677545E-3</v>
      </c>
      <c r="P46" s="3">
        <f t="shared" si="18"/>
        <v>0.11843544359075803</v>
      </c>
      <c r="Q46" s="15">
        <f t="shared" si="18"/>
        <v>2.0695245327326244E-2</v>
      </c>
      <c r="R46" s="3">
        <f t="shared" si="18"/>
        <v>0.38508806533045387</v>
      </c>
      <c r="S46" s="3">
        <f t="shared" si="18"/>
        <v>0.47806887141343013</v>
      </c>
      <c r="T46" s="3">
        <f t="shared" si="18"/>
        <v>4.9732174295990237E-4</v>
      </c>
      <c r="U46" s="3">
        <f t="shared" si="18"/>
        <v>6.126347783034506E-2</v>
      </c>
      <c r="V46" s="3">
        <f t="shared" si="18"/>
        <v>0.62122148403928601</v>
      </c>
      <c r="W46" s="3">
        <f t="shared" si="18"/>
        <v>1.8109512853584333E-2</v>
      </c>
      <c r="X46" s="3">
        <f t="shared" si="18"/>
        <v>0.82695625749095036</v>
      </c>
      <c r="Y46" s="3">
        <f t="shared" si="18"/>
        <v>6.9634247213005464E-4</v>
      </c>
      <c r="Z46" s="3">
        <f t="shared" si="18"/>
        <v>0.71174783943741393</v>
      </c>
      <c r="AA46" s="3">
        <f t="shared" si="18"/>
        <v>0.51248949506929753</v>
      </c>
      <c r="AB46" s="3">
        <f t="shared" si="18"/>
        <v>0.33816395105706659</v>
      </c>
      <c r="AC46" s="3">
        <f t="shared" si="18"/>
        <v>0.25599655915513303</v>
      </c>
      <c r="AD46" s="3">
        <f t="shared" si="18"/>
        <v>0.37464768195496095</v>
      </c>
      <c r="AE46" s="3">
        <f t="shared" si="18"/>
        <v>0.12329350193189928</v>
      </c>
      <c r="AF46" s="3">
        <f t="shared" si="18"/>
        <v>0.71587179385887834</v>
      </c>
      <c r="AG46" s="3">
        <f t="shared" si="18"/>
        <v>0.11957974045969677</v>
      </c>
      <c r="AH46" s="3">
        <f t="shared" si="18"/>
        <v>0.74248644336192815</v>
      </c>
      <c r="AI46" s="3">
        <f t="shared" si="18"/>
        <v>1.6835752037102113E-3</v>
      </c>
      <c r="AJ46" s="3">
        <f t="shared" si="18"/>
        <v>0.42248830091959033</v>
      </c>
      <c r="AK46" s="3">
        <f t="shared" si="18"/>
        <v>1.2281371963849633E-4</v>
      </c>
      <c r="AL46" s="3">
        <f t="shared" si="18"/>
        <v>7.4566151674993966E-5</v>
      </c>
      <c r="AM46" s="3" t="e">
        <f t="shared" si="18"/>
        <v>#DIV/0!</v>
      </c>
      <c r="AN46" s="3">
        <f t="shared" si="18"/>
        <v>2.2784653653139387E-7</v>
      </c>
      <c r="AO46" s="3">
        <f t="shared" si="18"/>
        <v>0.56091193885440238</v>
      </c>
      <c r="AP46" s="3">
        <f t="shared" si="18"/>
        <v>0.80827421639077335</v>
      </c>
      <c r="AQ46" s="3">
        <f t="shared" si="18"/>
        <v>2.5565324291500305E-6</v>
      </c>
      <c r="AR46" s="3">
        <f t="shared" si="18"/>
        <v>0.39975129911985724</v>
      </c>
      <c r="AS46" s="3">
        <f t="shared" si="18"/>
        <v>0.75841544361487268</v>
      </c>
      <c r="AT46" s="3">
        <f t="shared" si="18"/>
        <v>8.8436412076415435E-2</v>
      </c>
      <c r="AU46" s="3">
        <f t="shared" si="18"/>
        <v>1.1214418024234104E-6</v>
      </c>
      <c r="AV46" s="3">
        <f t="shared" si="18"/>
        <v>6.0613635576170298E-2</v>
      </c>
      <c r="AW46" s="3">
        <f t="shared" si="18"/>
        <v>0.87672300923398372</v>
      </c>
      <c r="AX46" s="3">
        <f t="shared" si="18"/>
        <v>0.51813668356007714</v>
      </c>
      <c r="AY46" s="3">
        <f t="shared" si="18"/>
        <v>0.91180966191476776</v>
      </c>
      <c r="AZ46" s="3">
        <f t="shared" si="18"/>
        <v>9.4686955382534063E-3</v>
      </c>
      <c r="BA46" s="3">
        <f t="shared" si="18"/>
        <v>3.3397690551447923E-2</v>
      </c>
      <c r="BB46" s="3">
        <f t="shared" si="18"/>
        <v>4.0027070142363666E-4</v>
      </c>
      <c r="BC46" s="3">
        <f t="shared" si="18"/>
        <v>5.0181579352012102E-7</v>
      </c>
      <c r="BD46" s="3">
        <f t="shared" si="18"/>
        <v>0.30240005187734398</v>
      </c>
      <c r="BE46" s="3">
        <f t="shared" si="18"/>
        <v>8.2306413664661024E-4</v>
      </c>
      <c r="BF46" s="3">
        <f t="shared" si="18"/>
        <v>8.909512497265612E-2</v>
      </c>
      <c r="BG46" s="3">
        <f t="shared" si="18"/>
        <v>0.67307145542756475</v>
      </c>
      <c r="BH46" s="3">
        <f t="shared" si="18"/>
        <v>0.64604762739272736</v>
      </c>
      <c r="BI46" s="3">
        <f t="shared" si="18"/>
        <v>0.94389469803281423</v>
      </c>
      <c r="BJ46" s="3">
        <f t="shared" si="18"/>
        <v>0.53527476206756419</v>
      </c>
      <c r="BK46" s="3">
        <f t="shared" si="18"/>
        <v>0.84477459526304299</v>
      </c>
      <c r="BL46" s="3">
        <f t="shared" si="18"/>
        <v>4.4472777005178194E-3</v>
      </c>
      <c r="BM46" s="3">
        <f t="shared" si="18"/>
        <v>9.9563058959648496E-2</v>
      </c>
      <c r="BN46" s="3">
        <f t="shared" si="18"/>
        <v>0.47081308893874685</v>
      </c>
      <c r="BO46" s="3">
        <f t="shared" ref="BO46:EA46" si="19">TTEST(BO5:BO8,BO33:BO36,2,2)</f>
        <v>0.4367229246129084</v>
      </c>
      <c r="BP46" s="3">
        <f t="shared" si="19"/>
        <v>7.6882026593179352E-3</v>
      </c>
      <c r="BQ46" s="3">
        <f t="shared" si="19"/>
        <v>0.19153636899148493</v>
      </c>
      <c r="BR46" s="3">
        <f t="shared" si="19"/>
        <v>0.85883109076682573</v>
      </c>
      <c r="BS46" s="3">
        <f t="shared" si="19"/>
        <v>0.77686272216451668</v>
      </c>
      <c r="BT46" s="3">
        <f t="shared" si="19"/>
        <v>0.19731195119990458</v>
      </c>
      <c r="BU46" s="3">
        <f t="shared" si="19"/>
        <v>0.36475891065971061</v>
      </c>
      <c r="BV46" s="3">
        <f t="shared" si="19"/>
        <v>7.6416769705473953E-2</v>
      </c>
      <c r="BW46" s="3">
        <f t="shared" si="19"/>
        <v>0.55376722931834066</v>
      </c>
      <c r="BX46" s="3">
        <f t="shared" si="19"/>
        <v>2.8664731981320631E-4</v>
      </c>
      <c r="BY46" s="3">
        <f t="shared" si="19"/>
        <v>0.16574885037344719</v>
      </c>
      <c r="BZ46" s="3">
        <f t="shared" si="19"/>
        <v>3.5443162239946625E-2</v>
      </c>
      <c r="CA46" s="3">
        <f t="shared" si="19"/>
        <v>8.6996930545631429E-2</v>
      </c>
      <c r="CB46" s="3">
        <f t="shared" si="19"/>
        <v>0.15919751965524015</v>
      </c>
      <c r="CC46" s="3">
        <f t="shared" si="19"/>
        <v>6.8462277737750071E-2</v>
      </c>
      <c r="CD46" s="3">
        <f t="shared" si="19"/>
        <v>2.1694946818396902E-2</v>
      </c>
      <c r="CE46" s="3">
        <f t="shared" si="19"/>
        <v>0.39637492053373596</v>
      </c>
      <c r="CF46" s="3">
        <f t="shared" si="19"/>
        <v>8.3791392330262476E-2</v>
      </c>
      <c r="CG46" s="3">
        <f t="shared" si="19"/>
        <v>0.95143884705615656</v>
      </c>
      <c r="CH46" s="3">
        <f t="shared" si="19"/>
        <v>0.13208361361912752</v>
      </c>
      <c r="CI46" s="3">
        <f t="shared" si="19"/>
        <v>3.0620181224772255E-3</v>
      </c>
      <c r="CJ46" s="3">
        <f t="shared" si="19"/>
        <v>0.54289101666338113</v>
      </c>
      <c r="CK46" s="3">
        <f t="shared" si="19"/>
        <v>0.54720941047799032</v>
      </c>
      <c r="CL46" s="3">
        <f t="shared" si="19"/>
        <v>0.35626589965169703</v>
      </c>
      <c r="CM46" s="3">
        <f t="shared" si="19"/>
        <v>0.81558532565498043</v>
      </c>
      <c r="CN46" s="3">
        <f t="shared" si="19"/>
        <v>1.7151543618390211E-5</v>
      </c>
      <c r="CO46" s="3">
        <f t="shared" si="19"/>
        <v>0.59726279727574261</v>
      </c>
      <c r="CP46" s="3">
        <f t="shared" si="19"/>
        <v>0.44810238234374211</v>
      </c>
      <c r="CQ46" s="3">
        <f t="shared" si="19"/>
        <v>0.74228900079781091</v>
      </c>
      <c r="CR46" s="3">
        <f t="shared" si="19"/>
        <v>1.4090124009462441E-4</v>
      </c>
      <c r="CS46" s="3">
        <f t="shared" si="19"/>
        <v>1.6267954910932952E-2</v>
      </c>
      <c r="CT46" s="3">
        <f t="shared" si="19"/>
        <v>0.67751545140487723</v>
      </c>
      <c r="CU46" s="3">
        <f t="shared" si="19"/>
        <v>0.83878161558050324</v>
      </c>
      <c r="CV46" s="3">
        <f t="shared" si="19"/>
        <v>0.53465286809114088</v>
      </c>
      <c r="CW46" s="3">
        <f t="shared" si="19"/>
        <v>0.58146993796203827</v>
      </c>
      <c r="CX46" s="3">
        <f t="shared" si="19"/>
        <v>0.19390786969924084</v>
      </c>
      <c r="CY46" s="3">
        <f t="shared" si="19"/>
        <v>0.99298712960533031</v>
      </c>
      <c r="CZ46" s="3">
        <f t="shared" si="19"/>
        <v>1.7028937959469009E-2</v>
      </c>
      <c r="DA46" s="3">
        <f t="shared" si="19"/>
        <v>0.52319994186803176</v>
      </c>
      <c r="DB46" s="3">
        <f t="shared" si="19"/>
        <v>0.36730251699525923</v>
      </c>
      <c r="DC46" s="3">
        <f t="shared" si="19"/>
        <v>0.99757564379696428</v>
      </c>
      <c r="DD46" s="3">
        <f t="shared" si="19"/>
        <v>0.91483716352622391</v>
      </c>
      <c r="DE46" s="3">
        <f t="shared" si="19"/>
        <v>5.6052796683698052E-3</v>
      </c>
      <c r="DF46" s="3">
        <f t="shared" si="19"/>
        <v>0.98359597149029565</v>
      </c>
      <c r="DG46" s="3">
        <f t="shared" si="19"/>
        <v>3.95972502080408E-2</v>
      </c>
      <c r="DH46" s="3">
        <f t="shared" si="19"/>
        <v>3.6216336401311867E-2</v>
      </c>
      <c r="DI46" s="3">
        <f t="shared" si="19"/>
        <v>3.5617425566683986E-2</v>
      </c>
      <c r="DJ46" s="3">
        <f t="shared" si="19"/>
        <v>1.2756365007278751E-4</v>
      </c>
      <c r="DK46" s="3">
        <f t="shared" si="19"/>
        <v>9.8534837227282054E-2</v>
      </c>
      <c r="DL46" s="3">
        <f t="shared" si="19"/>
        <v>0.5121581376747143</v>
      </c>
      <c r="DM46" s="3">
        <f t="shared" si="19"/>
        <v>6.4549718299043338E-2</v>
      </c>
      <c r="DN46" s="3">
        <f>TTEST(DN5:DN8,DN33:DN36,2,2)</f>
        <v>5.3516620700760305E-2</v>
      </c>
      <c r="DO46" s="3">
        <f t="shared" si="19"/>
        <v>2.1631980764808333E-2</v>
      </c>
      <c r="DP46" s="3">
        <f t="shared" si="19"/>
        <v>0.2064493786813198</v>
      </c>
      <c r="DQ46" s="3">
        <f t="shared" si="19"/>
        <v>0.4342079351564429</v>
      </c>
      <c r="DR46" s="3">
        <f t="shared" si="19"/>
        <v>0.50064016024640035</v>
      </c>
      <c r="DS46" s="3">
        <f t="shared" si="19"/>
        <v>0.11290507800610643</v>
      </c>
      <c r="DT46" s="3">
        <f t="shared" si="19"/>
        <v>0.93625010154905319</v>
      </c>
      <c r="DU46" s="3">
        <f t="shared" si="19"/>
        <v>6.9536649141036888E-4</v>
      </c>
      <c r="DV46" s="3">
        <f t="shared" si="19"/>
        <v>1.8561053270130823E-4</v>
      </c>
      <c r="DW46" s="3">
        <f t="shared" si="19"/>
        <v>3.1091096731610344E-2</v>
      </c>
      <c r="DX46" s="3">
        <f t="shared" si="19"/>
        <v>2.097303468700332E-2</v>
      </c>
      <c r="DY46" s="3">
        <f t="shared" si="19"/>
        <v>0.85354411606654024</v>
      </c>
      <c r="DZ46" s="3">
        <f t="shared" si="19"/>
        <v>6.7109169695640694E-4</v>
      </c>
      <c r="EA46" s="3">
        <f t="shared" si="19"/>
        <v>0.38494543573199319</v>
      </c>
      <c r="EB46" s="3">
        <f t="shared" ref="EB46:GM46" si="20">TTEST(EB5:EB8,EB33:EB36,2,2)</f>
        <v>0.83855081482236593</v>
      </c>
      <c r="EC46" s="3">
        <f t="shared" si="20"/>
        <v>1.0798069945526169E-7</v>
      </c>
      <c r="ED46" s="3">
        <f t="shared" si="20"/>
        <v>0.85010764921206861</v>
      </c>
      <c r="EE46" s="3">
        <f t="shared" si="20"/>
        <v>0.73437808564959606</v>
      </c>
      <c r="EF46" s="3">
        <f t="shared" si="20"/>
        <v>0.13974486251144719</v>
      </c>
      <c r="EG46" s="3">
        <f t="shared" si="20"/>
        <v>2.2490483550322641E-6</v>
      </c>
      <c r="EH46" s="3">
        <f t="shared" si="20"/>
        <v>3.6838028648612526E-4</v>
      </c>
      <c r="EI46" s="3">
        <f t="shared" si="20"/>
        <v>9.6401173872096277E-2</v>
      </c>
      <c r="EJ46" s="3">
        <f t="shared" si="20"/>
        <v>3.3913231582829384E-2</v>
      </c>
      <c r="EK46" s="3">
        <f t="shared" si="20"/>
        <v>0.24781376954126982</v>
      </c>
      <c r="EL46" s="3">
        <f t="shared" si="20"/>
        <v>0.98546943943996701</v>
      </c>
      <c r="EM46" s="3">
        <f t="shared" si="20"/>
        <v>0.30564430858172026</v>
      </c>
      <c r="EN46" s="3">
        <f t="shared" si="20"/>
        <v>4.8996154269016559E-2</v>
      </c>
      <c r="EO46" s="3">
        <f t="shared" si="20"/>
        <v>8.1099792857828437E-2</v>
      </c>
      <c r="EP46" s="3">
        <f t="shared" si="20"/>
        <v>0.14229169098868213</v>
      </c>
      <c r="EQ46" s="3">
        <f t="shared" si="20"/>
        <v>3.6878830979298061E-3</v>
      </c>
      <c r="ER46" s="3">
        <f t="shared" si="20"/>
        <v>0.96048505197274925</v>
      </c>
      <c r="ES46" s="3">
        <f t="shared" si="20"/>
        <v>0.10841011082053645</v>
      </c>
      <c r="ET46" s="3">
        <f t="shared" si="20"/>
        <v>7.535277465367711E-2</v>
      </c>
      <c r="EU46" s="3" t="e">
        <f t="shared" si="20"/>
        <v>#DIV/0!</v>
      </c>
      <c r="EV46" s="3">
        <f t="shared" si="20"/>
        <v>1.8346272194779811E-2</v>
      </c>
      <c r="EW46" s="3">
        <f t="shared" si="20"/>
        <v>0.81465695594696919</v>
      </c>
      <c r="EX46" s="3">
        <f t="shared" si="20"/>
        <v>1.4924921532103466E-2</v>
      </c>
      <c r="EY46" s="3">
        <f t="shared" si="20"/>
        <v>3.8541363848664079E-2</v>
      </c>
      <c r="EZ46" s="3">
        <f t="shared" si="20"/>
        <v>0.21016241499908636</v>
      </c>
      <c r="FA46" s="3">
        <f t="shared" si="20"/>
        <v>3.0187203052918095E-3</v>
      </c>
      <c r="FB46" s="3">
        <f t="shared" si="20"/>
        <v>2.7499706115500597E-3</v>
      </c>
      <c r="FC46" s="3">
        <f t="shared" si="20"/>
        <v>6.3183096795473775E-6</v>
      </c>
      <c r="FD46" s="3">
        <f t="shared" si="20"/>
        <v>0.69639426603282761</v>
      </c>
      <c r="FE46" s="3">
        <f t="shared" si="20"/>
        <v>0.66932566933475468</v>
      </c>
      <c r="FF46" s="3">
        <f t="shared" si="20"/>
        <v>1.3336841332918915E-2</v>
      </c>
      <c r="FG46" s="3">
        <f t="shared" si="20"/>
        <v>0.16186031216903368</v>
      </c>
      <c r="FH46" s="3">
        <f t="shared" si="20"/>
        <v>0.28389805482745717</v>
      </c>
      <c r="FI46" s="3">
        <f t="shared" si="20"/>
        <v>4.0554313800971048E-3</v>
      </c>
      <c r="FJ46" s="3">
        <f t="shared" si="20"/>
        <v>0.88368801198698876</v>
      </c>
      <c r="FK46" s="3">
        <f t="shared" si="20"/>
        <v>3.8176991841574864E-8</v>
      </c>
      <c r="FL46" s="3">
        <f t="shared" si="20"/>
        <v>0.82910854814562951</v>
      </c>
      <c r="FM46" s="3">
        <f t="shared" si="20"/>
        <v>9.0514342562902347E-2</v>
      </c>
      <c r="FN46" s="3">
        <f t="shared" si="20"/>
        <v>1.2204575375946309E-4</v>
      </c>
      <c r="FO46" s="3">
        <f t="shared" si="20"/>
        <v>3.1674961046607344E-2</v>
      </c>
      <c r="FP46" s="3">
        <f t="shared" si="20"/>
        <v>0.66614861316882923</v>
      </c>
      <c r="FQ46" s="3">
        <f t="shared" si="20"/>
        <v>8.3450867227932865E-2</v>
      </c>
      <c r="FR46" s="3">
        <f t="shared" si="20"/>
        <v>4.0656601584963953E-3</v>
      </c>
      <c r="FS46" s="3">
        <f t="shared" si="20"/>
        <v>0.89638064758271274</v>
      </c>
      <c r="FT46" s="3">
        <f t="shared" si="20"/>
        <v>0.15617892169068576</v>
      </c>
      <c r="FU46" s="3">
        <f t="shared" si="20"/>
        <v>2.3399629187824535E-6</v>
      </c>
      <c r="FV46" s="3">
        <f t="shared" si="20"/>
        <v>1.551600484886338E-10</v>
      </c>
      <c r="FW46" s="3">
        <f t="shared" si="20"/>
        <v>3.1842667774281422E-2</v>
      </c>
      <c r="FX46" s="3">
        <f t="shared" si="20"/>
        <v>0.79665721603555373</v>
      </c>
      <c r="FY46" s="3">
        <f t="shared" si="20"/>
        <v>4.0299215558980202E-2</v>
      </c>
      <c r="FZ46" s="3">
        <f t="shared" si="20"/>
        <v>3.1298411018694135E-2</v>
      </c>
      <c r="GA46" s="3">
        <f t="shared" si="20"/>
        <v>1.3397758257905799E-4</v>
      </c>
      <c r="GB46" s="3">
        <f t="shared" si="20"/>
        <v>6.7505747570495017E-3</v>
      </c>
      <c r="GC46" s="3">
        <f t="shared" si="20"/>
        <v>0.86531767270455406</v>
      </c>
      <c r="GD46" s="3">
        <f t="shared" si="20"/>
        <v>0.58302765712842586</v>
      </c>
      <c r="GE46" s="3">
        <f t="shared" si="20"/>
        <v>0.13036410016555253</v>
      </c>
      <c r="GF46" s="3">
        <f t="shared" si="20"/>
        <v>0.47646372724639119</v>
      </c>
      <c r="GG46" s="3">
        <f t="shared" si="20"/>
        <v>0.70667903106354668</v>
      </c>
      <c r="GH46" s="3">
        <f t="shared" si="20"/>
        <v>8.7271582691908725E-2</v>
      </c>
      <c r="GI46" s="3">
        <f t="shared" si="20"/>
        <v>7.3545796775382685E-2</v>
      </c>
      <c r="GJ46" s="3">
        <f t="shared" si="20"/>
        <v>2.8036291126254914E-2</v>
      </c>
      <c r="GK46" s="3">
        <f t="shared" si="20"/>
        <v>6.9028533973620873E-3</v>
      </c>
      <c r="GL46" s="3">
        <f t="shared" si="20"/>
        <v>0.34597874232337483</v>
      </c>
      <c r="GM46" s="3">
        <f t="shared" si="20"/>
        <v>2.0279549794359106E-3</v>
      </c>
      <c r="GN46" s="3">
        <f t="shared" ref="GN46:IY46" si="21">TTEST(GN5:GN8,GN33:GN36,2,2)</f>
        <v>0.1649191580021338</v>
      </c>
      <c r="GO46" s="3">
        <f t="shared" si="21"/>
        <v>0.84604249227821104</v>
      </c>
      <c r="GP46" s="3">
        <f t="shared" si="21"/>
        <v>0.90613814724052699</v>
      </c>
      <c r="GQ46" s="3">
        <f t="shared" si="21"/>
        <v>0.30533803033723678</v>
      </c>
      <c r="GR46" s="3">
        <f t="shared" si="21"/>
        <v>0.91768231347246343</v>
      </c>
      <c r="GS46" s="3">
        <f t="shared" si="21"/>
        <v>0.51296413564271348</v>
      </c>
      <c r="GT46" s="3">
        <f t="shared" si="21"/>
        <v>0.16843209682128557</v>
      </c>
      <c r="GU46" s="3" t="e">
        <f t="shared" si="21"/>
        <v>#DIV/0!</v>
      </c>
      <c r="GV46" s="3">
        <f t="shared" si="21"/>
        <v>0.18106432258811123</v>
      </c>
      <c r="GW46" s="3">
        <f t="shared" si="21"/>
        <v>0.16944811193918441</v>
      </c>
      <c r="GX46" s="3">
        <f t="shared" si="21"/>
        <v>0.85144821156914496</v>
      </c>
      <c r="GY46" s="3">
        <f t="shared" si="21"/>
        <v>3.3591839434781473E-2</v>
      </c>
      <c r="GZ46" s="3">
        <f t="shared" si="21"/>
        <v>4.8348772299675626E-5</v>
      </c>
      <c r="HA46" s="3">
        <f t="shared" si="21"/>
        <v>6.7563920877124761E-2</v>
      </c>
      <c r="HB46" s="3">
        <f t="shared" si="21"/>
        <v>0.18852807644995578</v>
      </c>
      <c r="HC46" s="3">
        <f t="shared" si="21"/>
        <v>5.0207465851861434E-4</v>
      </c>
      <c r="HD46" s="3">
        <f t="shared" si="21"/>
        <v>0.48517486011871702</v>
      </c>
      <c r="HE46" s="3">
        <f t="shared" si="21"/>
        <v>8.3549599910819658E-4</v>
      </c>
      <c r="HF46" s="3">
        <f t="shared" si="21"/>
        <v>2.7040362366646995E-3</v>
      </c>
      <c r="HG46" s="3">
        <f t="shared" si="21"/>
        <v>0.37007405559765233</v>
      </c>
      <c r="HH46" s="3">
        <f t="shared" si="21"/>
        <v>0.7320038803521105</v>
      </c>
      <c r="HI46" s="3">
        <f t="shared" si="21"/>
        <v>1.8132591672847013E-3</v>
      </c>
      <c r="HJ46" s="3">
        <f t="shared" si="21"/>
        <v>5.3785745477144695E-2</v>
      </c>
      <c r="HK46" s="3">
        <f t="shared" si="21"/>
        <v>0.38959151770428857</v>
      </c>
      <c r="HL46" s="3">
        <f t="shared" si="21"/>
        <v>1.8400240839018293E-3</v>
      </c>
      <c r="HM46" s="3">
        <f t="shared" si="21"/>
        <v>3.1070945245691458E-5</v>
      </c>
      <c r="HN46" s="3">
        <f t="shared" si="21"/>
        <v>0.6964210019693382</v>
      </c>
      <c r="HO46" s="3">
        <f t="shared" si="21"/>
        <v>5.9285688300356617E-7</v>
      </c>
      <c r="HP46" s="3">
        <f t="shared" si="21"/>
        <v>0.84900059505374981</v>
      </c>
      <c r="HQ46" s="3" t="e">
        <f t="shared" si="21"/>
        <v>#DIV/0!</v>
      </c>
      <c r="HR46" s="3">
        <f t="shared" si="21"/>
        <v>0.72406713173166959</v>
      </c>
      <c r="HS46" s="3">
        <f t="shared" si="21"/>
        <v>0.17145174275702027</v>
      </c>
      <c r="HT46" s="3">
        <f t="shared" si="21"/>
        <v>0.541715157234825</v>
      </c>
      <c r="HU46" s="3">
        <f t="shared" si="21"/>
        <v>0.16534579627026499</v>
      </c>
      <c r="HV46" s="3">
        <f t="shared" si="21"/>
        <v>2.5660049407577432E-6</v>
      </c>
      <c r="HW46" s="3">
        <f t="shared" si="21"/>
        <v>0.53829028159733672</v>
      </c>
      <c r="HX46" s="3">
        <f t="shared" si="21"/>
        <v>3.9512724828818457E-6</v>
      </c>
      <c r="HY46" s="3">
        <f t="shared" si="21"/>
        <v>0.68077746217515689</v>
      </c>
      <c r="HZ46" s="3">
        <f t="shared" si="21"/>
        <v>0.19203922896676448</v>
      </c>
      <c r="IA46" s="3">
        <f t="shared" si="21"/>
        <v>0.68939819854463302</v>
      </c>
      <c r="IB46" s="3">
        <f t="shared" si="21"/>
        <v>1.7556569936614582E-2</v>
      </c>
      <c r="IC46" s="3">
        <f t="shared" si="21"/>
        <v>1.9802375678888355E-3</v>
      </c>
      <c r="ID46" s="3">
        <f t="shared" si="21"/>
        <v>0.86576583136868313</v>
      </c>
      <c r="IE46" s="3">
        <f t="shared" si="21"/>
        <v>0.24478979601233788</v>
      </c>
      <c r="IF46" s="3">
        <f t="shared" si="21"/>
        <v>0.10839215286384762</v>
      </c>
      <c r="IG46" s="3">
        <f t="shared" si="21"/>
        <v>0.12263838889126671</v>
      </c>
      <c r="IH46" s="3">
        <f t="shared" si="21"/>
        <v>0.83022796925866116</v>
      </c>
      <c r="II46" s="3">
        <f t="shared" si="21"/>
        <v>0.81537208281186613</v>
      </c>
      <c r="IJ46" s="3">
        <f t="shared" si="21"/>
        <v>0.56339514617327402</v>
      </c>
      <c r="IK46" s="3" t="e">
        <f t="shared" si="21"/>
        <v>#DIV/0!</v>
      </c>
      <c r="IL46" s="3">
        <f t="shared" si="21"/>
        <v>1.2797757665754575E-3</v>
      </c>
      <c r="IM46" s="3">
        <f t="shared" si="21"/>
        <v>7.0215414052276407E-6</v>
      </c>
      <c r="IN46" s="3">
        <f t="shared" si="21"/>
        <v>0.33663643650680675</v>
      </c>
      <c r="IO46" s="3">
        <f t="shared" si="21"/>
        <v>0.20036907127336148</v>
      </c>
      <c r="IP46" s="3">
        <f t="shared" si="21"/>
        <v>1.2021643515849396E-4</v>
      </c>
      <c r="IQ46" s="3">
        <f t="shared" si="21"/>
        <v>3.3572076468256701E-4</v>
      </c>
      <c r="IR46" s="3">
        <f t="shared" si="21"/>
        <v>1.80293875285952E-2</v>
      </c>
      <c r="IS46" s="3">
        <f t="shared" si="21"/>
        <v>0.18261538067459657</v>
      </c>
      <c r="IT46" s="3">
        <f t="shared" si="21"/>
        <v>0.57128251208202485</v>
      </c>
      <c r="IU46" s="3">
        <f t="shared" si="21"/>
        <v>4.0141772735423717E-4</v>
      </c>
      <c r="IV46" s="3">
        <f t="shared" si="21"/>
        <v>0.22167835713981698</v>
      </c>
      <c r="IW46" s="3">
        <f t="shared" si="21"/>
        <v>0.29203371859380561</v>
      </c>
      <c r="IX46" s="3">
        <f t="shared" si="21"/>
        <v>0.8118405370008186</v>
      </c>
      <c r="IY46" s="3">
        <f t="shared" si="21"/>
        <v>2.5225755863810592E-2</v>
      </c>
      <c r="IZ46" s="3">
        <f t="shared" ref="IZ46:LK46" si="22">TTEST(IZ5:IZ8,IZ33:IZ36,2,2)</f>
        <v>2.636352845137187E-4</v>
      </c>
      <c r="JA46" s="3">
        <f t="shared" si="22"/>
        <v>0.77871600402275565</v>
      </c>
      <c r="JB46" s="3">
        <f t="shared" si="22"/>
        <v>4.2507706248054021E-4</v>
      </c>
      <c r="JC46" s="3">
        <f t="shared" si="22"/>
        <v>3.1498019092701085E-2</v>
      </c>
      <c r="JD46" s="3">
        <f t="shared" si="22"/>
        <v>0.44822601949324592</v>
      </c>
      <c r="JE46" s="3">
        <f t="shared" si="22"/>
        <v>7.3875518474899829E-2</v>
      </c>
      <c r="JF46" s="3">
        <f t="shared" si="22"/>
        <v>0.73667700424290472</v>
      </c>
      <c r="JG46" s="3">
        <f t="shared" si="22"/>
        <v>3.2306238994712938E-2</v>
      </c>
      <c r="JH46" s="3">
        <f t="shared" si="22"/>
        <v>0.25778886924121636</v>
      </c>
      <c r="JI46" s="3">
        <f t="shared" si="22"/>
        <v>0.28372933796302086</v>
      </c>
      <c r="JJ46" s="3">
        <f t="shared" si="22"/>
        <v>0.9060337940766503</v>
      </c>
      <c r="JK46" s="3">
        <f t="shared" si="22"/>
        <v>0.88805397990455703</v>
      </c>
      <c r="JL46" s="3">
        <f t="shared" si="22"/>
        <v>0.79356660680794433</v>
      </c>
      <c r="JM46" s="3">
        <f t="shared" si="22"/>
        <v>0.73836847966441432</v>
      </c>
      <c r="JN46" s="3">
        <f t="shared" si="22"/>
        <v>0.59653827458922049</v>
      </c>
      <c r="JO46" s="3">
        <f t="shared" si="22"/>
        <v>0.34323137661336806</v>
      </c>
      <c r="JP46" s="3">
        <f t="shared" si="22"/>
        <v>0.56870640471657841</v>
      </c>
      <c r="JQ46" s="3">
        <f t="shared" si="22"/>
        <v>0.18182743533573553</v>
      </c>
      <c r="JR46" s="3">
        <f t="shared" si="22"/>
        <v>0.5243278396555402</v>
      </c>
      <c r="JS46" s="3">
        <f t="shared" si="22"/>
        <v>0.94132547935925892</v>
      </c>
      <c r="JT46" s="3">
        <f t="shared" si="22"/>
        <v>0.13435216406926642</v>
      </c>
      <c r="JU46" s="3">
        <f t="shared" si="22"/>
        <v>4.5998929548943306E-4</v>
      </c>
      <c r="JV46" s="3">
        <f t="shared" si="22"/>
        <v>0.8425005357107429</v>
      </c>
      <c r="JW46" s="3">
        <f t="shared" si="22"/>
        <v>1.8320062690885566E-2</v>
      </c>
      <c r="JX46" s="3">
        <f t="shared" si="22"/>
        <v>6.7353308124359595E-6</v>
      </c>
      <c r="JY46" s="3">
        <f t="shared" si="22"/>
        <v>4.8762145841254849E-5</v>
      </c>
      <c r="JZ46" s="3">
        <f t="shared" si="22"/>
        <v>0.36508450507206736</v>
      </c>
      <c r="KA46" s="3">
        <f t="shared" si="22"/>
        <v>0.48019436663112514</v>
      </c>
      <c r="KB46" s="3">
        <f t="shared" si="22"/>
        <v>7.6911495366602564E-2</v>
      </c>
      <c r="KC46" s="3">
        <f t="shared" si="22"/>
        <v>0.7622538019370948</v>
      </c>
      <c r="KD46" s="3">
        <f t="shared" si="22"/>
        <v>7.3166954771912277E-4</v>
      </c>
      <c r="KE46" s="3">
        <f t="shared" si="22"/>
        <v>0.59658599546410629</v>
      </c>
      <c r="KF46" s="3">
        <f t="shared" si="22"/>
        <v>0.81730548726593688</v>
      </c>
      <c r="KG46" s="3">
        <f t="shared" si="22"/>
        <v>3.3949630659046132E-2</v>
      </c>
      <c r="KH46" s="3">
        <f t="shared" si="22"/>
        <v>0.9243419471546922</v>
      </c>
      <c r="KI46" s="3">
        <f t="shared" si="22"/>
        <v>3.4463632457233458E-3</v>
      </c>
      <c r="KJ46" s="3">
        <f t="shared" si="22"/>
        <v>6.3109792679862955E-2</v>
      </c>
      <c r="KK46" s="3">
        <f t="shared" si="22"/>
        <v>0.18354165315309823</v>
      </c>
      <c r="KL46" s="3">
        <f t="shared" si="22"/>
        <v>0.23008541199065913</v>
      </c>
      <c r="KM46" s="3">
        <f t="shared" si="22"/>
        <v>0.36169345488142357</v>
      </c>
      <c r="KN46" s="3">
        <f t="shared" si="22"/>
        <v>0.94305537645655191</v>
      </c>
      <c r="KO46" s="3">
        <f t="shared" si="22"/>
        <v>0.90585984553706811</v>
      </c>
      <c r="KP46" s="3">
        <f t="shared" si="22"/>
        <v>3.9675425536046215E-2</v>
      </c>
      <c r="KQ46" s="3">
        <f t="shared" si="22"/>
        <v>0.15812235505673991</v>
      </c>
      <c r="KR46" s="3">
        <f t="shared" si="22"/>
        <v>3.2155178461569171E-2</v>
      </c>
      <c r="KS46" s="3">
        <f t="shared" si="22"/>
        <v>0.22794771200811678</v>
      </c>
      <c r="KT46" s="3">
        <f t="shared" si="22"/>
        <v>2.469459153843653E-4</v>
      </c>
      <c r="KU46" s="3">
        <f t="shared" si="22"/>
        <v>8.0195204679230775E-2</v>
      </c>
      <c r="KV46" s="3">
        <f t="shared" si="22"/>
        <v>0.27231890487253563</v>
      </c>
      <c r="KW46" s="3">
        <f t="shared" si="22"/>
        <v>0.20778101509525582</v>
      </c>
      <c r="KX46" s="3">
        <f t="shared" si="22"/>
        <v>0.15333633661396948</v>
      </c>
      <c r="KY46" s="3">
        <f t="shared" si="22"/>
        <v>0.50780529448626444</v>
      </c>
      <c r="KZ46" s="3">
        <f t="shared" si="22"/>
        <v>0.23388605869151186</v>
      </c>
      <c r="LA46" s="3">
        <f t="shared" si="22"/>
        <v>0.54606204737020136</v>
      </c>
      <c r="LB46" s="3">
        <f t="shared" si="22"/>
        <v>3.36816033687635E-3</v>
      </c>
      <c r="LC46" s="3">
        <f t="shared" si="22"/>
        <v>0.63392967366678876</v>
      </c>
      <c r="LD46" s="3">
        <f t="shared" si="22"/>
        <v>0.79469856988381227</v>
      </c>
      <c r="LE46" s="3">
        <f t="shared" si="22"/>
        <v>3.650480174225753E-2</v>
      </c>
      <c r="LF46" s="3">
        <f t="shared" si="22"/>
        <v>1.4160994839382781E-4</v>
      </c>
      <c r="LG46" s="3">
        <f t="shared" si="22"/>
        <v>0.15929940652533586</v>
      </c>
      <c r="LH46" s="3">
        <f t="shared" si="22"/>
        <v>7.2510398342525524E-4</v>
      </c>
      <c r="LI46" s="3">
        <f t="shared" si="22"/>
        <v>0.84442246154156941</v>
      </c>
      <c r="LJ46" s="3">
        <f t="shared" si="22"/>
        <v>6.5665635580195211E-2</v>
      </c>
      <c r="LK46" s="3">
        <f t="shared" si="22"/>
        <v>1.6425431747362298E-2</v>
      </c>
      <c r="LL46" s="3">
        <f t="shared" ref="LL46:NK46" si="23">TTEST(LL5:LL8,LL33:LL36,2,2)</f>
        <v>0.34894137717015677</v>
      </c>
      <c r="LM46" s="3">
        <f t="shared" si="23"/>
        <v>0.3167058893009887</v>
      </c>
      <c r="LN46" s="3">
        <f t="shared" si="23"/>
        <v>3.7923719592147516E-6</v>
      </c>
      <c r="LO46" s="3">
        <f t="shared" si="23"/>
        <v>8.5969655931477679E-2</v>
      </c>
      <c r="LP46" s="3">
        <f t="shared" si="23"/>
        <v>0.18750004387554431</v>
      </c>
      <c r="LQ46" s="3">
        <f t="shared" si="23"/>
        <v>2.7175774743180298E-2</v>
      </c>
      <c r="LR46" s="3">
        <f t="shared" si="23"/>
        <v>0.11860377244559202</v>
      </c>
      <c r="LS46" s="3">
        <f t="shared" si="23"/>
        <v>1.0655551529688646E-2</v>
      </c>
      <c r="LT46" s="3">
        <f t="shared" si="23"/>
        <v>0.119669229155019</v>
      </c>
      <c r="LU46" s="3">
        <f t="shared" si="23"/>
        <v>0.74411638256272283</v>
      </c>
      <c r="LV46" s="3">
        <f t="shared" si="23"/>
        <v>3.0708771836158746E-5</v>
      </c>
      <c r="LW46" s="3">
        <f t="shared" si="23"/>
        <v>0.55557754737153919</v>
      </c>
      <c r="LX46" s="3">
        <f t="shared" si="23"/>
        <v>0.86306420561848762</v>
      </c>
      <c r="LY46" s="3">
        <f t="shared" si="23"/>
        <v>9.0518904446459624E-5</v>
      </c>
      <c r="LZ46" s="3">
        <f t="shared" si="23"/>
        <v>1.2495128362870664E-2</v>
      </c>
      <c r="MA46" s="3">
        <f t="shared" si="23"/>
        <v>0.14870050374277391</v>
      </c>
      <c r="MB46" s="3">
        <f t="shared" si="23"/>
        <v>0.77905530131255674</v>
      </c>
      <c r="MC46" s="3">
        <f t="shared" si="23"/>
        <v>0.13678699485127813</v>
      </c>
      <c r="MD46" s="3">
        <f t="shared" si="23"/>
        <v>8.5634186308188414E-5</v>
      </c>
      <c r="ME46" s="3">
        <f t="shared" si="23"/>
        <v>5.3748750286790185E-4</v>
      </c>
      <c r="MF46" s="3">
        <f t="shared" si="23"/>
        <v>0.71987211476483992</v>
      </c>
      <c r="MG46" s="3">
        <f t="shared" si="23"/>
        <v>0.10131449361499958</v>
      </c>
      <c r="MH46" s="3">
        <f t="shared" si="23"/>
        <v>0.24175980551114407</v>
      </c>
      <c r="MI46" s="3">
        <f t="shared" si="23"/>
        <v>0.43300301801590813</v>
      </c>
      <c r="MJ46" s="3">
        <f t="shared" si="23"/>
        <v>0.45570663398889732</v>
      </c>
      <c r="MK46" s="3">
        <f t="shared" si="23"/>
        <v>0.47741484303465886</v>
      </c>
      <c r="ML46" s="3">
        <f t="shared" si="23"/>
        <v>0.50734801197127743</v>
      </c>
      <c r="MM46" s="3">
        <f t="shared" si="23"/>
        <v>0.72716454667789421</v>
      </c>
      <c r="MN46" s="3">
        <f t="shared" si="23"/>
        <v>1.8314466652733528E-2</v>
      </c>
      <c r="MO46" s="3">
        <f t="shared" si="23"/>
        <v>0.29875492404458037</v>
      </c>
      <c r="MP46" s="3">
        <f t="shared" si="23"/>
        <v>0.63374651989519837</v>
      </c>
      <c r="MQ46" s="3">
        <f t="shared" si="23"/>
        <v>0.86066630553201195</v>
      </c>
      <c r="MR46" s="3">
        <f t="shared" si="23"/>
        <v>9.3852139059785531E-7</v>
      </c>
      <c r="MS46" s="3">
        <f t="shared" si="23"/>
        <v>0.47378224586743245</v>
      </c>
      <c r="MT46" s="3">
        <f t="shared" si="23"/>
        <v>0.13766828005321138</v>
      </c>
      <c r="MU46" s="3">
        <f t="shared" si="23"/>
        <v>0.51893653521892491</v>
      </c>
      <c r="MV46" s="3">
        <f t="shared" si="23"/>
        <v>9.0984410898304496E-4</v>
      </c>
      <c r="MW46" s="3">
        <f t="shared" si="23"/>
        <v>0.99117494869159906</v>
      </c>
      <c r="MX46" s="3">
        <f t="shared" si="23"/>
        <v>1.0844607530880034E-3</v>
      </c>
      <c r="MY46" s="3">
        <f t="shared" si="23"/>
        <v>6.0565019225462056E-2</v>
      </c>
      <c r="MZ46" s="3">
        <f t="shared" si="23"/>
        <v>4.0922090467661112E-3</v>
      </c>
      <c r="NA46" s="3">
        <f t="shared" si="23"/>
        <v>9.5648710486792257E-2</v>
      </c>
      <c r="NB46" s="3">
        <f t="shared" si="23"/>
        <v>0.26495758288617283</v>
      </c>
      <c r="NC46" s="3">
        <f t="shared" si="23"/>
        <v>0.18426489223316378</v>
      </c>
      <c r="ND46" s="3">
        <f t="shared" si="23"/>
        <v>0.19287116202972787</v>
      </c>
      <c r="NE46" s="3">
        <f t="shared" si="23"/>
        <v>6.3279818804409414E-6</v>
      </c>
      <c r="NF46" s="3">
        <f t="shared" si="23"/>
        <v>5.7539405440580838E-2</v>
      </c>
      <c r="NG46" s="3">
        <f t="shared" si="23"/>
        <v>0.74866185150397024</v>
      </c>
      <c r="NH46" s="3">
        <f t="shared" si="23"/>
        <v>0.23802239958853169</v>
      </c>
      <c r="NI46" s="3">
        <f t="shared" si="23"/>
        <v>3.3657704372902081E-2</v>
      </c>
      <c r="NJ46" s="3">
        <f t="shared" si="23"/>
        <v>0.19964237662102477</v>
      </c>
      <c r="NK46" s="3">
        <f t="shared" si="23"/>
        <v>3.5344182968685238E-3</v>
      </c>
    </row>
    <row r="47" spans="1:375" x14ac:dyDescent="0.2">
      <c r="Q47" s="15"/>
    </row>
    <row r="48" spans="1:375" x14ac:dyDescent="0.2">
      <c r="A48" s="10" t="s">
        <v>2313</v>
      </c>
      <c r="B48" s="3">
        <f>TTEST(B5:B8,B9:B12,2,2)</f>
        <v>0.31409225613780656</v>
      </c>
      <c r="C48" s="3">
        <f t="shared" ref="C48:BN48" si="24">TTEST(C5:C8,C9:C12,2,2)</f>
        <v>0.15744332730348842</v>
      </c>
      <c r="D48" s="3">
        <f t="shared" si="24"/>
        <v>0.15101465176659629</v>
      </c>
      <c r="E48" s="3">
        <f t="shared" si="24"/>
        <v>8.5938704573758962E-2</v>
      </c>
      <c r="F48" s="3" t="e">
        <f t="shared" si="24"/>
        <v>#DIV/0!</v>
      </c>
      <c r="G48" s="3">
        <f t="shared" si="24"/>
        <v>4.1270237054198904E-2</v>
      </c>
      <c r="H48" s="3">
        <f t="shared" si="24"/>
        <v>2.7461019968765023E-7</v>
      </c>
      <c r="I48" s="3">
        <f t="shared" si="24"/>
        <v>0.11098474041060642</v>
      </c>
      <c r="J48" s="3">
        <f t="shared" si="24"/>
        <v>0.73624980732445944</v>
      </c>
      <c r="K48" s="3" t="e">
        <f t="shared" si="24"/>
        <v>#DIV/0!</v>
      </c>
      <c r="L48" s="3">
        <f t="shared" si="24"/>
        <v>3.5836775605660577E-6</v>
      </c>
      <c r="M48" s="3">
        <f t="shared" si="24"/>
        <v>0.14347890486643869</v>
      </c>
      <c r="N48" s="3">
        <f t="shared" si="24"/>
        <v>0.55297733110142255</v>
      </c>
      <c r="O48" s="3">
        <f t="shared" si="24"/>
        <v>0.17004489556843622</v>
      </c>
      <c r="P48" s="3">
        <f t="shared" si="24"/>
        <v>0.53264322962237198</v>
      </c>
      <c r="Q48" s="3">
        <f t="shared" si="24"/>
        <v>0.38135273699101491</v>
      </c>
      <c r="R48" s="3">
        <f t="shared" si="24"/>
        <v>0.18237297979072054</v>
      </c>
      <c r="S48" s="3">
        <f t="shared" si="24"/>
        <v>0.75199758933557503</v>
      </c>
      <c r="T48" s="3">
        <f t="shared" si="24"/>
        <v>0.46134957422632183</v>
      </c>
      <c r="U48" s="3">
        <f t="shared" si="24"/>
        <v>0.53790798034685094</v>
      </c>
      <c r="V48" s="3">
        <f t="shared" si="24"/>
        <v>3.738509133979024E-2</v>
      </c>
      <c r="W48" s="3">
        <f t="shared" si="24"/>
        <v>0.93432074964816569</v>
      </c>
      <c r="X48" s="3">
        <f t="shared" si="24"/>
        <v>0.23823025397834197</v>
      </c>
      <c r="Y48" s="3">
        <f t="shared" si="24"/>
        <v>0.49452862591564539</v>
      </c>
      <c r="Z48" s="3">
        <f t="shared" si="24"/>
        <v>4.840890356710071E-2</v>
      </c>
      <c r="AA48" s="3">
        <f t="shared" si="24"/>
        <v>0.18341536841704031</v>
      </c>
      <c r="AB48" s="3">
        <f t="shared" si="24"/>
        <v>0.1193019079678094</v>
      </c>
      <c r="AC48" s="3">
        <f t="shared" si="24"/>
        <v>6.8410987475045495E-2</v>
      </c>
      <c r="AD48" s="3">
        <f t="shared" si="24"/>
        <v>0.38441128680642089</v>
      </c>
      <c r="AE48" s="3">
        <f t="shared" si="24"/>
        <v>7.9092344665768421E-2</v>
      </c>
      <c r="AF48" s="3">
        <f t="shared" si="24"/>
        <v>1.2868774217299154E-2</v>
      </c>
      <c r="AG48" s="3">
        <f t="shared" si="24"/>
        <v>0.4662852742527589</v>
      </c>
      <c r="AH48" s="3">
        <f t="shared" si="24"/>
        <v>1.2510650769398785E-3</v>
      </c>
      <c r="AI48" s="3">
        <f t="shared" si="24"/>
        <v>0.81846016585980075</v>
      </c>
      <c r="AJ48" s="3">
        <f t="shared" si="24"/>
        <v>0.76719206191250411</v>
      </c>
      <c r="AK48" s="3">
        <f t="shared" si="24"/>
        <v>1.8982735987546573E-2</v>
      </c>
      <c r="AL48" s="3">
        <f t="shared" si="24"/>
        <v>0.33116378925207712</v>
      </c>
      <c r="AM48" s="3" t="e">
        <f t="shared" si="24"/>
        <v>#DIV/0!</v>
      </c>
      <c r="AN48" s="3" t="e">
        <f t="shared" si="24"/>
        <v>#DIV/0!</v>
      </c>
      <c r="AO48" s="3">
        <f t="shared" si="24"/>
        <v>0.23239948657524129</v>
      </c>
      <c r="AP48" s="3">
        <f t="shared" si="24"/>
        <v>0.13522914589157714</v>
      </c>
      <c r="AQ48" s="3">
        <f t="shared" si="24"/>
        <v>3.2082845793635205E-7</v>
      </c>
      <c r="AR48" s="3">
        <f t="shared" si="24"/>
        <v>0.80191775113235442</v>
      </c>
      <c r="AS48" s="3">
        <f t="shared" si="24"/>
        <v>0.11345898786476707</v>
      </c>
      <c r="AT48" s="3">
        <f t="shared" si="24"/>
        <v>0.4895149454129204</v>
      </c>
      <c r="AU48" s="3">
        <f t="shared" si="24"/>
        <v>1.7706727338180172E-4</v>
      </c>
      <c r="AV48" s="3">
        <f t="shared" si="24"/>
        <v>0.20674317916589649</v>
      </c>
      <c r="AW48" s="3">
        <f t="shared" si="24"/>
        <v>0.43046507459532318</v>
      </c>
      <c r="AX48" s="3">
        <f t="shared" si="24"/>
        <v>0.13346462025583752</v>
      </c>
      <c r="AY48" s="3">
        <f t="shared" si="24"/>
        <v>0.73323136727074578</v>
      </c>
      <c r="AZ48" s="3">
        <f t="shared" si="24"/>
        <v>1.6902519240242844E-2</v>
      </c>
      <c r="BA48" s="3">
        <f t="shared" si="24"/>
        <v>1.827868524953076E-2</v>
      </c>
      <c r="BB48" s="3">
        <f t="shared" si="24"/>
        <v>0.85016805218750657</v>
      </c>
      <c r="BC48" s="3" t="e">
        <f t="shared" si="24"/>
        <v>#DIV/0!</v>
      </c>
      <c r="BD48" s="3">
        <f t="shared" si="24"/>
        <v>3.8218554580106298E-2</v>
      </c>
      <c r="BE48" s="3">
        <f t="shared" si="24"/>
        <v>5.1320612243388443E-2</v>
      </c>
      <c r="BF48" s="3">
        <f t="shared" si="24"/>
        <v>0.20884385281641854</v>
      </c>
      <c r="BG48" s="3">
        <f t="shared" si="24"/>
        <v>8.9696178997444843E-4</v>
      </c>
      <c r="BH48" s="3">
        <f t="shared" si="24"/>
        <v>0.32928291727729908</v>
      </c>
      <c r="BI48" s="3">
        <f t="shared" si="24"/>
        <v>0.63464711207848867</v>
      </c>
      <c r="BJ48" s="3">
        <f t="shared" si="24"/>
        <v>0.85141229288556763</v>
      </c>
      <c r="BK48" s="3">
        <f t="shared" si="24"/>
        <v>0.54525205985174652</v>
      </c>
      <c r="BL48" s="3">
        <f t="shared" si="24"/>
        <v>0.8578830115104541</v>
      </c>
      <c r="BM48" s="3">
        <f t="shared" si="24"/>
        <v>0.11427390280583835</v>
      </c>
      <c r="BN48" s="3">
        <f t="shared" si="24"/>
        <v>9.3136868030610817E-2</v>
      </c>
      <c r="BO48" s="3">
        <f t="shared" ref="BO48:DZ48" si="25">TTEST(BO5:BO8,BO9:BO12,2,2)</f>
        <v>1.9963425490470046E-2</v>
      </c>
      <c r="BP48" s="3">
        <f t="shared" si="25"/>
        <v>4.4759736929077344E-2</v>
      </c>
      <c r="BQ48" s="3">
        <f t="shared" si="25"/>
        <v>0.80289101131871587</v>
      </c>
      <c r="BR48" s="3">
        <f t="shared" si="25"/>
        <v>0.15983365714482956</v>
      </c>
      <c r="BS48" s="3">
        <f t="shared" si="25"/>
        <v>0.12614571026069016</v>
      </c>
      <c r="BT48" s="3">
        <f t="shared" si="25"/>
        <v>9.7493119232129489E-3</v>
      </c>
      <c r="BU48" s="3">
        <f t="shared" si="25"/>
        <v>6.6753284493225234E-2</v>
      </c>
      <c r="BV48" s="3">
        <f t="shared" si="25"/>
        <v>0.12222993986167627</v>
      </c>
      <c r="BW48" s="3">
        <f t="shared" si="25"/>
        <v>0.1169312401581989</v>
      </c>
      <c r="BX48" s="3">
        <f t="shared" si="25"/>
        <v>0.66266145825414502</v>
      </c>
      <c r="BY48" s="3">
        <f t="shared" si="25"/>
        <v>0.68241976730602305</v>
      </c>
      <c r="BZ48" s="3">
        <f t="shared" si="25"/>
        <v>9.442751776483313E-2</v>
      </c>
      <c r="CA48" s="3">
        <f t="shared" si="25"/>
        <v>0.22622432527598696</v>
      </c>
      <c r="CB48" s="3">
        <f t="shared" si="25"/>
        <v>0.44805793176076325</v>
      </c>
      <c r="CC48" s="3">
        <f t="shared" si="25"/>
        <v>1.6145325182475086E-2</v>
      </c>
      <c r="CD48" s="3">
        <f t="shared" si="25"/>
        <v>1.2195435413835057E-2</v>
      </c>
      <c r="CE48" s="3">
        <f t="shared" si="25"/>
        <v>0.59173316633900686</v>
      </c>
      <c r="CF48" s="3">
        <f t="shared" si="25"/>
        <v>0.6594348036207982</v>
      </c>
      <c r="CG48" s="3">
        <f t="shared" si="25"/>
        <v>0.78762646709718453</v>
      </c>
      <c r="CH48" s="3">
        <f t="shared" si="25"/>
        <v>0.3708474720727819</v>
      </c>
      <c r="CI48" s="3">
        <f t="shared" si="25"/>
        <v>9.0762947903057903E-2</v>
      </c>
      <c r="CJ48" s="3">
        <f t="shared" si="25"/>
        <v>0.22569972464782098</v>
      </c>
      <c r="CK48" s="3">
        <f t="shared" si="25"/>
        <v>0.42341758316324152</v>
      </c>
      <c r="CL48" s="3">
        <f t="shared" si="25"/>
        <v>0.40269730131626341</v>
      </c>
      <c r="CM48" s="3">
        <f t="shared" si="25"/>
        <v>7.9404377909707349E-3</v>
      </c>
      <c r="CN48" s="3">
        <f t="shared" si="25"/>
        <v>3.4313461316123927E-7</v>
      </c>
      <c r="CO48" s="3">
        <f t="shared" si="25"/>
        <v>0.27479424992820423</v>
      </c>
      <c r="CP48" s="3">
        <f t="shared" si="25"/>
        <v>4.8604717784111059E-2</v>
      </c>
      <c r="CQ48" s="3">
        <f t="shared" si="25"/>
        <v>0.47664400892124181</v>
      </c>
      <c r="CR48" s="3">
        <f t="shared" si="25"/>
        <v>9.7130312923505661E-3</v>
      </c>
      <c r="CS48" s="3">
        <f t="shared" si="25"/>
        <v>0.15953541554227116</v>
      </c>
      <c r="CT48" s="3">
        <f t="shared" si="25"/>
        <v>7.3130516600876147E-2</v>
      </c>
      <c r="CU48" s="3">
        <f t="shared" si="25"/>
        <v>0.55222846410989868</v>
      </c>
      <c r="CV48" s="3">
        <f t="shared" si="25"/>
        <v>0.18115573145206093</v>
      </c>
      <c r="CW48" s="3">
        <f t="shared" si="25"/>
        <v>0.14388471880014581</v>
      </c>
      <c r="CX48" s="3">
        <f t="shared" si="25"/>
        <v>0.99400197420853864</v>
      </c>
      <c r="CY48" s="3">
        <f t="shared" si="25"/>
        <v>0.2703419095704121</v>
      </c>
      <c r="CZ48" s="3">
        <f t="shared" si="25"/>
        <v>7.2771909155696424E-2</v>
      </c>
      <c r="DA48" s="3">
        <f t="shared" si="25"/>
        <v>5.7846339867129913E-2</v>
      </c>
      <c r="DB48" s="3">
        <f t="shared" si="25"/>
        <v>0.33577302127318337</v>
      </c>
      <c r="DC48" s="3">
        <f t="shared" si="25"/>
        <v>0.45652407979280829</v>
      </c>
      <c r="DD48" s="3">
        <f t="shared" si="25"/>
        <v>0.29712258107394057</v>
      </c>
      <c r="DE48" s="3">
        <f t="shared" si="25"/>
        <v>0.59387179506943544</v>
      </c>
      <c r="DF48" s="3">
        <f t="shared" si="25"/>
        <v>0.86329882142515046</v>
      </c>
      <c r="DG48" s="3">
        <f t="shared" si="25"/>
        <v>5.79076494713212E-4</v>
      </c>
      <c r="DH48" s="3">
        <f t="shared" si="25"/>
        <v>0.58374782898589039</v>
      </c>
      <c r="DI48" s="3">
        <f t="shared" si="25"/>
        <v>0.73911833899296431</v>
      </c>
      <c r="DJ48" s="3" t="e">
        <f t="shared" si="25"/>
        <v>#DIV/0!</v>
      </c>
      <c r="DK48" s="3">
        <f t="shared" si="25"/>
        <v>0.37055244437674567</v>
      </c>
      <c r="DL48" s="3">
        <f t="shared" si="25"/>
        <v>0.58980107227199363</v>
      </c>
      <c r="DM48" s="3">
        <f t="shared" si="25"/>
        <v>0.31287782420458066</v>
      </c>
      <c r="DN48" s="3">
        <f t="shared" si="25"/>
        <v>0.16135519984558408</v>
      </c>
      <c r="DO48" s="3">
        <f t="shared" si="25"/>
        <v>0.58558232689058487</v>
      </c>
      <c r="DP48" s="3">
        <f t="shared" si="25"/>
        <v>0.14681202708385427</v>
      </c>
      <c r="DQ48" s="3">
        <f t="shared" si="25"/>
        <v>0.54053430982333572</v>
      </c>
      <c r="DR48" s="3">
        <f t="shared" si="25"/>
        <v>8.2421783060143889E-4</v>
      </c>
      <c r="DS48" s="3">
        <f t="shared" si="25"/>
        <v>0.43793438097123338</v>
      </c>
      <c r="DT48" s="3">
        <f t="shared" si="25"/>
        <v>0.95428932524326238</v>
      </c>
      <c r="DU48" s="3">
        <f t="shared" si="25"/>
        <v>0.24775374953078019</v>
      </c>
      <c r="DV48" s="3">
        <f t="shared" si="25"/>
        <v>1.8561053270130823E-4</v>
      </c>
      <c r="DW48" s="3">
        <f t="shared" si="25"/>
        <v>0.23458828564353251</v>
      </c>
      <c r="DX48" s="3">
        <f t="shared" si="25"/>
        <v>0.44635526668289605</v>
      </c>
      <c r="DY48" s="3">
        <f t="shared" si="25"/>
        <v>3.8953530666396771E-2</v>
      </c>
      <c r="DZ48" s="3">
        <f t="shared" si="25"/>
        <v>0.21567370892502599</v>
      </c>
      <c r="EA48" s="3">
        <f t="shared" ref="EA48:GL48" si="26">TTEST(EA5:EA8,EA9:EA12,2,2)</f>
        <v>0.51918673682894811</v>
      </c>
      <c r="EB48" s="3">
        <f t="shared" si="26"/>
        <v>0.29625323263789505</v>
      </c>
      <c r="EC48" s="3">
        <f t="shared" si="26"/>
        <v>1.0798069945526169E-7</v>
      </c>
      <c r="ED48" s="3">
        <f t="shared" si="26"/>
        <v>1.0908909951939437E-2</v>
      </c>
      <c r="EE48" s="3">
        <f t="shared" si="26"/>
        <v>0.49927850766954351</v>
      </c>
      <c r="EF48" s="3">
        <f t="shared" si="26"/>
        <v>0.19648452551859164</v>
      </c>
      <c r="EG48" s="3" t="e">
        <f t="shared" si="26"/>
        <v>#DIV/0!</v>
      </c>
      <c r="EH48" s="3" t="e">
        <f t="shared" si="26"/>
        <v>#DIV/0!</v>
      </c>
      <c r="EI48" s="3">
        <f t="shared" si="26"/>
        <v>0.13347937014443248</v>
      </c>
      <c r="EJ48" s="3">
        <f t="shared" si="26"/>
        <v>1.5759083174620714E-2</v>
      </c>
      <c r="EK48" s="3">
        <f t="shared" si="26"/>
        <v>0.45295454964147575</v>
      </c>
      <c r="EL48" s="3">
        <f t="shared" si="26"/>
        <v>0.69021774577579109</v>
      </c>
      <c r="EM48" s="3">
        <f t="shared" si="26"/>
        <v>0.2509624141216022</v>
      </c>
      <c r="EN48" s="3">
        <f t="shared" si="26"/>
        <v>0.36212471454528655</v>
      </c>
      <c r="EO48" s="3">
        <f t="shared" si="26"/>
        <v>0.42317562387619301</v>
      </c>
      <c r="EP48" s="3">
        <f t="shared" si="26"/>
        <v>0.24415482592850402</v>
      </c>
      <c r="EQ48" s="3">
        <f t="shared" si="26"/>
        <v>0.88084939289726338</v>
      </c>
      <c r="ER48" s="3">
        <f t="shared" si="26"/>
        <v>5.9615686933014861E-3</v>
      </c>
      <c r="ES48" s="3">
        <f t="shared" si="26"/>
        <v>0.19730883159478885</v>
      </c>
      <c r="ET48" s="3">
        <f t="shared" si="26"/>
        <v>7.5249942146271384E-2</v>
      </c>
      <c r="EU48" s="3" t="e">
        <f t="shared" si="26"/>
        <v>#DIV/0!</v>
      </c>
      <c r="EV48" s="3">
        <f t="shared" si="26"/>
        <v>9.0800014093347411E-2</v>
      </c>
      <c r="EW48" s="3">
        <f t="shared" si="26"/>
        <v>0.53650381543197134</v>
      </c>
      <c r="EX48" s="3">
        <f t="shared" si="26"/>
        <v>6.9174797562024284E-2</v>
      </c>
      <c r="EY48" s="3">
        <f t="shared" si="26"/>
        <v>9.7017820202239022E-2</v>
      </c>
      <c r="EZ48" s="3">
        <f t="shared" si="26"/>
        <v>0.1818897212625451</v>
      </c>
      <c r="FA48" s="3">
        <f t="shared" si="26"/>
        <v>0.21098281455805876</v>
      </c>
      <c r="FB48" s="3">
        <f t="shared" si="26"/>
        <v>0.84784795864268592</v>
      </c>
      <c r="FC48" s="3">
        <f t="shared" si="26"/>
        <v>0.1604141987698296</v>
      </c>
      <c r="FD48" s="3">
        <f t="shared" si="26"/>
        <v>0.55555670643123878</v>
      </c>
      <c r="FE48" s="3">
        <f t="shared" si="26"/>
        <v>0.53143202955413393</v>
      </c>
      <c r="FF48" s="3">
        <f t="shared" si="26"/>
        <v>2.0480931247152612E-2</v>
      </c>
      <c r="FG48" s="3">
        <f t="shared" si="26"/>
        <v>0.4637262426633928</v>
      </c>
      <c r="FH48" s="3">
        <f t="shared" si="26"/>
        <v>9.2775935551824104E-2</v>
      </c>
      <c r="FI48" s="3">
        <f t="shared" si="26"/>
        <v>0.43363889395941946</v>
      </c>
      <c r="FJ48" s="3">
        <f t="shared" si="26"/>
        <v>5.5575328864316292E-2</v>
      </c>
      <c r="FK48" s="3">
        <f t="shared" si="26"/>
        <v>3.8176991841574864E-8</v>
      </c>
      <c r="FL48" s="3">
        <f t="shared" si="26"/>
        <v>0.59757067641315764</v>
      </c>
      <c r="FM48" s="3">
        <f t="shared" si="26"/>
        <v>1.3693706932731965E-2</v>
      </c>
      <c r="FN48" s="3">
        <f t="shared" si="26"/>
        <v>0.33355526910795508</v>
      </c>
      <c r="FO48" s="3">
        <f t="shared" si="26"/>
        <v>0.80861424048597752</v>
      </c>
      <c r="FP48" s="3">
        <f t="shared" si="26"/>
        <v>0.11822932648254469</v>
      </c>
      <c r="FQ48" s="3">
        <f t="shared" si="26"/>
        <v>0.98830002922285343</v>
      </c>
      <c r="FR48" s="3">
        <f t="shared" si="26"/>
        <v>5.3738599650802283E-3</v>
      </c>
      <c r="FS48" s="3">
        <f t="shared" si="26"/>
        <v>0.49656237068859865</v>
      </c>
      <c r="FT48" s="3">
        <f t="shared" si="26"/>
        <v>2.5403335445884534E-3</v>
      </c>
      <c r="FU48" s="3">
        <f t="shared" si="26"/>
        <v>2.3399629187824535E-6</v>
      </c>
      <c r="FV48" s="3">
        <f t="shared" si="26"/>
        <v>4.0061657481900735E-2</v>
      </c>
      <c r="FW48" s="3">
        <f t="shared" si="26"/>
        <v>3.9755817601299225E-2</v>
      </c>
      <c r="FX48" s="3">
        <f t="shared" si="26"/>
        <v>0.23364465221459937</v>
      </c>
      <c r="FY48" s="3">
        <f t="shared" si="26"/>
        <v>0.10990427729408321</v>
      </c>
      <c r="FZ48" s="3">
        <f t="shared" si="26"/>
        <v>0.17584664634697156</v>
      </c>
      <c r="GA48" s="3" t="e">
        <f t="shared" si="26"/>
        <v>#DIV/0!</v>
      </c>
      <c r="GB48" s="3">
        <f t="shared" si="26"/>
        <v>0.30652762844319897</v>
      </c>
      <c r="GC48" s="3">
        <f t="shared" si="26"/>
        <v>1.017859776335372E-2</v>
      </c>
      <c r="GD48" s="3">
        <f t="shared" si="26"/>
        <v>0.78861407060350108</v>
      </c>
      <c r="GE48" s="3">
        <f t="shared" si="26"/>
        <v>0.56081665874957598</v>
      </c>
      <c r="GF48" s="3">
        <f t="shared" si="26"/>
        <v>0.77932929252883021</v>
      </c>
      <c r="GG48" s="3">
        <f t="shared" si="26"/>
        <v>0.21371857569471769</v>
      </c>
      <c r="GH48" s="3">
        <f t="shared" si="26"/>
        <v>0.25277147547337164</v>
      </c>
      <c r="GI48" s="3">
        <f t="shared" si="26"/>
        <v>3.2474379667747681E-2</v>
      </c>
      <c r="GJ48" s="3">
        <f t="shared" si="26"/>
        <v>3.2009552063959258E-2</v>
      </c>
      <c r="GK48" s="3">
        <f t="shared" si="26"/>
        <v>0.98142590686048092</v>
      </c>
      <c r="GL48" s="3">
        <f t="shared" si="26"/>
        <v>0.68240391627921171</v>
      </c>
      <c r="GM48" s="3">
        <f t="shared" ref="GM48:IX48" si="27">TTEST(GM5:GM8,GM9:GM12,2,2)</f>
        <v>4.4193692708311624E-2</v>
      </c>
      <c r="GN48" s="3">
        <f t="shared" si="27"/>
        <v>0.40468373293767923</v>
      </c>
      <c r="GO48" s="3">
        <f t="shared" si="27"/>
        <v>0.21610438972012172</v>
      </c>
      <c r="GP48" s="3">
        <f t="shared" si="27"/>
        <v>0.82198930608013954</v>
      </c>
      <c r="GQ48" s="3">
        <f t="shared" si="27"/>
        <v>6.3875826737293126E-2</v>
      </c>
      <c r="GR48" s="3">
        <f t="shared" si="27"/>
        <v>6.977406913173014E-3</v>
      </c>
      <c r="GS48" s="3">
        <f t="shared" si="27"/>
        <v>0.49368005158807959</v>
      </c>
      <c r="GT48" s="3">
        <f t="shared" si="27"/>
        <v>0.26653264344164901</v>
      </c>
      <c r="GU48" s="3" t="e">
        <f t="shared" si="27"/>
        <v>#DIV/0!</v>
      </c>
      <c r="GV48" s="3">
        <f t="shared" si="27"/>
        <v>0.74495335847611155</v>
      </c>
      <c r="GW48" s="3">
        <f t="shared" si="27"/>
        <v>0.65252808086003333</v>
      </c>
      <c r="GX48" s="3">
        <f t="shared" si="27"/>
        <v>0.42395547086521784</v>
      </c>
      <c r="GY48" s="3">
        <f t="shared" si="27"/>
        <v>0.24685493716061011</v>
      </c>
      <c r="GZ48" s="3" t="e">
        <f t="shared" si="27"/>
        <v>#DIV/0!</v>
      </c>
      <c r="HA48" s="3">
        <f t="shared" si="27"/>
        <v>0.20153983797182767</v>
      </c>
      <c r="HB48" s="3">
        <f t="shared" si="27"/>
        <v>0.67199197555712675</v>
      </c>
      <c r="HC48" s="3">
        <f t="shared" si="27"/>
        <v>0.23936711165095403</v>
      </c>
      <c r="HD48" s="3">
        <f t="shared" si="27"/>
        <v>0.16816889435423635</v>
      </c>
      <c r="HE48" s="3" t="e">
        <f t="shared" si="27"/>
        <v>#DIV/0!</v>
      </c>
      <c r="HF48" s="3">
        <f t="shared" si="27"/>
        <v>1.4990386932678649E-2</v>
      </c>
      <c r="HG48" s="3">
        <f t="shared" si="27"/>
        <v>9.9796682949351456E-2</v>
      </c>
      <c r="HH48" s="3">
        <f t="shared" si="27"/>
        <v>0.3617202631611367</v>
      </c>
      <c r="HI48" s="3">
        <f t="shared" si="27"/>
        <v>8.5359755511416619E-5</v>
      </c>
      <c r="HJ48" s="3">
        <f t="shared" si="27"/>
        <v>8.2797940076005286E-2</v>
      </c>
      <c r="HK48" s="3">
        <f t="shared" si="27"/>
        <v>3.8178221142673552E-2</v>
      </c>
      <c r="HL48" s="3">
        <f t="shared" si="27"/>
        <v>0.10650226756339241</v>
      </c>
      <c r="HM48" s="3" t="e">
        <f t="shared" si="27"/>
        <v>#DIV/0!</v>
      </c>
      <c r="HN48" s="3">
        <f t="shared" si="27"/>
        <v>9.7860027222791732E-2</v>
      </c>
      <c r="HO48" s="3" t="e">
        <f t="shared" si="27"/>
        <v>#DIV/0!</v>
      </c>
      <c r="HP48" s="3">
        <f t="shared" si="27"/>
        <v>0.32711576638758438</v>
      </c>
      <c r="HQ48" s="3" t="e">
        <f t="shared" si="27"/>
        <v>#DIV/0!</v>
      </c>
      <c r="HR48" s="3">
        <f t="shared" si="27"/>
        <v>0.57839266048807358</v>
      </c>
      <c r="HS48" s="3">
        <f t="shared" si="27"/>
        <v>0.26450729832157366</v>
      </c>
      <c r="HT48" s="3">
        <f t="shared" si="27"/>
        <v>0.7341895223064584</v>
      </c>
      <c r="HU48" s="3">
        <f t="shared" si="27"/>
        <v>0.25238278061223562</v>
      </c>
      <c r="HV48" s="3" t="e">
        <f t="shared" si="27"/>
        <v>#DIV/0!</v>
      </c>
      <c r="HW48" s="3">
        <f t="shared" si="27"/>
        <v>0.57820991499358876</v>
      </c>
      <c r="HX48" s="3">
        <f t="shared" si="27"/>
        <v>5.9805235299152874E-2</v>
      </c>
      <c r="HY48" s="3">
        <f t="shared" si="27"/>
        <v>0.26995167614690541</v>
      </c>
      <c r="HZ48" s="3">
        <f t="shared" si="27"/>
        <v>0.57963654742435478</v>
      </c>
      <c r="IA48" s="3">
        <f t="shared" si="27"/>
        <v>0.32429268841420367</v>
      </c>
      <c r="IB48" s="3">
        <f t="shared" si="27"/>
        <v>0.92896190125835842</v>
      </c>
      <c r="IC48" s="3">
        <f t="shared" si="27"/>
        <v>0.2296909215745303</v>
      </c>
      <c r="ID48" s="3">
        <f t="shared" si="27"/>
        <v>0.18619162019417826</v>
      </c>
      <c r="IE48" s="3">
        <f t="shared" si="27"/>
        <v>0.92802974546841044</v>
      </c>
      <c r="IF48" s="3">
        <f t="shared" si="27"/>
        <v>0.88965802831290852</v>
      </c>
      <c r="IG48" s="3">
        <f t="shared" si="27"/>
        <v>0.94093577564601438</v>
      </c>
      <c r="IH48" s="3">
        <f t="shared" si="27"/>
        <v>0.79917071411332907</v>
      </c>
      <c r="II48" s="3">
        <f t="shared" si="27"/>
        <v>7.4524939558168971E-3</v>
      </c>
      <c r="IJ48" s="3">
        <f t="shared" si="27"/>
        <v>0.73948971340687331</v>
      </c>
      <c r="IK48" s="3" t="e">
        <f t="shared" si="27"/>
        <v>#DIV/0!</v>
      </c>
      <c r="IL48" s="3" t="e">
        <f t="shared" si="27"/>
        <v>#DIV/0!</v>
      </c>
      <c r="IM48" s="3" t="e">
        <f t="shared" si="27"/>
        <v>#DIV/0!</v>
      </c>
      <c r="IN48" s="3">
        <f t="shared" si="27"/>
        <v>0.40405177664533692</v>
      </c>
      <c r="IO48" s="3">
        <f t="shared" si="27"/>
        <v>2.6205582554731353E-2</v>
      </c>
      <c r="IP48" s="3">
        <f t="shared" si="27"/>
        <v>3.754991992391815E-3</v>
      </c>
      <c r="IQ48" s="3">
        <f t="shared" si="27"/>
        <v>0.24410873393224414</v>
      </c>
      <c r="IR48" s="3">
        <f t="shared" si="27"/>
        <v>5.6190413906134794E-2</v>
      </c>
      <c r="IS48" s="3">
        <f t="shared" si="27"/>
        <v>2.4200378986922892E-2</v>
      </c>
      <c r="IT48" s="3">
        <f t="shared" si="27"/>
        <v>0.89512653910121021</v>
      </c>
      <c r="IU48" s="3">
        <f t="shared" si="27"/>
        <v>0.48365801502428785</v>
      </c>
      <c r="IV48" s="3">
        <f t="shared" si="27"/>
        <v>0.25114327590946828</v>
      </c>
      <c r="IW48" s="3">
        <f t="shared" si="27"/>
        <v>3.6538536725457975E-2</v>
      </c>
      <c r="IX48" s="3">
        <f t="shared" si="27"/>
        <v>0.41601865997833659</v>
      </c>
      <c r="IY48" s="3">
        <f t="shared" ref="IY48:LJ48" si="28">TTEST(IY5:IY8,IY9:IY12,2,2)</f>
        <v>0.1179924037104461</v>
      </c>
      <c r="IZ48" s="3">
        <f t="shared" si="28"/>
        <v>0.16531278798205792</v>
      </c>
      <c r="JA48" s="3">
        <f t="shared" si="28"/>
        <v>3.6310153816805218E-3</v>
      </c>
      <c r="JB48" s="3" t="e">
        <f t="shared" si="28"/>
        <v>#DIV/0!</v>
      </c>
      <c r="JC48" s="3">
        <f t="shared" si="28"/>
        <v>0.40128534845618746</v>
      </c>
      <c r="JD48" s="3">
        <f t="shared" si="28"/>
        <v>0.75632014942485981</v>
      </c>
      <c r="JE48" s="3">
        <f t="shared" si="28"/>
        <v>0.52689150044714173</v>
      </c>
      <c r="JF48" s="3">
        <f t="shared" si="28"/>
        <v>0.99859525216127443</v>
      </c>
      <c r="JG48" s="3">
        <f t="shared" si="28"/>
        <v>6.1527365530279654E-2</v>
      </c>
      <c r="JH48" s="3">
        <f t="shared" si="28"/>
        <v>4.0173591818319809E-2</v>
      </c>
      <c r="JI48" s="3">
        <f t="shared" si="28"/>
        <v>0.24335565390685826</v>
      </c>
      <c r="JJ48" s="3">
        <f t="shared" si="28"/>
        <v>2.4711321436667162E-2</v>
      </c>
      <c r="JK48" s="3">
        <f t="shared" si="28"/>
        <v>0.55531114828489736</v>
      </c>
      <c r="JL48" s="3">
        <f t="shared" si="28"/>
        <v>0.2996542214286495</v>
      </c>
      <c r="JM48" s="3">
        <f t="shared" si="28"/>
        <v>3.029210598820799E-3</v>
      </c>
      <c r="JN48" s="3">
        <f t="shared" si="28"/>
        <v>0.94724448229774816</v>
      </c>
      <c r="JO48" s="3">
        <f t="shared" si="28"/>
        <v>0.37050692198596652</v>
      </c>
      <c r="JP48" s="3">
        <f t="shared" si="28"/>
        <v>0.53389907481377752</v>
      </c>
      <c r="JQ48" s="3">
        <f t="shared" si="28"/>
        <v>2.6202596470232133E-2</v>
      </c>
      <c r="JR48" s="3">
        <f t="shared" si="28"/>
        <v>9.7234160858622701E-2</v>
      </c>
      <c r="JS48" s="3">
        <f t="shared" si="28"/>
        <v>0.8571922504514824</v>
      </c>
      <c r="JT48" s="3">
        <f t="shared" si="28"/>
        <v>0.40914826774481877</v>
      </c>
      <c r="JU48" s="3" t="e">
        <f t="shared" si="28"/>
        <v>#DIV/0!</v>
      </c>
      <c r="JV48" s="3">
        <f t="shared" si="28"/>
        <v>0.19406572146929613</v>
      </c>
      <c r="JW48" s="3">
        <f t="shared" si="28"/>
        <v>5.3226324806373043E-2</v>
      </c>
      <c r="JX48" s="3" t="e">
        <f t="shared" si="28"/>
        <v>#DIV/0!</v>
      </c>
      <c r="JY48" s="3">
        <f t="shared" si="28"/>
        <v>5.1407653294220923E-2</v>
      </c>
      <c r="JZ48" s="3">
        <f t="shared" si="28"/>
        <v>0.56467954881210813</v>
      </c>
      <c r="KA48" s="3">
        <f t="shared" si="28"/>
        <v>0.8587529662680019</v>
      </c>
      <c r="KB48" s="3">
        <f t="shared" si="28"/>
        <v>0.22479630589354738</v>
      </c>
      <c r="KC48" s="3">
        <f t="shared" si="28"/>
        <v>2.3558670368447145E-2</v>
      </c>
      <c r="KD48" s="3" t="e">
        <f t="shared" si="28"/>
        <v>#DIV/0!</v>
      </c>
      <c r="KE48" s="3">
        <f t="shared" si="28"/>
        <v>0.34611825284575082</v>
      </c>
      <c r="KF48" s="3">
        <f t="shared" si="28"/>
        <v>4.9498290046708693E-2</v>
      </c>
      <c r="KG48" s="3">
        <f t="shared" si="28"/>
        <v>0.30269828836631901</v>
      </c>
      <c r="KH48" s="3">
        <f t="shared" si="28"/>
        <v>7.4316280366270637E-2</v>
      </c>
      <c r="KI48" s="3">
        <f t="shared" si="28"/>
        <v>1.0295752383556694E-3</v>
      </c>
      <c r="KJ48" s="3">
        <f t="shared" si="28"/>
        <v>3.9178686004299225E-2</v>
      </c>
      <c r="KK48" s="3">
        <f t="shared" si="28"/>
        <v>0.17829551644620337</v>
      </c>
      <c r="KL48" s="3">
        <f t="shared" si="28"/>
        <v>0.39689810618201943</v>
      </c>
      <c r="KM48" s="3">
        <f t="shared" si="28"/>
        <v>0.1834054459881197</v>
      </c>
      <c r="KN48" s="3">
        <f t="shared" si="28"/>
        <v>0.17090211072796391</v>
      </c>
      <c r="KO48" s="3">
        <f t="shared" si="28"/>
        <v>6.6540226948143946E-2</v>
      </c>
      <c r="KP48" s="3">
        <f t="shared" si="28"/>
        <v>0.71284367400085147</v>
      </c>
      <c r="KQ48" s="3">
        <f t="shared" si="28"/>
        <v>0.10006303164811493</v>
      </c>
      <c r="KR48" s="3">
        <f t="shared" si="28"/>
        <v>1.3841114905671534E-2</v>
      </c>
      <c r="KS48" s="3">
        <f t="shared" si="28"/>
        <v>1.9992565496421539E-3</v>
      </c>
      <c r="KT48" s="3" t="e">
        <f t="shared" si="28"/>
        <v>#DIV/0!</v>
      </c>
      <c r="KU48" s="3">
        <f t="shared" si="28"/>
        <v>0.2598108075940006</v>
      </c>
      <c r="KV48" s="3">
        <f t="shared" si="28"/>
        <v>5.9555374026353783E-4</v>
      </c>
      <c r="KW48" s="3">
        <f t="shared" si="28"/>
        <v>0.31416605594732622</v>
      </c>
      <c r="KX48" s="3">
        <f t="shared" si="28"/>
        <v>0.48948317265714958</v>
      </c>
      <c r="KY48" s="3">
        <f t="shared" si="28"/>
        <v>8.0831144072666936E-2</v>
      </c>
      <c r="KZ48" s="3">
        <f t="shared" si="28"/>
        <v>0.55878909247754793</v>
      </c>
      <c r="LA48" s="3">
        <f t="shared" si="28"/>
        <v>1.8253951890691317E-2</v>
      </c>
      <c r="LB48" s="3">
        <f t="shared" si="28"/>
        <v>0.17087247190044877</v>
      </c>
      <c r="LC48" s="3">
        <f t="shared" si="28"/>
        <v>3.6629929084709974E-2</v>
      </c>
      <c r="LD48" s="3">
        <f t="shared" si="28"/>
        <v>0.71720637357861872</v>
      </c>
      <c r="LE48" s="3">
        <f t="shared" si="28"/>
        <v>0.47437462190901614</v>
      </c>
      <c r="LF48" s="3" t="e">
        <f t="shared" si="28"/>
        <v>#DIV/0!</v>
      </c>
      <c r="LG48" s="3">
        <f t="shared" si="28"/>
        <v>4.7077884670256191E-2</v>
      </c>
      <c r="LH48" s="3">
        <f t="shared" si="28"/>
        <v>0.79446973307003033</v>
      </c>
      <c r="LI48" s="3">
        <f t="shared" si="28"/>
        <v>0.52135517486221949</v>
      </c>
      <c r="LJ48" s="3">
        <f t="shared" si="28"/>
        <v>0.42260875826731159</v>
      </c>
      <c r="LK48" s="3">
        <f t="shared" ref="LK48:NK48" si="29">TTEST(LK5:LK8,LK9:LK12,2,2)</f>
        <v>0.15638883615859953</v>
      </c>
      <c r="LL48" s="3">
        <f t="shared" si="29"/>
        <v>0.13953432028299417</v>
      </c>
      <c r="LM48" s="3">
        <f t="shared" si="29"/>
        <v>0.19175170216410328</v>
      </c>
      <c r="LN48" s="3">
        <f t="shared" si="29"/>
        <v>0.80541626837558367</v>
      </c>
      <c r="LO48" s="3">
        <f t="shared" si="29"/>
        <v>0.42102590391783223</v>
      </c>
      <c r="LP48" s="3">
        <f t="shared" si="29"/>
        <v>0.59411282417044542</v>
      </c>
      <c r="LQ48" s="3">
        <f t="shared" si="29"/>
        <v>0.47144307954171794</v>
      </c>
      <c r="LR48" s="3">
        <f t="shared" si="29"/>
        <v>0.32631950625881634</v>
      </c>
      <c r="LS48" s="3">
        <f t="shared" si="29"/>
        <v>1.154031835312133E-2</v>
      </c>
      <c r="LT48" s="3">
        <f t="shared" si="29"/>
        <v>0.12867938318320291</v>
      </c>
      <c r="LU48" s="3">
        <f t="shared" si="29"/>
        <v>0.66037534263783115</v>
      </c>
      <c r="LV48" s="3" t="e">
        <f t="shared" si="29"/>
        <v>#DIV/0!</v>
      </c>
      <c r="LW48" s="3">
        <f t="shared" si="29"/>
        <v>0.11586833719564477</v>
      </c>
      <c r="LX48" s="3">
        <f t="shared" si="29"/>
        <v>0.43977557063396089</v>
      </c>
      <c r="LY48" s="3">
        <f t="shared" si="29"/>
        <v>5.3832826361946327E-2</v>
      </c>
      <c r="LZ48" s="3">
        <f t="shared" si="29"/>
        <v>6.5168394399510124E-2</v>
      </c>
      <c r="MA48" s="3">
        <f t="shared" si="29"/>
        <v>0.86871377873047328</v>
      </c>
      <c r="MB48" s="3">
        <f t="shared" si="29"/>
        <v>0.19398131954733097</v>
      </c>
      <c r="MC48" s="3">
        <f t="shared" si="29"/>
        <v>0.10580055534479139</v>
      </c>
      <c r="MD48" s="3">
        <f t="shared" si="29"/>
        <v>5.5557936424861634E-2</v>
      </c>
      <c r="ME48" s="3">
        <f t="shared" si="29"/>
        <v>2.8576876119958601E-3</v>
      </c>
      <c r="MF48" s="3">
        <f t="shared" si="29"/>
        <v>0.8208492998029262</v>
      </c>
      <c r="MG48" s="3">
        <f t="shared" si="29"/>
        <v>0.58430415332066687</v>
      </c>
      <c r="MH48" s="3">
        <f t="shared" si="29"/>
        <v>0.15261481209809197</v>
      </c>
      <c r="MI48" s="3">
        <f t="shared" si="29"/>
        <v>0.13155107839702004</v>
      </c>
      <c r="MJ48" s="3">
        <f t="shared" si="29"/>
        <v>0.56865495318221326</v>
      </c>
      <c r="MK48" s="3">
        <f t="shared" si="29"/>
        <v>0.21432866722798674</v>
      </c>
      <c r="ML48" s="3">
        <f t="shared" si="29"/>
        <v>1.5379188509977603E-5</v>
      </c>
      <c r="MM48" s="3">
        <f t="shared" si="29"/>
        <v>0.53423022443323176</v>
      </c>
      <c r="MN48" s="3">
        <f t="shared" si="29"/>
        <v>0.18915536446875433</v>
      </c>
      <c r="MO48" s="3">
        <f t="shared" si="29"/>
        <v>0.29059757622663268</v>
      </c>
      <c r="MP48" s="3">
        <f t="shared" si="29"/>
        <v>1.7326884604159778E-2</v>
      </c>
      <c r="MQ48" s="3">
        <f t="shared" si="29"/>
        <v>4.1330621920492215E-2</v>
      </c>
      <c r="MR48" s="3">
        <f t="shared" si="29"/>
        <v>0.69584822000388802</v>
      </c>
      <c r="MS48" s="3">
        <f t="shared" si="29"/>
        <v>0.31992969094170137</v>
      </c>
      <c r="MT48" s="3">
        <f t="shared" si="29"/>
        <v>1.5768347175881561E-2</v>
      </c>
      <c r="MU48" s="3">
        <f t="shared" si="29"/>
        <v>0.17889962902980841</v>
      </c>
      <c r="MV48" s="3">
        <f t="shared" si="29"/>
        <v>1.375292742582444E-4</v>
      </c>
      <c r="MW48" s="3">
        <f t="shared" si="29"/>
        <v>5.9731607508035738E-2</v>
      </c>
      <c r="MX48" s="3">
        <f t="shared" si="29"/>
        <v>0.13700212804232739</v>
      </c>
      <c r="MY48" s="3">
        <f t="shared" si="29"/>
        <v>0.15155438087633502</v>
      </c>
      <c r="MZ48" s="3">
        <f t="shared" si="29"/>
        <v>0.7589687121207318</v>
      </c>
      <c r="NA48" s="3">
        <f t="shared" si="29"/>
        <v>0.47955207946511635</v>
      </c>
      <c r="NB48" s="3">
        <f t="shared" si="29"/>
        <v>0.53844114300455637</v>
      </c>
      <c r="NC48" s="3">
        <f t="shared" si="29"/>
        <v>6.9097799968701717E-2</v>
      </c>
      <c r="ND48" s="3">
        <f t="shared" si="29"/>
        <v>0.31001592988200799</v>
      </c>
      <c r="NE48" s="3" t="e">
        <f t="shared" si="29"/>
        <v>#DIV/0!</v>
      </c>
      <c r="NF48" s="3">
        <f t="shared" si="29"/>
        <v>8.0153756328694578E-2</v>
      </c>
      <c r="NG48" s="3">
        <f t="shared" si="29"/>
        <v>1.5746921473992297E-2</v>
      </c>
      <c r="NH48" s="3">
        <f t="shared" si="29"/>
        <v>0.71146053100783568</v>
      </c>
      <c r="NI48" s="3">
        <f t="shared" si="29"/>
        <v>0.20306620771690456</v>
      </c>
      <c r="NJ48" s="3">
        <f t="shared" si="29"/>
        <v>2.5895633149915106E-2</v>
      </c>
      <c r="NK48" s="3">
        <f t="shared" si="29"/>
        <v>0.93160731919748874</v>
      </c>
    </row>
    <row r="49" spans="1:375" x14ac:dyDescent="0.2">
      <c r="A49" s="10" t="s">
        <v>2312</v>
      </c>
      <c r="B49" s="3">
        <f>TTEST(B9:B12,B17:B20,2,2)</f>
        <v>6.5670746944937906E-3</v>
      </c>
      <c r="C49" s="3">
        <f t="shared" ref="C49:BN49" si="30">TTEST(C9:C12,C17:C20,2,2)</f>
        <v>0.44119349080821985</v>
      </c>
      <c r="D49" s="3">
        <f t="shared" si="30"/>
        <v>0.15612028362462405</v>
      </c>
      <c r="E49" s="3">
        <f t="shared" si="30"/>
        <v>3.9077627446865139E-2</v>
      </c>
      <c r="F49" s="3" t="e">
        <f t="shared" si="30"/>
        <v>#DIV/0!</v>
      </c>
      <c r="G49" s="3">
        <f t="shared" si="30"/>
        <v>0.47262721640344829</v>
      </c>
      <c r="H49" s="3">
        <f t="shared" si="30"/>
        <v>1.3758745998320512E-6</v>
      </c>
      <c r="I49" s="3">
        <f t="shared" si="30"/>
        <v>0.62218346496837484</v>
      </c>
      <c r="J49" s="3">
        <f t="shared" si="30"/>
        <v>0.84272653858279734</v>
      </c>
      <c r="K49" s="3" t="e">
        <f t="shared" si="30"/>
        <v>#DIV/0!</v>
      </c>
      <c r="L49" s="3">
        <f t="shared" si="30"/>
        <v>4.9404737272094837E-2</v>
      </c>
      <c r="M49" s="3">
        <f t="shared" si="30"/>
        <v>0.58166390947822699</v>
      </c>
      <c r="N49" s="3">
        <f t="shared" si="30"/>
        <v>0.11345309847895893</v>
      </c>
      <c r="O49" s="3">
        <f t="shared" si="30"/>
        <v>0.54272324837844144</v>
      </c>
      <c r="P49" s="3">
        <f t="shared" si="30"/>
        <v>0.49917965961387878</v>
      </c>
      <c r="Q49" s="3">
        <f t="shared" si="30"/>
        <v>4.2223173797615509E-3</v>
      </c>
      <c r="R49" s="3">
        <f t="shared" si="30"/>
        <v>0.88975552815199976</v>
      </c>
      <c r="S49" s="3">
        <f t="shared" si="30"/>
        <v>0.66501001269812887</v>
      </c>
      <c r="T49" s="3">
        <f t="shared" si="30"/>
        <v>0.45981145703975868</v>
      </c>
      <c r="U49" s="3">
        <f t="shared" si="30"/>
        <v>0.98702110065848103</v>
      </c>
      <c r="V49" s="3">
        <f t="shared" si="30"/>
        <v>0.19591062739175222</v>
      </c>
      <c r="W49" s="3">
        <f t="shared" si="30"/>
        <v>0.1260106389616793</v>
      </c>
      <c r="X49" s="3">
        <f t="shared" si="30"/>
        <v>8.756220488837313E-2</v>
      </c>
      <c r="Y49" s="3">
        <f t="shared" si="30"/>
        <v>2.1544698653702038E-2</v>
      </c>
      <c r="Z49" s="3">
        <f t="shared" si="30"/>
        <v>0.33374614240475647</v>
      </c>
      <c r="AA49" s="3">
        <f t="shared" si="30"/>
        <v>3.102887836437617E-7</v>
      </c>
      <c r="AB49" s="3">
        <f t="shared" si="30"/>
        <v>0.88078204785825287</v>
      </c>
      <c r="AC49" s="3">
        <f t="shared" si="30"/>
        <v>6.8122656466060916E-2</v>
      </c>
      <c r="AD49" s="3">
        <f t="shared" si="30"/>
        <v>0.36088230553755202</v>
      </c>
      <c r="AE49" s="3">
        <f t="shared" si="30"/>
        <v>0.2534831999517011</v>
      </c>
      <c r="AF49" s="3">
        <f t="shared" si="30"/>
        <v>4.8499982673129112E-2</v>
      </c>
      <c r="AG49" s="3">
        <f t="shared" si="30"/>
        <v>0.1671973839173535</v>
      </c>
      <c r="AH49" s="3">
        <f t="shared" si="30"/>
        <v>0.1014475045304658</v>
      </c>
      <c r="AI49" s="3">
        <f t="shared" si="30"/>
        <v>0.59733767883910605</v>
      </c>
      <c r="AJ49" s="3">
        <f t="shared" si="30"/>
        <v>0.55931334638033414</v>
      </c>
      <c r="AK49" s="3">
        <f t="shared" si="30"/>
        <v>0.1412820344783059</v>
      </c>
      <c r="AL49" s="3">
        <f t="shared" si="30"/>
        <v>6.0821446575887082E-2</v>
      </c>
      <c r="AM49" s="3" t="e">
        <f t="shared" si="30"/>
        <v>#DIV/0!</v>
      </c>
      <c r="AN49" s="3" t="e">
        <f t="shared" si="30"/>
        <v>#DIV/0!</v>
      </c>
      <c r="AO49" s="3">
        <f t="shared" si="30"/>
        <v>0.60279624427551504</v>
      </c>
      <c r="AP49" s="3">
        <f t="shared" si="30"/>
        <v>8.8108414726566359E-2</v>
      </c>
      <c r="AQ49" s="3">
        <f t="shared" si="30"/>
        <v>6.7018540605136324E-3</v>
      </c>
      <c r="AR49" s="3">
        <f t="shared" si="30"/>
        <v>2.5688043973157451E-2</v>
      </c>
      <c r="AS49" s="3">
        <f t="shared" si="30"/>
        <v>5.9876303776892792E-2</v>
      </c>
      <c r="AT49" s="3">
        <f t="shared" si="30"/>
        <v>0.53645831484633244</v>
      </c>
      <c r="AU49" s="3">
        <f t="shared" si="30"/>
        <v>1.150931627920769E-3</v>
      </c>
      <c r="AV49" s="3">
        <f t="shared" si="30"/>
        <v>0.16278094731839748</v>
      </c>
      <c r="AW49" s="3">
        <f t="shared" si="30"/>
        <v>0.14180337723410599</v>
      </c>
      <c r="AX49" s="3">
        <f t="shared" si="30"/>
        <v>0.51763600669525989</v>
      </c>
      <c r="AY49" s="3">
        <f t="shared" si="30"/>
        <v>3.0035298274727843E-2</v>
      </c>
      <c r="AZ49" s="3">
        <f t="shared" si="30"/>
        <v>0.39764208116830446</v>
      </c>
      <c r="BA49" s="3">
        <f t="shared" si="30"/>
        <v>0.21684810924270934</v>
      </c>
      <c r="BB49" s="3">
        <f t="shared" si="30"/>
        <v>0.69659123158581338</v>
      </c>
      <c r="BC49" s="3" t="e">
        <f t="shared" si="30"/>
        <v>#DIV/0!</v>
      </c>
      <c r="BD49" s="3">
        <f t="shared" si="30"/>
        <v>0.28036669434393485</v>
      </c>
      <c r="BE49" s="3">
        <f t="shared" si="30"/>
        <v>8.3537596354595692E-2</v>
      </c>
      <c r="BF49" s="3">
        <f t="shared" si="30"/>
        <v>0.58232712794096275</v>
      </c>
      <c r="BG49" s="3">
        <f t="shared" si="30"/>
        <v>9.9417785353032237E-2</v>
      </c>
      <c r="BH49" s="3">
        <f t="shared" si="30"/>
        <v>0.45106711897715512</v>
      </c>
      <c r="BI49" s="3">
        <f t="shared" si="30"/>
        <v>0.20463655880368925</v>
      </c>
      <c r="BJ49" s="3">
        <f t="shared" si="30"/>
        <v>0.68454370889562399</v>
      </c>
      <c r="BK49" s="3">
        <f t="shared" si="30"/>
        <v>3.2332352268775025E-2</v>
      </c>
      <c r="BL49" s="3">
        <f t="shared" si="30"/>
        <v>0.26884123930293441</v>
      </c>
      <c r="BM49" s="3">
        <f t="shared" si="30"/>
        <v>0.79135745682771752</v>
      </c>
      <c r="BN49" s="3">
        <f t="shared" si="30"/>
        <v>0.98307738630945152</v>
      </c>
      <c r="BO49" s="3">
        <f t="shared" ref="BO49:DZ49" si="31">TTEST(BO9:BO12,BO17:BO20,2,2)</f>
        <v>0.124110759691912</v>
      </c>
      <c r="BP49" s="3">
        <f t="shared" si="31"/>
        <v>0.67134594518613566</v>
      </c>
      <c r="BQ49" s="3">
        <f t="shared" si="31"/>
        <v>0.88873832765018812</v>
      </c>
      <c r="BR49" s="3">
        <f t="shared" si="31"/>
        <v>0.4407604616981648</v>
      </c>
      <c r="BS49" s="3">
        <f t="shared" si="31"/>
        <v>0.19884755809844212</v>
      </c>
      <c r="BT49" s="3">
        <f t="shared" si="31"/>
        <v>2.5171152143544751E-2</v>
      </c>
      <c r="BU49" s="3">
        <f t="shared" si="31"/>
        <v>0.36667733986371559</v>
      </c>
      <c r="BV49" s="3">
        <f t="shared" si="31"/>
        <v>0.32290277644571813</v>
      </c>
      <c r="BW49" s="3">
        <f t="shared" si="31"/>
        <v>0.88434607032627399</v>
      </c>
      <c r="BX49" s="3">
        <f t="shared" si="31"/>
        <v>0.40794554983320214</v>
      </c>
      <c r="BY49" s="3">
        <f t="shared" si="31"/>
        <v>0.10557901744450918</v>
      </c>
      <c r="BZ49" s="3">
        <f t="shared" si="31"/>
        <v>0.18272722465270144</v>
      </c>
      <c r="CA49" s="3">
        <f t="shared" si="31"/>
        <v>0.31894597720266843</v>
      </c>
      <c r="CB49" s="3">
        <f t="shared" si="31"/>
        <v>0.1330487015461479</v>
      </c>
      <c r="CC49" s="3">
        <f t="shared" si="31"/>
        <v>0.1104755259703884</v>
      </c>
      <c r="CD49" s="3">
        <f t="shared" si="31"/>
        <v>3.2601428878196996E-2</v>
      </c>
      <c r="CE49" s="3">
        <f t="shared" si="31"/>
        <v>0.35341214692022815</v>
      </c>
      <c r="CF49" s="3">
        <f t="shared" si="31"/>
        <v>6.4440800840769627E-2</v>
      </c>
      <c r="CG49" s="3">
        <f t="shared" si="31"/>
        <v>0.56879798381636615</v>
      </c>
      <c r="CH49" s="3">
        <f t="shared" si="31"/>
        <v>0.49070550615508668</v>
      </c>
      <c r="CI49" s="3">
        <f t="shared" si="31"/>
        <v>0.29945197199220253</v>
      </c>
      <c r="CJ49" s="3">
        <f t="shared" si="31"/>
        <v>0.49872290977347788</v>
      </c>
      <c r="CK49" s="3">
        <f t="shared" si="31"/>
        <v>0.72999057432776659</v>
      </c>
      <c r="CL49" s="3">
        <f t="shared" si="31"/>
        <v>0.53250757447931574</v>
      </c>
      <c r="CM49" s="3">
        <f t="shared" si="31"/>
        <v>4.4804269127213026E-2</v>
      </c>
      <c r="CN49" s="3">
        <f t="shared" si="31"/>
        <v>8.2174766834450116E-2</v>
      </c>
      <c r="CO49" s="3">
        <f t="shared" si="31"/>
        <v>0.11393536281054591</v>
      </c>
      <c r="CP49" s="3">
        <f t="shared" si="31"/>
        <v>0.37707222139447155</v>
      </c>
      <c r="CQ49" s="3">
        <f t="shared" si="31"/>
        <v>0.67575762516576221</v>
      </c>
      <c r="CR49" s="3">
        <f t="shared" si="31"/>
        <v>4.323352400033009E-7</v>
      </c>
      <c r="CS49" s="3">
        <f t="shared" si="31"/>
        <v>0.7827174647832863</v>
      </c>
      <c r="CT49" s="3">
        <f t="shared" si="31"/>
        <v>6.6447024821221612E-2</v>
      </c>
      <c r="CU49" s="3">
        <f t="shared" si="31"/>
        <v>8.3313411695113831E-2</v>
      </c>
      <c r="CV49" s="3">
        <f t="shared" si="31"/>
        <v>6.2205479497571747E-3</v>
      </c>
      <c r="CW49" s="3">
        <f t="shared" si="31"/>
        <v>3.2310671704951111E-4</v>
      </c>
      <c r="CX49" s="3">
        <f t="shared" si="31"/>
        <v>0.59381786329047048</v>
      </c>
      <c r="CY49" s="3">
        <f t="shared" si="31"/>
        <v>0.20074101022357868</v>
      </c>
      <c r="CZ49" s="3">
        <f t="shared" si="31"/>
        <v>0.28267045579581795</v>
      </c>
      <c r="DA49" s="3">
        <f t="shared" si="31"/>
        <v>2.3343648029911907E-3</v>
      </c>
      <c r="DB49" s="3">
        <f t="shared" si="31"/>
        <v>0.42374657802365923</v>
      </c>
      <c r="DC49" s="3">
        <f t="shared" si="31"/>
        <v>0.86866387735407202</v>
      </c>
      <c r="DD49" s="3">
        <f t="shared" si="31"/>
        <v>0.4637925849769049</v>
      </c>
      <c r="DE49" s="3">
        <f t="shared" si="31"/>
        <v>0.86747662610094101</v>
      </c>
      <c r="DF49" s="3">
        <f t="shared" si="31"/>
        <v>0.2040784048462902</v>
      </c>
      <c r="DG49" s="3">
        <f t="shared" si="31"/>
        <v>2.8933689216585446E-2</v>
      </c>
      <c r="DH49" s="3">
        <f t="shared" si="31"/>
        <v>0.15113052699630974</v>
      </c>
      <c r="DI49" s="3">
        <f t="shared" si="31"/>
        <v>0.66788895308271634</v>
      </c>
      <c r="DJ49" s="3" t="e">
        <f t="shared" si="31"/>
        <v>#DIV/0!</v>
      </c>
      <c r="DK49" s="3">
        <f t="shared" si="31"/>
        <v>0.31820208366045227</v>
      </c>
      <c r="DL49" s="3">
        <f t="shared" si="31"/>
        <v>0.13188483833293879</v>
      </c>
      <c r="DM49" s="3">
        <f t="shared" si="31"/>
        <v>0.18127764661452506</v>
      </c>
      <c r="DN49" s="3">
        <f t="shared" si="31"/>
        <v>0.16135519984558408</v>
      </c>
      <c r="DO49" s="3">
        <f t="shared" si="31"/>
        <v>0.12090833471257277</v>
      </c>
      <c r="DP49" s="3">
        <f t="shared" si="31"/>
        <v>4.8037435876575822E-2</v>
      </c>
      <c r="DQ49" s="3">
        <f t="shared" si="31"/>
        <v>0.6180994017653012</v>
      </c>
      <c r="DR49" s="3">
        <f t="shared" si="31"/>
        <v>0.47661655041571649</v>
      </c>
      <c r="DS49" s="3">
        <f t="shared" si="31"/>
        <v>0.18220616562164096</v>
      </c>
      <c r="DT49" s="3">
        <f t="shared" si="31"/>
        <v>0.58157412231300987</v>
      </c>
      <c r="DU49" s="3">
        <f t="shared" si="31"/>
        <v>0.18278524327530996</v>
      </c>
      <c r="DV49" s="3" t="e">
        <f t="shared" si="31"/>
        <v>#DIV/0!</v>
      </c>
      <c r="DW49" s="3">
        <f t="shared" si="31"/>
        <v>0.22114639761976729</v>
      </c>
      <c r="DX49" s="3">
        <f t="shared" si="31"/>
        <v>0.1410732103940763</v>
      </c>
      <c r="DY49" s="3">
        <f t="shared" si="31"/>
        <v>8.8806070016599722E-2</v>
      </c>
      <c r="DZ49" s="3">
        <f t="shared" si="31"/>
        <v>0.47221174942919319</v>
      </c>
      <c r="EA49" s="3">
        <f t="shared" ref="EA49:GL49" si="32">TTEST(EA9:EA12,EA17:EA20,2,2)</f>
        <v>0.27526192268095773</v>
      </c>
      <c r="EB49" s="3">
        <f t="shared" si="32"/>
        <v>0.13031232920070088</v>
      </c>
      <c r="EC49" s="3" t="e">
        <f t="shared" si="32"/>
        <v>#DIV/0!</v>
      </c>
      <c r="ED49" s="3">
        <f t="shared" si="32"/>
        <v>5.6316666531645555E-2</v>
      </c>
      <c r="EE49" s="3">
        <f t="shared" si="32"/>
        <v>0.43323174512468465</v>
      </c>
      <c r="EF49" s="3">
        <f t="shared" si="32"/>
        <v>0.50070500558085773</v>
      </c>
      <c r="EG49" s="3" t="e">
        <f t="shared" si="32"/>
        <v>#DIV/0!</v>
      </c>
      <c r="EH49" s="3" t="e">
        <f t="shared" si="32"/>
        <v>#DIV/0!</v>
      </c>
      <c r="EI49" s="3">
        <f t="shared" si="32"/>
        <v>1.449979506935783E-3</v>
      </c>
      <c r="EJ49" s="3">
        <f t="shared" si="32"/>
        <v>0.40062425315240213</v>
      </c>
      <c r="EK49" s="3">
        <f t="shared" si="32"/>
        <v>0.49962178736324814</v>
      </c>
      <c r="EL49" s="3">
        <f t="shared" si="32"/>
        <v>0.95343782052705583</v>
      </c>
      <c r="EM49" s="3">
        <f t="shared" si="32"/>
        <v>0.12180671529323471</v>
      </c>
      <c r="EN49" s="3">
        <f t="shared" si="32"/>
        <v>0.32703471126367695</v>
      </c>
      <c r="EO49" s="3">
        <f t="shared" si="32"/>
        <v>0.14355478878752534</v>
      </c>
      <c r="EP49" s="3">
        <f t="shared" si="32"/>
        <v>0.69618851365149059</v>
      </c>
      <c r="EQ49" s="3">
        <f t="shared" si="32"/>
        <v>0.24839035587550179</v>
      </c>
      <c r="ER49" s="3">
        <f t="shared" si="32"/>
        <v>2.8337815452419865E-4</v>
      </c>
      <c r="ES49" s="3">
        <f t="shared" si="32"/>
        <v>0.82185075815599806</v>
      </c>
      <c r="ET49" s="3">
        <f t="shared" si="32"/>
        <v>0.12678350465557478</v>
      </c>
      <c r="EU49" s="3">
        <f t="shared" si="32"/>
        <v>5.2622401054639286E-5</v>
      </c>
      <c r="EV49" s="3">
        <f t="shared" si="32"/>
        <v>5.4400885152832069E-2</v>
      </c>
      <c r="EW49" s="3">
        <f t="shared" si="32"/>
        <v>0.63691548681164856</v>
      </c>
      <c r="EX49" s="3">
        <f t="shared" si="32"/>
        <v>0.10674131062840059</v>
      </c>
      <c r="EY49" s="3">
        <f t="shared" si="32"/>
        <v>0.85701686905565921</v>
      </c>
      <c r="EZ49" s="3">
        <f t="shared" si="32"/>
        <v>0.13340553109408243</v>
      </c>
      <c r="FA49" s="3">
        <f t="shared" si="32"/>
        <v>0.82663053403150788</v>
      </c>
      <c r="FB49" s="3">
        <f t="shared" si="32"/>
        <v>0.16857619813986965</v>
      </c>
      <c r="FC49" s="3">
        <f t="shared" si="32"/>
        <v>0.43917099650565561</v>
      </c>
      <c r="FD49" s="3">
        <f t="shared" si="32"/>
        <v>0.61497877180999239</v>
      </c>
      <c r="FE49" s="3">
        <f t="shared" si="32"/>
        <v>0.10515017832638478</v>
      </c>
      <c r="FF49" s="3">
        <f t="shared" si="32"/>
        <v>0.37153631788919173</v>
      </c>
      <c r="FG49" s="3">
        <f t="shared" si="32"/>
        <v>0.21928838038388135</v>
      </c>
      <c r="FH49" s="3">
        <f t="shared" si="32"/>
        <v>0.18803543288431693</v>
      </c>
      <c r="FI49" s="3">
        <f t="shared" si="32"/>
        <v>0.79305559820553073</v>
      </c>
      <c r="FJ49" s="3">
        <f t="shared" si="32"/>
        <v>0.62881556818389461</v>
      </c>
      <c r="FK49" s="3" t="e">
        <f t="shared" si="32"/>
        <v>#DIV/0!</v>
      </c>
      <c r="FL49" s="3">
        <f t="shared" si="32"/>
        <v>0.76966809549250992</v>
      </c>
      <c r="FM49" s="3">
        <f t="shared" si="32"/>
        <v>0.31873348768468029</v>
      </c>
      <c r="FN49" s="3">
        <f t="shared" si="32"/>
        <v>0.25187775052378819</v>
      </c>
      <c r="FO49" s="3">
        <f t="shared" si="32"/>
        <v>0.29274622023642616</v>
      </c>
      <c r="FP49" s="3">
        <f t="shared" si="32"/>
        <v>0.54081643386481648</v>
      </c>
      <c r="FQ49" s="3">
        <f t="shared" si="32"/>
        <v>0.47888596933817495</v>
      </c>
      <c r="FR49" s="3">
        <f t="shared" si="32"/>
        <v>0.12265865406912216</v>
      </c>
      <c r="FS49" s="3">
        <f t="shared" si="32"/>
        <v>2.4758336734526622E-2</v>
      </c>
      <c r="FT49" s="3">
        <f t="shared" si="32"/>
        <v>7.1717841687572214E-3</v>
      </c>
      <c r="FU49" s="3" t="e">
        <f t="shared" si="32"/>
        <v>#DIV/0!</v>
      </c>
      <c r="FV49" s="3">
        <f t="shared" si="32"/>
        <v>0.53189406945028916</v>
      </c>
      <c r="FW49" s="3">
        <f t="shared" si="32"/>
        <v>0.11919178918055703</v>
      </c>
      <c r="FX49" s="3">
        <f t="shared" si="32"/>
        <v>0.51239869424295892</v>
      </c>
      <c r="FY49" s="3">
        <f t="shared" si="32"/>
        <v>0.64543019026021409</v>
      </c>
      <c r="FZ49" s="3">
        <f t="shared" si="32"/>
        <v>0.30152889751035455</v>
      </c>
      <c r="GA49" s="3" t="e">
        <f t="shared" si="32"/>
        <v>#DIV/0!</v>
      </c>
      <c r="GB49" s="3">
        <f t="shared" si="32"/>
        <v>0.83277409496702293</v>
      </c>
      <c r="GC49" s="3">
        <f t="shared" si="32"/>
        <v>0.79217494611098049</v>
      </c>
      <c r="GD49" s="3">
        <f t="shared" si="32"/>
        <v>0.55543374635763865</v>
      </c>
      <c r="GE49" s="3">
        <f t="shared" si="32"/>
        <v>0.36429287066606852</v>
      </c>
      <c r="GF49" s="3">
        <f t="shared" si="32"/>
        <v>0.38673530989590454</v>
      </c>
      <c r="GG49" s="3">
        <f t="shared" si="32"/>
        <v>0.97503295922413435</v>
      </c>
      <c r="GH49" s="3">
        <f t="shared" si="32"/>
        <v>0.27125472407469609</v>
      </c>
      <c r="GI49" s="3">
        <f t="shared" si="32"/>
        <v>0.28850846635840643</v>
      </c>
      <c r="GJ49" s="3">
        <f t="shared" si="32"/>
        <v>6.5424128022919067E-2</v>
      </c>
      <c r="GK49" s="3">
        <f t="shared" si="32"/>
        <v>0.27152543863079559</v>
      </c>
      <c r="GL49" s="3">
        <f t="shared" si="32"/>
        <v>0.89025352482773967</v>
      </c>
      <c r="GM49" s="3">
        <f t="shared" ref="GM49:IX49" si="33">TTEST(GM9:GM12,GM17:GM20,2,2)</f>
        <v>0.12351003255580525</v>
      </c>
      <c r="GN49" s="3">
        <f t="shared" si="33"/>
        <v>0.37334287867000227</v>
      </c>
      <c r="GO49" s="3">
        <f t="shared" si="33"/>
        <v>1.3241068392832466E-2</v>
      </c>
      <c r="GP49" s="3">
        <f t="shared" si="33"/>
        <v>0.86206414276594201</v>
      </c>
      <c r="GQ49" s="3">
        <f t="shared" si="33"/>
        <v>0.23900968306204243</v>
      </c>
      <c r="GR49" s="3">
        <f t="shared" si="33"/>
        <v>7.4629755485885504E-2</v>
      </c>
      <c r="GS49" s="3">
        <f t="shared" si="33"/>
        <v>0.87535784966775854</v>
      </c>
      <c r="GT49" s="3">
        <f t="shared" si="33"/>
        <v>0.28033508508634269</v>
      </c>
      <c r="GU49" s="3">
        <f t="shared" si="33"/>
        <v>3.3292183416769046E-9</v>
      </c>
      <c r="GV49" s="3">
        <f t="shared" si="33"/>
        <v>0.53307244155173883</v>
      </c>
      <c r="GW49" s="3">
        <f t="shared" si="33"/>
        <v>0.43653900863604844</v>
      </c>
      <c r="GX49" s="3">
        <f t="shared" si="33"/>
        <v>0.51260283100056903</v>
      </c>
      <c r="GY49" s="3">
        <f t="shared" si="33"/>
        <v>0.42767430783637178</v>
      </c>
      <c r="GZ49" s="3" t="e">
        <f t="shared" si="33"/>
        <v>#DIV/0!</v>
      </c>
      <c r="HA49" s="3">
        <f t="shared" si="33"/>
        <v>0.59108706311087933</v>
      </c>
      <c r="HB49" s="3">
        <f t="shared" si="33"/>
        <v>0.65956683468493926</v>
      </c>
      <c r="HC49" s="3">
        <f t="shared" si="33"/>
        <v>0.79623027162526794</v>
      </c>
      <c r="HD49" s="3">
        <f t="shared" si="33"/>
        <v>0.2037564351840733</v>
      </c>
      <c r="HE49" s="3">
        <f t="shared" si="33"/>
        <v>8.6016524347263301E-7</v>
      </c>
      <c r="HF49" s="3">
        <f t="shared" si="33"/>
        <v>1.4301669154052657E-2</v>
      </c>
      <c r="HG49" s="3">
        <f t="shared" si="33"/>
        <v>0.41957381611104183</v>
      </c>
      <c r="HH49" s="3">
        <f t="shared" si="33"/>
        <v>0.78993536533111874</v>
      </c>
      <c r="HI49" s="3">
        <f t="shared" si="33"/>
        <v>1.409292046163474E-5</v>
      </c>
      <c r="HJ49" s="3">
        <f t="shared" si="33"/>
        <v>4.019175740058125E-2</v>
      </c>
      <c r="HK49" s="3">
        <f t="shared" si="33"/>
        <v>0.2701367178263554</v>
      </c>
      <c r="HL49" s="3">
        <f t="shared" si="33"/>
        <v>8.26033103852543E-2</v>
      </c>
      <c r="HM49" s="3" t="e">
        <f t="shared" si="33"/>
        <v>#DIV/0!</v>
      </c>
      <c r="HN49" s="3">
        <f t="shared" si="33"/>
        <v>0.11288678496980166</v>
      </c>
      <c r="HO49" s="3" t="e">
        <f t="shared" si="33"/>
        <v>#DIV/0!</v>
      </c>
      <c r="HP49" s="3">
        <f t="shared" si="33"/>
        <v>0.4340341795986758</v>
      </c>
      <c r="HQ49" s="3">
        <f t="shared" si="33"/>
        <v>2.51013812532765E-9</v>
      </c>
      <c r="HR49" s="3">
        <f t="shared" si="33"/>
        <v>0.88287407150011366</v>
      </c>
      <c r="HS49" s="3">
        <f t="shared" si="33"/>
        <v>0.29559900655607879</v>
      </c>
      <c r="HT49" s="3">
        <f t="shared" si="33"/>
        <v>0.8868163408726023</v>
      </c>
      <c r="HU49" s="3">
        <f t="shared" si="33"/>
        <v>0.10065004717732336</v>
      </c>
      <c r="HV49" s="3" t="e">
        <f t="shared" si="33"/>
        <v>#DIV/0!</v>
      </c>
      <c r="HW49" s="3">
        <f t="shared" si="33"/>
        <v>0.17356754923220852</v>
      </c>
      <c r="HX49" s="3">
        <f t="shared" si="33"/>
        <v>3.4929218571487361E-3</v>
      </c>
      <c r="HY49" s="3">
        <f t="shared" si="33"/>
        <v>0.1650511267364633</v>
      </c>
      <c r="HZ49" s="3">
        <f t="shared" si="33"/>
        <v>0.80622785491249616</v>
      </c>
      <c r="IA49" s="3">
        <f t="shared" si="33"/>
        <v>0.33291322781788713</v>
      </c>
      <c r="IB49" s="3">
        <f t="shared" si="33"/>
        <v>0.50823976964692674</v>
      </c>
      <c r="IC49" s="3">
        <f t="shared" si="33"/>
        <v>0.86313948360824011</v>
      </c>
      <c r="ID49" s="3">
        <f t="shared" si="33"/>
        <v>0.58375991905337932</v>
      </c>
      <c r="IE49" s="3">
        <f t="shared" si="33"/>
        <v>0.43778519746565175</v>
      </c>
      <c r="IF49" s="3">
        <f t="shared" si="33"/>
        <v>0.77256847711406718</v>
      </c>
      <c r="IG49" s="3">
        <f t="shared" si="33"/>
        <v>0.22590728983916089</v>
      </c>
      <c r="IH49" s="3">
        <f t="shared" si="33"/>
        <v>0.16560256567602499</v>
      </c>
      <c r="II49" s="3">
        <f t="shared" si="33"/>
        <v>0.48580171343506406</v>
      </c>
      <c r="IJ49" s="3">
        <f t="shared" si="33"/>
        <v>0.35150067046621386</v>
      </c>
      <c r="IK49" s="3">
        <f t="shared" si="33"/>
        <v>6.1314135527928592E-7</v>
      </c>
      <c r="IL49" s="3" t="e">
        <f t="shared" si="33"/>
        <v>#DIV/0!</v>
      </c>
      <c r="IM49" s="3" t="e">
        <f t="shared" si="33"/>
        <v>#DIV/0!</v>
      </c>
      <c r="IN49" s="3">
        <f t="shared" si="33"/>
        <v>0.35003502251978208</v>
      </c>
      <c r="IO49" s="3">
        <f t="shared" si="33"/>
        <v>1.1219281806434805E-2</v>
      </c>
      <c r="IP49" s="3">
        <f t="shared" si="33"/>
        <v>1.0177578885264221E-3</v>
      </c>
      <c r="IQ49" s="3">
        <f t="shared" si="33"/>
        <v>0.76135432934271874</v>
      </c>
      <c r="IR49" s="3">
        <f t="shared" si="33"/>
        <v>0.53451670561647013</v>
      </c>
      <c r="IS49" s="3">
        <f t="shared" si="33"/>
        <v>1.4735411122514295E-5</v>
      </c>
      <c r="IT49" s="3">
        <f t="shared" si="33"/>
        <v>1.7327419199630212E-2</v>
      </c>
      <c r="IU49" s="3">
        <f t="shared" si="33"/>
        <v>0.70698339294806634</v>
      </c>
      <c r="IV49" s="3">
        <f t="shared" si="33"/>
        <v>0.33408361684589583</v>
      </c>
      <c r="IW49" s="3">
        <f t="shared" si="33"/>
        <v>0.12743804069320477</v>
      </c>
      <c r="IX49" s="3">
        <f t="shared" si="33"/>
        <v>3.075477430381738E-2</v>
      </c>
      <c r="IY49" s="3">
        <f t="shared" ref="IY49:LJ49" si="34">TTEST(IY9:IY12,IY17:IY20,2,2)</f>
        <v>0.37940893418984828</v>
      </c>
      <c r="IZ49" s="3">
        <f t="shared" si="34"/>
        <v>0.26753616192162483</v>
      </c>
      <c r="JA49" s="3">
        <f t="shared" si="34"/>
        <v>0.88972126400649143</v>
      </c>
      <c r="JB49" s="3" t="e">
        <f t="shared" si="34"/>
        <v>#DIV/0!</v>
      </c>
      <c r="JC49" s="3">
        <f t="shared" si="34"/>
        <v>0.14468626901669376</v>
      </c>
      <c r="JD49" s="3">
        <f t="shared" si="34"/>
        <v>0.38517128008591833</v>
      </c>
      <c r="JE49" s="3">
        <f t="shared" si="34"/>
        <v>0.94209731024190468</v>
      </c>
      <c r="JF49" s="3">
        <f t="shared" si="34"/>
        <v>0.40639791335549108</v>
      </c>
      <c r="JG49" s="3">
        <f t="shared" si="34"/>
        <v>9.9902108427267038E-3</v>
      </c>
      <c r="JH49" s="3">
        <f t="shared" si="34"/>
        <v>0.56702572416807429</v>
      </c>
      <c r="JI49" s="3">
        <f t="shared" si="34"/>
        <v>0.69207761271156332</v>
      </c>
      <c r="JJ49" s="3">
        <f t="shared" si="34"/>
        <v>7.999607587040726E-2</v>
      </c>
      <c r="JK49" s="3">
        <f t="shared" si="34"/>
        <v>0.32953509614652354</v>
      </c>
      <c r="JL49" s="3">
        <f t="shared" si="34"/>
        <v>0.32406600829122578</v>
      </c>
      <c r="JM49" s="3">
        <f t="shared" si="34"/>
        <v>5.7414885367947375E-3</v>
      </c>
      <c r="JN49" s="3">
        <f t="shared" si="34"/>
        <v>0.13269183897003248</v>
      </c>
      <c r="JO49" s="3">
        <f t="shared" si="34"/>
        <v>0.47292822667685286</v>
      </c>
      <c r="JP49" s="3">
        <f t="shared" si="34"/>
        <v>0.25836468249814654</v>
      </c>
      <c r="JQ49" s="3">
        <f t="shared" si="34"/>
        <v>0.33840194162558107</v>
      </c>
      <c r="JR49" s="3">
        <f t="shared" si="34"/>
        <v>0.60045953498307236</v>
      </c>
      <c r="JS49" s="3">
        <f t="shared" si="34"/>
        <v>0.49049505129069659</v>
      </c>
      <c r="JT49" s="3">
        <f t="shared" si="34"/>
        <v>0.68777731289826005</v>
      </c>
      <c r="JU49" s="3" t="e">
        <f t="shared" si="34"/>
        <v>#DIV/0!</v>
      </c>
      <c r="JV49" s="3">
        <f t="shared" si="34"/>
        <v>0.50213980841151284</v>
      </c>
      <c r="JW49" s="3">
        <f t="shared" si="34"/>
        <v>3.0219688341570275E-4</v>
      </c>
      <c r="JX49" s="3" t="e">
        <f t="shared" si="34"/>
        <v>#DIV/0!</v>
      </c>
      <c r="JY49" s="3">
        <f t="shared" si="34"/>
        <v>0.42928280077174857</v>
      </c>
      <c r="JZ49" s="3">
        <f t="shared" si="34"/>
        <v>0.64302648240389071</v>
      </c>
      <c r="KA49" s="3">
        <f t="shared" si="34"/>
        <v>0.71087636882525718</v>
      </c>
      <c r="KB49" s="3">
        <f t="shared" si="34"/>
        <v>0.26079499740481688</v>
      </c>
      <c r="KC49" s="3">
        <f t="shared" si="34"/>
        <v>0.20803935078783961</v>
      </c>
      <c r="KD49" s="3" t="e">
        <f t="shared" si="34"/>
        <v>#DIV/0!</v>
      </c>
      <c r="KE49" s="3">
        <f t="shared" si="34"/>
        <v>0.72978088081859616</v>
      </c>
      <c r="KF49" s="3">
        <f t="shared" si="34"/>
        <v>0.22446028843458074</v>
      </c>
      <c r="KG49" s="3">
        <f t="shared" si="34"/>
        <v>0.36629291510236894</v>
      </c>
      <c r="KH49" s="3">
        <f t="shared" si="34"/>
        <v>7.1427404459325966E-2</v>
      </c>
      <c r="KI49" s="3">
        <f t="shared" si="34"/>
        <v>0.45560802941334122</v>
      </c>
      <c r="KJ49" s="3">
        <f t="shared" si="34"/>
        <v>0.75439209048290479</v>
      </c>
      <c r="KK49" s="3">
        <f t="shared" si="34"/>
        <v>0.21526944679017337</v>
      </c>
      <c r="KL49" s="3">
        <f t="shared" si="34"/>
        <v>0.88892078967427723</v>
      </c>
      <c r="KM49" s="3">
        <f t="shared" si="34"/>
        <v>0.63920196321560774</v>
      </c>
      <c r="KN49" s="3">
        <f t="shared" si="34"/>
        <v>0.47835851945444252</v>
      </c>
      <c r="KO49" s="3">
        <f t="shared" si="34"/>
        <v>9.7650975612078288E-3</v>
      </c>
      <c r="KP49" s="3">
        <f t="shared" si="34"/>
        <v>5.7548535195920181E-2</v>
      </c>
      <c r="KQ49" s="3">
        <f t="shared" si="34"/>
        <v>0.5060619453233085</v>
      </c>
      <c r="KR49" s="3">
        <f t="shared" si="34"/>
        <v>0.63598668475725639</v>
      </c>
      <c r="KS49" s="3">
        <f t="shared" si="34"/>
        <v>0.95568452732374176</v>
      </c>
      <c r="KT49" s="3" t="e">
        <f t="shared" si="34"/>
        <v>#DIV/0!</v>
      </c>
      <c r="KU49" s="3">
        <f t="shared" si="34"/>
        <v>0.16692989620141244</v>
      </c>
      <c r="KV49" s="3">
        <f t="shared" si="34"/>
        <v>0.44990982526897627</v>
      </c>
      <c r="KW49" s="3">
        <f t="shared" si="34"/>
        <v>0.45384715299075384</v>
      </c>
      <c r="KX49" s="3">
        <f t="shared" si="34"/>
        <v>0.85590693217430869</v>
      </c>
      <c r="KY49" s="3">
        <f t="shared" si="34"/>
        <v>1.9097682317835325E-2</v>
      </c>
      <c r="KZ49" s="3">
        <f t="shared" si="34"/>
        <v>0.66892386757693301</v>
      </c>
      <c r="LA49" s="3">
        <f t="shared" si="34"/>
        <v>0.22337848179283484</v>
      </c>
      <c r="LB49" s="3">
        <f t="shared" si="34"/>
        <v>0.19118236228099819</v>
      </c>
      <c r="LC49" s="3">
        <f t="shared" si="34"/>
        <v>9.9567589079316163E-2</v>
      </c>
      <c r="LD49" s="3">
        <f t="shared" si="34"/>
        <v>0.46397688261830494</v>
      </c>
      <c r="LE49" s="3">
        <f t="shared" si="34"/>
        <v>0.72757894190954087</v>
      </c>
      <c r="LF49" s="3" t="e">
        <f t="shared" si="34"/>
        <v>#DIV/0!</v>
      </c>
      <c r="LG49" s="3">
        <f t="shared" si="34"/>
        <v>0.12222172652000232</v>
      </c>
      <c r="LH49" s="3">
        <f t="shared" si="34"/>
        <v>0.21380766174516971</v>
      </c>
      <c r="LI49" s="3">
        <f t="shared" si="34"/>
        <v>0.40103815927833469</v>
      </c>
      <c r="LJ49" s="3">
        <f t="shared" si="34"/>
        <v>2.0530656190316542E-2</v>
      </c>
      <c r="LK49" s="3">
        <f t="shared" ref="LK49:NK49" si="35">TTEST(LK9:LK12,LK17:LK20,2,2)</f>
        <v>0.13467340591708218</v>
      </c>
      <c r="LL49" s="3">
        <f t="shared" si="35"/>
        <v>0.85104190208970221</v>
      </c>
      <c r="LM49" s="3">
        <f t="shared" si="35"/>
        <v>0.13277216090505059</v>
      </c>
      <c r="LN49" s="3">
        <f t="shared" si="35"/>
        <v>0.80739854461087712</v>
      </c>
      <c r="LO49" s="3">
        <f t="shared" si="35"/>
        <v>0.17034619122515962</v>
      </c>
      <c r="LP49" s="3">
        <f t="shared" si="35"/>
        <v>0.16881455630158973</v>
      </c>
      <c r="LQ49" s="3">
        <f t="shared" si="35"/>
        <v>0.49724376390897129</v>
      </c>
      <c r="LR49" s="3">
        <f t="shared" si="35"/>
        <v>0.79518098668640058</v>
      </c>
      <c r="LS49" s="3">
        <f t="shared" si="35"/>
        <v>0.62073794884855693</v>
      </c>
      <c r="LT49" s="3">
        <f t="shared" si="35"/>
        <v>0.88368253822496401</v>
      </c>
      <c r="LU49" s="3">
        <f t="shared" si="35"/>
        <v>3.1228711938616073E-2</v>
      </c>
      <c r="LV49" s="3" t="e">
        <f t="shared" si="35"/>
        <v>#DIV/0!</v>
      </c>
      <c r="LW49" s="3">
        <f t="shared" si="35"/>
        <v>9.9750377319588732E-2</v>
      </c>
      <c r="LX49" s="3">
        <f t="shared" si="35"/>
        <v>0.84842192764181312</v>
      </c>
      <c r="LY49" s="3">
        <f t="shared" si="35"/>
        <v>0.13432036471292466</v>
      </c>
      <c r="LZ49" s="3">
        <f t="shared" si="35"/>
        <v>0.23607422261926897</v>
      </c>
      <c r="MA49" s="3">
        <f t="shared" si="35"/>
        <v>0.93181672699748119</v>
      </c>
      <c r="MB49" s="3">
        <f t="shared" si="35"/>
        <v>0.1196617942828546</v>
      </c>
      <c r="MC49" s="3">
        <f t="shared" si="35"/>
        <v>0.27820999562409543</v>
      </c>
      <c r="MD49" s="3">
        <f t="shared" si="35"/>
        <v>0.50895867446890608</v>
      </c>
      <c r="ME49" s="3">
        <f t="shared" si="35"/>
        <v>0.63238261250776839</v>
      </c>
      <c r="MF49" s="3">
        <f t="shared" si="35"/>
        <v>0.32544171228355889</v>
      </c>
      <c r="MG49" s="3">
        <f t="shared" si="35"/>
        <v>0.19160737365602545</v>
      </c>
      <c r="MH49" s="3">
        <f t="shared" si="35"/>
        <v>0.46512689234194526</v>
      </c>
      <c r="MI49" s="3">
        <f t="shared" si="35"/>
        <v>0.55559900178017596</v>
      </c>
      <c r="MJ49" s="3">
        <f t="shared" si="35"/>
        <v>2.9430900096491401E-2</v>
      </c>
      <c r="MK49" s="3">
        <f t="shared" si="35"/>
        <v>0.49147826084491519</v>
      </c>
      <c r="ML49" s="3">
        <f t="shared" si="35"/>
        <v>0.12074721417894069</v>
      </c>
      <c r="MM49" s="3">
        <f t="shared" si="35"/>
        <v>0.61462059695152638</v>
      </c>
      <c r="MN49" s="3">
        <f t="shared" si="35"/>
        <v>0.72917921871735025</v>
      </c>
      <c r="MO49" s="3">
        <f t="shared" si="35"/>
        <v>5.1107635732695618E-2</v>
      </c>
      <c r="MP49" s="3">
        <f t="shared" si="35"/>
        <v>0.52397658855560658</v>
      </c>
      <c r="MQ49" s="3">
        <f t="shared" si="35"/>
        <v>0.32285847031279147</v>
      </c>
      <c r="MR49" s="3">
        <f t="shared" si="35"/>
        <v>0.16825614915140963</v>
      </c>
      <c r="MS49" s="3">
        <f t="shared" si="35"/>
        <v>0.87493551187557661</v>
      </c>
      <c r="MT49" s="3">
        <f t="shared" si="35"/>
        <v>0.38930579615443089</v>
      </c>
      <c r="MU49" s="3">
        <f t="shared" si="35"/>
        <v>0.38318218141255617</v>
      </c>
      <c r="MV49" s="3">
        <f t="shared" si="35"/>
        <v>0.13389408840112799</v>
      </c>
      <c r="MW49" s="3">
        <f t="shared" si="35"/>
        <v>0.9309252395744827</v>
      </c>
      <c r="MX49" s="3">
        <f t="shared" si="35"/>
        <v>0.92183648713305288</v>
      </c>
      <c r="MY49" s="3">
        <f t="shared" si="35"/>
        <v>2.1305256402473268E-3</v>
      </c>
      <c r="MZ49" s="3">
        <f t="shared" si="35"/>
        <v>0.21095736830235143</v>
      </c>
      <c r="NA49" s="3">
        <f t="shared" si="35"/>
        <v>0.59367707509159073</v>
      </c>
      <c r="NB49" s="3">
        <f t="shared" si="35"/>
        <v>0.83607925644514103</v>
      </c>
      <c r="NC49" s="3">
        <f t="shared" si="35"/>
        <v>0.89227960626568803</v>
      </c>
      <c r="ND49" s="3">
        <f t="shared" si="35"/>
        <v>0.78405272233971623</v>
      </c>
      <c r="NE49" s="3" t="e">
        <f t="shared" si="35"/>
        <v>#DIV/0!</v>
      </c>
      <c r="NF49" s="3">
        <f t="shared" si="35"/>
        <v>0.44561659912888163</v>
      </c>
      <c r="NG49" s="3">
        <f t="shared" si="35"/>
        <v>0.2127918796410416</v>
      </c>
      <c r="NH49" s="3">
        <f t="shared" si="35"/>
        <v>0.9389999204050461</v>
      </c>
      <c r="NI49" s="3">
        <f t="shared" si="35"/>
        <v>0.43594006004416214</v>
      </c>
      <c r="NJ49" s="3">
        <f t="shared" si="35"/>
        <v>0.25537625129416208</v>
      </c>
      <c r="NK49" s="3">
        <f t="shared" si="35"/>
        <v>0.33093067133973059</v>
      </c>
    </row>
    <row r="50" spans="1:375" x14ac:dyDescent="0.2">
      <c r="A50" s="10" t="s">
        <v>2314</v>
      </c>
      <c r="B50" s="3">
        <f>TTEST(B17:B20,B25:B28,2,2)</f>
        <v>7.940747630503342E-2</v>
      </c>
      <c r="C50" s="3">
        <f t="shared" ref="C50:BN50" si="36">TTEST(C17:C20,C25:C28,2,2)</f>
        <v>0.2835009589046143</v>
      </c>
      <c r="D50" s="3">
        <f t="shared" si="36"/>
        <v>0.29190079567765925</v>
      </c>
      <c r="E50" s="3">
        <f t="shared" si="36"/>
        <v>3.7239865047031479E-4</v>
      </c>
      <c r="F50" s="3">
        <f t="shared" si="36"/>
        <v>5.8159267805988788E-8</v>
      </c>
      <c r="G50" s="3">
        <f t="shared" si="36"/>
        <v>1.5589402549966011E-2</v>
      </c>
      <c r="H50" s="3">
        <f t="shared" si="36"/>
        <v>0.2460438186716867</v>
      </c>
      <c r="I50" s="3">
        <f t="shared" si="36"/>
        <v>0.15134421109470039</v>
      </c>
      <c r="J50" s="3">
        <f t="shared" si="36"/>
        <v>0.25048298286052534</v>
      </c>
      <c r="K50" s="3" t="e">
        <f t="shared" si="36"/>
        <v>#DIV/0!</v>
      </c>
      <c r="L50" s="3">
        <f t="shared" si="36"/>
        <v>0.15066160405464721</v>
      </c>
      <c r="M50" s="3">
        <f t="shared" si="36"/>
        <v>0.53461083746518734</v>
      </c>
      <c r="N50" s="3">
        <f t="shared" si="36"/>
        <v>7.7492254216580819E-2</v>
      </c>
      <c r="O50" s="3">
        <f t="shared" si="36"/>
        <v>0.50281437420759323</v>
      </c>
      <c r="P50" s="3">
        <f t="shared" si="36"/>
        <v>0.44438405220265925</v>
      </c>
      <c r="Q50" s="3">
        <f t="shared" si="36"/>
        <v>3.4308756614073233E-2</v>
      </c>
      <c r="R50" s="3">
        <f t="shared" si="36"/>
        <v>1.4860145376138027E-2</v>
      </c>
      <c r="S50" s="3">
        <f t="shared" si="36"/>
        <v>0.57567619701730655</v>
      </c>
      <c r="T50" s="3">
        <f t="shared" si="36"/>
        <v>0.73576296731388713</v>
      </c>
      <c r="U50" s="3">
        <f t="shared" si="36"/>
        <v>0.64118271837560736</v>
      </c>
      <c r="V50" s="3">
        <f t="shared" si="36"/>
        <v>0.37246809274402115</v>
      </c>
      <c r="W50" s="3">
        <f t="shared" si="36"/>
        <v>0.11966151083149922</v>
      </c>
      <c r="X50" s="3">
        <f t="shared" si="36"/>
        <v>5.0884200368100124E-2</v>
      </c>
      <c r="Y50" s="3">
        <f t="shared" si="36"/>
        <v>0.119136624744506</v>
      </c>
      <c r="Z50" s="3">
        <f t="shared" si="36"/>
        <v>0.37496248988634656</v>
      </c>
      <c r="AA50" s="3">
        <f t="shared" si="36"/>
        <v>0.84425608255326745</v>
      </c>
      <c r="AB50" s="3">
        <f t="shared" si="36"/>
        <v>0.82762160182949485</v>
      </c>
      <c r="AC50" s="3">
        <f t="shared" si="36"/>
        <v>0.16100775433704048</v>
      </c>
      <c r="AD50" s="3">
        <f t="shared" si="36"/>
        <v>9.7176570885381137E-3</v>
      </c>
      <c r="AE50" s="3">
        <f t="shared" si="36"/>
        <v>2.0663060067126548E-2</v>
      </c>
      <c r="AF50" s="3">
        <f t="shared" si="36"/>
        <v>4.2152956656873235E-2</v>
      </c>
      <c r="AG50" s="3">
        <f t="shared" si="36"/>
        <v>6.830826466282465E-2</v>
      </c>
      <c r="AH50" s="3">
        <f t="shared" si="36"/>
        <v>0.32710016414152521</v>
      </c>
      <c r="AI50" s="3">
        <f t="shared" si="36"/>
        <v>0.94210379981923431</v>
      </c>
      <c r="AJ50" s="3">
        <f t="shared" si="36"/>
        <v>5.7724269255037097E-2</v>
      </c>
      <c r="AK50" s="3">
        <f t="shared" si="36"/>
        <v>0.70728965629877383</v>
      </c>
      <c r="AL50" s="3">
        <f t="shared" si="36"/>
        <v>0.38304863151363899</v>
      </c>
      <c r="AM50" s="3" t="e">
        <f t="shared" si="36"/>
        <v>#DIV/0!</v>
      </c>
      <c r="AN50" s="3" t="e">
        <f t="shared" si="36"/>
        <v>#DIV/0!</v>
      </c>
      <c r="AO50" s="3">
        <f t="shared" si="36"/>
        <v>0.56507571951827518</v>
      </c>
      <c r="AP50" s="3">
        <f t="shared" si="36"/>
        <v>0.32330911629272413</v>
      </c>
      <c r="AQ50" s="3">
        <f t="shared" si="36"/>
        <v>1.3290397430472741E-2</v>
      </c>
      <c r="AR50" s="3">
        <f t="shared" si="36"/>
        <v>1.3823073560423905E-2</v>
      </c>
      <c r="AS50" s="3">
        <f t="shared" si="36"/>
        <v>0.94619216372136872</v>
      </c>
      <c r="AT50" s="3">
        <f t="shared" si="36"/>
        <v>0.91152380502775432</v>
      </c>
      <c r="AU50" s="3">
        <f t="shared" si="36"/>
        <v>1.3849113102312439E-2</v>
      </c>
      <c r="AV50" s="3">
        <f t="shared" si="36"/>
        <v>0.96742311716634433</v>
      </c>
      <c r="AW50" s="3">
        <f t="shared" si="36"/>
        <v>2.0025906621859525E-2</v>
      </c>
      <c r="AX50" s="3">
        <f t="shared" si="36"/>
        <v>0.2839875350056803</v>
      </c>
      <c r="AY50" s="3">
        <f t="shared" si="36"/>
        <v>0.13496797892958701</v>
      </c>
      <c r="AZ50" s="3">
        <f t="shared" si="36"/>
        <v>0.10277203048778395</v>
      </c>
      <c r="BA50" s="3">
        <f t="shared" si="36"/>
        <v>3.4787688591065007E-2</v>
      </c>
      <c r="BB50" s="3">
        <f t="shared" si="36"/>
        <v>0.49863563339959183</v>
      </c>
      <c r="BC50" s="3" t="e">
        <f t="shared" si="36"/>
        <v>#DIV/0!</v>
      </c>
      <c r="BD50" s="3">
        <f t="shared" si="36"/>
        <v>0.33091915384940068</v>
      </c>
      <c r="BE50" s="3">
        <f t="shared" si="36"/>
        <v>1.1242776108743769E-2</v>
      </c>
      <c r="BF50" s="3">
        <f t="shared" si="36"/>
        <v>6.4185893783876735E-2</v>
      </c>
      <c r="BG50" s="3">
        <f t="shared" si="36"/>
        <v>0.98511458695360998</v>
      </c>
      <c r="BH50" s="3">
        <f t="shared" si="36"/>
        <v>0.34751827487017051</v>
      </c>
      <c r="BI50" s="3">
        <f t="shared" si="36"/>
        <v>7.6517644644329627E-2</v>
      </c>
      <c r="BJ50" s="3">
        <f t="shared" si="36"/>
        <v>0.78909745515377738</v>
      </c>
      <c r="BK50" s="3">
        <f t="shared" si="36"/>
        <v>5.0284881116064179E-3</v>
      </c>
      <c r="BL50" s="3">
        <f t="shared" si="36"/>
        <v>2.2442775673368002E-2</v>
      </c>
      <c r="BM50" s="3">
        <f t="shared" si="36"/>
        <v>3.5846882354920776E-3</v>
      </c>
      <c r="BN50" s="3">
        <f t="shared" si="36"/>
        <v>0.63629611885902371</v>
      </c>
      <c r="BO50" s="3">
        <f t="shared" ref="BO50:DZ50" si="37">TTEST(BO17:BO20,BO25:BO28,2,2)</f>
        <v>3.8133680072684889E-2</v>
      </c>
      <c r="BP50" s="3">
        <f t="shared" si="37"/>
        <v>0.90252656572373058</v>
      </c>
      <c r="BQ50" s="3">
        <f t="shared" si="37"/>
        <v>0.94910436979383495</v>
      </c>
      <c r="BR50" s="3">
        <f t="shared" si="37"/>
        <v>0.60853366048648183</v>
      </c>
      <c r="BS50" s="3">
        <f t="shared" si="37"/>
        <v>0.70042760950385574</v>
      </c>
      <c r="BT50" s="3">
        <f t="shared" si="37"/>
        <v>0.34971414530361478</v>
      </c>
      <c r="BU50" s="3">
        <f t="shared" si="37"/>
        <v>7.2280026478843623E-3</v>
      </c>
      <c r="BV50" s="3">
        <f t="shared" si="37"/>
        <v>1.4138168878807631E-3</v>
      </c>
      <c r="BW50" s="3">
        <f t="shared" si="37"/>
        <v>0.61356004610078829</v>
      </c>
      <c r="BX50" s="3">
        <f t="shared" si="37"/>
        <v>0.17118890841150547</v>
      </c>
      <c r="BY50" s="3">
        <f t="shared" si="37"/>
        <v>4.2902420442515231E-3</v>
      </c>
      <c r="BZ50" s="3">
        <f t="shared" si="37"/>
        <v>0.47737457934562688</v>
      </c>
      <c r="CA50" s="3">
        <f t="shared" si="37"/>
        <v>0.23344150001131403</v>
      </c>
      <c r="CB50" s="3">
        <f t="shared" si="37"/>
        <v>0.29869700764904644</v>
      </c>
      <c r="CC50" s="3">
        <f t="shared" si="37"/>
        <v>2.1809177929722752E-3</v>
      </c>
      <c r="CD50" s="3">
        <f t="shared" si="37"/>
        <v>3.7657900285209905E-2</v>
      </c>
      <c r="CE50" s="3">
        <f t="shared" si="37"/>
        <v>1.4376011610669321E-3</v>
      </c>
      <c r="CF50" s="3">
        <f t="shared" si="37"/>
        <v>0.43681719464605701</v>
      </c>
      <c r="CG50" s="3">
        <f t="shared" si="37"/>
        <v>0.913502893239729</v>
      </c>
      <c r="CH50" s="3">
        <f t="shared" si="37"/>
        <v>0.72568713706559562</v>
      </c>
      <c r="CI50" s="3">
        <f t="shared" si="37"/>
        <v>7.8783613810835429E-2</v>
      </c>
      <c r="CJ50" s="3">
        <f t="shared" si="37"/>
        <v>9.3013294771400454E-2</v>
      </c>
      <c r="CK50" s="3">
        <f t="shared" si="37"/>
        <v>0.19964374791124562</v>
      </c>
      <c r="CL50" s="3">
        <f t="shared" si="37"/>
        <v>0.21057306681287166</v>
      </c>
      <c r="CM50" s="3">
        <f t="shared" si="37"/>
        <v>4.9491017614710288E-2</v>
      </c>
      <c r="CN50" s="3">
        <f t="shared" si="37"/>
        <v>3.0248978455157834E-5</v>
      </c>
      <c r="CO50" s="3">
        <f t="shared" si="37"/>
        <v>1.5685158786817463E-2</v>
      </c>
      <c r="CP50" s="3">
        <f t="shared" si="37"/>
        <v>2.3228773971668053E-2</v>
      </c>
      <c r="CQ50" s="3">
        <f t="shared" si="37"/>
        <v>2.8101380235443712E-2</v>
      </c>
      <c r="CR50" s="3" t="e">
        <f t="shared" si="37"/>
        <v>#DIV/0!</v>
      </c>
      <c r="CS50" s="3">
        <f t="shared" si="37"/>
        <v>7.0232643340954651E-2</v>
      </c>
      <c r="CT50" s="3">
        <f t="shared" si="37"/>
        <v>0.19716504129350437</v>
      </c>
      <c r="CU50" s="3">
        <f t="shared" si="37"/>
        <v>0.62348741737626012</v>
      </c>
      <c r="CV50" s="3">
        <f t="shared" si="37"/>
        <v>2.7990512299250286E-2</v>
      </c>
      <c r="CW50" s="3">
        <f t="shared" si="37"/>
        <v>7.8288418472815971E-4</v>
      </c>
      <c r="CX50" s="3">
        <f t="shared" si="37"/>
        <v>4.1454387192418592E-3</v>
      </c>
      <c r="CY50" s="3">
        <f t="shared" si="37"/>
        <v>0.17311478781804443</v>
      </c>
      <c r="CZ50" s="3">
        <f t="shared" si="37"/>
        <v>0.46581079209910625</v>
      </c>
      <c r="DA50" s="3">
        <f t="shared" si="37"/>
        <v>4.7966943936994751E-2</v>
      </c>
      <c r="DB50" s="3">
        <f t="shared" si="37"/>
        <v>0.42697309434310926</v>
      </c>
      <c r="DC50" s="3">
        <f t="shared" si="37"/>
        <v>0.77559500024678607</v>
      </c>
      <c r="DD50" s="3">
        <f t="shared" si="37"/>
        <v>0.20055646907074856</v>
      </c>
      <c r="DE50" s="3">
        <f t="shared" si="37"/>
        <v>0.18855250001347906</v>
      </c>
      <c r="DF50" s="3">
        <f t="shared" si="37"/>
        <v>0.13135871457333928</v>
      </c>
      <c r="DG50" s="3">
        <f t="shared" si="37"/>
        <v>0.43021367495603258</v>
      </c>
      <c r="DH50" s="3">
        <f t="shared" si="37"/>
        <v>0.58026222194075527</v>
      </c>
      <c r="DI50" s="3">
        <f t="shared" si="37"/>
        <v>2.3380762407949705E-2</v>
      </c>
      <c r="DJ50" s="3" t="e">
        <f t="shared" si="37"/>
        <v>#DIV/0!</v>
      </c>
      <c r="DK50" s="3">
        <f t="shared" si="37"/>
        <v>0.50499744902233856</v>
      </c>
      <c r="DL50" s="3">
        <f t="shared" si="37"/>
        <v>3.473102988739768E-2</v>
      </c>
      <c r="DM50" s="3">
        <f t="shared" si="37"/>
        <v>1.0768297560906135E-2</v>
      </c>
      <c r="DN50" s="3" t="e">
        <f t="shared" si="37"/>
        <v>#DIV/0!</v>
      </c>
      <c r="DO50" s="3">
        <f t="shared" si="37"/>
        <v>0.66899022654832818</v>
      </c>
      <c r="DP50" s="3">
        <f t="shared" si="37"/>
        <v>0.47981657007399547</v>
      </c>
      <c r="DQ50" s="3">
        <f t="shared" si="37"/>
        <v>7.6362158544039521E-2</v>
      </c>
      <c r="DR50" s="3">
        <f t="shared" si="37"/>
        <v>0.70804872720723411</v>
      </c>
      <c r="DS50" s="3">
        <f t="shared" si="37"/>
        <v>7.2780162933252998E-3</v>
      </c>
      <c r="DT50" s="3">
        <f t="shared" si="37"/>
        <v>0.28046786539803992</v>
      </c>
      <c r="DU50" s="3">
        <f t="shared" si="37"/>
        <v>2.1281327411301152E-2</v>
      </c>
      <c r="DV50" s="3" t="e">
        <f t="shared" si="37"/>
        <v>#DIV/0!</v>
      </c>
      <c r="DW50" s="3">
        <f t="shared" si="37"/>
        <v>4.9791876650446334E-3</v>
      </c>
      <c r="DX50" s="3">
        <f t="shared" si="37"/>
        <v>1.7131390552702512E-2</v>
      </c>
      <c r="DY50" s="3">
        <f t="shared" si="37"/>
        <v>0.14945276430427193</v>
      </c>
      <c r="DZ50" s="3">
        <f t="shared" si="37"/>
        <v>0.95972710509287062</v>
      </c>
      <c r="EA50" s="3">
        <f t="shared" ref="EA50:GL50" si="38">TTEST(EA17:EA20,EA25:EA28,2,2)</f>
        <v>0.17570978859535419</v>
      </c>
      <c r="EB50" s="3">
        <f t="shared" si="38"/>
        <v>3.4010475922693576E-5</v>
      </c>
      <c r="EC50" s="3" t="e">
        <f t="shared" si="38"/>
        <v>#DIV/0!</v>
      </c>
      <c r="ED50" s="3">
        <f t="shared" si="38"/>
        <v>1.5969103047277475E-2</v>
      </c>
      <c r="EE50" s="3">
        <f t="shared" si="38"/>
        <v>0.4097662577418556</v>
      </c>
      <c r="EF50" s="3">
        <f t="shared" si="38"/>
        <v>0.54686172662611865</v>
      </c>
      <c r="EG50" s="3">
        <f t="shared" si="38"/>
        <v>1.1806737863740033E-5</v>
      </c>
      <c r="EH50" s="3">
        <f t="shared" si="38"/>
        <v>3.5919633959547713E-5</v>
      </c>
      <c r="EI50" s="3">
        <f t="shared" si="38"/>
        <v>3.2025961062600021E-4</v>
      </c>
      <c r="EJ50" s="3">
        <f t="shared" si="38"/>
        <v>1.5456561828784186E-2</v>
      </c>
      <c r="EK50" s="3">
        <f t="shared" si="38"/>
        <v>0.84758461404503227</v>
      </c>
      <c r="EL50" s="3">
        <f t="shared" si="38"/>
        <v>0.50961369001697099</v>
      </c>
      <c r="EM50" s="3">
        <f t="shared" si="38"/>
        <v>0.12345456330561679</v>
      </c>
      <c r="EN50" s="3">
        <f t="shared" si="38"/>
        <v>1.3819638200510857E-2</v>
      </c>
      <c r="EO50" s="3">
        <f t="shared" si="38"/>
        <v>0.87799947975476322</v>
      </c>
      <c r="EP50" s="3">
        <f t="shared" si="38"/>
        <v>7.3854808206136324E-2</v>
      </c>
      <c r="EQ50" s="3">
        <f t="shared" si="38"/>
        <v>2.7910274025882399E-2</v>
      </c>
      <c r="ER50" s="3">
        <f t="shared" si="38"/>
        <v>0.29432794363480103</v>
      </c>
      <c r="ES50" s="3">
        <f t="shared" si="38"/>
        <v>0.23403187458196636</v>
      </c>
      <c r="ET50" s="3">
        <f t="shared" si="38"/>
        <v>1.0864879224191134E-2</v>
      </c>
      <c r="EU50" s="3">
        <f t="shared" si="38"/>
        <v>5.2622401054639286E-5</v>
      </c>
      <c r="EV50" s="3">
        <f t="shared" si="38"/>
        <v>0.8808277656471829</v>
      </c>
      <c r="EW50" s="3">
        <f t="shared" si="38"/>
        <v>0.63040257806294941</v>
      </c>
      <c r="EX50" s="3">
        <f t="shared" si="38"/>
        <v>0.63700119775467756</v>
      </c>
      <c r="EY50" s="3">
        <f t="shared" si="38"/>
        <v>0.14324896593027925</v>
      </c>
      <c r="EZ50" s="3">
        <f t="shared" si="38"/>
        <v>0.93765687714766099</v>
      </c>
      <c r="FA50" s="3">
        <f t="shared" si="38"/>
        <v>0.20929263527572398</v>
      </c>
      <c r="FB50" s="3">
        <f t="shared" si="38"/>
        <v>3.6560848237417908E-4</v>
      </c>
      <c r="FC50" s="3">
        <f t="shared" si="38"/>
        <v>4.3157392971721088E-2</v>
      </c>
      <c r="FD50" s="3">
        <f t="shared" si="38"/>
        <v>0.46206878807480434</v>
      </c>
      <c r="FE50" s="3">
        <f t="shared" si="38"/>
        <v>3.6714810658953885E-2</v>
      </c>
      <c r="FF50" s="3">
        <f t="shared" si="38"/>
        <v>0.11369378635466082</v>
      </c>
      <c r="FG50" s="3">
        <f t="shared" si="38"/>
        <v>0.92204406970139363</v>
      </c>
      <c r="FH50" s="3">
        <f t="shared" si="38"/>
        <v>0.39779199081276401</v>
      </c>
      <c r="FI50" s="3">
        <f t="shared" si="38"/>
        <v>8.5107315744364975E-2</v>
      </c>
      <c r="FJ50" s="3">
        <f t="shared" si="38"/>
        <v>0.40233346246608792</v>
      </c>
      <c r="FK50" s="3" t="e">
        <f t="shared" si="38"/>
        <v>#DIV/0!</v>
      </c>
      <c r="FL50" s="3">
        <f t="shared" si="38"/>
        <v>0.10836682238471597</v>
      </c>
      <c r="FM50" s="3">
        <f t="shared" si="38"/>
        <v>1.9577450509768134E-2</v>
      </c>
      <c r="FN50" s="3">
        <f t="shared" si="38"/>
        <v>0.40342365197111263</v>
      </c>
      <c r="FO50" s="3">
        <f t="shared" si="38"/>
        <v>0.37131062877083987</v>
      </c>
      <c r="FP50" s="3">
        <f t="shared" si="38"/>
        <v>0.21606585560060843</v>
      </c>
      <c r="FQ50" s="3">
        <f t="shared" si="38"/>
        <v>0.36435207188142787</v>
      </c>
      <c r="FR50" s="3">
        <f t="shared" si="38"/>
        <v>0.64356947410920884</v>
      </c>
      <c r="FS50" s="3">
        <f t="shared" si="38"/>
        <v>0.10285684425586171</v>
      </c>
      <c r="FT50" s="3">
        <f t="shared" si="38"/>
        <v>1.4556133479401423E-7</v>
      </c>
      <c r="FU50" s="3" t="e">
        <f t="shared" si="38"/>
        <v>#DIV/0!</v>
      </c>
      <c r="FV50" s="3">
        <f t="shared" si="38"/>
        <v>0.10808292862462712</v>
      </c>
      <c r="FW50" s="3">
        <f t="shared" si="38"/>
        <v>1.1918856889569647E-2</v>
      </c>
      <c r="FX50" s="3">
        <f t="shared" si="38"/>
        <v>0.18226661604501621</v>
      </c>
      <c r="FY50" s="3">
        <f t="shared" si="38"/>
        <v>0.18407706851910502</v>
      </c>
      <c r="FZ50" s="3">
        <f t="shared" si="38"/>
        <v>0.48908223741896317</v>
      </c>
      <c r="GA50" s="3" t="e">
        <f t="shared" si="38"/>
        <v>#DIV/0!</v>
      </c>
      <c r="GB50" s="3">
        <f t="shared" si="38"/>
        <v>7.9615380276593581E-3</v>
      </c>
      <c r="GC50" s="3">
        <f t="shared" si="38"/>
        <v>0.94840814536210738</v>
      </c>
      <c r="GD50" s="3">
        <f t="shared" si="38"/>
        <v>0.50855336870767287</v>
      </c>
      <c r="GE50" s="3">
        <f t="shared" si="38"/>
        <v>4.7252003250066503E-2</v>
      </c>
      <c r="GF50" s="3">
        <f t="shared" si="38"/>
        <v>0.1110482707880054</v>
      </c>
      <c r="GG50" s="3">
        <f t="shared" si="38"/>
        <v>0.14307614881164474</v>
      </c>
      <c r="GH50" s="3">
        <f t="shared" si="38"/>
        <v>0.76451956336908056</v>
      </c>
      <c r="GI50" s="3">
        <f t="shared" si="38"/>
        <v>0.29423415099831807</v>
      </c>
      <c r="GJ50" s="3">
        <f t="shared" si="38"/>
        <v>0.6955928037632525</v>
      </c>
      <c r="GK50" s="3">
        <f t="shared" si="38"/>
        <v>0.12402774639546338</v>
      </c>
      <c r="GL50" s="3">
        <f t="shared" si="38"/>
        <v>0.21704045482247056</v>
      </c>
      <c r="GM50" s="3">
        <f t="shared" ref="GM50:IX50" si="39">TTEST(GM17:GM20,GM25:GM28,2,2)</f>
        <v>0.29171105107114081</v>
      </c>
      <c r="GN50" s="3">
        <f t="shared" si="39"/>
        <v>0.31852905886272193</v>
      </c>
      <c r="GO50" s="3">
        <f t="shared" si="39"/>
        <v>2.0962244297521984E-4</v>
      </c>
      <c r="GP50" s="3">
        <f t="shared" si="39"/>
        <v>5.0520533751376925E-2</v>
      </c>
      <c r="GQ50" s="3">
        <f t="shared" si="39"/>
        <v>0.88350568732608381</v>
      </c>
      <c r="GR50" s="3">
        <f t="shared" si="39"/>
        <v>0.32712063348132087</v>
      </c>
      <c r="GS50" s="3">
        <f t="shared" si="39"/>
        <v>1.0903390827459648E-2</v>
      </c>
      <c r="GT50" s="3">
        <f t="shared" si="39"/>
        <v>0.20909610104778073</v>
      </c>
      <c r="GU50" s="3">
        <f t="shared" si="39"/>
        <v>3.3292183416769046E-9</v>
      </c>
      <c r="GV50" s="3">
        <f t="shared" si="39"/>
        <v>5.1456611762717493E-2</v>
      </c>
      <c r="GW50" s="3">
        <f t="shared" si="39"/>
        <v>2.1093878304495275E-4</v>
      </c>
      <c r="GX50" s="3">
        <f t="shared" si="39"/>
        <v>0.98819216678291166</v>
      </c>
      <c r="GY50" s="3">
        <f t="shared" si="39"/>
        <v>4.0850127306204333E-2</v>
      </c>
      <c r="GZ50" s="3" t="e">
        <f t="shared" si="39"/>
        <v>#DIV/0!</v>
      </c>
      <c r="HA50" s="3">
        <f t="shared" si="39"/>
        <v>4.2867481132202574E-2</v>
      </c>
      <c r="HB50" s="3">
        <f t="shared" si="39"/>
        <v>0.37391403953025759</v>
      </c>
      <c r="HC50" s="3">
        <f t="shared" si="39"/>
        <v>0.17660870429184949</v>
      </c>
      <c r="HD50" s="3">
        <f t="shared" si="39"/>
        <v>0.226778434974691</v>
      </c>
      <c r="HE50" s="3">
        <f t="shared" si="39"/>
        <v>8.6016524347263301E-7</v>
      </c>
      <c r="HF50" s="3">
        <f t="shared" si="39"/>
        <v>0.28516604409009461</v>
      </c>
      <c r="HG50" s="3">
        <f t="shared" si="39"/>
        <v>4.4435466287857717E-2</v>
      </c>
      <c r="HH50" s="3">
        <f t="shared" si="39"/>
        <v>0.72634482006697199</v>
      </c>
      <c r="HI50" s="3">
        <f t="shared" si="39"/>
        <v>8.5768913706067109E-6</v>
      </c>
      <c r="HJ50" s="3">
        <f t="shared" si="39"/>
        <v>1.8156671606158463E-2</v>
      </c>
      <c r="HK50" s="3">
        <f t="shared" si="39"/>
        <v>0.83057340298677129</v>
      </c>
      <c r="HL50" s="3">
        <f t="shared" si="39"/>
        <v>3.8284125236689316E-2</v>
      </c>
      <c r="HM50" s="3">
        <f t="shared" si="39"/>
        <v>3.2006281655993221E-7</v>
      </c>
      <c r="HN50" s="3">
        <f t="shared" si="39"/>
        <v>0.48064732329254367</v>
      </c>
      <c r="HO50" s="3" t="e">
        <f t="shared" si="39"/>
        <v>#DIV/0!</v>
      </c>
      <c r="HP50" s="3">
        <f t="shared" si="39"/>
        <v>0.88402717334943159</v>
      </c>
      <c r="HQ50" s="3">
        <f t="shared" si="39"/>
        <v>2.51013812532765E-9</v>
      </c>
      <c r="HR50" s="3">
        <f t="shared" si="39"/>
        <v>0.56586710083261182</v>
      </c>
      <c r="HS50" s="3">
        <f t="shared" si="39"/>
        <v>0.57180656102117455</v>
      </c>
      <c r="HT50" s="3">
        <f t="shared" si="39"/>
        <v>0.81546063623016907</v>
      </c>
      <c r="HU50" s="3">
        <f t="shared" si="39"/>
        <v>0.19172408995465556</v>
      </c>
      <c r="HV50" s="3" t="e">
        <f t="shared" si="39"/>
        <v>#DIV/0!</v>
      </c>
      <c r="HW50" s="3">
        <f t="shared" si="39"/>
        <v>0.31945366124548358</v>
      </c>
      <c r="HX50" s="3">
        <f t="shared" si="39"/>
        <v>3.6181663703858911E-2</v>
      </c>
      <c r="HY50" s="3">
        <f t="shared" si="39"/>
        <v>0.26721540134065913</v>
      </c>
      <c r="HZ50" s="3">
        <f t="shared" si="39"/>
        <v>0.365845025877302</v>
      </c>
      <c r="IA50" s="3">
        <f t="shared" si="39"/>
        <v>0.38762342968636726</v>
      </c>
      <c r="IB50" s="3">
        <f t="shared" si="39"/>
        <v>0.30911691698224308</v>
      </c>
      <c r="IC50" s="3">
        <f t="shared" si="39"/>
        <v>0.76776369593264804</v>
      </c>
      <c r="ID50" s="3">
        <f t="shared" si="39"/>
        <v>0.38003221749467669</v>
      </c>
      <c r="IE50" s="3">
        <f t="shared" si="39"/>
        <v>0.28074156304897263</v>
      </c>
      <c r="IF50" s="3">
        <f t="shared" si="39"/>
        <v>0.60011368341110094</v>
      </c>
      <c r="IG50" s="3">
        <f t="shared" si="39"/>
        <v>4.379696169659085E-2</v>
      </c>
      <c r="IH50" s="3">
        <f t="shared" si="39"/>
        <v>0.62190289030509449</v>
      </c>
      <c r="II50" s="3">
        <f t="shared" si="39"/>
        <v>2.484745332317162E-2</v>
      </c>
      <c r="IJ50" s="3">
        <f t="shared" si="39"/>
        <v>0.18522379852280335</v>
      </c>
      <c r="IK50" s="3">
        <f t="shared" si="39"/>
        <v>6.1314135527928592E-7</v>
      </c>
      <c r="IL50" s="3">
        <f t="shared" si="39"/>
        <v>4.9289134197103383E-5</v>
      </c>
      <c r="IM50" s="3">
        <f t="shared" si="39"/>
        <v>5.7199048871965126E-7</v>
      </c>
      <c r="IN50" s="3">
        <f t="shared" si="39"/>
        <v>3.8575324215722281E-2</v>
      </c>
      <c r="IO50" s="3">
        <f t="shared" si="39"/>
        <v>8.5982700882801119E-2</v>
      </c>
      <c r="IP50" s="3">
        <f t="shared" si="39"/>
        <v>2.4196808172487838E-3</v>
      </c>
      <c r="IQ50" s="3">
        <f t="shared" si="39"/>
        <v>4.6210514963317094E-2</v>
      </c>
      <c r="IR50" s="3">
        <f t="shared" si="39"/>
        <v>1.1352330326637249E-2</v>
      </c>
      <c r="IS50" s="3">
        <f t="shared" si="39"/>
        <v>7.5424677132981469E-3</v>
      </c>
      <c r="IT50" s="3">
        <f t="shared" si="39"/>
        <v>0.47902978451297651</v>
      </c>
      <c r="IU50" s="3">
        <f t="shared" si="39"/>
        <v>4.555669515249916E-2</v>
      </c>
      <c r="IV50" s="3">
        <f t="shared" si="39"/>
        <v>0.9744826870166754</v>
      </c>
      <c r="IW50" s="3">
        <f t="shared" si="39"/>
        <v>0.42956565445880257</v>
      </c>
      <c r="IX50" s="3">
        <f t="shared" si="39"/>
        <v>0.65356959537450099</v>
      </c>
      <c r="IY50" s="3">
        <f t="shared" ref="IY50:LJ50" si="40">TTEST(IY17:IY20,IY25:IY28,2,2)</f>
        <v>3.8278377925393616E-3</v>
      </c>
      <c r="IZ50" s="3">
        <f t="shared" si="40"/>
        <v>2.972460527060523E-2</v>
      </c>
      <c r="JA50" s="3">
        <f t="shared" si="40"/>
        <v>6.5482894437354583E-2</v>
      </c>
      <c r="JB50" s="3" t="e">
        <f t="shared" si="40"/>
        <v>#DIV/0!</v>
      </c>
      <c r="JC50" s="3">
        <f t="shared" si="40"/>
        <v>0.92721434479394682</v>
      </c>
      <c r="JD50" s="3">
        <f t="shared" si="40"/>
        <v>0.66855820812962241</v>
      </c>
      <c r="JE50" s="3">
        <f t="shared" si="40"/>
        <v>0.85587905509348328</v>
      </c>
      <c r="JF50" s="3">
        <f t="shared" si="40"/>
        <v>0.61523132766619548</v>
      </c>
      <c r="JG50" s="3">
        <f t="shared" si="40"/>
        <v>4.875239353396689E-2</v>
      </c>
      <c r="JH50" s="3">
        <f t="shared" si="40"/>
        <v>1.4585272204790228E-2</v>
      </c>
      <c r="JI50" s="3">
        <f t="shared" si="40"/>
        <v>0.72292244469447031</v>
      </c>
      <c r="JJ50" s="3">
        <f t="shared" si="40"/>
        <v>0.46975177971107518</v>
      </c>
      <c r="JK50" s="3">
        <f t="shared" si="40"/>
        <v>4.4996528214049744E-2</v>
      </c>
      <c r="JL50" s="3">
        <f t="shared" si="40"/>
        <v>0.17367526651972856</v>
      </c>
      <c r="JM50" s="3">
        <f t="shared" si="40"/>
        <v>0.70633459171242574</v>
      </c>
      <c r="JN50" s="3">
        <f t="shared" si="40"/>
        <v>0.26527236275110044</v>
      </c>
      <c r="JO50" s="3">
        <f t="shared" si="40"/>
        <v>0.26955316352709052</v>
      </c>
      <c r="JP50" s="3">
        <f t="shared" si="40"/>
        <v>6.2590887558108613E-3</v>
      </c>
      <c r="JQ50" s="3">
        <f t="shared" si="40"/>
        <v>0.10933219972855661</v>
      </c>
      <c r="JR50" s="3">
        <f t="shared" si="40"/>
        <v>0.19507363873247344</v>
      </c>
      <c r="JS50" s="3">
        <f t="shared" si="40"/>
        <v>0.23449821265245871</v>
      </c>
      <c r="JT50" s="3">
        <f t="shared" si="40"/>
        <v>0.15253332266186057</v>
      </c>
      <c r="JU50" s="3" t="e">
        <f t="shared" si="40"/>
        <v>#DIV/0!</v>
      </c>
      <c r="JV50" s="3">
        <f t="shared" si="40"/>
        <v>0.90044672857442232</v>
      </c>
      <c r="JW50" s="3">
        <f t="shared" si="40"/>
        <v>0.86565752104346261</v>
      </c>
      <c r="JX50" s="3">
        <f t="shared" si="40"/>
        <v>5.9962166108528805E-10</v>
      </c>
      <c r="JY50" s="3">
        <f t="shared" si="40"/>
        <v>4.2264096885009884E-4</v>
      </c>
      <c r="JZ50" s="3">
        <f t="shared" si="40"/>
        <v>1.1567487745126823E-2</v>
      </c>
      <c r="KA50" s="3">
        <f t="shared" si="40"/>
        <v>0.63758492080762674</v>
      </c>
      <c r="KB50" s="3">
        <f t="shared" si="40"/>
        <v>0.46268123214480805</v>
      </c>
      <c r="KC50" s="3">
        <f t="shared" si="40"/>
        <v>0.18166017160781708</v>
      </c>
      <c r="KD50" s="3" t="e">
        <f t="shared" si="40"/>
        <v>#DIV/0!</v>
      </c>
      <c r="KE50" s="3">
        <f t="shared" si="40"/>
        <v>2.6511500262965434E-2</v>
      </c>
      <c r="KF50" s="3">
        <f t="shared" si="40"/>
        <v>6.224013636227552E-3</v>
      </c>
      <c r="KG50" s="3">
        <f t="shared" si="40"/>
        <v>0.45385773091234649</v>
      </c>
      <c r="KH50" s="3">
        <f t="shared" si="40"/>
        <v>5.8994301304515467E-2</v>
      </c>
      <c r="KI50" s="3">
        <f t="shared" si="40"/>
        <v>2.0908086918754027E-2</v>
      </c>
      <c r="KJ50" s="3">
        <f t="shared" si="40"/>
        <v>3.019937129742674E-3</v>
      </c>
      <c r="KK50" s="3">
        <f t="shared" si="40"/>
        <v>0.30107872077014441</v>
      </c>
      <c r="KL50" s="3">
        <f t="shared" si="40"/>
        <v>3.1651749870862306E-2</v>
      </c>
      <c r="KM50" s="3">
        <f t="shared" si="40"/>
        <v>0.24859020332680393</v>
      </c>
      <c r="KN50" s="3">
        <f t="shared" si="40"/>
        <v>0.27186607454741685</v>
      </c>
      <c r="KO50" s="3">
        <f t="shared" si="40"/>
        <v>0.16001286407857804</v>
      </c>
      <c r="KP50" s="3">
        <f t="shared" si="40"/>
        <v>5.239090496664385E-2</v>
      </c>
      <c r="KQ50" s="3">
        <f t="shared" si="40"/>
        <v>0.37321312146359936</v>
      </c>
      <c r="KR50" s="3">
        <f t="shared" si="40"/>
        <v>0.73459232363741356</v>
      </c>
      <c r="KS50" s="3">
        <f t="shared" si="40"/>
        <v>0.12106762498637506</v>
      </c>
      <c r="KT50" s="3" t="e">
        <f t="shared" si="40"/>
        <v>#DIV/0!</v>
      </c>
      <c r="KU50" s="3">
        <f t="shared" si="40"/>
        <v>0.85970618351138195</v>
      </c>
      <c r="KV50" s="3">
        <f t="shared" si="40"/>
        <v>5.3651435550813753E-2</v>
      </c>
      <c r="KW50" s="3">
        <f t="shared" si="40"/>
        <v>0.1100842423438638</v>
      </c>
      <c r="KX50" s="3">
        <f t="shared" si="40"/>
        <v>8.6762258194733335E-2</v>
      </c>
      <c r="KY50" s="3">
        <f t="shared" si="40"/>
        <v>4.5202254728963179E-2</v>
      </c>
      <c r="KZ50" s="3">
        <f t="shared" si="40"/>
        <v>0.64889302548640682</v>
      </c>
      <c r="LA50" s="3">
        <f t="shared" si="40"/>
        <v>0.89476129986132102</v>
      </c>
      <c r="LB50" s="3">
        <f t="shared" si="40"/>
        <v>0.10750564042726601</v>
      </c>
      <c r="LC50" s="3">
        <f t="shared" si="40"/>
        <v>4.7012299810344051E-3</v>
      </c>
      <c r="LD50" s="3">
        <f t="shared" si="40"/>
        <v>0.58886424772547075</v>
      </c>
      <c r="LE50" s="3">
        <f t="shared" si="40"/>
        <v>0.25726067821708137</v>
      </c>
      <c r="LF50" s="3" t="e">
        <f t="shared" si="40"/>
        <v>#DIV/0!</v>
      </c>
      <c r="LG50" s="3">
        <f t="shared" si="40"/>
        <v>0.97305275056909424</v>
      </c>
      <c r="LH50" s="3">
        <f t="shared" si="40"/>
        <v>0.13439207520532745</v>
      </c>
      <c r="LI50" s="3">
        <f t="shared" si="40"/>
        <v>0.76461577406775716</v>
      </c>
      <c r="LJ50" s="3">
        <f t="shared" si="40"/>
        <v>0.88120475103129703</v>
      </c>
      <c r="LK50" s="3">
        <f t="shared" ref="LK50:NK50" si="41">TTEST(LK17:LK20,LK25:LK28,2,2)</f>
        <v>6.3590492678378546E-2</v>
      </c>
      <c r="LL50" s="3">
        <f t="shared" si="41"/>
        <v>0.52302526472706989</v>
      </c>
      <c r="LM50" s="3">
        <f t="shared" si="41"/>
        <v>0.48695794259237302</v>
      </c>
      <c r="LN50" s="3">
        <f t="shared" si="41"/>
        <v>0.64125874954770068</v>
      </c>
      <c r="LO50" s="3">
        <f t="shared" si="41"/>
        <v>0.82439764932266824</v>
      </c>
      <c r="LP50" s="3">
        <f t="shared" si="41"/>
        <v>6.641633936701577E-2</v>
      </c>
      <c r="LQ50" s="3">
        <f t="shared" si="41"/>
        <v>0.13973216882927661</v>
      </c>
      <c r="LR50" s="3">
        <f t="shared" si="41"/>
        <v>0.23024594859182587</v>
      </c>
      <c r="LS50" s="3">
        <f t="shared" si="41"/>
        <v>0.98994749242249758</v>
      </c>
      <c r="LT50" s="3">
        <f t="shared" si="41"/>
        <v>0.47465397750120553</v>
      </c>
      <c r="LU50" s="3">
        <f t="shared" si="41"/>
        <v>4.7908747123141922E-2</v>
      </c>
      <c r="LV50" s="3">
        <f t="shared" si="41"/>
        <v>3.838332487784792E-3</v>
      </c>
      <c r="LW50" s="3">
        <f t="shared" si="41"/>
        <v>0.11649352539410036</v>
      </c>
      <c r="LX50" s="3">
        <f t="shared" si="41"/>
        <v>0.12964108421906645</v>
      </c>
      <c r="LY50" s="3">
        <f t="shared" si="41"/>
        <v>1.6044548021676475E-2</v>
      </c>
      <c r="LZ50" s="3">
        <f t="shared" si="41"/>
        <v>1.8115483431827568E-2</v>
      </c>
      <c r="MA50" s="3">
        <f t="shared" si="41"/>
        <v>6.7533170751380767E-2</v>
      </c>
      <c r="MB50" s="3">
        <f t="shared" si="41"/>
        <v>0.13203192585459581</v>
      </c>
      <c r="MC50" s="3">
        <f t="shared" si="41"/>
        <v>0.46050239397421733</v>
      </c>
      <c r="MD50" s="3">
        <f t="shared" si="41"/>
        <v>0.38738364976468459</v>
      </c>
      <c r="ME50" s="3">
        <f t="shared" si="41"/>
        <v>0.50855835608835442</v>
      </c>
      <c r="MF50" s="3">
        <f t="shared" si="41"/>
        <v>0.78464794267075899</v>
      </c>
      <c r="MG50" s="3">
        <f t="shared" si="41"/>
        <v>2.6256677575830646E-2</v>
      </c>
      <c r="MH50" s="3">
        <f t="shared" si="41"/>
        <v>0.69468116236802613</v>
      </c>
      <c r="MI50" s="3">
        <f t="shared" si="41"/>
        <v>0.13806017615758889</v>
      </c>
      <c r="MJ50" s="3">
        <f t="shared" si="41"/>
        <v>0.14595329098435231</v>
      </c>
      <c r="MK50" s="3">
        <f t="shared" si="41"/>
        <v>0.44295263335258472</v>
      </c>
      <c r="ML50" s="3">
        <f t="shared" si="41"/>
        <v>0.24113343451838215</v>
      </c>
      <c r="MM50" s="3">
        <f t="shared" si="41"/>
        <v>0.49542041808754333</v>
      </c>
      <c r="MN50" s="3">
        <f t="shared" si="41"/>
        <v>0.68787423177652507</v>
      </c>
      <c r="MO50" s="3">
        <f t="shared" si="41"/>
        <v>0.43684298382539666</v>
      </c>
      <c r="MP50" s="3">
        <f t="shared" si="41"/>
        <v>0.60748455759333664</v>
      </c>
      <c r="MQ50" s="3">
        <f t="shared" si="41"/>
        <v>0.30164962051103611</v>
      </c>
      <c r="MR50" s="3">
        <f t="shared" si="41"/>
        <v>2.1994716921252266E-2</v>
      </c>
      <c r="MS50" s="3">
        <f t="shared" si="41"/>
        <v>0.20810002130751468</v>
      </c>
      <c r="MT50" s="3">
        <f t="shared" si="41"/>
        <v>0.84471286302153104</v>
      </c>
      <c r="MU50" s="3">
        <f t="shared" si="41"/>
        <v>0.85853958058365776</v>
      </c>
      <c r="MV50" s="3">
        <f t="shared" si="41"/>
        <v>0.88582929159273016</v>
      </c>
      <c r="MW50" s="3">
        <f t="shared" si="41"/>
        <v>8.9526349040367617E-2</v>
      </c>
      <c r="MX50" s="3">
        <f t="shared" si="41"/>
        <v>0.42017503549799606</v>
      </c>
      <c r="MY50" s="3">
        <f t="shared" si="41"/>
        <v>5.0613972654203226E-2</v>
      </c>
      <c r="MZ50" s="3">
        <f t="shared" si="41"/>
        <v>4.6801768264422901E-2</v>
      </c>
      <c r="NA50" s="3">
        <f t="shared" si="41"/>
        <v>0.9526460023773472</v>
      </c>
      <c r="NB50" s="3">
        <f t="shared" si="41"/>
        <v>0.3375654602598574</v>
      </c>
      <c r="NC50" s="3">
        <f t="shared" si="41"/>
        <v>0.11981662175781149</v>
      </c>
      <c r="ND50" s="3">
        <f t="shared" si="41"/>
        <v>1.2866442716697981E-2</v>
      </c>
      <c r="NE50" s="3" t="e">
        <f t="shared" si="41"/>
        <v>#DIV/0!</v>
      </c>
      <c r="NF50" s="3">
        <f t="shared" si="41"/>
        <v>3.6616532675426978E-2</v>
      </c>
      <c r="NG50" s="3">
        <f t="shared" si="41"/>
        <v>0.20158995831322576</v>
      </c>
      <c r="NH50" s="3">
        <f t="shared" si="41"/>
        <v>0.56734483529284963</v>
      </c>
      <c r="NI50" s="3">
        <f t="shared" si="41"/>
        <v>0.71849828840815833</v>
      </c>
      <c r="NJ50" s="3">
        <f t="shared" si="41"/>
        <v>2.7589023400747113E-2</v>
      </c>
      <c r="NK50" s="3">
        <f t="shared" si="41"/>
        <v>0.29036485510217741</v>
      </c>
    </row>
    <row r="51" spans="1:375" x14ac:dyDescent="0.2">
      <c r="A51" s="10" t="s">
        <v>2315</v>
      </c>
      <c r="B51" s="3">
        <f>TTEST(B25:B28,B33:B36,2,2)</f>
        <v>0.45906238181714498</v>
      </c>
      <c r="C51" s="3">
        <f t="shared" ref="C51:BN51" si="42">TTEST(C25:C28,C33:C36,2,2)</f>
        <v>1.0302014721684611E-2</v>
      </c>
      <c r="D51" s="3">
        <f t="shared" si="42"/>
        <v>8.9258816132142399E-2</v>
      </c>
      <c r="E51" s="3">
        <f t="shared" si="42"/>
        <v>0.52755331698396279</v>
      </c>
      <c r="F51" s="3">
        <f t="shared" si="42"/>
        <v>4.4854826789533411E-5</v>
      </c>
      <c r="G51" s="3">
        <f t="shared" si="42"/>
        <v>4.371472791429383E-2</v>
      </c>
      <c r="H51" s="3">
        <f t="shared" si="42"/>
        <v>0.6608720398166158</v>
      </c>
      <c r="I51" s="3">
        <f t="shared" si="42"/>
        <v>0.83786990359704727</v>
      </c>
      <c r="J51" s="3">
        <f t="shared" si="42"/>
        <v>5.3553725362780642E-2</v>
      </c>
      <c r="K51" s="3">
        <f t="shared" si="42"/>
        <v>2.6027764446444996E-4</v>
      </c>
      <c r="L51" s="3">
        <f t="shared" si="42"/>
        <v>0.98239564966034609</v>
      </c>
      <c r="M51" s="3">
        <f t="shared" si="42"/>
        <v>0.18770355324782337</v>
      </c>
      <c r="N51" s="3">
        <f t="shared" si="42"/>
        <v>1.5055922209867437E-3</v>
      </c>
      <c r="O51" s="3">
        <f t="shared" si="42"/>
        <v>0.49111019101392983</v>
      </c>
      <c r="P51" s="3">
        <f t="shared" si="42"/>
        <v>0.46548437437134538</v>
      </c>
      <c r="Q51" s="3">
        <f t="shared" si="42"/>
        <v>0.18651397075619719</v>
      </c>
      <c r="R51" s="3">
        <f t="shared" si="42"/>
        <v>2.5104708207901071E-2</v>
      </c>
      <c r="S51" s="3">
        <f t="shared" si="42"/>
        <v>0.44759657757905247</v>
      </c>
      <c r="T51" s="3">
        <f t="shared" si="42"/>
        <v>0.46487657282733919</v>
      </c>
      <c r="U51" s="3">
        <f t="shared" si="42"/>
        <v>0.11096348473072375</v>
      </c>
      <c r="V51" s="3">
        <f t="shared" si="42"/>
        <v>1.6733821143041307E-2</v>
      </c>
      <c r="W51" s="3">
        <f t="shared" si="42"/>
        <v>1.5262399963478283E-2</v>
      </c>
      <c r="X51" s="3">
        <f t="shared" si="42"/>
        <v>0.2469137494845926</v>
      </c>
      <c r="Y51" s="3">
        <f t="shared" si="42"/>
        <v>0.16598184092917473</v>
      </c>
      <c r="Z51" s="3">
        <f t="shared" si="42"/>
        <v>0.18256964286296234</v>
      </c>
      <c r="AA51" s="3">
        <f t="shared" si="42"/>
        <v>0.43659863977998126</v>
      </c>
      <c r="AB51" s="3">
        <f t="shared" si="42"/>
        <v>0.30918484549884662</v>
      </c>
      <c r="AC51" s="3">
        <f t="shared" si="42"/>
        <v>0.92942641830144379</v>
      </c>
      <c r="AD51" s="3">
        <f t="shared" si="42"/>
        <v>0.15471238710606797</v>
      </c>
      <c r="AE51" s="3">
        <f t="shared" si="42"/>
        <v>0.41621791716577983</v>
      </c>
      <c r="AF51" s="3">
        <f t="shared" si="42"/>
        <v>1.6512523410883693E-2</v>
      </c>
      <c r="AG51" s="3">
        <f t="shared" si="42"/>
        <v>0.63455651583372585</v>
      </c>
      <c r="AH51" s="3">
        <f t="shared" si="42"/>
        <v>0.9606288156527083</v>
      </c>
      <c r="AI51" s="3">
        <f t="shared" si="42"/>
        <v>3.3438801196498474E-3</v>
      </c>
      <c r="AJ51" s="3">
        <f t="shared" si="42"/>
        <v>3.4051510393771247E-3</v>
      </c>
      <c r="AK51" s="3">
        <f t="shared" si="42"/>
        <v>7.6992956025929223E-4</v>
      </c>
      <c r="AL51" s="3">
        <f t="shared" si="42"/>
        <v>1.7139195934528584E-3</v>
      </c>
      <c r="AM51" s="3" t="e">
        <f t="shared" si="42"/>
        <v>#DIV/0!</v>
      </c>
      <c r="AN51" s="3">
        <f t="shared" si="42"/>
        <v>2.2784653653139387E-7</v>
      </c>
      <c r="AO51" s="3">
        <f t="shared" si="42"/>
        <v>0.60016261581649633</v>
      </c>
      <c r="AP51" s="3">
        <f t="shared" si="42"/>
        <v>0.28682002605224305</v>
      </c>
      <c r="AQ51" s="3">
        <f t="shared" si="42"/>
        <v>0.13847978610164341</v>
      </c>
      <c r="AR51" s="3">
        <f t="shared" si="42"/>
        <v>0.35707064992184179</v>
      </c>
      <c r="AS51" s="3">
        <f t="shared" si="42"/>
        <v>0.7458053865109493</v>
      </c>
      <c r="AT51" s="3">
        <f t="shared" si="42"/>
        <v>6.0896793111977834E-2</v>
      </c>
      <c r="AU51" s="3">
        <f t="shared" si="42"/>
        <v>9.9811206537212774E-2</v>
      </c>
      <c r="AV51" s="3">
        <f t="shared" si="42"/>
        <v>5.2609764201006812E-2</v>
      </c>
      <c r="AW51" s="3">
        <f t="shared" si="42"/>
        <v>0.75520046824199016</v>
      </c>
      <c r="AX51" s="3">
        <f t="shared" si="42"/>
        <v>0.78152820693443592</v>
      </c>
      <c r="AY51" s="3">
        <f t="shared" si="42"/>
        <v>0.40561308139734131</v>
      </c>
      <c r="AZ51" s="3">
        <f t="shared" si="42"/>
        <v>6.7294370585042514E-3</v>
      </c>
      <c r="BA51" s="3">
        <f t="shared" si="42"/>
        <v>0.97541204227944811</v>
      </c>
      <c r="BB51" s="3">
        <f t="shared" si="42"/>
        <v>1.3449040496110628E-4</v>
      </c>
      <c r="BC51" s="3">
        <f t="shared" si="42"/>
        <v>5.0181579352012102E-7</v>
      </c>
      <c r="BD51" s="3">
        <f t="shared" si="42"/>
        <v>0.63427355407864305</v>
      </c>
      <c r="BE51" s="3">
        <f t="shared" si="42"/>
        <v>0.25570944607012908</v>
      </c>
      <c r="BF51" s="3">
        <f t="shared" si="42"/>
        <v>0.1302567967417862</v>
      </c>
      <c r="BG51" s="3">
        <f t="shared" si="42"/>
        <v>6.2521599278355461E-2</v>
      </c>
      <c r="BH51" s="3">
        <f t="shared" si="42"/>
        <v>0.41800798003482154</v>
      </c>
      <c r="BI51" s="3">
        <f t="shared" si="42"/>
        <v>0.57791340852867612</v>
      </c>
      <c r="BJ51" s="3">
        <f t="shared" si="42"/>
        <v>0.6532828223299525</v>
      </c>
      <c r="BK51" s="3">
        <f t="shared" si="42"/>
        <v>4.0467157621230487E-2</v>
      </c>
      <c r="BL51" s="3">
        <f t="shared" si="42"/>
        <v>5.40198378786374E-2</v>
      </c>
      <c r="BM51" s="3">
        <f t="shared" si="42"/>
        <v>5.6689450976113526E-2</v>
      </c>
      <c r="BN51" s="3">
        <f t="shared" si="42"/>
        <v>0.11745696873310721</v>
      </c>
      <c r="BO51" s="3">
        <f t="shared" ref="BO51:DZ51" si="43">TTEST(BO25:BO28,BO33:BO36,2,2)</f>
        <v>0.70177534094463501</v>
      </c>
      <c r="BP51" s="3">
        <f t="shared" si="43"/>
        <v>0.44629814095670262</v>
      </c>
      <c r="BQ51" s="3">
        <f t="shared" si="43"/>
        <v>0.62142061408025073</v>
      </c>
      <c r="BR51" s="3">
        <f t="shared" si="43"/>
        <v>0.44668710932207356</v>
      </c>
      <c r="BS51" s="3">
        <f t="shared" si="43"/>
        <v>0.60797045394137028</v>
      </c>
      <c r="BT51" s="3">
        <f t="shared" si="43"/>
        <v>0.42004553064737205</v>
      </c>
      <c r="BU51" s="3">
        <f t="shared" si="43"/>
        <v>0.55133343230707887</v>
      </c>
      <c r="BV51" s="3">
        <f t="shared" si="43"/>
        <v>0.39715432066296746</v>
      </c>
      <c r="BW51" s="3">
        <f t="shared" si="43"/>
        <v>0.37498512478346369</v>
      </c>
      <c r="BX51" s="3">
        <f t="shared" si="43"/>
        <v>1.7203415367943807E-2</v>
      </c>
      <c r="BY51" s="3">
        <f t="shared" si="43"/>
        <v>0.33561842039096323</v>
      </c>
      <c r="BZ51" s="3">
        <f t="shared" si="43"/>
        <v>0.28529251741508005</v>
      </c>
      <c r="CA51" s="3">
        <f t="shared" si="43"/>
        <v>0.1788335760020435</v>
      </c>
      <c r="CB51" s="3">
        <f t="shared" si="43"/>
        <v>3.9282270948137396E-2</v>
      </c>
      <c r="CC51" s="3">
        <f t="shared" si="43"/>
        <v>1.0590624801876445E-2</v>
      </c>
      <c r="CD51" s="3">
        <f t="shared" si="43"/>
        <v>8.4243273997509679E-2</v>
      </c>
      <c r="CE51" s="3">
        <f t="shared" si="43"/>
        <v>8.8738216359004925E-3</v>
      </c>
      <c r="CF51" s="3">
        <f t="shared" si="43"/>
        <v>0.46660756416020943</v>
      </c>
      <c r="CG51" s="3">
        <f t="shared" si="43"/>
        <v>6.192612990421744E-2</v>
      </c>
      <c r="CH51" s="3">
        <f t="shared" si="43"/>
        <v>4.3958143764525032E-2</v>
      </c>
      <c r="CI51" s="3">
        <f t="shared" si="43"/>
        <v>6.5639498540593713E-2</v>
      </c>
      <c r="CJ51" s="3">
        <f t="shared" si="43"/>
        <v>0.43411297637163893</v>
      </c>
      <c r="CK51" s="3">
        <f t="shared" si="43"/>
        <v>0.68022945687950509</v>
      </c>
      <c r="CL51" s="3">
        <f t="shared" si="43"/>
        <v>0.76570130279371706</v>
      </c>
      <c r="CM51" s="3">
        <f t="shared" si="43"/>
        <v>0.74010542146680058</v>
      </c>
      <c r="CN51" s="3">
        <f t="shared" si="43"/>
        <v>1.7151543618390211E-5</v>
      </c>
      <c r="CO51" s="3">
        <f t="shared" si="43"/>
        <v>0.54324937698758724</v>
      </c>
      <c r="CP51" s="3">
        <f t="shared" si="43"/>
        <v>0.63643366174288829</v>
      </c>
      <c r="CQ51" s="3">
        <f t="shared" si="43"/>
        <v>0.45426242611637091</v>
      </c>
      <c r="CR51" s="3" t="e">
        <f t="shared" si="43"/>
        <v>#DIV/0!</v>
      </c>
      <c r="CS51" s="3">
        <f t="shared" si="43"/>
        <v>9.626947659441229E-2</v>
      </c>
      <c r="CT51" s="3">
        <f t="shared" si="43"/>
        <v>0.55860451399237032</v>
      </c>
      <c r="CU51" s="3">
        <f t="shared" si="43"/>
        <v>4.7216954163107741E-2</v>
      </c>
      <c r="CV51" s="3">
        <f t="shared" si="43"/>
        <v>0.32658547313849723</v>
      </c>
      <c r="CW51" s="3">
        <f t="shared" si="43"/>
        <v>0.78348227168397999</v>
      </c>
      <c r="CX51" s="3">
        <f t="shared" si="43"/>
        <v>0.27060361865608917</v>
      </c>
      <c r="CY51" s="3">
        <f t="shared" si="43"/>
        <v>6.1686923657682774E-2</v>
      </c>
      <c r="CZ51" s="3">
        <f t="shared" si="43"/>
        <v>0.27336300541987801</v>
      </c>
      <c r="DA51" s="3">
        <f t="shared" si="43"/>
        <v>0.54907932336769627</v>
      </c>
      <c r="DB51" s="3">
        <f t="shared" si="43"/>
        <v>0.72578475974312262</v>
      </c>
      <c r="DC51" s="3">
        <f t="shared" si="43"/>
        <v>0.27831190435525138</v>
      </c>
      <c r="DD51" s="3">
        <f t="shared" si="43"/>
        <v>0.69157487131994444</v>
      </c>
      <c r="DE51" s="3">
        <f t="shared" si="43"/>
        <v>3.8017810184719072E-2</v>
      </c>
      <c r="DF51" s="3">
        <f t="shared" si="43"/>
        <v>0.69284957994426888</v>
      </c>
      <c r="DG51" s="3">
        <f t="shared" si="43"/>
        <v>0.90023165215052414</v>
      </c>
      <c r="DH51" s="3">
        <f t="shared" si="43"/>
        <v>0.5991979879350301</v>
      </c>
      <c r="DI51" s="3">
        <f t="shared" si="43"/>
        <v>0.13943466708066582</v>
      </c>
      <c r="DJ51" s="3">
        <f t="shared" si="43"/>
        <v>1.2756365007278751E-4</v>
      </c>
      <c r="DK51" s="3">
        <f t="shared" si="43"/>
        <v>9.3389477832924006E-2</v>
      </c>
      <c r="DL51" s="3">
        <f t="shared" si="43"/>
        <v>0.71870361371298697</v>
      </c>
      <c r="DM51" s="3">
        <f t="shared" si="43"/>
        <v>0.52728537261371811</v>
      </c>
      <c r="DN51" s="3">
        <f t="shared" si="43"/>
        <v>5.3516620700760305E-2</v>
      </c>
      <c r="DO51" s="3">
        <f t="shared" si="43"/>
        <v>0.19784352678268899</v>
      </c>
      <c r="DP51" s="3">
        <f t="shared" si="43"/>
        <v>0.41166132767826413</v>
      </c>
      <c r="DQ51" s="3">
        <f t="shared" si="43"/>
        <v>0.76982349808925821</v>
      </c>
      <c r="DR51" s="3">
        <f t="shared" si="43"/>
        <v>7.8004466887880777E-3</v>
      </c>
      <c r="DS51" s="3">
        <f t="shared" si="43"/>
        <v>0.62993942787240487</v>
      </c>
      <c r="DT51" s="3">
        <f t="shared" si="43"/>
        <v>3.0070863130426062E-2</v>
      </c>
      <c r="DU51" s="3">
        <f t="shared" si="43"/>
        <v>0.13964925475463569</v>
      </c>
      <c r="DV51" s="3" t="e">
        <f t="shared" si="43"/>
        <v>#DIV/0!</v>
      </c>
      <c r="DW51" s="3">
        <f t="shared" si="43"/>
        <v>0.75383976206521885</v>
      </c>
      <c r="DX51" s="3">
        <f t="shared" si="43"/>
        <v>0.32502096502177591</v>
      </c>
      <c r="DY51" s="3">
        <f t="shared" si="43"/>
        <v>0.53198995415950545</v>
      </c>
      <c r="DZ51" s="3">
        <f t="shared" si="43"/>
        <v>1.5865560958424434E-2</v>
      </c>
      <c r="EA51" s="3">
        <f t="shared" ref="EA51:GL51" si="44">TTEST(EA25:EA28,EA33:EA36,2,2)</f>
        <v>0.92917870534968738</v>
      </c>
      <c r="EB51" s="3">
        <f t="shared" si="44"/>
        <v>0.34328447219384695</v>
      </c>
      <c r="EC51" s="3" t="e">
        <f t="shared" si="44"/>
        <v>#DIV/0!</v>
      </c>
      <c r="ED51" s="3">
        <f t="shared" si="44"/>
        <v>0.87186212430968768</v>
      </c>
      <c r="EE51" s="3">
        <f t="shared" si="44"/>
        <v>0.98418181519662029</v>
      </c>
      <c r="EF51" s="3">
        <f t="shared" si="44"/>
        <v>0.40617536264254039</v>
      </c>
      <c r="EG51" s="3">
        <f t="shared" si="44"/>
        <v>1.1863549927804595E-4</v>
      </c>
      <c r="EH51" s="3">
        <f t="shared" si="44"/>
        <v>9.2177890169504104E-3</v>
      </c>
      <c r="EI51" s="3">
        <f t="shared" si="44"/>
        <v>1.8634155369564889E-2</v>
      </c>
      <c r="EJ51" s="3">
        <f t="shared" si="44"/>
        <v>0.59127600776241396</v>
      </c>
      <c r="EK51" s="3">
        <f t="shared" si="44"/>
        <v>0.31688182514841007</v>
      </c>
      <c r="EL51" s="3">
        <f t="shared" si="44"/>
        <v>0.72036337518783211</v>
      </c>
      <c r="EM51" s="3">
        <f t="shared" si="44"/>
        <v>2.4669206909317658E-2</v>
      </c>
      <c r="EN51" s="3">
        <f t="shared" si="44"/>
        <v>0.1423471717633632</v>
      </c>
      <c r="EO51" s="3">
        <f t="shared" si="44"/>
        <v>7.3756204377858431E-2</v>
      </c>
      <c r="EP51" s="3">
        <f t="shared" si="44"/>
        <v>0.46548972742301642</v>
      </c>
      <c r="EQ51" s="3">
        <f t="shared" si="44"/>
        <v>3.8632518747429927E-3</v>
      </c>
      <c r="ER51" s="3">
        <f t="shared" si="44"/>
        <v>7.5211810586966382E-2</v>
      </c>
      <c r="ES51" s="3">
        <f t="shared" si="44"/>
        <v>0.37304651722520099</v>
      </c>
      <c r="ET51" s="3">
        <f t="shared" si="44"/>
        <v>0.71247049571916299</v>
      </c>
      <c r="EU51" s="3" t="e">
        <f t="shared" si="44"/>
        <v>#DIV/0!</v>
      </c>
      <c r="EV51" s="3">
        <f t="shared" si="44"/>
        <v>3.1286242551214302E-2</v>
      </c>
      <c r="EW51" s="3">
        <f t="shared" si="44"/>
        <v>0.71435838235361127</v>
      </c>
      <c r="EX51" s="3">
        <f t="shared" si="44"/>
        <v>0.19286025747120955</v>
      </c>
      <c r="EY51" s="3">
        <f t="shared" si="44"/>
        <v>0.50045179565427933</v>
      </c>
      <c r="EZ51" s="3">
        <f t="shared" si="44"/>
        <v>0.14935751147974483</v>
      </c>
      <c r="FA51" s="3">
        <f t="shared" si="44"/>
        <v>8.8577728769512094E-3</v>
      </c>
      <c r="FB51" s="3">
        <f t="shared" si="44"/>
        <v>3.5279186247254055E-2</v>
      </c>
      <c r="FC51" s="3">
        <f t="shared" si="44"/>
        <v>4.6052250837749158E-2</v>
      </c>
      <c r="FD51" s="3">
        <f t="shared" si="44"/>
        <v>0.77335206599047579</v>
      </c>
      <c r="FE51" s="3">
        <f t="shared" si="44"/>
        <v>0.41457736535334849</v>
      </c>
      <c r="FF51" s="3">
        <f t="shared" si="44"/>
        <v>0.78770461425562077</v>
      </c>
      <c r="FG51" s="3">
        <f t="shared" si="44"/>
        <v>3.4429940728085993E-2</v>
      </c>
      <c r="FH51" s="3">
        <f t="shared" si="44"/>
        <v>0.93667498156911622</v>
      </c>
      <c r="FI51" s="3">
        <f t="shared" si="44"/>
        <v>3.6009925684378935E-3</v>
      </c>
      <c r="FJ51" s="3">
        <f t="shared" si="44"/>
        <v>3.7620667038250628E-2</v>
      </c>
      <c r="FK51" s="3" t="e">
        <f t="shared" si="44"/>
        <v>#DIV/0!</v>
      </c>
      <c r="FL51" s="3">
        <f t="shared" si="44"/>
        <v>0.24994940871380442</v>
      </c>
      <c r="FM51" s="3">
        <f t="shared" si="44"/>
        <v>0.1078140707114033</v>
      </c>
      <c r="FN51" s="3">
        <f t="shared" si="44"/>
        <v>1.7485035527044723E-2</v>
      </c>
      <c r="FO51" s="3">
        <f t="shared" si="44"/>
        <v>0.73976124773934537</v>
      </c>
      <c r="FP51" s="3">
        <f t="shared" si="44"/>
        <v>0.15057333557690705</v>
      </c>
      <c r="FQ51" s="3">
        <f t="shared" si="44"/>
        <v>0.17972111948410591</v>
      </c>
      <c r="FR51" s="3">
        <f t="shared" si="44"/>
        <v>0.45526707293945934</v>
      </c>
      <c r="FS51" s="3">
        <f t="shared" si="44"/>
        <v>3.2807245788870072E-2</v>
      </c>
      <c r="FT51" s="3">
        <f t="shared" si="44"/>
        <v>7.6234705650920554E-4</v>
      </c>
      <c r="FU51" s="3" t="e">
        <f t="shared" si="44"/>
        <v>#DIV/0!</v>
      </c>
      <c r="FV51" s="3">
        <f t="shared" si="44"/>
        <v>0.55704026999673983</v>
      </c>
      <c r="FW51" s="3">
        <f t="shared" si="44"/>
        <v>0.53781114684556597</v>
      </c>
      <c r="FX51" s="3">
        <f t="shared" si="44"/>
        <v>0.68803795783084487</v>
      </c>
      <c r="FY51" s="3">
        <f t="shared" si="44"/>
        <v>5.6432513756517612E-4</v>
      </c>
      <c r="FZ51" s="3">
        <f t="shared" si="44"/>
        <v>0.23545726422094293</v>
      </c>
      <c r="GA51" s="3">
        <f t="shared" si="44"/>
        <v>1.3397758257905799E-4</v>
      </c>
      <c r="GB51" s="3">
        <f t="shared" si="44"/>
        <v>0.25675526712150581</v>
      </c>
      <c r="GC51" s="3">
        <f t="shared" si="44"/>
        <v>0.15700753373887327</v>
      </c>
      <c r="GD51" s="3">
        <f t="shared" si="44"/>
        <v>0.94896750773877692</v>
      </c>
      <c r="GE51" s="3">
        <f t="shared" si="44"/>
        <v>0.77412949937285025</v>
      </c>
      <c r="GF51" s="3">
        <f t="shared" si="44"/>
        <v>0.31701798892495647</v>
      </c>
      <c r="GG51" s="3">
        <f t="shared" si="44"/>
        <v>0.76623021858779472</v>
      </c>
      <c r="GH51" s="3">
        <f t="shared" si="44"/>
        <v>0.14016763687942677</v>
      </c>
      <c r="GI51" s="3">
        <f t="shared" si="44"/>
        <v>9.8551566931780687E-2</v>
      </c>
      <c r="GJ51" s="3">
        <f t="shared" si="44"/>
        <v>0.19037596279581503</v>
      </c>
      <c r="GK51" s="3">
        <f t="shared" si="44"/>
        <v>0.59207530032470446</v>
      </c>
      <c r="GL51" s="3">
        <f t="shared" si="44"/>
        <v>0.44285732697445274</v>
      </c>
      <c r="GM51" s="3">
        <f t="shared" ref="GM51:IX51" si="45">TTEST(GM25:GM28,GM33:GM36,2,2)</f>
        <v>6.2417373522912496E-2</v>
      </c>
      <c r="GN51" s="3">
        <f t="shared" si="45"/>
        <v>0.16011047010208065</v>
      </c>
      <c r="GO51" s="3">
        <f t="shared" si="45"/>
        <v>0.43023610667671303</v>
      </c>
      <c r="GP51" s="3">
        <f t="shared" si="45"/>
        <v>0.21894653509806133</v>
      </c>
      <c r="GQ51" s="3">
        <f t="shared" si="45"/>
        <v>0.62631068500644327</v>
      </c>
      <c r="GR51" s="3">
        <f t="shared" si="45"/>
        <v>0.38325615242859307</v>
      </c>
      <c r="GS51" s="3">
        <f t="shared" si="45"/>
        <v>1.519344946221513E-2</v>
      </c>
      <c r="GT51" s="3">
        <f t="shared" si="45"/>
        <v>0.81155088806028475</v>
      </c>
      <c r="GU51" s="3" t="e">
        <f t="shared" si="45"/>
        <v>#DIV/0!</v>
      </c>
      <c r="GV51" s="3">
        <f t="shared" si="45"/>
        <v>0.69657397257858222</v>
      </c>
      <c r="GW51" s="3">
        <f t="shared" si="45"/>
        <v>0.83369940577844204</v>
      </c>
      <c r="GX51" s="3">
        <f t="shared" si="45"/>
        <v>0.85550120360455539</v>
      </c>
      <c r="GY51" s="3">
        <f t="shared" si="45"/>
        <v>5.7947218965883011E-3</v>
      </c>
      <c r="GZ51" s="3">
        <f t="shared" si="45"/>
        <v>4.8348772299675626E-5</v>
      </c>
      <c r="HA51" s="3">
        <f t="shared" si="45"/>
        <v>2.0831292668404579E-2</v>
      </c>
      <c r="HB51" s="3">
        <f t="shared" si="45"/>
        <v>0.48701353574114337</v>
      </c>
      <c r="HC51" s="3">
        <f t="shared" si="45"/>
        <v>8.7744965974325614E-3</v>
      </c>
      <c r="HD51" s="3">
        <f t="shared" si="45"/>
        <v>0.42969588510680118</v>
      </c>
      <c r="HE51" s="3">
        <f t="shared" si="45"/>
        <v>8.3549599910819658E-4</v>
      </c>
      <c r="HF51" s="3">
        <f t="shared" si="45"/>
        <v>6.8359960957435097E-4</v>
      </c>
      <c r="HG51" s="3">
        <f t="shared" si="45"/>
        <v>0.93044005285481723</v>
      </c>
      <c r="HH51" s="3">
        <f t="shared" si="45"/>
        <v>0.28892764945827359</v>
      </c>
      <c r="HI51" s="3">
        <f t="shared" si="45"/>
        <v>7.3264333268518461E-8</v>
      </c>
      <c r="HJ51" s="3">
        <f t="shared" si="45"/>
        <v>0.21750929585338458</v>
      </c>
      <c r="HK51" s="3">
        <f t="shared" si="45"/>
        <v>0.9201934933958249</v>
      </c>
      <c r="HL51" s="3">
        <f t="shared" si="45"/>
        <v>0.78819421739788476</v>
      </c>
      <c r="HM51" s="3">
        <f t="shared" si="45"/>
        <v>1.5570275198915457E-2</v>
      </c>
      <c r="HN51" s="3">
        <f t="shared" si="45"/>
        <v>0.45755935762686917</v>
      </c>
      <c r="HO51" s="3">
        <f t="shared" si="45"/>
        <v>5.9285688300356617E-7</v>
      </c>
      <c r="HP51" s="3">
        <f t="shared" si="45"/>
        <v>0.60685270460313823</v>
      </c>
      <c r="HQ51" s="3" t="e">
        <f t="shared" si="45"/>
        <v>#DIV/0!</v>
      </c>
      <c r="HR51" s="3">
        <f t="shared" si="45"/>
        <v>0.65635218658034722</v>
      </c>
      <c r="HS51" s="3">
        <f t="shared" si="45"/>
        <v>0.59675521138049903</v>
      </c>
      <c r="HT51" s="3">
        <f t="shared" si="45"/>
        <v>0.74718394340583827</v>
      </c>
      <c r="HU51" s="3">
        <f t="shared" si="45"/>
        <v>0.43733174074662667</v>
      </c>
      <c r="HV51" s="3">
        <f t="shared" si="45"/>
        <v>2.5660049407577432E-6</v>
      </c>
      <c r="HW51" s="3">
        <f t="shared" si="45"/>
        <v>0.51617088869632144</v>
      </c>
      <c r="HX51" s="3">
        <f t="shared" si="45"/>
        <v>8.8927027976728096E-5</v>
      </c>
      <c r="HY51" s="3">
        <f t="shared" si="45"/>
        <v>0.10460549505406448</v>
      </c>
      <c r="HZ51" s="3">
        <f t="shared" si="45"/>
        <v>0.86531186357360845</v>
      </c>
      <c r="IA51" s="3">
        <f t="shared" si="45"/>
        <v>0.69568579524946195</v>
      </c>
      <c r="IB51" s="3">
        <f t="shared" si="45"/>
        <v>5.7820850351862456E-2</v>
      </c>
      <c r="IC51" s="3">
        <f t="shared" si="45"/>
        <v>1.1227735886974019E-3</v>
      </c>
      <c r="ID51" s="3">
        <f t="shared" si="45"/>
        <v>0.27400718590982143</v>
      </c>
      <c r="IE51" s="3">
        <f t="shared" si="45"/>
        <v>5.2403371224589955E-4</v>
      </c>
      <c r="IF51" s="3">
        <f t="shared" si="45"/>
        <v>0.44216327805091105</v>
      </c>
      <c r="IG51" s="3">
        <f t="shared" si="45"/>
        <v>0.89862286943189196</v>
      </c>
      <c r="IH51" s="3">
        <f t="shared" si="45"/>
        <v>0.6546865143065761</v>
      </c>
      <c r="II51" s="3">
        <f t="shared" si="45"/>
        <v>0.20621083776612778</v>
      </c>
      <c r="IJ51" s="3">
        <f t="shared" si="45"/>
        <v>0.17673618078284048</v>
      </c>
      <c r="IK51" s="3" t="e">
        <f t="shared" si="45"/>
        <v>#DIV/0!</v>
      </c>
      <c r="IL51" s="3">
        <f t="shared" si="45"/>
        <v>0.10130262324452781</v>
      </c>
      <c r="IM51" s="3">
        <f t="shared" si="45"/>
        <v>1.4362615725234368E-4</v>
      </c>
      <c r="IN51" s="3">
        <f t="shared" si="45"/>
        <v>0.25455702696160909</v>
      </c>
      <c r="IO51" s="3">
        <f t="shared" si="45"/>
        <v>0.77155595633953089</v>
      </c>
      <c r="IP51" s="3">
        <f t="shared" si="45"/>
        <v>3.4509411843464212E-2</v>
      </c>
      <c r="IQ51" s="3">
        <f t="shared" si="45"/>
        <v>3.0941076875365368E-3</v>
      </c>
      <c r="IR51" s="3">
        <f t="shared" si="45"/>
        <v>8.1384090220785882E-3</v>
      </c>
      <c r="IS51" s="3">
        <f t="shared" si="45"/>
        <v>0.46228224651829675</v>
      </c>
      <c r="IT51" s="3">
        <f t="shared" si="45"/>
        <v>0.3785660764565193</v>
      </c>
      <c r="IU51" s="3">
        <f t="shared" si="45"/>
        <v>8.4170071469938865E-3</v>
      </c>
      <c r="IV51" s="3">
        <f t="shared" si="45"/>
        <v>0.26853610094716251</v>
      </c>
      <c r="IW51" s="3">
        <f t="shared" si="45"/>
        <v>0.77925560558000995</v>
      </c>
      <c r="IX51" s="3">
        <f t="shared" si="45"/>
        <v>0.10114550391054244</v>
      </c>
      <c r="IY51" s="3">
        <f t="shared" ref="IY51:LJ51" si="46">TTEST(IY25:IY28,IY33:IY36,2,2)</f>
        <v>0.11383355985491971</v>
      </c>
      <c r="IZ51" s="3">
        <f t="shared" si="46"/>
        <v>7.1200373571718141E-4</v>
      </c>
      <c r="JA51" s="3">
        <f t="shared" si="46"/>
        <v>0.95216943213332539</v>
      </c>
      <c r="JB51" s="3">
        <f t="shared" si="46"/>
        <v>4.2507706248054021E-4</v>
      </c>
      <c r="JC51" s="3">
        <f t="shared" si="46"/>
        <v>2.4862895362358323E-2</v>
      </c>
      <c r="JD51" s="3">
        <f t="shared" si="46"/>
        <v>0.5291812856005389</v>
      </c>
      <c r="JE51" s="3">
        <f t="shared" si="46"/>
        <v>5.2579009985590307E-2</v>
      </c>
      <c r="JF51" s="3">
        <f t="shared" si="46"/>
        <v>0.2564830036747156</v>
      </c>
      <c r="JG51" s="3">
        <f t="shared" si="46"/>
        <v>0.15798181731322405</v>
      </c>
      <c r="JH51" s="3">
        <f t="shared" si="46"/>
        <v>0.45797175850051519</v>
      </c>
      <c r="JI51" s="3">
        <f t="shared" si="46"/>
        <v>1.0387091807497218E-2</v>
      </c>
      <c r="JJ51" s="3">
        <f t="shared" si="46"/>
        <v>0.49758572757111896</v>
      </c>
      <c r="JK51" s="3">
        <f t="shared" si="46"/>
        <v>0.48982146394283599</v>
      </c>
      <c r="JL51" s="3">
        <f t="shared" si="46"/>
        <v>0.15801046355085696</v>
      </c>
      <c r="JM51" s="3">
        <f t="shared" si="46"/>
        <v>0.84852472183336303</v>
      </c>
      <c r="JN51" s="3">
        <f t="shared" si="46"/>
        <v>0.66905789754657941</v>
      </c>
      <c r="JO51" s="3">
        <f t="shared" si="46"/>
        <v>0.6642681397530068</v>
      </c>
      <c r="JP51" s="3">
        <f t="shared" si="46"/>
        <v>1.4231956611519724E-2</v>
      </c>
      <c r="JQ51" s="3">
        <f t="shared" si="46"/>
        <v>1.0495941186545748E-2</v>
      </c>
      <c r="JR51" s="3">
        <f t="shared" si="46"/>
        <v>0.61838446529922897</v>
      </c>
      <c r="JS51" s="3">
        <f t="shared" si="46"/>
        <v>0.64771292511449263</v>
      </c>
      <c r="JT51" s="3">
        <f t="shared" si="46"/>
        <v>0.54292788915755796</v>
      </c>
      <c r="JU51" s="3">
        <f t="shared" si="46"/>
        <v>4.5998929548943306E-4</v>
      </c>
      <c r="JV51" s="3">
        <f t="shared" si="46"/>
        <v>0.47903357620471954</v>
      </c>
      <c r="JW51" s="3">
        <f t="shared" si="46"/>
        <v>0.80770759133447878</v>
      </c>
      <c r="JX51" s="3">
        <f t="shared" si="46"/>
        <v>7.8215175836334746E-5</v>
      </c>
      <c r="JY51" s="3">
        <f t="shared" si="46"/>
        <v>5.247242981820009E-3</v>
      </c>
      <c r="JZ51" s="3">
        <f t="shared" si="46"/>
        <v>0.72697241438670046</v>
      </c>
      <c r="KA51" s="3">
        <f t="shared" si="46"/>
        <v>0.56942980849072544</v>
      </c>
      <c r="KB51" s="3">
        <f t="shared" si="46"/>
        <v>0.16394093730870912</v>
      </c>
      <c r="KC51" s="3">
        <f t="shared" si="46"/>
        <v>0.43355292404745843</v>
      </c>
      <c r="KD51" s="3">
        <f t="shared" si="46"/>
        <v>7.3166954771912277E-4</v>
      </c>
      <c r="KE51" s="3">
        <f t="shared" si="46"/>
        <v>0.17155189730373344</v>
      </c>
      <c r="KF51" s="3">
        <f t="shared" si="46"/>
        <v>0.95504483145041164</v>
      </c>
      <c r="KG51" s="3">
        <f t="shared" si="46"/>
        <v>0.10578060753578523</v>
      </c>
      <c r="KH51" s="3">
        <f t="shared" si="46"/>
        <v>5.0041518367816742E-2</v>
      </c>
      <c r="KI51" s="3">
        <f t="shared" si="46"/>
        <v>5.029406547586282E-3</v>
      </c>
      <c r="KJ51" s="3">
        <f t="shared" si="46"/>
        <v>2.4125643961310735E-3</v>
      </c>
      <c r="KK51" s="3">
        <f t="shared" si="46"/>
        <v>0.66092039200998998</v>
      </c>
      <c r="KL51" s="3">
        <f t="shared" si="46"/>
        <v>3.3886631378577538E-2</v>
      </c>
      <c r="KM51" s="3">
        <f t="shared" si="46"/>
        <v>0.33130853772723945</v>
      </c>
      <c r="KN51" s="3">
        <f t="shared" si="46"/>
        <v>0.65719887124459353</v>
      </c>
      <c r="KO51" s="3">
        <f t="shared" si="46"/>
        <v>8.9248668657787203E-2</v>
      </c>
      <c r="KP51" s="3">
        <f t="shared" si="46"/>
        <v>0.13759193707187059</v>
      </c>
      <c r="KQ51" s="3">
        <f t="shared" si="46"/>
        <v>0.30842499092439235</v>
      </c>
      <c r="KR51" s="3">
        <f t="shared" si="46"/>
        <v>7.6386597350454152E-2</v>
      </c>
      <c r="KS51" s="3">
        <f t="shared" si="46"/>
        <v>0.1682523677378498</v>
      </c>
      <c r="KT51" s="3">
        <f t="shared" si="46"/>
        <v>2.469459153843653E-4</v>
      </c>
      <c r="KU51" s="3">
        <f t="shared" si="46"/>
        <v>3.8697343307685886E-2</v>
      </c>
      <c r="KV51" s="3">
        <f t="shared" si="46"/>
        <v>0.38100350743512601</v>
      </c>
      <c r="KW51" s="3">
        <f t="shared" si="46"/>
        <v>0.70417020902521998</v>
      </c>
      <c r="KX51" s="3">
        <f t="shared" si="46"/>
        <v>1.9700420272922687E-3</v>
      </c>
      <c r="KY51" s="3">
        <f t="shared" si="46"/>
        <v>3.1978690465376845E-2</v>
      </c>
      <c r="KZ51" s="3">
        <f t="shared" si="46"/>
        <v>0.14107095341138448</v>
      </c>
      <c r="LA51" s="3">
        <f t="shared" si="46"/>
        <v>0.1481001332720473</v>
      </c>
      <c r="LB51" s="3">
        <f t="shared" si="46"/>
        <v>6.020896532098999E-5</v>
      </c>
      <c r="LC51" s="3">
        <f t="shared" si="46"/>
        <v>0.86286432410149272</v>
      </c>
      <c r="LD51" s="3">
        <f t="shared" si="46"/>
        <v>0.57458368556105466</v>
      </c>
      <c r="LE51" s="3">
        <f t="shared" si="46"/>
        <v>3.5828035982414679E-2</v>
      </c>
      <c r="LF51" s="3">
        <f t="shared" si="46"/>
        <v>1.4160994839382781E-4</v>
      </c>
      <c r="LG51" s="3">
        <f t="shared" si="46"/>
        <v>0.7538581132046196</v>
      </c>
      <c r="LH51" s="3">
        <f t="shared" si="46"/>
        <v>0.10786212656040629</v>
      </c>
      <c r="LI51" s="3">
        <f t="shared" si="46"/>
        <v>3.1713483239394977E-2</v>
      </c>
      <c r="LJ51" s="3">
        <f t="shared" si="46"/>
        <v>0.50853808338596895</v>
      </c>
      <c r="LK51" s="3">
        <f t="shared" ref="LK51:NK51" si="47">TTEST(LK25:LK28,LK33:LK36,2,2)</f>
        <v>0.12606347516611746</v>
      </c>
      <c r="LL51" s="3">
        <f t="shared" si="47"/>
        <v>0.65271640853045954</v>
      </c>
      <c r="LM51" s="3">
        <f t="shared" si="47"/>
        <v>0.63229296041158833</v>
      </c>
      <c r="LN51" s="3">
        <f t="shared" si="47"/>
        <v>5.5034057515875008E-3</v>
      </c>
      <c r="LO51" s="3">
        <f t="shared" si="47"/>
        <v>0.20318023283436687</v>
      </c>
      <c r="LP51" s="3">
        <f t="shared" si="47"/>
        <v>0.52098151713639385</v>
      </c>
      <c r="LQ51" s="3">
        <f t="shared" si="47"/>
        <v>0.89470117719933873</v>
      </c>
      <c r="LR51" s="3">
        <f t="shared" si="47"/>
        <v>0.14831838561076058</v>
      </c>
      <c r="LS51" s="3">
        <f t="shared" si="47"/>
        <v>0.86515524994904602</v>
      </c>
      <c r="LT51" s="3">
        <f t="shared" si="47"/>
        <v>0.47368879800125663</v>
      </c>
      <c r="LU51" s="3">
        <f t="shared" si="47"/>
        <v>0.18734686855681268</v>
      </c>
      <c r="LV51" s="3">
        <f t="shared" si="47"/>
        <v>1.9233250800889399E-4</v>
      </c>
      <c r="LW51" s="3">
        <f t="shared" si="47"/>
        <v>5.1145756537537682E-2</v>
      </c>
      <c r="LX51" s="3">
        <f t="shared" si="47"/>
        <v>0.10363504766647048</v>
      </c>
      <c r="LY51" s="3">
        <f t="shared" si="47"/>
        <v>2.1837110143551513E-3</v>
      </c>
      <c r="LZ51" s="3">
        <f t="shared" si="47"/>
        <v>0.14171828554192153</v>
      </c>
      <c r="MA51" s="3">
        <f t="shared" si="47"/>
        <v>2.9996623183716339E-3</v>
      </c>
      <c r="MB51" s="3">
        <f t="shared" si="47"/>
        <v>0.39925640170086707</v>
      </c>
      <c r="MC51" s="3">
        <f t="shared" si="47"/>
        <v>0.17147210671713012</v>
      </c>
      <c r="MD51" s="3">
        <f t="shared" si="47"/>
        <v>3.2593610441903162E-2</v>
      </c>
      <c r="ME51" s="3">
        <f t="shared" si="47"/>
        <v>0.27655240997883745</v>
      </c>
      <c r="MF51" s="3">
        <f t="shared" si="47"/>
        <v>0.67569131610317301</v>
      </c>
      <c r="MG51" s="3">
        <f t="shared" si="47"/>
        <v>0.15520407619995874</v>
      </c>
      <c r="MH51" s="3">
        <f t="shared" si="47"/>
        <v>2.7188464904083124E-4</v>
      </c>
      <c r="MI51" s="3">
        <f t="shared" si="47"/>
        <v>2.9686889870599035E-2</v>
      </c>
      <c r="MJ51" s="3">
        <f t="shared" si="47"/>
        <v>0.6079508555603601</v>
      </c>
      <c r="MK51" s="3">
        <f t="shared" si="47"/>
        <v>0.62818929237957755</v>
      </c>
      <c r="ML51" s="3">
        <f t="shared" si="47"/>
        <v>2.4982025893649337E-2</v>
      </c>
      <c r="MM51" s="3">
        <f t="shared" si="47"/>
        <v>0.4536326646925638</v>
      </c>
      <c r="MN51" s="3">
        <f t="shared" si="47"/>
        <v>9.4084066428371901E-2</v>
      </c>
      <c r="MO51" s="3">
        <f t="shared" si="47"/>
        <v>0.32581414254548691</v>
      </c>
      <c r="MP51" s="3">
        <f t="shared" si="47"/>
        <v>0.40023678166356375</v>
      </c>
      <c r="MQ51" s="3">
        <f t="shared" si="47"/>
        <v>0.13796120591059688</v>
      </c>
      <c r="MR51" s="3">
        <f t="shared" si="47"/>
        <v>5.1139697855241716E-6</v>
      </c>
      <c r="MS51" s="3">
        <f t="shared" si="47"/>
        <v>0.42547709593130717</v>
      </c>
      <c r="MT51" s="3">
        <f t="shared" si="47"/>
        <v>1.8220589098359156E-2</v>
      </c>
      <c r="MU51" s="3">
        <f t="shared" si="47"/>
        <v>0.87060293587887139</v>
      </c>
      <c r="MV51" s="3">
        <f t="shared" si="47"/>
        <v>0.79499372154726888</v>
      </c>
      <c r="MW51" s="3">
        <f t="shared" si="47"/>
        <v>0.35255431416550193</v>
      </c>
      <c r="MX51" s="3">
        <f t="shared" si="47"/>
        <v>8.1250406377307766E-2</v>
      </c>
      <c r="MY51" s="3">
        <f t="shared" si="47"/>
        <v>0.33076464866684568</v>
      </c>
      <c r="MZ51" s="3">
        <f t="shared" si="47"/>
        <v>0.88430298827339615</v>
      </c>
      <c r="NA51" s="3">
        <f t="shared" si="47"/>
        <v>0.12924974784426407</v>
      </c>
      <c r="NB51" s="3">
        <f t="shared" si="47"/>
        <v>0.50414810397462628</v>
      </c>
      <c r="NC51" s="3">
        <f t="shared" si="47"/>
        <v>0.99494299482019932</v>
      </c>
      <c r="ND51" s="3">
        <f t="shared" si="47"/>
        <v>0.82901773486104635</v>
      </c>
      <c r="NE51" s="3">
        <f t="shared" si="47"/>
        <v>6.3279818804409414E-6</v>
      </c>
      <c r="NF51" s="3">
        <f t="shared" si="47"/>
        <v>0.1208908208195881</v>
      </c>
      <c r="NG51" s="3">
        <f t="shared" si="47"/>
        <v>3.0732672571125517E-2</v>
      </c>
      <c r="NH51" s="3">
        <f t="shared" si="47"/>
        <v>0.34183556361818107</v>
      </c>
      <c r="NI51" s="3">
        <f t="shared" si="47"/>
        <v>0.29648700822132196</v>
      </c>
      <c r="NJ51" s="3">
        <f t="shared" si="47"/>
        <v>8.415367796542941E-3</v>
      </c>
      <c r="NK51" s="3">
        <f t="shared" si="47"/>
        <v>3.2829588852750823E-4</v>
      </c>
    </row>
    <row r="52" spans="1:375" x14ac:dyDescent="0.2">
      <c r="A52" s="10"/>
      <c r="Q52" s="15"/>
    </row>
    <row r="53" spans="1:375" x14ac:dyDescent="0.2">
      <c r="A53" s="10" t="s">
        <v>2140</v>
      </c>
      <c r="B53" s="3">
        <f>TTEST(B5:B8,B13:B16,2,2)</f>
        <v>0.99381684033251771</v>
      </c>
      <c r="C53" s="3">
        <f t="shared" ref="C53:BN53" si="48">TTEST(C5:C8,C13:C16,2,2)</f>
        <v>4.4155654792874637E-2</v>
      </c>
      <c r="D53" s="3">
        <f t="shared" si="48"/>
        <v>0.54825909986873167</v>
      </c>
      <c r="E53" s="3">
        <f t="shared" si="48"/>
        <v>1.8020116352786201E-3</v>
      </c>
      <c r="F53" s="3" t="e">
        <f t="shared" si="48"/>
        <v>#DIV/0!</v>
      </c>
      <c r="G53" s="3">
        <f t="shared" si="48"/>
        <v>4.1275327814177788E-2</v>
      </c>
      <c r="H53" s="3">
        <f t="shared" si="48"/>
        <v>2.7461019968765023E-7</v>
      </c>
      <c r="I53" s="3">
        <f t="shared" si="48"/>
        <v>5.7143202415271637E-4</v>
      </c>
      <c r="J53" s="3">
        <f t="shared" si="48"/>
        <v>0.66529612706413865</v>
      </c>
      <c r="K53" s="3" t="e">
        <f t="shared" si="48"/>
        <v>#DIV/0!</v>
      </c>
      <c r="L53" s="3">
        <f t="shared" si="48"/>
        <v>1.2783079265652841E-5</v>
      </c>
      <c r="M53" s="3">
        <f t="shared" si="48"/>
        <v>0.86893990272072119</v>
      </c>
      <c r="N53" s="3">
        <f t="shared" si="48"/>
        <v>0.59751667250993579</v>
      </c>
      <c r="O53" s="3">
        <f t="shared" si="48"/>
        <v>0.1312410349658201</v>
      </c>
      <c r="P53" s="3">
        <f t="shared" si="48"/>
        <v>0.86994835462280351</v>
      </c>
      <c r="Q53" s="15">
        <f t="shared" si="48"/>
        <v>0.84689281969014374</v>
      </c>
      <c r="R53" s="3">
        <f t="shared" si="48"/>
        <v>0.26753732555604498</v>
      </c>
      <c r="S53" s="3">
        <f t="shared" si="48"/>
        <v>0.80146510768128842</v>
      </c>
      <c r="T53" s="3">
        <f t="shared" si="48"/>
        <v>0.18142651454095696</v>
      </c>
      <c r="U53" s="3">
        <f t="shared" si="48"/>
        <v>0.44473951559411146</v>
      </c>
      <c r="V53" s="3">
        <f t="shared" si="48"/>
        <v>1.1691957832772678E-2</v>
      </c>
      <c r="W53" s="3">
        <f t="shared" si="48"/>
        <v>0.26858262807409633</v>
      </c>
      <c r="X53" s="3">
        <f t="shared" si="48"/>
        <v>0.27286484479695905</v>
      </c>
      <c r="Y53" s="3">
        <f t="shared" si="48"/>
        <v>4.0253666141001265E-3</v>
      </c>
      <c r="Z53" s="3">
        <f t="shared" si="48"/>
        <v>1.4157672334852118E-2</v>
      </c>
      <c r="AA53" s="3">
        <f t="shared" si="48"/>
        <v>0.78219020915843662</v>
      </c>
      <c r="AB53" s="3">
        <f t="shared" si="48"/>
        <v>1.1841930074850288E-2</v>
      </c>
      <c r="AC53" s="3">
        <f t="shared" si="48"/>
        <v>1.7620495458613199E-2</v>
      </c>
      <c r="AD53" s="3">
        <f t="shared" si="48"/>
        <v>1.7303378009691853E-3</v>
      </c>
      <c r="AE53" s="3">
        <f t="shared" si="48"/>
        <v>3.5753707557865374E-4</v>
      </c>
      <c r="AF53" s="3">
        <f t="shared" si="48"/>
        <v>6.0541992572629107E-2</v>
      </c>
      <c r="AG53" s="3">
        <f t="shared" si="48"/>
        <v>3.9256488045963367E-4</v>
      </c>
      <c r="AH53" s="3">
        <f t="shared" si="48"/>
        <v>3.3036980369484286E-3</v>
      </c>
      <c r="AI53" s="3">
        <f t="shared" si="48"/>
        <v>0.67237563404899803</v>
      </c>
      <c r="AJ53" s="3">
        <f t="shared" si="48"/>
        <v>0.51255246457769177</v>
      </c>
      <c r="AK53" s="3">
        <f t="shared" si="48"/>
        <v>0.52018547004251081</v>
      </c>
      <c r="AL53" s="3">
        <f t="shared" si="48"/>
        <v>0.22152650187051376</v>
      </c>
      <c r="AM53" s="3" t="e">
        <f t="shared" si="48"/>
        <v>#DIV/0!</v>
      </c>
      <c r="AN53" s="3" t="e">
        <f t="shared" si="48"/>
        <v>#DIV/0!</v>
      </c>
      <c r="AO53" s="3">
        <f t="shared" si="48"/>
        <v>0.72107760065683713</v>
      </c>
      <c r="AP53" s="3">
        <f t="shared" si="48"/>
        <v>2.2265136393916168E-2</v>
      </c>
      <c r="AQ53" s="3">
        <f t="shared" si="48"/>
        <v>5.3495874837072801E-6</v>
      </c>
      <c r="AR53" s="3">
        <f t="shared" si="48"/>
        <v>0.49398179403696407</v>
      </c>
      <c r="AS53" s="3">
        <f t="shared" si="48"/>
        <v>6.8345545723345419E-2</v>
      </c>
      <c r="AT53" s="3">
        <f t="shared" si="48"/>
        <v>6.7846371475451542E-2</v>
      </c>
      <c r="AU53" s="3">
        <f t="shared" si="48"/>
        <v>6.9817776257379677E-4</v>
      </c>
      <c r="AV53" s="3">
        <f t="shared" si="48"/>
        <v>0.60518897306470909</v>
      </c>
      <c r="AW53" s="3">
        <f t="shared" si="48"/>
        <v>0.54509023217100383</v>
      </c>
      <c r="AX53" s="3">
        <f t="shared" si="48"/>
        <v>0.16455079339224055</v>
      </c>
      <c r="AY53" s="3">
        <f t="shared" si="48"/>
        <v>0.12485993352748788</v>
      </c>
      <c r="AZ53" s="3">
        <f t="shared" si="48"/>
        <v>4.5680037365696336E-3</v>
      </c>
      <c r="BA53" s="3">
        <f t="shared" si="48"/>
        <v>0.85443522692066542</v>
      </c>
      <c r="BB53" s="3">
        <f t="shared" si="48"/>
        <v>0.29416642395738335</v>
      </c>
      <c r="BC53" s="3" t="e">
        <f t="shared" si="48"/>
        <v>#DIV/0!</v>
      </c>
      <c r="BD53" s="3">
        <f t="shared" si="48"/>
        <v>1.0314376461854093E-2</v>
      </c>
      <c r="BE53" s="3">
        <f t="shared" si="48"/>
        <v>3.7390844607618776E-3</v>
      </c>
      <c r="BF53" s="3">
        <f t="shared" si="48"/>
        <v>0.13391018192388562</v>
      </c>
      <c r="BG53" s="3">
        <f t="shared" si="48"/>
        <v>1.5001274709578627E-2</v>
      </c>
      <c r="BH53" s="3">
        <f t="shared" si="48"/>
        <v>0.26722237131124504</v>
      </c>
      <c r="BI53" s="3">
        <f t="shared" si="48"/>
        <v>8.1109818048490601E-2</v>
      </c>
      <c r="BJ53" s="3">
        <f t="shared" si="48"/>
        <v>0.5793204562311749</v>
      </c>
      <c r="BK53" s="3">
        <f t="shared" si="48"/>
        <v>0.19561855910076767</v>
      </c>
      <c r="BL53" s="3">
        <f t="shared" si="48"/>
        <v>0.37960102829085096</v>
      </c>
      <c r="BM53" s="3">
        <f t="shared" si="48"/>
        <v>2.4487969902295022E-3</v>
      </c>
      <c r="BN53" s="3">
        <f t="shared" si="48"/>
        <v>3.8562120209353282E-7</v>
      </c>
      <c r="BO53" s="3">
        <f t="shared" ref="BO53:EA53" si="49">TTEST(BO5:BO8,BO13:BO16,2,2)</f>
        <v>4.7116288288277545E-3</v>
      </c>
      <c r="BP53" s="3">
        <f t="shared" si="49"/>
        <v>5.0963580741505997E-2</v>
      </c>
      <c r="BQ53" s="3">
        <f t="shared" si="49"/>
        <v>0.44088556003177209</v>
      </c>
      <c r="BR53" s="3">
        <f t="shared" si="49"/>
        <v>0.44173703264901598</v>
      </c>
      <c r="BS53" s="3">
        <f t="shared" si="49"/>
        <v>0.15388271797227612</v>
      </c>
      <c r="BT53" s="3">
        <f t="shared" si="49"/>
        <v>6.6853523348633342E-2</v>
      </c>
      <c r="BU53" s="3">
        <f t="shared" si="49"/>
        <v>3.0880709883246177E-4</v>
      </c>
      <c r="BV53" s="3">
        <f t="shared" si="49"/>
        <v>6.0737983626880022E-2</v>
      </c>
      <c r="BW53" s="3">
        <f t="shared" si="49"/>
        <v>1.3854106009329081E-2</v>
      </c>
      <c r="BX53" s="3">
        <f t="shared" si="49"/>
        <v>0.62774135873675496</v>
      </c>
      <c r="BY53" s="3">
        <f t="shared" si="49"/>
        <v>0.39651621505917134</v>
      </c>
      <c r="BZ53" s="3">
        <f t="shared" si="49"/>
        <v>0.18598415628766968</v>
      </c>
      <c r="CA53" s="3">
        <f t="shared" si="49"/>
        <v>0.50230893689971068</v>
      </c>
      <c r="CB53" s="3">
        <f t="shared" si="49"/>
        <v>0.70289248409300531</v>
      </c>
      <c r="CC53" s="3">
        <f t="shared" si="49"/>
        <v>0.31801622967398419</v>
      </c>
      <c r="CD53" s="3">
        <f t="shared" si="49"/>
        <v>9.1622334006939889E-3</v>
      </c>
      <c r="CE53" s="3">
        <f t="shared" si="49"/>
        <v>0.3036687233419324</v>
      </c>
      <c r="CF53" s="3">
        <f t="shared" si="49"/>
        <v>0.60301646049247293</v>
      </c>
      <c r="CG53" s="3">
        <f t="shared" si="49"/>
        <v>0.94734043331017459</v>
      </c>
      <c r="CH53" s="3">
        <f t="shared" si="49"/>
        <v>0.51696043736788133</v>
      </c>
      <c r="CI53" s="3">
        <f t="shared" si="49"/>
        <v>0.17278829616677352</v>
      </c>
      <c r="CJ53" s="3">
        <f t="shared" si="49"/>
        <v>0.45184165709528334</v>
      </c>
      <c r="CK53" s="3">
        <f t="shared" si="49"/>
        <v>0.22782979736399964</v>
      </c>
      <c r="CL53" s="3">
        <f t="shared" si="49"/>
        <v>0.79116285729890379</v>
      </c>
      <c r="CM53" s="3">
        <f t="shared" si="49"/>
        <v>0.26178734193894598</v>
      </c>
      <c r="CN53" s="3">
        <f t="shared" si="49"/>
        <v>7.4267522977310464E-5</v>
      </c>
      <c r="CO53" s="3">
        <f t="shared" si="49"/>
        <v>0.79050871407555878</v>
      </c>
      <c r="CP53" s="3">
        <f t="shared" si="49"/>
        <v>1.1007324075115055E-2</v>
      </c>
      <c r="CQ53" s="3">
        <f t="shared" si="49"/>
        <v>0.31101663854107203</v>
      </c>
      <c r="CR53" s="3">
        <f t="shared" si="49"/>
        <v>0.27918855236460866</v>
      </c>
      <c r="CS53" s="3">
        <f t="shared" si="49"/>
        <v>0.8621580499590682</v>
      </c>
      <c r="CT53" s="3">
        <f t="shared" si="49"/>
        <v>0.60484344978759041</v>
      </c>
      <c r="CU53" s="3">
        <f t="shared" si="49"/>
        <v>0.91447634368768893</v>
      </c>
      <c r="CV53" s="3">
        <f t="shared" si="49"/>
        <v>6.9400610401382817E-2</v>
      </c>
      <c r="CW53" s="3">
        <f t="shared" si="49"/>
        <v>0.12410580770262407</v>
      </c>
      <c r="CX53" s="3">
        <f t="shared" si="49"/>
        <v>0.27182582015453854</v>
      </c>
      <c r="CY53" s="3">
        <f t="shared" si="49"/>
        <v>0.57351224063812511</v>
      </c>
      <c r="CZ53" s="3">
        <f t="shared" si="49"/>
        <v>1.8259830045365973E-2</v>
      </c>
      <c r="DA53" s="3">
        <f t="shared" si="49"/>
        <v>0.59695185351132962</v>
      </c>
      <c r="DB53" s="3">
        <f t="shared" si="49"/>
        <v>4.6593426727343807E-3</v>
      </c>
      <c r="DC53" s="3">
        <f t="shared" si="49"/>
        <v>0.77008524249003929</v>
      </c>
      <c r="DD53" s="3">
        <f t="shared" si="49"/>
        <v>0.60522908051404745</v>
      </c>
      <c r="DE53" s="3">
        <f t="shared" si="49"/>
        <v>0.80709814172035721</v>
      </c>
      <c r="DF53" s="3">
        <f t="shared" si="49"/>
        <v>1.7017942409762871E-2</v>
      </c>
      <c r="DG53" s="3">
        <f t="shared" si="49"/>
        <v>2.0042722110510383E-3</v>
      </c>
      <c r="DH53" s="3">
        <f t="shared" si="49"/>
        <v>0.31963505309974199</v>
      </c>
      <c r="DI53" s="3">
        <f t="shared" si="49"/>
        <v>0.88393986000241909</v>
      </c>
      <c r="DJ53" s="3" t="e">
        <f t="shared" si="49"/>
        <v>#DIV/0!</v>
      </c>
      <c r="DK53" s="3">
        <f t="shared" si="49"/>
        <v>0.29358547207565477</v>
      </c>
      <c r="DL53" s="3">
        <f t="shared" si="49"/>
        <v>0.51210241162645342</v>
      </c>
      <c r="DM53" s="3">
        <f t="shared" si="49"/>
        <v>0.70353468115546514</v>
      </c>
      <c r="DN53" s="3" t="e">
        <f>TTEST(DN5:DN8,DN13:DN16,2,2)</f>
        <v>#DIV/0!</v>
      </c>
      <c r="DO53" s="3">
        <f t="shared" si="49"/>
        <v>4.5628337818012302E-2</v>
      </c>
      <c r="DP53" s="3">
        <f t="shared" si="49"/>
        <v>0.18000454945165145</v>
      </c>
      <c r="DQ53" s="3">
        <f t="shared" si="49"/>
        <v>0.57202530346219649</v>
      </c>
      <c r="DR53" s="3">
        <f t="shared" si="49"/>
        <v>1.007947311006918E-2</v>
      </c>
      <c r="DS53" s="3">
        <f t="shared" si="49"/>
        <v>0.5009812505833714</v>
      </c>
      <c r="DT53" s="3">
        <f t="shared" si="49"/>
        <v>1.7934356990273882E-2</v>
      </c>
      <c r="DU53" s="3">
        <f t="shared" si="49"/>
        <v>1.5599365709804624E-3</v>
      </c>
      <c r="DV53" s="3">
        <f t="shared" si="49"/>
        <v>1.8561053270130823E-4</v>
      </c>
      <c r="DW53" s="3">
        <f t="shared" si="49"/>
        <v>0.36847904860467134</v>
      </c>
      <c r="DX53" s="3">
        <f t="shared" si="49"/>
        <v>0.73801641800151541</v>
      </c>
      <c r="DY53" s="3">
        <f t="shared" si="49"/>
        <v>0.282455606817334</v>
      </c>
      <c r="DZ53" s="3">
        <f t="shared" si="49"/>
        <v>8.3647963176718673E-2</v>
      </c>
      <c r="EA53" s="3">
        <f t="shared" si="49"/>
        <v>0.54484368284663542</v>
      </c>
      <c r="EB53" s="3">
        <f t="shared" ref="EB53:GM53" si="50">TTEST(EB5:EB8,EB13:EB16,2,2)</f>
        <v>0.45820196107386468</v>
      </c>
      <c r="EC53" s="3">
        <f t="shared" si="50"/>
        <v>1.0798069945526169E-7</v>
      </c>
      <c r="ED53" s="3">
        <f t="shared" si="50"/>
        <v>1.5575310675241566E-2</v>
      </c>
      <c r="EE53" s="3">
        <f t="shared" si="50"/>
        <v>0.37002007067244375</v>
      </c>
      <c r="EF53" s="3">
        <f t="shared" si="50"/>
        <v>0.52647451944627899</v>
      </c>
      <c r="EG53" s="3" t="e">
        <f t="shared" si="50"/>
        <v>#DIV/0!</v>
      </c>
      <c r="EH53" s="3" t="e">
        <f t="shared" si="50"/>
        <v>#DIV/0!</v>
      </c>
      <c r="EI53" s="3">
        <f t="shared" si="50"/>
        <v>0.11369611385163272</v>
      </c>
      <c r="EJ53" s="3">
        <f t="shared" si="50"/>
        <v>0.42453607144138744</v>
      </c>
      <c r="EK53" s="3">
        <f t="shared" si="50"/>
        <v>0.46713790984522641</v>
      </c>
      <c r="EL53" s="3">
        <f t="shared" si="50"/>
        <v>0.53909480856348924</v>
      </c>
      <c r="EM53" s="3">
        <f t="shared" si="50"/>
        <v>7.1122431102314587E-2</v>
      </c>
      <c r="EN53" s="3">
        <f t="shared" si="50"/>
        <v>0.12920933443910806</v>
      </c>
      <c r="EO53" s="3">
        <f t="shared" si="50"/>
        <v>0.51330431433212986</v>
      </c>
      <c r="EP53" s="3">
        <f t="shared" si="50"/>
        <v>0.82365505462392918</v>
      </c>
      <c r="EQ53" s="3">
        <f t="shared" si="50"/>
        <v>0.13844632279323077</v>
      </c>
      <c r="ER53" s="3">
        <f t="shared" si="50"/>
        <v>0.46993219572611766</v>
      </c>
      <c r="ES53" s="3">
        <f t="shared" si="50"/>
        <v>0.10166958853784402</v>
      </c>
      <c r="ET53" s="3">
        <f t="shared" si="50"/>
        <v>0.13029550142601271</v>
      </c>
      <c r="EU53" s="3" t="e">
        <f t="shared" si="50"/>
        <v>#DIV/0!</v>
      </c>
      <c r="EV53" s="3">
        <f t="shared" si="50"/>
        <v>0.46685327252656617</v>
      </c>
      <c r="EW53" s="3">
        <f t="shared" si="50"/>
        <v>0.11071488520948129</v>
      </c>
      <c r="EX53" s="3">
        <f t="shared" si="50"/>
        <v>0.21101450982209638</v>
      </c>
      <c r="EY53" s="3">
        <f t="shared" si="50"/>
        <v>1.6129545749934055E-3</v>
      </c>
      <c r="EZ53" s="3">
        <f t="shared" si="50"/>
        <v>0.30287999014363781</v>
      </c>
      <c r="FA53" s="3">
        <f t="shared" si="50"/>
        <v>0.10932194293647772</v>
      </c>
      <c r="FB53" s="3">
        <f t="shared" si="50"/>
        <v>0.70897260148393371</v>
      </c>
      <c r="FC53" s="3">
        <f t="shared" si="50"/>
        <v>0.93679044341951279</v>
      </c>
      <c r="FD53" s="3">
        <f t="shared" si="50"/>
        <v>0.30629216301917805</v>
      </c>
      <c r="FE53" s="3">
        <f t="shared" si="50"/>
        <v>0.6204690500457688</v>
      </c>
      <c r="FF53" s="3">
        <f t="shared" si="50"/>
        <v>2.7720488315309843E-6</v>
      </c>
      <c r="FG53" s="3">
        <f t="shared" si="50"/>
        <v>0.93004111339513795</v>
      </c>
      <c r="FH53" s="3">
        <f t="shared" si="50"/>
        <v>0.82468418298382606</v>
      </c>
      <c r="FI53" s="3">
        <f t="shared" si="50"/>
        <v>0.25033475140067846</v>
      </c>
      <c r="FJ53" s="3">
        <f t="shared" si="50"/>
        <v>6.7509769092566211E-3</v>
      </c>
      <c r="FK53" s="3">
        <f t="shared" si="50"/>
        <v>0.9963981356179632</v>
      </c>
      <c r="FL53" s="3">
        <f t="shared" si="50"/>
        <v>0.67833730110757118</v>
      </c>
      <c r="FM53" s="3">
        <f t="shared" si="50"/>
        <v>2.6912061285102851E-3</v>
      </c>
      <c r="FN53" s="3">
        <f t="shared" si="50"/>
        <v>0.20434843039279538</v>
      </c>
      <c r="FO53" s="3">
        <f t="shared" si="50"/>
        <v>5.9172991197237491E-3</v>
      </c>
      <c r="FP53" s="3">
        <f t="shared" si="50"/>
        <v>0.43750120404674286</v>
      </c>
      <c r="FQ53" s="3">
        <f t="shared" si="50"/>
        <v>0.13391756466081953</v>
      </c>
      <c r="FR53" s="3">
        <f t="shared" si="50"/>
        <v>1.5508351952808731E-2</v>
      </c>
      <c r="FS53" s="3">
        <f t="shared" si="50"/>
        <v>0.23021509431387607</v>
      </c>
      <c r="FT53" s="3">
        <f t="shared" si="50"/>
        <v>1.4937411511681953E-2</v>
      </c>
      <c r="FU53" s="3">
        <f t="shared" si="50"/>
        <v>2.3399629187824535E-6</v>
      </c>
      <c r="FV53" s="3">
        <f t="shared" si="50"/>
        <v>1.7636361575399621E-5</v>
      </c>
      <c r="FW53" s="3">
        <f t="shared" si="50"/>
        <v>6.4651796733772933E-4</v>
      </c>
      <c r="FX53" s="3">
        <f t="shared" si="50"/>
        <v>0.79999261199896765</v>
      </c>
      <c r="FY53" s="3">
        <f t="shared" si="50"/>
        <v>0.1249862805458014</v>
      </c>
      <c r="FZ53" s="3">
        <f t="shared" si="50"/>
        <v>0.80370139185733003</v>
      </c>
      <c r="GA53" s="3" t="e">
        <f t="shared" si="50"/>
        <v>#DIV/0!</v>
      </c>
      <c r="GB53" s="3">
        <f t="shared" si="50"/>
        <v>6.3813177101823451E-2</v>
      </c>
      <c r="GC53" s="3">
        <f t="shared" si="50"/>
        <v>1.6806257940244148E-2</v>
      </c>
      <c r="GD53" s="3">
        <f t="shared" si="50"/>
        <v>0.12463134052279594</v>
      </c>
      <c r="GE53" s="3">
        <f t="shared" si="50"/>
        <v>0.18225471136339536</v>
      </c>
      <c r="GF53" s="3">
        <f t="shared" si="50"/>
        <v>0.18671921716369425</v>
      </c>
      <c r="GG53" s="3">
        <f t="shared" si="50"/>
        <v>4.3540797110425003E-4</v>
      </c>
      <c r="GH53" s="3">
        <f t="shared" si="50"/>
        <v>0.41668056826303479</v>
      </c>
      <c r="GI53" s="3">
        <f t="shared" si="50"/>
        <v>1.6545493954661346E-3</v>
      </c>
      <c r="GJ53" s="3">
        <f t="shared" si="50"/>
        <v>2.6840693969771186E-2</v>
      </c>
      <c r="GK53" s="3">
        <f t="shared" si="50"/>
        <v>0.28608044925392545</v>
      </c>
      <c r="GL53" s="3">
        <f t="shared" si="50"/>
        <v>0.62809229603351402</v>
      </c>
      <c r="GM53" s="3">
        <f t="shared" si="50"/>
        <v>0.20561834850838662</v>
      </c>
      <c r="GN53" s="3">
        <f t="shared" ref="GN53:IY53" si="51">TTEST(GN5:GN8,GN13:GN16,2,2)</f>
        <v>0.22852024305434762</v>
      </c>
      <c r="GO53" s="3">
        <f t="shared" si="51"/>
        <v>0.11165435747809269</v>
      </c>
      <c r="GP53" s="3">
        <f t="shared" si="51"/>
        <v>0.33700738267902686</v>
      </c>
      <c r="GQ53" s="3">
        <f t="shared" si="51"/>
        <v>0.61417970956037937</v>
      </c>
      <c r="GR53" s="3">
        <f t="shared" si="51"/>
        <v>0.13018842737112535</v>
      </c>
      <c r="GS53" s="3">
        <f t="shared" si="51"/>
        <v>0.901773522892096</v>
      </c>
      <c r="GT53" s="3">
        <f t="shared" si="51"/>
        <v>1.6386085861665973E-2</v>
      </c>
      <c r="GU53" s="3" t="e">
        <f t="shared" si="51"/>
        <v>#DIV/0!</v>
      </c>
      <c r="GV53" s="3">
        <f t="shared" si="51"/>
        <v>0.73851434224683876</v>
      </c>
      <c r="GW53" s="3">
        <f t="shared" si="51"/>
        <v>0.38932886108756626</v>
      </c>
      <c r="GX53" s="3">
        <f t="shared" si="51"/>
        <v>0.16124667712292118</v>
      </c>
      <c r="GY53" s="3">
        <f t="shared" si="51"/>
        <v>0.30376088887129676</v>
      </c>
      <c r="GZ53" s="3" t="e">
        <f t="shared" si="51"/>
        <v>#DIV/0!</v>
      </c>
      <c r="HA53" s="3">
        <f t="shared" si="51"/>
        <v>0.58260015731735981</v>
      </c>
      <c r="HB53" s="3">
        <f t="shared" si="51"/>
        <v>0.44114665275342624</v>
      </c>
      <c r="HC53" s="3">
        <f t="shared" si="51"/>
        <v>0.11864634140486965</v>
      </c>
      <c r="HD53" s="3">
        <f t="shared" si="51"/>
        <v>7.88366385828325E-4</v>
      </c>
      <c r="HE53" s="3" t="e">
        <f t="shared" si="51"/>
        <v>#DIV/0!</v>
      </c>
      <c r="HF53" s="3">
        <f t="shared" si="51"/>
        <v>0.69670954727978063</v>
      </c>
      <c r="HG53" s="3">
        <f t="shared" si="51"/>
        <v>0.51813679181229633</v>
      </c>
      <c r="HH53" s="3">
        <f t="shared" si="51"/>
        <v>0.46152693124924604</v>
      </c>
      <c r="HI53" s="3">
        <f t="shared" si="51"/>
        <v>7.4756614497418079E-5</v>
      </c>
      <c r="HJ53" s="3">
        <f t="shared" si="51"/>
        <v>0.32950555106024204</v>
      </c>
      <c r="HK53" s="3">
        <f t="shared" si="51"/>
        <v>2.6006353949580029E-2</v>
      </c>
      <c r="HL53" s="3">
        <f t="shared" si="51"/>
        <v>6.5203450229102178E-2</v>
      </c>
      <c r="HM53" s="3" t="e">
        <f t="shared" si="51"/>
        <v>#DIV/0!</v>
      </c>
      <c r="HN53" s="3">
        <f t="shared" si="51"/>
        <v>0.23612675677792158</v>
      </c>
      <c r="HO53" s="3" t="e">
        <f t="shared" si="51"/>
        <v>#DIV/0!</v>
      </c>
      <c r="HP53" s="3">
        <f t="shared" si="51"/>
        <v>3.2084102948504917E-2</v>
      </c>
      <c r="HQ53" s="3">
        <f t="shared" si="51"/>
        <v>5.0107013907258019E-7</v>
      </c>
      <c r="HR53" s="3">
        <f t="shared" si="51"/>
        <v>0.50143411005483962</v>
      </c>
      <c r="HS53" s="3">
        <f t="shared" si="51"/>
        <v>2.6387245201001396E-2</v>
      </c>
      <c r="HT53" s="3">
        <f t="shared" si="51"/>
        <v>0.98148551397963679</v>
      </c>
      <c r="HU53" s="3">
        <f t="shared" si="51"/>
        <v>0.48434553756664611</v>
      </c>
      <c r="HV53" s="3" t="e">
        <f t="shared" si="51"/>
        <v>#DIV/0!</v>
      </c>
      <c r="HW53" s="3">
        <f t="shared" si="51"/>
        <v>0.92931727437180023</v>
      </c>
      <c r="HX53" s="3">
        <f t="shared" si="51"/>
        <v>0.83293918838875081</v>
      </c>
      <c r="HY53" s="3">
        <f t="shared" si="51"/>
        <v>0.22911540138123171</v>
      </c>
      <c r="HZ53" s="3">
        <f t="shared" si="51"/>
        <v>0.5477273736829753</v>
      </c>
      <c r="IA53" s="3">
        <f t="shared" si="51"/>
        <v>0.43608148173838929</v>
      </c>
      <c r="IB53" s="3">
        <f t="shared" si="51"/>
        <v>0.34511492392082921</v>
      </c>
      <c r="IC53" s="3">
        <f t="shared" si="51"/>
        <v>0.21652266974322099</v>
      </c>
      <c r="ID53" s="3">
        <f t="shared" si="51"/>
        <v>5.4990657982889393E-3</v>
      </c>
      <c r="IE53" s="3">
        <f t="shared" si="51"/>
        <v>0.91347073725271777</v>
      </c>
      <c r="IF53" s="3">
        <f t="shared" si="51"/>
        <v>0.16537960137091201</v>
      </c>
      <c r="IG53" s="3">
        <f t="shared" si="51"/>
        <v>0.38219177146307881</v>
      </c>
      <c r="IH53" s="3">
        <f t="shared" si="51"/>
        <v>0.15360156171787248</v>
      </c>
      <c r="II53" s="3">
        <f t="shared" si="51"/>
        <v>8.8593857812813648E-2</v>
      </c>
      <c r="IJ53" s="3">
        <f t="shared" si="51"/>
        <v>0.39745247685668128</v>
      </c>
      <c r="IK53" s="3" t="e">
        <f t="shared" si="51"/>
        <v>#DIV/0!</v>
      </c>
      <c r="IL53" s="3" t="e">
        <f t="shared" si="51"/>
        <v>#DIV/0!</v>
      </c>
      <c r="IM53" s="3" t="e">
        <f t="shared" si="51"/>
        <v>#DIV/0!</v>
      </c>
      <c r="IN53" s="3">
        <f t="shared" si="51"/>
        <v>0.41148855775353965</v>
      </c>
      <c r="IO53" s="3">
        <f t="shared" si="51"/>
        <v>9.0234656434298954E-2</v>
      </c>
      <c r="IP53" s="3">
        <f t="shared" si="51"/>
        <v>0.62948121776833288</v>
      </c>
      <c r="IQ53" s="3">
        <f t="shared" si="51"/>
        <v>1.4351140830260007E-2</v>
      </c>
      <c r="IR53" s="3">
        <f t="shared" si="51"/>
        <v>0.35776995291554342</v>
      </c>
      <c r="IS53" s="3">
        <f t="shared" si="51"/>
        <v>0.52626081945474779</v>
      </c>
      <c r="IT53" s="3">
        <f t="shared" si="51"/>
        <v>0.45835422993133534</v>
      </c>
      <c r="IU53" s="3">
        <f t="shared" si="51"/>
        <v>0.10535963802904436</v>
      </c>
      <c r="IV53" s="3">
        <f t="shared" si="51"/>
        <v>0.33673767805204546</v>
      </c>
      <c r="IW53" s="3">
        <f t="shared" si="51"/>
        <v>4.695848445175408E-2</v>
      </c>
      <c r="IX53" s="3">
        <f t="shared" si="51"/>
        <v>6.3381644768615866E-2</v>
      </c>
      <c r="IY53" s="3">
        <f t="shared" si="51"/>
        <v>6.8628567726925493E-3</v>
      </c>
      <c r="IZ53" s="3">
        <f t="shared" ref="IZ53:LK53" si="52">TTEST(IZ5:IZ8,IZ13:IZ16,2,2)</f>
        <v>0.64296802377366746</v>
      </c>
      <c r="JA53" s="3">
        <f t="shared" si="52"/>
        <v>6.6695401440803577E-3</v>
      </c>
      <c r="JB53" s="3" t="e">
        <f t="shared" si="52"/>
        <v>#DIV/0!</v>
      </c>
      <c r="JC53" s="3">
        <f t="shared" si="52"/>
        <v>0.60894770069855308</v>
      </c>
      <c r="JD53" s="3">
        <f t="shared" si="52"/>
        <v>0.55444264397232246</v>
      </c>
      <c r="JE53" s="3">
        <f t="shared" si="52"/>
        <v>0.19597482202174343</v>
      </c>
      <c r="JF53" s="3">
        <f t="shared" si="52"/>
        <v>0.77506997531682065</v>
      </c>
      <c r="JG53" s="3">
        <f t="shared" si="52"/>
        <v>0.19272038503829367</v>
      </c>
      <c r="JH53" s="3">
        <f t="shared" si="52"/>
        <v>1.8806378428448628E-3</v>
      </c>
      <c r="JI53" s="3">
        <f t="shared" si="52"/>
        <v>3.9091395394220234E-2</v>
      </c>
      <c r="JJ53" s="3">
        <f t="shared" si="52"/>
        <v>5.43286960363989E-2</v>
      </c>
      <c r="JK53" s="3">
        <f t="shared" si="52"/>
        <v>0.37446816010452244</v>
      </c>
      <c r="JL53" s="3">
        <f t="shared" si="52"/>
        <v>0.22013816159292704</v>
      </c>
      <c r="JM53" s="3">
        <f t="shared" si="52"/>
        <v>0.87813622024296245</v>
      </c>
      <c r="JN53" s="3">
        <f t="shared" si="52"/>
        <v>0.50499198899783981</v>
      </c>
      <c r="JO53" s="3">
        <f t="shared" si="52"/>
        <v>7.6319411194439038E-2</v>
      </c>
      <c r="JP53" s="3">
        <f t="shared" si="52"/>
        <v>0.49467356523114558</v>
      </c>
      <c r="JQ53" s="3">
        <f t="shared" si="52"/>
        <v>1.7372818160338071E-2</v>
      </c>
      <c r="JR53" s="3">
        <f t="shared" si="52"/>
        <v>3.0870349464314589E-2</v>
      </c>
      <c r="JS53" s="3">
        <f t="shared" si="52"/>
        <v>0.97148355345654647</v>
      </c>
      <c r="JT53" s="3">
        <f t="shared" si="52"/>
        <v>0.63985352116073946</v>
      </c>
      <c r="JU53" s="3" t="e">
        <f t="shared" si="52"/>
        <v>#DIV/0!</v>
      </c>
      <c r="JV53" s="3">
        <f t="shared" si="52"/>
        <v>0.51947848599389868</v>
      </c>
      <c r="JW53" s="3">
        <f t="shared" si="52"/>
        <v>8.3889544954136846E-3</v>
      </c>
      <c r="JX53" s="3" t="e">
        <f t="shared" si="52"/>
        <v>#DIV/0!</v>
      </c>
      <c r="JY53" s="3">
        <f t="shared" si="52"/>
        <v>8.6981181165073553E-3</v>
      </c>
      <c r="JZ53" s="3">
        <f t="shared" si="52"/>
        <v>0.56670855835618628</v>
      </c>
      <c r="KA53" s="3">
        <f t="shared" si="52"/>
        <v>0.92978793834623152</v>
      </c>
      <c r="KB53" s="3">
        <f t="shared" si="52"/>
        <v>0.49323380571711839</v>
      </c>
      <c r="KC53" s="3">
        <f t="shared" si="52"/>
        <v>1.1626060839666709E-3</v>
      </c>
      <c r="KD53" s="3" t="e">
        <f t="shared" si="52"/>
        <v>#DIV/0!</v>
      </c>
      <c r="KE53" s="3">
        <f t="shared" si="52"/>
        <v>0.14992116064866001</v>
      </c>
      <c r="KF53" s="3">
        <f t="shared" si="52"/>
        <v>1.2694682060293574E-3</v>
      </c>
      <c r="KG53" s="3">
        <f t="shared" si="52"/>
        <v>0.38281249673246182</v>
      </c>
      <c r="KH53" s="3">
        <f t="shared" si="52"/>
        <v>0.40497765234195821</v>
      </c>
      <c r="KI53" s="3">
        <f t="shared" si="52"/>
        <v>1.1353576251361026E-2</v>
      </c>
      <c r="KJ53" s="3">
        <f t="shared" si="52"/>
        <v>1.6208099147518529E-2</v>
      </c>
      <c r="KK53" s="3">
        <f t="shared" si="52"/>
        <v>0.19795903364068113</v>
      </c>
      <c r="KL53" s="3">
        <f t="shared" si="52"/>
        <v>0.173595588659442</v>
      </c>
      <c r="KM53" s="3">
        <f t="shared" si="52"/>
        <v>0.54925198943450482</v>
      </c>
      <c r="KN53" s="3">
        <f t="shared" si="52"/>
        <v>0.40471092227391331</v>
      </c>
      <c r="KO53" s="3">
        <f t="shared" si="52"/>
        <v>0.41233570082490784</v>
      </c>
      <c r="KP53" s="3">
        <f t="shared" si="52"/>
        <v>0.30359341909716103</v>
      </c>
      <c r="KQ53" s="3">
        <f t="shared" si="52"/>
        <v>1.2757294139326286E-3</v>
      </c>
      <c r="KR53" s="3">
        <f t="shared" si="52"/>
        <v>0.60325870222255251</v>
      </c>
      <c r="KS53" s="3">
        <f t="shared" si="52"/>
        <v>0.73246196494194582</v>
      </c>
      <c r="KT53" s="3" t="e">
        <f t="shared" si="52"/>
        <v>#DIV/0!</v>
      </c>
      <c r="KU53" s="3">
        <f t="shared" si="52"/>
        <v>0.61676787894285989</v>
      </c>
      <c r="KV53" s="3">
        <f t="shared" si="52"/>
        <v>2.0284921462319635E-2</v>
      </c>
      <c r="KW53" s="3">
        <f t="shared" si="52"/>
        <v>2.6622615533879117E-2</v>
      </c>
      <c r="KX53" s="3">
        <f t="shared" si="52"/>
        <v>0.45397226836608895</v>
      </c>
      <c r="KY53" s="3">
        <f t="shared" si="52"/>
        <v>0.13486622908311674</v>
      </c>
      <c r="KZ53" s="3">
        <f t="shared" si="52"/>
        <v>6.7913017509813919E-2</v>
      </c>
      <c r="LA53" s="3">
        <f t="shared" si="52"/>
        <v>2.2110459091908993E-2</v>
      </c>
      <c r="LB53" s="3">
        <f t="shared" si="52"/>
        <v>0.34218660430183528</v>
      </c>
      <c r="LC53" s="3">
        <f t="shared" si="52"/>
        <v>0.11056039633982902</v>
      </c>
      <c r="LD53" s="3">
        <f t="shared" si="52"/>
        <v>0.84780487076616662</v>
      </c>
      <c r="LE53" s="3">
        <f t="shared" si="52"/>
        <v>0.79454167956381638</v>
      </c>
      <c r="LF53" s="3" t="e">
        <f t="shared" si="52"/>
        <v>#DIV/0!</v>
      </c>
      <c r="LG53" s="3">
        <f t="shared" si="52"/>
        <v>2.7349356847376955E-2</v>
      </c>
      <c r="LH53" s="3">
        <f t="shared" si="52"/>
        <v>0.45866082819686893</v>
      </c>
      <c r="LI53" s="3">
        <f t="shared" si="52"/>
        <v>0.98829651511914862</v>
      </c>
      <c r="LJ53" s="3">
        <f t="shared" si="52"/>
        <v>0.13973738791917559</v>
      </c>
      <c r="LK53" s="3">
        <f t="shared" si="52"/>
        <v>0.30747640867703097</v>
      </c>
      <c r="LL53" s="3">
        <f t="shared" ref="LL53:NK53" si="53">TTEST(LL5:LL8,LL13:LL16,2,2)</f>
        <v>0.64016797916088952</v>
      </c>
      <c r="LM53" s="3">
        <f t="shared" si="53"/>
        <v>9.8390197729904226E-3</v>
      </c>
      <c r="LN53" s="3">
        <f t="shared" si="53"/>
        <v>0.1612541940575199</v>
      </c>
      <c r="LO53" s="3">
        <f t="shared" si="53"/>
        <v>7.163310903351215E-3</v>
      </c>
      <c r="LP53" s="3">
        <f t="shared" si="53"/>
        <v>0.17692302570977969</v>
      </c>
      <c r="LQ53" s="3">
        <f t="shared" si="53"/>
        <v>0.19988478654539271</v>
      </c>
      <c r="LR53" s="3">
        <f t="shared" si="53"/>
        <v>0.77840044344973358</v>
      </c>
      <c r="LS53" s="3">
        <f t="shared" si="53"/>
        <v>0.32300011595745909</v>
      </c>
      <c r="LT53" s="3">
        <f t="shared" si="53"/>
        <v>1.3356207799161957E-3</v>
      </c>
      <c r="LU53" s="3">
        <f t="shared" si="53"/>
        <v>0.97725323953901044</v>
      </c>
      <c r="LV53" s="3" t="e">
        <f t="shared" si="53"/>
        <v>#DIV/0!</v>
      </c>
      <c r="LW53" s="3">
        <f t="shared" si="53"/>
        <v>1.458197789211356E-2</v>
      </c>
      <c r="LX53" s="3">
        <f t="shared" si="53"/>
        <v>0.99542340138797947</v>
      </c>
      <c r="LY53" s="3">
        <f t="shared" si="53"/>
        <v>0.11991908870137509</v>
      </c>
      <c r="LZ53" s="3">
        <f t="shared" si="53"/>
        <v>0.7170356971502041</v>
      </c>
      <c r="MA53" s="3">
        <f t="shared" si="53"/>
        <v>6.0780882818896445E-2</v>
      </c>
      <c r="MB53" s="3">
        <f t="shared" si="53"/>
        <v>0.14353949453732426</v>
      </c>
      <c r="MC53" s="3">
        <f t="shared" si="53"/>
        <v>9.4574942592196801E-2</v>
      </c>
      <c r="MD53" s="3">
        <f t="shared" si="53"/>
        <v>2.6469061090540367E-3</v>
      </c>
      <c r="ME53" s="3">
        <f t="shared" si="53"/>
        <v>1.7366302692525496E-3</v>
      </c>
      <c r="MF53" s="3">
        <f t="shared" si="53"/>
        <v>8.2346749056907593E-5</v>
      </c>
      <c r="MG53" s="3">
        <f t="shared" si="53"/>
        <v>0.40172673466502096</v>
      </c>
      <c r="MH53" s="3">
        <f t="shared" si="53"/>
        <v>3.9246444983123503E-3</v>
      </c>
      <c r="MI53" s="3">
        <f t="shared" si="53"/>
        <v>0.83075558756482737</v>
      </c>
      <c r="MJ53" s="3">
        <f t="shared" si="53"/>
        <v>0.19350626878659036</v>
      </c>
      <c r="MK53" s="3">
        <f t="shared" si="53"/>
        <v>0.46004758465414264</v>
      </c>
      <c r="ML53" s="3">
        <f t="shared" si="53"/>
        <v>0.22668649705963576</v>
      </c>
      <c r="MM53" s="3">
        <f t="shared" si="53"/>
        <v>4.2728312380266024E-2</v>
      </c>
      <c r="MN53" s="3">
        <f t="shared" si="53"/>
        <v>0.55390828521245306</v>
      </c>
      <c r="MO53" s="3">
        <f t="shared" si="53"/>
        <v>0.39660314079138526</v>
      </c>
      <c r="MP53" s="3">
        <f t="shared" si="53"/>
        <v>9.4711796412426441E-2</v>
      </c>
      <c r="MQ53" s="3">
        <f t="shared" si="53"/>
        <v>4.0032820046245254E-2</v>
      </c>
      <c r="MR53" s="3">
        <f t="shared" si="53"/>
        <v>3.7690293384840638E-3</v>
      </c>
      <c r="MS53" s="3">
        <f t="shared" si="53"/>
        <v>0.18645336977797078</v>
      </c>
      <c r="MT53" s="3">
        <f t="shared" si="53"/>
        <v>1.5367204971211712E-2</v>
      </c>
      <c r="MU53" s="3">
        <f t="shared" si="53"/>
        <v>0.18146814088522578</v>
      </c>
      <c r="MV53" s="3">
        <f t="shared" si="53"/>
        <v>3.5746923755844136E-4</v>
      </c>
      <c r="MW53" s="3">
        <f t="shared" si="53"/>
        <v>0.1723220221549448</v>
      </c>
      <c r="MX53" s="3">
        <f t="shared" si="53"/>
        <v>0.29161414361417304</v>
      </c>
      <c r="MY53" s="3">
        <f t="shared" si="53"/>
        <v>8.8769568050873614E-3</v>
      </c>
      <c r="MZ53" s="3">
        <f t="shared" si="53"/>
        <v>0.16397029140880082</v>
      </c>
      <c r="NA53" s="3">
        <f t="shared" si="53"/>
        <v>0.37797146424809042</v>
      </c>
      <c r="NB53" s="3">
        <f t="shared" si="53"/>
        <v>0.15092419817460884</v>
      </c>
      <c r="NC53" s="3">
        <f t="shared" si="53"/>
        <v>9.8078907337832924E-5</v>
      </c>
      <c r="ND53" s="3">
        <f t="shared" si="53"/>
        <v>0.2845437593198813</v>
      </c>
      <c r="NE53" s="3" t="e">
        <f t="shared" si="53"/>
        <v>#DIV/0!</v>
      </c>
      <c r="NF53" s="3">
        <f t="shared" si="53"/>
        <v>1.8124370164310456E-3</v>
      </c>
      <c r="NG53" s="3">
        <f t="shared" si="53"/>
        <v>2.8589530900470991E-2</v>
      </c>
      <c r="NH53" s="3">
        <f t="shared" si="53"/>
        <v>0.33803960783971948</v>
      </c>
      <c r="NI53" s="3">
        <f t="shared" si="53"/>
        <v>0.5527816415978275</v>
      </c>
      <c r="NJ53" s="3">
        <f t="shared" si="53"/>
        <v>6.5827746082292776E-2</v>
      </c>
      <c r="NK53" s="3">
        <f t="shared" si="53"/>
        <v>0.37037639878439577</v>
      </c>
    </row>
    <row r="54" spans="1:375" x14ac:dyDescent="0.2">
      <c r="A54" s="10" t="s">
        <v>2141</v>
      </c>
      <c r="B54" s="3">
        <f>TTEST(B5:B8,B21:B24,2,2)</f>
        <v>9.2409378075874016E-2</v>
      </c>
      <c r="C54" s="3">
        <f t="shared" ref="C54:BN54" si="54">TTEST(C5:C8,C21:C24,2,2)</f>
        <v>7.6608165915731372E-2</v>
      </c>
      <c r="D54" s="3">
        <f t="shared" si="54"/>
        <v>0.85958249554387012</v>
      </c>
      <c r="E54" s="3">
        <f t="shared" si="54"/>
        <v>0.18542959802899564</v>
      </c>
      <c r="F54" s="3" t="e">
        <f t="shared" si="54"/>
        <v>#DIV/0!</v>
      </c>
      <c r="G54" s="3">
        <f t="shared" si="54"/>
        <v>0.12535891031028323</v>
      </c>
      <c r="H54" s="3">
        <f t="shared" si="54"/>
        <v>0.45638771957308077</v>
      </c>
      <c r="I54" s="3">
        <f t="shared" si="54"/>
        <v>0.2962224579613606</v>
      </c>
      <c r="J54" s="3">
        <f t="shared" si="54"/>
        <v>0.2277494357387905</v>
      </c>
      <c r="K54" s="3" t="e">
        <f t="shared" si="54"/>
        <v>#DIV/0!</v>
      </c>
      <c r="L54" s="3">
        <f t="shared" si="54"/>
        <v>2.4249123286481053E-11</v>
      </c>
      <c r="M54" s="3">
        <f t="shared" si="54"/>
        <v>0.65384406563594433</v>
      </c>
      <c r="N54" s="3">
        <f t="shared" si="54"/>
        <v>0.17849132792383393</v>
      </c>
      <c r="O54" s="3">
        <f t="shared" si="54"/>
        <v>7.8924999696072543E-2</v>
      </c>
      <c r="P54" s="3">
        <f t="shared" si="54"/>
        <v>0.89330909813714698</v>
      </c>
      <c r="Q54" s="15">
        <f t="shared" si="54"/>
        <v>0.48779001760999374</v>
      </c>
      <c r="R54" s="3">
        <f t="shared" si="54"/>
        <v>0.58420424570810492</v>
      </c>
      <c r="S54" s="3">
        <f t="shared" si="54"/>
        <v>0.10669253294526344</v>
      </c>
      <c r="T54" s="3">
        <f t="shared" si="54"/>
        <v>9.1688562513467284E-2</v>
      </c>
      <c r="U54" s="3">
        <f t="shared" si="54"/>
        <v>0.33448154230073207</v>
      </c>
      <c r="V54" s="3">
        <f t="shared" si="54"/>
        <v>2.824725824750933E-2</v>
      </c>
      <c r="W54" s="3">
        <f t="shared" si="54"/>
        <v>4.2632670926671754E-3</v>
      </c>
      <c r="X54" s="3">
        <f t="shared" si="54"/>
        <v>5.789358770094049E-3</v>
      </c>
      <c r="Y54" s="3">
        <f t="shared" si="54"/>
        <v>0.75346296921166378</v>
      </c>
      <c r="Z54" s="3">
        <f t="shared" si="54"/>
        <v>0.60481164452176106</v>
      </c>
      <c r="AA54" s="3">
        <f t="shared" si="54"/>
        <v>0.89359010001993822</v>
      </c>
      <c r="AB54" s="3">
        <f t="shared" si="54"/>
        <v>7.3495097064921562E-3</v>
      </c>
      <c r="AC54" s="3">
        <f t="shared" si="54"/>
        <v>1.3885791754808269E-3</v>
      </c>
      <c r="AD54" s="3">
        <f t="shared" si="54"/>
        <v>0.39774195570723631</v>
      </c>
      <c r="AE54" s="3">
        <f t="shared" si="54"/>
        <v>5.9590520861227618E-2</v>
      </c>
      <c r="AF54" s="3">
        <f t="shared" si="54"/>
        <v>0.29638645396896607</v>
      </c>
      <c r="AG54" s="3">
        <f t="shared" si="54"/>
        <v>5.5141722384146052E-3</v>
      </c>
      <c r="AH54" s="3">
        <f t="shared" si="54"/>
        <v>0.98923155664845808</v>
      </c>
      <c r="AI54" s="3">
        <f t="shared" si="54"/>
        <v>0.90151358021756811</v>
      </c>
      <c r="AJ54" s="3">
        <f t="shared" si="54"/>
        <v>0.80610520989486545</v>
      </c>
      <c r="AK54" s="3">
        <f t="shared" si="54"/>
        <v>0.22856582680956028</v>
      </c>
      <c r="AL54" s="3">
        <f t="shared" si="54"/>
        <v>0.139723951622366</v>
      </c>
      <c r="AM54" s="3" t="e">
        <f t="shared" si="54"/>
        <v>#DIV/0!</v>
      </c>
      <c r="AN54" s="3" t="e">
        <f t="shared" si="54"/>
        <v>#DIV/0!</v>
      </c>
      <c r="AO54" s="3">
        <f t="shared" si="54"/>
        <v>0.57517536827636961</v>
      </c>
      <c r="AP54" s="3">
        <f t="shared" si="54"/>
        <v>0.19016422706201852</v>
      </c>
      <c r="AQ54" s="3">
        <f t="shared" si="54"/>
        <v>3.7501315352202002E-6</v>
      </c>
      <c r="AR54" s="3">
        <f t="shared" si="54"/>
        <v>0.42928375237607674</v>
      </c>
      <c r="AS54" s="3">
        <f t="shared" si="54"/>
        <v>0.20955566278262713</v>
      </c>
      <c r="AT54" s="3">
        <f t="shared" si="54"/>
        <v>1.8520738449500543E-2</v>
      </c>
      <c r="AU54" s="3">
        <f t="shared" si="54"/>
        <v>1.4012384678593252E-2</v>
      </c>
      <c r="AV54" s="3">
        <f t="shared" si="54"/>
        <v>0.38733310412757105</v>
      </c>
      <c r="AW54" s="3">
        <f t="shared" si="54"/>
        <v>0.31710287606315107</v>
      </c>
      <c r="AX54" s="3">
        <f t="shared" si="54"/>
        <v>0.27836506173508202</v>
      </c>
      <c r="AY54" s="3">
        <f t="shared" si="54"/>
        <v>5.502455484472972E-3</v>
      </c>
      <c r="AZ54" s="3">
        <f t="shared" si="54"/>
        <v>0.10882178167957116</v>
      </c>
      <c r="BA54" s="3">
        <f t="shared" si="54"/>
        <v>0.66920621316726847</v>
      </c>
      <c r="BB54" s="3">
        <f t="shared" si="54"/>
        <v>0.73745820824708153</v>
      </c>
      <c r="BC54" s="3" t="e">
        <f t="shared" si="54"/>
        <v>#DIV/0!</v>
      </c>
      <c r="BD54" s="3">
        <f t="shared" si="54"/>
        <v>0.31204221579735969</v>
      </c>
      <c r="BE54" s="3">
        <f t="shared" si="54"/>
        <v>1.9437603338767354E-3</v>
      </c>
      <c r="BF54" s="3">
        <f t="shared" si="54"/>
        <v>9.9245095895313037E-2</v>
      </c>
      <c r="BG54" s="3">
        <f t="shared" si="54"/>
        <v>1.6173590343513014E-3</v>
      </c>
      <c r="BH54" s="3">
        <f t="shared" si="54"/>
        <v>0.57223009377545209</v>
      </c>
      <c r="BI54" s="3">
        <f t="shared" si="54"/>
        <v>0.42800137016936346</v>
      </c>
      <c r="BJ54" s="3">
        <f t="shared" si="54"/>
        <v>5.0677490788596395E-2</v>
      </c>
      <c r="BK54" s="3">
        <f t="shared" si="54"/>
        <v>0.9384016314774879</v>
      </c>
      <c r="BL54" s="3">
        <f t="shared" si="54"/>
        <v>8.4961682944946788E-3</v>
      </c>
      <c r="BM54" s="3">
        <f t="shared" si="54"/>
        <v>2.4618103014341655E-2</v>
      </c>
      <c r="BN54" s="3">
        <f t="shared" si="54"/>
        <v>0.92551439046212747</v>
      </c>
      <c r="BO54" s="3">
        <f t="shared" ref="BO54:EA54" si="55">TTEST(BO5:BO8,BO21:BO24,2,2)</f>
        <v>2.7587341462968437E-3</v>
      </c>
      <c r="BP54" s="3">
        <f t="shared" si="55"/>
        <v>1.0250949797288085E-3</v>
      </c>
      <c r="BQ54" s="3">
        <f t="shared" si="55"/>
        <v>0.43759509274297914</v>
      </c>
      <c r="BR54" s="3">
        <f t="shared" si="55"/>
        <v>0.46594457316989435</v>
      </c>
      <c r="BS54" s="3">
        <f t="shared" si="55"/>
        <v>0.88530341671716539</v>
      </c>
      <c r="BT54" s="3">
        <f t="shared" si="55"/>
        <v>0.21053895415710319</v>
      </c>
      <c r="BU54" s="3">
        <f t="shared" si="55"/>
        <v>1.935952260280328E-3</v>
      </c>
      <c r="BV54" s="3">
        <f t="shared" si="55"/>
        <v>6.0433468302770171E-3</v>
      </c>
      <c r="BW54" s="3">
        <f t="shared" si="55"/>
        <v>0.15812398623709198</v>
      </c>
      <c r="BX54" s="3">
        <f t="shared" si="55"/>
        <v>9.1858804154619431E-3</v>
      </c>
      <c r="BY54" s="3">
        <f t="shared" si="55"/>
        <v>0.4242553150268103</v>
      </c>
      <c r="BZ54" s="3">
        <f t="shared" si="55"/>
        <v>0.99938459425361026</v>
      </c>
      <c r="CA54" s="3">
        <f t="shared" si="55"/>
        <v>0.27094876530939943</v>
      </c>
      <c r="CB54" s="3">
        <f t="shared" si="55"/>
        <v>1.2610242527032531E-2</v>
      </c>
      <c r="CC54" s="3">
        <f t="shared" si="55"/>
        <v>8.073441729561591E-2</v>
      </c>
      <c r="CD54" s="3">
        <f t="shared" si="55"/>
        <v>1.9652825200288378E-2</v>
      </c>
      <c r="CE54" s="3">
        <f t="shared" si="55"/>
        <v>0.31985003278840518</v>
      </c>
      <c r="CF54" s="3">
        <f t="shared" si="55"/>
        <v>8.0638009577728709E-2</v>
      </c>
      <c r="CG54" s="3">
        <f t="shared" si="55"/>
        <v>0.64141665014623817</v>
      </c>
      <c r="CH54" s="3">
        <f t="shared" si="55"/>
        <v>0.6189829250043769</v>
      </c>
      <c r="CI54" s="3">
        <f t="shared" si="55"/>
        <v>0.2217413690156004</v>
      </c>
      <c r="CJ54" s="3">
        <f t="shared" si="55"/>
        <v>1.126808109154105E-2</v>
      </c>
      <c r="CK54" s="3">
        <f t="shared" si="55"/>
        <v>0.98745871947574049</v>
      </c>
      <c r="CL54" s="3">
        <f t="shared" si="55"/>
        <v>0.66690697453830317</v>
      </c>
      <c r="CM54" s="3">
        <f t="shared" si="55"/>
        <v>3.5107771537932972E-2</v>
      </c>
      <c r="CN54" s="3">
        <f t="shared" si="55"/>
        <v>8.4862448822190388E-10</v>
      </c>
      <c r="CO54" s="3">
        <f t="shared" si="55"/>
        <v>0.49061981473850569</v>
      </c>
      <c r="CP54" s="3">
        <f t="shared" si="55"/>
        <v>4.9604717281216508E-4</v>
      </c>
      <c r="CQ54" s="3">
        <f t="shared" si="55"/>
        <v>0.67227142700832987</v>
      </c>
      <c r="CR54" s="3">
        <f t="shared" si="55"/>
        <v>1.4090124009462441E-4</v>
      </c>
      <c r="CS54" s="3">
        <f t="shared" si="55"/>
        <v>0.23478144442243792</v>
      </c>
      <c r="CT54" s="3">
        <f t="shared" si="55"/>
        <v>0.32413895712603352</v>
      </c>
      <c r="CU54" s="3">
        <f t="shared" si="55"/>
        <v>6.2994571116414239E-2</v>
      </c>
      <c r="CV54" s="3">
        <f t="shared" si="55"/>
        <v>0.88021933255000939</v>
      </c>
      <c r="CW54" s="3">
        <f t="shared" si="55"/>
        <v>0.84949566671859611</v>
      </c>
      <c r="CX54" s="3">
        <f t="shared" si="55"/>
        <v>0.34598045971100616</v>
      </c>
      <c r="CY54" s="3">
        <f t="shared" si="55"/>
        <v>0.5019131819875573</v>
      </c>
      <c r="CZ54" s="3">
        <f t="shared" si="55"/>
        <v>0.47050524358484591</v>
      </c>
      <c r="DA54" s="3">
        <f t="shared" si="55"/>
        <v>0.38026904532400851</v>
      </c>
      <c r="DB54" s="3">
        <f t="shared" si="55"/>
        <v>0.27894559840518118</v>
      </c>
      <c r="DC54" s="3">
        <f t="shared" si="55"/>
        <v>0.16746188547475638</v>
      </c>
      <c r="DD54" s="3">
        <f t="shared" si="55"/>
        <v>0.26200017470033005</v>
      </c>
      <c r="DE54" s="3">
        <f t="shared" si="55"/>
        <v>0.75939541820241407</v>
      </c>
      <c r="DF54" s="3">
        <f t="shared" si="55"/>
        <v>0.60184772651513152</v>
      </c>
      <c r="DG54" s="3">
        <f t="shared" si="55"/>
        <v>1.7527614741830583E-3</v>
      </c>
      <c r="DH54" s="3">
        <f t="shared" si="55"/>
        <v>9.5273725159402065E-3</v>
      </c>
      <c r="DI54" s="3">
        <f t="shared" si="55"/>
        <v>0.62886191460551455</v>
      </c>
      <c r="DJ54" s="3" t="e">
        <f t="shared" si="55"/>
        <v>#DIV/0!</v>
      </c>
      <c r="DK54" s="3">
        <f t="shared" si="55"/>
        <v>0.19666574666801342</v>
      </c>
      <c r="DL54" s="3">
        <f t="shared" si="55"/>
        <v>0.40435138496866946</v>
      </c>
      <c r="DM54" s="3">
        <f t="shared" si="55"/>
        <v>4.1583976978921022E-2</v>
      </c>
      <c r="DN54" s="3">
        <f>TTEST(DN5:DN8,DN21:DN24,2,2)</f>
        <v>0.186963449098766</v>
      </c>
      <c r="DO54" s="3">
        <f t="shared" si="55"/>
        <v>1.5112089753392547E-2</v>
      </c>
      <c r="DP54" s="3">
        <f t="shared" si="55"/>
        <v>0.39563100227892822</v>
      </c>
      <c r="DQ54" s="3">
        <f t="shared" si="55"/>
        <v>0.16749459530639502</v>
      </c>
      <c r="DR54" s="3">
        <f t="shared" si="55"/>
        <v>8.8734307074471268E-3</v>
      </c>
      <c r="DS54" s="3">
        <f t="shared" si="55"/>
        <v>0.31622065091876439</v>
      </c>
      <c r="DT54" s="3">
        <f t="shared" si="55"/>
        <v>2.7583152429169273E-2</v>
      </c>
      <c r="DU54" s="3">
        <f t="shared" si="55"/>
        <v>3.5762567168548635E-2</v>
      </c>
      <c r="DV54" s="3">
        <f t="shared" si="55"/>
        <v>1.8561053270130823E-4</v>
      </c>
      <c r="DW54" s="3">
        <f t="shared" si="55"/>
        <v>0.25858495926265962</v>
      </c>
      <c r="DX54" s="3">
        <f t="shared" si="55"/>
        <v>0.14264094507019473</v>
      </c>
      <c r="DY54" s="3">
        <f t="shared" si="55"/>
        <v>4.9133702292266934E-3</v>
      </c>
      <c r="DZ54" s="3">
        <f t="shared" si="55"/>
        <v>0.70577973824474227</v>
      </c>
      <c r="EA54" s="3">
        <f t="shared" si="55"/>
        <v>0.84459250088322646</v>
      </c>
      <c r="EB54" s="3">
        <f t="shared" ref="EB54:GM54" si="56">TTEST(EB5:EB8,EB21:EB24,2,2)</f>
        <v>0.64425448212965675</v>
      </c>
      <c r="EC54" s="3">
        <f t="shared" si="56"/>
        <v>1.0798069945526169E-7</v>
      </c>
      <c r="ED54" s="3">
        <f t="shared" si="56"/>
        <v>1.2015054169446256E-2</v>
      </c>
      <c r="EE54" s="3">
        <f t="shared" si="56"/>
        <v>6.6995119746017504E-2</v>
      </c>
      <c r="EF54" s="3">
        <f t="shared" si="56"/>
        <v>0.2358939410142199</v>
      </c>
      <c r="EG54" s="3" t="e">
        <f t="shared" si="56"/>
        <v>#DIV/0!</v>
      </c>
      <c r="EH54" s="3" t="e">
        <f t="shared" si="56"/>
        <v>#DIV/0!</v>
      </c>
      <c r="EI54" s="3">
        <f t="shared" si="56"/>
        <v>0.39256377674336762</v>
      </c>
      <c r="EJ54" s="3">
        <f t="shared" si="56"/>
        <v>5.7487392913117767E-2</v>
      </c>
      <c r="EK54" s="3">
        <f t="shared" si="56"/>
        <v>0.45808822055398013</v>
      </c>
      <c r="EL54" s="3">
        <f t="shared" si="56"/>
        <v>0.41705403157264231</v>
      </c>
      <c r="EM54" s="3">
        <f t="shared" si="56"/>
        <v>1.4201695640147501E-2</v>
      </c>
      <c r="EN54" s="3">
        <f t="shared" si="56"/>
        <v>0.58602699290929183</v>
      </c>
      <c r="EO54" s="3">
        <f t="shared" si="56"/>
        <v>0.29355685359103129</v>
      </c>
      <c r="EP54" s="3">
        <f t="shared" si="56"/>
        <v>0.41557436802624664</v>
      </c>
      <c r="EQ54" s="3">
        <f t="shared" si="56"/>
        <v>0.1118100847132589</v>
      </c>
      <c r="ER54" s="3">
        <f t="shared" si="56"/>
        <v>4.6585053794880045E-2</v>
      </c>
      <c r="ES54" s="3">
        <f t="shared" si="56"/>
        <v>5.9857092959312228E-2</v>
      </c>
      <c r="ET54" s="3">
        <f t="shared" si="56"/>
        <v>0.53704914467041442</v>
      </c>
      <c r="EU54" s="3" t="e">
        <f t="shared" si="56"/>
        <v>#DIV/0!</v>
      </c>
      <c r="EV54" s="3">
        <f t="shared" si="56"/>
        <v>0.57545665455520978</v>
      </c>
      <c r="EW54" s="3">
        <f t="shared" si="56"/>
        <v>0.4311735835328247</v>
      </c>
      <c r="EX54" s="3">
        <f t="shared" si="56"/>
        <v>0.41329947693381186</v>
      </c>
      <c r="EY54" s="3">
        <f t="shared" si="56"/>
        <v>3.3035646435281174E-2</v>
      </c>
      <c r="EZ54" s="3">
        <f t="shared" si="56"/>
        <v>0.56277918480160127</v>
      </c>
      <c r="FA54" s="3">
        <f t="shared" si="56"/>
        <v>0.4751056454591116</v>
      </c>
      <c r="FB54" s="3">
        <f t="shared" si="56"/>
        <v>0.81446501226273793</v>
      </c>
      <c r="FC54" s="3">
        <f t="shared" si="56"/>
        <v>0.70575818500462906</v>
      </c>
      <c r="FD54" s="3">
        <f t="shared" si="56"/>
        <v>2.2103421504715221E-3</v>
      </c>
      <c r="FE54" s="3">
        <f t="shared" si="56"/>
        <v>1.3445685379186112E-2</v>
      </c>
      <c r="FF54" s="3">
        <f t="shared" si="56"/>
        <v>5.9971538984109739E-3</v>
      </c>
      <c r="FG54" s="3">
        <f t="shared" si="56"/>
        <v>0.72257676167608498</v>
      </c>
      <c r="FH54" s="3">
        <f t="shared" si="56"/>
        <v>0.65746356395445793</v>
      </c>
      <c r="FI54" s="3">
        <f t="shared" si="56"/>
        <v>5.0800297597398967E-3</v>
      </c>
      <c r="FJ54" s="3">
        <f t="shared" si="56"/>
        <v>3.4121276928999619E-2</v>
      </c>
      <c r="FK54" s="3">
        <f t="shared" si="56"/>
        <v>3.8176991841574864E-8</v>
      </c>
      <c r="FL54" s="3">
        <f t="shared" si="56"/>
        <v>0.94872780606057339</v>
      </c>
      <c r="FM54" s="3">
        <f t="shared" si="56"/>
        <v>8.3111763012641601E-2</v>
      </c>
      <c r="FN54" s="3">
        <f t="shared" si="56"/>
        <v>0.64403023083286137</v>
      </c>
      <c r="FO54" s="3">
        <f t="shared" si="56"/>
        <v>0.50983236403761578</v>
      </c>
      <c r="FP54" s="3">
        <f t="shared" si="56"/>
        <v>0.44977159238339515</v>
      </c>
      <c r="FQ54" s="3">
        <f t="shared" si="56"/>
        <v>0.99322809115575961</v>
      </c>
      <c r="FR54" s="3">
        <f t="shared" si="56"/>
        <v>3.5293832128867567E-2</v>
      </c>
      <c r="FS54" s="3">
        <f t="shared" si="56"/>
        <v>5.7779236730570336E-4</v>
      </c>
      <c r="FT54" s="3">
        <f t="shared" si="56"/>
        <v>1.2226290038595689E-3</v>
      </c>
      <c r="FU54" s="3">
        <f t="shared" si="56"/>
        <v>2.3399629187824535E-6</v>
      </c>
      <c r="FV54" s="3">
        <f t="shared" si="56"/>
        <v>3.5845918673860235E-3</v>
      </c>
      <c r="FW54" s="3">
        <f t="shared" si="56"/>
        <v>0.18114834643989633</v>
      </c>
      <c r="FX54" s="3">
        <f t="shared" si="56"/>
        <v>0.16653513196652797</v>
      </c>
      <c r="FY54" s="3">
        <f t="shared" si="56"/>
        <v>9.2878446461700502E-4</v>
      </c>
      <c r="FZ54" s="3">
        <f t="shared" si="56"/>
        <v>0.5548180277290693</v>
      </c>
      <c r="GA54" s="3" t="e">
        <f t="shared" si="56"/>
        <v>#DIV/0!</v>
      </c>
      <c r="GB54" s="3">
        <f t="shared" si="56"/>
        <v>4.5618063826033055E-2</v>
      </c>
      <c r="GC54" s="3">
        <f t="shared" si="56"/>
        <v>0.23574493862844442</v>
      </c>
      <c r="GD54" s="3">
        <f t="shared" si="56"/>
        <v>0.40244356944720783</v>
      </c>
      <c r="GE54" s="3">
        <f t="shared" si="56"/>
        <v>0.12148113034386475</v>
      </c>
      <c r="GF54" s="3">
        <f t="shared" si="56"/>
        <v>1.5823099692579671E-2</v>
      </c>
      <c r="GG54" s="3">
        <f t="shared" si="56"/>
        <v>0.54557495241532106</v>
      </c>
      <c r="GH54" s="3">
        <f t="shared" si="56"/>
        <v>0.41543817458366278</v>
      </c>
      <c r="GI54" s="3">
        <f t="shared" si="56"/>
        <v>0.12012202052096917</v>
      </c>
      <c r="GJ54" s="3">
        <f t="shared" si="56"/>
        <v>0.51478072347868453</v>
      </c>
      <c r="GK54" s="3">
        <f t="shared" si="56"/>
        <v>7.7471213973981615E-2</v>
      </c>
      <c r="GL54" s="3">
        <f t="shared" si="56"/>
        <v>0.93716202928875725</v>
      </c>
      <c r="GM54" s="3">
        <f t="shared" si="56"/>
        <v>0.91059036500041535</v>
      </c>
      <c r="GN54" s="3">
        <f t="shared" ref="GN54:IY54" si="57">TTEST(GN5:GN8,GN21:GN24,2,2)</f>
        <v>0.39808343764041432</v>
      </c>
      <c r="GO54" s="3">
        <f t="shared" si="57"/>
        <v>0.98033640648100673</v>
      </c>
      <c r="GP54" s="3">
        <f t="shared" si="57"/>
        <v>0.12460835970974464</v>
      </c>
      <c r="GQ54" s="3">
        <f t="shared" si="57"/>
        <v>0.34082370935174428</v>
      </c>
      <c r="GR54" s="3">
        <f t="shared" si="57"/>
        <v>5.005126254571398E-2</v>
      </c>
      <c r="GS54" s="3">
        <f t="shared" si="57"/>
        <v>0.66383547123539266</v>
      </c>
      <c r="GT54" s="3">
        <f t="shared" si="57"/>
        <v>0.10700865414110186</v>
      </c>
      <c r="GU54" s="3" t="e">
        <f t="shared" si="57"/>
        <v>#DIV/0!</v>
      </c>
      <c r="GV54" s="3">
        <f t="shared" si="57"/>
        <v>0.39973839446863446</v>
      </c>
      <c r="GW54" s="3">
        <f t="shared" si="57"/>
        <v>5.9887765372845694E-2</v>
      </c>
      <c r="GX54" s="3">
        <f t="shared" si="57"/>
        <v>0.5899781953883183</v>
      </c>
      <c r="GY54" s="3">
        <f t="shared" si="57"/>
        <v>0.24050745706882928</v>
      </c>
      <c r="GZ54" s="3" t="e">
        <f t="shared" si="57"/>
        <v>#DIV/0!</v>
      </c>
      <c r="HA54" s="3">
        <f t="shared" si="57"/>
        <v>0.1107679073725719</v>
      </c>
      <c r="HB54" s="3">
        <f t="shared" si="57"/>
        <v>0.55330842454424478</v>
      </c>
      <c r="HC54" s="3">
        <f t="shared" si="57"/>
        <v>0.58563357526108462</v>
      </c>
      <c r="HD54" s="3">
        <f t="shared" si="57"/>
        <v>2.1944452170286496E-2</v>
      </c>
      <c r="HE54" s="3" t="e">
        <f t="shared" si="57"/>
        <v>#DIV/0!</v>
      </c>
      <c r="HF54" s="3">
        <f t="shared" si="57"/>
        <v>0.27526628976925521</v>
      </c>
      <c r="HG54" s="3">
        <f t="shared" si="57"/>
        <v>6.690901585281712E-3</v>
      </c>
      <c r="HH54" s="3">
        <f t="shared" si="57"/>
        <v>0.38535542439741177</v>
      </c>
      <c r="HI54" s="3">
        <f t="shared" si="57"/>
        <v>0.82784325070906017</v>
      </c>
      <c r="HJ54" s="3">
        <f t="shared" si="57"/>
        <v>0.9588551720347136</v>
      </c>
      <c r="HK54" s="3">
        <f t="shared" si="57"/>
        <v>0.11083035390175223</v>
      </c>
      <c r="HL54" s="3">
        <f t="shared" si="57"/>
        <v>1.2776328435981969E-2</v>
      </c>
      <c r="HM54" s="3" t="e">
        <f t="shared" si="57"/>
        <v>#DIV/0!</v>
      </c>
      <c r="HN54" s="3">
        <f t="shared" si="57"/>
        <v>0.14937435519380249</v>
      </c>
      <c r="HO54" s="3" t="e">
        <f t="shared" si="57"/>
        <v>#DIV/0!</v>
      </c>
      <c r="HP54" s="3">
        <f t="shared" si="57"/>
        <v>0.7836842982307024</v>
      </c>
      <c r="HQ54" s="3">
        <f t="shared" si="57"/>
        <v>7.8269870680125724E-6</v>
      </c>
      <c r="HR54" s="3">
        <f t="shared" si="57"/>
        <v>0.90943275869585616</v>
      </c>
      <c r="HS54" s="3">
        <f t="shared" si="57"/>
        <v>0.12042263878504084</v>
      </c>
      <c r="HT54" s="3">
        <f t="shared" si="57"/>
        <v>0.30183472209893586</v>
      </c>
      <c r="HU54" s="3">
        <f t="shared" si="57"/>
        <v>0.80677009844826864</v>
      </c>
      <c r="HV54" s="3" t="e">
        <f t="shared" si="57"/>
        <v>#DIV/0!</v>
      </c>
      <c r="HW54" s="3">
        <f t="shared" si="57"/>
        <v>0.35562593422078853</v>
      </c>
      <c r="HX54" s="3">
        <f t="shared" si="57"/>
        <v>0.13064100478865565</v>
      </c>
      <c r="HY54" s="3">
        <f t="shared" si="57"/>
        <v>0.79451965343034792</v>
      </c>
      <c r="HZ54" s="3">
        <f t="shared" si="57"/>
        <v>0.26681779206035522</v>
      </c>
      <c r="IA54" s="3">
        <f t="shared" si="57"/>
        <v>0.4598665171457339</v>
      </c>
      <c r="IB54" s="3">
        <f t="shared" si="57"/>
        <v>0.81925705784767433</v>
      </c>
      <c r="IC54" s="3">
        <f t="shared" si="57"/>
        <v>0.77905912134862187</v>
      </c>
      <c r="ID54" s="3">
        <f t="shared" si="57"/>
        <v>0.27862958042430391</v>
      </c>
      <c r="IE54" s="3">
        <f t="shared" si="57"/>
        <v>0.21781463890515859</v>
      </c>
      <c r="IF54" s="3">
        <f t="shared" si="57"/>
        <v>0.49007861873391645</v>
      </c>
      <c r="IG54" s="3">
        <f t="shared" si="57"/>
        <v>0.73679392439554281</v>
      </c>
      <c r="IH54" s="3">
        <f t="shared" si="57"/>
        <v>4.3416103958544616E-2</v>
      </c>
      <c r="II54" s="3">
        <f t="shared" si="57"/>
        <v>4.8660352513626064E-3</v>
      </c>
      <c r="IJ54" s="3">
        <f t="shared" si="57"/>
        <v>0.10956947897585972</v>
      </c>
      <c r="IK54" s="3" t="e">
        <f t="shared" si="57"/>
        <v>#DIV/0!</v>
      </c>
      <c r="IL54" s="3" t="e">
        <f t="shared" si="57"/>
        <v>#DIV/0!</v>
      </c>
      <c r="IM54" s="3" t="e">
        <f t="shared" si="57"/>
        <v>#DIV/0!</v>
      </c>
      <c r="IN54" s="3">
        <f t="shared" si="57"/>
        <v>3.6050618155293687E-2</v>
      </c>
      <c r="IO54" s="3">
        <f t="shared" si="57"/>
        <v>0.53969661509296496</v>
      </c>
      <c r="IP54" s="3">
        <f t="shared" si="57"/>
        <v>0.29613294095444748</v>
      </c>
      <c r="IQ54" s="3">
        <f t="shared" si="57"/>
        <v>0.33839174938613198</v>
      </c>
      <c r="IR54" s="3">
        <f t="shared" si="57"/>
        <v>0.54786076173957432</v>
      </c>
      <c r="IS54" s="3">
        <f t="shared" si="57"/>
        <v>0.19523558576126193</v>
      </c>
      <c r="IT54" s="3">
        <f t="shared" si="57"/>
        <v>0.3324001781610732</v>
      </c>
      <c r="IU54" s="3">
        <f t="shared" si="57"/>
        <v>4.0178587548647649E-6</v>
      </c>
      <c r="IV54" s="3">
        <f t="shared" si="57"/>
        <v>0.2322524465306155</v>
      </c>
      <c r="IW54" s="3">
        <f t="shared" si="57"/>
        <v>1.6781311141927359E-2</v>
      </c>
      <c r="IX54" s="3">
        <f t="shared" si="57"/>
        <v>0.17754479359803274</v>
      </c>
      <c r="IY54" s="3">
        <f t="shared" si="57"/>
        <v>0.12423393281005818</v>
      </c>
      <c r="IZ54" s="3">
        <f t="shared" ref="IZ54:LK54" si="58">TTEST(IZ5:IZ8,IZ21:IZ24,2,2)</f>
        <v>0.53340893078952889</v>
      </c>
      <c r="JA54" s="3">
        <f t="shared" si="58"/>
        <v>8.8934841432122286E-3</v>
      </c>
      <c r="JB54" s="3" t="e">
        <f t="shared" si="58"/>
        <v>#DIV/0!</v>
      </c>
      <c r="JC54" s="3">
        <f t="shared" si="58"/>
        <v>0.41873223634994783</v>
      </c>
      <c r="JD54" s="3">
        <f t="shared" si="58"/>
        <v>0.95000489554084955</v>
      </c>
      <c r="JE54" s="3">
        <f t="shared" si="58"/>
        <v>0.35461209772995417</v>
      </c>
      <c r="JF54" s="3">
        <f t="shared" si="58"/>
        <v>3.0747949629831964E-2</v>
      </c>
      <c r="JG54" s="3">
        <f t="shared" si="58"/>
        <v>1.3632039861949469E-2</v>
      </c>
      <c r="JH54" s="3">
        <f t="shared" si="58"/>
        <v>0.14841528231521936</v>
      </c>
      <c r="JI54" s="3">
        <f t="shared" si="58"/>
        <v>0.79691219089454823</v>
      </c>
      <c r="JJ54" s="3">
        <f t="shared" si="58"/>
        <v>0.94530738188117058</v>
      </c>
      <c r="JK54" s="3">
        <f t="shared" si="58"/>
        <v>2.3812272181022512E-2</v>
      </c>
      <c r="JL54" s="3">
        <f t="shared" si="58"/>
        <v>0.70352574026729009</v>
      </c>
      <c r="JM54" s="3">
        <f t="shared" si="58"/>
        <v>0.16383109919839378</v>
      </c>
      <c r="JN54" s="3">
        <f t="shared" si="58"/>
        <v>0.11429124852252483</v>
      </c>
      <c r="JO54" s="3">
        <f t="shared" si="58"/>
        <v>0.89376522692427129</v>
      </c>
      <c r="JP54" s="3">
        <f t="shared" si="58"/>
        <v>0.56912577940938491</v>
      </c>
      <c r="JQ54" s="3">
        <f t="shared" si="58"/>
        <v>0.20879797329348149</v>
      </c>
      <c r="JR54" s="3">
        <f t="shared" si="58"/>
        <v>0.20695545468214127</v>
      </c>
      <c r="JS54" s="3">
        <f t="shared" si="58"/>
        <v>0.36356029300257803</v>
      </c>
      <c r="JT54" s="3">
        <f t="shared" si="58"/>
        <v>0.63627758123909206</v>
      </c>
      <c r="JU54" s="3" t="e">
        <f t="shared" si="58"/>
        <v>#DIV/0!</v>
      </c>
      <c r="JV54" s="3">
        <f t="shared" si="58"/>
        <v>0.66499340028912035</v>
      </c>
      <c r="JW54" s="3">
        <f t="shared" si="58"/>
        <v>0.97148706886932934</v>
      </c>
      <c r="JX54" s="3" t="e">
        <f t="shared" si="58"/>
        <v>#DIV/0!</v>
      </c>
      <c r="JY54" s="3">
        <f t="shared" si="58"/>
        <v>0.19965236569928996</v>
      </c>
      <c r="JZ54" s="3">
        <f t="shared" si="58"/>
        <v>0.79400139497701905</v>
      </c>
      <c r="KA54" s="3">
        <f t="shared" si="58"/>
        <v>0.52313291416779528</v>
      </c>
      <c r="KB54" s="3">
        <f t="shared" si="58"/>
        <v>0.27044023164083281</v>
      </c>
      <c r="KC54" s="3">
        <f t="shared" si="58"/>
        <v>1.887816683043475E-4</v>
      </c>
      <c r="KD54" s="3" t="e">
        <f t="shared" si="58"/>
        <v>#DIV/0!</v>
      </c>
      <c r="KE54" s="3">
        <f t="shared" si="58"/>
        <v>3.5752851158326049E-2</v>
      </c>
      <c r="KF54" s="3">
        <f t="shared" si="58"/>
        <v>4.1664686734036879E-2</v>
      </c>
      <c r="KG54" s="3">
        <f t="shared" si="58"/>
        <v>0.17834585081663498</v>
      </c>
      <c r="KH54" s="3">
        <f t="shared" si="58"/>
        <v>2.2231086017502716E-7</v>
      </c>
      <c r="KI54" s="3">
        <f t="shared" si="58"/>
        <v>3.968487602384438E-4</v>
      </c>
      <c r="KJ54" s="3">
        <f t="shared" si="58"/>
        <v>0.11406249569721401</v>
      </c>
      <c r="KK54" s="3">
        <f t="shared" si="58"/>
        <v>0.2391791497578365</v>
      </c>
      <c r="KL54" s="3">
        <f t="shared" si="58"/>
        <v>8.0480323158083084E-3</v>
      </c>
      <c r="KM54" s="3">
        <f t="shared" si="58"/>
        <v>0.2096877072278561</v>
      </c>
      <c r="KN54" s="3">
        <f t="shared" si="58"/>
        <v>0.34487407721477109</v>
      </c>
      <c r="KO54" s="3">
        <f t="shared" si="58"/>
        <v>0.38861396389664776</v>
      </c>
      <c r="KP54" s="3">
        <f t="shared" si="58"/>
        <v>0.19035798934808429</v>
      </c>
      <c r="KQ54" s="3">
        <f t="shared" si="58"/>
        <v>0.68801659285513928</v>
      </c>
      <c r="KR54" s="3">
        <f t="shared" si="58"/>
        <v>4.7503793059841176E-2</v>
      </c>
      <c r="KS54" s="3">
        <f t="shared" si="58"/>
        <v>0.62268705951739423</v>
      </c>
      <c r="KT54" s="3" t="e">
        <f t="shared" si="58"/>
        <v>#DIV/0!</v>
      </c>
      <c r="KU54" s="3">
        <f t="shared" si="58"/>
        <v>0.2054203184667118</v>
      </c>
      <c r="KV54" s="3">
        <f t="shared" si="58"/>
        <v>8.1456362417014865E-4</v>
      </c>
      <c r="KW54" s="3">
        <f t="shared" si="58"/>
        <v>9.9786775030374864E-2</v>
      </c>
      <c r="KX54" s="3">
        <f t="shared" si="58"/>
        <v>0.65758803686325784</v>
      </c>
      <c r="KY54" s="3">
        <f t="shared" si="58"/>
        <v>0.86610325197101978</v>
      </c>
      <c r="KZ54" s="3">
        <f t="shared" si="58"/>
        <v>0.62018420265697316</v>
      </c>
      <c r="LA54" s="3">
        <f t="shared" si="58"/>
        <v>0.47644621775026408</v>
      </c>
      <c r="LB54" s="3">
        <f t="shared" si="58"/>
        <v>0.58736266662916303</v>
      </c>
      <c r="LC54" s="3">
        <f t="shared" si="58"/>
        <v>0.19807730716383723</v>
      </c>
      <c r="LD54" s="3">
        <f t="shared" si="58"/>
        <v>0.76380735504289166</v>
      </c>
      <c r="LE54" s="3">
        <f t="shared" si="58"/>
        <v>0.20198316483737253</v>
      </c>
      <c r="LF54" s="3" t="e">
        <f t="shared" si="58"/>
        <v>#DIV/0!</v>
      </c>
      <c r="LG54" s="3">
        <f t="shared" si="58"/>
        <v>4.2963879193806204E-2</v>
      </c>
      <c r="LH54" s="3">
        <f t="shared" si="58"/>
        <v>3.3475775953163339E-2</v>
      </c>
      <c r="LI54" s="3">
        <f t="shared" si="58"/>
        <v>4.0411514773371758E-2</v>
      </c>
      <c r="LJ54" s="3">
        <f t="shared" si="58"/>
        <v>0.65255297268071055</v>
      </c>
      <c r="LK54" s="3">
        <f t="shared" si="58"/>
        <v>0.85384383051241586</v>
      </c>
      <c r="LL54" s="3">
        <f t="shared" ref="LL54:NK54" si="59">TTEST(LL5:LL8,LL21:LL24,2,2)</f>
        <v>2.4421306694538973E-4</v>
      </c>
      <c r="LM54" s="3">
        <f t="shared" si="59"/>
        <v>0.35645031725586973</v>
      </c>
      <c r="LN54" s="3">
        <f t="shared" si="59"/>
        <v>1.3982812217086648E-2</v>
      </c>
      <c r="LO54" s="3">
        <f t="shared" si="59"/>
        <v>0.46133013609834883</v>
      </c>
      <c r="LP54" s="3">
        <f t="shared" si="59"/>
        <v>0.28442459402138348</v>
      </c>
      <c r="LQ54" s="3">
        <f t="shared" si="59"/>
        <v>6.1607932269014093E-2</v>
      </c>
      <c r="LR54" s="3">
        <f t="shared" si="59"/>
        <v>7.8017035895205436E-2</v>
      </c>
      <c r="LS54" s="3">
        <f t="shared" si="59"/>
        <v>0.21340588695345583</v>
      </c>
      <c r="LT54" s="3">
        <f t="shared" si="59"/>
        <v>0.78055085232534316</v>
      </c>
      <c r="LU54" s="3">
        <f t="shared" si="59"/>
        <v>0.36551269745970982</v>
      </c>
      <c r="LV54" s="3" t="e">
        <f t="shared" si="59"/>
        <v>#DIV/0!</v>
      </c>
      <c r="LW54" s="3">
        <f t="shared" si="59"/>
        <v>0.63007084350460252</v>
      </c>
      <c r="LX54" s="3">
        <f t="shared" si="59"/>
        <v>0.56094704768417469</v>
      </c>
      <c r="LY54" s="3">
        <f t="shared" si="59"/>
        <v>7.5399893879360858E-2</v>
      </c>
      <c r="LZ54" s="3">
        <f t="shared" si="59"/>
        <v>3.8690173131181137E-3</v>
      </c>
      <c r="MA54" s="3">
        <f t="shared" si="59"/>
        <v>0.53014122708480371</v>
      </c>
      <c r="MB54" s="3">
        <f t="shared" si="59"/>
        <v>0.10594596494455803</v>
      </c>
      <c r="MC54" s="3">
        <f t="shared" si="59"/>
        <v>0.19948500226729005</v>
      </c>
      <c r="MD54" s="3">
        <f t="shared" si="59"/>
        <v>5.6651030149026081E-3</v>
      </c>
      <c r="ME54" s="3">
        <f t="shared" si="59"/>
        <v>7.7493583859270779E-4</v>
      </c>
      <c r="MF54" s="3">
        <f t="shared" si="59"/>
        <v>0.17095942516607526</v>
      </c>
      <c r="MG54" s="3">
        <f t="shared" si="59"/>
        <v>3.8463302472090809E-2</v>
      </c>
      <c r="MH54" s="3">
        <f t="shared" si="59"/>
        <v>2.9782289164462585E-5</v>
      </c>
      <c r="MI54" s="3">
        <f t="shared" si="59"/>
        <v>0.36682669143961644</v>
      </c>
      <c r="MJ54" s="3">
        <f t="shared" si="59"/>
        <v>0.12093829019382984</v>
      </c>
      <c r="MK54" s="3">
        <f t="shared" si="59"/>
        <v>0.14567447898825048</v>
      </c>
      <c r="ML54" s="3">
        <f t="shared" si="59"/>
        <v>1.3337394574151234E-3</v>
      </c>
      <c r="MM54" s="3">
        <f t="shared" si="59"/>
        <v>0.47836395708563439</v>
      </c>
      <c r="MN54" s="3">
        <f t="shared" si="59"/>
        <v>7.9448075991818926E-2</v>
      </c>
      <c r="MO54" s="3">
        <f t="shared" si="59"/>
        <v>0.660474118725068</v>
      </c>
      <c r="MP54" s="3">
        <f t="shared" si="59"/>
        <v>1.641968935085333E-2</v>
      </c>
      <c r="MQ54" s="3">
        <f t="shared" si="59"/>
        <v>3.2526844662663642E-4</v>
      </c>
      <c r="MR54" s="3">
        <f t="shared" si="59"/>
        <v>1.8706879318673809E-2</v>
      </c>
      <c r="MS54" s="3">
        <f t="shared" si="59"/>
        <v>0.70611250539271664</v>
      </c>
      <c r="MT54" s="3">
        <f t="shared" si="59"/>
        <v>9.7032679961354192E-4</v>
      </c>
      <c r="MU54" s="3">
        <f t="shared" si="59"/>
        <v>0.68286104461308961</v>
      </c>
      <c r="MV54" s="3">
        <f t="shared" si="59"/>
        <v>8.9083710265240137E-5</v>
      </c>
      <c r="MW54" s="3">
        <f t="shared" si="59"/>
        <v>2.9826032958635576E-2</v>
      </c>
      <c r="MX54" s="3">
        <f t="shared" si="59"/>
        <v>0.1334862749071874</v>
      </c>
      <c r="MY54" s="3">
        <f t="shared" si="59"/>
        <v>0.10844984035366415</v>
      </c>
      <c r="MZ54" s="3">
        <f t="shared" si="59"/>
        <v>0.19706803969292847</v>
      </c>
      <c r="NA54" s="3">
        <f t="shared" si="59"/>
        <v>0.8474473586603809</v>
      </c>
      <c r="NB54" s="3">
        <f t="shared" si="59"/>
        <v>0.28657033691438855</v>
      </c>
      <c r="NC54" s="3">
        <f t="shared" si="59"/>
        <v>1.7972092191601014E-3</v>
      </c>
      <c r="ND54" s="3">
        <f t="shared" si="59"/>
        <v>0.61456615882289212</v>
      </c>
      <c r="NE54" s="3" t="e">
        <f t="shared" si="59"/>
        <v>#DIV/0!</v>
      </c>
      <c r="NF54" s="3">
        <f t="shared" si="59"/>
        <v>0.33056527965326632</v>
      </c>
      <c r="NG54" s="3">
        <f t="shared" si="59"/>
        <v>4.0693290775458031E-3</v>
      </c>
      <c r="NH54" s="3">
        <f t="shared" si="59"/>
        <v>0.54419274456293754</v>
      </c>
      <c r="NI54" s="3">
        <f t="shared" si="59"/>
        <v>2.3239440506776241E-3</v>
      </c>
      <c r="NJ54" s="3">
        <f t="shared" si="59"/>
        <v>2.293381787909669E-2</v>
      </c>
      <c r="NK54" s="3">
        <f t="shared" si="59"/>
        <v>6.698184656985208E-2</v>
      </c>
    </row>
    <row r="55" spans="1:375" x14ac:dyDescent="0.2">
      <c r="A55" s="10" t="s">
        <v>2142</v>
      </c>
      <c r="B55" s="3">
        <f>TTEST(B5:B8,B29:B32,2,2)</f>
        <v>0.20473318480680303</v>
      </c>
      <c r="C55" s="3">
        <f t="shared" ref="C55:BN55" si="60">TTEST(C5:C8,C29:C32,2,2)</f>
        <v>0.44598666342442017</v>
      </c>
      <c r="D55" s="3">
        <f t="shared" si="60"/>
        <v>3.4096962423226511E-2</v>
      </c>
      <c r="E55" s="3">
        <f t="shared" si="60"/>
        <v>0.62485152578019287</v>
      </c>
      <c r="F55" s="3" t="e">
        <f t="shared" si="60"/>
        <v>#DIV/0!</v>
      </c>
      <c r="G55" s="3">
        <f t="shared" si="60"/>
        <v>0.75039875201301465</v>
      </c>
      <c r="H55" s="3">
        <f t="shared" si="60"/>
        <v>0.25381388875499167</v>
      </c>
      <c r="I55" s="3">
        <f t="shared" si="60"/>
        <v>1.1616543903535842E-2</v>
      </c>
      <c r="J55" s="3">
        <f t="shared" si="60"/>
        <v>0.23661827419359965</v>
      </c>
      <c r="K55" s="3" t="e">
        <f t="shared" si="60"/>
        <v>#DIV/0!</v>
      </c>
      <c r="L55" s="3">
        <f t="shared" si="60"/>
        <v>9.5229750425228718E-5</v>
      </c>
      <c r="M55" s="3">
        <f t="shared" si="60"/>
        <v>1.4206566930272058E-2</v>
      </c>
      <c r="N55" s="3">
        <f t="shared" si="60"/>
        <v>2.5974992201764569E-2</v>
      </c>
      <c r="O55" s="3">
        <f t="shared" si="60"/>
        <v>6.9403452293041084E-3</v>
      </c>
      <c r="P55" s="3">
        <f t="shared" si="60"/>
        <v>0.71107550258906027</v>
      </c>
      <c r="Q55" s="15">
        <f t="shared" si="60"/>
        <v>0.45655392507251769</v>
      </c>
      <c r="R55" s="3">
        <f t="shared" si="60"/>
        <v>0.20570606396174379</v>
      </c>
      <c r="S55" s="3">
        <f t="shared" si="60"/>
        <v>0.68825165871640892</v>
      </c>
      <c r="T55" s="3">
        <f t="shared" si="60"/>
        <v>2.3453113689680689E-3</v>
      </c>
      <c r="U55" s="3">
        <f t="shared" si="60"/>
        <v>0.22071273146339471</v>
      </c>
      <c r="V55" s="3">
        <f t="shared" si="60"/>
        <v>7.8158214962126507E-2</v>
      </c>
      <c r="W55" s="3">
        <f t="shared" si="60"/>
        <v>0.798631751664167</v>
      </c>
      <c r="X55" s="3">
        <f t="shared" si="60"/>
        <v>2.0235431780348707E-2</v>
      </c>
      <c r="Y55" s="3">
        <f t="shared" si="60"/>
        <v>7.9308331551928521E-6</v>
      </c>
      <c r="Z55" s="3">
        <f t="shared" si="60"/>
        <v>0.298714177823723</v>
      </c>
      <c r="AA55" s="3">
        <f t="shared" si="60"/>
        <v>0.52001157979745605</v>
      </c>
      <c r="AB55" s="3">
        <f t="shared" si="60"/>
        <v>7.1452322771466082E-3</v>
      </c>
      <c r="AC55" s="3">
        <f t="shared" si="60"/>
        <v>0.24755188158308858</v>
      </c>
      <c r="AD55" s="3">
        <f t="shared" si="60"/>
        <v>3.7052867386304651E-5</v>
      </c>
      <c r="AE55" s="3">
        <f t="shared" si="60"/>
        <v>0.14053052449712292</v>
      </c>
      <c r="AF55" s="3">
        <f t="shared" si="60"/>
        <v>0.62815727151036338</v>
      </c>
      <c r="AG55" s="3">
        <f t="shared" si="60"/>
        <v>0.90471855066608919</v>
      </c>
      <c r="AH55" s="3">
        <f t="shared" si="60"/>
        <v>3.0941356174728377E-2</v>
      </c>
      <c r="AI55" s="3">
        <f t="shared" si="60"/>
        <v>8.145089978434028E-2</v>
      </c>
      <c r="AJ55" s="3">
        <f t="shared" si="60"/>
        <v>0.29923682141732444</v>
      </c>
      <c r="AK55" s="3">
        <f t="shared" si="60"/>
        <v>9.7929107562082871E-3</v>
      </c>
      <c r="AL55" s="3">
        <f t="shared" si="60"/>
        <v>1.8580129649345155E-2</v>
      </c>
      <c r="AM55" s="3" t="e">
        <f t="shared" si="60"/>
        <v>#DIV/0!</v>
      </c>
      <c r="AN55" s="3" t="e">
        <f t="shared" si="60"/>
        <v>#DIV/0!</v>
      </c>
      <c r="AO55" s="3">
        <f t="shared" si="60"/>
        <v>0.30472160205139098</v>
      </c>
      <c r="AP55" s="3">
        <f t="shared" si="60"/>
        <v>0.73789910410309245</v>
      </c>
      <c r="AQ55" s="3">
        <f t="shared" si="60"/>
        <v>6.7928568126934119E-5</v>
      </c>
      <c r="AR55" s="3">
        <f t="shared" si="60"/>
        <v>2.1212014500871967E-2</v>
      </c>
      <c r="AS55" s="3">
        <f t="shared" si="60"/>
        <v>0.17040738648785048</v>
      </c>
      <c r="AT55" s="3">
        <f t="shared" si="60"/>
        <v>0.19326339123119649</v>
      </c>
      <c r="AU55" s="3">
        <f t="shared" si="60"/>
        <v>8.9726654832941244E-4</v>
      </c>
      <c r="AV55" s="3">
        <f t="shared" si="60"/>
        <v>0.41895636937402786</v>
      </c>
      <c r="AW55" s="3">
        <f t="shared" si="60"/>
        <v>2.0635841209857075E-2</v>
      </c>
      <c r="AX55" s="3">
        <f t="shared" si="60"/>
        <v>9.0256160468469529E-2</v>
      </c>
      <c r="AY55" s="3">
        <f t="shared" si="60"/>
        <v>7.4147191624550565E-3</v>
      </c>
      <c r="AZ55" s="3">
        <f t="shared" si="60"/>
        <v>0.80894048090852455</v>
      </c>
      <c r="BA55" s="3">
        <f t="shared" si="60"/>
        <v>4.5157815959438227E-2</v>
      </c>
      <c r="BB55" s="3">
        <f t="shared" si="60"/>
        <v>0.46500084555421095</v>
      </c>
      <c r="BC55" s="3" t="e">
        <f t="shared" si="60"/>
        <v>#DIV/0!</v>
      </c>
      <c r="BD55" s="3">
        <f t="shared" si="60"/>
        <v>0.70037835061813714</v>
      </c>
      <c r="BE55" s="3">
        <f t="shared" si="60"/>
        <v>2.7996779595532138E-3</v>
      </c>
      <c r="BF55" s="3">
        <f t="shared" si="60"/>
        <v>5.4934769762285202E-2</v>
      </c>
      <c r="BG55" s="3">
        <f t="shared" si="60"/>
        <v>8.5247817890369438E-3</v>
      </c>
      <c r="BH55" s="3">
        <f t="shared" si="60"/>
        <v>0.19798360734690543</v>
      </c>
      <c r="BI55" s="3">
        <f t="shared" si="60"/>
        <v>0.22283889907668444</v>
      </c>
      <c r="BJ55" s="3">
        <f t="shared" si="60"/>
        <v>0.33287375198963931</v>
      </c>
      <c r="BK55" s="3">
        <f t="shared" si="60"/>
        <v>0.28578114497045598</v>
      </c>
      <c r="BL55" s="3">
        <f t="shared" si="60"/>
        <v>0.68136817136914019</v>
      </c>
      <c r="BM55" s="3">
        <f t="shared" si="60"/>
        <v>9.3868679266291027E-2</v>
      </c>
      <c r="BN55" s="3">
        <f t="shared" si="60"/>
        <v>2.9719692799064482E-6</v>
      </c>
      <c r="BO55" s="3">
        <f t="shared" ref="BO55:EA55" si="61">TTEST(BO5:BO8,BO29:BO32,2,2)</f>
        <v>5.0862411342938677E-3</v>
      </c>
      <c r="BP55" s="3">
        <f t="shared" si="61"/>
        <v>0.31240726783054612</v>
      </c>
      <c r="BQ55" s="3">
        <f t="shared" si="61"/>
        <v>0.17009470132396626</v>
      </c>
      <c r="BR55" s="3">
        <f t="shared" si="61"/>
        <v>0.72269082625073144</v>
      </c>
      <c r="BS55" s="3">
        <f t="shared" si="61"/>
        <v>0.36508745080368565</v>
      </c>
      <c r="BT55" s="3">
        <f t="shared" si="61"/>
        <v>0.18582990964032195</v>
      </c>
      <c r="BU55" s="3">
        <f t="shared" si="61"/>
        <v>4.30586283406044E-2</v>
      </c>
      <c r="BV55" s="3">
        <f t="shared" si="61"/>
        <v>6.4415312195262753E-2</v>
      </c>
      <c r="BW55" s="3">
        <f t="shared" si="61"/>
        <v>0.13712459666564775</v>
      </c>
      <c r="BX55" s="3">
        <f t="shared" si="61"/>
        <v>0.32385393898355713</v>
      </c>
      <c r="BY55" s="3">
        <f t="shared" si="61"/>
        <v>0.44617612591158118</v>
      </c>
      <c r="BZ55" s="3">
        <f t="shared" si="61"/>
        <v>0.29580210623101466</v>
      </c>
      <c r="CA55" s="3">
        <f t="shared" si="61"/>
        <v>0.85921871022028229</v>
      </c>
      <c r="CB55" s="3">
        <f t="shared" si="61"/>
        <v>2.9694000102165899E-2</v>
      </c>
      <c r="CC55" s="3">
        <f t="shared" si="61"/>
        <v>3.3729352064303164E-2</v>
      </c>
      <c r="CD55" s="3">
        <f t="shared" si="61"/>
        <v>0.94007043558493542</v>
      </c>
      <c r="CE55" s="3">
        <f t="shared" si="61"/>
        <v>0.39355369493780912</v>
      </c>
      <c r="CF55" s="3">
        <f t="shared" si="61"/>
        <v>0.84404257941806382</v>
      </c>
      <c r="CG55" s="3">
        <f t="shared" si="61"/>
        <v>0.33946935773394138</v>
      </c>
      <c r="CH55" s="3">
        <f t="shared" si="61"/>
        <v>0.6932373778424723</v>
      </c>
      <c r="CI55" s="3">
        <f t="shared" si="61"/>
        <v>6.8803676172567788E-2</v>
      </c>
      <c r="CJ55" s="3">
        <f t="shared" si="61"/>
        <v>0.28738605625917663</v>
      </c>
      <c r="CK55" s="3">
        <f t="shared" si="61"/>
        <v>0.46205881433197926</v>
      </c>
      <c r="CL55" s="3">
        <f t="shared" si="61"/>
        <v>4.2112206128338568E-2</v>
      </c>
      <c r="CM55" s="3">
        <f t="shared" si="61"/>
        <v>3.7183370481016192E-2</v>
      </c>
      <c r="CN55" s="3">
        <f t="shared" si="61"/>
        <v>4.5026393464682574E-5</v>
      </c>
      <c r="CO55" s="3">
        <f t="shared" si="61"/>
        <v>0.34500180636058508</v>
      </c>
      <c r="CP55" s="3">
        <f t="shared" si="61"/>
        <v>9.5488149042649144E-5</v>
      </c>
      <c r="CQ55" s="3">
        <f t="shared" si="61"/>
        <v>0.87124065375858473</v>
      </c>
      <c r="CR55" s="3">
        <f t="shared" si="61"/>
        <v>0.63006548838052567</v>
      </c>
      <c r="CS55" s="3">
        <f t="shared" si="61"/>
        <v>0.77196701995951045</v>
      </c>
      <c r="CT55" s="3">
        <f t="shared" si="61"/>
        <v>0.73233657496428362</v>
      </c>
      <c r="CU55" s="3">
        <f t="shared" si="61"/>
        <v>0.33095808347615757</v>
      </c>
      <c r="CV55" s="3">
        <f t="shared" si="61"/>
        <v>7.2561890213157218E-2</v>
      </c>
      <c r="CW55" s="3">
        <f t="shared" si="61"/>
        <v>0.75659957361900188</v>
      </c>
      <c r="CX55" s="3">
        <f t="shared" si="61"/>
        <v>0.30456258527178659</v>
      </c>
      <c r="CY55" s="3">
        <f t="shared" si="61"/>
        <v>0.3427993298417194</v>
      </c>
      <c r="CZ55" s="3">
        <f t="shared" si="61"/>
        <v>0.97749467251701538</v>
      </c>
      <c r="DA55" s="3">
        <f t="shared" si="61"/>
        <v>0.5645931283825929</v>
      </c>
      <c r="DB55" s="3">
        <f t="shared" si="61"/>
        <v>3.0988141942344071E-2</v>
      </c>
      <c r="DC55" s="3">
        <f t="shared" si="61"/>
        <v>0.99821516280954481</v>
      </c>
      <c r="DD55" s="3">
        <f t="shared" si="61"/>
        <v>0.40951810657625176</v>
      </c>
      <c r="DE55" s="3">
        <f t="shared" si="61"/>
        <v>8.2504395772428074E-2</v>
      </c>
      <c r="DF55" s="3">
        <f t="shared" si="61"/>
        <v>3.2570852536832486E-2</v>
      </c>
      <c r="DG55" s="3">
        <f t="shared" si="61"/>
        <v>8.9413047465194842E-4</v>
      </c>
      <c r="DH55" s="3">
        <f t="shared" si="61"/>
        <v>1.3001757078130099E-2</v>
      </c>
      <c r="DI55" s="3">
        <f t="shared" si="61"/>
        <v>0.27592288164739548</v>
      </c>
      <c r="DJ55" s="3" t="e">
        <f t="shared" si="61"/>
        <v>#DIV/0!</v>
      </c>
      <c r="DK55" s="3">
        <f t="shared" si="61"/>
        <v>0.75337331018109288</v>
      </c>
      <c r="DL55" s="3">
        <f t="shared" si="61"/>
        <v>0.87458096577951638</v>
      </c>
      <c r="DM55" s="3">
        <f t="shared" si="61"/>
        <v>0.9504022110493815</v>
      </c>
      <c r="DN55" s="3">
        <f>TTEST(DN5:DN8,DN29:DN32,2,2)</f>
        <v>0.14133467577101946</v>
      </c>
      <c r="DO55" s="3">
        <f t="shared" si="61"/>
        <v>3.852434563667289E-2</v>
      </c>
      <c r="DP55" s="3">
        <f t="shared" si="61"/>
        <v>0.27745841025755652</v>
      </c>
      <c r="DQ55" s="3">
        <f t="shared" si="61"/>
        <v>0.80592441801257086</v>
      </c>
      <c r="DR55" s="3">
        <f t="shared" si="61"/>
        <v>6.6428116601681714E-2</v>
      </c>
      <c r="DS55" s="3">
        <f t="shared" si="61"/>
        <v>0.36327628563047809</v>
      </c>
      <c r="DT55" s="3">
        <f t="shared" si="61"/>
        <v>0.56627579961817498</v>
      </c>
      <c r="DU55" s="3">
        <f t="shared" si="61"/>
        <v>8.5750780835781124E-2</v>
      </c>
      <c r="DV55" s="3">
        <f t="shared" si="61"/>
        <v>1.8561053270130823E-4</v>
      </c>
      <c r="DW55" s="3">
        <f t="shared" si="61"/>
        <v>0.99146230238681143</v>
      </c>
      <c r="DX55" s="3">
        <f t="shared" si="61"/>
        <v>0.8358837665655301</v>
      </c>
      <c r="DY55" s="3">
        <f t="shared" si="61"/>
        <v>0.53859537058975326</v>
      </c>
      <c r="DZ55" s="3">
        <f t="shared" si="61"/>
        <v>7.1554330608849623E-2</v>
      </c>
      <c r="EA55" s="3">
        <f t="shared" si="61"/>
        <v>0.46299898957192809</v>
      </c>
      <c r="EB55" s="3">
        <f t="shared" ref="EB55:GM55" si="62">TTEST(EB5:EB8,EB29:EB32,2,2)</f>
        <v>0.60544360083923632</v>
      </c>
      <c r="EC55" s="3">
        <f t="shared" si="62"/>
        <v>1.0798069945526169E-7</v>
      </c>
      <c r="ED55" s="3">
        <f t="shared" si="62"/>
        <v>2.7686221733419659E-2</v>
      </c>
      <c r="EE55" s="3">
        <f t="shared" si="62"/>
        <v>0.33032591810635459</v>
      </c>
      <c r="EF55" s="3">
        <f t="shared" si="62"/>
        <v>0.43885968673428688</v>
      </c>
      <c r="EG55" s="3" t="e">
        <f t="shared" si="62"/>
        <v>#DIV/0!</v>
      </c>
      <c r="EH55" s="3" t="e">
        <f t="shared" si="62"/>
        <v>#DIV/0!</v>
      </c>
      <c r="EI55" s="3">
        <f t="shared" si="62"/>
        <v>0.65768976362935727</v>
      </c>
      <c r="EJ55" s="3">
        <f t="shared" si="62"/>
        <v>0.73066431017133238</v>
      </c>
      <c r="EK55" s="3">
        <f t="shared" si="62"/>
        <v>0.91291618115372863</v>
      </c>
      <c r="EL55" s="3">
        <f t="shared" si="62"/>
        <v>0.22974066401740859</v>
      </c>
      <c r="EM55" s="3">
        <f t="shared" si="62"/>
        <v>0.26354595370718986</v>
      </c>
      <c r="EN55" s="3">
        <f t="shared" si="62"/>
        <v>0.56662951611582457</v>
      </c>
      <c r="EO55" s="3">
        <f t="shared" si="62"/>
        <v>0.35297708115415449</v>
      </c>
      <c r="EP55" s="3">
        <f t="shared" si="62"/>
        <v>4.1224421340042977E-2</v>
      </c>
      <c r="EQ55" s="3">
        <f t="shared" si="62"/>
        <v>0.49386115993500912</v>
      </c>
      <c r="ER55" s="3">
        <f t="shared" si="62"/>
        <v>0.62519132693301982</v>
      </c>
      <c r="ES55" s="3">
        <f t="shared" si="62"/>
        <v>6.1130593681598878E-2</v>
      </c>
      <c r="ET55" s="3">
        <f t="shared" si="62"/>
        <v>0.11311790992807465</v>
      </c>
      <c r="EU55" s="3" t="e">
        <f t="shared" si="62"/>
        <v>#DIV/0!</v>
      </c>
      <c r="EV55" s="3">
        <f t="shared" si="62"/>
        <v>0.64187109651269392</v>
      </c>
      <c r="EW55" s="3">
        <f t="shared" si="62"/>
        <v>0.99368691071429827</v>
      </c>
      <c r="EX55" s="3">
        <f t="shared" si="62"/>
        <v>0.42894874298675989</v>
      </c>
      <c r="EY55" s="3">
        <f t="shared" si="62"/>
        <v>3.6577853240452344E-3</v>
      </c>
      <c r="EZ55" s="3">
        <f t="shared" si="62"/>
        <v>0.39764134706205051</v>
      </c>
      <c r="FA55" s="3">
        <f t="shared" si="62"/>
        <v>0.5606746083923605</v>
      </c>
      <c r="FB55" s="3">
        <f t="shared" si="62"/>
        <v>0.72422465884110254</v>
      </c>
      <c r="FC55" s="3">
        <f t="shared" si="62"/>
        <v>0.2948522217016572</v>
      </c>
      <c r="FD55" s="3">
        <f t="shared" si="62"/>
        <v>0.51855069575772905</v>
      </c>
      <c r="FE55" s="3">
        <f t="shared" si="62"/>
        <v>0.83649257992948844</v>
      </c>
      <c r="FF55" s="3">
        <f t="shared" si="62"/>
        <v>7.4711040586747097E-9</v>
      </c>
      <c r="FG55" s="3">
        <f t="shared" si="62"/>
        <v>0.5525454826019055</v>
      </c>
      <c r="FH55" s="3">
        <f t="shared" si="62"/>
        <v>0.1379992568433297</v>
      </c>
      <c r="FI55" s="3">
        <f t="shared" si="62"/>
        <v>0.86360801706515911</v>
      </c>
      <c r="FJ55" s="3">
        <f t="shared" si="62"/>
        <v>8.5383741815067381E-3</v>
      </c>
      <c r="FK55" s="3">
        <f t="shared" si="62"/>
        <v>3.8176991841574864E-8</v>
      </c>
      <c r="FL55" s="3">
        <f t="shared" si="62"/>
        <v>0.21785864914351333</v>
      </c>
      <c r="FM55" s="3">
        <f t="shared" si="62"/>
        <v>0.10479430384190166</v>
      </c>
      <c r="FN55" s="3">
        <f t="shared" si="62"/>
        <v>0.67650266600280795</v>
      </c>
      <c r="FO55" s="3">
        <f t="shared" si="62"/>
        <v>4.1024640521369875E-3</v>
      </c>
      <c r="FP55" s="3">
        <f t="shared" si="62"/>
        <v>0.20660491725026875</v>
      </c>
      <c r="FQ55" s="3">
        <f t="shared" si="62"/>
        <v>0.63601048181805475</v>
      </c>
      <c r="FR55" s="3">
        <f t="shared" si="62"/>
        <v>6.6512602609326094E-2</v>
      </c>
      <c r="FS55" s="3">
        <f t="shared" si="62"/>
        <v>0.13797460551202329</v>
      </c>
      <c r="FT55" s="3">
        <f t="shared" si="62"/>
        <v>1.9955841886792162E-3</v>
      </c>
      <c r="FU55" s="3">
        <f t="shared" si="62"/>
        <v>2.3399629187824535E-6</v>
      </c>
      <c r="FV55" s="3">
        <f t="shared" si="62"/>
        <v>0.28244102451131087</v>
      </c>
      <c r="FW55" s="3">
        <f t="shared" si="62"/>
        <v>6.589372096343961E-3</v>
      </c>
      <c r="FX55" s="3">
        <f t="shared" si="62"/>
        <v>9.3751094137460356E-2</v>
      </c>
      <c r="FY55" s="3">
        <f t="shared" si="62"/>
        <v>2.4614450673756998E-2</v>
      </c>
      <c r="FZ55" s="3">
        <f t="shared" si="62"/>
        <v>0.60100173191402528</v>
      </c>
      <c r="GA55" s="3" t="e">
        <f t="shared" si="62"/>
        <v>#DIV/0!</v>
      </c>
      <c r="GB55" s="3">
        <f t="shared" si="62"/>
        <v>2.5970848474755367E-3</v>
      </c>
      <c r="GC55" s="3">
        <f t="shared" si="62"/>
        <v>0.13284647143937975</v>
      </c>
      <c r="GD55" s="3">
        <f t="shared" si="62"/>
        <v>0.29028356331984029</v>
      </c>
      <c r="GE55" s="3">
        <f t="shared" si="62"/>
        <v>0.89689464447493672</v>
      </c>
      <c r="GF55" s="3">
        <f t="shared" si="62"/>
        <v>0.52277432649546363</v>
      </c>
      <c r="GG55" s="3">
        <f t="shared" si="62"/>
        <v>0.12356829724800363</v>
      </c>
      <c r="GH55" s="3">
        <f t="shared" si="62"/>
        <v>0.29413689632794165</v>
      </c>
      <c r="GI55" s="3">
        <f t="shared" si="62"/>
        <v>0.84905723319640103</v>
      </c>
      <c r="GJ55" s="3">
        <f t="shared" si="62"/>
        <v>0.26224056268823753</v>
      </c>
      <c r="GK55" s="3">
        <f t="shared" si="62"/>
        <v>4.3088322784336407E-2</v>
      </c>
      <c r="GL55" s="3">
        <f t="shared" si="62"/>
        <v>0.60673926571794978</v>
      </c>
      <c r="GM55" s="3">
        <f t="shared" si="62"/>
        <v>5.4741196941281477E-3</v>
      </c>
      <c r="GN55" s="3">
        <f t="shared" ref="GN55:IY55" si="63">TTEST(GN5:GN8,GN29:GN32,2,2)</f>
        <v>0.92984772022378748</v>
      </c>
      <c r="GO55" s="3">
        <f t="shared" si="63"/>
        <v>0.86515499014502173</v>
      </c>
      <c r="GP55" s="3">
        <f t="shared" si="63"/>
        <v>0.15195114716854627</v>
      </c>
      <c r="GQ55" s="3">
        <f t="shared" si="63"/>
        <v>0.17653833036962319</v>
      </c>
      <c r="GR55" s="3">
        <f t="shared" si="63"/>
        <v>9.3150386074011451E-2</v>
      </c>
      <c r="GS55" s="3">
        <f t="shared" si="63"/>
        <v>0.70480137711067181</v>
      </c>
      <c r="GT55" s="3">
        <f t="shared" si="63"/>
        <v>0.82219183910506266</v>
      </c>
      <c r="GU55" s="3" t="e">
        <f t="shared" si="63"/>
        <v>#DIV/0!</v>
      </c>
      <c r="GV55" s="3">
        <f t="shared" si="63"/>
        <v>0.75535943424968732</v>
      </c>
      <c r="GW55" s="3">
        <f t="shared" si="63"/>
        <v>0.53529432660158793</v>
      </c>
      <c r="GX55" s="3">
        <f t="shared" si="63"/>
        <v>0.54939283310672637</v>
      </c>
      <c r="GY55" s="3">
        <f t="shared" si="63"/>
        <v>8.4611017421140966E-2</v>
      </c>
      <c r="GZ55" s="3" t="e">
        <f t="shared" si="63"/>
        <v>#DIV/0!</v>
      </c>
      <c r="HA55" s="3">
        <f t="shared" si="63"/>
        <v>1.7703896800037731E-2</v>
      </c>
      <c r="HB55" s="3">
        <f t="shared" si="63"/>
        <v>0.16828092235693431</v>
      </c>
      <c r="HC55" s="3">
        <f t="shared" si="63"/>
        <v>2.5054905755861872E-2</v>
      </c>
      <c r="HD55" s="3">
        <f t="shared" si="63"/>
        <v>0.32525039052407295</v>
      </c>
      <c r="HE55" s="3">
        <f t="shared" si="63"/>
        <v>6.7904872205881701E-10</v>
      </c>
      <c r="HF55" s="3">
        <f t="shared" si="63"/>
        <v>0.35745763134302366</v>
      </c>
      <c r="HG55" s="3">
        <f t="shared" si="63"/>
        <v>9.4466689396863923E-2</v>
      </c>
      <c r="HH55" s="3">
        <f t="shared" si="63"/>
        <v>7.3760906794471823E-2</v>
      </c>
      <c r="HI55" s="3">
        <f t="shared" si="63"/>
        <v>0.22157691394273221</v>
      </c>
      <c r="HJ55" s="3">
        <f t="shared" si="63"/>
        <v>0.38282031005416617</v>
      </c>
      <c r="HK55" s="3">
        <f t="shared" si="63"/>
        <v>0.25527757834899956</v>
      </c>
      <c r="HL55" s="3">
        <f t="shared" si="63"/>
        <v>4.5382358848359084E-3</v>
      </c>
      <c r="HM55" s="3">
        <f t="shared" si="63"/>
        <v>1.8444658374302464E-8</v>
      </c>
      <c r="HN55" s="3">
        <f t="shared" si="63"/>
        <v>0.78557356706225112</v>
      </c>
      <c r="HO55" s="3" t="e">
        <f t="shared" si="63"/>
        <v>#DIV/0!</v>
      </c>
      <c r="HP55" s="3">
        <f t="shared" si="63"/>
        <v>0.30011554528205658</v>
      </c>
      <c r="HQ55" s="3">
        <f t="shared" si="63"/>
        <v>4.0135594851577139E-7</v>
      </c>
      <c r="HR55" s="3">
        <f t="shared" si="63"/>
        <v>0.57696296816417703</v>
      </c>
      <c r="HS55" s="3">
        <f t="shared" si="63"/>
        <v>0.31294713251865575</v>
      </c>
      <c r="HT55" s="3">
        <f t="shared" si="63"/>
        <v>0.54031812062663165</v>
      </c>
      <c r="HU55" s="3">
        <f t="shared" si="63"/>
        <v>0.54202806150478766</v>
      </c>
      <c r="HV55" s="3" t="e">
        <f t="shared" si="63"/>
        <v>#DIV/0!</v>
      </c>
      <c r="HW55" s="3">
        <f t="shared" si="63"/>
        <v>0.17498937442989651</v>
      </c>
      <c r="HX55" s="3">
        <f t="shared" si="63"/>
        <v>0.83259017495490961</v>
      </c>
      <c r="HY55" s="3">
        <f t="shared" si="63"/>
        <v>0.60286725471648195</v>
      </c>
      <c r="HZ55" s="3">
        <f t="shared" si="63"/>
        <v>0.98835625025350582</v>
      </c>
      <c r="IA55" s="3">
        <f t="shared" si="63"/>
        <v>0.8025957650683847</v>
      </c>
      <c r="IB55" s="3">
        <f t="shared" si="63"/>
        <v>0.36745241722972682</v>
      </c>
      <c r="IC55" s="3">
        <f t="shared" si="63"/>
        <v>8.005950826301958E-2</v>
      </c>
      <c r="ID55" s="3">
        <f t="shared" si="63"/>
        <v>5.475239135096048E-2</v>
      </c>
      <c r="IE55" s="3">
        <f t="shared" si="63"/>
        <v>0.31635537589823326</v>
      </c>
      <c r="IF55" s="3">
        <f t="shared" si="63"/>
        <v>0.88622168984459182</v>
      </c>
      <c r="IG55" s="3">
        <f t="shared" si="63"/>
        <v>0.68262441440412802</v>
      </c>
      <c r="IH55" s="3">
        <f t="shared" si="63"/>
        <v>0.958387082249893</v>
      </c>
      <c r="II55" s="3">
        <f t="shared" si="63"/>
        <v>2.2015199840631398E-4</v>
      </c>
      <c r="IJ55" s="3">
        <f t="shared" si="63"/>
        <v>0.20130396680368617</v>
      </c>
      <c r="IK55" s="3" t="e">
        <f t="shared" si="63"/>
        <v>#DIV/0!</v>
      </c>
      <c r="IL55" s="3" t="e">
        <f t="shared" si="63"/>
        <v>#DIV/0!</v>
      </c>
      <c r="IM55" s="3" t="e">
        <f t="shared" si="63"/>
        <v>#DIV/0!</v>
      </c>
      <c r="IN55" s="3">
        <f t="shared" si="63"/>
        <v>0.15865109432125485</v>
      </c>
      <c r="IO55" s="3">
        <f t="shared" si="63"/>
        <v>0.81186906752801546</v>
      </c>
      <c r="IP55" s="3">
        <f t="shared" si="63"/>
        <v>0.47519735823504883</v>
      </c>
      <c r="IQ55" s="3">
        <f t="shared" si="63"/>
        <v>0.12158224239486745</v>
      </c>
      <c r="IR55" s="3">
        <f t="shared" si="63"/>
        <v>0.81888403751693573</v>
      </c>
      <c r="IS55" s="3">
        <f t="shared" si="63"/>
        <v>8.6685657621562315E-2</v>
      </c>
      <c r="IT55" s="3">
        <f t="shared" si="63"/>
        <v>0.84079915726018839</v>
      </c>
      <c r="IU55" s="3">
        <f t="shared" si="63"/>
        <v>0.37682171569465633</v>
      </c>
      <c r="IV55" s="3">
        <f t="shared" si="63"/>
        <v>0.64795561519373102</v>
      </c>
      <c r="IW55" s="3">
        <f t="shared" si="63"/>
        <v>4.1868773797534911E-2</v>
      </c>
      <c r="IX55" s="3">
        <f t="shared" si="63"/>
        <v>5.064629327110455E-4</v>
      </c>
      <c r="IY55" s="3">
        <f t="shared" si="63"/>
        <v>2.307158976638371E-2</v>
      </c>
      <c r="IZ55" s="3">
        <f t="shared" ref="IZ55:LK55" si="64">TTEST(IZ5:IZ8,IZ29:IZ32,2,2)</f>
        <v>1.7152080411668418E-2</v>
      </c>
      <c r="JA55" s="3">
        <f t="shared" si="64"/>
        <v>0.4143466963476915</v>
      </c>
      <c r="JB55" s="3" t="e">
        <f t="shared" si="64"/>
        <v>#DIV/0!</v>
      </c>
      <c r="JC55" s="3">
        <f t="shared" si="64"/>
        <v>0.54827544179018983</v>
      </c>
      <c r="JD55" s="3">
        <f t="shared" si="64"/>
        <v>0.1702793270174417</v>
      </c>
      <c r="JE55" s="3">
        <f t="shared" si="64"/>
        <v>0.42151980473357731</v>
      </c>
      <c r="JF55" s="3">
        <f t="shared" si="64"/>
        <v>0.33360049528337771</v>
      </c>
      <c r="JG55" s="3">
        <f t="shared" si="64"/>
        <v>0.61531941610355534</v>
      </c>
      <c r="JH55" s="3">
        <f t="shared" si="64"/>
        <v>0.12050215704120099</v>
      </c>
      <c r="JI55" s="3">
        <f t="shared" si="64"/>
        <v>0.11382288957070244</v>
      </c>
      <c r="JJ55" s="3">
        <f t="shared" si="64"/>
        <v>3.2517141005040384E-2</v>
      </c>
      <c r="JK55" s="3">
        <f t="shared" si="64"/>
        <v>3.9390219722624398E-3</v>
      </c>
      <c r="JL55" s="3">
        <f t="shared" si="64"/>
        <v>0.82915761720647607</v>
      </c>
      <c r="JM55" s="3">
        <f t="shared" si="64"/>
        <v>0.57144437781336488</v>
      </c>
      <c r="JN55" s="3">
        <f t="shared" si="64"/>
        <v>0.75804325856555832</v>
      </c>
      <c r="JO55" s="3">
        <f t="shared" si="64"/>
        <v>1.1876139259168073E-2</v>
      </c>
      <c r="JP55" s="3">
        <f t="shared" si="64"/>
        <v>0.37523404963736595</v>
      </c>
      <c r="JQ55" s="3">
        <f t="shared" si="64"/>
        <v>0.42748522276176654</v>
      </c>
      <c r="JR55" s="3">
        <f t="shared" si="64"/>
        <v>4.6286327621820819E-3</v>
      </c>
      <c r="JS55" s="3">
        <f t="shared" si="64"/>
        <v>0.15050538564772609</v>
      </c>
      <c r="JT55" s="3">
        <f t="shared" si="64"/>
        <v>0.55992813978020717</v>
      </c>
      <c r="JU55" s="3" t="e">
        <f t="shared" si="64"/>
        <v>#DIV/0!</v>
      </c>
      <c r="JV55" s="3">
        <f t="shared" si="64"/>
        <v>0.18068588260389659</v>
      </c>
      <c r="JW55" s="3">
        <f t="shared" si="64"/>
        <v>0.13040532213597758</v>
      </c>
      <c r="JX55" s="3" t="e">
        <f t="shared" si="64"/>
        <v>#DIV/0!</v>
      </c>
      <c r="JY55" s="3">
        <f t="shared" si="64"/>
        <v>4.6877611479503992E-2</v>
      </c>
      <c r="JZ55" s="3">
        <f t="shared" si="64"/>
        <v>0.95013548468061626</v>
      </c>
      <c r="KA55" s="3">
        <f t="shared" si="64"/>
        <v>0.65976842926247947</v>
      </c>
      <c r="KB55" s="3">
        <f t="shared" si="64"/>
        <v>0.21291932792162394</v>
      </c>
      <c r="KC55" s="3">
        <f t="shared" si="64"/>
        <v>3.094933061307812E-2</v>
      </c>
      <c r="KD55" s="3" t="e">
        <f t="shared" si="64"/>
        <v>#DIV/0!</v>
      </c>
      <c r="KE55" s="3">
        <f t="shared" si="64"/>
        <v>0.13585748764578937</v>
      </c>
      <c r="KF55" s="3">
        <f t="shared" si="64"/>
        <v>9.869517824663214E-2</v>
      </c>
      <c r="KG55" s="3">
        <f t="shared" si="64"/>
        <v>0.93899537390839038</v>
      </c>
      <c r="KH55" s="3">
        <f t="shared" si="64"/>
        <v>0.98095137994108672</v>
      </c>
      <c r="KI55" s="3">
        <f t="shared" si="64"/>
        <v>1.9015185586298197E-4</v>
      </c>
      <c r="KJ55" s="3">
        <f t="shared" si="64"/>
        <v>5.4086569328693199E-2</v>
      </c>
      <c r="KK55" s="3">
        <f t="shared" si="64"/>
        <v>0.49818869542268651</v>
      </c>
      <c r="KL55" s="3">
        <f t="shared" si="64"/>
        <v>0.13594040024379483</v>
      </c>
      <c r="KM55" s="3">
        <f t="shared" si="64"/>
        <v>0.16661327574519447</v>
      </c>
      <c r="KN55" s="3">
        <f t="shared" si="64"/>
        <v>0.25735800472038572</v>
      </c>
      <c r="KO55" s="3">
        <f t="shared" si="64"/>
        <v>0.2773856567312486</v>
      </c>
      <c r="KP55" s="3">
        <f t="shared" si="64"/>
        <v>0.34451321294750942</v>
      </c>
      <c r="KQ55" s="3">
        <f t="shared" si="64"/>
        <v>0.22909807484518832</v>
      </c>
      <c r="KR55" s="3">
        <f t="shared" si="64"/>
        <v>0.78247188367216414</v>
      </c>
      <c r="KS55" s="3">
        <f t="shared" si="64"/>
        <v>0.41114720592400489</v>
      </c>
      <c r="KT55" s="3" t="e">
        <f t="shared" si="64"/>
        <v>#DIV/0!</v>
      </c>
      <c r="KU55" s="3">
        <f t="shared" si="64"/>
        <v>0.11451476552343334</v>
      </c>
      <c r="KV55" s="3">
        <f t="shared" si="64"/>
        <v>0.40579025606520086</v>
      </c>
      <c r="KW55" s="3">
        <f t="shared" si="64"/>
        <v>0.40659187313199691</v>
      </c>
      <c r="KX55" s="3">
        <f t="shared" si="64"/>
        <v>0.33001918005768832</v>
      </c>
      <c r="KY55" s="3">
        <f t="shared" si="64"/>
        <v>0.84344102557854539</v>
      </c>
      <c r="KZ55" s="3">
        <f t="shared" si="64"/>
        <v>0.75100873273237767</v>
      </c>
      <c r="LA55" s="3">
        <f t="shared" si="64"/>
        <v>7.9422333813421817E-3</v>
      </c>
      <c r="LB55" s="3">
        <f t="shared" si="64"/>
        <v>0.94915604772215689</v>
      </c>
      <c r="LC55" s="3">
        <f t="shared" si="64"/>
        <v>1.9424877778239241E-2</v>
      </c>
      <c r="LD55" s="3">
        <f t="shared" si="64"/>
        <v>0.58578869664712085</v>
      </c>
      <c r="LE55" s="3">
        <f t="shared" si="64"/>
        <v>0.69645681865161779</v>
      </c>
      <c r="LF55" s="3" t="e">
        <f t="shared" si="64"/>
        <v>#DIV/0!</v>
      </c>
      <c r="LG55" s="3">
        <f t="shared" si="64"/>
        <v>3.9357144752515844E-5</v>
      </c>
      <c r="LH55" s="3">
        <f t="shared" si="64"/>
        <v>1.9415275800262415E-2</v>
      </c>
      <c r="LI55" s="3">
        <f t="shared" si="64"/>
        <v>0.34684785316451788</v>
      </c>
      <c r="LJ55" s="3">
        <f t="shared" si="64"/>
        <v>0.78563193306119339</v>
      </c>
      <c r="LK55" s="3">
        <f t="shared" si="64"/>
        <v>0.16657258116450033</v>
      </c>
      <c r="LL55" s="3">
        <f t="shared" ref="LL55:NK55" si="65">TTEST(LL5:LL8,LL29:LL32,2,2)</f>
        <v>0.13679755570244889</v>
      </c>
      <c r="LM55" s="3">
        <f t="shared" si="65"/>
        <v>0.68522435954420802</v>
      </c>
      <c r="LN55" s="3">
        <f t="shared" si="65"/>
        <v>0.33637852874383062</v>
      </c>
      <c r="LO55" s="3">
        <f t="shared" si="65"/>
        <v>0.13719985946400626</v>
      </c>
      <c r="LP55" s="3">
        <f t="shared" si="65"/>
        <v>0.79065393077702517</v>
      </c>
      <c r="LQ55" s="3">
        <f t="shared" si="65"/>
        <v>6.1563879284774435E-2</v>
      </c>
      <c r="LR55" s="3">
        <f t="shared" si="65"/>
        <v>0.86150514003587941</v>
      </c>
      <c r="LS55" s="3">
        <f t="shared" si="65"/>
        <v>5.6085022908989972E-2</v>
      </c>
      <c r="LT55" s="3">
        <f t="shared" si="65"/>
        <v>0.43028713627009374</v>
      </c>
      <c r="LU55" s="3">
        <f t="shared" si="65"/>
        <v>1.1280943137438311E-2</v>
      </c>
      <c r="LV55" s="3" t="e">
        <f t="shared" si="65"/>
        <v>#DIV/0!</v>
      </c>
      <c r="LW55" s="3">
        <f t="shared" si="65"/>
        <v>0.96753069009874437</v>
      </c>
      <c r="LX55" s="3">
        <f t="shared" si="65"/>
        <v>0.72885201167352442</v>
      </c>
      <c r="LY55" s="3">
        <f t="shared" si="65"/>
        <v>3.778828541562039E-2</v>
      </c>
      <c r="LZ55" s="3">
        <f t="shared" si="65"/>
        <v>4.3867029696984311E-3</v>
      </c>
      <c r="MA55" s="3">
        <f t="shared" si="65"/>
        <v>0.22896238035822417</v>
      </c>
      <c r="MB55" s="3">
        <f t="shared" si="65"/>
        <v>7.8507899536255032E-2</v>
      </c>
      <c r="MC55" s="3">
        <f t="shared" si="65"/>
        <v>0.49205187223071656</v>
      </c>
      <c r="MD55" s="3">
        <f t="shared" si="65"/>
        <v>0.65851120529595142</v>
      </c>
      <c r="ME55" s="3">
        <f t="shared" si="65"/>
        <v>1.0770120752210408E-3</v>
      </c>
      <c r="MF55" s="3">
        <f t="shared" si="65"/>
        <v>0.67238202676084657</v>
      </c>
      <c r="MG55" s="3">
        <f t="shared" si="65"/>
        <v>1.27502670070983E-2</v>
      </c>
      <c r="MH55" s="3">
        <f t="shared" si="65"/>
        <v>5.3062966310941855E-5</v>
      </c>
      <c r="MI55" s="3">
        <f t="shared" si="65"/>
        <v>0.17504380411720019</v>
      </c>
      <c r="MJ55" s="3">
        <f t="shared" si="65"/>
        <v>8.0711051199944386E-2</v>
      </c>
      <c r="MK55" s="3">
        <f t="shared" si="65"/>
        <v>2.5428775525031571E-2</v>
      </c>
      <c r="ML55" s="3">
        <f t="shared" si="65"/>
        <v>0.13731957717661075</v>
      </c>
      <c r="MM55" s="3">
        <f t="shared" si="65"/>
        <v>0.19440827736809202</v>
      </c>
      <c r="MN55" s="3">
        <f t="shared" si="65"/>
        <v>5.110222620314496E-2</v>
      </c>
      <c r="MO55" s="3">
        <f t="shared" si="65"/>
        <v>0.14548918908634642</v>
      </c>
      <c r="MP55" s="3">
        <f t="shared" si="65"/>
        <v>0.10900265505534169</v>
      </c>
      <c r="MQ55" s="3">
        <f t="shared" si="65"/>
        <v>4.5833897977162322E-2</v>
      </c>
      <c r="MR55" s="3">
        <f t="shared" si="65"/>
        <v>7.6883284497614057E-2</v>
      </c>
      <c r="MS55" s="3">
        <f t="shared" si="65"/>
        <v>0.31139461129246349</v>
      </c>
      <c r="MT55" s="3">
        <f t="shared" si="65"/>
        <v>1.6787295431506501E-2</v>
      </c>
      <c r="MU55" s="3">
        <f t="shared" si="65"/>
        <v>0.54022140495481108</v>
      </c>
      <c r="MV55" s="3">
        <f t="shared" si="65"/>
        <v>1.3337729526548788E-4</v>
      </c>
      <c r="MW55" s="3">
        <f t="shared" si="65"/>
        <v>0.12500437708359405</v>
      </c>
      <c r="MX55" s="3">
        <f t="shared" si="65"/>
        <v>7.5510192630532163E-3</v>
      </c>
      <c r="MY55" s="3">
        <f t="shared" si="65"/>
        <v>2.5650782021206846E-2</v>
      </c>
      <c r="MZ55" s="3">
        <f t="shared" si="65"/>
        <v>0.43085645829614305</v>
      </c>
      <c r="NA55" s="3">
        <f t="shared" si="65"/>
        <v>0.41427230309647428</v>
      </c>
      <c r="NB55" s="3">
        <f t="shared" si="65"/>
        <v>0.15902626718710947</v>
      </c>
      <c r="NC55" s="3">
        <f t="shared" si="65"/>
        <v>4.0392015205920111E-2</v>
      </c>
      <c r="ND55" s="3">
        <f t="shared" si="65"/>
        <v>0.42769423132318651</v>
      </c>
      <c r="NE55" s="3" t="e">
        <f t="shared" si="65"/>
        <v>#DIV/0!</v>
      </c>
      <c r="NF55" s="3">
        <f t="shared" si="65"/>
        <v>9.7592369627442291E-2</v>
      </c>
      <c r="NG55" s="3">
        <f t="shared" si="65"/>
        <v>0.34923868095471983</v>
      </c>
      <c r="NH55" s="3">
        <f t="shared" si="65"/>
        <v>0.94315613135522314</v>
      </c>
      <c r="NI55" s="3">
        <f t="shared" si="65"/>
        <v>7.192817738575058E-2</v>
      </c>
      <c r="NJ55" s="3">
        <f t="shared" si="65"/>
        <v>0.85348727721173157</v>
      </c>
      <c r="NK55" s="3">
        <f t="shared" si="65"/>
        <v>1.9727554513714413E-2</v>
      </c>
    </row>
    <row r="56" spans="1:375" x14ac:dyDescent="0.2">
      <c r="A56" s="10" t="s">
        <v>2143</v>
      </c>
      <c r="B56" s="3">
        <f>TTEST(B5:B8,B37:B40,2,2)</f>
        <v>0.29595868785948892</v>
      </c>
      <c r="C56" s="3">
        <f t="shared" ref="C56:BN56" si="66">TTEST(C5:C8,C37:C40,2,2)</f>
        <v>0.15960019503248002</v>
      </c>
      <c r="D56" s="3">
        <f t="shared" si="66"/>
        <v>0.13272935391954055</v>
      </c>
      <c r="E56" s="3">
        <f t="shared" si="66"/>
        <v>2.9749280170426079E-2</v>
      </c>
      <c r="F56" s="3" t="e">
        <f t="shared" si="66"/>
        <v>#DIV/0!</v>
      </c>
      <c r="G56" s="3">
        <f t="shared" si="66"/>
        <v>0.52750272365764439</v>
      </c>
      <c r="H56" s="3">
        <f t="shared" si="66"/>
        <v>0.36618177841190569</v>
      </c>
      <c r="I56" s="3">
        <f t="shared" si="66"/>
        <v>0.38530142176350479</v>
      </c>
      <c r="J56" s="3">
        <f t="shared" si="66"/>
        <v>0.83517307706202548</v>
      </c>
      <c r="K56" s="3" t="e">
        <f t="shared" si="66"/>
        <v>#DIV/0!</v>
      </c>
      <c r="L56" s="3">
        <f t="shared" si="66"/>
        <v>4.2459148853901885E-4</v>
      </c>
      <c r="M56" s="3">
        <f t="shared" si="66"/>
        <v>0.58753219424473424</v>
      </c>
      <c r="N56" s="3">
        <f t="shared" si="66"/>
        <v>0.57762389023621719</v>
      </c>
      <c r="O56" s="3">
        <f t="shared" si="66"/>
        <v>0.87221274716902475</v>
      </c>
      <c r="P56" s="3">
        <f t="shared" si="66"/>
        <v>0.18809461147977088</v>
      </c>
      <c r="Q56" s="15">
        <f t="shared" si="66"/>
        <v>0.95079717626311044</v>
      </c>
      <c r="R56" s="3">
        <f t="shared" si="66"/>
        <v>0.99725098389773514</v>
      </c>
      <c r="S56" s="3">
        <f t="shared" si="66"/>
        <v>0.28502957412102353</v>
      </c>
      <c r="T56" s="3">
        <f t="shared" si="66"/>
        <v>0.1598480286328833</v>
      </c>
      <c r="U56" s="3">
        <f t="shared" si="66"/>
        <v>0.13043911280366183</v>
      </c>
      <c r="V56" s="3">
        <f t="shared" si="66"/>
        <v>1.5494865289690108E-3</v>
      </c>
      <c r="W56" s="3">
        <f t="shared" si="66"/>
        <v>0.2488081285984538</v>
      </c>
      <c r="X56" s="3">
        <f t="shared" si="66"/>
        <v>8.9409190363223031E-3</v>
      </c>
      <c r="Y56" s="3">
        <f t="shared" si="66"/>
        <v>9.2495258613651362E-6</v>
      </c>
      <c r="Z56" s="3">
        <f t="shared" si="66"/>
        <v>0.112396910055613</v>
      </c>
      <c r="AA56" s="3">
        <f t="shared" si="66"/>
        <v>0.37461896297584651</v>
      </c>
      <c r="AB56" s="3">
        <f t="shared" si="66"/>
        <v>0.23563537895333106</v>
      </c>
      <c r="AC56" s="3">
        <f t="shared" si="66"/>
        <v>0.57309405173703154</v>
      </c>
      <c r="AD56" s="3">
        <f t="shared" si="66"/>
        <v>0.21698117667327627</v>
      </c>
      <c r="AE56" s="3">
        <f t="shared" si="66"/>
        <v>0.49849653702894192</v>
      </c>
      <c r="AF56" s="3">
        <f t="shared" si="66"/>
        <v>2.8659333268949837E-2</v>
      </c>
      <c r="AG56" s="3">
        <f t="shared" si="66"/>
        <v>8.9860174194069352E-3</v>
      </c>
      <c r="AH56" s="3">
        <f t="shared" si="66"/>
        <v>0.4998315139547983</v>
      </c>
      <c r="AI56" s="3">
        <f t="shared" si="66"/>
        <v>6.886696688567685E-3</v>
      </c>
      <c r="AJ56" s="3">
        <f t="shared" si="66"/>
        <v>0.80411431501978181</v>
      </c>
      <c r="AK56" s="3">
        <f t="shared" si="66"/>
        <v>0.23931151144991977</v>
      </c>
      <c r="AL56" s="3">
        <f t="shared" si="66"/>
        <v>3.1169375436911405E-3</v>
      </c>
      <c r="AM56" s="3">
        <f t="shared" si="66"/>
        <v>4.1998245114233995E-7</v>
      </c>
      <c r="AN56" s="3" t="e">
        <f t="shared" si="66"/>
        <v>#DIV/0!</v>
      </c>
      <c r="AO56" s="3">
        <f t="shared" si="66"/>
        <v>0.87544235293666972</v>
      </c>
      <c r="AP56" s="3">
        <f t="shared" si="66"/>
        <v>0.17618952595832618</v>
      </c>
      <c r="AQ56" s="3">
        <f t="shared" si="66"/>
        <v>5.4176602595115989E-2</v>
      </c>
      <c r="AR56" s="3">
        <f t="shared" si="66"/>
        <v>0.37384211670870354</v>
      </c>
      <c r="AS56" s="3">
        <f t="shared" si="66"/>
        <v>0.25533582601737687</v>
      </c>
      <c r="AT56" s="3">
        <f t="shared" si="66"/>
        <v>0.11671119970486796</v>
      </c>
      <c r="AU56" s="3">
        <f t="shared" si="66"/>
        <v>2.1023441546951725E-4</v>
      </c>
      <c r="AV56" s="3">
        <f t="shared" si="66"/>
        <v>5.9150464031739479E-2</v>
      </c>
      <c r="AW56" s="3">
        <f t="shared" si="66"/>
        <v>0.74230740131227502</v>
      </c>
      <c r="AX56" s="3">
        <f t="shared" si="66"/>
        <v>0.8366144340880034</v>
      </c>
      <c r="AY56" s="3">
        <f t="shared" si="66"/>
        <v>0.10437485025787735</v>
      </c>
      <c r="AZ56" s="3">
        <f t="shared" si="66"/>
        <v>3.2748759547796942E-2</v>
      </c>
      <c r="BA56" s="3">
        <f t="shared" si="66"/>
        <v>0.38059126353985107</v>
      </c>
      <c r="BB56" s="3">
        <f t="shared" si="66"/>
        <v>0.14439425477774892</v>
      </c>
      <c r="BC56" s="3" t="e">
        <f t="shared" si="66"/>
        <v>#DIV/0!</v>
      </c>
      <c r="BD56" s="3">
        <f t="shared" si="66"/>
        <v>0.32148607045885946</v>
      </c>
      <c r="BE56" s="3">
        <f t="shared" si="66"/>
        <v>8.3050522732329955E-4</v>
      </c>
      <c r="BF56" s="3">
        <f t="shared" si="66"/>
        <v>8.9164115497479574E-2</v>
      </c>
      <c r="BG56" s="3">
        <f t="shared" si="66"/>
        <v>0.15698148460410774</v>
      </c>
      <c r="BH56" s="3">
        <f t="shared" si="66"/>
        <v>0.73982676148980508</v>
      </c>
      <c r="BI56" s="3">
        <f t="shared" si="66"/>
        <v>0.88746216267873279</v>
      </c>
      <c r="BJ56" s="3">
        <f t="shared" si="66"/>
        <v>0.25899785395282926</v>
      </c>
      <c r="BK56" s="3">
        <f t="shared" si="66"/>
        <v>0.44836601394495212</v>
      </c>
      <c r="BL56" s="3">
        <f t="shared" si="66"/>
        <v>0.65503895119342592</v>
      </c>
      <c r="BM56" s="3">
        <f t="shared" si="66"/>
        <v>1.7350941731791823E-2</v>
      </c>
      <c r="BN56" s="3">
        <f t="shared" si="66"/>
        <v>5.413408241048405E-2</v>
      </c>
      <c r="BO56" s="3">
        <f t="shared" ref="BO56:EA56" si="67">TTEST(BO5:BO8,BO37:BO40,2,2)</f>
        <v>4.5234715228332424E-2</v>
      </c>
      <c r="BP56" s="3">
        <f t="shared" si="67"/>
        <v>1.6624669349727228E-2</v>
      </c>
      <c r="BQ56" s="3">
        <f t="shared" si="67"/>
        <v>0.18765904126074925</v>
      </c>
      <c r="BR56" s="3">
        <f t="shared" si="67"/>
        <v>0.82599191639330649</v>
      </c>
      <c r="BS56" s="3">
        <f t="shared" si="67"/>
        <v>0.55595366107245936</v>
      </c>
      <c r="BT56" s="3">
        <f t="shared" si="67"/>
        <v>0.70639413742281754</v>
      </c>
      <c r="BU56" s="3">
        <f t="shared" si="67"/>
        <v>1.3598049985581147E-3</v>
      </c>
      <c r="BV56" s="3">
        <f t="shared" si="67"/>
        <v>1.993529061230408E-2</v>
      </c>
      <c r="BW56" s="3">
        <f t="shared" si="67"/>
        <v>0.21927860604353638</v>
      </c>
      <c r="BX56" s="3">
        <f t="shared" si="67"/>
        <v>0.82378989581116957</v>
      </c>
      <c r="BY56" s="3">
        <f t="shared" si="67"/>
        <v>0.46814517590982152</v>
      </c>
      <c r="BZ56" s="3">
        <f t="shared" si="67"/>
        <v>9.7427434297664928E-2</v>
      </c>
      <c r="CA56" s="3">
        <f t="shared" si="67"/>
        <v>8.3434173709724641E-2</v>
      </c>
      <c r="CB56" s="3">
        <f t="shared" si="67"/>
        <v>3.7276261645097099E-2</v>
      </c>
      <c r="CC56" s="3">
        <f t="shared" si="67"/>
        <v>9.1682632180775257E-4</v>
      </c>
      <c r="CD56" s="3">
        <f t="shared" si="67"/>
        <v>9.6142603647997538E-2</v>
      </c>
      <c r="CE56" s="3">
        <f t="shared" si="67"/>
        <v>0.27992985046628838</v>
      </c>
      <c r="CF56" s="3">
        <f t="shared" si="67"/>
        <v>0.14197255611181175</v>
      </c>
      <c r="CG56" s="3">
        <f t="shared" si="67"/>
        <v>0.31093960991380659</v>
      </c>
      <c r="CH56" s="3">
        <f t="shared" si="67"/>
        <v>0.83228559552836379</v>
      </c>
      <c r="CI56" s="3">
        <f t="shared" si="67"/>
        <v>0.2866102260835966</v>
      </c>
      <c r="CJ56" s="3">
        <f t="shared" si="67"/>
        <v>0.22288804317454328</v>
      </c>
      <c r="CK56" s="3">
        <f t="shared" si="67"/>
        <v>0.9241608600116209</v>
      </c>
      <c r="CL56" s="3">
        <f t="shared" si="67"/>
        <v>0.28396484118665571</v>
      </c>
      <c r="CM56" s="3">
        <f t="shared" si="67"/>
        <v>0.13974592324198729</v>
      </c>
      <c r="CN56" s="3" t="e">
        <f t="shared" si="67"/>
        <v>#DIV/0!</v>
      </c>
      <c r="CO56" s="3">
        <f t="shared" si="67"/>
        <v>0.40917849462735045</v>
      </c>
      <c r="CP56" s="3">
        <f t="shared" si="67"/>
        <v>0.3208333630121778</v>
      </c>
      <c r="CQ56" s="3">
        <f t="shared" si="67"/>
        <v>0.52861037411127687</v>
      </c>
      <c r="CR56" s="3">
        <f t="shared" si="67"/>
        <v>1.4090124009462441E-4</v>
      </c>
      <c r="CS56" s="3">
        <f t="shared" si="67"/>
        <v>0.74472294814683271</v>
      </c>
      <c r="CT56" s="3">
        <f t="shared" si="67"/>
        <v>0.13244957427715626</v>
      </c>
      <c r="CU56" s="3">
        <f t="shared" si="67"/>
        <v>0.19917743890382322</v>
      </c>
      <c r="CV56" s="3">
        <f t="shared" si="67"/>
        <v>0.59658034123540615</v>
      </c>
      <c r="CW56" s="3">
        <f t="shared" si="67"/>
        <v>0.16130122821078588</v>
      </c>
      <c r="CX56" s="3">
        <f t="shared" si="67"/>
        <v>3.1368460759356748E-3</v>
      </c>
      <c r="CY56" s="3">
        <f t="shared" si="67"/>
        <v>0.26385861166601127</v>
      </c>
      <c r="CZ56" s="3">
        <f t="shared" si="67"/>
        <v>8.9018765758248658E-2</v>
      </c>
      <c r="DA56" s="3">
        <f t="shared" si="67"/>
        <v>0.38173955000857274</v>
      </c>
      <c r="DB56" s="3">
        <f t="shared" si="67"/>
        <v>0.72310147404326464</v>
      </c>
      <c r="DC56" s="3">
        <f t="shared" si="67"/>
        <v>0.71359782768353652</v>
      </c>
      <c r="DD56" s="3">
        <f t="shared" si="67"/>
        <v>0.96141253332943344</v>
      </c>
      <c r="DE56" s="3">
        <f t="shared" si="67"/>
        <v>1.245668983811443E-2</v>
      </c>
      <c r="DF56" s="3">
        <f t="shared" si="67"/>
        <v>0.17135217090264812</v>
      </c>
      <c r="DG56" s="3">
        <f t="shared" si="67"/>
        <v>1.9257596041864856E-4</v>
      </c>
      <c r="DH56" s="3">
        <f t="shared" si="67"/>
        <v>0.50186178224507583</v>
      </c>
      <c r="DI56" s="3">
        <f t="shared" si="67"/>
        <v>0.35583234061917818</v>
      </c>
      <c r="DJ56" s="3" t="e">
        <f t="shared" si="67"/>
        <v>#DIV/0!</v>
      </c>
      <c r="DK56" s="3">
        <f t="shared" si="67"/>
        <v>0.55911276872073357</v>
      </c>
      <c r="DL56" s="3">
        <f t="shared" si="67"/>
        <v>0.112026664413986</v>
      </c>
      <c r="DM56" s="3">
        <f t="shared" si="67"/>
        <v>0.24076818528854044</v>
      </c>
      <c r="DN56" s="3" t="e">
        <f>TTEST(DN5:DN8,DN37:DN40,2,2)</f>
        <v>#DIV/0!</v>
      </c>
      <c r="DO56" s="3">
        <f t="shared" si="67"/>
        <v>0.14255299406428859</v>
      </c>
      <c r="DP56" s="3">
        <f t="shared" si="67"/>
        <v>0.64790807261085792</v>
      </c>
      <c r="DQ56" s="3">
        <f t="shared" si="67"/>
        <v>6.9782780577228809E-2</v>
      </c>
      <c r="DR56" s="3">
        <f t="shared" si="67"/>
        <v>2.4260177402744927E-3</v>
      </c>
      <c r="DS56" s="3">
        <f t="shared" si="67"/>
        <v>0.18947033086953335</v>
      </c>
      <c r="DT56" s="3">
        <f t="shared" si="67"/>
        <v>0.18145227072352244</v>
      </c>
      <c r="DU56" s="3">
        <f t="shared" si="67"/>
        <v>1.9879191583495995E-4</v>
      </c>
      <c r="DV56" s="3">
        <f t="shared" si="67"/>
        <v>1.8561053270130823E-4</v>
      </c>
      <c r="DW56" s="3">
        <f t="shared" si="67"/>
        <v>1.3615518856305261E-2</v>
      </c>
      <c r="DX56" s="3">
        <f t="shared" si="67"/>
        <v>0.24189245033778409</v>
      </c>
      <c r="DY56" s="3">
        <f t="shared" si="67"/>
        <v>6.824153516707919E-2</v>
      </c>
      <c r="DZ56" s="3">
        <f t="shared" si="67"/>
        <v>1.9131497953667927E-2</v>
      </c>
      <c r="EA56" s="3">
        <f t="shared" si="67"/>
        <v>0.28377372723465233</v>
      </c>
      <c r="EB56" s="3">
        <f t="shared" ref="EB56:GM56" si="68">TTEST(EB5:EB8,EB37:EB40,2,2)</f>
        <v>0.46705308460982742</v>
      </c>
      <c r="EC56" s="3">
        <f t="shared" si="68"/>
        <v>1.0798069945526169E-7</v>
      </c>
      <c r="ED56" s="3">
        <f t="shared" si="68"/>
        <v>0.26247776129846218</v>
      </c>
      <c r="EE56" s="3">
        <f t="shared" si="68"/>
        <v>0.26095833762988385</v>
      </c>
      <c r="EF56" s="3">
        <f t="shared" si="68"/>
        <v>0.16640336421441893</v>
      </c>
      <c r="EG56" s="3">
        <f t="shared" si="68"/>
        <v>1.5483793429220424E-5</v>
      </c>
      <c r="EH56" s="3">
        <f t="shared" si="68"/>
        <v>1.0023208657608614E-4</v>
      </c>
      <c r="EI56" s="3">
        <f t="shared" si="68"/>
        <v>0.7173456430009385</v>
      </c>
      <c r="EJ56" s="3">
        <f t="shared" si="68"/>
        <v>0.80190999037697352</v>
      </c>
      <c r="EK56" s="3">
        <f t="shared" si="68"/>
        <v>0.57609014397578151</v>
      </c>
      <c r="EL56" s="3">
        <f t="shared" si="68"/>
        <v>0.29902084129319884</v>
      </c>
      <c r="EM56" s="3">
        <f t="shared" si="68"/>
        <v>5.167518653312584E-3</v>
      </c>
      <c r="EN56" s="3">
        <f t="shared" si="68"/>
        <v>0.2892038179374799</v>
      </c>
      <c r="EO56" s="3">
        <f t="shared" si="68"/>
        <v>0.35663689527189074</v>
      </c>
      <c r="EP56" s="3">
        <f t="shared" si="68"/>
        <v>1.756217220795088E-2</v>
      </c>
      <c r="EQ56" s="3">
        <f t="shared" si="68"/>
        <v>0.99969615571090509</v>
      </c>
      <c r="ER56" s="3">
        <f t="shared" si="68"/>
        <v>1.5745932494930205E-2</v>
      </c>
      <c r="ES56" s="3">
        <f t="shared" si="68"/>
        <v>3.023538657162033E-2</v>
      </c>
      <c r="ET56" s="3">
        <f t="shared" si="68"/>
        <v>0.60905368846914887</v>
      </c>
      <c r="EU56" s="3" t="e">
        <f t="shared" si="68"/>
        <v>#DIV/0!</v>
      </c>
      <c r="EV56" s="3">
        <f t="shared" si="68"/>
        <v>0.19054962887834861</v>
      </c>
      <c r="EW56" s="3">
        <f t="shared" si="68"/>
        <v>0.3647761011343868</v>
      </c>
      <c r="EX56" s="3">
        <f t="shared" si="68"/>
        <v>0.88601827169547154</v>
      </c>
      <c r="EY56" s="3">
        <f t="shared" si="68"/>
        <v>8.4989742827490652E-2</v>
      </c>
      <c r="EZ56" s="3">
        <f t="shared" si="68"/>
        <v>0.85805888303539035</v>
      </c>
      <c r="FA56" s="3">
        <f t="shared" si="68"/>
        <v>0.30996090700946471</v>
      </c>
      <c r="FB56" s="3">
        <f t="shared" si="68"/>
        <v>0.14329848098848516</v>
      </c>
      <c r="FC56" s="3">
        <f t="shared" si="68"/>
        <v>0.12887416614011199</v>
      </c>
      <c r="FD56" s="3">
        <f t="shared" si="68"/>
        <v>2.7085015313155828E-2</v>
      </c>
      <c r="FE56" s="3">
        <f t="shared" si="68"/>
        <v>0.93745197382090117</v>
      </c>
      <c r="FF56" s="3">
        <f t="shared" si="68"/>
        <v>3.3868806074518333E-5</v>
      </c>
      <c r="FG56" s="3">
        <f t="shared" si="68"/>
        <v>0.36613530137611677</v>
      </c>
      <c r="FH56" s="3">
        <f t="shared" si="68"/>
        <v>0.30502613778465232</v>
      </c>
      <c r="FI56" s="3">
        <f t="shared" si="68"/>
        <v>0.18471407607926937</v>
      </c>
      <c r="FJ56" s="3">
        <f t="shared" si="68"/>
        <v>3.4155160780679496E-3</v>
      </c>
      <c r="FK56" s="3">
        <f t="shared" si="68"/>
        <v>3.8176991841574864E-8</v>
      </c>
      <c r="FL56" s="3">
        <f t="shared" si="68"/>
        <v>0.60868893893902376</v>
      </c>
      <c r="FM56" s="3">
        <f t="shared" si="68"/>
        <v>0.14334528013565284</v>
      </c>
      <c r="FN56" s="3">
        <f t="shared" si="68"/>
        <v>0.87085388573791878</v>
      </c>
      <c r="FO56" s="3">
        <f t="shared" si="68"/>
        <v>0.11660128803469343</v>
      </c>
      <c r="FP56" s="3">
        <f t="shared" si="68"/>
        <v>0.2674033202678277</v>
      </c>
      <c r="FQ56" s="3">
        <f t="shared" si="68"/>
        <v>0.19539217248767882</v>
      </c>
      <c r="FR56" s="3">
        <f t="shared" si="68"/>
        <v>0.21660212405438348</v>
      </c>
      <c r="FS56" s="3">
        <f t="shared" si="68"/>
        <v>0.82811288470744548</v>
      </c>
      <c r="FT56" s="3">
        <f t="shared" si="68"/>
        <v>8.0522023335318996E-3</v>
      </c>
      <c r="FU56" s="3">
        <f t="shared" si="68"/>
        <v>2.3399629187824535E-6</v>
      </c>
      <c r="FV56" s="3">
        <f t="shared" si="68"/>
        <v>2.3152765736335439E-8</v>
      </c>
      <c r="FW56" s="3">
        <f t="shared" si="68"/>
        <v>1.3254341946010167E-2</v>
      </c>
      <c r="FX56" s="3">
        <f t="shared" si="68"/>
        <v>0.12129508849375446</v>
      </c>
      <c r="FY56" s="3">
        <f t="shared" si="68"/>
        <v>2.4445010184802423E-2</v>
      </c>
      <c r="FZ56" s="3">
        <f t="shared" si="68"/>
        <v>0.49336836353154911</v>
      </c>
      <c r="GA56" s="3" t="e">
        <f t="shared" si="68"/>
        <v>#DIV/0!</v>
      </c>
      <c r="GB56" s="3">
        <f t="shared" si="68"/>
        <v>3.1689653115324831E-5</v>
      </c>
      <c r="GC56" s="3">
        <f t="shared" si="68"/>
        <v>6.8343359118980696E-3</v>
      </c>
      <c r="GD56" s="3">
        <f t="shared" si="68"/>
        <v>0.18496594511928235</v>
      </c>
      <c r="GE56" s="3">
        <f t="shared" si="68"/>
        <v>0.76490756708682506</v>
      </c>
      <c r="GF56" s="3">
        <f t="shared" si="68"/>
        <v>0.30092788702596474</v>
      </c>
      <c r="GG56" s="3">
        <f t="shared" si="68"/>
        <v>9.1687757744047388E-2</v>
      </c>
      <c r="GH56" s="3">
        <f t="shared" si="68"/>
        <v>0.86942044987594214</v>
      </c>
      <c r="GI56" s="3">
        <f t="shared" si="68"/>
        <v>3.9176533865722798E-2</v>
      </c>
      <c r="GJ56" s="3">
        <f t="shared" si="68"/>
        <v>0.72933213749757675</v>
      </c>
      <c r="GK56" s="3">
        <f t="shared" si="68"/>
        <v>0.866837185681124</v>
      </c>
      <c r="GL56" s="3">
        <f t="shared" si="68"/>
        <v>0.40698336437528038</v>
      </c>
      <c r="GM56" s="3">
        <f t="shared" si="68"/>
        <v>0.25942293562199609</v>
      </c>
      <c r="GN56" s="3">
        <f t="shared" ref="GN56:IY56" si="69">TTEST(GN5:GN8,GN37:GN40,2,2)</f>
        <v>0.62726395476101837</v>
      </c>
      <c r="GO56" s="3">
        <f t="shared" si="69"/>
        <v>0.34150692393835336</v>
      </c>
      <c r="GP56" s="3">
        <f t="shared" si="69"/>
        <v>0.69426318601145898</v>
      </c>
      <c r="GQ56" s="3">
        <f t="shared" si="69"/>
        <v>0.13781801111999978</v>
      </c>
      <c r="GR56" s="3">
        <f t="shared" si="69"/>
        <v>0.21097990582931647</v>
      </c>
      <c r="GS56" s="3">
        <f t="shared" si="69"/>
        <v>0.76341725234028757</v>
      </c>
      <c r="GT56" s="3">
        <f t="shared" si="69"/>
        <v>0.40256328431276123</v>
      </c>
      <c r="GU56" s="3" t="e">
        <f t="shared" si="69"/>
        <v>#DIV/0!</v>
      </c>
      <c r="GV56" s="3">
        <f t="shared" si="69"/>
        <v>0.17763613163908137</v>
      </c>
      <c r="GW56" s="3">
        <f t="shared" si="69"/>
        <v>0.74538015954849413</v>
      </c>
      <c r="GX56" s="3">
        <f t="shared" si="69"/>
        <v>0.96089243339320574</v>
      </c>
      <c r="GY56" s="3">
        <f t="shared" si="69"/>
        <v>0.35778381477395216</v>
      </c>
      <c r="GZ56" s="3" t="e">
        <f t="shared" si="69"/>
        <v>#DIV/0!</v>
      </c>
      <c r="HA56" s="3">
        <f t="shared" si="69"/>
        <v>5.5828190915868346E-2</v>
      </c>
      <c r="HB56" s="3">
        <f t="shared" si="69"/>
        <v>0.20362678991231001</v>
      </c>
      <c r="HC56" s="3">
        <f t="shared" si="69"/>
        <v>0.20231504562620187</v>
      </c>
      <c r="HD56" s="3">
        <f t="shared" si="69"/>
        <v>0.52366305973415672</v>
      </c>
      <c r="HE56" s="3" t="e">
        <f t="shared" si="69"/>
        <v>#DIV/0!</v>
      </c>
      <c r="HF56" s="3">
        <f t="shared" si="69"/>
        <v>7.9090318538382706E-2</v>
      </c>
      <c r="HG56" s="3">
        <f t="shared" si="69"/>
        <v>3.7028730805805654E-2</v>
      </c>
      <c r="HH56" s="3">
        <f t="shared" si="69"/>
        <v>0.95677830168712852</v>
      </c>
      <c r="HI56" s="3">
        <f t="shared" si="69"/>
        <v>3.3172805297677833E-5</v>
      </c>
      <c r="HJ56" s="3">
        <f t="shared" si="69"/>
        <v>0.63403238471015066</v>
      </c>
      <c r="HK56" s="3">
        <f t="shared" si="69"/>
        <v>4.0404649142997816E-2</v>
      </c>
      <c r="HL56" s="3">
        <f t="shared" si="69"/>
        <v>3.4338288073815283E-3</v>
      </c>
      <c r="HM56" s="3">
        <f t="shared" si="69"/>
        <v>1.5388215723489056E-5</v>
      </c>
      <c r="HN56" s="3">
        <f t="shared" si="69"/>
        <v>0.33531234174199703</v>
      </c>
      <c r="HO56" s="3" t="e">
        <f t="shared" si="69"/>
        <v>#DIV/0!</v>
      </c>
      <c r="HP56" s="3">
        <f t="shared" si="69"/>
        <v>0.28436145470359903</v>
      </c>
      <c r="HQ56" s="3">
        <f t="shared" si="69"/>
        <v>2.9841657905111372E-10</v>
      </c>
      <c r="HR56" s="3">
        <f t="shared" si="69"/>
        <v>0.67308668148697048</v>
      </c>
      <c r="HS56" s="3">
        <f t="shared" si="69"/>
        <v>3.9464528555180067E-3</v>
      </c>
      <c r="HT56" s="3">
        <f t="shared" si="69"/>
        <v>0.11802812672522346</v>
      </c>
      <c r="HU56" s="3">
        <f t="shared" si="69"/>
        <v>0.3989324429170335</v>
      </c>
      <c r="HV56" s="3" t="e">
        <f t="shared" si="69"/>
        <v>#DIV/0!</v>
      </c>
      <c r="HW56" s="3">
        <f t="shared" si="69"/>
        <v>0.23046781881906936</v>
      </c>
      <c r="HX56" s="3">
        <f t="shared" si="69"/>
        <v>6.3408705359761286E-2</v>
      </c>
      <c r="HY56" s="3">
        <f t="shared" si="69"/>
        <v>0.94257220183167545</v>
      </c>
      <c r="HZ56" s="3">
        <f t="shared" si="69"/>
        <v>0.72715267554044827</v>
      </c>
      <c r="IA56" s="3">
        <f t="shared" si="69"/>
        <v>0.25909684380516573</v>
      </c>
      <c r="IB56" s="3">
        <f t="shared" si="69"/>
        <v>0.31196563613658584</v>
      </c>
      <c r="IC56" s="3">
        <f t="shared" si="69"/>
        <v>0.97368943850560807</v>
      </c>
      <c r="ID56" s="3">
        <f t="shared" si="69"/>
        <v>0.96968755805398665</v>
      </c>
      <c r="IE56" s="3">
        <f t="shared" si="69"/>
        <v>0.74151977825585114</v>
      </c>
      <c r="IF56" s="3">
        <f t="shared" si="69"/>
        <v>0.79590195691318144</v>
      </c>
      <c r="IG56" s="3">
        <f t="shared" si="69"/>
        <v>0.45132060212078928</v>
      </c>
      <c r="IH56" s="3">
        <f t="shared" si="69"/>
        <v>0.33920314660416473</v>
      </c>
      <c r="II56" s="3">
        <f t="shared" si="69"/>
        <v>3.6069214825058555E-4</v>
      </c>
      <c r="IJ56" s="3">
        <f t="shared" si="69"/>
        <v>0.18629349508520485</v>
      </c>
      <c r="IK56" s="3" t="e">
        <f t="shared" si="69"/>
        <v>#DIV/0!</v>
      </c>
      <c r="IL56" s="3" t="e">
        <f t="shared" si="69"/>
        <v>#DIV/0!</v>
      </c>
      <c r="IM56" s="3">
        <f t="shared" si="69"/>
        <v>7.4701180827733377E-5</v>
      </c>
      <c r="IN56" s="3">
        <f t="shared" si="69"/>
        <v>0.81478686031713776</v>
      </c>
      <c r="IO56" s="3">
        <f t="shared" si="69"/>
        <v>0.16932108307102106</v>
      </c>
      <c r="IP56" s="3">
        <f t="shared" si="69"/>
        <v>7.166856672242216E-3</v>
      </c>
      <c r="IQ56" s="3">
        <f t="shared" si="69"/>
        <v>4.0773070988184461E-3</v>
      </c>
      <c r="IR56" s="3">
        <f t="shared" si="69"/>
        <v>9.142867250054218E-2</v>
      </c>
      <c r="IS56" s="3">
        <f t="shared" si="69"/>
        <v>0.78111024923024686</v>
      </c>
      <c r="IT56" s="3">
        <f t="shared" si="69"/>
        <v>0.10613477574287762</v>
      </c>
      <c r="IU56" s="3">
        <f t="shared" si="69"/>
        <v>1.3925551206866674E-2</v>
      </c>
      <c r="IV56" s="3">
        <f t="shared" si="69"/>
        <v>0.84791756692608078</v>
      </c>
      <c r="IW56" s="3">
        <f t="shared" si="69"/>
        <v>5.097114705216111E-2</v>
      </c>
      <c r="IX56" s="3">
        <f t="shared" si="69"/>
        <v>0.26886596791533435</v>
      </c>
      <c r="IY56" s="3">
        <f t="shared" si="69"/>
        <v>0.13728849006244956</v>
      </c>
      <c r="IZ56" s="3">
        <f t="shared" ref="IZ56:LK56" si="70">TTEST(IZ5:IZ8,IZ37:IZ40,2,2)</f>
        <v>1.0241620825118935E-2</v>
      </c>
      <c r="JA56" s="3">
        <f t="shared" si="70"/>
        <v>1.8155720221513922E-4</v>
      </c>
      <c r="JB56" s="3" t="e">
        <f t="shared" si="70"/>
        <v>#DIV/0!</v>
      </c>
      <c r="JC56" s="3">
        <f t="shared" si="70"/>
        <v>0.60726265084817799</v>
      </c>
      <c r="JD56" s="3">
        <f t="shared" si="70"/>
        <v>0.68595395187803387</v>
      </c>
      <c r="JE56" s="3">
        <f t="shared" si="70"/>
        <v>0.90106075249620876</v>
      </c>
      <c r="JF56" s="3">
        <f t="shared" si="70"/>
        <v>0.28923228696902736</v>
      </c>
      <c r="JG56" s="3">
        <f t="shared" si="70"/>
        <v>0.19124032998886412</v>
      </c>
      <c r="JH56" s="3">
        <f t="shared" si="70"/>
        <v>1.0124697948763528E-2</v>
      </c>
      <c r="JI56" s="3">
        <f t="shared" si="70"/>
        <v>0.79668492470785623</v>
      </c>
      <c r="JJ56" s="3">
        <f t="shared" si="70"/>
        <v>0.84079763752624026</v>
      </c>
      <c r="JK56" s="3">
        <f t="shared" si="70"/>
        <v>0.93472881202127545</v>
      </c>
      <c r="JL56" s="3">
        <f t="shared" si="70"/>
        <v>0.14586485638654426</v>
      </c>
      <c r="JM56" s="3">
        <f t="shared" si="70"/>
        <v>0.35164537696196646</v>
      </c>
      <c r="JN56" s="3">
        <f t="shared" si="70"/>
        <v>0.73099641586859532</v>
      </c>
      <c r="JO56" s="3">
        <f t="shared" si="70"/>
        <v>2.2531034957094589E-2</v>
      </c>
      <c r="JP56" s="3">
        <f t="shared" si="70"/>
        <v>0.83540784876919394</v>
      </c>
      <c r="JQ56" s="3">
        <f t="shared" si="70"/>
        <v>0.46156288979244608</v>
      </c>
      <c r="JR56" s="3">
        <f t="shared" si="70"/>
        <v>0.3061180953312671</v>
      </c>
      <c r="JS56" s="3">
        <f t="shared" si="70"/>
        <v>0.15374378582152701</v>
      </c>
      <c r="JT56" s="3">
        <f t="shared" si="70"/>
        <v>0.94908330501597993</v>
      </c>
      <c r="JU56" s="3" t="e">
        <f t="shared" si="70"/>
        <v>#DIV/0!</v>
      </c>
      <c r="JV56" s="3">
        <f t="shared" si="70"/>
        <v>0.73121972385528622</v>
      </c>
      <c r="JW56" s="3">
        <f t="shared" si="70"/>
        <v>0.49359670435441327</v>
      </c>
      <c r="JX56" s="3" t="e">
        <f t="shared" si="70"/>
        <v>#DIV/0!</v>
      </c>
      <c r="JY56" s="3">
        <f t="shared" si="70"/>
        <v>1.675822763277193E-4</v>
      </c>
      <c r="JZ56" s="3">
        <f t="shared" si="70"/>
        <v>0.96145728272249664</v>
      </c>
      <c r="KA56" s="3">
        <f t="shared" si="70"/>
        <v>0.34979150747929721</v>
      </c>
      <c r="KB56" s="3">
        <f t="shared" si="70"/>
        <v>0.30834124298949894</v>
      </c>
      <c r="KC56" s="3">
        <f t="shared" si="70"/>
        <v>0.21400577512181468</v>
      </c>
      <c r="KD56" s="3" t="e">
        <f t="shared" si="70"/>
        <v>#DIV/0!</v>
      </c>
      <c r="KE56" s="3">
        <f t="shared" si="70"/>
        <v>0.72944891832399805</v>
      </c>
      <c r="KF56" s="3">
        <f t="shared" si="70"/>
        <v>0.12121596527377819</v>
      </c>
      <c r="KG56" s="3">
        <f t="shared" si="70"/>
        <v>0.78736896107225529</v>
      </c>
      <c r="KH56" s="3">
        <f t="shared" si="70"/>
        <v>2.894885085460349E-2</v>
      </c>
      <c r="KI56" s="3">
        <f t="shared" si="70"/>
        <v>2.8163270659178262E-4</v>
      </c>
      <c r="KJ56" s="3">
        <f t="shared" si="70"/>
        <v>0.80766570471666987</v>
      </c>
      <c r="KK56" s="3">
        <f t="shared" si="70"/>
        <v>2.6735421993249086E-2</v>
      </c>
      <c r="KL56" s="3">
        <f t="shared" si="70"/>
        <v>0.45556894653793367</v>
      </c>
      <c r="KM56" s="3">
        <f t="shared" si="70"/>
        <v>0.1313921266705588</v>
      </c>
      <c r="KN56" s="3">
        <f t="shared" si="70"/>
        <v>0.20820170849571154</v>
      </c>
      <c r="KO56" s="3">
        <f t="shared" si="70"/>
        <v>0.23940142479511312</v>
      </c>
      <c r="KP56" s="3">
        <f t="shared" si="70"/>
        <v>7.073284803512743E-2</v>
      </c>
      <c r="KQ56" s="3">
        <f t="shared" si="70"/>
        <v>0.73991608057470049</v>
      </c>
      <c r="KR56" s="3">
        <f t="shared" si="70"/>
        <v>3.6094386059671586E-2</v>
      </c>
      <c r="KS56" s="3">
        <f t="shared" si="70"/>
        <v>0.39927626172897651</v>
      </c>
      <c r="KT56" s="3" t="e">
        <f t="shared" si="70"/>
        <v>#DIV/0!</v>
      </c>
      <c r="KU56" s="3">
        <f t="shared" si="70"/>
        <v>0.91577638001360329</v>
      </c>
      <c r="KV56" s="3">
        <f t="shared" si="70"/>
        <v>4.0559884355359651E-4</v>
      </c>
      <c r="KW56" s="3">
        <f t="shared" si="70"/>
        <v>0.87626306606134352</v>
      </c>
      <c r="KX56" s="3">
        <f t="shared" si="70"/>
        <v>0.95176318923207104</v>
      </c>
      <c r="KY56" s="3">
        <f t="shared" si="70"/>
        <v>0.5299458909988779</v>
      </c>
      <c r="KZ56" s="3">
        <f t="shared" si="70"/>
        <v>0.84915482611077764</v>
      </c>
      <c r="LA56" s="3">
        <f t="shared" si="70"/>
        <v>2.9107213581647477E-2</v>
      </c>
      <c r="LB56" s="3">
        <f t="shared" si="70"/>
        <v>0.12804684271392416</v>
      </c>
      <c r="LC56" s="3">
        <f t="shared" si="70"/>
        <v>0.48994866911929769</v>
      </c>
      <c r="LD56" s="3">
        <f t="shared" si="70"/>
        <v>0.23263937697103421</v>
      </c>
      <c r="LE56" s="3">
        <f t="shared" si="70"/>
        <v>0.96533585899846819</v>
      </c>
      <c r="LF56" s="3" t="e">
        <f t="shared" si="70"/>
        <v>#DIV/0!</v>
      </c>
      <c r="LG56" s="3">
        <f t="shared" si="70"/>
        <v>9.0768183758360467E-3</v>
      </c>
      <c r="LH56" s="3">
        <f t="shared" si="70"/>
        <v>2.0866914342420611E-5</v>
      </c>
      <c r="LI56" s="3">
        <f t="shared" si="70"/>
        <v>3.5789249613295805E-2</v>
      </c>
      <c r="LJ56" s="3">
        <f t="shared" si="70"/>
        <v>0.12505997953596876</v>
      </c>
      <c r="LK56" s="3">
        <f t="shared" si="70"/>
        <v>3.5534878163006413E-2</v>
      </c>
      <c r="LL56" s="3">
        <f t="shared" ref="LL56:NK56" si="71">TTEST(LL5:LL8,LL37:LL40,2,2)</f>
        <v>6.7939252648822349E-2</v>
      </c>
      <c r="LM56" s="3">
        <f t="shared" si="71"/>
        <v>0.72055160047209477</v>
      </c>
      <c r="LN56" s="3">
        <f t="shared" si="71"/>
        <v>5.0963076049828967E-3</v>
      </c>
      <c r="LO56" s="3">
        <f t="shared" si="71"/>
        <v>0.29181514122891783</v>
      </c>
      <c r="LP56" s="3">
        <f t="shared" si="71"/>
        <v>0.11869423836061929</v>
      </c>
      <c r="LQ56" s="3">
        <f t="shared" si="71"/>
        <v>0.45620963882419163</v>
      </c>
      <c r="LR56" s="3">
        <f t="shared" si="71"/>
        <v>0.85266942411667546</v>
      </c>
      <c r="LS56" s="3">
        <f t="shared" si="71"/>
        <v>0.96653508487895246</v>
      </c>
      <c r="LT56" s="3">
        <f t="shared" si="71"/>
        <v>0.15696984934290778</v>
      </c>
      <c r="LU56" s="3">
        <f t="shared" si="71"/>
        <v>0.81071898909623874</v>
      </c>
      <c r="LV56" s="3">
        <f t="shared" si="71"/>
        <v>4.3263627252381018E-6</v>
      </c>
      <c r="LW56" s="3">
        <f t="shared" si="71"/>
        <v>0.97758841016862719</v>
      </c>
      <c r="LX56" s="3">
        <f t="shared" si="71"/>
        <v>7.5929318064308748E-2</v>
      </c>
      <c r="LY56" s="3">
        <f t="shared" si="71"/>
        <v>3.0938662577229596E-2</v>
      </c>
      <c r="LZ56" s="3">
        <f t="shared" si="71"/>
        <v>0.882335013136891</v>
      </c>
      <c r="MA56" s="3">
        <f t="shared" si="71"/>
        <v>0.97717521918560224</v>
      </c>
      <c r="MB56" s="3">
        <f t="shared" si="71"/>
        <v>0.85634723259662815</v>
      </c>
      <c r="MC56" s="3">
        <f t="shared" si="71"/>
        <v>0.92590194406290938</v>
      </c>
      <c r="MD56" s="3">
        <f t="shared" si="71"/>
        <v>2.1342254953239685E-3</v>
      </c>
      <c r="ME56" s="3">
        <f t="shared" si="71"/>
        <v>1.9897307031651332E-3</v>
      </c>
      <c r="MF56" s="3">
        <f t="shared" si="71"/>
        <v>0.38873725381978008</v>
      </c>
      <c r="MG56" s="3">
        <f t="shared" si="71"/>
        <v>0.57584202450759681</v>
      </c>
      <c r="MH56" s="3">
        <f t="shared" si="71"/>
        <v>8.2515191051710522E-5</v>
      </c>
      <c r="MI56" s="3">
        <f t="shared" si="71"/>
        <v>0.10283541878840517</v>
      </c>
      <c r="MJ56" s="3">
        <f t="shared" si="71"/>
        <v>0.21343123280215123</v>
      </c>
      <c r="MK56" s="3">
        <f t="shared" si="71"/>
        <v>0.18219610979138465</v>
      </c>
      <c r="ML56" s="3">
        <f t="shared" si="71"/>
        <v>4.3435674988201542E-2</v>
      </c>
      <c r="MM56" s="3">
        <f t="shared" si="71"/>
        <v>0.22758422719364454</v>
      </c>
      <c r="MN56" s="3">
        <f t="shared" si="71"/>
        <v>0.74762776756582827</v>
      </c>
      <c r="MO56" s="3">
        <f t="shared" si="71"/>
        <v>0.51596533369586739</v>
      </c>
      <c r="MP56" s="3">
        <f t="shared" si="71"/>
        <v>2.1997682095552518E-2</v>
      </c>
      <c r="MQ56" s="3">
        <f t="shared" si="71"/>
        <v>2.0134055859509843E-2</v>
      </c>
      <c r="MR56" s="3">
        <f t="shared" si="71"/>
        <v>5.2651762559122693E-4</v>
      </c>
      <c r="MS56" s="3">
        <f t="shared" si="71"/>
        <v>0.98492986166922447</v>
      </c>
      <c r="MT56" s="3">
        <f t="shared" si="71"/>
        <v>7.3641358475908805E-4</v>
      </c>
      <c r="MU56" s="3">
        <f t="shared" si="71"/>
        <v>0.60229443183051745</v>
      </c>
      <c r="MV56" s="3">
        <f t="shared" si="71"/>
        <v>1.0084236314638591E-4</v>
      </c>
      <c r="MW56" s="3">
        <f t="shared" si="71"/>
        <v>0.54728818268865087</v>
      </c>
      <c r="MX56" s="3">
        <f t="shared" si="71"/>
        <v>0.57473499137925155</v>
      </c>
      <c r="MY56" s="3">
        <f t="shared" si="71"/>
        <v>0.3231447665873961</v>
      </c>
      <c r="MZ56" s="3">
        <f t="shared" si="71"/>
        <v>2.266629390840583E-2</v>
      </c>
      <c r="NA56" s="3">
        <f t="shared" si="71"/>
        <v>0.63476984975004713</v>
      </c>
      <c r="NB56" s="3">
        <f t="shared" si="71"/>
        <v>0.2911980073309513</v>
      </c>
      <c r="NC56" s="3">
        <f t="shared" si="71"/>
        <v>6.8303962241860298E-3</v>
      </c>
      <c r="ND56" s="3">
        <f t="shared" si="71"/>
        <v>0.32652096669020458</v>
      </c>
      <c r="NE56" s="3" t="e">
        <f t="shared" si="71"/>
        <v>#DIV/0!</v>
      </c>
      <c r="NF56" s="3">
        <f t="shared" si="71"/>
        <v>0.57557823528842378</v>
      </c>
      <c r="NG56" s="3">
        <f t="shared" si="71"/>
        <v>7.5688894531776747E-3</v>
      </c>
      <c r="NH56" s="3">
        <f t="shared" si="71"/>
        <v>7.0252851131180613E-2</v>
      </c>
      <c r="NI56" s="3">
        <f t="shared" si="71"/>
        <v>1.4866348338224928E-6</v>
      </c>
      <c r="NJ56" s="3">
        <f t="shared" si="71"/>
        <v>5.6775549756571085E-3</v>
      </c>
      <c r="NK56" s="3">
        <f t="shared" si="71"/>
        <v>1.5044543237628518E-2</v>
      </c>
    </row>
    <row r="57" spans="1:375" x14ac:dyDescent="0.2">
      <c r="Q57" s="15"/>
    </row>
    <row r="58" spans="1:375" x14ac:dyDescent="0.2">
      <c r="A58" s="10" t="s">
        <v>2316</v>
      </c>
      <c r="B58" s="3">
        <f>TTEST(B5:B8,B13:B16,2,2)</f>
        <v>0.99381684033251771</v>
      </c>
      <c r="C58" s="3">
        <f t="shared" ref="C58:BN58" si="72">TTEST(C5:C8,C13:C16,2,2)</f>
        <v>4.4155654792874637E-2</v>
      </c>
      <c r="D58" s="3">
        <f t="shared" si="72"/>
        <v>0.54825909986873167</v>
      </c>
      <c r="E58" s="3">
        <f t="shared" si="72"/>
        <v>1.8020116352786201E-3</v>
      </c>
      <c r="F58" s="3" t="e">
        <f t="shared" si="72"/>
        <v>#DIV/0!</v>
      </c>
      <c r="G58" s="3">
        <f t="shared" si="72"/>
        <v>4.1275327814177788E-2</v>
      </c>
      <c r="H58" s="3">
        <f t="shared" si="72"/>
        <v>2.7461019968765023E-7</v>
      </c>
      <c r="I58" s="3">
        <f t="shared" si="72"/>
        <v>5.7143202415271637E-4</v>
      </c>
      <c r="J58" s="3">
        <f t="shared" si="72"/>
        <v>0.66529612706413865</v>
      </c>
      <c r="K58" s="3" t="e">
        <f t="shared" si="72"/>
        <v>#DIV/0!</v>
      </c>
      <c r="L58" s="3">
        <f t="shared" si="72"/>
        <v>1.2783079265652841E-5</v>
      </c>
      <c r="M58" s="3">
        <f t="shared" si="72"/>
        <v>0.86893990272072119</v>
      </c>
      <c r="N58" s="3">
        <f t="shared" si="72"/>
        <v>0.59751667250993579</v>
      </c>
      <c r="O58" s="3">
        <f t="shared" si="72"/>
        <v>0.1312410349658201</v>
      </c>
      <c r="P58" s="3">
        <f t="shared" si="72"/>
        <v>0.86994835462280351</v>
      </c>
      <c r="Q58" s="3">
        <f t="shared" si="72"/>
        <v>0.84689281969014374</v>
      </c>
      <c r="R58" s="3">
        <f t="shared" si="72"/>
        <v>0.26753732555604498</v>
      </c>
      <c r="S58" s="3">
        <f t="shared" si="72"/>
        <v>0.80146510768128842</v>
      </c>
      <c r="T58" s="3">
        <f t="shared" si="72"/>
        <v>0.18142651454095696</v>
      </c>
      <c r="U58" s="3">
        <f t="shared" si="72"/>
        <v>0.44473951559411146</v>
      </c>
      <c r="V58" s="3">
        <f t="shared" si="72"/>
        <v>1.1691957832772678E-2</v>
      </c>
      <c r="W58" s="3">
        <f t="shared" si="72"/>
        <v>0.26858262807409633</v>
      </c>
      <c r="X58" s="3">
        <f t="shared" si="72"/>
        <v>0.27286484479695905</v>
      </c>
      <c r="Y58" s="3">
        <f t="shared" si="72"/>
        <v>4.0253666141001265E-3</v>
      </c>
      <c r="Z58" s="3">
        <f t="shared" si="72"/>
        <v>1.4157672334852118E-2</v>
      </c>
      <c r="AA58" s="3">
        <f t="shared" si="72"/>
        <v>0.78219020915843662</v>
      </c>
      <c r="AB58" s="3">
        <f t="shared" si="72"/>
        <v>1.1841930074850288E-2</v>
      </c>
      <c r="AC58" s="3">
        <f t="shared" si="72"/>
        <v>1.7620495458613199E-2</v>
      </c>
      <c r="AD58" s="3">
        <f t="shared" si="72"/>
        <v>1.7303378009691853E-3</v>
      </c>
      <c r="AE58" s="3">
        <f t="shared" si="72"/>
        <v>3.5753707557865374E-4</v>
      </c>
      <c r="AF58" s="3">
        <f t="shared" si="72"/>
        <v>6.0541992572629107E-2</v>
      </c>
      <c r="AG58" s="3">
        <f t="shared" si="72"/>
        <v>3.9256488045963367E-4</v>
      </c>
      <c r="AH58" s="3">
        <f t="shared" si="72"/>
        <v>3.3036980369484286E-3</v>
      </c>
      <c r="AI58" s="3">
        <f t="shared" si="72"/>
        <v>0.67237563404899803</v>
      </c>
      <c r="AJ58" s="3">
        <f t="shared" si="72"/>
        <v>0.51255246457769177</v>
      </c>
      <c r="AK58" s="3">
        <f t="shared" si="72"/>
        <v>0.52018547004251081</v>
      </c>
      <c r="AL58" s="3">
        <f t="shared" si="72"/>
        <v>0.22152650187051376</v>
      </c>
      <c r="AM58" s="3" t="e">
        <f t="shared" si="72"/>
        <v>#DIV/0!</v>
      </c>
      <c r="AN58" s="3" t="e">
        <f t="shared" si="72"/>
        <v>#DIV/0!</v>
      </c>
      <c r="AO58" s="3">
        <f t="shared" si="72"/>
        <v>0.72107760065683713</v>
      </c>
      <c r="AP58" s="3">
        <f t="shared" si="72"/>
        <v>2.2265136393916168E-2</v>
      </c>
      <c r="AQ58" s="3">
        <f t="shared" si="72"/>
        <v>5.3495874837072801E-6</v>
      </c>
      <c r="AR58" s="3">
        <f t="shared" si="72"/>
        <v>0.49398179403696407</v>
      </c>
      <c r="AS58" s="3">
        <f t="shared" si="72"/>
        <v>6.8345545723345419E-2</v>
      </c>
      <c r="AT58" s="3">
        <f t="shared" si="72"/>
        <v>6.7846371475451542E-2</v>
      </c>
      <c r="AU58" s="3">
        <f t="shared" si="72"/>
        <v>6.9817776257379677E-4</v>
      </c>
      <c r="AV58" s="3">
        <f t="shared" si="72"/>
        <v>0.60518897306470909</v>
      </c>
      <c r="AW58" s="3">
        <f t="shared" si="72"/>
        <v>0.54509023217100383</v>
      </c>
      <c r="AX58" s="3">
        <f t="shared" si="72"/>
        <v>0.16455079339224055</v>
      </c>
      <c r="AY58" s="3">
        <f t="shared" si="72"/>
        <v>0.12485993352748788</v>
      </c>
      <c r="AZ58" s="3">
        <f t="shared" si="72"/>
        <v>4.5680037365696336E-3</v>
      </c>
      <c r="BA58" s="3">
        <f t="shared" si="72"/>
        <v>0.85443522692066542</v>
      </c>
      <c r="BB58" s="3">
        <f t="shared" si="72"/>
        <v>0.29416642395738335</v>
      </c>
      <c r="BC58" s="3" t="e">
        <f t="shared" si="72"/>
        <v>#DIV/0!</v>
      </c>
      <c r="BD58" s="3">
        <f t="shared" si="72"/>
        <v>1.0314376461854093E-2</v>
      </c>
      <c r="BE58" s="3">
        <f t="shared" si="72"/>
        <v>3.7390844607618776E-3</v>
      </c>
      <c r="BF58" s="3">
        <f t="shared" si="72"/>
        <v>0.13391018192388562</v>
      </c>
      <c r="BG58" s="3">
        <f t="shared" si="72"/>
        <v>1.5001274709578627E-2</v>
      </c>
      <c r="BH58" s="3">
        <f t="shared" si="72"/>
        <v>0.26722237131124504</v>
      </c>
      <c r="BI58" s="3">
        <f t="shared" si="72"/>
        <v>8.1109818048490601E-2</v>
      </c>
      <c r="BJ58" s="3">
        <f t="shared" si="72"/>
        <v>0.5793204562311749</v>
      </c>
      <c r="BK58" s="3">
        <f t="shared" si="72"/>
        <v>0.19561855910076767</v>
      </c>
      <c r="BL58" s="3">
        <f t="shared" si="72"/>
        <v>0.37960102829085096</v>
      </c>
      <c r="BM58" s="3">
        <f t="shared" si="72"/>
        <v>2.4487969902295022E-3</v>
      </c>
      <c r="BN58" s="3">
        <f t="shared" si="72"/>
        <v>3.8562120209353282E-7</v>
      </c>
      <c r="BO58" s="3">
        <f t="shared" ref="BO58:DZ58" si="73">TTEST(BO5:BO8,BO13:BO16,2,2)</f>
        <v>4.7116288288277545E-3</v>
      </c>
      <c r="BP58" s="3">
        <f t="shared" si="73"/>
        <v>5.0963580741505997E-2</v>
      </c>
      <c r="BQ58" s="3">
        <f t="shared" si="73"/>
        <v>0.44088556003177209</v>
      </c>
      <c r="BR58" s="3">
        <f t="shared" si="73"/>
        <v>0.44173703264901598</v>
      </c>
      <c r="BS58" s="3">
        <f t="shared" si="73"/>
        <v>0.15388271797227612</v>
      </c>
      <c r="BT58" s="3">
        <f t="shared" si="73"/>
        <v>6.6853523348633342E-2</v>
      </c>
      <c r="BU58" s="3">
        <f t="shared" si="73"/>
        <v>3.0880709883246177E-4</v>
      </c>
      <c r="BV58" s="3">
        <f t="shared" si="73"/>
        <v>6.0737983626880022E-2</v>
      </c>
      <c r="BW58" s="3">
        <f t="shared" si="73"/>
        <v>1.3854106009329081E-2</v>
      </c>
      <c r="BX58" s="3">
        <f t="shared" si="73"/>
        <v>0.62774135873675496</v>
      </c>
      <c r="BY58" s="3">
        <f t="shared" si="73"/>
        <v>0.39651621505917134</v>
      </c>
      <c r="BZ58" s="3">
        <f t="shared" si="73"/>
        <v>0.18598415628766968</v>
      </c>
      <c r="CA58" s="3">
        <f t="shared" si="73"/>
        <v>0.50230893689971068</v>
      </c>
      <c r="CB58" s="3">
        <f t="shared" si="73"/>
        <v>0.70289248409300531</v>
      </c>
      <c r="CC58" s="3">
        <f t="shared" si="73"/>
        <v>0.31801622967398419</v>
      </c>
      <c r="CD58" s="3">
        <f t="shared" si="73"/>
        <v>9.1622334006939889E-3</v>
      </c>
      <c r="CE58" s="3">
        <f t="shared" si="73"/>
        <v>0.3036687233419324</v>
      </c>
      <c r="CF58" s="3">
        <f t="shared" si="73"/>
        <v>0.60301646049247293</v>
      </c>
      <c r="CG58" s="3">
        <f t="shared" si="73"/>
        <v>0.94734043331017459</v>
      </c>
      <c r="CH58" s="3">
        <f t="shared" si="73"/>
        <v>0.51696043736788133</v>
      </c>
      <c r="CI58" s="3">
        <f t="shared" si="73"/>
        <v>0.17278829616677352</v>
      </c>
      <c r="CJ58" s="3">
        <f t="shared" si="73"/>
        <v>0.45184165709528334</v>
      </c>
      <c r="CK58" s="3">
        <f t="shared" si="73"/>
        <v>0.22782979736399964</v>
      </c>
      <c r="CL58" s="3">
        <f t="shared" si="73"/>
        <v>0.79116285729890379</v>
      </c>
      <c r="CM58" s="3">
        <f t="shared" si="73"/>
        <v>0.26178734193894598</v>
      </c>
      <c r="CN58" s="3">
        <f t="shared" si="73"/>
        <v>7.4267522977310464E-5</v>
      </c>
      <c r="CO58" s="3">
        <f t="shared" si="73"/>
        <v>0.79050871407555878</v>
      </c>
      <c r="CP58" s="3">
        <f t="shared" si="73"/>
        <v>1.1007324075115055E-2</v>
      </c>
      <c r="CQ58" s="3">
        <f t="shared" si="73"/>
        <v>0.31101663854107203</v>
      </c>
      <c r="CR58" s="3">
        <f t="shared" si="73"/>
        <v>0.27918855236460866</v>
      </c>
      <c r="CS58" s="3">
        <f t="shared" si="73"/>
        <v>0.8621580499590682</v>
      </c>
      <c r="CT58" s="3">
        <f t="shared" si="73"/>
        <v>0.60484344978759041</v>
      </c>
      <c r="CU58" s="3">
        <f t="shared" si="73"/>
        <v>0.91447634368768893</v>
      </c>
      <c r="CV58" s="3">
        <f t="shared" si="73"/>
        <v>6.9400610401382817E-2</v>
      </c>
      <c r="CW58" s="3">
        <f t="shared" si="73"/>
        <v>0.12410580770262407</v>
      </c>
      <c r="CX58" s="3">
        <f t="shared" si="73"/>
        <v>0.27182582015453854</v>
      </c>
      <c r="CY58" s="3">
        <f t="shared" si="73"/>
        <v>0.57351224063812511</v>
      </c>
      <c r="CZ58" s="3">
        <f t="shared" si="73"/>
        <v>1.8259830045365973E-2</v>
      </c>
      <c r="DA58" s="3">
        <f t="shared" si="73"/>
        <v>0.59695185351132962</v>
      </c>
      <c r="DB58" s="3">
        <f t="shared" si="73"/>
        <v>4.6593426727343807E-3</v>
      </c>
      <c r="DC58" s="3">
        <f t="shared" si="73"/>
        <v>0.77008524249003929</v>
      </c>
      <c r="DD58" s="3">
        <f t="shared" si="73"/>
        <v>0.60522908051404745</v>
      </c>
      <c r="DE58" s="3">
        <f t="shared" si="73"/>
        <v>0.80709814172035721</v>
      </c>
      <c r="DF58" s="3">
        <f t="shared" si="73"/>
        <v>1.7017942409762871E-2</v>
      </c>
      <c r="DG58" s="3">
        <f t="shared" si="73"/>
        <v>2.0042722110510383E-3</v>
      </c>
      <c r="DH58" s="3">
        <f t="shared" si="73"/>
        <v>0.31963505309974199</v>
      </c>
      <c r="DI58" s="3">
        <f t="shared" si="73"/>
        <v>0.88393986000241909</v>
      </c>
      <c r="DJ58" s="3" t="e">
        <f t="shared" si="73"/>
        <v>#DIV/0!</v>
      </c>
      <c r="DK58" s="3">
        <f t="shared" si="73"/>
        <v>0.29358547207565477</v>
      </c>
      <c r="DL58" s="3">
        <f t="shared" si="73"/>
        <v>0.51210241162645342</v>
      </c>
      <c r="DM58" s="3">
        <f t="shared" si="73"/>
        <v>0.70353468115546514</v>
      </c>
      <c r="DN58" s="3" t="e">
        <f t="shared" si="73"/>
        <v>#DIV/0!</v>
      </c>
      <c r="DO58" s="3">
        <f t="shared" si="73"/>
        <v>4.5628337818012302E-2</v>
      </c>
      <c r="DP58" s="3">
        <f t="shared" si="73"/>
        <v>0.18000454945165145</v>
      </c>
      <c r="DQ58" s="3">
        <f t="shared" si="73"/>
        <v>0.57202530346219649</v>
      </c>
      <c r="DR58" s="3">
        <f t="shared" si="73"/>
        <v>1.007947311006918E-2</v>
      </c>
      <c r="DS58" s="3">
        <f t="shared" si="73"/>
        <v>0.5009812505833714</v>
      </c>
      <c r="DT58" s="3">
        <f t="shared" si="73"/>
        <v>1.7934356990273882E-2</v>
      </c>
      <c r="DU58" s="3">
        <f t="shared" si="73"/>
        <v>1.5599365709804624E-3</v>
      </c>
      <c r="DV58" s="3">
        <f t="shared" si="73"/>
        <v>1.8561053270130823E-4</v>
      </c>
      <c r="DW58" s="3">
        <f t="shared" si="73"/>
        <v>0.36847904860467134</v>
      </c>
      <c r="DX58" s="3">
        <f t="shared" si="73"/>
        <v>0.73801641800151541</v>
      </c>
      <c r="DY58" s="3">
        <f t="shared" si="73"/>
        <v>0.282455606817334</v>
      </c>
      <c r="DZ58" s="3">
        <f t="shared" si="73"/>
        <v>8.3647963176718673E-2</v>
      </c>
      <c r="EA58" s="3">
        <f t="shared" ref="EA58:GL58" si="74">TTEST(EA5:EA8,EA13:EA16,2,2)</f>
        <v>0.54484368284663542</v>
      </c>
      <c r="EB58" s="3">
        <f t="shared" si="74"/>
        <v>0.45820196107386468</v>
      </c>
      <c r="EC58" s="3">
        <f t="shared" si="74"/>
        <v>1.0798069945526169E-7</v>
      </c>
      <c r="ED58" s="3">
        <f t="shared" si="74"/>
        <v>1.5575310675241566E-2</v>
      </c>
      <c r="EE58" s="3">
        <f t="shared" si="74"/>
        <v>0.37002007067244375</v>
      </c>
      <c r="EF58" s="3">
        <f t="shared" si="74"/>
        <v>0.52647451944627899</v>
      </c>
      <c r="EG58" s="3" t="e">
        <f t="shared" si="74"/>
        <v>#DIV/0!</v>
      </c>
      <c r="EH58" s="3" t="e">
        <f t="shared" si="74"/>
        <v>#DIV/0!</v>
      </c>
      <c r="EI58" s="3">
        <f t="shared" si="74"/>
        <v>0.11369611385163272</v>
      </c>
      <c r="EJ58" s="3">
        <f t="shared" si="74"/>
        <v>0.42453607144138744</v>
      </c>
      <c r="EK58" s="3">
        <f t="shared" si="74"/>
        <v>0.46713790984522641</v>
      </c>
      <c r="EL58" s="3">
        <f t="shared" si="74"/>
        <v>0.53909480856348924</v>
      </c>
      <c r="EM58" s="3">
        <f t="shared" si="74"/>
        <v>7.1122431102314587E-2</v>
      </c>
      <c r="EN58" s="3">
        <f t="shared" si="74"/>
        <v>0.12920933443910806</v>
      </c>
      <c r="EO58" s="3">
        <f t="shared" si="74"/>
        <v>0.51330431433212986</v>
      </c>
      <c r="EP58" s="3">
        <f t="shared" si="74"/>
        <v>0.82365505462392918</v>
      </c>
      <c r="EQ58" s="3">
        <f t="shared" si="74"/>
        <v>0.13844632279323077</v>
      </c>
      <c r="ER58" s="3">
        <f t="shared" si="74"/>
        <v>0.46993219572611766</v>
      </c>
      <c r="ES58" s="3">
        <f t="shared" si="74"/>
        <v>0.10166958853784402</v>
      </c>
      <c r="ET58" s="3">
        <f t="shared" si="74"/>
        <v>0.13029550142601271</v>
      </c>
      <c r="EU58" s="3" t="e">
        <f t="shared" si="74"/>
        <v>#DIV/0!</v>
      </c>
      <c r="EV58" s="3">
        <f t="shared" si="74"/>
        <v>0.46685327252656617</v>
      </c>
      <c r="EW58" s="3">
        <f t="shared" si="74"/>
        <v>0.11071488520948129</v>
      </c>
      <c r="EX58" s="3">
        <f t="shared" si="74"/>
        <v>0.21101450982209638</v>
      </c>
      <c r="EY58" s="3">
        <f t="shared" si="74"/>
        <v>1.6129545749934055E-3</v>
      </c>
      <c r="EZ58" s="3">
        <f t="shared" si="74"/>
        <v>0.30287999014363781</v>
      </c>
      <c r="FA58" s="3">
        <f t="shared" si="74"/>
        <v>0.10932194293647772</v>
      </c>
      <c r="FB58" s="3">
        <f t="shared" si="74"/>
        <v>0.70897260148393371</v>
      </c>
      <c r="FC58" s="3">
        <f t="shared" si="74"/>
        <v>0.93679044341951279</v>
      </c>
      <c r="FD58" s="3">
        <f t="shared" si="74"/>
        <v>0.30629216301917805</v>
      </c>
      <c r="FE58" s="3">
        <f t="shared" si="74"/>
        <v>0.6204690500457688</v>
      </c>
      <c r="FF58" s="3">
        <f t="shared" si="74"/>
        <v>2.7720488315309843E-6</v>
      </c>
      <c r="FG58" s="3">
        <f t="shared" si="74"/>
        <v>0.93004111339513795</v>
      </c>
      <c r="FH58" s="3">
        <f t="shared" si="74"/>
        <v>0.82468418298382606</v>
      </c>
      <c r="FI58" s="3">
        <f t="shared" si="74"/>
        <v>0.25033475140067846</v>
      </c>
      <c r="FJ58" s="3">
        <f t="shared" si="74"/>
        <v>6.7509769092566211E-3</v>
      </c>
      <c r="FK58" s="3">
        <f t="shared" si="74"/>
        <v>0.9963981356179632</v>
      </c>
      <c r="FL58" s="3">
        <f t="shared" si="74"/>
        <v>0.67833730110757118</v>
      </c>
      <c r="FM58" s="3">
        <f t="shared" si="74"/>
        <v>2.6912061285102851E-3</v>
      </c>
      <c r="FN58" s="3">
        <f t="shared" si="74"/>
        <v>0.20434843039279538</v>
      </c>
      <c r="FO58" s="3">
        <f t="shared" si="74"/>
        <v>5.9172991197237491E-3</v>
      </c>
      <c r="FP58" s="3">
        <f t="shared" si="74"/>
        <v>0.43750120404674286</v>
      </c>
      <c r="FQ58" s="3">
        <f t="shared" si="74"/>
        <v>0.13391756466081953</v>
      </c>
      <c r="FR58" s="3">
        <f t="shared" si="74"/>
        <v>1.5508351952808731E-2</v>
      </c>
      <c r="FS58" s="3">
        <f t="shared" si="74"/>
        <v>0.23021509431387607</v>
      </c>
      <c r="FT58" s="3">
        <f t="shared" si="74"/>
        <v>1.4937411511681953E-2</v>
      </c>
      <c r="FU58" s="3">
        <f t="shared" si="74"/>
        <v>2.3399629187824535E-6</v>
      </c>
      <c r="FV58" s="3">
        <f t="shared" si="74"/>
        <v>1.7636361575399621E-5</v>
      </c>
      <c r="FW58" s="3">
        <f t="shared" si="74"/>
        <v>6.4651796733772933E-4</v>
      </c>
      <c r="FX58" s="3">
        <f t="shared" si="74"/>
        <v>0.79999261199896765</v>
      </c>
      <c r="FY58" s="3">
        <f t="shared" si="74"/>
        <v>0.1249862805458014</v>
      </c>
      <c r="FZ58" s="3">
        <f t="shared" si="74"/>
        <v>0.80370139185733003</v>
      </c>
      <c r="GA58" s="3" t="e">
        <f t="shared" si="74"/>
        <v>#DIV/0!</v>
      </c>
      <c r="GB58" s="3">
        <f t="shared" si="74"/>
        <v>6.3813177101823451E-2</v>
      </c>
      <c r="GC58" s="3">
        <f t="shared" si="74"/>
        <v>1.6806257940244148E-2</v>
      </c>
      <c r="GD58" s="3">
        <f t="shared" si="74"/>
        <v>0.12463134052279594</v>
      </c>
      <c r="GE58" s="3">
        <f t="shared" si="74"/>
        <v>0.18225471136339536</v>
      </c>
      <c r="GF58" s="3">
        <f t="shared" si="74"/>
        <v>0.18671921716369425</v>
      </c>
      <c r="GG58" s="3">
        <f t="shared" si="74"/>
        <v>4.3540797110425003E-4</v>
      </c>
      <c r="GH58" s="3">
        <f t="shared" si="74"/>
        <v>0.41668056826303479</v>
      </c>
      <c r="GI58" s="3">
        <f t="shared" si="74"/>
        <v>1.6545493954661346E-3</v>
      </c>
      <c r="GJ58" s="3">
        <f t="shared" si="74"/>
        <v>2.6840693969771186E-2</v>
      </c>
      <c r="GK58" s="3">
        <f t="shared" si="74"/>
        <v>0.28608044925392545</v>
      </c>
      <c r="GL58" s="3">
        <f t="shared" si="74"/>
        <v>0.62809229603351402</v>
      </c>
      <c r="GM58" s="3">
        <f t="shared" ref="GM58:IX58" si="75">TTEST(GM5:GM8,GM13:GM16,2,2)</f>
        <v>0.20561834850838662</v>
      </c>
      <c r="GN58" s="3">
        <f t="shared" si="75"/>
        <v>0.22852024305434762</v>
      </c>
      <c r="GO58" s="3">
        <f t="shared" si="75"/>
        <v>0.11165435747809269</v>
      </c>
      <c r="GP58" s="3">
        <f t="shared" si="75"/>
        <v>0.33700738267902686</v>
      </c>
      <c r="GQ58" s="3">
        <f t="shared" si="75"/>
        <v>0.61417970956037937</v>
      </c>
      <c r="GR58" s="3">
        <f t="shared" si="75"/>
        <v>0.13018842737112535</v>
      </c>
      <c r="GS58" s="3">
        <f t="shared" si="75"/>
        <v>0.901773522892096</v>
      </c>
      <c r="GT58" s="3">
        <f t="shared" si="75"/>
        <v>1.6386085861665973E-2</v>
      </c>
      <c r="GU58" s="3" t="e">
        <f t="shared" si="75"/>
        <v>#DIV/0!</v>
      </c>
      <c r="GV58" s="3">
        <f t="shared" si="75"/>
        <v>0.73851434224683876</v>
      </c>
      <c r="GW58" s="3">
        <f t="shared" si="75"/>
        <v>0.38932886108756626</v>
      </c>
      <c r="GX58" s="3">
        <f t="shared" si="75"/>
        <v>0.16124667712292118</v>
      </c>
      <c r="GY58" s="3">
        <f t="shared" si="75"/>
        <v>0.30376088887129676</v>
      </c>
      <c r="GZ58" s="3" t="e">
        <f t="shared" si="75"/>
        <v>#DIV/0!</v>
      </c>
      <c r="HA58" s="3">
        <f t="shared" si="75"/>
        <v>0.58260015731735981</v>
      </c>
      <c r="HB58" s="3">
        <f t="shared" si="75"/>
        <v>0.44114665275342624</v>
      </c>
      <c r="HC58" s="3">
        <f t="shared" si="75"/>
        <v>0.11864634140486965</v>
      </c>
      <c r="HD58" s="3">
        <f t="shared" si="75"/>
        <v>7.88366385828325E-4</v>
      </c>
      <c r="HE58" s="3" t="e">
        <f t="shared" si="75"/>
        <v>#DIV/0!</v>
      </c>
      <c r="HF58" s="3">
        <f t="shared" si="75"/>
        <v>0.69670954727978063</v>
      </c>
      <c r="HG58" s="3">
        <f t="shared" si="75"/>
        <v>0.51813679181229633</v>
      </c>
      <c r="HH58" s="3">
        <f t="shared" si="75"/>
        <v>0.46152693124924604</v>
      </c>
      <c r="HI58" s="3">
        <f t="shared" si="75"/>
        <v>7.4756614497418079E-5</v>
      </c>
      <c r="HJ58" s="3">
        <f t="shared" si="75"/>
        <v>0.32950555106024204</v>
      </c>
      <c r="HK58" s="3">
        <f t="shared" si="75"/>
        <v>2.6006353949580029E-2</v>
      </c>
      <c r="HL58" s="3">
        <f t="shared" si="75"/>
        <v>6.5203450229102178E-2</v>
      </c>
      <c r="HM58" s="3" t="e">
        <f t="shared" si="75"/>
        <v>#DIV/0!</v>
      </c>
      <c r="HN58" s="3">
        <f t="shared" si="75"/>
        <v>0.23612675677792158</v>
      </c>
      <c r="HO58" s="3" t="e">
        <f t="shared" si="75"/>
        <v>#DIV/0!</v>
      </c>
      <c r="HP58" s="3">
        <f t="shared" si="75"/>
        <v>3.2084102948504917E-2</v>
      </c>
      <c r="HQ58" s="3">
        <f t="shared" si="75"/>
        <v>5.0107013907258019E-7</v>
      </c>
      <c r="HR58" s="3">
        <f t="shared" si="75"/>
        <v>0.50143411005483962</v>
      </c>
      <c r="HS58" s="3">
        <f t="shared" si="75"/>
        <v>2.6387245201001396E-2</v>
      </c>
      <c r="HT58" s="3">
        <f t="shared" si="75"/>
        <v>0.98148551397963679</v>
      </c>
      <c r="HU58" s="3">
        <f t="shared" si="75"/>
        <v>0.48434553756664611</v>
      </c>
      <c r="HV58" s="3" t="e">
        <f t="shared" si="75"/>
        <v>#DIV/0!</v>
      </c>
      <c r="HW58" s="3">
        <f t="shared" si="75"/>
        <v>0.92931727437180023</v>
      </c>
      <c r="HX58" s="3">
        <f t="shared" si="75"/>
        <v>0.83293918838875081</v>
      </c>
      <c r="HY58" s="3">
        <f t="shared" si="75"/>
        <v>0.22911540138123171</v>
      </c>
      <c r="HZ58" s="3">
        <f t="shared" si="75"/>
        <v>0.5477273736829753</v>
      </c>
      <c r="IA58" s="3">
        <f t="shared" si="75"/>
        <v>0.43608148173838929</v>
      </c>
      <c r="IB58" s="3">
        <f t="shared" si="75"/>
        <v>0.34511492392082921</v>
      </c>
      <c r="IC58" s="3">
        <f t="shared" si="75"/>
        <v>0.21652266974322099</v>
      </c>
      <c r="ID58" s="3">
        <f t="shared" si="75"/>
        <v>5.4990657982889393E-3</v>
      </c>
      <c r="IE58" s="3">
        <f t="shared" si="75"/>
        <v>0.91347073725271777</v>
      </c>
      <c r="IF58" s="3">
        <f t="shared" si="75"/>
        <v>0.16537960137091201</v>
      </c>
      <c r="IG58" s="3">
        <f t="shared" si="75"/>
        <v>0.38219177146307881</v>
      </c>
      <c r="IH58" s="3">
        <f t="shared" si="75"/>
        <v>0.15360156171787248</v>
      </c>
      <c r="II58" s="3">
        <f t="shared" si="75"/>
        <v>8.8593857812813648E-2</v>
      </c>
      <c r="IJ58" s="3">
        <f t="shared" si="75"/>
        <v>0.39745247685668128</v>
      </c>
      <c r="IK58" s="3" t="e">
        <f t="shared" si="75"/>
        <v>#DIV/0!</v>
      </c>
      <c r="IL58" s="3" t="e">
        <f t="shared" si="75"/>
        <v>#DIV/0!</v>
      </c>
      <c r="IM58" s="3" t="e">
        <f t="shared" si="75"/>
        <v>#DIV/0!</v>
      </c>
      <c r="IN58" s="3">
        <f t="shared" si="75"/>
        <v>0.41148855775353965</v>
      </c>
      <c r="IO58" s="3">
        <f t="shared" si="75"/>
        <v>9.0234656434298954E-2</v>
      </c>
      <c r="IP58" s="3">
        <f t="shared" si="75"/>
        <v>0.62948121776833288</v>
      </c>
      <c r="IQ58" s="3">
        <f t="shared" si="75"/>
        <v>1.4351140830260007E-2</v>
      </c>
      <c r="IR58" s="3">
        <f t="shared" si="75"/>
        <v>0.35776995291554342</v>
      </c>
      <c r="IS58" s="3">
        <f t="shared" si="75"/>
        <v>0.52626081945474779</v>
      </c>
      <c r="IT58" s="3">
        <f t="shared" si="75"/>
        <v>0.45835422993133534</v>
      </c>
      <c r="IU58" s="3">
        <f t="shared" si="75"/>
        <v>0.10535963802904436</v>
      </c>
      <c r="IV58" s="3">
        <f t="shared" si="75"/>
        <v>0.33673767805204546</v>
      </c>
      <c r="IW58" s="3">
        <f t="shared" si="75"/>
        <v>4.695848445175408E-2</v>
      </c>
      <c r="IX58" s="3">
        <f t="shared" si="75"/>
        <v>6.3381644768615866E-2</v>
      </c>
      <c r="IY58" s="3">
        <f t="shared" ref="IY58:LJ58" si="76">TTEST(IY5:IY8,IY13:IY16,2,2)</f>
        <v>6.8628567726925493E-3</v>
      </c>
      <c r="IZ58" s="3">
        <f t="shared" si="76"/>
        <v>0.64296802377366746</v>
      </c>
      <c r="JA58" s="3">
        <f t="shared" si="76"/>
        <v>6.6695401440803577E-3</v>
      </c>
      <c r="JB58" s="3" t="e">
        <f t="shared" si="76"/>
        <v>#DIV/0!</v>
      </c>
      <c r="JC58" s="3">
        <f t="shared" si="76"/>
        <v>0.60894770069855308</v>
      </c>
      <c r="JD58" s="3">
        <f t="shared" si="76"/>
        <v>0.55444264397232246</v>
      </c>
      <c r="JE58" s="3">
        <f t="shared" si="76"/>
        <v>0.19597482202174343</v>
      </c>
      <c r="JF58" s="3">
        <f t="shared" si="76"/>
        <v>0.77506997531682065</v>
      </c>
      <c r="JG58" s="3">
        <f t="shared" si="76"/>
        <v>0.19272038503829367</v>
      </c>
      <c r="JH58" s="3">
        <f t="shared" si="76"/>
        <v>1.8806378428448628E-3</v>
      </c>
      <c r="JI58" s="3">
        <f t="shared" si="76"/>
        <v>3.9091395394220234E-2</v>
      </c>
      <c r="JJ58" s="3">
        <f t="shared" si="76"/>
        <v>5.43286960363989E-2</v>
      </c>
      <c r="JK58" s="3">
        <f t="shared" si="76"/>
        <v>0.37446816010452244</v>
      </c>
      <c r="JL58" s="3">
        <f t="shared" si="76"/>
        <v>0.22013816159292704</v>
      </c>
      <c r="JM58" s="3">
        <f t="shared" si="76"/>
        <v>0.87813622024296245</v>
      </c>
      <c r="JN58" s="3">
        <f t="shared" si="76"/>
        <v>0.50499198899783981</v>
      </c>
      <c r="JO58" s="3">
        <f t="shared" si="76"/>
        <v>7.6319411194439038E-2</v>
      </c>
      <c r="JP58" s="3">
        <f t="shared" si="76"/>
        <v>0.49467356523114558</v>
      </c>
      <c r="JQ58" s="3">
        <f t="shared" si="76"/>
        <v>1.7372818160338071E-2</v>
      </c>
      <c r="JR58" s="3">
        <f t="shared" si="76"/>
        <v>3.0870349464314589E-2</v>
      </c>
      <c r="JS58" s="3">
        <f t="shared" si="76"/>
        <v>0.97148355345654647</v>
      </c>
      <c r="JT58" s="3">
        <f t="shared" si="76"/>
        <v>0.63985352116073946</v>
      </c>
      <c r="JU58" s="3" t="e">
        <f t="shared" si="76"/>
        <v>#DIV/0!</v>
      </c>
      <c r="JV58" s="3">
        <f t="shared" si="76"/>
        <v>0.51947848599389868</v>
      </c>
      <c r="JW58" s="3">
        <f t="shared" si="76"/>
        <v>8.3889544954136846E-3</v>
      </c>
      <c r="JX58" s="3" t="e">
        <f t="shared" si="76"/>
        <v>#DIV/0!</v>
      </c>
      <c r="JY58" s="3">
        <f t="shared" si="76"/>
        <v>8.6981181165073553E-3</v>
      </c>
      <c r="JZ58" s="3">
        <f t="shared" si="76"/>
        <v>0.56670855835618628</v>
      </c>
      <c r="KA58" s="3">
        <f t="shared" si="76"/>
        <v>0.92978793834623152</v>
      </c>
      <c r="KB58" s="3">
        <f t="shared" si="76"/>
        <v>0.49323380571711839</v>
      </c>
      <c r="KC58" s="3">
        <f t="shared" si="76"/>
        <v>1.1626060839666709E-3</v>
      </c>
      <c r="KD58" s="3" t="e">
        <f t="shared" si="76"/>
        <v>#DIV/0!</v>
      </c>
      <c r="KE58" s="3">
        <f t="shared" si="76"/>
        <v>0.14992116064866001</v>
      </c>
      <c r="KF58" s="3">
        <f t="shared" si="76"/>
        <v>1.2694682060293574E-3</v>
      </c>
      <c r="KG58" s="3">
        <f t="shared" si="76"/>
        <v>0.38281249673246182</v>
      </c>
      <c r="KH58" s="3">
        <f t="shared" si="76"/>
        <v>0.40497765234195821</v>
      </c>
      <c r="KI58" s="3">
        <f t="shared" si="76"/>
        <v>1.1353576251361026E-2</v>
      </c>
      <c r="KJ58" s="3">
        <f t="shared" si="76"/>
        <v>1.6208099147518529E-2</v>
      </c>
      <c r="KK58" s="3">
        <f t="shared" si="76"/>
        <v>0.19795903364068113</v>
      </c>
      <c r="KL58" s="3">
        <f t="shared" si="76"/>
        <v>0.173595588659442</v>
      </c>
      <c r="KM58" s="3">
        <f t="shared" si="76"/>
        <v>0.54925198943450482</v>
      </c>
      <c r="KN58" s="3">
        <f t="shared" si="76"/>
        <v>0.40471092227391331</v>
      </c>
      <c r="KO58" s="3">
        <f t="shared" si="76"/>
        <v>0.41233570082490784</v>
      </c>
      <c r="KP58" s="3">
        <f t="shared" si="76"/>
        <v>0.30359341909716103</v>
      </c>
      <c r="KQ58" s="3">
        <f t="shared" si="76"/>
        <v>1.2757294139326286E-3</v>
      </c>
      <c r="KR58" s="3">
        <f t="shared" si="76"/>
        <v>0.60325870222255251</v>
      </c>
      <c r="KS58" s="3">
        <f t="shared" si="76"/>
        <v>0.73246196494194582</v>
      </c>
      <c r="KT58" s="3" t="e">
        <f t="shared" si="76"/>
        <v>#DIV/0!</v>
      </c>
      <c r="KU58" s="3">
        <f t="shared" si="76"/>
        <v>0.61676787894285989</v>
      </c>
      <c r="KV58" s="3">
        <f t="shared" si="76"/>
        <v>2.0284921462319635E-2</v>
      </c>
      <c r="KW58" s="3">
        <f t="shared" si="76"/>
        <v>2.6622615533879117E-2</v>
      </c>
      <c r="KX58" s="3">
        <f t="shared" si="76"/>
        <v>0.45397226836608895</v>
      </c>
      <c r="KY58" s="3">
        <f t="shared" si="76"/>
        <v>0.13486622908311674</v>
      </c>
      <c r="KZ58" s="3">
        <f t="shared" si="76"/>
        <v>6.7913017509813919E-2</v>
      </c>
      <c r="LA58" s="3">
        <f t="shared" si="76"/>
        <v>2.2110459091908993E-2</v>
      </c>
      <c r="LB58" s="3">
        <f t="shared" si="76"/>
        <v>0.34218660430183528</v>
      </c>
      <c r="LC58" s="3">
        <f t="shared" si="76"/>
        <v>0.11056039633982902</v>
      </c>
      <c r="LD58" s="3">
        <f t="shared" si="76"/>
        <v>0.84780487076616662</v>
      </c>
      <c r="LE58" s="3">
        <f t="shared" si="76"/>
        <v>0.79454167956381638</v>
      </c>
      <c r="LF58" s="3" t="e">
        <f t="shared" si="76"/>
        <v>#DIV/0!</v>
      </c>
      <c r="LG58" s="3">
        <f t="shared" si="76"/>
        <v>2.7349356847376955E-2</v>
      </c>
      <c r="LH58" s="3">
        <f t="shared" si="76"/>
        <v>0.45866082819686893</v>
      </c>
      <c r="LI58" s="3">
        <f t="shared" si="76"/>
        <v>0.98829651511914862</v>
      </c>
      <c r="LJ58" s="3">
        <f t="shared" si="76"/>
        <v>0.13973738791917559</v>
      </c>
      <c r="LK58" s="3">
        <f t="shared" ref="LK58:NK58" si="77">TTEST(LK5:LK8,LK13:LK16,2,2)</f>
        <v>0.30747640867703097</v>
      </c>
      <c r="LL58" s="3">
        <f t="shared" si="77"/>
        <v>0.64016797916088952</v>
      </c>
      <c r="LM58" s="3">
        <f t="shared" si="77"/>
        <v>9.8390197729904226E-3</v>
      </c>
      <c r="LN58" s="3">
        <f t="shared" si="77"/>
        <v>0.1612541940575199</v>
      </c>
      <c r="LO58" s="3">
        <f t="shared" si="77"/>
        <v>7.163310903351215E-3</v>
      </c>
      <c r="LP58" s="3">
        <f t="shared" si="77"/>
        <v>0.17692302570977969</v>
      </c>
      <c r="LQ58" s="3">
        <f t="shared" si="77"/>
        <v>0.19988478654539271</v>
      </c>
      <c r="LR58" s="3">
        <f t="shared" si="77"/>
        <v>0.77840044344973358</v>
      </c>
      <c r="LS58" s="3">
        <f t="shared" si="77"/>
        <v>0.32300011595745909</v>
      </c>
      <c r="LT58" s="3">
        <f t="shared" si="77"/>
        <v>1.3356207799161957E-3</v>
      </c>
      <c r="LU58" s="3">
        <f t="shared" si="77"/>
        <v>0.97725323953901044</v>
      </c>
      <c r="LV58" s="3" t="e">
        <f t="shared" si="77"/>
        <v>#DIV/0!</v>
      </c>
      <c r="LW58" s="3">
        <f t="shared" si="77"/>
        <v>1.458197789211356E-2</v>
      </c>
      <c r="LX58" s="3">
        <f t="shared" si="77"/>
        <v>0.99542340138797947</v>
      </c>
      <c r="LY58" s="3">
        <f t="shared" si="77"/>
        <v>0.11991908870137509</v>
      </c>
      <c r="LZ58" s="3">
        <f t="shared" si="77"/>
        <v>0.7170356971502041</v>
      </c>
      <c r="MA58" s="3">
        <f t="shared" si="77"/>
        <v>6.0780882818896445E-2</v>
      </c>
      <c r="MB58" s="3">
        <f t="shared" si="77"/>
        <v>0.14353949453732426</v>
      </c>
      <c r="MC58" s="3">
        <f t="shared" si="77"/>
        <v>9.4574942592196801E-2</v>
      </c>
      <c r="MD58" s="3">
        <f t="shared" si="77"/>
        <v>2.6469061090540367E-3</v>
      </c>
      <c r="ME58" s="3">
        <f t="shared" si="77"/>
        <v>1.7366302692525496E-3</v>
      </c>
      <c r="MF58" s="3">
        <f t="shared" si="77"/>
        <v>8.2346749056907593E-5</v>
      </c>
      <c r="MG58" s="3">
        <f t="shared" si="77"/>
        <v>0.40172673466502096</v>
      </c>
      <c r="MH58" s="3">
        <f t="shared" si="77"/>
        <v>3.9246444983123503E-3</v>
      </c>
      <c r="MI58" s="3">
        <f t="shared" si="77"/>
        <v>0.83075558756482737</v>
      </c>
      <c r="MJ58" s="3">
        <f t="shared" si="77"/>
        <v>0.19350626878659036</v>
      </c>
      <c r="MK58" s="3">
        <f t="shared" si="77"/>
        <v>0.46004758465414264</v>
      </c>
      <c r="ML58" s="3">
        <f t="shared" si="77"/>
        <v>0.22668649705963576</v>
      </c>
      <c r="MM58" s="3">
        <f t="shared" si="77"/>
        <v>4.2728312380266024E-2</v>
      </c>
      <c r="MN58" s="3">
        <f t="shared" si="77"/>
        <v>0.55390828521245306</v>
      </c>
      <c r="MO58" s="3">
        <f t="shared" si="77"/>
        <v>0.39660314079138526</v>
      </c>
      <c r="MP58" s="3">
        <f t="shared" si="77"/>
        <v>9.4711796412426441E-2</v>
      </c>
      <c r="MQ58" s="3">
        <f t="shared" si="77"/>
        <v>4.0032820046245254E-2</v>
      </c>
      <c r="MR58" s="3">
        <f t="shared" si="77"/>
        <v>3.7690293384840638E-3</v>
      </c>
      <c r="MS58" s="3">
        <f t="shared" si="77"/>
        <v>0.18645336977797078</v>
      </c>
      <c r="MT58" s="3">
        <f t="shared" si="77"/>
        <v>1.5367204971211712E-2</v>
      </c>
      <c r="MU58" s="3">
        <f t="shared" si="77"/>
        <v>0.18146814088522578</v>
      </c>
      <c r="MV58" s="3">
        <f t="shared" si="77"/>
        <v>3.5746923755844136E-4</v>
      </c>
      <c r="MW58" s="3">
        <f t="shared" si="77"/>
        <v>0.1723220221549448</v>
      </c>
      <c r="MX58" s="3">
        <f t="shared" si="77"/>
        <v>0.29161414361417304</v>
      </c>
      <c r="MY58" s="3">
        <f t="shared" si="77"/>
        <v>8.8769568050873614E-3</v>
      </c>
      <c r="MZ58" s="3">
        <f t="shared" si="77"/>
        <v>0.16397029140880082</v>
      </c>
      <c r="NA58" s="3">
        <f t="shared" si="77"/>
        <v>0.37797146424809042</v>
      </c>
      <c r="NB58" s="3">
        <f t="shared" si="77"/>
        <v>0.15092419817460884</v>
      </c>
      <c r="NC58" s="3">
        <f t="shared" si="77"/>
        <v>9.8078907337832924E-5</v>
      </c>
      <c r="ND58" s="3">
        <f t="shared" si="77"/>
        <v>0.2845437593198813</v>
      </c>
      <c r="NE58" s="3" t="e">
        <f t="shared" si="77"/>
        <v>#DIV/0!</v>
      </c>
      <c r="NF58" s="3">
        <f t="shared" si="77"/>
        <v>1.8124370164310456E-3</v>
      </c>
      <c r="NG58" s="3">
        <f t="shared" si="77"/>
        <v>2.8589530900470991E-2</v>
      </c>
      <c r="NH58" s="3">
        <f t="shared" si="77"/>
        <v>0.33803960783971948</v>
      </c>
      <c r="NI58" s="3">
        <f t="shared" si="77"/>
        <v>0.5527816415978275</v>
      </c>
      <c r="NJ58" s="3">
        <f t="shared" si="77"/>
        <v>6.5827746082292776E-2</v>
      </c>
      <c r="NK58" s="3">
        <f t="shared" si="77"/>
        <v>0.37037639878439577</v>
      </c>
    </row>
    <row r="59" spans="1:375" x14ac:dyDescent="0.2">
      <c r="A59" s="10" t="s">
        <v>2317</v>
      </c>
      <c r="B59" s="3">
        <f>TTEST(B13:B16,B21:B24,2,2)</f>
        <v>0.13106921173034639</v>
      </c>
      <c r="C59" s="3">
        <f t="shared" ref="C59:BN59" si="78">TTEST(C13:C16,C21:C24,2,2)</f>
        <v>0.20676650109052974</v>
      </c>
      <c r="D59" s="3">
        <f t="shared" si="78"/>
        <v>0.46833860398702809</v>
      </c>
      <c r="E59" s="3">
        <f t="shared" si="78"/>
        <v>7.6386890423198142E-2</v>
      </c>
      <c r="F59" s="3" t="e">
        <f t="shared" si="78"/>
        <v>#DIV/0!</v>
      </c>
      <c r="G59" s="3">
        <f t="shared" si="78"/>
        <v>0.87025055511668259</v>
      </c>
      <c r="H59" s="3">
        <f t="shared" si="78"/>
        <v>1.6537248699877228E-7</v>
      </c>
      <c r="I59" s="3">
        <f t="shared" si="78"/>
        <v>1.887768006934523E-3</v>
      </c>
      <c r="J59" s="3">
        <f t="shared" si="78"/>
        <v>0.30230196816737165</v>
      </c>
      <c r="K59" s="3" t="e">
        <f t="shared" si="78"/>
        <v>#DIV/0!</v>
      </c>
      <c r="L59" s="3">
        <f t="shared" si="78"/>
        <v>0.10349514579925347</v>
      </c>
      <c r="M59" s="3">
        <f t="shared" si="78"/>
        <v>0.82538621572741799</v>
      </c>
      <c r="N59" s="3">
        <f t="shared" si="78"/>
        <v>0.44504027463231383</v>
      </c>
      <c r="O59" s="3">
        <f t="shared" si="78"/>
        <v>0.95639391363678272</v>
      </c>
      <c r="P59" s="3">
        <f t="shared" si="78"/>
        <v>0.93016450426629405</v>
      </c>
      <c r="Q59" s="3">
        <f t="shared" si="78"/>
        <v>0.28051053865181691</v>
      </c>
      <c r="R59" s="3">
        <f t="shared" si="78"/>
        <v>0.33005677426952212</v>
      </c>
      <c r="S59" s="3">
        <f t="shared" si="78"/>
        <v>0.21282146635628008</v>
      </c>
      <c r="T59" s="3">
        <f t="shared" si="78"/>
        <v>0.88631465475802995</v>
      </c>
      <c r="U59" s="3">
        <f t="shared" si="78"/>
        <v>9.642376970973332E-2</v>
      </c>
      <c r="V59" s="3">
        <f t="shared" si="78"/>
        <v>9.0769186087298462E-2</v>
      </c>
      <c r="W59" s="3">
        <f t="shared" si="78"/>
        <v>5.6617759625148397E-6</v>
      </c>
      <c r="X59" s="3">
        <f t="shared" si="78"/>
        <v>2.9130083966322482E-5</v>
      </c>
      <c r="Y59" s="3">
        <f t="shared" si="78"/>
        <v>1.1757100944528781E-2</v>
      </c>
      <c r="Z59" s="3">
        <f t="shared" si="78"/>
        <v>3.3633165221509345E-2</v>
      </c>
      <c r="AA59" s="3">
        <f t="shared" si="78"/>
        <v>0.82468563370477732</v>
      </c>
      <c r="AB59" s="3">
        <f t="shared" si="78"/>
        <v>0.22070197958572269</v>
      </c>
      <c r="AC59" s="3">
        <f t="shared" si="78"/>
        <v>0.88356771122763722</v>
      </c>
      <c r="AD59" s="3">
        <f t="shared" si="78"/>
        <v>2.0936652202919745E-3</v>
      </c>
      <c r="AE59" s="3">
        <f t="shared" si="78"/>
        <v>1.1770986501984306E-3</v>
      </c>
      <c r="AF59" s="3">
        <f t="shared" si="78"/>
        <v>1.3000455549799008E-2</v>
      </c>
      <c r="AG59" s="3">
        <f t="shared" si="78"/>
        <v>0.21642116190766839</v>
      </c>
      <c r="AH59" s="3">
        <f t="shared" si="78"/>
        <v>1.4158958118131942E-4</v>
      </c>
      <c r="AI59" s="3">
        <f t="shared" si="78"/>
        <v>0.70526442157165203</v>
      </c>
      <c r="AJ59" s="3">
        <f t="shared" si="78"/>
        <v>0.47194955386757431</v>
      </c>
      <c r="AK59" s="3">
        <f t="shared" si="78"/>
        <v>0.47902404916213248</v>
      </c>
      <c r="AL59" s="3">
        <f t="shared" si="78"/>
        <v>0.77992988861681811</v>
      </c>
      <c r="AM59" s="3" t="e">
        <f t="shared" si="78"/>
        <v>#DIV/0!</v>
      </c>
      <c r="AN59" s="3" t="e">
        <f t="shared" si="78"/>
        <v>#DIV/0!</v>
      </c>
      <c r="AO59" s="3">
        <f t="shared" si="78"/>
        <v>0.33619347583372478</v>
      </c>
      <c r="AP59" s="3">
        <f t="shared" si="78"/>
        <v>0.17544271921163065</v>
      </c>
      <c r="AQ59" s="3">
        <f t="shared" si="78"/>
        <v>2.0348945081211465E-2</v>
      </c>
      <c r="AR59" s="3">
        <f t="shared" si="78"/>
        <v>0.68378064473787781</v>
      </c>
      <c r="AS59" s="3">
        <f t="shared" si="78"/>
        <v>1.8049737588449015E-10</v>
      </c>
      <c r="AT59" s="3">
        <f t="shared" si="78"/>
        <v>1.7467290699109834E-4</v>
      </c>
      <c r="AU59" s="3">
        <f t="shared" si="78"/>
        <v>3.7988016423502149E-2</v>
      </c>
      <c r="AV59" s="3">
        <f t="shared" si="78"/>
        <v>0.92496883371796312</v>
      </c>
      <c r="AW59" s="3">
        <f t="shared" si="78"/>
        <v>0.70557138541902042</v>
      </c>
      <c r="AX59" s="3">
        <f t="shared" si="78"/>
        <v>0.35646295078674117</v>
      </c>
      <c r="AY59" s="3">
        <f t="shared" si="78"/>
        <v>8.4468097853759208E-7</v>
      </c>
      <c r="AZ59" s="3">
        <f t="shared" si="78"/>
        <v>1.9875390969045621E-2</v>
      </c>
      <c r="BA59" s="3">
        <f t="shared" si="78"/>
        <v>0.59415586007466636</v>
      </c>
      <c r="BB59" s="3">
        <f t="shared" si="78"/>
        <v>0.23208676851853435</v>
      </c>
      <c r="BC59" s="3" t="e">
        <f t="shared" si="78"/>
        <v>#DIV/0!</v>
      </c>
      <c r="BD59" s="3">
        <f t="shared" si="78"/>
        <v>1.8720967849467317E-2</v>
      </c>
      <c r="BE59" s="3">
        <f t="shared" si="78"/>
        <v>1.6607025214722668E-2</v>
      </c>
      <c r="BF59" s="3">
        <f t="shared" si="78"/>
        <v>0.51175443593508074</v>
      </c>
      <c r="BG59" s="3">
        <f t="shared" si="78"/>
        <v>6.3292235926260931E-2</v>
      </c>
      <c r="BH59" s="3">
        <f t="shared" si="78"/>
        <v>0.11807145977052604</v>
      </c>
      <c r="BI59" s="3">
        <f t="shared" si="78"/>
        <v>0.10582196968860376</v>
      </c>
      <c r="BJ59" s="3">
        <f t="shared" si="78"/>
        <v>2.7722505875128291E-2</v>
      </c>
      <c r="BK59" s="3">
        <f t="shared" si="78"/>
        <v>2.3193819362592228E-2</v>
      </c>
      <c r="BL59" s="3">
        <f t="shared" si="78"/>
        <v>1.1113231937666579E-2</v>
      </c>
      <c r="BM59" s="3">
        <f t="shared" si="78"/>
        <v>0.12093932056582109</v>
      </c>
      <c r="BN59" s="3">
        <f t="shared" si="78"/>
        <v>2.9147882653953398E-2</v>
      </c>
      <c r="BO59" s="3">
        <f t="shared" ref="BO59:DZ59" si="79">TTEST(BO13:BO16,BO21:BO24,2,2)</f>
        <v>0.14646377141304806</v>
      </c>
      <c r="BP59" s="3">
        <f t="shared" si="79"/>
        <v>5.9001942213361314E-5</v>
      </c>
      <c r="BQ59" s="3">
        <f t="shared" si="79"/>
        <v>0.31547501044387039</v>
      </c>
      <c r="BR59" s="3">
        <f t="shared" si="79"/>
        <v>0.82445700644129327</v>
      </c>
      <c r="BS59" s="3">
        <f t="shared" si="79"/>
        <v>9.8555984512572262E-2</v>
      </c>
      <c r="BT59" s="3">
        <f t="shared" si="79"/>
        <v>0.17303428582274055</v>
      </c>
      <c r="BU59" s="3">
        <f t="shared" si="79"/>
        <v>0.44923746504442996</v>
      </c>
      <c r="BV59" s="3">
        <f t="shared" si="79"/>
        <v>0.42991546945281095</v>
      </c>
      <c r="BW59" s="3">
        <f t="shared" si="79"/>
        <v>2.1326074109959733E-3</v>
      </c>
      <c r="BX59" s="3">
        <f t="shared" si="79"/>
        <v>1.7967013247673837E-2</v>
      </c>
      <c r="BY59" s="3">
        <f t="shared" si="79"/>
        <v>1.5355111227158316E-2</v>
      </c>
      <c r="BZ59" s="3">
        <f t="shared" si="79"/>
        <v>0.17843434175986783</v>
      </c>
      <c r="CA59" s="3">
        <f t="shared" si="79"/>
        <v>0.20659466372193647</v>
      </c>
      <c r="CB59" s="3">
        <f t="shared" si="79"/>
        <v>1.8193027996415881E-2</v>
      </c>
      <c r="CC59" s="3">
        <f t="shared" si="79"/>
        <v>0.56811785767944611</v>
      </c>
      <c r="CD59" s="3">
        <f t="shared" si="79"/>
        <v>0.61939441406571916</v>
      </c>
      <c r="CE59" s="3">
        <f t="shared" si="79"/>
        <v>4.5089448848577843E-4</v>
      </c>
      <c r="CF59" s="3">
        <f t="shared" si="79"/>
        <v>0.30264990446992146</v>
      </c>
      <c r="CG59" s="3">
        <f t="shared" si="79"/>
        <v>0.35682069646850156</v>
      </c>
      <c r="CH59" s="3">
        <f t="shared" si="79"/>
        <v>0.68985046421681873</v>
      </c>
      <c r="CI59" s="3">
        <f t="shared" si="79"/>
        <v>0.64985974710689809</v>
      </c>
      <c r="CJ59" s="3">
        <f t="shared" si="79"/>
        <v>8.5918997325961019E-3</v>
      </c>
      <c r="CK59" s="3">
        <f t="shared" si="79"/>
        <v>0.12003263973218521</v>
      </c>
      <c r="CL59" s="3">
        <f t="shared" si="79"/>
        <v>0.71967892113552501</v>
      </c>
      <c r="CM59" s="3">
        <f t="shared" si="79"/>
        <v>0.23643544217063153</v>
      </c>
      <c r="CN59" s="3">
        <f t="shared" si="79"/>
        <v>0.36628947257442884</v>
      </c>
      <c r="CO59" s="3">
        <f t="shared" si="79"/>
        <v>0.37486011493854904</v>
      </c>
      <c r="CP59" s="3">
        <f t="shared" si="79"/>
        <v>0.87225236303206755</v>
      </c>
      <c r="CQ59" s="3">
        <f t="shared" si="79"/>
        <v>0.2026937453628517</v>
      </c>
      <c r="CR59" s="3">
        <f t="shared" si="79"/>
        <v>1.2942941985397772E-7</v>
      </c>
      <c r="CS59" s="3">
        <f t="shared" si="79"/>
        <v>0.45186641868471233</v>
      </c>
      <c r="CT59" s="3">
        <f t="shared" si="79"/>
        <v>0.35183928863637587</v>
      </c>
      <c r="CU59" s="3">
        <f t="shared" si="79"/>
        <v>9.0859693778511039E-3</v>
      </c>
      <c r="CV59" s="3">
        <f t="shared" si="79"/>
        <v>0.11814193970975737</v>
      </c>
      <c r="CW59" s="3">
        <f t="shared" si="79"/>
        <v>0.15913529803605447</v>
      </c>
      <c r="CX59" s="3">
        <f t="shared" si="79"/>
        <v>8.9591364427882014E-2</v>
      </c>
      <c r="CY59" s="3">
        <f t="shared" si="79"/>
        <v>3.2350893652928231E-2</v>
      </c>
      <c r="CZ59" s="3">
        <f t="shared" si="79"/>
        <v>4.9667597387345441E-2</v>
      </c>
      <c r="DA59" s="3">
        <f t="shared" si="79"/>
        <v>0.78599454014043901</v>
      </c>
      <c r="DB59" s="3">
        <f t="shared" si="79"/>
        <v>7.1749568185550628E-3</v>
      </c>
      <c r="DC59" s="3">
        <f t="shared" si="79"/>
        <v>2.3910339407924378E-3</v>
      </c>
      <c r="DD59" s="3">
        <f t="shared" si="79"/>
        <v>0.15594947604085452</v>
      </c>
      <c r="DE59" s="3">
        <f t="shared" si="79"/>
        <v>0.5360685015414508</v>
      </c>
      <c r="DF59" s="3">
        <f t="shared" si="79"/>
        <v>2.7089784729796638E-2</v>
      </c>
      <c r="DG59" s="3">
        <f t="shared" si="79"/>
        <v>0.60744060327556726</v>
      </c>
      <c r="DH59" s="3">
        <f t="shared" si="79"/>
        <v>0.16826232141680866</v>
      </c>
      <c r="DI59" s="3">
        <f t="shared" si="79"/>
        <v>0.71795172863330703</v>
      </c>
      <c r="DJ59" s="3" t="e">
        <f t="shared" si="79"/>
        <v>#DIV/0!</v>
      </c>
      <c r="DK59" s="3">
        <f t="shared" si="79"/>
        <v>2.7267744766985156E-2</v>
      </c>
      <c r="DL59" s="3">
        <f t="shared" si="79"/>
        <v>0.31623975827770312</v>
      </c>
      <c r="DM59" s="3">
        <f t="shared" si="79"/>
        <v>5.8448427543958903E-2</v>
      </c>
      <c r="DN59" s="3">
        <f t="shared" si="79"/>
        <v>0.186963449098766</v>
      </c>
      <c r="DO59" s="3">
        <f t="shared" si="79"/>
        <v>0.36646095908313947</v>
      </c>
      <c r="DP59" s="3">
        <f t="shared" si="79"/>
        <v>0.12964649058177097</v>
      </c>
      <c r="DQ59" s="3">
        <f t="shared" si="79"/>
        <v>0.21494139213166327</v>
      </c>
      <c r="DR59" s="3">
        <f t="shared" si="79"/>
        <v>0.10899475716961837</v>
      </c>
      <c r="DS59" s="3">
        <f t="shared" si="79"/>
        <v>0.44192499407665453</v>
      </c>
      <c r="DT59" s="3">
        <f t="shared" si="79"/>
        <v>2.9475632462704713E-3</v>
      </c>
      <c r="DU59" s="3">
        <f t="shared" si="79"/>
        <v>0.70809271075413871</v>
      </c>
      <c r="DV59" s="3" t="e">
        <f t="shared" si="79"/>
        <v>#DIV/0!</v>
      </c>
      <c r="DW59" s="3">
        <f t="shared" si="79"/>
        <v>0.53282922435662816</v>
      </c>
      <c r="DX59" s="3">
        <f t="shared" si="79"/>
        <v>9.1251200877421668E-2</v>
      </c>
      <c r="DY59" s="3">
        <f t="shared" si="79"/>
        <v>6.3069224471262078E-2</v>
      </c>
      <c r="DZ59" s="3">
        <f t="shared" si="79"/>
        <v>0.11104457969906698</v>
      </c>
      <c r="EA59" s="3">
        <f t="shared" ref="EA59:GL59" si="80">TTEST(EA13:EA16,EA21:EA24,2,2)</f>
        <v>0.28977986407822665</v>
      </c>
      <c r="EB59" s="3">
        <f t="shared" si="80"/>
        <v>0.6213871418828989</v>
      </c>
      <c r="EC59" s="3" t="e">
        <f t="shared" si="80"/>
        <v>#DIV/0!</v>
      </c>
      <c r="ED59" s="3">
        <f t="shared" si="80"/>
        <v>0.7988894140867796</v>
      </c>
      <c r="EE59" s="3">
        <f t="shared" si="80"/>
        <v>0.3387563452475329</v>
      </c>
      <c r="EF59" s="3">
        <f t="shared" si="80"/>
        <v>0.18886719721669329</v>
      </c>
      <c r="EG59" s="3" t="e">
        <f t="shared" si="80"/>
        <v>#DIV/0!</v>
      </c>
      <c r="EH59" s="3" t="e">
        <f t="shared" si="80"/>
        <v>#DIV/0!</v>
      </c>
      <c r="EI59" s="3">
        <f t="shared" si="80"/>
        <v>0.6224256362685463</v>
      </c>
      <c r="EJ59" s="3">
        <f t="shared" si="80"/>
        <v>0.36885475507970594</v>
      </c>
      <c r="EK59" s="3">
        <f t="shared" si="80"/>
        <v>0.8420929677534833</v>
      </c>
      <c r="EL59" s="3">
        <f t="shared" si="80"/>
        <v>3.5684211724986203E-2</v>
      </c>
      <c r="EM59" s="3">
        <f t="shared" si="80"/>
        <v>0.45370466793378872</v>
      </c>
      <c r="EN59" s="3">
        <f t="shared" si="80"/>
        <v>0.38667458380369751</v>
      </c>
      <c r="EO59" s="3">
        <f t="shared" si="80"/>
        <v>0.39216957435070732</v>
      </c>
      <c r="EP59" s="3">
        <f t="shared" si="80"/>
        <v>0.43576603679479892</v>
      </c>
      <c r="EQ59" s="3">
        <f t="shared" si="80"/>
        <v>0.89142521441270861</v>
      </c>
      <c r="ER59" s="3">
        <f t="shared" si="80"/>
        <v>0.48172765698594933</v>
      </c>
      <c r="ES59" s="3">
        <f t="shared" si="80"/>
        <v>0.85074197254263095</v>
      </c>
      <c r="ET59" s="3">
        <f t="shared" si="80"/>
        <v>5.5363864805876996E-2</v>
      </c>
      <c r="EU59" s="3" t="e">
        <f t="shared" si="80"/>
        <v>#DIV/0!</v>
      </c>
      <c r="EV59" s="3">
        <f t="shared" si="80"/>
        <v>0.26850904946877602</v>
      </c>
      <c r="EW59" s="3">
        <f t="shared" si="80"/>
        <v>7.4457762623442128E-2</v>
      </c>
      <c r="EX59" s="3">
        <f t="shared" si="80"/>
        <v>0.11687269200696949</v>
      </c>
      <c r="EY59" s="3">
        <f t="shared" si="80"/>
        <v>0.61474506365208781</v>
      </c>
      <c r="EZ59" s="3">
        <f t="shared" si="80"/>
        <v>0.16575105958236463</v>
      </c>
      <c r="FA59" s="3">
        <f t="shared" si="80"/>
        <v>0.57960737996053546</v>
      </c>
      <c r="FB59" s="3">
        <f t="shared" si="80"/>
        <v>0.59120842142232322</v>
      </c>
      <c r="FC59" s="3">
        <f t="shared" si="80"/>
        <v>0.73793879238873394</v>
      </c>
      <c r="FD59" s="3">
        <f t="shared" si="80"/>
        <v>0.23510956898673385</v>
      </c>
      <c r="FE59" s="3">
        <f t="shared" si="80"/>
        <v>5.2581693433561693E-4</v>
      </c>
      <c r="FF59" s="3">
        <f t="shared" si="80"/>
        <v>0.13684180589945141</v>
      </c>
      <c r="FG59" s="3">
        <f t="shared" si="80"/>
        <v>0.85837782095964221</v>
      </c>
      <c r="FH59" s="3">
        <f t="shared" si="80"/>
        <v>0.71050110088365859</v>
      </c>
      <c r="FI59" s="3">
        <f t="shared" si="80"/>
        <v>6.7778915424319242E-2</v>
      </c>
      <c r="FJ59" s="3">
        <f t="shared" si="80"/>
        <v>0.73800380898275209</v>
      </c>
      <c r="FK59" s="3">
        <f t="shared" si="80"/>
        <v>1.2523673504004299E-3</v>
      </c>
      <c r="FL59" s="3">
        <f t="shared" si="80"/>
        <v>0.66818715506693915</v>
      </c>
      <c r="FM59" s="3">
        <f t="shared" si="80"/>
        <v>0.56165528500040152</v>
      </c>
      <c r="FN59" s="3">
        <f t="shared" si="80"/>
        <v>0.48822582961649563</v>
      </c>
      <c r="FO59" s="3">
        <f t="shared" si="80"/>
        <v>5.6222095216452205E-3</v>
      </c>
      <c r="FP59" s="3">
        <f t="shared" si="80"/>
        <v>0.80789633876206279</v>
      </c>
      <c r="FQ59" s="3">
        <f t="shared" si="80"/>
        <v>3.4689005806640513E-2</v>
      </c>
      <c r="FR59" s="3">
        <f t="shared" si="80"/>
        <v>0.79681413467661755</v>
      </c>
      <c r="FS59" s="3">
        <f t="shared" si="80"/>
        <v>8.374306940747265E-6</v>
      </c>
      <c r="FT59" s="3">
        <f t="shared" si="80"/>
        <v>0.28633280595703148</v>
      </c>
      <c r="FU59" s="3" t="e">
        <f t="shared" si="80"/>
        <v>#DIV/0!</v>
      </c>
      <c r="FV59" s="3">
        <f t="shared" si="80"/>
        <v>0.52362907870788566</v>
      </c>
      <c r="FW59" s="3">
        <f t="shared" si="80"/>
        <v>1.0946446726542179E-2</v>
      </c>
      <c r="FX59" s="3">
        <f t="shared" si="80"/>
        <v>0.52207109775449978</v>
      </c>
      <c r="FY59" s="3">
        <f t="shared" si="80"/>
        <v>6.5964625578213962E-2</v>
      </c>
      <c r="FZ59" s="3">
        <f t="shared" si="80"/>
        <v>0.70400651046958851</v>
      </c>
      <c r="GA59" s="3" t="e">
        <f t="shared" si="80"/>
        <v>#DIV/0!</v>
      </c>
      <c r="GB59" s="3">
        <f t="shared" si="80"/>
        <v>0.31989394819611094</v>
      </c>
      <c r="GC59" s="3">
        <f t="shared" si="80"/>
        <v>0.12107688011418694</v>
      </c>
      <c r="GD59" s="3">
        <f t="shared" si="80"/>
        <v>0.19938193483146288</v>
      </c>
      <c r="GE59" s="3">
        <f t="shared" si="80"/>
        <v>9.1636493916605371E-5</v>
      </c>
      <c r="GF59" s="3">
        <f t="shared" si="80"/>
        <v>3.5312524364692378E-2</v>
      </c>
      <c r="GG59" s="3">
        <f t="shared" si="80"/>
        <v>2.3821765805912117E-2</v>
      </c>
      <c r="GH59" s="3">
        <f t="shared" si="80"/>
        <v>0.62009685552447258</v>
      </c>
      <c r="GI59" s="3">
        <f t="shared" si="80"/>
        <v>0.22208214008835914</v>
      </c>
      <c r="GJ59" s="3">
        <f t="shared" si="80"/>
        <v>7.8110757725627922E-3</v>
      </c>
      <c r="GK59" s="3">
        <f t="shared" si="80"/>
        <v>1.3261676052829163E-3</v>
      </c>
      <c r="GL59" s="3">
        <f t="shared" si="80"/>
        <v>0.24997097282737768</v>
      </c>
      <c r="GM59" s="3">
        <f t="shared" ref="GM59:IX59" si="81">TTEST(GM13:GM16,GM21:GM24,2,2)</f>
        <v>0.40162091033218206</v>
      </c>
      <c r="GN59" s="3">
        <f t="shared" si="81"/>
        <v>0.66161126283322624</v>
      </c>
      <c r="GO59" s="3">
        <f t="shared" si="81"/>
        <v>7.7048293481153288E-2</v>
      </c>
      <c r="GP59" s="3">
        <f t="shared" si="81"/>
        <v>4.4492609361102692E-2</v>
      </c>
      <c r="GQ59" s="3">
        <f t="shared" si="81"/>
        <v>0.30735530434149472</v>
      </c>
      <c r="GR59" s="3">
        <f t="shared" si="81"/>
        <v>0.5467099714070307</v>
      </c>
      <c r="GS59" s="3">
        <f t="shared" si="81"/>
        <v>0.4570320215065119</v>
      </c>
      <c r="GT59" s="3">
        <f t="shared" si="81"/>
        <v>1.1866358154997635E-3</v>
      </c>
      <c r="GU59" s="3" t="e">
        <f t="shared" si="81"/>
        <v>#DIV/0!</v>
      </c>
      <c r="GV59" s="3">
        <f t="shared" si="81"/>
        <v>0.28683336193794839</v>
      </c>
      <c r="GW59" s="3">
        <f t="shared" si="81"/>
        <v>5.9032822374822458E-4</v>
      </c>
      <c r="GX59" s="3">
        <f t="shared" si="81"/>
        <v>4.2944177303703625E-2</v>
      </c>
      <c r="GY59" s="3">
        <f t="shared" si="81"/>
        <v>0.66020112535926678</v>
      </c>
      <c r="GZ59" s="3" t="e">
        <f t="shared" si="81"/>
        <v>#DIV/0!</v>
      </c>
      <c r="HA59" s="3">
        <f t="shared" si="81"/>
        <v>0.4178556629483291</v>
      </c>
      <c r="HB59" s="3">
        <f t="shared" si="81"/>
        <v>0.68507932295499308</v>
      </c>
      <c r="HC59" s="3">
        <f t="shared" si="81"/>
        <v>9.7014930150563589E-2</v>
      </c>
      <c r="HD59" s="3">
        <f t="shared" si="81"/>
        <v>2.9479007993631306E-4</v>
      </c>
      <c r="HE59" s="3" t="e">
        <f t="shared" si="81"/>
        <v>#DIV/0!</v>
      </c>
      <c r="HF59" s="3">
        <f t="shared" si="81"/>
        <v>0.32418136602667519</v>
      </c>
      <c r="HG59" s="3">
        <f t="shared" si="81"/>
        <v>0.51590364049994797</v>
      </c>
      <c r="HH59" s="3">
        <f t="shared" si="81"/>
        <v>0.74414694550881633</v>
      </c>
      <c r="HI59" s="3">
        <f t="shared" si="81"/>
        <v>1.8882242952214011E-5</v>
      </c>
      <c r="HJ59" s="3">
        <f t="shared" si="81"/>
        <v>0.21897349234737756</v>
      </c>
      <c r="HK59" s="3">
        <f t="shared" si="81"/>
        <v>0.24644877086726083</v>
      </c>
      <c r="HL59" s="3">
        <f t="shared" si="81"/>
        <v>7.2839835463150995E-2</v>
      </c>
      <c r="HM59" s="3" t="e">
        <f t="shared" si="81"/>
        <v>#DIV/0!</v>
      </c>
      <c r="HN59" s="3">
        <f t="shared" si="81"/>
        <v>0.67093261615135291</v>
      </c>
      <c r="HO59" s="3" t="e">
        <f t="shared" si="81"/>
        <v>#DIV/0!</v>
      </c>
      <c r="HP59" s="3">
        <f t="shared" si="81"/>
        <v>6.4497952215148372E-3</v>
      </c>
      <c r="HQ59" s="3">
        <f t="shared" si="81"/>
        <v>0.2490453141232086</v>
      </c>
      <c r="HR59" s="3">
        <f t="shared" si="81"/>
        <v>0.4325965434556015</v>
      </c>
      <c r="HS59" s="3">
        <f t="shared" si="81"/>
        <v>2.2518135191634792E-3</v>
      </c>
      <c r="HT59" s="3">
        <f t="shared" si="81"/>
        <v>0.57092889646859413</v>
      </c>
      <c r="HU59" s="3">
        <f t="shared" si="81"/>
        <v>0.30633758608532741</v>
      </c>
      <c r="HV59" s="3" t="e">
        <f t="shared" si="81"/>
        <v>#DIV/0!</v>
      </c>
      <c r="HW59" s="3">
        <f t="shared" si="81"/>
        <v>0.33437702737918051</v>
      </c>
      <c r="HX59" s="3">
        <f t="shared" si="81"/>
        <v>0.26242462019422819</v>
      </c>
      <c r="HY59" s="3">
        <f t="shared" si="81"/>
        <v>0.12539334750814637</v>
      </c>
      <c r="HZ59" s="3">
        <f t="shared" si="81"/>
        <v>0.71737209587858897</v>
      </c>
      <c r="IA59" s="3">
        <f t="shared" si="81"/>
        <v>0.87013529866991712</v>
      </c>
      <c r="IB59" s="3">
        <f t="shared" si="81"/>
        <v>0.11566257996331383</v>
      </c>
      <c r="IC59" s="3">
        <f t="shared" si="81"/>
        <v>0.25411262280373786</v>
      </c>
      <c r="ID59" s="3">
        <f t="shared" si="81"/>
        <v>7.4325348893635379E-3</v>
      </c>
      <c r="IE59" s="3">
        <f t="shared" si="81"/>
        <v>0.19267839893228805</v>
      </c>
      <c r="IF59" s="3">
        <f t="shared" si="81"/>
        <v>5.3457680281813059E-2</v>
      </c>
      <c r="IG59" s="3">
        <f t="shared" si="81"/>
        <v>0.42268400663750871</v>
      </c>
      <c r="IH59" s="3">
        <f t="shared" si="81"/>
        <v>0.76257637250862031</v>
      </c>
      <c r="II59" s="3">
        <f t="shared" si="81"/>
        <v>0.56288723422814879</v>
      </c>
      <c r="IJ59" s="3">
        <f t="shared" si="81"/>
        <v>7.0790414777485702E-3</v>
      </c>
      <c r="IK59" s="3" t="e">
        <f t="shared" si="81"/>
        <v>#DIV/0!</v>
      </c>
      <c r="IL59" s="3" t="e">
        <f t="shared" si="81"/>
        <v>#DIV/0!</v>
      </c>
      <c r="IM59" s="3" t="e">
        <f t="shared" si="81"/>
        <v>#DIV/0!</v>
      </c>
      <c r="IN59" s="3">
        <f t="shared" si="81"/>
        <v>0.17701870867979405</v>
      </c>
      <c r="IO59" s="3">
        <f t="shared" si="81"/>
        <v>0.23890459538275971</v>
      </c>
      <c r="IP59" s="3">
        <f t="shared" si="81"/>
        <v>2.9901104892163011E-2</v>
      </c>
      <c r="IQ59" s="3">
        <f t="shared" si="81"/>
        <v>0.22781269836512197</v>
      </c>
      <c r="IR59" s="3">
        <f t="shared" si="81"/>
        <v>0.84799016844993069</v>
      </c>
      <c r="IS59" s="3">
        <f t="shared" si="81"/>
        <v>0.33439633719683948</v>
      </c>
      <c r="IT59" s="3">
        <f t="shared" si="81"/>
        <v>0.82930360703441675</v>
      </c>
      <c r="IU59" s="3">
        <f t="shared" si="81"/>
        <v>3.7511030862471643E-7</v>
      </c>
      <c r="IV59" s="3">
        <f t="shared" si="81"/>
        <v>9.4773593390373501E-2</v>
      </c>
      <c r="IW59" s="3">
        <f t="shared" si="81"/>
        <v>0.24011793631263437</v>
      </c>
      <c r="IX59" s="3">
        <f t="shared" si="81"/>
        <v>4.9536745820943348E-2</v>
      </c>
      <c r="IY59" s="3">
        <f t="shared" ref="IY59:LJ59" si="82">TTEST(IY13:IY16,IY21:IY24,2,2)</f>
        <v>0.13930810686929609</v>
      </c>
      <c r="IZ59" s="3">
        <f t="shared" si="82"/>
        <v>0.8454618937982683</v>
      </c>
      <c r="JA59" s="3">
        <f t="shared" si="82"/>
        <v>0.19422673699156515</v>
      </c>
      <c r="JB59" s="3" t="e">
        <f t="shared" si="82"/>
        <v>#DIV/0!</v>
      </c>
      <c r="JC59" s="3">
        <f t="shared" si="82"/>
        <v>0.44583222943253098</v>
      </c>
      <c r="JD59" s="3">
        <f t="shared" si="82"/>
        <v>0.3030790439688506</v>
      </c>
      <c r="JE59" s="3">
        <f t="shared" si="82"/>
        <v>1.7387563909142022E-5</v>
      </c>
      <c r="JF59" s="3">
        <f t="shared" si="82"/>
        <v>4.529362307207916E-2</v>
      </c>
      <c r="JG59" s="3">
        <f t="shared" si="82"/>
        <v>1.416194712821625E-2</v>
      </c>
      <c r="JH59" s="3">
        <f t="shared" si="82"/>
        <v>2.8383722643307959E-2</v>
      </c>
      <c r="JI59" s="3">
        <f t="shared" si="82"/>
        <v>3.778251228855501E-2</v>
      </c>
      <c r="JJ59" s="3">
        <f t="shared" si="82"/>
        <v>0.10282300019480978</v>
      </c>
      <c r="JK59" s="3">
        <f t="shared" si="82"/>
        <v>0.26853263594869914</v>
      </c>
      <c r="JL59" s="3">
        <f t="shared" si="82"/>
        <v>0.22202579364475294</v>
      </c>
      <c r="JM59" s="3">
        <f t="shared" si="82"/>
        <v>0.12635230839586012</v>
      </c>
      <c r="JN59" s="3">
        <f t="shared" si="82"/>
        <v>0.45180283491175066</v>
      </c>
      <c r="JO59" s="3">
        <f t="shared" si="82"/>
        <v>0.34393298465988131</v>
      </c>
      <c r="JP59" s="3">
        <f t="shared" si="82"/>
        <v>0.92519182828961555</v>
      </c>
      <c r="JQ59" s="3">
        <f t="shared" si="82"/>
        <v>3.0369332438795566E-3</v>
      </c>
      <c r="JR59" s="3">
        <f t="shared" si="82"/>
        <v>0.42519104869859958</v>
      </c>
      <c r="JS59" s="3">
        <f t="shared" si="82"/>
        <v>0.14248320479870566</v>
      </c>
      <c r="JT59" s="3">
        <f t="shared" si="82"/>
        <v>9.9596441136181033E-2</v>
      </c>
      <c r="JU59" s="3" t="e">
        <f t="shared" si="82"/>
        <v>#DIV/0!</v>
      </c>
      <c r="JV59" s="3">
        <f t="shared" si="82"/>
        <v>0.6362312498400835</v>
      </c>
      <c r="JW59" s="3">
        <f t="shared" si="82"/>
        <v>7.6697584994558678E-3</v>
      </c>
      <c r="JX59" s="3" t="e">
        <f t="shared" si="82"/>
        <v>#DIV/0!</v>
      </c>
      <c r="JY59" s="3">
        <f t="shared" si="82"/>
        <v>0.35120497063299166</v>
      </c>
      <c r="JZ59" s="3">
        <f t="shared" si="82"/>
        <v>0.60724697212864376</v>
      </c>
      <c r="KA59" s="3">
        <f t="shared" si="82"/>
        <v>0.19218990900612865</v>
      </c>
      <c r="KB59" s="3">
        <f t="shared" si="82"/>
        <v>0.59979248129078155</v>
      </c>
      <c r="KC59" s="3">
        <f t="shared" si="82"/>
        <v>0.14011248918751254</v>
      </c>
      <c r="KD59" s="3" t="e">
        <f t="shared" si="82"/>
        <v>#DIV/0!</v>
      </c>
      <c r="KE59" s="3">
        <f t="shared" si="82"/>
        <v>0.81293357524594556</v>
      </c>
      <c r="KF59" s="3">
        <f t="shared" si="82"/>
        <v>6.8656847328712758E-2</v>
      </c>
      <c r="KG59" s="3">
        <f t="shared" si="82"/>
        <v>7.5974759321115221E-2</v>
      </c>
      <c r="KH59" s="3">
        <f t="shared" si="82"/>
        <v>1.1161564312567782E-4</v>
      </c>
      <c r="KI59" s="3">
        <f t="shared" si="82"/>
        <v>4.8464343337131555E-4</v>
      </c>
      <c r="KJ59" s="3">
        <f t="shared" si="82"/>
        <v>0.2801997370428197</v>
      </c>
      <c r="KK59" s="3">
        <f t="shared" si="82"/>
        <v>0.52118530113753003</v>
      </c>
      <c r="KL59" s="3">
        <f t="shared" si="82"/>
        <v>1.4216303761483706E-2</v>
      </c>
      <c r="KM59" s="3">
        <f t="shared" si="82"/>
        <v>0.2219371259558191</v>
      </c>
      <c r="KN59" s="3">
        <f t="shared" si="82"/>
        <v>0.77596614926356922</v>
      </c>
      <c r="KO59" s="3">
        <f t="shared" si="82"/>
        <v>0.85743939226381882</v>
      </c>
      <c r="KP59" s="3">
        <f t="shared" si="82"/>
        <v>0.38307558021824512</v>
      </c>
      <c r="KQ59" s="3">
        <f t="shared" si="82"/>
        <v>3.5313925086957743E-2</v>
      </c>
      <c r="KR59" s="3">
        <f t="shared" si="82"/>
        <v>0.32247782988052504</v>
      </c>
      <c r="KS59" s="3">
        <f t="shared" si="82"/>
        <v>0.80880524345213278</v>
      </c>
      <c r="KT59" s="3" t="e">
        <f t="shared" si="82"/>
        <v>#DIV/0!</v>
      </c>
      <c r="KU59" s="3">
        <f t="shared" si="82"/>
        <v>0.1966102427864006</v>
      </c>
      <c r="KV59" s="3">
        <f t="shared" si="82"/>
        <v>3.1519819936184364E-2</v>
      </c>
      <c r="KW59" s="3">
        <f t="shared" si="82"/>
        <v>0.83463052525940928</v>
      </c>
      <c r="KX59" s="3">
        <f t="shared" si="82"/>
        <v>0.47504130306570935</v>
      </c>
      <c r="KY59" s="3">
        <f t="shared" si="82"/>
        <v>8.853857520370241E-2</v>
      </c>
      <c r="KZ59" s="3">
        <f t="shared" si="82"/>
        <v>5.2183962487232137E-2</v>
      </c>
      <c r="LA59" s="3">
        <f t="shared" si="82"/>
        <v>6.3690724779146377E-2</v>
      </c>
      <c r="LB59" s="3">
        <f t="shared" si="82"/>
        <v>0.56463607876405919</v>
      </c>
      <c r="LC59" s="3">
        <f t="shared" si="82"/>
        <v>0.57384313514308971</v>
      </c>
      <c r="LD59" s="3">
        <f t="shared" si="82"/>
        <v>0.6194912919816149</v>
      </c>
      <c r="LE59" s="3">
        <f t="shared" si="82"/>
        <v>2.7182638738176548E-3</v>
      </c>
      <c r="LF59" s="3" t="e">
        <f t="shared" si="82"/>
        <v>#DIV/0!</v>
      </c>
      <c r="LG59" s="3">
        <f t="shared" si="82"/>
        <v>5.602779776012632E-2</v>
      </c>
      <c r="LH59" s="3">
        <f t="shared" si="82"/>
        <v>0.61348475135092562</v>
      </c>
      <c r="LI59" s="3">
        <f t="shared" si="82"/>
        <v>2.5443556854843747E-2</v>
      </c>
      <c r="LJ59" s="3">
        <f t="shared" si="82"/>
        <v>4.510831080643822E-2</v>
      </c>
      <c r="LK59" s="3">
        <f t="shared" ref="LK59:NK59" si="83">TTEST(LK13:LK16,LK21:LK24,2,2)</f>
        <v>0.2032861774316149</v>
      </c>
      <c r="LL59" s="3">
        <f t="shared" si="83"/>
        <v>9.2619287111847082E-2</v>
      </c>
      <c r="LM59" s="3">
        <f t="shared" si="83"/>
        <v>3.7007292836768999E-2</v>
      </c>
      <c r="LN59" s="3">
        <f t="shared" si="83"/>
        <v>0.96308154629681231</v>
      </c>
      <c r="LO59" s="3">
        <f t="shared" si="83"/>
        <v>3.5531187342906253E-3</v>
      </c>
      <c r="LP59" s="3">
        <f t="shared" si="83"/>
        <v>0.80994028392487993</v>
      </c>
      <c r="LQ59" s="3">
        <f t="shared" si="83"/>
        <v>2.3318794455123261E-3</v>
      </c>
      <c r="LR59" s="3">
        <f t="shared" si="83"/>
        <v>4.6198538369051356E-2</v>
      </c>
      <c r="LS59" s="3">
        <f t="shared" si="83"/>
        <v>7.5855559826705526E-2</v>
      </c>
      <c r="LT59" s="3">
        <f t="shared" si="83"/>
        <v>7.8863932014550855E-3</v>
      </c>
      <c r="LU59" s="3">
        <f t="shared" si="83"/>
        <v>0.70732047523366059</v>
      </c>
      <c r="LV59" s="3" t="e">
        <f t="shared" si="83"/>
        <v>#DIV/0!</v>
      </c>
      <c r="LW59" s="3">
        <f t="shared" si="83"/>
        <v>5.4718502531003752E-3</v>
      </c>
      <c r="LX59" s="3">
        <f t="shared" si="83"/>
        <v>0.54343935646881514</v>
      </c>
      <c r="LY59" s="3">
        <f t="shared" si="83"/>
        <v>0.99017264966286822</v>
      </c>
      <c r="LZ59" s="3">
        <f t="shared" si="83"/>
        <v>4.5800559208490884E-3</v>
      </c>
      <c r="MA59" s="3">
        <f t="shared" si="83"/>
        <v>0.16211393713848851</v>
      </c>
      <c r="MB59" s="3">
        <f t="shared" si="83"/>
        <v>1.0547419434043753E-2</v>
      </c>
      <c r="MC59" s="3">
        <f t="shared" si="83"/>
        <v>0.46435628249362793</v>
      </c>
      <c r="MD59" s="3">
        <f t="shared" si="83"/>
        <v>0.52002690003467533</v>
      </c>
      <c r="ME59" s="3">
        <f t="shared" si="83"/>
        <v>2.352829559182134E-2</v>
      </c>
      <c r="MF59" s="3">
        <f t="shared" si="83"/>
        <v>0.41927443513675222</v>
      </c>
      <c r="MG59" s="3">
        <f t="shared" si="83"/>
        <v>7.3939811262484613E-3</v>
      </c>
      <c r="MH59" s="3">
        <f t="shared" si="83"/>
        <v>0.16381324628466518</v>
      </c>
      <c r="MI59" s="3">
        <f t="shared" si="83"/>
        <v>0.43637412692874289</v>
      </c>
      <c r="MJ59" s="3">
        <f t="shared" si="83"/>
        <v>0.49474070621619182</v>
      </c>
      <c r="MK59" s="3">
        <f t="shared" si="83"/>
        <v>0.40115834401442618</v>
      </c>
      <c r="ML59" s="3">
        <f t="shared" si="83"/>
        <v>8.8647166411896378E-3</v>
      </c>
      <c r="MM59" s="3">
        <f t="shared" si="83"/>
        <v>1.3513627124565721E-3</v>
      </c>
      <c r="MN59" s="3">
        <f t="shared" si="83"/>
        <v>0.14835384410741406</v>
      </c>
      <c r="MO59" s="3">
        <f t="shared" si="83"/>
        <v>0.37947929201641456</v>
      </c>
      <c r="MP59" s="3">
        <f t="shared" si="83"/>
        <v>0.23180201921638258</v>
      </c>
      <c r="MQ59" s="3">
        <f t="shared" si="83"/>
        <v>1.8849023237916568E-2</v>
      </c>
      <c r="MR59" s="3">
        <f t="shared" si="83"/>
        <v>0.52733186494855322</v>
      </c>
      <c r="MS59" s="3">
        <f t="shared" si="83"/>
        <v>0.19971321822400623</v>
      </c>
      <c r="MT59" s="3">
        <f t="shared" si="83"/>
        <v>0.1995269915512223</v>
      </c>
      <c r="MU59" s="3">
        <f t="shared" si="83"/>
        <v>3.2535847518912309E-2</v>
      </c>
      <c r="MV59" s="3">
        <f t="shared" si="83"/>
        <v>5.7942463736192246E-2</v>
      </c>
      <c r="MW59" s="3">
        <f t="shared" si="83"/>
        <v>8.3150403316855304E-2</v>
      </c>
      <c r="MX59" s="3">
        <f t="shared" si="83"/>
        <v>0.69051760225253278</v>
      </c>
      <c r="MY59" s="3">
        <f t="shared" si="83"/>
        <v>2.1938819768161488E-3</v>
      </c>
      <c r="MZ59" s="3">
        <f t="shared" si="83"/>
        <v>0.82532813601227395</v>
      </c>
      <c r="NA59" s="3">
        <f t="shared" si="83"/>
        <v>0.65839963143620517</v>
      </c>
      <c r="NB59" s="3">
        <f t="shared" si="83"/>
        <v>0.43111282003893248</v>
      </c>
      <c r="NC59" s="3">
        <f t="shared" si="83"/>
        <v>0.9927266292209479</v>
      </c>
      <c r="ND59" s="3">
        <f t="shared" si="83"/>
        <v>0.39391210867641968</v>
      </c>
      <c r="NE59" s="3" t="e">
        <f t="shared" si="83"/>
        <v>#DIV/0!</v>
      </c>
      <c r="NF59" s="3">
        <f t="shared" si="83"/>
        <v>1.8747960814590647E-3</v>
      </c>
      <c r="NG59" s="3">
        <f t="shared" si="83"/>
        <v>0.44570663059686788</v>
      </c>
      <c r="NH59" s="3">
        <f t="shared" si="83"/>
        <v>7.8355615125741719E-3</v>
      </c>
      <c r="NI59" s="3">
        <f t="shared" si="83"/>
        <v>0.88938944465678837</v>
      </c>
      <c r="NJ59" s="3">
        <f t="shared" si="83"/>
        <v>0.70903638710999928</v>
      </c>
      <c r="NK59" s="3">
        <f t="shared" si="83"/>
        <v>0.45643485347509227</v>
      </c>
    </row>
    <row r="60" spans="1:375" x14ac:dyDescent="0.2">
      <c r="A60" s="10" t="s">
        <v>2318</v>
      </c>
      <c r="B60" s="3">
        <f>TTEST(B21:B24,B29:B32,2,2)</f>
        <v>5.3872945517073195E-3</v>
      </c>
      <c r="C60" s="3">
        <f t="shared" ref="C60:BN60" si="84">TTEST(C21:C24,C29:C32,2,2)</f>
        <v>0.24677667562777555</v>
      </c>
      <c r="D60" s="3">
        <f t="shared" si="84"/>
        <v>4.8666822776583948E-2</v>
      </c>
      <c r="E60" s="3">
        <f t="shared" si="84"/>
        <v>0.78230907741049782</v>
      </c>
      <c r="F60" s="3" t="e">
        <f t="shared" si="84"/>
        <v>#DIV/0!</v>
      </c>
      <c r="G60" s="3">
        <f t="shared" si="84"/>
        <v>0.50596596689472217</v>
      </c>
      <c r="H60" s="3">
        <f t="shared" si="84"/>
        <v>0.20450673302018935</v>
      </c>
      <c r="I60" s="3">
        <f t="shared" si="84"/>
        <v>0.1137687078793638</v>
      </c>
      <c r="J60" s="3">
        <f t="shared" si="84"/>
        <v>0.76082957151437713</v>
      </c>
      <c r="K60" s="3" t="e">
        <f t="shared" si="84"/>
        <v>#DIV/0!</v>
      </c>
      <c r="L60" s="3">
        <f t="shared" si="84"/>
        <v>8.6913890249200612E-2</v>
      </c>
      <c r="M60" s="3">
        <f t="shared" si="84"/>
        <v>7.058700372299552E-2</v>
      </c>
      <c r="N60" s="3">
        <f t="shared" si="84"/>
        <v>0.14254628500772695</v>
      </c>
      <c r="O60" s="3">
        <f t="shared" si="84"/>
        <v>2.0214011912745602E-2</v>
      </c>
      <c r="P60" s="3">
        <f t="shared" si="84"/>
        <v>0.55709111132849087</v>
      </c>
      <c r="Q60" s="3">
        <f t="shared" si="84"/>
        <v>0.22319949740943984</v>
      </c>
      <c r="R60" s="3">
        <f t="shared" si="84"/>
        <v>0.24077138311101945</v>
      </c>
      <c r="S60" s="3">
        <f t="shared" si="84"/>
        <v>0.26305500591845965</v>
      </c>
      <c r="T60" s="3">
        <f t="shared" si="84"/>
        <v>5.5386757812011522E-3</v>
      </c>
      <c r="U60" s="3">
        <f t="shared" si="84"/>
        <v>0.48726221744806997</v>
      </c>
      <c r="V60" s="3">
        <f t="shared" si="84"/>
        <v>0.50940652619690852</v>
      </c>
      <c r="W60" s="3">
        <f t="shared" si="84"/>
        <v>0.29334321028954102</v>
      </c>
      <c r="X60" s="3">
        <f t="shared" si="84"/>
        <v>3.1459075711644607E-2</v>
      </c>
      <c r="Y60" s="3">
        <f t="shared" si="84"/>
        <v>1.1557630574756211E-4</v>
      </c>
      <c r="Z60" s="3">
        <f t="shared" si="84"/>
        <v>0.40155317447719463</v>
      </c>
      <c r="AA60" s="3">
        <f t="shared" si="84"/>
        <v>0.42185360392207744</v>
      </c>
      <c r="AB60" s="3">
        <f t="shared" si="84"/>
        <v>0.14887218890365519</v>
      </c>
      <c r="AC60" s="3">
        <f t="shared" si="84"/>
        <v>1.9276918623991928E-2</v>
      </c>
      <c r="AD60" s="3">
        <f t="shared" si="84"/>
        <v>2.5656628086180636E-5</v>
      </c>
      <c r="AE60" s="3">
        <f t="shared" si="84"/>
        <v>9.3616037182982045E-2</v>
      </c>
      <c r="AF60" s="3">
        <f t="shared" si="84"/>
        <v>0.86138343582406873</v>
      </c>
      <c r="AG60" s="3">
        <f t="shared" si="84"/>
        <v>0.42721516840856716</v>
      </c>
      <c r="AH60" s="3">
        <f t="shared" si="84"/>
        <v>1.5351942558594248E-2</v>
      </c>
      <c r="AI60" s="3">
        <f t="shared" si="84"/>
        <v>0.18062814916599673</v>
      </c>
      <c r="AJ60" s="3">
        <f t="shared" si="84"/>
        <v>0.19011084661632444</v>
      </c>
      <c r="AK60" s="3">
        <f t="shared" si="84"/>
        <v>0.72671570921490258</v>
      </c>
      <c r="AL60" s="3">
        <f t="shared" si="84"/>
        <v>3.0824414349923661E-2</v>
      </c>
      <c r="AM60" s="3" t="e">
        <f t="shared" si="84"/>
        <v>#DIV/0!</v>
      </c>
      <c r="AN60" s="3" t="e">
        <f t="shared" si="84"/>
        <v>#DIV/0!</v>
      </c>
      <c r="AO60" s="3">
        <f t="shared" si="84"/>
        <v>0.22739160168616526</v>
      </c>
      <c r="AP60" s="3">
        <f t="shared" si="84"/>
        <v>0.61960871603216217</v>
      </c>
      <c r="AQ60" s="3">
        <f t="shared" si="84"/>
        <v>0.27081843360671154</v>
      </c>
      <c r="AR60" s="3">
        <f t="shared" si="84"/>
        <v>0.14637913700483471</v>
      </c>
      <c r="AS60" s="3">
        <f t="shared" si="84"/>
        <v>5.6594301891146608E-2</v>
      </c>
      <c r="AT60" s="3">
        <f t="shared" si="84"/>
        <v>0.89253134962856306</v>
      </c>
      <c r="AU60" s="3">
        <f t="shared" si="84"/>
        <v>0.20049712392660174</v>
      </c>
      <c r="AV60" s="3">
        <f t="shared" si="84"/>
        <v>0.82675908257023778</v>
      </c>
      <c r="AW60" s="3">
        <f t="shared" si="84"/>
        <v>0.54525354932400805</v>
      </c>
      <c r="AX60" s="3">
        <f t="shared" si="84"/>
        <v>9.3100161713340165E-2</v>
      </c>
      <c r="AY60" s="3">
        <f t="shared" si="84"/>
        <v>0.31554955579375199</v>
      </c>
      <c r="AZ60" s="3">
        <f t="shared" si="84"/>
        <v>3.9785631579034211E-2</v>
      </c>
      <c r="BA60" s="3">
        <f t="shared" si="84"/>
        <v>0.55151679877820747</v>
      </c>
      <c r="BB60" s="3">
        <f t="shared" si="84"/>
        <v>0.34345720110674988</v>
      </c>
      <c r="BC60" s="3" t="e">
        <f t="shared" si="84"/>
        <v>#DIV/0!</v>
      </c>
      <c r="BD60" s="3">
        <f t="shared" si="84"/>
        <v>0.7868661888028381</v>
      </c>
      <c r="BE60" s="3">
        <f t="shared" si="84"/>
        <v>0.27298022651497988</v>
      </c>
      <c r="BF60" s="3">
        <f t="shared" si="84"/>
        <v>0.65423527384474101</v>
      </c>
      <c r="BG60" s="3">
        <f t="shared" si="84"/>
        <v>0.53732522390522897</v>
      </c>
      <c r="BH60" s="3">
        <f t="shared" si="84"/>
        <v>9.1019274509169024E-2</v>
      </c>
      <c r="BI60" s="3">
        <f t="shared" si="84"/>
        <v>0.39782797146938781</v>
      </c>
      <c r="BJ60" s="3">
        <f t="shared" si="84"/>
        <v>6.7342054071352339E-2</v>
      </c>
      <c r="BK60" s="3">
        <f t="shared" si="84"/>
        <v>0.2659786436827935</v>
      </c>
      <c r="BL60" s="3">
        <f t="shared" si="84"/>
        <v>5.7201289475641959E-2</v>
      </c>
      <c r="BM60" s="3">
        <f t="shared" si="84"/>
        <v>0.8287115611015059</v>
      </c>
      <c r="BN60" s="3">
        <f t="shared" si="84"/>
        <v>1.2869753634777032E-2</v>
      </c>
      <c r="BO60" s="3">
        <f t="shared" ref="BO60:DZ60" si="85">TTEST(BO21:BO24,BO29:BO32,2,2)</f>
        <v>0.56556048280160875</v>
      </c>
      <c r="BP60" s="3">
        <f t="shared" si="85"/>
        <v>6.8779014940220082E-2</v>
      </c>
      <c r="BQ60" s="3">
        <f t="shared" si="85"/>
        <v>0.17431864091762833</v>
      </c>
      <c r="BR60" s="3">
        <f t="shared" si="85"/>
        <v>0.27090666895117677</v>
      </c>
      <c r="BS60" s="3">
        <f t="shared" si="85"/>
        <v>0.29054100832123164</v>
      </c>
      <c r="BT60" s="3">
        <f t="shared" si="85"/>
        <v>0.51612744876699124</v>
      </c>
      <c r="BU60" s="3">
        <f t="shared" si="85"/>
        <v>0.73403758985983647</v>
      </c>
      <c r="BV60" s="3">
        <f t="shared" si="85"/>
        <v>0.96548523587715174</v>
      </c>
      <c r="BW60" s="3">
        <f t="shared" si="85"/>
        <v>0.38287708068617105</v>
      </c>
      <c r="BX60" s="3">
        <f t="shared" si="85"/>
        <v>2.141163078828175E-2</v>
      </c>
      <c r="BY60" s="3">
        <f t="shared" si="85"/>
        <v>0.23673954067621947</v>
      </c>
      <c r="BZ60" s="3">
        <f t="shared" si="85"/>
        <v>0.29379794642683676</v>
      </c>
      <c r="CA60" s="3">
        <f t="shared" si="85"/>
        <v>0.2718100765978631</v>
      </c>
      <c r="CB60" s="3">
        <f t="shared" si="85"/>
        <v>0.56123170917964904</v>
      </c>
      <c r="CC60" s="3">
        <f t="shared" si="85"/>
        <v>0.77842269847728629</v>
      </c>
      <c r="CD60" s="3">
        <f t="shared" si="85"/>
        <v>0.31858717829747046</v>
      </c>
      <c r="CE60" s="3">
        <f t="shared" si="85"/>
        <v>2.9276432160744723E-3</v>
      </c>
      <c r="CF60" s="3">
        <f t="shared" si="85"/>
        <v>0.58527922928646881</v>
      </c>
      <c r="CG60" s="3">
        <f t="shared" si="85"/>
        <v>0.24488408250355864</v>
      </c>
      <c r="CH60" s="3">
        <f t="shared" si="85"/>
        <v>0.92678431728292443</v>
      </c>
      <c r="CI60" s="3">
        <f t="shared" si="85"/>
        <v>0.85757749680328632</v>
      </c>
      <c r="CJ60" s="3">
        <f t="shared" si="85"/>
        <v>2.2613050222786035E-2</v>
      </c>
      <c r="CK60" s="3">
        <f t="shared" si="85"/>
        <v>0.32787951312569141</v>
      </c>
      <c r="CL60" s="3">
        <f t="shared" si="85"/>
        <v>2.0539578760793389E-2</v>
      </c>
      <c r="CM60" s="3">
        <f t="shared" si="85"/>
        <v>0.55331230987087765</v>
      </c>
      <c r="CN60" s="3">
        <f t="shared" si="85"/>
        <v>0.49154736940528265</v>
      </c>
      <c r="CO60" s="3">
        <f t="shared" si="85"/>
        <v>0.75535103159962824</v>
      </c>
      <c r="CP60" s="3">
        <f t="shared" si="85"/>
        <v>0.62241510077194262</v>
      </c>
      <c r="CQ60" s="3">
        <f t="shared" si="85"/>
        <v>0.4992900594889601</v>
      </c>
      <c r="CR60" s="3">
        <f t="shared" si="85"/>
        <v>3.1150574009203755E-6</v>
      </c>
      <c r="CS60" s="3">
        <f t="shared" si="85"/>
        <v>0.4292624826474869</v>
      </c>
      <c r="CT60" s="3">
        <f t="shared" si="85"/>
        <v>0.24949684662092556</v>
      </c>
      <c r="CU60" s="3">
        <f t="shared" si="85"/>
        <v>0.58491534871134176</v>
      </c>
      <c r="CV60" s="3">
        <f t="shared" si="85"/>
        <v>0.15437252238234692</v>
      </c>
      <c r="CW60" s="3">
        <f t="shared" si="85"/>
        <v>0.6752448688857916</v>
      </c>
      <c r="CX60" s="3">
        <f t="shared" si="85"/>
        <v>0.4699230892292352</v>
      </c>
      <c r="CY60" s="3">
        <f t="shared" si="85"/>
        <v>0.50766836646418989</v>
      </c>
      <c r="CZ60" s="3">
        <f t="shared" si="85"/>
        <v>0.59641281754219999</v>
      </c>
      <c r="DA60" s="3">
        <f t="shared" si="85"/>
        <v>0.81999589881753621</v>
      </c>
      <c r="DB60" s="3">
        <f t="shared" si="85"/>
        <v>9.603079527815396E-2</v>
      </c>
      <c r="DC60" s="3">
        <f t="shared" si="85"/>
        <v>0.46655829549504391</v>
      </c>
      <c r="DD60" s="3">
        <f t="shared" si="85"/>
        <v>0.52008401576078556</v>
      </c>
      <c r="DE60" s="3">
        <f t="shared" si="85"/>
        <v>3.1481933688875065E-2</v>
      </c>
      <c r="DF60" s="3">
        <f t="shared" si="85"/>
        <v>0.30309695036313028</v>
      </c>
      <c r="DG60" s="3">
        <f t="shared" si="85"/>
        <v>0.94543226326898544</v>
      </c>
      <c r="DH60" s="3">
        <f t="shared" si="85"/>
        <v>0.2175794734778812</v>
      </c>
      <c r="DI60" s="3">
        <f t="shared" si="85"/>
        <v>0.55122578778185849</v>
      </c>
      <c r="DJ60" s="3" t="e">
        <f t="shared" si="85"/>
        <v>#DIV/0!</v>
      </c>
      <c r="DK60" s="3">
        <f t="shared" si="85"/>
        <v>1.949700084370929E-2</v>
      </c>
      <c r="DL60" s="3">
        <f t="shared" si="85"/>
        <v>0.39934415545782981</v>
      </c>
      <c r="DM60" s="3">
        <f t="shared" si="85"/>
        <v>0.33735511830030768</v>
      </c>
      <c r="DN60" s="3">
        <f t="shared" si="85"/>
        <v>0.87366671881296176</v>
      </c>
      <c r="DO60" s="3">
        <f t="shared" si="85"/>
        <v>0.27882165887862748</v>
      </c>
      <c r="DP60" s="3">
        <f t="shared" si="85"/>
        <v>0.29961214206752418</v>
      </c>
      <c r="DQ60" s="3">
        <f t="shared" si="85"/>
        <v>7.1340010662267347E-2</v>
      </c>
      <c r="DR60" s="3">
        <f t="shared" si="85"/>
        <v>0.13104673030175604</v>
      </c>
      <c r="DS60" s="3">
        <f t="shared" si="85"/>
        <v>0.60100032131291692</v>
      </c>
      <c r="DT60" s="3">
        <f t="shared" si="85"/>
        <v>7.4444894897297081E-2</v>
      </c>
      <c r="DU60" s="3">
        <f t="shared" si="85"/>
        <v>0.33041708145501764</v>
      </c>
      <c r="DV60" s="3" t="e">
        <f t="shared" si="85"/>
        <v>#DIV/0!</v>
      </c>
      <c r="DW60" s="3">
        <f t="shared" si="85"/>
        <v>0.24607894449047121</v>
      </c>
      <c r="DX60" s="3">
        <f t="shared" si="85"/>
        <v>0.39738359246298516</v>
      </c>
      <c r="DY60" s="3">
        <f t="shared" si="85"/>
        <v>9.293020204834572E-3</v>
      </c>
      <c r="DZ60" s="3">
        <f t="shared" si="85"/>
        <v>0.10856082313194122</v>
      </c>
      <c r="EA60" s="3">
        <f t="shared" ref="EA60:GL60" si="86">TTEST(EA21:EA24,EA29:EA32,2,2)</f>
        <v>0.1602531675770752</v>
      </c>
      <c r="EB60" s="3">
        <f t="shared" si="86"/>
        <v>0.35871402086815274</v>
      </c>
      <c r="EC60" s="3" t="e">
        <f t="shared" si="86"/>
        <v>#DIV/0!</v>
      </c>
      <c r="ED60" s="3">
        <f t="shared" si="86"/>
        <v>0.25881360380355967</v>
      </c>
      <c r="EE60" s="3">
        <f t="shared" si="86"/>
        <v>7.7985084704159865E-2</v>
      </c>
      <c r="EF60" s="3">
        <f t="shared" si="86"/>
        <v>0.14402238117514182</v>
      </c>
      <c r="EG60" s="3" t="e">
        <f t="shared" si="86"/>
        <v>#DIV/0!</v>
      </c>
      <c r="EH60" s="3" t="e">
        <f t="shared" si="86"/>
        <v>#DIV/0!</v>
      </c>
      <c r="EI60" s="3">
        <f t="shared" si="86"/>
        <v>0.66578608910876413</v>
      </c>
      <c r="EJ60" s="3">
        <f t="shared" si="86"/>
        <v>0.77678019507478835</v>
      </c>
      <c r="EK60" s="3">
        <f t="shared" si="86"/>
        <v>0.53984506539664512</v>
      </c>
      <c r="EL60" s="3">
        <f t="shared" si="86"/>
        <v>6.8178816953404803E-2</v>
      </c>
      <c r="EM60" s="3">
        <f t="shared" si="86"/>
        <v>8.1902234157475787E-2</v>
      </c>
      <c r="EN60" s="3">
        <f t="shared" si="86"/>
        <v>0.96193005772111362</v>
      </c>
      <c r="EO60" s="3">
        <f t="shared" si="86"/>
        <v>0.5948120271098668</v>
      </c>
      <c r="EP60" s="3">
        <f t="shared" si="86"/>
        <v>8.356071159606053E-2</v>
      </c>
      <c r="EQ60" s="3">
        <f t="shared" si="86"/>
        <v>0.28769023272848937</v>
      </c>
      <c r="ER60" s="3">
        <f t="shared" si="86"/>
        <v>2.7077110807011594E-2</v>
      </c>
      <c r="ES60" s="3">
        <f t="shared" si="86"/>
        <v>0.51245112656182412</v>
      </c>
      <c r="ET60" s="3">
        <f t="shared" si="86"/>
        <v>5.2894234150156913E-2</v>
      </c>
      <c r="EU60" s="3" t="e">
        <f t="shared" si="86"/>
        <v>#DIV/0!</v>
      </c>
      <c r="EV60" s="3">
        <f t="shared" si="86"/>
        <v>0.3955158095654665</v>
      </c>
      <c r="EW60" s="3">
        <f t="shared" si="86"/>
        <v>0.44333431103683907</v>
      </c>
      <c r="EX60" s="3">
        <f t="shared" si="86"/>
        <v>0.63025163797585748</v>
      </c>
      <c r="EY60" s="3">
        <f t="shared" si="86"/>
        <v>0.83965425797407811</v>
      </c>
      <c r="EZ60" s="3">
        <f t="shared" si="86"/>
        <v>0.29251468275145714</v>
      </c>
      <c r="FA60" s="3">
        <f t="shared" si="86"/>
        <v>0.97677320238045295</v>
      </c>
      <c r="FB60" s="3">
        <f t="shared" si="86"/>
        <v>0.89567394309304915</v>
      </c>
      <c r="FC60" s="3">
        <f t="shared" si="86"/>
        <v>0.3464155680242198</v>
      </c>
      <c r="FD60" s="3">
        <f t="shared" si="86"/>
        <v>4.2331048341279105E-2</v>
      </c>
      <c r="FE60" s="3">
        <f t="shared" si="86"/>
        <v>4.5103997684390546E-3</v>
      </c>
      <c r="FF60" s="3">
        <f t="shared" si="86"/>
        <v>0.11122766429093356</v>
      </c>
      <c r="FG60" s="3">
        <f t="shared" si="86"/>
        <v>0.424501968179609</v>
      </c>
      <c r="FH60" s="3">
        <f t="shared" si="86"/>
        <v>9.3352794248546089E-2</v>
      </c>
      <c r="FI60" s="3">
        <f t="shared" si="86"/>
        <v>0.18246896535521057</v>
      </c>
      <c r="FJ60" s="3">
        <f t="shared" si="86"/>
        <v>0.90078960069214642</v>
      </c>
      <c r="FK60" s="3" t="e">
        <f t="shared" si="86"/>
        <v>#DIV/0!</v>
      </c>
      <c r="FL60" s="3">
        <f t="shared" si="86"/>
        <v>0.21809428057580774</v>
      </c>
      <c r="FM60" s="3">
        <f t="shared" si="86"/>
        <v>0.34468222922432001</v>
      </c>
      <c r="FN60" s="3">
        <f t="shared" si="86"/>
        <v>0.5181310921421991</v>
      </c>
      <c r="FO60" s="3">
        <f t="shared" si="86"/>
        <v>2.1887025138150238E-3</v>
      </c>
      <c r="FP60" s="3">
        <f t="shared" si="86"/>
        <v>0.55751093102595306</v>
      </c>
      <c r="FQ60" s="3">
        <f t="shared" si="86"/>
        <v>0.49521922321440603</v>
      </c>
      <c r="FR60" s="3">
        <f t="shared" si="86"/>
        <v>0.47013230614775414</v>
      </c>
      <c r="FS60" s="3">
        <f t="shared" si="86"/>
        <v>2.3666982723972586E-8</v>
      </c>
      <c r="FT60" s="3">
        <f t="shared" si="86"/>
        <v>0.46540110318184014</v>
      </c>
      <c r="FU60" s="3" t="e">
        <f t="shared" si="86"/>
        <v>#DIV/0!</v>
      </c>
      <c r="FV60" s="3">
        <f t="shared" si="86"/>
        <v>0.71119281353190777</v>
      </c>
      <c r="FW60" s="3">
        <f t="shared" si="86"/>
        <v>7.1452893221921665E-2</v>
      </c>
      <c r="FX60" s="3">
        <f t="shared" si="86"/>
        <v>0.14321962185341514</v>
      </c>
      <c r="FY60" s="3">
        <f t="shared" si="86"/>
        <v>3.0537008473981984E-3</v>
      </c>
      <c r="FZ60" s="3">
        <f t="shared" si="86"/>
        <v>0.85355066880428765</v>
      </c>
      <c r="GA60" s="3" t="e">
        <f t="shared" si="86"/>
        <v>#DIV/0!</v>
      </c>
      <c r="GB60" s="3">
        <f t="shared" si="86"/>
        <v>0.12610192646147977</v>
      </c>
      <c r="GC60" s="3">
        <f t="shared" si="86"/>
        <v>0.24907728895293843</v>
      </c>
      <c r="GD60" s="3">
        <f t="shared" si="86"/>
        <v>0.17990681582159396</v>
      </c>
      <c r="GE60" s="3">
        <f t="shared" si="86"/>
        <v>0.44921991357448821</v>
      </c>
      <c r="GF60" s="3">
        <f t="shared" si="86"/>
        <v>0.71753144966801696</v>
      </c>
      <c r="GG60" s="3">
        <f t="shared" si="86"/>
        <v>0.33072560864294959</v>
      </c>
      <c r="GH60" s="3">
        <f t="shared" si="86"/>
        <v>0.4178294771523654</v>
      </c>
      <c r="GI60" s="3">
        <f t="shared" si="86"/>
        <v>0.21633011368355681</v>
      </c>
      <c r="GJ60" s="3">
        <f t="shared" si="86"/>
        <v>0.47076376698173572</v>
      </c>
      <c r="GK60" s="3">
        <f t="shared" si="86"/>
        <v>0.26093656925501785</v>
      </c>
      <c r="GL60" s="3">
        <f t="shared" si="86"/>
        <v>0.40525376343399072</v>
      </c>
      <c r="GM60" s="3">
        <f t="shared" ref="GM60:IX60" si="87">TTEST(GM21:GM24,GM29:GM32,2,2)</f>
        <v>0.15487330397994176</v>
      </c>
      <c r="GN60" s="3">
        <f t="shared" si="87"/>
        <v>0.26288770053635602</v>
      </c>
      <c r="GO60" s="3">
        <f t="shared" si="87"/>
        <v>0.87434878363721791</v>
      </c>
      <c r="GP60" s="3">
        <f t="shared" si="87"/>
        <v>2.7152963178055368E-2</v>
      </c>
      <c r="GQ60" s="3">
        <f t="shared" si="87"/>
        <v>0.15036475839685298</v>
      </c>
      <c r="GR60" s="3">
        <f t="shared" si="87"/>
        <v>0.77415337938533768</v>
      </c>
      <c r="GS60" s="3">
        <f t="shared" si="87"/>
        <v>0.90169494040738396</v>
      </c>
      <c r="GT60" s="3">
        <f t="shared" si="87"/>
        <v>0.34767296963753197</v>
      </c>
      <c r="GU60" s="3" t="e">
        <f t="shared" si="87"/>
        <v>#DIV/0!</v>
      </c>
      <c r="GV60" s="3">
        <f t="shared" si="87"/>
        <v>0.35715667208903745</v>
      </c>
      <c r="GW60" s="3">
        <f t="shared" si="87"/>
        <v>9.1008664987452373E-2</v>
      </c>
      <c r="GX60" s="3">
        <f t="shared" si="87"/>
        <v>0.3095405805784513</v>
      </c>
      <c r="GY60" s="3">
        <f t="shared" si="87"/>
        <v>0.22595172547448419</v>
      </c>
      <c r="GZ60" s="3" t="e">
        <f t="shared" si="87"/>
        <v>#DIV/0!</v>
      </c>
      <c r="HA60" s="3">
        <f t="shared" si="87"/>
        <v>5.5105494214996123E-2</v>
      </c>
      <c r="HB60" s="3">
        <f t="shared" si="87"/>
        <v>0.20128133989647207</v>
      </c>
      <c r="HC60" s="3">
        <f t="shared" si="87"/>
        <v>2.2237142682389018E-2</v>
      </c>
      <c r="HD60" s="3">
        <f t="shared" si="87"/>
        <v>1.003624135415193E-2</v>
      </c>
      <c r="HE60" s="3">
        <f t="shared" si="87"/>
        <v>6.7904872205881701E-10</v>
      </c>
      <c r="HF60" s="3">
        <f t="shared" si="87"/>
        <v>0.76578152462508497</v>
      </c>
      <c r="HG60" s="3">
        <f t="shared" si="87"/>
        <v>1.4265892011661618E-2</v>
      </c>
      <c r="HH60" s="3">
        <f t="shared" si="87"/>
        <v>0.50510142820607784</v>
      </c>
      <c r="HI60" s="3">
        <f t="shared" si="87"/>
        <v>0.18366637296512045</v>
      </c>
      <c r="HJ60" s="3">
        <f t="shared" si="87"/>
        <v>0.3192158885191051</v>
      </c>
      <c r="HK60" s="3">
        <f t="shared" si="87"/>
        <v>0.85165072789468055</v>
      </c>
      <c r="HL60" s="3">
        <f t="shared" si="87"/>
        <v>0.19604057995723134</v>
      </c>
      <c r="HM60" s="3">
        <f t="shared" si="87"/>
        <v>1.8444658374302464E-8</v>
      </c>
      <c r="HN60" s="3">
        <f t="shared" si="87"/>
        <v>0.11952908598556976</v>
      </c>
      <c r="HO60" s="3" t="e">
        <f t="shared" si="87"/>
        <v>#DIV/0!</v>
      </c>
      <c r="HP60" s="3">
        <f t="shared" si="87"/>
        <v>0.24779187980665551</v>
      </c>
      <c r="HQ60" s="3">
        <f t="shared" si="87"/>
        <v>0.74247166204951154</v>
      </c>
      <c r="HR60" s="3">
        <f t="shared" si="87"/>
        <v>0.56365313814781137</v>
      </c>
      <c r="HS60" s="3">
        <f t="shared" si="87"/>
        <v>3.4252660069525383E-2</v>
      </c>
      <c r="HT60" s="3">
        <f t="shared" si="87"/>
        <v>0.35096790426766761</v>
      </c>
      <c r="HU60" s="3">
        <f t="shared" si="87"/>
        <v>0.4462340470809868</v>
      </c>
      <c r="HV60" s="3" t="e">
        <f t="shared" si="87"/>
        <v>#DIV/0!</v>
      </c>
      <c r="HW60" s="3">
        <f t="shared" si="87"/>
        <v>0.94286538213283655</v>
      </c>
      <c r="HX60" s="3">
        <f t="shared" si="87"/>
        <v>0.14955048670931953</v>
      </c>
      <c r="HY60" s="3">
        <f t="shared" si="87"/>
        <v>8.9166096806855041E-2</v>
      </c>
      <c r="HZ60" s="3">
        <f t="shared" si="87"/>
        <v>0.34011390698079164</v>
      </c>
      <c r="IA60" s="3">
        <f t="shared" si="87"/>
        <v>0.15759463466799456</v>
      </c>
      <c r="IB60" s="3">
        <f t="shared" si="87"/>
        <v>0.20717693586358271</v>
      </c>
      <c r="IC60" s="3">
        <f t="shared" si="87"/>
        <v>7.1354470432564321E-2</v>
      </c>
      <c r="ID60" s="3">
        <f t="shared" si="87"/>
        <v>4.0213742597807002E-2</v>
      </c>
      <c r="IE60" s="3">
        <f t="shared" si="87"/>
        <v>0.46074942028589094</v>
      </c>
      <c r="IF60" s="3">
        <f t="shared" si="87"/>
        <v>0.42947417011149625</v>
      </c>
      <c r="IG60" s="3">
        <f t="shared" si="87"/>
        <v>0.56518395759205164</v>
      </c>
      <c r="IH60" s="3">
        <f t="shared" si="87"/>
        <v>0.42587512839969055</v>
      </c>
      <c r="II60" s="3">
        <f t="shared" si="87"/>
        <v>4.0855527789245762E-2</v>
      </c>
      <c r="IJ60" s="3">
        <f t="shared" si="87"/>
        <v>5.7526538796784717E-2</v>
      </c>
      <c r="IK60" s="3" t="e">
        <f t="shared" si="87"/>
        <v>#DIV/0!</v>
      </c>
      <c r="IL60" s="3" t="e">
        <f t="shared" si="87"/>
        <v>#DIV/0!</v>
      </c>
      <c r="IM60" s="3" t="e">
        <f t="shared" si="87"/>
        <v>#DIV/0!</v>
      </c>
      <c r="IN60" s="3">
        <f t="shared" si="87"/>
        <v>0.88767167467169239</v>
      </c>
      <c r="IO60" s="3">
        <f t="shared" si="87"/>
        <v>0.58183747787247531</v>
      </c>
      <c r="IP60" s="3">
        <f t="shared" si="87"/>
        <v>0.82749721558325717</v>
      </c>
      <c r="IQ60" s="3">
        <f t="shared" si="87"/>
        <v>0.36791109485417461</v>
      </c>
      <c r="IR60" s="3">
        <f t="shared" si="87"/>
        <v>0.49348895936601778</v>
      </c>
      <c r="IS60" s="3">
        <f t="shared" si="87"/>
        <v>0.26252610016408157</v>
      </c>
      <c r="IT60" s="3">
        <f t="shared" si="87"/>
        <v>0.25032662181154886</v>
      </c>
      <c r="IU60" s="3">
        <f t="shared" si="87"/>
        <v>6.7052361071854552E-5</v>
      </c>
      <c r="IV60" s="3">
        <f t="shared" si="87"/>
        <v>0.17421618924807061</v>
      </c>
      <c r="IW60" s="3">
        <f t="shared" si="87"/>
        <v>0.16758413205575498</v>
      </c>
      <c r="IX60" s="3">
        <f t="shared" si="87"/>
        <v>2.0851989553091321E-3</v>
      </c>
      <c r="IY60" s="3">
        <f t="shared" ref="IY60:LJ60" si="88">TTEST(IY21:IY24,IY29:IY32,2,2)</f>
        <v>0.52860692596532832</v>
      </c>
      <c r="IZ60" s="3">
        <f t="shared" si="88"/>
        <v>0.19083404256835784</v>
      </c>
      <c r="JA60" s="3">
        <f t="shared" si="88"/>
        <v>0.26334132506735136</v>
      </c>
      <c r="JB60" s="3" t="e">
        <f t="shared" si="88"/>
        <v>#DIV/0!</v>
      </c>
      <c r="JC60" s="3">
        <f t="shared" si="88"/>
        <v>0.28046942149261306</v>
      </c>
      <c r="JD60" s="3">
        <f t="shared" si="88"/>
        <v>3.0027914454853716E-2</v>
      </c>
      <c r="JE60" s="3">
        <f t="shared" si="88"/>
        <v>0.77103030090569569</v>
      </c>
      <c r="JF60" s="3">
        <f t="shared" si="88"/>
        <v>7.7943049625535415E-2</v>
      </c>
      <c r="JG60" s="3">
        <f t="shared" si="88"/>
        <v>0.13043027702187951</v>
      </c>
      <c r="JH60" s="3">
        <f t="shared" si="88"/>
        <v>0.31976475192119269</v>
      </c>
      <c r="JI60" s="3">
        <f t="shared" si="88"/>
        <v>0.11642025613680235</v>
      </c>
      <c r="JJ60" s="3">
        <f t="shared" si="88"/>
        <v>5.920825511632935E-2</v>
      </c>
      <c r="JK60" s="3">
        <f t="shared" si="88"/>
        <v>6.6489760820468563E-3</v>
      </c>
      <c r="JL60" s="3">
        <f t="shared" si="88"/>
        <v>0.97758255145822737</v>
      </c>
      <c r="JM60" s="3">
        <f t="shared" si="88"/>
        <v>8.6305598660398206E-2</v>
      </c>
      <c r="JN60" s="3">
        <f t="shared" si="88"/>
        <v>0.21453413347899769</v>
      </c>
      <c r="JO60" s="3">
        <f t="shared" si="88"/>
        <v>0.10559427293784661</v>
      </c>
      <c r="JP60" s="3">
        <f t="shared" si="88"/>
        <v>0.75313150985433308</v>
      </c>
      <c r="JQ60" s="3">
        <f t="shared" si="88"/>
        <v>0.66935131695888495</v>
      </c>
      <c r="JR60" s="3">
        <f t="shared" si="88"/>
        <v>0.1450382218191065</v>
      </c>
      <c r="JS60" s="3">
        <f t="shared" si="88"/>
        <v>8.1564161711502867E-2</v>
      </c>
      <c r="JT60" s="3">
        <f t="shared" si="88"/>
        <v>0.79667186230091469</v>
      </c>
      <c r="JU60" s="3" t="e">
        <f t="shared" si="88"/>
        <v>#DIV/0!</v>
      </c>
      <c r="JV60" s="3">
        <f t="shared" si="88"/>
        <v>8.9283349140418772E-2</v>
      </c>
      <c r="JW60" s="3">
        <f t="shared" si="88"/>
        <v>0.1324449939510581</v>
      </c>
      <c r="JX60" s="3" t="e">
        <f t="shared" si="88"/>
        <v>#DIV/0!</v>
      </c>
      <c r="JY60" s="3">
        <f t="shared" si="88"/>
        <v>0.17408577058810559</v>
      </c>
      <c r="JZ60" s="3">
        <f t="shared" si="88"/>
        <v>0.52273679982330346</v>
      </c>
      <c r="KA60" s="3">
        <f t="shared" si="88"/>
        <v>0.58104658307024737</v>
      </c>
      <c r="KB60" s="3">
        <f t="shared" si="88"/>
        <v>0.49461754902318777</v>
      </c>
      <c r="KC60" s="3">
        <f t="shared" si="88"/>
        <v>0.17063681941430775</v>
      </c>
      <c r="KD60" s="3" t="e">
        <f t="shared" si="88"/>
        <v>#DIV/0!</v>
      </c>
      <c r="KE60" s="3">
        <f t="shared" si="88"/>
        <v>0.55698962860785284</v>
      </c>
      <c r="KF60" s="3">
        <f t="shared" si="88"/>
        <v>0.28340998941780798</v>
      </c>
      <c r="KG60" s="3">
        <f t="shared" si="88"/>
        <v>0.36662193562649509</v>
      </c>
      <c r="KH60" s="3">
        <f t="shared" si="88"/>
        <v>0.12764242788233249</v>
      </c>
      <c r="KI60" s="3">
        <f t="shared" si="88"/>
        <v>0.78445211570684947</v>
      </c>
      <c r="KJ60" s="3">
        <f t="shared" si="88"/>
        <v>0.74318326562552262</v>
      </c>
      <c r="KK60" s="3">
        <f t="shared" si="88"/>
        <v>0.43642760551919224</v>
      </c>
      <c r="KL60" s="3">
        <f t="shared" si="88"/>
        <v>3.6208840139036802E-2</v>
      </c>
      <c r="KM60" s="3">
        <f t="shared" si="88"/>
        <v>0.6981552328305366</v>
      </c>
      <c r="KN60" s="3">
        <f t="shared" si="88"/>
        <v>0.52689601581079692</v>
      </c>
      <c r="KO60" s="3">
        <f t="shared" si="88"/>
        <v>0.80145421500629244</v>
      </c>
      <c r="KP60" s="3">
        <f t="shared" si="88"/>
        <v>0.92367221380944997</v>
      </c>
      <c r="KQ60" s="3">
        <f t="shared" si="88"/>
        <v>0.44900173698702728</v>
      </c>
      <c r="KR60" s="3">
        <f t="shared" si="88"/>
        <v>0.32690707139300956</v>
      </c>
      <c r="KS60" s="3">
        <f t="shared" si="88"/>
        <v>0.86728278564034533</v>
      </c>
      <c r="KT60" s="3" t="e">
        <f t="shared" si="88"/>
        <v>#DIV/0!</v>
      </c>
      <c r="KU60" s="3">
        <f t="shared" si="88"/>
        <v>0.59699739072771574</v>
      </c>
      <c r="KV60" s="3">
        <f t="shared" si="88"/>
        <v>8.5524623804257544E-2</v>
      </c>
      <c r="KW60" s="3">
        <f t="shared" si="88"/>
        <v>0.72262012544836796</v>
      </c>
      <c r="KX60" s="3">
        <f t="shared" si="88"/>
        <v>0.36888145570235287</v>
      </c>
      <c r="KY60" s="3">
        <f t="shared" si="88"/>
        <v>0.67766269958858882</v>
      </c>
      <c r="KZ60" s="3">
        <f t="shared" si="88"/>
        <v>0.32804035929671221</v>
      </c>
      <c r="LA60" s="3">
        <f t="shared" si="88"/>
        <v>2.0546425390101465E-2</v>
      </c>
      <c r="LB60" s="3">
        <f t="shared" si="88"/>
        <v>0.54186509732144428</v>
      </c>
      <c r="LC60" s="3">
        <f t="shared" si="88"/>
        <v>0.31673629615325055</v>
      </c>
      <c r="LD60" s="3">
        <f t="shared" si="88"/>
        <v>0.18854826247399542</v>
      </c>
      <c r="LE60" s="3">
        <f t="shared" si="88"/>
        <v>0.2151628766284033</v>
      </c>
      <c r="LF60" s="3" t="e">
        <f t="shared" si="88"/>
        <v>#DIV/0!</v>
      </c>
      <c r="LG60" s="3">
        <f t="shared" si="88"/>
        <v>2.7550234599826992E-3</v>
      </c>
      <c r="LH60" s="3">
        <f t="shared" si="88"/>
        <v>9.0955618563441448E-2</v>
      </c>
      <c r="LI60" s="3">
        <f t="shared" si="88"/>
        <v>0.19970353426606613</v>
      </c>
      <c r="LJ60" s="3">
        <f t="shared" si="88"/>
        <v>0.89704774832343404</v>
      </c>
      <c r="LK60" s="3">
        <f t="shared" ref="LK60:NK60" si="89">TTEST(LK21:LK24,LK29:LK32,2,2)</f>
        <v>8.7956269299662257E-2</v>
      </c>
      <c r="LL60" s="3">
        <f t="shared" si="89"/>
        <v>2.5048950991588846E-2</v>
      </c>
      <c r="LM60" s="3">
        <f t="shared" si="89"/>
        <v>0.68194734983508309</v>
      </c>
      <c r="LN60" s="3">
        <f t="shared" si="89"/>
        <v>0.86552924790549124</v>
      </c>
      <c r="LO60" s="3">
        <f t="shared" si="89"/>
        <v>5.6803279460378275E-2</v>
      </c>
      <c r="LP60" s="3">
        <f t="shared" si="89"/>
        <v>0.34318808131186707</v>
      </c>
      <c r="LQ60" s="3">
        <f t="shared" si="89"/>
        <v>0.5231963409531083</v>
      </c>
      <c r="LR60" s="3">
        <f t="shared" si="89"/>
        <v>7.258864375228416E-2</v>
      </c>
      <c r="LS60" s="3">
        <f t="shared" si="89"/>
        <v>0.34876483200767278</v>
      </c>
      <c r="LT60" s="3">
        <f t="shared" si="89"/>
        <v>0.54974639910211565</v>
      </c>
      <c r="LU60" s="3">
        <f t="shared" si="89"/>
        <v>1.3211117042096227E-3</v>
      </c>
      <c r="LV60" s="3" t="e">
        <f t="shared" si="89"/>
        <v>#DIV/0!</v>
      </c>
      <c r="LW60" s="3">
        <f t="shared" si="89"/>
        <v>0.6396531841993669</v>
      </c>
      <c r="LX60" s="3">
        <f t="shared" si="89"/>
        <v>0.44884546444397533</v>
      </c>
      <c r="LY60" s="3">
        <f t="shared" si="89"/>
        <v>0.12921227903400614</v>
      </c>
      <c r="LZ60" s="3">
        <f t="shared" si="89"/>
        <v>0.32398143790759859</v>
      </c>
      <c r="MA60" s="3">
        <f t="shared" si="89"/>
        <v>0.14366482614225201</v>
      </c>
      <c r="MB60" s="3">
        <f t="shared" si="89"/>
        <v>1.9644846241509992E-4</v>
      </c>
      <c r="MC60" s="3">
        <f t="shared" si="89"/>
        <v>0.57371144915495931</v>
      </c>
      <c r="MD60" s="3">
        <f t="shared" si="89"/>
        <v>0.61997479955611501</v>
      </c>
      <c r="ME60" s="3">
        <f t="shared" si="89"/>
        <v>0.62130436862281435</v>
      </c>
      <c r="MF60" s="3">
        <f t="shared" si="89"/>
        <v>0.33641407170607529</v>
      </c>
      <c r="MG60" s="3">
        <f t="shared" si="89"/>
        <v>0.31110201202725346</v>
      </c>
      <c r="MH60" s="3">
        <f t="shared" si="89"/>
        <v>2.9505340613234978E-2</v>
      </c>
      <c r="MI60" s="3">
        <f t="shared" si="89"/>
        <v>0.76364000111957497</v>
      </c>
      <c r="MJ60" s="3">
        <f t="shared" si="89"/>
        <v>0.78008571584370223</v>
      </c>
      <c r="MK60" s="3">
        <f t="shared" si="89"/>
        <v>0.10378637634669155</v>
      </c>
      <c r="ML60" s="3">
        <f t="shared" si="89"/>
        <v>0.43110940456423352</v>
      </c>
      <c r="MM60" s="3">
        <f t="shared" si="89"/>
        <v>0.15670745928825441</v>
      </c>
      <c r="MN60" s="3">
        <f t="shared" si="89"/>
        <v>0.97485873884299434</v>
      </c>
      <c r="MO60" s="3">
        <f t="shared" si="89"/>
        <v>4.4103354689650244E-5</v>
      </c>
      <c r="MP60" s="3">
        <f t="shared" si="89"/>
        <v>0.13383119710559804</v>
      </c>
      <c r="MQ60" s="3">
        <f t="shared" si="89"/>
        <v>6.8697279747775039E-4</v>
      </c>
      <c r="MR60" s="3">
        <f t="shared" si="89"/>
        <v>0.72678667034174138</v>
      </c>
      <c r="MS60" s="3">
        <f t="shared" si="89"/>
        <v>0.2601509869714253</v>
      </c>
      <c r="MT60" s="3">
        <f t="shared" si="89"/>
        <v>3.898668811306856E-3</v>
      </c>
      <c r="MU60" s="3">
        <f t="shared" si="89"/>
        <v>0.17612569207985931</v>
      </c>
      <c r="MV60" s="3">
        <f t="shared" si="89"/>
        <v>7.8252850533586261E-3</v>
      </c>
      <c r="MW60" s="3">
        <f t="shared" si="89"/>
        <v>7.3045155884138513E-2</v>
      </c>
      <c r="MX60" s="3">
        <f t="shared" si="89"/>
        <v>4.3738299952222011E-2</v>
      </c>
      <c r="MY60" s="3">
        <f t="shared" si="89"/>
        <v>0.15745111417727592</v>
      </c>
      <c r="MZ60" s="3">
        <f t="shared" si="89"/>
        <v>0.86372479298517613</v>
      </c>
      <c r="NA60" s="3">
        <f t="shared" si="89"/>
        <v>0.53552141362057748</v>
      </c>
      <c r="NB60" s="3">
        <f t="shared" si="89"/>
        <v>0.40170243119757176</v>
      </c>
      <c r="NC60" s="3">
        <f t="shared" si="89"/>
        <v>0.89484943562842745</v>
      </c>
      <c r="ND60" s="3">
        <f t="shared" si="89"/>
        <v>0.2078440972732738</v>
      </c>
      <c r="NE60" s="3" t="e">
        <f t="shared" si="89"/>
        <v>#DIV/0!</v>
      </c>
      <c r="NF60" s="3">
        <f t="shared" si="89"/>
        <v>0.13324811780086385</v>
      </c>
      <c r="NG60" s="3">
        <f t="shared" si="89"/>
        <v>0.53133375623182766</v>
      </c>
      <c r="NH60" s="3">
        <f t="shared" si="89"/>
        <v>0.43523515559972498</v>
      </c>
      <c r="NI60" s="3">
        <f t="shared" si="89"/>
        <v>0.10358902128095296</v>
      </c>
      <c r="NJ60" s="3">
        <f t="shared" si="89"/>
        <v>6.3892200216525835E-2</v>
      </c>
      <c r="NK60" s="3">
        <f t="shared" si="89"/>
        <v>0.35623714759563202</v>
      </c>
    </row>
    <row r="61" spans="1:375" x14ac:dyDescent="0.2">
      <c r="A61" s="10" t="s">
        <v>2319</v>
      </c>
      <c r="B61" s="3">
        <f>TTEST(B29:B32,B37:B40,2,2)</f>
        <v>0.79156173590378998</v>
      </c>
      <c r="C61" s="3">
        <f t="shared" ref="C61:BN61" si="90">TTEST(C29:C32,C37:C40,2,2)</f>
        <v>0.27974629881199975</v>
      </c>
      <c r="D61" s="3">
        <f t="shared" si="90"/>
        <v>6.6544078950053027E-3</v>
      </c>
      <c r="E61" s="3">
        <f t="shared" si="90"/>
        <v>0.13251969239737227</v>
      </c>
      <c r="F61" s="3" t="e">
        <f t="shared" si="90"/>
        <v>#DIV/0!</v>
      </c>
      <c r="G61" s="3">
        <f t="shared" si="90"/>
        <v>0.96444392479150287</v>
      </c>
      <c r="H61" s="3">
        <f t="shared" si="90"/>
        <v>0.32543853516782212</v>
      </c>
      <c r="I61" s="3">
        <f t="shared" si="90"/>
        <v>0.45547757795440214</v>
      </c>
      <c r="J61" s="3">
        <f t="shared" si="90"/>
        <v>4.3715650765479022E-2</v>
      </c>
      <c r="K61" s="3" t="e">
        <f t="shared" si="90"/>
        <v>#DIV/0!</v>
      </c>
      <c r="L61" s="3">
        <f t="shared" si="90"/>
        <v>0.25169922748364854</v>
      </c>
      <c r="M61" s="3">
        <f t="shared" si="90"/>
        <v>0.15890478452568327</v>
      </c>
      <c r="N61" s="3">
        <f t="shared" si="90"/>
        <v>4.0321045423443148E-2</v>
      </c>
      <c r="O61" s="3">
        <f t="shared" si="90"/>
        <v>4.2310443050181633E-2</v>
      </c>
      <c r="P61" s="3">
        <f t="shared" si="90"/>
        <v>0.14041761130781852</v>
      </c>
      <c r="Q61" s="3">
        <f t="shared" si="90"/>
        <v>0.59653718925043009</v>
      </c>
      <c r="R61" s="3">
        <f t="shared" si="90"/>
        <v>0.14287378762344241</v>
      </c>
      <c r="S61" s="3">
        <f t="shared" si="90"/>
        <v>0.47688614717794253</v>
      </c>
      <c r="T61" s="3">
        <f t="shared" si="90"/>
        <v>0.43471104785709364</v>
      </c>
      <c r="U61" s="3">
        <f t="shared" si="90"/>
        <v>4.4047469489917668E-2</v>
      </c>
      <c r="V61" s="3">
        <f t="shared" si="90"/>
        <v>0.43674931903258984</v>
      </c>
      <c r="W61" s="3">
        <f t="shared" si="90"/>
        <v>0.49861131118972712</v>
      </c>
      <c r="X61" s="3">
        <f t="shared" si="90"/>
        <v>0.13270122399422393</v>
      </c>
      <c r="Y61" s="3">
        <f t="shared" si="90"/>
        <v>1.3589517615602859E-3</v>
      </c>
      <c r="Z61" s="3">
        <f t="shared" si="90"/>
        <v>0.12952456925027647</v>
      </c>
      <c r="AA61" s="3">
        <f t="shared" si="90"/>
        <v>0.22045773307672084</v>
      </c>
      <c r="AB61" s="3">
        <f t="shared" si="90"/>
        <v>0.44775838107321198</v>
      </c>
      <c r="AC61" s="3">
        <f t="shared" si="90"/>
        <v>0.98455537641291246</v>
      </c>
      <c r="AD61" s="3">
        <f t="shared" si="90"/>
        <v>2.1830198603848872E-2</v>
      </c>
      <c r="AE61" s="3">
        <f t="shared" si="90"/>
        <v>0.21255994914415377</v>
      </c>
      <c r="AF61" s="3">
        <f t="shared" si="90"/>
        <v>6.4427265019827928E-2</v>
      </c>
      <c r="AG61" s="3">
        <f t="shared" si="90"/>
        <v>0.37426001257986113</v>
      </c>
      <c r="AH61" s="3">
        <f t="shared" si="90"/>
        <v>0.22826379031622834</v>
      </c>
      <c r="AI61" s="3">
        <f t="shared" si="90"/>
        <v>0.48010461664624549</v>
      </c>
      <c r="AJ61" s="3">
        <f t="shared" si="90"/>
        <v>9.7218902006504904E-2</v>
      </c>
      <c r="AK61" s="3">
        <f t="shared" si="90"/>
        <v>7.9087674374686098E-2</v>
      </c>
      <c r="AL61" s="3">
        <f t="shared" si="90"/>
        <v>0.31103953424910752</v>
      </c>
      <c r="AM61" s="3">
        <f t="shared" si="90"/>
        <v>4.1998245114233995E-7</v>
      </c>
      <c r="AN61" s="3" t="e">
        <f t="shared" si="90"/>
        <v>#DIV/0!</v>
      </c>
      <c r="AO61" s="3">
        <f t="shared" si="90"/>
        <v>0.32031159962643851</v>
      </c>
      <c r="AP61" s="3">
        <f t="shared" si="90"/>
        <v>0.21173128676811143</v>
      </c>
      <c r="AQ61" s="3">
        <f t="shared" si="90"/>
        <v>0.31854123661383876</v>
      </c>
      <c r="AR61" s="3">
        <f t="shared" si="90"/>
        <v>4.0012277816289576E-2</v>
      </c>
      <c r="AS61" s="3">
        <f t="shared" si="90"/>
        <v>6.2993364760158252E-2</v>
      </c>
      <c r="AT61" s="3">
        <f t="shared" si="90"/>
        <v>4.7490635492305401E-2</v>
      </c>
      <c r="AU61" s="3">
        <f t="shared" si="90"/>
        <v>8.5192915113078652E-2</v>
      </c>
      <c r="AV61" s="3">
        <f t="shared" si="90"/>
        <v>8.5728295646527711E-4</v>
      </c>
      <c r="AW61" s="3">
        <f t="shared" si="90"/>
        <v>9.6297717093671534E-2</v>
      </c>
      <c r="AX61" s="3">
        <f t="shared" si="90"/>
        <v>0.1380666746760448</v>
      </c>
      <c r="AY61" s="3">
        <f t="shared" si="90"/>
        <v>0.31918340734022072</v>
      </c>
      <c r="AZ61" s="3">
        <f t="shared" si="90"/>
        <v>2.1002284227559859E-2</v>
      </c>
      <c r="BA61" s="3">
        <f t="shared" si="90"/>
        <v>0.87247057227427538</v>
      </c>
      <c r="BB61" s="3">
        <f t="shared" si="90"/>
        <v>0.3027934587490691</v>
      </c>
      <c r="BC61" s="3" t="e">
        <f t="shared" si="90"/>
        <v>#DIV/0!</v>
      </c>
      <c r="BD61" s="3">
        <f t="shared" si="90"/>
        <v>0.68989181438121938</v>
      </c>
      <c r="BE61" s="3">
        <f t="shared" si="90"/>
        <v>9.5833543596070356E-3</v>
      </c>
      <c r="BF61" s="3">
        <f t="shared" si="90"/>
        <v>0.18422801123515276</v>
      </c>
      <c r="BG61" s="3">
        <f t="shared" si="90"/>
        <v>0.50197612153893889</v>
      </c>
      <c r="BH61" s="3">
        <f t="shared" si="90"/>
        <v>3.8252645205196424E-2</v>
      </c>
      <c r="BI61" s="3">
        <f t="shared" si="90"/>
        <v>0.21256012124481652</v>
      </c>
      <c r="BJ61" s="3">
        <f t="shared" si="90"/>
        <v>2.2261436818349779E-2</v>
      </c>
      <c r="BK61" s="3">
        <f t="shared" si="90"/>
        <v>0.13679998922846603</v>
      </c>
      <c r="BL61" s="3">
        <f t="shared" si="90"/>
        <v>0.90392856228363683</v>
      </c>
      <c r="BM61" s="3">
        <f t="shared" si="90"/>
        <v>0.86761465157092121</v>
      </c>
      <c r="BN61" s="3">
        <f t="shared" si="90"/>
        <v>1.1499299863493039E-2</v>
      </c>
      <c r="BO61" s="3">
        <f t="shared" ref="BO61:DZ61" si="91">TTEST(BO29:BO32,BO37:BO40,2,2)</f>
        <v>0.70926588264035006</v>
      </c>
      <c r="BP61" s="3">
        <f t="shared" si="91"/>
        <v>0.40822617828657365</v>
      </c>
      <c r="BQ61" s="3">
        <f t="shared" si="91"/>
        <v>7.0095822132856214E-2</v>
      </c>
      <c r="BR61" s="3">
        <f t="shared" si="91"/>
        <v>0.86358339915197491</v>
      </c>
      <c r="BS61" s="3">
        <f t="shared" si="91"/>
        <v>0.51305843033985643</v>
      </c>
      <c r="BT61" s="3">
        <f t="shared" si="91"/>
        <v>0.27852641729690703</v>
      </c>
      <c r="BU61" s="3">
        <f t="shared" si="91"/>
        <v>0.64416773741795919</v>
      </c>
      <c r="BV61" s="3">
        <f t="shared" si="91"/>
        <v>0.95788026865747611</v>
      </c>
      <c r="BW61" s="3">
        <f t="shared" si="91"/>
        <v>0.30576765206824347</v>
      </c>
      <c r="BX61" s="3">
        <f t="shared" si="91"/>
        <v>0.69102595516006893</v>
      </c>
      <c r="BY61" s="3">
        <f t="shared" si="91"/>
        <v>0.24906946647553707</v>
      </c>
      <c r="BZ61" s="3">
        <f t="shared" si="91"/>
        <v>0.79093403756578506</v>
      </c>
      <c r="CA61" s="3">
        <f t="shared" si="91"/>
        <v>0.43233092571689991</v>
      </c>
      <c r="CB61" s="3">
        <f t="shared" si="91"/>
        <v>0.54684649078667524</v>
      </c>
      <c r="CC61" s="3">
        <f t="shared" si="91"/>
        <v>7.3547271196603592E-2</v>
      </c>
      <c r="CD61" s="3">
        <f t="shared" si="91"/>
        <v>0.61157312543636555</v>
      </c>
      <c r="CE61" s="3">
        <f t="shared" si="91"/>
        <v>5.1684775859967273E-2</v>
      </c>
      <c r="CF61" s="3">
        <f t="shared" si="91"/>
        <v>0.80059232682831916</v>
      </c>
      <c r="CG61" s="3">
        <f t="shared" si="91"/>
        <v>0.85921379812543097</v>
      </c>
      <c r="CH61" s="3">
        <f t="shared" si="91"/>
        <v>0.82259303646956017</v>
      </c>
      <c r="CI61" s="3">
        <f t="shared" si="91"/>
        <v>0.16050163022500119</v>
      </c>
      <c r="CJ61" s="3">
        <f t="shared" si="91"/>
        <v>0.68913870476243222</v>
      </c>
      <c r="CK61" s="3">
        <f t="shared" si="91"/>
        <v>0.16753723112760185</v>
      </c>
      <c r="CL61" s="3">
        <f t="shared" si="91"/>
        <v>0.30795133399932351</v>
      </c>
      <c r="CM61" s="3">
        <f t="shared" si="91"/>
        <v>0.33835691588765282</v>
      </c>
      <c r="CN61" s="3">
        <f t="shared" si="91"/>
        <v>4.5026393464682574E-5</v>
      </c>
      <c r="CO61" s="3">
        <f t="shared" si="91"/>
        <v>0.14984930597934559</v>
      </c>
      <c r="CP61" s="3">
        <f t="shared" si="91"/>
        <v>3.3782733827097802E-2</v>
      </c>
      <c r="CQ61" s="3">
        <f t="shared" si="91"/>
        <v>0.22257962614194776</v>
      </c>
      <c r="CR61" s="3">
        <f t="shared" si="91"/>
        <v>3.1150574009203755E-6</v>
      </c>
      <c r="CS61" s="3">
        <f t="shared" si="91"/>
        <v>0.98068746306259569</v>
      </c>
      <c r="CT61" s="3">
        <f t="shared" si="91"/>
        <v>0.41523866022788075</v>
      </c>
      <c r="CU61" s="3">
        <f t="shared" si="91"/>
        <v>0.97180724595722789</v>
      </c>
      <c r="CV61" s="3">
        <f t="shared" si="91"/>
        <v>6.6070250221058224E-2</v>
      </c>
      <c r="CW61" s="3">
        <f t="shared" si="91"/>
        <v>0.28698134810288045</v>
      </c>
      <c r="CX61" s="3">
        <f t="shared" si="91"/>
        <v>5.1332285890201522E-2</v>
      </c>
      <c r="CY61" s="3">
        <f t="shared" si="91"/>
        <v>0.65822928909097067</v>
      </c>
      <c r="CZ61" s="3">
        <f t="shared" si="91"/>
        <v>0.22891118543564015</v>
      </c>
      <c r="DA61" s="3">
        <f t="shared" si="91"/>
        <v>0.69476703969663856</v>
      </c>
      <c r="DB61" s="3">
        <f t="shared" si="91"/>
        <v>2.3400423748735136E-2</v>
      </c>
      <c r="DC61" s="3">
        <f t="shared" si="91"/>
        <v>0.83448012922152914</v>
      </c>
      <c r="DD61" s="3">
        <f t="shared" si="91"/>
        <v>0.25732957879273738</v>
      </c>
      <c r="DE61" s="3">
        <f t="shared" si="91"/>
        <v>0.13920168646323119</v>
      </c>
      <c r="DF61" s="3">
        <f t="shared" si="91"/>
        <v>7.2717125626658189E-3</v>
      </c>
      <c r="DG61" s="3">
        <f t="shared" si="91"/>
        <v>2.9342227474073228E-4</v>
      </c>
      <c r="DH61" s="3">
        <f t="shared" si="91"/>
        <v>0.65086596403839692</v>
      </c>
      <c r="DI61" s="3">
        <f t="shared" si="91"/>
        <v>0.86266681826602232</v>
      </c>
      <c r="DJ61" s="3" t="e">
        <f t="shared" si="91"/>
        <v>#DIV/0!</v>
      </c>
      <c r="DK61" s="3">
        <f t="shared" si="91"/>
        <v>0.6404653197293757</v>
      </c>
      <c r="DL61" s="3">
        <f t="shared" si="91"/>
        <v>0.13463932433698608</v>
      </c>
      <c r="DM61" s="3">
        <f t="shared" si="91"/>
        <v>0.46252046003790959</v>
      </c>
      <c r="DN61" s="3">
        <f t="shared" si="91"/>
        <v>0.14133467577101946</v>
      </c>
      <c r="DO61" s="3">
        <f t="shared" si="91"/>
        <v>0.78896843103840564</v>
      </c>
      <c r="DP61" s="3">
        <f t="shared" si="91"/>
        <v>0.46924468307136835</v>
      </c>
      <c r="DQ61" s="3">
        <f t="shared" si="91"/>
        <v>2.7013339629304117E-2</v>
      </c>
      <c r="DR61" s="3">
        <f t="shared" si="91"/>
        <v>0.1001117377227473</v>
      </c>
      <c r="DS61" s="3">
        <f t="shared" si="91"/>
        <v>0.87190909449559895</v>
      </c>
      <c r="DT61" s="3">
        <f t="shared" si="91"/>
        <v>0.19074814045798885</v>
      </c>
      <c r="DU61" s="3">
        <f t="shared" si="91"/>
        <v>0.35100227740167528</v>
      </c>
      <c r="DV61" s="3" t="e">
        <f t="shared" si="91"/>
        <v>#DIV/0!</v>
      </c>
      <c r="DW61" s="3">
        <f t="shared" si="91"/>
        <v>1.1784203841557116E-2</v>
      </c>
      <c r="DX61" s="3">
        <f t="shared" si="91"/>
        <v>0.57042690653511186</v>
      </c>
      <c r="DY61" s="3">
        <f t="shared" si="91"/>
        <v>6.2753657415609024E-2</v>
      </c>
      <c r="DZ61" s="3">
        <f t="shared" si="91"/>
        <v>0.32080098618350011</v>
      </c>
      <c r="EA61" s="3">
        <f t="shared" ref="EA61:GL61" si="92">TTEST(EA29:EA32,EA37:EA40,2,2)</f>
        <v>9.8226997834696836E-2</v>
      </c>
      <c r="EB61" s="3">
        <f t="shared" si="92"/>
        <v>0.92429965191920394</v>
      </c>
      <c r="EC61" s="3" t="e">
        <f t="shared" si="92"/>
        <v>#DIV/0!</v>
      </c>
      <c r="ED61" s="3">
        <f t="shared" si="92"/>
        <v>0.51587566892881687</v>
      </c>
      <c r="EE61" s="3">
        <f t="shared" si="92"/>
        <v>0.54667297138469972</v>
      </c>
      <c r="EF61" s="3">
        <f t="shared" si="92"/>
        <v>0.10101819380758112</v>
      </c>
      <c r="EG61" s="3">
        <f t="shared" si="92"/>
        <v>1.5483793429220424E-5</v>
      </c>
      <c r="EH61" s="3">
        <f t="shared" si="92"/>
        <v>1.0023208657608614E-4</v>
      </c>
      <c r="EI61" s="3">
        <f t="shared" si="92"/>
        <v>0.39006751328298872</v>
      </c>
      <c r="EJ61" s="3">
        <f t="shared" si="92"/>
        <v>0.69458577373102481</v>
      </c>
      <c r="EK61" s="3">
        <f t="shared" si="92"/>
        <v>0.66986396860921749</v>
      </c>
      <c r="EL61" s="3">
        <f t="shared" si="92"/>
        <v>7.5080232364489685E-2</v>
      </c>
      <c r="EM61" s="3">
        <f t="shared" si="92"/>
        <v>6.1394284631689763E-2</v>
      </c>
      <c r="EN61" s="3">
        <f t="shared" si="92"/>
        <v>0.71142171230277773</v>
      </c>
      <c r="EO61" s="3">
        <f t="shared" si="92"/>
        <v>0.81745889912336533</v>
      </c>
      <c r="EP61" s="3">
        <f t="shared" si="92"/>
        <v>0.12718444809036047</v>
      </c>
      <c r="EQ61" s="3">
        <f t="shared" si="92"/>
        <v>0.59236600519216553</v>
      </c>
      <c r="ER61" s="3">
        <f t="shared" si="92"/>
        <v>9.5599269139063775E-3</v>
      </c>
      <c r="ES61" s="3">
        <f t="shared" si="92"/>
        <v>0.78235574725329693</v>
      </c>
      <c r="ET61" s="3">
        <f t="shared" si="92"/>
        <v>0.28062932728922424</v>
      </c>
      <c r="EU61" s="3" t="e">
        <f t="shared" si="92"/>
        <v>#DIV/0!</v>
      </c>
      <c r="EV61" s="3">
        <f t="shared" si="92"/>
        <v>0.16254553419648207</v>
      </c>
      <c r="EW61" s="3">
        <f t="shared" si="92"/>
        <v>0.40563062693301027</v>
      </c>
      <c r="EX61" s="3">
        <f t="shared" si="92"/>
        <v>0.41177593238051391</v>
      </c>
      <c r="EY61" s="3">
        <f t="shared" si="92"/>
        <v>0.14971454352891683</v>
      </c>
      <c r="EZ61" s="3">
        <f t="shared" si="92"/>
        <v>0.45773631925728508</v>
      </c>
      <c r="FA61" s="3">
        <f t="shared" si="92"/>
        <v>0.97959787215113214</v>
      </c>
      <c r="FB61" s="3">
        <f t="shared" si="92"/>
        <v>0.3189017240416937</v>
      </c>
      <c r="FC61" s="3">
        <f t="shared" si="92"/>
        <v>0.71054217995984792</v>
      </c>
      <c r="FD61" s="3">
        <f t="shared" si="92"/>
        <v>5.0841129321504128E-2</v>
      </c>
      <c r="FE61" s="3">
        <f t="shared" si="92"/>
        <v>0.91190346913290876</v>
      </c>
      <c r="FF61" s="3">
        <f t="shared" si="92"/>
        <v>0.23392247279084966</v>
      </c>
      <c r="FG61" s="3">
        <f t="shared" si="92"/>
        <v>0.28486538763051905</v>
      </c>
      <c r="FH61" s="3">
        <f t="shared" si="92"/>
        <v>6.501214178196929E-2</v>
      </c>
      <c r="FI61" s="3">
        <f t="shared" si="92"/>
        <v>0.44560786047958845</v>
      </c>
      <c r="FJ61" s="3">
        <f t="shared" si="92"/>
        <v>9.0643678410102041E-2</v>
      </c>
      <c r="FK61" s="3" t="e">
        <f t="shared" si="92"/>
        <v>#DIV/0!</v>
      </c>
      <c r="FL61" s="3">
        <f t="shared" si="92"/>
        <v>0.57050316678201796</v>
      </c>
      <c r="FM61" s="3">
        <f t="shared" si="92"/>
        <v>0.22704042385204509</v>
      </c>
      <c r="FN61" s="3">
        <f t="shared" si="92"/>
        <v>0.6727562198197774</v>
      </c>
      <c r="FO61" s="3">
        <f t="shared" si="92"/>
        <v>0.67065489505764797</v>
      </c>
      <c r="FP61" s="3">
        <f t="shared" si="92"/>
        <v>0.63092187898206697</v>
      </c>
      <c r="FQ61" s="3">
        <f t="shared" si="92"/>
        <v>0.24530757189165386</v>
      </c>
      <c r="FR61" s="3">
        <f t="shared" si="92"/>
        <v>0.98825961284427666</v>
      </c>
      <c r="FS61" s="3">
        <f t="shared" si="92"/>
        <v>1.6739765805149163E-2</v>
      </c>
      <c r="FT61" s="3">
        <f t="shared" si="92"/>
        <v>0.41602868204611215</v>
      </c>
      <c r="FU61" s="3" t="e">
        <f t="shared" si="92"/>
        <v>#DIV/0!</v>
      </c>
      <c r="FV61" s="3">
        <f t="shared" si="92"/>
        <v>0.11933588750558592</v>
      </c>
      <c r="FW61" s="3">
        <f t="shared" si="92"/>
        <v>0.62364376740344885</v>
      </c>
      <c r="FX61" s="3">
        <f t="shared" si="92"/>
        <v>8.754418863998023E-2</v>
      </c>
      <c r="FY61" s="3">
        <f t="shared" si="92"/>
        <v>0.36309203931114459</v>
      </c>
      <c r="FZ61" s="3">
        <f t="shared" si="92"/>
        <v>0.88638220441256066</v>
      </c>
      <c r="GA61" s="3" t="e">
        <f t="shared" si="92"/>
        <v>#DIV/0!</v>
      </c>
      <c r="GB61" s="3">
        <f t="shared" si="92"/>
        <v>9.8555610219882711E-3</v>
      </c>
      <c r="GC61" s="3">
        <f t="shared" si="92"/>
        <v>0.60205323608751882</v>
      </c>
      <c r="GD61" s="3">
        <f t="shared" si="92"/>
        <v>0.1368345583211425</v>
      </c>
      <c r="GE61" s="3">
        <f t="shared" si="92"/>
        <v>0.95976518986334503</v>
      </c>
      <c r="GF61" s="3">
        <f t="shared" si="92"/>
        <v>0.42061046150206194</v>
      </c>
      <c r="GG61" s="3">
        <f t="shared" si="92"/>
        <v>0.56428191213075851</v>
      </c>
      <c r="GH61" s="3">
        <f t="shared" si="92"/>
        <v>0.37067966901880306</v>
      </c>
      <c r="GI61" s="3">
        <f t="shared" si="92"/>
        <v>0.12512269825290367</v>
      </c>
      <c r="GJ61" s="3">
        <f t="shared" si="92"/>
        <v>0.20768282270888561</v>
      </c>
      <c r="GK61" s="3">
        <f t="shared" si="92"/>
        <v>0.14312684179274018</v>
      </c>
      <c r="GL61" s="3">
        <f t="shared" si="92"/>
        <v>0.82706244734788459</v>
      </c>
      <c r="GM61" s="3">
        <f t="shared" ref="GM61:IX61" si="93">TTEST(GM29:GM32,GM37:GM40,2,2)</f>
        <v>2.8085664517203877E-2</v>
      </c>
      <c r="GN61" s="3">
        <f t="shared" si="93"/>
        <v>0.47573815122553709</v>
      </c>
      <c r="GO61" s="3">
        <f t="shared" si="93"/>
        <v>0.40344382020228364</v>
      </c>
      <c r="GP61" s="3">
        <f t="shared" si="93"/>
        <v>0.14068778648308033</v>
      </c>
      <c r="GQ61" s="3">
        <f t="shared" si="93"/>
        <v>0.65634722342923735</v>
      </c>
      <c r="GR61" s="3">
        <f t="shared" si="93"/>
        <v>0.92417825181845137</v>
      </c>
      <c r="GS61" s="3">
        <f t="shared" si="93"/>
        <v>0.80936721382892129</v>
      </c>
      <c r="GT61" s="3">
        <f t="shared" si="93"/>
        <v>0.58459716822898367</v>
      </c>
      <c r="GU61" s="3" t="e">
        <f t="shared" si="93"/>
        <v>#DIV/0!</v>
      </c>
      <c r="GV61" s="3">
        <f t="shared" si="93"/>
        <v>0.23987597956761303</v>
      </c>
      <c r="GW61" s="3">
        <f t="shared" si="93"/>
        <v>0.65384105436346729</v>
      </c>
      <c r="GX61" s="3">
        <f t="shared" si="93"/>
        <v>0.55207859929464753</v>
      </c>
      <c r="GY61" s="3">
        <f t="shared" si="93"/>
        <v>0.12072818530762336</v>
      </c>
      <c r="GZ61" s="3" t="e">
        <f t="shared" si="93"/>
        <v>#DIV/0!</v>
      </c>
      <c r="HA61" s="3">
        <f t="shared" si="93"/>
        <v>0.60825901247670244</v>
      </c>
      <c r="HB61" s="3">
        <f t="shared" si="93"/>
        <v>0.60287089068352229</v>
      </c>
      <c r="HC61" s="3">
        <f t="shared" si="93"/>
        <v>6.0796115097045002E-2</v>
      </c>
      <c r="HD61" s="3">
        <f t="shared" si="93"/>
        <v>0.33117497659591161</v>
      </c>
      <c r="HE61" s="3">
        <f t="shared" si="93"/>
        <v>6.7904872205881701E-10</v>
      </c>
      <c r="HF61" s="3">
        <f t="shared" si="93"/>
        <v>0.11557863403976235</v>
      </c>
      <c r="HG61" s="3">
        <f t="shared" si="93"/>
        <v>0.10205003990841269</v>
      </c>
      <c r="HH61" s="3">
        <f t="shared" si="93"/>
        <v>0.17369763314272182</v>
      </c>
      <c r="HI61" s="3">
        <f t="shared" si="93"/>
        <v>1.4628471161823124E-3</v>
      </c>
      <c r="HJ61" s="3">
        <f t="shared" si="93"/>
        <v>0.57838214081476269</v>
      </c>
      <c r="HK61" s="3">
        <f t="shared" si="93"/>
        <v>0.43063442675305175</v>
      </c>
      <c r="HL61" s="3">
        <f t="shared" si="93"/>
        <v>0.76283474335349111</v>
      </c>
      <c r="HM61" s="3">
        <f t="shared" si="93"/>
        <v>6.7018076993778219E-3</v>
      </c>
      <c r="HN61" s="3">
        <f t="shared" si="93"/>
        <v>0.2617752216903444</v>
      </c>
      <c r="HO61" s="3" t="e">
        <f t="shared" si="93"/>
        <v>#DIV/0!</v>
      </c>
      <c r="HP61" s="3">
        <f t="shared" si="93"/>
        <v>0.15930473648078686</v>
      </c>
      <c r="HQ61" s="3">
        <f t="shared" si="93"/>
        <v>0.53103274822261026</v>
      </c>
      <c r="HR61" s="3">
        <f t="shared" si="93"/>
        <v>0.77530325637864639</v>
      </c>
      <c r="HS61" s="3">
        <f t="shared" si="93"/>
        <v>3.1098751583638368E-2</v>
      </c>
      <c r="HT61" s="3">
        <f t="shared" si="93"/>
        <v>0.25465614426691335</v>
      </c>
      <c r="HU61" s="3">
        <f t="shared" si="93"/>
        <v>0.8264643069850246</v>
      </c>
      <c r="HV61" s="3" t="e">
        <f t="shared" si="93"/>
        <v>#DIV/0!</v>
      </c>
      <c r="HW61" s="3">
        <f t="shared" si="93"/>
        <v>0.49932565790252192</v>
      </c>
      <c r="HX61" s="3">
        <f t="shared" si="93"/>
        <v>6.5914448053551705E-2</v>
      </c>
      <c r="HY61" s="3">
        <f t="shared" si="93"/>
        <v>0.43356289665926179</v>
      </c>
      <c r="HZ61" s="3">
        <f t="shared" si="93"/>
        <v>0.73943945596679472</v>
      </c>
      <c r="IA61" s="3">
        <f t="shared" si="93"/>
        <v>0.12292229131180964</v>
      </c>
      <c r="IB61" s="3">
        <f t="shared" si="93"/>
        <v>0.93120049165563357</v>
      </c>
      <c r="IC61" s="3">
        <f t="shared" si="93"/>
        <v>1.511280225994158E-2</v>
      </c>
      <c r="ID61" s="3">
        <f t="shared" si="93"/>
        <v>7.9706002322180988E-2</v>
      </c>
      <c r="IE61" s="3">
        <f t="shared" si="93"/>
        <v>6.1127777432877749E-2</v>
      </c>
      <c r="IF61" s="3">
        <f t="shared" si="93"/>
        <v>0.85465205682669709</v>
      </c>
      <c r="IG61" s="3">
        <f t="shared" si="93"/>
        <v>0.9681452747395296</v>
      </c>
      <c r="IH61" s="3">
        <f t="shared" si="93"/>
        <v>0.77224056004676989</v>
      </c>
      <c r="II61" s="3">
        <f t="shared" si="93"/>
        <v>0.29986003271346756</v>
      </c>
      <c r="IJ61" s="3">
        <f t="shared" si="93"/>
        <v>0.44729315186857344</v>
      </c>
      <c r="IK61" s="3" t="e">
        <f t="shared" si="93"/>
        <v>#DIV/0!</v>
      </c>
      <c r="IL61" s="3" t="e">
        <f t="shared" si="93"/>
        <v>#DIV/0!</v>
      </c>
      <c r="IM61" s="3">
        <f t="shared" si="93"/>
        <v>7.4701180827733377E-5</v>
      </c>
      <c r="IN61" s="3">
        <f t="shared" si="93"/>
        <v>0.10056291080035049</v>
      </c>
      <c r="IO61" s="3">
        <f t="shared" si="93"/>
        <v>0.39045820610111465</v>
      </c>
      <c r="IP61" s="3">
        <f t="shared" si="93"/>
        <v>5.7046484263636614E-2</v>
      </c>
      <c r="IQ61" s="3">
        <f t="shared" si="93"/>
        <v>0.44080985223151009</v>
      </c>
      <c r="IR61" s="3">
        <f t="shared" si="93"/>
        <v>0.10891307570874942</v>
      </c>
      <c r="IS61" s="3">
        <f t="shared" si="93"/>
        <v>3.5635656139686341E-2</v>
      </c>
      <c r="IT61" s="3">
        <f t="shared" si="93"/>
        <v>2.6171979575923876E-2</v>
      </c>
      <c r="IU61" s="3">
        <f t="shared" si="93"/>
        <v>8.053893323642218E-2</v>
      </c>
      <c r="IV61" s="3">
        <f t="shared" si="93"/>
        <v>0.9035809076718494</v>
      </c>
      <c r="IW61" s="3">
        <f t="shared" si="93"/>
        <v>0.36217770088948792</v>
      </c>
      <c r="IX61" s="3">
        <f t="shared" si="93"/>
        <v>4.5742287776162044E-2</v>
      </c>
      <c r="IY61" s="3">
        <f t="shared" ref="IY61:LJ61" si="94">TTEST(IY29:IY32,IY37:IY40,2,2)</f>
        <v>0.46895257815923708</v>
      </c>
      <c r="IZ61" s="3">
        <f t="shared" si="94"/>
        <v>0.1177279673123557</v>
      </c>
      <c r="JA61" s="3">
        <f t="shared" si="94"/>
        <v>3.2384353818367649E-2</v>
      </c>
      <c r="JB61" s="3" t="e">
        <f t="shared" si="94"/>
        <v>#DIV/0!</v>
      </c>
      <c r="JC61" s="3">
        <f t="shared" si="94"/>
        <v>0.74641656132388789</v>
      </c>
      <c r="JD61" s="3">
        <f t="shared" si="94"/>
        <v>1.758067540512417E-4</v>
      </c>
      <c r="JE61" s="3">
        <f t="shared" si="94"/>
        <v>0.11641043399057463</v>
      </c>
      <c r="JF61" s="3">
        <f t="shared" si="94"/>
        <v>0.61063380514401699</v>
      </c>
      <c r="JG61" s="3">
        <f t="shared" si="94"/>
        <v>0.36210933219943198</v>
      </c>
      <c r="JH61" s="3">
        <f t="shared" si="94"/>
        <v>0.97407085209050803</v>
      </c>
      <c r="JI61" s="3">
        <f t="shared" si="94"/>
        <v>9.5437488673095663E-2</v>
      </c>
      <c r="JJ61" s="3">
        <f t="shared" si="94"/>
        <v>6.6890352022508731E-2</v>
      </c>
      <c r="JK61" s="3">
        <f t="shared" si="94"/>
        <v>1.280812802714101E-2</v>
      </c>
      <c r="JL61" s="3">
        <f t="shared" si="94"/>
        <v>0.19649056476055982</v>
      </c>
      <c r="JM61" s="3">
        <f t="shared" si="94"/>
        <v>0.19442008581800604</v>
      </c>
      <c r="JN61" s="3">
        <f t="shared" si="94"/>
        <v>0.64776037917656371</v>
      </c>
      <c r="JO61" s="3">
        <f t="shared" si="94"/>
        <v>0.49924705339573494</v>
      </c>
      <c r="JP61" s="3">
        <f t="shared" si="94"/>
        <v>0.45206705605738684</v>
      </c>
      <c r="JQ61" s="3">
        <f t="shared" si="94"/>
        <v>0.17094574948317395</v>
      </c>
      <c r="JR61" s="3">
        <f t="shared" si="94"/>
        <v>0.14545169046478326</v>
      </c>
      <c r="JS61" s="3">
        <f t="shared" si="94"/>
        <v>5.3101239719506144E-2</v>
      </c>
      <c r="JT61" s="3">
        <f t="shared" si="94"/>
        <v>0.62939322456272739</v>
      </c>
      <c r="JU61" s="3" t="e">
        <f t="shared" si="94"/>
        <v>#DIV/0!</v>
      </c>
      <c r="JV61" s="3">
        <f t="shared" si="94"/>
        <v>0.10127425606429903</v>
      </c>
      <c r="JW61" s="3">
        <f t="shared" si="94"/>
        <v>8.5892850852989436E-2</v>
      </c>
      <c r="JX61" s="3" t="e">
        <f t="shared" si="94"/>
        <v>#DIV/0!</v>
      </c>
      <c r="JY61" s="3">
        <f t="shared" si="94"/>
        <v>0.5377403570742787</v>
      </c>
      <c r="JZ61" s="3">
        <f t="shared" si="94"/>
        <v>0.97928907510324692</v>
      </c>
      <c r="KA61" s="3">
        <f t="shared" si="94"/>
        <v>0.22253156148406628</v>
      </c>
      <c r="KB61" s="3">
        <f t="shared" si="94"/>
        <v>0.98012948651604392</v>
      </c>
      <c r="KC61" s="3">
        <f t="shared" si="94"/>
        <v>0.69960229114500738</v>
      </c>
      <c r="KD61" s="3" t="e">
        <f t="shared" si="94"/>
        <v>#DIV/0!</v>
      </c>
      <c r="KE61" s="3">
        <f t="shared" si="94"/>
        <v>0.17472246229609448</v>
      </c>
      <c r="KF61" s="3">
        <f t="shared" si="94"/>
        <v>0.74872785754545768</v>
      </c>
      <c r="KG61" s="3">
        <f t="shared" si="94"/>
        <v>0.86304879246374289</v>
      </c>
      <c r="KH61" s="3">
        <f t="shared" si="94"/>
        <v>0.48039032392768899</v>
      </c>
      <c r="KI61" s="3">
        <f t="shared" si="94"/>
        <v>0.71589401734465341</v>
      </c>
      <c r="KJ61" s="3">
        <f t="shared" si="94"/>
        <v>4.1177028983425262E-3</v>
      </c>
      <c r="KK61" s="3">
        <f t="shared" si="94"/>
        <v>0.25098433410946386</v>
      </c>
      <c r="KL61" s="3">
        <f t="shared" si="94"/>
        <v>0.11795098727126527</v>
      </c>
      <c r="KM61" s="3">
        <f t="shared" si="94"/>
        <v>1.6433239080333478E-2</v>
      </c>
      <c r="KN61" s="3">
        <f t="shared" si="94"/>
        <v>0.56227601661069082</v>
      </c>
      <c r="KO61" s="3">
        <f t="shared" si="94"/>
        <v>0.53624088179902718</v>
      </c>
      <c r="KP61" s="3">
        <f t="shared" si="94"/>
        <v>0.65264516542008399</v>
      </c>
      <c r="KQ61" s="3">
        <f t="shared" si="94"/>
        <v>0.25115499805510583</v>
      </c>
      <c r="KR61" s="3">
        <f t="shared" si="94"/>
        <v>0.90318167093451718</v>
      </c>
      <c r="KS61" s="3">
        <f t="shared" si="94"/>
        <v>0.89582317130751199</v>
      </c>
      <c r="KT61" s="3" t="e">
        <f t="shared" si="94"/>
        <v>#DIV/0!</v>
      </c>
      <c r="KU61" s="3">
        <f t="shared" si="94"/>
        <v>0.15351790461746026</v>
      </c>
      <c r="KV61" s="3">
        <f t="shared" si="94"/>
        <v>0.47993761565590298</v>
      </c>
      <c r="KW61" s="3">
        <f t="shared" si="94"/>
        <v>0.51873075189156559</v>
      </c>
      <c r="KX61" s="3">
        <f t="shared" si="94"/>
        <v>0.32072142185082908</v>
      </c>
      <c r="KY61" s="3">
        <f t="shared" si="94"/>
        <v>0.55831240480385458</v>
      </c>
      <c r="KZ61" s="3">
        <f t="shared" si="94"/>
        <v>0.61598892940154659</v>
      </c>
      <c r="LA61" s="3">
        <f t="shared" si="94"/>
        <v>0.27399000124795103</v>
      </c>
      <c r="LB61" s="3">
        <f t="shared" si="94"/>
        <v>5.2530562960024292E-2</v>
      </c>
      <c r="LC61" s="3">
        <f t="shared" si="94"/>
        <v>4.7895891303480306E-2</v>
      </c>
      <c r="LD61" s="3">
        <f t="shared" si="94"/>
        <v>0.28535553505735067</v>
      </c>
      <c r="LE61" s="3">
        <f t="shared" si="94"/>
        <v>0.63606138116421107</v>
      </c>
      <c r="LF61" s="3" t="e">
        <f t="shared" si="94"/>
        <v>#DIV/0!</v>
      </c>
      <c r="LG61" s="3">
        <f t="shared" si="94"/>
        <v>0.57205675943691203</v>
      </c>
      <c r="LH61" s="3">
        <f t="shared" si="94"/>
        <v>0.15165572293599849</v>
      </c>
      <c r="LI61" s="3">
        <f t="shared" si="94"/>
        <v>0.18012815483745442</v>
      </c>
      <c r="LJ61" s="3">
        <f t="shared" si="94"/>
        <v>0.5209964190584917</v>
      </c>
      <c r="LK61" s="3">
        <f t="shared" ref="LK61:NK61" si="95">TTEST(LK29:LK32,LK37:LK40,2,2)</f>
        <v>0.12958941471737678</v>
      </c>
      <c r="LL61" s="3">
        <f t="shared" si="95"/>
        <v>3.1231908675248391E-2</v>
      </c>
      <c r="LM61" s="3">
        <f t="shared" si="95"/>
        <v>0.58765203541148403</v>
      </c>
      <c r="LN61" s="3">
        <f t="shared" si="95"/>
        <v>0.70209379059340271</v>
      </c>
      <c r="LO61" s="3">
        <f t="shared" si="95"/>
        <v>0.7209091066113501</v>
      </c>
      <c r="LP61" s="3">
        <f t="shared" si="95"/>
        <v>0.31513341388021382</v>
      </c>
      <c r="LQ61" s="3">
        <f t="shared" si="95"/>
        <v>0.52454508809653255</v>
      </c>
      <c r="LR61" s="3">
        <f t="shared" si="95"/>
        <v>0.70890374563330161</v>
      </c>
      <c r="LS61" s="3">
        <f t="shared" si="95"/>
        <v>0.17498009435149209</v>
      </c>
      <c r="LT61" s="3">
        <f t="shared" si="95"/>
        <v>0.18837441207134092</v>
      </c>
      <c r="LU61" s="3">
        <f t="shared" si="95"/>
        <v>3.9664762088129194E-5</v>
      </c>
      <c r="LV61" s="3">
        <f t="shared" si="95"/>
        <v>4.3263627252381018E-6</v>
      </c>
      <c r="LW61" s="3">
        <f t="shared" si="95"/>
        <v>0.92926816598361062</v>
      </c>
      <c r="LX61" s="3">
        <f t="shared" si="95"/>
        <v>0.10851016668340006</v>
      </c>
      <c r="LY61" s="3">
        <f t="shared" si="95"/>
        <v>0.26425629441349707</v>
      </c>
      <c r="LZ61" s="3">
        <f t="shared" si="95"/>
        <v>6.8567001686402257E-2</v>
      </c>
      <c r="MA61" s="3">
        <f t="shared" si="95"/>
        <v>0.56196766649735685</v>
      </c>
      <c r="MB61" s="3">
        <f t="shared" si="95"/>
        <v>6.8967470574031006E-2</v>
      </c>
      <c r="MC61" s="3">
        <f t="shared" si="95"/>
        <v>0.54106448286471021</v>
      </c>
      <c r="MD61" s="3">
        <f t="shared" si="95"/>
        <v>0.46744748439025141</v>
      </c>
      <c r="ME61" s="3">
        <f t="shared" si="95"/>
        <v>0.468825276955668</v>
      </c>
      <c r="MF61" s="3">
        <f t="shared" si="95"/>
        <v>0.68052102585715146</v>
      </c>
      <c r="MG61" s="3">
        <f t="shared" si="95"/>
        <v>0.1526503193416594</v>
      </c>
      <c r="MH61" s="3">
        <f t="shared" si="95"/>
        <v>0.13787466616430546</v>
      </c>
      <c r="MI61" s="3">
        <f t="shared" si="95"/>
        <v>0.31032283222209534</v>
      </c>
      <c r="MJ61" s="3">
        <f t="shared" si="95"/>
        <v>0.53778886775287427</v>
      </c>
      <c r="MK61" s="3">
        <f t="shared" si="95"/>
        <v>0.24811798464663815</v>
      </c>
      <c r="ML61" s="3">
        <f t="shared" si="95"/>
        <v>0.40726899106618153</v>
      </c>
      <c r="MM61" s="3">
        <f t="shared" si="95"/>
        <v>0.13190383647787909</v>
      </c>
      <c r="MN61" s="3">
        <f t="shared" si="95"/>
        <v>0.44754154110932465</v>
      </c>
      <c r="MO61" s="3">
        <f t="shared" si="95"/>
        <v>8.4949853367076358E-3</v>
      </c>
      <c r="MP61" s="3">
        <f t="shared" si="95"/>
        <v>0.16617648412721275</v>
      </c>
      <c r="MQ61" s="3">
        <f t="shared" si="95"/>
        <v>0.21424837308560588</v>
      </c>
      <c r="MR61" s="3">
        <f t="shared" si="95"/>
        <v>0.8544307097404189</v>
      </c>
      <c r="MS61" s="3">
        <f t="shared" si="95"/>
        <v>0.32089470603504122</v>
      </c>
      <c r="MT61" s="3">
        <f t="shared" si="95"/>
        <v>2.340443900005634E-3</v>
      </c>
      <c r="MU61" s="3">
        <f t="shared" si="95"/>
        <v>0.29855668459331208</v>
      </c>
      <c r="MV61" s="3">
        <f t="shared" si="95"/>
        <v>2.9286973401737255E-2</v>
      </c>
      <c r="MW61" s="3">
        <f t="shared" si="95"/>
        <v>0.24575794801735107</v>
      </c>
      <c r="MX61" s="3">
        <f t="shared" si="95"/>
        <v>7.5207248516599753E-2</v>
      </c>
      <c r="MY61" s="3">
        <f t="shared" si="95"/>
        <v>1.7437528355836094E-2</v>
      </c>
      <c r="MZ61" s="3">
        <f t="shared" si="95"/>
        <v>0.6276440638058971</v>
      </c>
      <c r="NA61" s="3">
        <f t="shared" si="95"/>
        <v>0.60893774184410621</v>
      </c>
      <c r="NB61" s="3">
        <f t="shared" si="95"/>
        <v>0.39478440778996476</v>
      </c>
      <c r="NC61" s="3">
        <f t="shared" si="95"/>
        <v>0.65994421958007576</v>
      </c>
      <c r="ND61" s="3">
        <f t="shared" si="95"/>
        <v>0.47519310719499364</v>
      </c>
      <c r="NE61" s="3" t="e">
        <f t="shared" si="95"/>
        <v>#DIV/0!</v>
      </c>
      <c r="NF61" s="3">
        <f t="shared" si="95"/>
        <v>0.18021701171310966</v>
      </c>
      <c r="NG61" s="3">
        <f t="shared" si="95"/>
        <v>0.7851927980061757</v>
      </c>
      <c r="NH61" s="3">
        <f t="shared" si="95"/>
        <v>3.1901830572853278E-2</v>
      </c>
      <c r="NI61" s="3">
        <f t="shared" si="95"/>
        <v>5.6034634427105386E-2</v>
      </c>
      <c r="NJ61" s="3">
        <f t="shared" si="95"/>
        <v>3.5009085324382974E-2</v>
      </c>
      <c r="NK61" s="3">
        <f t="shared" si="95"/>
        <v>0.76496749894166272</v>
      </c>
    </row>
    <row r="62" spans="1:375" x14ac:dyDescent="0.2">
      <c r="A62" s="10"/>
      <c r="Q62" s="15"/>
    </row>
    <row r="63" spans="1:375" x14ac:dyDescent="0.2">
      <c r="A63" s="10" t="s">
        <v>2144</v>
      </c>
      <c r="B63" s="3">
        <f>TTEST(B9:B12,B13:B16,2,2)</f>
        <v>0.37643998029989412</v>
      </c>
      <c r="C63" s="3">
        <f t="shared" ref="C63:BN63" si="96">TTEST(C9:C12,C13:C16,2,2)</f>
        <v>0.43694959644964054</v>
      </c>
      <c r="D63" s="3">
        <f t="shared" si="96"/>
        <v>0.46683132653357007</v>
      </c>
      <c r="E63" s="3">
        <f t="shared" si="96"/>
        <v>0.63955866327015021</v>
      </c>
      <c r="F63" s="3" t="e">
        <f t="shared" si="96"/>
        <v>#DIV/0!</v>
      </c>
      <c r="G63" s="3">
        <f t="shared" si="96"/>
        <v>0.33647397893905168</v>
      </c>
      <c r="H63" s="3" t="e">
        <f t="shared" si="96"/>
        <v>#DIV/0!</v>
      </c>
      <c r="I63" s="3">
        <f t="shared" si="96"/>
        <v>4.6282750701683376E-2</v>
      </c>
      <c r="J63" s="3">
        <f t="shared" si="96"/>
        <v>0.79775861398904402</v>
      </c>
      <c r="K63" s="3" t="e">
        <f t="shared" si="96"/>
        <v>#DIV/0!</v>
      </c>
      <c r="L63" s="3">
        <f t="shared" si="96"/>
        <v>0.29864684417629894</v>
      </c>
      <c r="M63" s="3">
        <f t="shared" si="96"/>
        <v>0.26421829542302133</v>
      </c>
      <c r="N63" s="3">
        <f t="shared" si="96"/>
        <v>0.97031794478573652</v>
      </c>
      <c r="O63" s="3">
        <f t="shared" si="96"/>
        <v>0.68416176234169246</v>
      </c>
      <c r="P63" s="3">
        <f t="shared" si="96"/>
        <v>0.57930994495303101</v>
      </c>
      <c r="Q63" s="15">
        <f t="shared" si="96"/>
        <v>6.9071671624044316E-3</v>
      </c>
      <c r="R63" s="3">
        <f t="shared" si="96"/>
        <v>0.75701282818958782</v>
      </c>
      <c r="S63" s="3">
        <f t="shared" si="96"/>
        <v>0.85108760463070376</v>
      </c>
      <c r="T63" s="3">
        <f t="shared" si="96"/>
        <v>0.96851691466038348</v>
      </c>
      <c r="U63" s="3">
        <f t="shared" si="96"/>
        <v>0.28008984652231395</v>
      </c>
      <c r="V63" s="3">
        <f t="shared" si="96"/>
        <v>0.87122703175083194</v>
      </c>
      <c r="W63" s="3">
        <f t="shared" si="96"/>
        <v>0.60533747612872046</v>
      </c>
      <c r="X63" s="3">
        <f t="shared" si="96"/>
        <v>0.61272713993743322</v>
      </c>
      <c r="Y63" s="3">
        <f t="shared" si="96"/>
        <v>9.0509625435115891E-3</v>
      </c>
      <c r="Z63" s="3">
        <f t="shared" si="96"/>
        <v>4.7276780606984349E-2</v>
      </c>
      <c r="AA63" s="3">
        <f t="shared" si="96"/>
        <v>0.35295591424872019</v>
      </c>
      <c r="AB63" s="3">
        <f t="shared" si="96"/>
        <v>0.74218914850947293</v>
      </c>
      <c r="AC63" s="3">
        <f t="shared" si="96"/>
        <v>0.13989252314915973</v>
      </c>
      <c r="AD63" s="3">
        <f t="shared" si="96"/>
        <v>0.3355971299620098</v>
      </c>
      <c r="AE63" s="3">
        <f t="shared" si="96"/>
        <v>0.28326478031370517</v>
      </c>
      <c r="AF63" s="3">
        <f t="shared" si="96"/>
        <v>0.68827765464173529</v>
      </c>
      <c r="AG63" s="3">
        <f t="shared" si="96"/>
        <v>0.16199134628250328</v>
      </c>
      <c r="AH63" s="3">
        <f t="shared" si="96"/>
        <v>4.3405978248368907E-2</v>
      </c>
      <c r="AI63" s="3">
        <f t="shared" si="96"/>
        <v>0.56693748504354713</v>
      </c>
      <c r="AJ63" s="3">
        <f t="shared" si="96"/>
        <v>0.79914130598552213</v>
      </c>
      <c r="AK63" s="3">
        <f t="shared" si="96"/>
        <v>0.1438453049239786</v>
      </c>
      <c r="AL63" s="3">
        <f t="shared" si="96"/>
        <v>0.92911072258177185</v>
      </c>
      <c r="AM63" s="3" t="e">
        <f t="shared" si="96"/>
        <v>#DIV/0!</v>
      </c>
      <c r="AN63" s="3" t="e">
        <f t="shared" si="96"/>
        <v>#DIV/0!</v>
      </c>
      <c r="AO63" s="3">
        <f t="shared" si="96"/>
        <v>2.7373587025601512E-2</v>
      </c>
      <c r="AP63" s="3">
        <f t="shared" si="96"/>
        <v>0.10093389213503348</v>
      </c>
      <c r="AQ63" s="3">
        <f t="shared" si="96"/>
        <v>0.70326227333221469</v>
      </c>
      <c r="AR63" s="3">
        <f t="shared" si="96"/>
        <v>0.3995863718604154</v>
      </c>
      <c r="AS63" s="3">
        <f t="shared" si="96"/>
        <v>0.51143345296821985</v>
      </c>
      <c r="AT63" s="3">
        <f t="shared" si="96"/>
        <v>0.15311144439991189</v>
      </c>
      <c r="AU63" s="3">
        <f t="shared" si="96"/>
        <v>0.58380318317021085</v>
      </c>
      <c r="AV63" s="3">
        <f t="shared" si="96"/>
        <v>0.57553090420274011</v>
      </c>
      <c r="AW63" s="3">
        <f t="shared" si="96"/>
        <v>0.7684504902755307</v>
      </c>
      <c r="AX63" s="3">
        <f t="shared" si="96"/>
        <v>0.6687252381121539</v>
      </c>
      <c r="AY63" s="3">
        <f t="shared" si="96"/>
        <v>7.1780355689142053E-2</v>
      </c>
      <c r="AZ63" s="3">
        <f t="shared" si="96"/>
        <v>3.0930849942206542E-2</v>
      </c>
      <c r="BA63" s="3">
        <f t="shared" si="96"/>
        <v>7.9161211536168119E-3</v>
      </c>
      <c r="BB63" s="3">
        <f t="shared" si="96"/>
        <v>0.43172086606221544</v>
      </c>
      <c r="BC63" s="3" t="e">
        <f t="shared" si="96"/>
        <v>#DIV/0!</v>
      </c>
      <c r="BD63" s="3">
        <f t="shared" si="96"/>
        <v>0.83807916153624595</v>
      </c>
      <c r="BE63" s="3">
        <f t="shared" si="96"/>
        <v>0.1746016785270785</v>
      </c>
      <c r="BF63" s="3">
        <f t="shared" si="96"/>
        <v>0.83368307629980953</v>
      </c>
      <c r="BG63" s="3">
        <f t="shared" si="96"/>
        <v>4.0456292522073459E-2</v>
      </c>
      <c r="BH63" s="3">
        <f t="shared" si="96"/>
        <v>0.74301648725797853</v>
      </c>
      <c r="BI63" s="3">
        <f t="shared" si="96"/>
        <v>9.0315302408206996E-2</v>
      </c>
      <c r="BJ63" s="3">
        <f t="shared" si="96"/>
        <v>0.42634996959399196</v>
      </c>
      <c r="BK63" s="3">
        <f t="shared" si="96"/>
        <v>0.43782962838294742</v>
      </c>
      <c r="BL63" s="3">
        <f t="shared" si="96"/>
        <v>0.89360288793265541</v>
      </c>
      <c r="BM63" s="3">
        <f t="shared" si="96"/>
        <v>0.88486404910734484</v>
      </c>
      <c r="BN63" s="3">
        <f t="shared" si="96"/>
        <v>0.3525066726818058</v>
      </c>
      <c r="BO63" s="3">
        <f t="shared" ref="BO63:EA63" si="97">TTEST(BO9:BO12,BO13:BO16,2,2)</f>
        <v>0.55073944529480789</v>
      </c>
      <c r="BP63" s="3">
        <f t="shared" si="97"/>
        <v>0.25494000136175399</v>
      </c>
      <c r="BQ63" s="3">
        <f t="shared" si="97"/>
        <v>0.61792039205649818</v>
      </c>
      <c r="BR63" s="3">
        <f t="shared" si="97"/>
        <v>9.0048763025579789E-3</v>
      </c>
      <c r="BS63" s="3">
        <f t="shared" si="97"/>
        <v>0.93634609295525673</v>
      </c>
      <c r="BT63" s="3">
        <f t="shared" si="97"/>
        <v>0.34183700592655775</v>
      </c>
      <c r="BU63" s="3">
        <f t="shared" si="97"/>
        <v>0.26617924202263704</v>
      </c>
      <c r="BV63" s="3">
        <f t="shared" si="97"/>
        <v>0.35904144451971631</v>
      </c>
      <c r="BW63" s="3">
        <f t="shared" si="97"/>
        <v>0.90633446531549888</v>
      </c>
      <c r="BX63" s="3">
        <f t="shared" si="97"/>
        <v>0.74078146910411402</v>
      </c>
      <c r="BY63" s="3">
        <f t="shared" si="97"/>
        <v>1.101152152138401E-3</v>
      </c>
      <c r="BZ63" s="3">
        <f t="shared" si="97"/>
        <v>0.86286115344398173</v>
      </c>
      <c r="CA63" s="3">
        <f t="shared" si="97"/>
        <v>0.17726105323154692</v>
      </c>
      <c r="CB63" s="3">
        <f t="shared" si="97"/>
        <v>0.65168185330308648</v>
      </c>
      <c r="CC63" s="3">
        <f t="shared" si="97"/>
        <v>0.17269012713803764</v>
      </c>
      <c r="CD63" s="3">
        <f t="shared" si="97"/>
        <v>0.59530896556422375</v>
      </c>
      <c r="CE63" s="3">
        <f t="shared" si="97"/>
        <v>9.846331797420807E-2</v>
      </c>
      <c r="CF63" s="3">
        <f t="shared" si="97"/>
        <v>0.66856264146741895</v>
      </c>
      <c r="CG63" s="3">
        <f t="shared" si="97"/>
        <v>0.17836666113213004</v>
      </c>
      <c r="CH63" s="3">
        <f t="shared" si="97"/>
        <v>0.59585059504753213</v>
      </c>
      <c r="CI63" s="3">
        <f t="shared" si="97"/>
        <v>3.7609549276258307E-2</v>
      </c>
      <c r="CJ63" s="3">
        <f t="shared" si="97"/>
        <v>0.50662212714467136</v>
      </c>
      <c r="CK63" s="3">
        <f t="shared" si="97"/>
        <v>0.44560964932482638</v>
      </c>
      <c r="CL63" s="3">
        <f t="shared" si="97"/>
        <v>0.41163760209254247</v>
      </c>
      <c r="CM63" s="3">
        <f t="shared" si="97"/>
        <v>2.214262997081615E-2</v>
      </c>
      <c r="CN63" s="3">
        <f t="shared" si="97"/>
        <v>0.18369353987811141</v>
      </c>
      <c r="CO63" s="3">
        <f t="shared" si="97"/>
        <v>0.19424043223725937</v>
      </c>
      <c r="CP63" s="3">
        <f t="shared" si="97"/>
        <v>0.39919745313190541</v>
      </c>
      <c r="CQ63" s="3">
        <f t="shared" si="97"/>
        <v>0.58725891641571493</v>
      </c>
      <c r="CR63" s="3">
        <f t="shared" si="97"/>
        <v>3.6951219832875937E-3</v>
      </c>
      <c r="CS63" s="3">
        <f t="shared" si="97"/>
        <v>0.4298862389802523</v>
      </c>
      <c r="CT63" s="3">
        <f t="shared" si="97"/>
        <v>7.2745263943328796E-4</v>
      </c>
      <c r="CU63" s="3">
        <f t="shared" si="97"/>
        <v>0.33985813241050794</v>
      </c>
      <c r="CV63" s="3">
        <f t="shared" si="97"/>
        <v>0.26212292139379301</v>
      </c>
      <c r="CW63" s="3">
        <f t="shared" si="97"/>
        <v>5.1005741319065927E-4</v>
      </c>
      <c r="CX63" s="3">
        <f t="shared" si="97"/>
        <v>0.68634983472815714</v>
      </c>
      <c r="CY63" s="3">
        <f t="shared" si="97"/>
        <v>4.0582661882812975E-2</v>
      </c>
      <c r="CZ63" s="3">
        <f t="shared" si="97"/>
        <v>0.97523984594511903</v>
      </c>
      <c r="DA63" s="3">
        <f t="shared" si="97"/>
        <v>2.9110507569080839E-2</v>
      </c>
      <c r="DB63" s="3">
        <f t="shared" si="97"/>
        <v>0.27699741372821157</v>
      </c>
      <c r="DC63" s="3">
        <f t="shared" si="97"/>
        <v>0.11393861316725835</v>
      </c>
      <c r="DD63" s="3">
        <f t="shared" si="97"/>
        <v>9.7777021247226245E-2</v>
      </c>
      <c r="DE63" s="3">
        <f t="shared" si="97"/>
        <v>0.73348243873377794</v>
      </c>
      <c r="DF63" s="3">
        <f t="shared" si="97"/>
        <v>3.4813806812641068E-2</v>
      </c>
      <c r="DG63" s="3">
        <f t="shared" si="97"/>
        <v>0.2433121766794023</v>
      </c>
      <c r="DH63" s="3">
        <f t="shared" si="97"/>
        <v>0.69965118614554944</v>
      </c>
      <c r="DI63" s="3">
        <f t="shared" si="97"/>
        <v>0.86286375334714227</v>
      </c>
      <c r="DJ63" s="3" t="e">
        <f t="shared" si="97"/>
        <v>#DIV/0!</v>
      </c>
      <c r="DK63" s="3">
        <f t="shared" si="97"/>
        <v>0.92684195775889133</v>
      </c>
      <c r="DL63" s="3">
        <f t="shared" si="97"/>
        <v>0.78517755847188608</v>
      </c>
      <c r="DM63" s="3">
        <f t="shared" si="97"/>
        <v>0.5381972883370032</v>
      </c>
      <c r="DN63" s="3">
        <f>TTEST(DN9:DN12,DN13:DN16,2,2)</f>
        <v>0.16135519984558408</v>
      </c>
      <c r="DO63" s="3">
        <f t="shared" si="97"/>
        <v>7.2002689603851033E-2</v>
      </c>
      <c r="DP63" s="3">
        <f t="shared" si="97"/>
        <v>0.72292295403647633</v>
      </c>
      <c r="DQ63" s="3">
        <f t="shared" si="97"/>
        <v>0.82123177196968422</v>
      </c>
      <c r="DR63" s="3">
        <f t="shared" si="97"/>
        <v>1.7244926618943109E-2</v>
      </c>
      <c r="DS63" s="3">
        <f t="shared" si="97"/>
        <v>0.7948688883308721</v>
      </c>
      <c r="DT63" s="3">
        <f t="shared" si="97"/>
        <v>0.22172469748265611</v>
      </c>
      <c r="DU63" s="3">
        <f t="shared" si="97"/>
        <v>0.7183700365780652</v>
      </c>
      <c r="DV63" s="3" t="e">
        <f t="shared" si="97"/>
        <v>#DIV/0!</v>
      </c>
      <c r="DW63" s="3">
        <f t="shared" si="97"/>
        <v>0.63031325949196382</v>
      </c>
      <c r="DX63" s="3">
        <f t="shared" si="97"/>
        <v>0.25475669434155224</v>
      </c>
      <c r="DY63" s="3">
        <f t="shared" si="97"/>
        <v>0.10206875857936203</v>
      </c>
      <c r="DZ63" s="3">
        <f t="shared" si="97"/>
        <v>0.88735624121723233</v>
      </c>
      <c r="EA63" s="3">
        <f t="shared" si="97"/>
        <v>0.29931971219574471</v>
      </c>
      <c r="EB63" s="3">
        <f t="shared" ref="EB63:GM63" si="98">TTEST(EB9:EB12,EB13:EB16,2,2)</f>
        <v>0.81295391754193469</v>
      </c>
      <c r="EC63" s="3" t="e">
        <f t="shared" si="98"/>
        <v>#DIV/0!</v>
      </c>
      <c r="ED63" s="3">
        <f t="shared" si="98"/>
        <v>0.16734195792389911</v>
      </c>
      <c r="EE63" s="3">
        <f t="shared" si="98"/>
        <v>0.79757207179842204</v>
      </c>
      <c r="EF63" s="3">
        <f t="shared" si="98"/>
        <v>0.14503725348114271</v>
      </c>
      <c r="EG63" s="3" t="e">
        <f t="shared" si="98"/>
        <v>#DIV/0!</v>
      </c>
      <c r="EH63" s="3" t="e">
        <f t="shared" si="98"/>
        <v>#DIV/0!</v>
      </c>
      <c r="EI63" s="3">
        <f t="shared" si="98"/>
        <v>0.83607224054220142</v>
      </c>
      <c r="EJ63" s="3">
        <f t="shared" si="98"/>
        <v>0.1014070119988401</v>
      </c>
      <c r="EK63" s="3">
        <f t="shared" si="98"/>
        <v>0.99038208087366431</v>
      </c>
      <c r="EL63" s="3">
        <f t="shared" si="98"/>
        <v>0.19037522428569251</v>
      </c>
      <c r="EM63" s="3">
        <f t="shared" si="98"/>
        <v>0.62236050339155558</v>
      </c>
      <c r="EN63" s="3">
        <f t="shared" si="98"/>
        <v>0.26050565295700906</v>
      </c>
      <c r="EO63" s="3">
        <f t="shared" si="98"/>
        <v>2.1649683797394997E-2</v>
      </c>
      <c r="EP63" s="3">
        <f t="shared" si="98"/>
        <v>0.2448628077173429</v>
      </c>
      <c r="EQ63" s="3">
        <f t="shared" si="98"/>
        <v>0.37193313161595498</v>
      </c>
      <c r="ER63" s="3">
        <f t="shared" si="98"/>
        <v>0.14290671252049472</v>
      </c>
      <c r="ES63" s="3">
        <f t="shared" si="98"/>
        <v>0.60928123029467207</v>
      </c>
      <c r="ET63" s="3">
        <f t="shared" si="98"/>
        <v>0.73168532249463547</v>
      </c>
      <c r="EU63" s="3" t="e">
        <f t="shared" si="98"/>
        <v>#DIV/0!</v>
      </c>
      <c r="EV63" s="3">
        <f t="shared" si="98"/>
        <v>0.23770616280077933</v>
      </c>
      <c r="EW63" s="3">
        <f t="shared" si="98"/>
        <v>0.21796551632773889</v>
      </c>
      <c r="EX63" s="3">
        <f t="shared" si="98"/>
        <v>3.1481650051174356E-2</v>
      </c>
      <c r="EY63" s="3">
        <f t="shared" si="98"/>
        <v>0.96435578483092499</v>
      </c>
      <c r="EZ63" s="3">
        <f t="shared" si="98"/>
        <v>0.73766447189987017</v>
      </c>
      <c r="FA63" s="3">
        <f t="shared" si="98"/>
        <v>0.88227271308912281</v>
      </c>
      <c r="FB63" s="3">
        <f t="shared" si="98"/>
        <v>0.61921150810678638</v>
      </c>
      <c r="FC63" s="3">
        <f t="shared" si="98"/>
        <v>0.26688081227190469</v>
      </c>
      <c r="FD63" s="3">
        <f t="shared" si="98"/>
        <v>0.87540585728049969</v>
      </c>
      <c r="FE63" s="3">
        <f t="shared" si="98"/>
        <v>0.71995805530052537</v>
      </c>
      <c r="FF63" s="3">
        <f t="shared" si="98"/>
        <v>0.32697144856345478</v>
      </c>
      <c r="FG63" s="3">
        <f t="shared" si="98"/>
        <v>0.46035444132881553</v>
      </c>
      <c r="FH63" s="3">
        <f t="shared" si="98"/>
        <v>0.59588698775501625</v>
      </c>
      <c r="FI63" s="3">
        <f t="shared" si="98"/>
        <v>0.921199781667842</v>
      </c>
      <c r="FJ63" s="3">
        <f t="shared" si="98"/>
        <v>0.71882572554669144</v>
      </c>
      <c r="FK63" s="3">
        <f t="shared" si="98"/>
        <v>1.2523673504004299E-3</v>
      </c>
      <c r="FL63" s="3">
        <f t="shared" si="98"/>
        <v>0.9847083910314266</v>
      </c>
      <c r="FM63" s="3">
        <f t="shared" si="98"/>
        <v>0.30739249404133961</v>
      </c>
      <c r="FN63" s="3">
        <f t="shared" si="98"/>
        <v>0.81912523062344067</v>
      </c>
      <c r="FO63" s="3">
        <f t="shared" si="98"/>
        <v>7.7696509728782781E-2</v>
      </c>
      <c r="FP63" s="3">
        <f t="shared" si="98"/>
        <v>0.16779865288676757</v>
      </c>
      <c r="FQ63" s="3">
        <f t="shared" si="98"/>
        <v>6.8405545189149056E-2</v>
      </c>
      <c r="FR63" s="3">
        <f t="shared" si="98"/>
        <v>0.14371190293772085</v>
      </c>
      <c r="FS63" s="3">
        <f t="shared" si="98"/>
        <v>0.26323445190239431</v>
      </c>
      <c r="FT63" s="3">
        <f t="shared" si="98"/>
        <v>0.64095569411518294</v>
      </c>
      <c r="FU63" s="3" t="e">
        <f t="shared" si="98"/>
        <v>#DIV/0!</v>
      </c>
      <c r="FV63" s="3">
        <f t="shared" si="98"/>
        <v>0.63028154753099075</v>
      </c>
      <c r="FW63" s="3">
        <f t="shared" si="98"/>
        <v>0.60684334110219873</v>
      </c>
      <c r="FX63" s="3">
        <f t="shared" si="98"/>
        <v>0.45973432962000094</v>
      </c>
      <c r="FY63" s="3">
        <f t="shared" si="98"/>
        <v>0.76705657432136398</v>
      </c>
      <c r="FZ63" s="3">
        <f t="shared" si="98"/>
        <v>0.31925869065406209</v>
      </c>
      <c r="GA63" s="3" t="e">
        <f t="shared" si="98"/>
        <v>#DIV/0!</v>
      </c>
      <c r="GB63" s="3">
        <f t="shared" si="98"/>
        <v>0.46391920838876399</v>
      </c>
      <c r="GC63" s="3">
        <f t="shared" si="98"/>
        <v>0.88442540414702164</v>
      </c>
      <c r="GD63" s="3">
        <f t="shared" si="98"/>
        <v>6.9916167341940297E-2</v>
      </c>
      <c r="GE63" s="3">
        <f t="shared" si="98"/>
        <v>6.437195367791076E-3</v>
      </c>
      <c r="GF63" s="3">
        <f t="shared" si="98"/>
        <v>0.23359411428970275</v>
      </c>
      <c r="GG63" s="3">
        <f t="shared" si="98"/>
        <v>0.72854889591308192</v>
      </c>
      <c r="GH63" s="3">
        <f t="shared" si="98"/>
        <v>0.82927461984099549</v>
      </c>
      <c r="GI63" s="3">
        <f t="shared" si="98"/>
        <v>0.77009502538174091</v>
      </c>
      <c r="GJ63" s="3">
        <f t="shared" si="98"/>
        <v>0.26797684720067427</v>
      </c>
      <c r="GK63" s="3">
        <f t="shared" si="98"/>
        <v>0.22806916534385024</v>
      </c>
      <c r="GL63" s="3">
        <f t="shared" si="98"/>
        <v>0.91980399095847309</v>
      </c>
      <c r="GM63" s="3">
        <f t="shared" si="98"/>
        <v>0.73541442082461272</v>
      </c>
      <c r="GN63" s="3">
        <f t="shared" ref="GN63:IY63" si="99">TTEST(GN9:GN12,GN13:GN16,2,2)</f>
        <v>0.99079220219336728</v>
      </c>
      <c r="GO63" s="3">
        <f t="shared" si="99"/>
        <v>0.43292252279627408</v>
      </c>
      <c r="GP63" s="3">
        <f t="shared" si="99"/>
        <v>0.46602487241713342</v>
      </c>
      <c r="GQ63" s="3">
        <f t="shared" si="99"/>
        <v>5.1325116629220742E-3</v>
      </c>
      <c r="GR63" s="3">
        <f t="shared" si="99"/>
        <v>0.19918171673096446</v>
      </c>
      <c r="GS63" s="3">
        <f t="shared" si="99"/>
        <v>0.39837451682377029</v>
      </c>
      <c r="GT63" s="3">
        <f t="shared" si="99"/>
        <v>0.72866836737946872</v>
      </c>
      <c r="GU63" s="3" t="e">
        <f t="shared" si="99"/>
        <v>#DIV/0!</v>
      </c>
      <c r="GV63" s="3">
        <f t="shared" si="99"/>
        <v>0.55467386257372098</v>
      </c>
      <c r="GW63" s="3">
        <f t="shared" si="99"/>
        <v>9.3770343469116488E-2</v>
      </c>
      <c r="GX63" s="3">
        <f t="shared" si="99"/>
        <v>0.11624014423303355</v>
      </c>
      <c r="GY63" s="3">
        <f t="shared" si="99"/>
        <v>0.63832469693641902</v>
      </c>
      <c r="GZ63" s="3" t="e">
        <f t="shared" si="99"/>
        <v>#DIV/0!</v>
      </c>
      <c r="HA63" s="3">
        <f t="shared" si="99"/>
        <v>0.3547058036032828</v>
      </c>
      <c r="HB63" s="3">
        <f t="shared" si="99"/>
        <v>0.60867624180952729</v>
      </c>
      <c r="HC63" s="3">
        <f t="shared" si="99"/>
        <v>0.72363441718993216</v>
      </c>
      <c r="HD63" s="3">
        <f t="shared" si="99"/>
        <v>1.5274547409226989E-2</v>
      </c>
      <c r="HE63" s="3" t="e">
        <f t="shared" si="99"/>
        <v>#DIV/0!</v>
      </c>
      <c r="HF63" s="3">
        <f t="shared" si="99"/>
        <v>5.3599433376927512E-2</v>
      </c>
      <c r="HG63" s="3">
        <f t="shared" si="99"/>
        <v>0.26739937431147681</v>
      </c>
      <c r="HH63" s="3">
        <f t="shared" si="99"/>
        <v>0.59589300040152859</v>
      </c>
      <c r="HI63" s="3">
        <f t="shared" si="99"/>
        <v>0.48691532209912969</v>
      </c>
      <c r="HJ63" s="3">
        <f t="shared" si="99"/>
        <v>0.28587876744109991</v>
      </c>
      <c r="HK63" s="3">
        <f t="shared" si="99"/>
        <v>0.79284369907478702</v>
      </c>
      <c r="HL63" s="3">
        <f t="shared" si="99"/>
        <v>0.84540299973594468</v>
      </c>
      <c r="HM63" s="3" t="e">
        <f t="shared" si="99"/>
        <v>#DIV/0!</v>
      </c>
      <c r="HN63" s="3">
        <f t="shared" si="99"/>
        <v>0.55369970982426087</v>
      </c>
      <c r="HO63" s="3" t="e">
        <f t="shared" si="99"/>
        <v>#DIV/0!</v>
      </c>
      <c r="HP63" s="3">
        <f t="shared" si="99"/>
        <v>0.42989351244730739</v>
      </c>
      <c r="HQ63" s="3">
        <f t="shared" si="99"/>
        <v>5.0107013907258019E-7</v>
      </c>
      <c r="HR63" s="3">
        <f t="shared" si="99"/>
        <v>0.89139104899623867</v>
      </c>
      <c r="HS63" s="3">
        <f t="shared" si="99"/>
        <v>1.6587796253090384E-2</v>
      </c>
      <c r="HT63" s="3">
        <f t="shared" si="99"/>
        <v>0.80402734504606532</v>
      </c>
      <c r="HU63" s="3">
        <f t="shared" si="99"/>
        <v>0.77571711591253334</v>
      </c>
      <c r="HV63" s="3" t="e">
        <f t="shared" si="99"/>
        <v>#DIV/0!</v>
      </c>
      <c r="HW63" s="3">
        <f t="shared" si="99"/>
        <v>0.53052889611900778</v>
      </c>
      <c r="HX63" s="3">
        <f t="shared" si="99"/>
        <v>0.13302033942479191</v>
      </c>
      <c r="HY63" s="3">
        <f t="shared" si="99"/>
        <v>0.67260159158243493</v>
      </c>
      <c r="HZ63" s="3">
        <f t="shared" si="99"/>
        <v>0.8397645591305174</v>
      </c>
      <c r="IA63" s="3">
        <f t="shared" si="99"/>
        <v>3.2674207376602843E-2</v>
      </c>
      <c r="IB63" s="3">
        <f t="shared" si="99"/>
        <v>0.55190715312344452</v>
      </c>
      <c r="IC63" s="3">
        <f t="shared" si="99"/>
        <v>0.60451857515905039</v>
      </c>
      <c r="ID63" s="3">
        <f t="shared" si="99"/>
        <v>0.79104578958081884</v>
      </c>
      <c r="IE63" s="3">
        <f t="shared" si="99"/>
        <v>0.84504398591108421</v>
      </c>
      <c r="IF63" s="3">
        <f t="shared" si="99"/>
        <v>0.29065362000060196</v>
      </c>
      <c r="IG63" s="3">
        <f t="shared" si="99"/>
        <v>0.23014826195627541</v>
      </c>
      <c r="IH63" s="3">
        <f t="shared" si="99"/>
        <v>0.14991993257652825</v>
      </c>
      <c r="II63" s="3">
        <f t="shared" si="99"/>
        <v>0.14625070341546467</v>
      </c>
      <c r="IJ63" s="3">
        <f t="shared" si="99"/>
        <v>0.24362956843831499</v>
      </c>
      <c r="IK63" s="3" t="e">
        <f t="shared" si="99"/>
        <v>#DIV/0!</v>
      </c>
      <c r="IL63" s="3" t="e">
        <f t="shared" si="99"/>
        <v>#DIV/0!</v>
      </c>
      <c r="IM63" s="3" t="e">
        <f t="shared" si="99"/>
        <v>#DIV/0!</v>
      </c>
      <c r="IN63" s="3">
        <f t="shared" si="99"/>
        <v>0.59727407440141178</v>
      </c>
      <c r="IO63" s="3">
        <f t="shared" si="99"/>
        <v>0.31656424746084416</v>
      </c>
      <c r="IP63" s="3">
        <f t="shared" si="99"/>
        <v>7.3809806419536709E-4</v>
      </c>
      <c r="IQ63" s="3">
        <f t="shared" si="99"/>
        <v>0.79595954512642597</v>
      </c>
      <c r="IR63" s="3">
        <f t="shared" si="99"/>
        <v>7.370279216006817E-2</v>
      </c>
      <c r="IS63" s="3">
        <f t="shared" si="99"/>
        <v>1.3038062304950516E-2</v>
      </c>
      <c r="IT63" s="3">
        <f t="shared" si="99"/>
        <v>0.29991578024077387</v>
      </c>
      <c r="IU63" s="3">
        <f t="shared" si="99"/>
        <v>0.91393336857194396</v>
      </c>
      <c r="IV63" s="3">
        <f t="shared" si="99"/>
        <v>0.91336086628712865</v>
      </c>
      <c r="IW63" s="3">
        <f t="shared" si="99"/>
        <v>0.42097884385338419</v>
      </c>
      <c r="IX63" s="3">
        <f t="shared" si="99"/>
        <v>4.5663567417047787E-2</v>
      </c>
      <c r="IY63" s="3">
        <f t="shared" si="99"/>
        <v>0.49283957498572961</v>
      </c>
      <c r="IZ63" s="3">
        <f t="shared" ref="IZ63:LK63" si="100">TTEST(IZ9:IZ12,IZ13:IZ16,2,2)</f>
        <v>0.29385647901274525</v>
      </c>
      <c r="JA63" s="3">
        <f t="shared" si="100"/>
        <v>0.31643740546020194</v>
      </c>
      <c r="JB63" s="3" t="e">
        <f t="shared" si="100"/>
        <v>#DIV/0!</v>
      </c>
      <c r="JC63" s="3">
        <f t="shared" si="100"/>
        <v>0.4113597930958644</v>
      </c>
      <c r="JD63" s="3">
        <f t="shared" si="100"/>
        <v>5.9566240888484015E-2</v>
      </c>
      <c r="JE63" s="3">
        <f t="shared" si="100"/>
        <v>0.34685938951174411</v>
      </c>
      <c r="JF63" s="3">
        <f t="shared" si="100"/>
        <v>0.89640306354682531</v>
      </c>
      <c r="JG63" s="3">
        <f t="shared" si="100"/>
        <v>0.51676167065660694</v>
      </c>
      <c r="JH63" s="3">
        <f t="shared" si="100"/>
        <v>0.89648863861306483</v>
      </c>
      <c r="JI63" s="3">
        <f t="shared" si="100"/>
        <v>0.45620062694138752</v>
      </c>
      <c r="JJ63" s="3">
        <f t="shared" si="100"/>
        <v>0.60225589651157629</v>
      </c>
      <c r="JK63" s="3">
        <f t="shared" si="100"/>
        <v>0.91615288373697978</v>
      </c>
      <c r="JL63" s="3">
        <f t="shared" si="100"/>
        <v>0.20698061490213315</v>
      </c>
      <c r="JM63" s="3">
        <f t="shared" si="100"/>
        <v>4.4389211876484717E-4</v>
      </c>
      <c r="JN63" s="3">
        <f t="shared" si="100"/>
        <v>0.57678709233611625</v>
      </c>
      <c r="JO63" s="3">
        <f t="shared" si="100"/>
        <v>0.69564044459671237</v>
      </c>
      <c r="JP63" s="3">
        <f t="shared" si="100"/>
        <v>0.9889644581817193</v>
      </c>
      <c r="JQ63" s="3">
        <f t="shared" si="100"/>
        <v>5.5309805208685818E-4</v>
      </c>
      <c r="JR63" s="3">
        <f t="shared" si="100"/>
        <v>0.48122717197492482</v>
      </c>
      <c r="JS63" s="3">
        <f t="shared" si="100"/>
        <v>0.81523658068122795</v>
      </c>
      <c r="JT63" s="3">
        <f t="shared" si="100"/>
        <v>0.52794648417041257</v>
      </c>
      <c r="JU63" s="3" t="e">
        <f t="shared" si="100"/>
        <v>#DIV/0!</v>
      </c>
      <c r="JV63" s="3">
        <f t="shared" si="100"/>
        <v>0.21218959395242432</v>
      </c>
      <c r="JW63" s="3">
        <f t="shared" si="100"/>
        <v>3.1974433941127131E-6</v>
      </c>
      <c r="JX63" s="3" t="e">
        <f t="shared" si="100"/>
        <v>#DIV/0!</v>
      </c>
      <c r="JY63" s="3">
        <f t="shared" si="100"/>
        <v>0.32288659960488325</v>
      </c>
      <c r="JZ63" s="3">
        <f t="shared" si="100"/>
        <v>0.80895937511027638</v>
      </c>
      <c r="KA63" s="3">
        <f t="shared" si="100"/>
        <v>0.88567919472301537</v>
      </c>
      <c r="KB63" s="3">
        <f t="shared" si="100"/>
        <v>0.46396513618721136</v>
      </c>
      <c r="KC63" s="3">
        <f t="shared" si="100"/>
        <v>0.49197708257341677</v>
      </c>
      <c r="KD63" s="3" t="e">
        <f t="shared" si="100"/>
        <v>#DIV/0!</v>
      </c>
      <c r="KE63" s="3">
        <f t="shared" si="100"/>
        <v>0.77408917272270084</v>
      </c>
      <c r="KF63" s="3">
        <f t="shared" si="100"/>
        <v>0.76724821519744868</v>
      </c>
      <c r="KG63" s="3">
        <f t="shared" si="100"/>
        <v>0.49378471163227411</v>
      </c>
      <c r="KH63" s="3">
        <f t="shared" si="100"/>
        <v>6.1649081384867854E-2</v>
      </c>
      <c r="KI63" s="3">
        <f t="shared" si="100"/>
        <v>4.1740825287394203E-3</v>
      </c>
      <c r="KJ63" s="3">
        <f t="shared" si="100"/>
        <v>0.31097016147337425</v>
      </c>
      <c r="KK63" s="3">
        <f t="shared" si="100"/>
        <v>6.0658052203959187E-2</v>
      </c>
      <c r="KL63" s="3">
        <f t="shared" si="100"/>
        <v>0.56128556079516123</v>
      </c>
      <c r="KM63" s="3">
        <f t="shared" si="100"/>
        <v>0.19629074890652853</v>
      </c>
      <c r="KN63" s="3">
        <f t="shared" si="100"/>
        <v>0.16992631688541648</v>
      </c>
      <c r="KO63" s="3">
        <f t="shared" si="100"/>
        <v>3.2855662945479036E-2</v>
      </c>
      <c r="KP63" s="3">
        <f t="shared" si="100"/>
        <v>0.72093670519889486</v>
      </c>
      <c r="KQ63" s="3">
        <f t="shared" si="100"/>
        <v>0.86389442773811931</v>
      </c>
      <c r="KR63" s="3">
        <f t="shared" si="100"/>
        <v>0.30035138426879737</v>
      </c>
      <c r="KS63" s="3">
        <f t="shared" si="100"/>
        <v>9.0960993925938566E-2</v>
      </c>
      <c r="KT63" s="3" t="e">
        <f t="shared" si="100"/>
        <v>#DIV/0!</v>
      </c>
      <c r="KU63" s="3">
        <f t="shared" si="100"/>
        <v>0.554881990771245</v>
      </c>
      <c r="KV63" s="3">
        <f t="shared" si="100"/>
        <v>0.44678920348962103</v>
      </c>
      <c r="KW63" s="3">
        <f t="shared" si="100"/>
        <v>0.4714914260495513</v>
      </c>
      <c r="KX63" s="3">
        <f t="shared" si="100"/>
        <v>0.81572907686763352</v>
      </c>
      <c r="KY63" s="3">
        <f t="shared" si="100"/>
        <v>0.6161144994658847</v>
      </c>
      <c r="KZ63" s="3">
        <f t="shared" si="100"/>
        <v>0.27294387280613203</v>
      </c>
      <c r="LA63" s="3">
        <f t="shared" si="100"/>
        <v>0.16440533057809845</v>
      </c>
      <c r="LB63" s="3">
        <f t="shared" si="100"/>
        <v>0.23262465033545088</v>
      </c>
      <c r="LC63" s="3">
        <f t="shared" si="100"/>
        <v>0.58987853424388337</v>
      </c>
      <c r="LD63" s="3">
        <f t="shared" si="100"/>
        <v>0.89993690231408874</v>
      </c>
      <c r="LE63" s="3">
        <f t="shared" si="100"/>
        <v>9.8623982255720936E-3</v>
      </c>
      <c r="LF63" s="3" t="e">
        <f t="shared" si="100"/>
        <v>#DIV/0!</v>
      </c>
      <c r="LG63" s="3">
        <f t="shared" si="100"/>
        <v>0.72730682782852718</v>
      </c>
      <c r="LH63" s="3">
        <f t="shared" si="100"/>
        <v>0.66772394344759345</v>
      </c>
      <c r="LI63" s="3">
        <f t="shared" si="100"/>
        <v>0.51138332878740933</v>
      </c>
      <c r="LJ63" s="3">
        <f t="shared" si="100"/>
        <v>0.50538916193015693</v>
      </c>
      <c r="LK63" s="3">
        <f t="shared" si="100"/>
        <v>0.48117150997588176</v>
      </c>
      <c r="LL63" s="3">
        <f t="shared" ref="LL63:NK63" si="101">TTEST(LL9:LL12,LL13:LL16,2,2)</f>
        <v>0.2489190524287174</v>
      </c>
      <c r="LM63" s="3">
        <f t="shared" si="101"/>
        <v>0.58414764077941839</v>
      </c>
      <c r="LN63" s="3">
        <f t="shared" si="101"/>
        <v>0.54268507614547334</v>
      </c>
      <c r="LO63" s="3">
        <f t="shared" si="101"/>
        <v>0.26640482638951257</v>
      </c>
      <c r="LP63" s="3">
        <f t="shared" si="101"/>
        <v>0.15350283973785317</v>
      </c>
      <c r="LQ63" s="3">
        <f t="shared" si="101"/>
        <v>0.8090921750661787</v>
      </c>
      <c r="LR63" s="3">
        <f t="shared" si="101"/>
        <v>0.38073681697602968</v>
      </c>
      <c r="LS63" s="3">
        <f t="shared" si="101"/>
        <v>6.7946151519111689E-3</v>
      </c>
      <c r="LT63" s="3">
        <f t="shared" si="101"/>
        <v>9.8464517464928125E-2</v>
      </c>
      <c r="LU63" s="3">
        <f t="shared" si="101"/>
        <v>0.76522135872955421</v>
      </c>
      <c r="LV63" s="3" t="e">
        <f t="shared" si="101"/>
        <v>#DIV/0!</v>
      </c>
      <c r="LW63" s="3">
        <f t="shared" si="101"/>
        <v>0.99844122456100259</v>
      </c>
      <c r="LX63" s="3">
        <f t="shared" si="101"/>
        <v>0.42369507622479308</v>
      </c>
      <c r="LY63" s="3">
        <f t="shared" si="101"/>
        <v>0.69609473419169288</v>
      </c>
      <c r="LZ63" s="3">
        <f t="shared" si="101"/>
        <v>9.7851870281024309E-2</v>
      </c>
      <c r="MA63" s="3">
        <f t="shared" si="101"/>
        <v>0.13637545298446666</v>
      </c>
      <c r="MB63" s="3">
        <f t="shared" si="101"/>
        <v>0.76161435542110556</v>
      </c>
      <c r="MC63" s="3">
        <f t="shared" si="101"/>
        <v>0.85142093683981956</v>
      </c>
      <c r="MD63" s="3">
        <f t="shared" si="101"/>
        <v>0.31170878603253049</v>
      </c>
      <c r="ME63" s="3">
        <f t="shared" si="101"/>
        <v>0.41871229812126431</v>
      </c>
      <c r="MF63" s="3">
        <f t="shared" si="101"/>
        <v>8.1567005443365578E-2</v>
      </c>
      <c r="MG63" s="3">
        <f t="shared" si="101"/>
        <v>0.21154767904660848</v>
      </c>
      <c r="MH63" s="3">
        <f t="shared" si="101"/>
        <v>0.59645450622787966</v>
      </c>
      <c r="MI63" s="3">
        <f t="shared" si="101"/>
        <v>0.14528739792483683</v>
      </c>
      <c r="MJ63" s="3">
        <f t="shared" si="101"/>
        <v>6.0215990211261637E-2</v>
      </c>
      <c r="MK63" s="3">
        <f t="shared" si="101"/>
        <v>0.3986910864066156</v>
      </c>
      <c r="ML63" s="3">
        <f t="shared" si="101"/>
        <v>1.7965985159102056E-3</v>
      </c>
      <c r="MM63" s="3">
        <f t="shared" si="101"/>
        <v>0.64069805249582612</v>
      </c>
      <c r="MN63" s="3">
        <f t="shared" si="101"/>
        <v>0.38699617607500664</v>
      </c>
      <c r="MO63" s="3">
        <f t="shared" si="101"/>
        <v>0.82616910654742393</v>
      </c>
      <c r="MP63" s="3">
        <f t="shared" si="101"/>
        <v>0.26844539209004131</v>
      </c>
      <c r="MQ63" s="3">
        <f t="shared" si="101"/>
        <v>0.53117537928444025</v>
      </c>
      <c r="MR63" s="3">
        <f t="shared" si="101"/>
        <v>0.19989455527484881</v>
      </c>
      <c r="MS63" s="3">
        <f t="shared" si="101"/>
        <v>0.79577305866685022</v>
      </c>
      <c r="MT63" s="3">
        <f t="shared" si="101"/>
        <v>0.17856139593759751</v>
      </c>
      <c r="MU63" s="3">
        <f t="shared" si="101"/>
        <v>0.89211088487270485</v>
      </c>
      <c r="MV63" s="3">
        <f t="shared" si="101"/>
        <v>0.13468231801567132</v>
      </c>
      <c r="MW63" s="3">
        <f t="shared" si="101"/>
        <v>0.29725883251597546</v>
      </c>
      <c r="MX63" s="3">
        <f t="shared" si="101"/>
        <v>0.41642730367149094</v>
      </c>
      <c r="MY63" s="3">
        <f t="shared" si="101"/>
        <v>0.22994862837298161</v>
      </c>
      <c r="MZ63" s="3">
        <f t="shared" si="101"/>
        <v>0.20809871292141405</v>
      </c>
      <c r="NA63" s="3">
        <f t="shared" si="101"/>
        <v>0.73670633549291464</v>
      </c>
      <c r="NB63" s="3">
        <f t="shared" si="101"/>
        <v>0.597636730639582</v>
      </c>
      <c r="NC63" s="3">
        <f t="shared" si="101"/>
        <v>0.84961523642725179</v>
      </c>
      <c r="ND63" s="3">
        <f t="shared" si="101"/>
        <v>0.93009767192352677</v>
      </c>
      <c r="NE63" s="3" t="e">
        <f t="shared" si="101"/>
        <v>#DIV/0!</v>
      </c>
      <c r="NF63" s="3">
        <f t="shared" si="101"/>
        <v>0.83539132031607033</v>
      </c>
      <c r="NG63" s="3">
        <f t="shared" si="101"/>
        <v>0.19582295556505966</v>
      </c>
      <c r="NH63" s="3">
        <f t="shared" si="101"/>
        <v>3.3800941530359611E-2</v>
      </c>
      <c r="NI63" s="3">
        <f t="shared" si="101"/>
        <v>0.25906632090580634</v>
      </c>
      <c r="NJ63" s="3">
        <f t="shared" si="101"/>
        <v>0.41911223093729644</v>
      </c>
      <c r="NK63" s="3">
        <f t="shared" si="101"/>
        <v>0.56277556057493783</v>
      </c>
    </row>
    <row r="64" spans="1:375" x14ac:dyDescent="0.2">
      <c r="A64" s="10" t="s">
        <v>2145</v>
      </c>
      <c r="B64" s="3">
        <f>TTEST(B17:B20,B21:B24,2,2)</f>
        <v>0.64009084812075123</v>
      </c>
      <c r="C64" s="3">
        <f t="shared" ref="C64:BN64" si="102">TTEST(C17:C20,C21:C24,2,2)</f>
        <v>0.35065227062566062</v>
      </c>
      <c r="D64" s="3">
        <f t="shared" si="102"/>
        <v>0.84955242585989887</v>
      </c>
      <c r="E64" s="3">
        <f t="shared" si="102"/>
        <v>6.2234635806504277E-2</v>
      </c>
      <c r="F64" s="3" t="e">
        <f t="shared" si="102"/>
        <v>#DIV/0!</v>
      </c>
      <c r="G64" s="3">
        <f t="shared" si="102"/>
        <v>0.68267863217520741</v>
      </c>
      <c r="H64" s="3">
        <f t="shared" si="102"/>
        <v>0.79839440987428512</v>
      </c>
      <c r="I64" s="3">
        <f t="shared" si="102"/>
        <v>3.6966469453657273E-2</v>
      </c>
      <c r="J64" s="3">
        <f t="shared" si="102"/>
        <v>0.36100479366992627</v>
      </c>
      <c r="K64" s="3" t="e">
        <f t="shared" si="102"/>
        <v>#DIV/0!</v>
      </c>
      <c r="L64" s="3">
        <f t="shared" si="102"/>
        <v>2.3366968561132993E-3</v>
      </c>
      <c r="M64" s="3">
        <f t="shared" si="102"/>
        <v>0.11153832090753482</v>
      </c>
      <c r="N64" s="3">
        <f t="shared" si="102"/>
        <v>0.43211877521874176</v>
      </c>
      <c r="O64" s="3">
        <f t="shared" si="102"/>
        <v>2.8839821494791498E-2</v>
      </c>
      <c r="P64" s="3">
        <f t="shared" si="102"/>
        <v>0.88676878735029019</v>
      </c>
      <c r="Q64" s="15">
        <f t="shared" si="102"/>
        <v>0.8931525285122458</v>
      </c>
      <c r="R64" s="3">
        <f t="shared" si="102"/>
        <v>6.2744816454418359E-2</v>
      </c>
      <c r="S64" s="3">
        <f t="shared" si="102"/>
        <v>0.91651006318412498</v>
      </c>
      <c r="T64" s="3">
        <f t="shared" si="102"/>
        <v>4.5620851041640827E-2</v>
      </c>
      <c r="U64" s="3">
        <f t="shared" si="102"/>
        <v>0.96151829465209515</v>
      </c>
      <c r="V64" s="3">
        <f t="shared" si="102"/>
        <v>0.24795772498752219</v>
      </c>
      <c r="W64" s="3">
        <f t="shared" si="102"/>
        <v>0.93209554360918234</v>
      </c>
      <c r="X64" s="3">
        <f t="shared" si="102"/>
        <v>0.50815739073837962</v>
      </c>
      <c r="Y64" s="3">
        <f t="shared" si="102"/>
        <v>3.4670151937022747E-2</v>
      </c>
      <c r="Z64" s="3">
        <f t="shared" si="102"/>
        <v>0.74984440857530454</v>
      </c>
      <c r="AA64" s="3">
        <f t="shared" si="102"/>
        <v>0.88734461103011597</v>
      </c>
      <c r="AB64" s="3">
        <f t="shared" si="102"/>
        <v>0.19019175592562915</v>
      </c>
      <c r="AC64" s="3">
        <f t="shared" si="102"/>
        <v>6.0234571978148412E-3</v>
      </c>
      <c r="AD64" s="3">
        <f t="shared" si="102"/>
        <v>1.3655720028751659E-2</v>
      </c>
      <c r="AE64" s="3">
        <f t="shared" si="102"/>
        <v>1.6444091025371657E-2</v>
      </c>
      <c r="AF64" s="3">
        <f t="shared" si="102"/>
        <v>0.85378512761413961</v>
      </c>
      <c r="AG64" s="3">
        <f t="shared" si="102"/>
        <v>0.24677965737220309</v>
      </c>
      <c r="AH64" s="3">
        <f t="shared" si="102"/>
        <v>5.7180578178612287E-2</v>
      </c>
      <c r="AI64" s="3">
        <f t="shared" si="102"/>
        <v>0.75789580856413352</v>
      </c>
      <c r="AJ64" s="3">
        <f t="shared" si="102"/>
        <v>0.27533889167144648</v>
      </c>
      <c r="AK64" s="3">
        <f t="shared" si="102"/>
        <v>0.68975566748570238</v>
      </c>
      <c r="AL64" s="3">
        <f t="shared" si="102"/>
        <v>3.606625582263016E-3</v>
      </c>
      <c r="AM64" s="3" t="e">
        <f t="shared" si="102"/>
        <v>#DIV/0!</v>
      </c>
      <c r="AN64" s="3" t="e">
        <f t="shared" si="102"/>
        <v>#DIV/0!</v>
      </c>
      <c r="AO64" s="3">
        <f t="shared" si="102"/>
        <v>0.27519122515559996</v>
      </c>
      <c r="AP64" s="3">
        <f t="shared" si="102"/>
        <v>0.12030851262286313</v>
      </c>
      <c r="AQ64" s="3">
        <f t="shared" si="102"/>
        <v>0.23916636689030302</v>
      </c>
      <c r="AR64" s="3">
        <f t="shared" si="102"/>
        <v>0.41946064275667894</v>
      </c>
      <c r="AS64" s="3">
        <f t="shared" si="102"/>
        <v>6.311100105627404E-4</v>
      </c>
      <c r="AT64" s="3">
        <f t="shared" si="102"/>
        <v>9.6847072444660259E-2</v>
      </c>
      <c r="AU64" s="3">
        <f t="shared" si="102"/>
        <v>0.29360813916762912</v>
      </c>
      <c r="AV64" s="3">
        <f t="shared" si="102"/>
        <v>0.3401055460184626</v>
      </c>
      <c r="AW64" s="3">
        <f t="shared" si="102"/>
        <v>0.11437420758942232</v>
      </c>
      <c r="AX64" s="3">
        <f t="shared" si="102"/>
        <v>0.43293405567078402</v>
      </c>
      <c r="AY64" s="3">
        <f t="shared" si="102"/>
        <v>0.67711665721012226</v>
      </c>
      <c r="AZ64" s="3">
        <f t="shared" si="102"/>
        <v>0.95523763388516603</v>
      </c>
      <c r="BA64" s="3">
        <f t="shared" si="102"/>
        <v>0.34689948509268514</v>
      </c>
      <c r="BB64" s="3">
        <f t="shared" si="102"/>
        <v>0.36321531720271111</v>
      </c>
      <c r="BC64" s="3" t="e">
        <f t="shared" si="102"/>
        <v>#DIV/0!</v>
      </c>
      <c r="BD64" s="3">
        <f t="shared" si="102"/>
        <v>0.34621163248250647</v>
      </c>
      <c r="BE64" s="3">
        <f t="shared" si="102"/>
        <v>0.65639263008371751</v>
      </c>
      <c r="BF64" s="3">
        <f t="shared" si="102"/>
        <v>0.83921021362234494</v>
      </c>
      <c r="BG64" s="3">
        <f t="shared" si="102"/>
        <v>0.1130160440426223</v>
      </c>
      <c r="BH64" s="3">
        <f t="shared" si="102"/>
        <v>0.24140818512819223</v>
      </c>
      <c r="BI64" s="3">
        <f t="shared" si="102"/>
        <v>0.45001288548788332</v>
      </c>
      <c r="BJ64" s="3">
        <f t="shared" si="102"/>
        <v>0.21159886496853422</v>
      </c>
      <c r="BK64" s="3">
        <f t="shared" si="102"/>
        <v>5.7318492411907243E-2</v>
      </c>
      <c r="BL64" s="3">
        <f t="shared" si="102"/>
        <v>0.42220619958573835</v>
      </c>
      <c r="BM64" s="3">
        <f t="shared" si="102"/>
        <v>0.19580216310235149</v>
      </c>
      <c r="BN64" s="3">
        <f t="shared" si="102"/>
        <v>0.23295918638312071</v>
      </c>
      <c r="BO64" s="3">
        <f t="shared" ref="BO64:EA64" si="103">TTEST(BO17:BO20,BO21:BO24,2,2)</f>
        <v>0.57387054076068778</v>
      </c>
      <c r="BP64" s="3">
        <f t="shared" si="103"/>
        <v>0.76628551448936766</v>
      </c>
      <c r="BQ64" s="3">
        <f t="shared" si="103"/>
        <v>0.72658343318635044</v>
      </c>
      <c r="BR64" s="3">
        <f t="shared" si="103"/>
        <v>0.11959538006323918</v>
      </c>
      <c r="BS64" s="3">
        <f t="shared" si="103"/>
        <v>0.86818948669324647</v>
      </c>
      <c r="BT64" s="3">
        <f t="shared" si="103"/>
        <v>0.57381664899723295</v>
      </c>
      <c r="BU64" s="3">
        <f t="shared" si="103"/>
        <v>0.8583791633945711</v>
      </c>
      <c r="BV64" s="3">
        <f t="shared" si="103"/>
        <v>1.1450166835680136E-2</v>
      </c>
      <c r="BW64" s="3">
        <f t="shared" si="103"/>
        <v>9.7097922333678657E-2</v>
      </c>
      <c r="BX64" s="3">
        <f t="shared" si="103"/>
        <v>0.35305453220969235</v>
      </c>
      <c r="BY64" s="3">
        <f t="shared" si="103"/>
        <v>7.5931673390738724E-2</v>
      </c>
      <c r="BZ64" s="3">
        <f t="shared" si="103"/>
        <v>0.89574243258741448</v>
      </c>
      <c r="CA64" s="3">
        <f t="shared" si="103"/>
        <v>0.34812073490857659</v>
      </c>
      <c r="CB64" s="3">
        <f t="shared" si="103"/>
        <v>0.66330685196628147</v>
      </c>
      <c r="CC64" s="3">
        <f t="shared" si="103"/>
        <v>0.57122005503067141</v>
      </c>
      <c r="CD64" s="3">
        <f t="shared" si="103"/>
        <v>5.7597433039292975E-2</v>
      </c>
      <c r="CE64" s="3">
        <f t="shared" si="103"/>
        <v>4.9956761535712026E-2</v>
      </c>
      <c r="CF64" s="3">
        <f t="shared" si="103"/>
        <v>0.98239013883820903</v>
      </c>
      <c r="CG64" s="3">
        <f t="shared" si="103"/>
        <v>0.51042203977432354</v>
      </c>
      <c r="CH64" s="3">
        <f t="shared" si="103"/>
        <v>0.9165636276968262</v>
      </c>
      <c r="CI64" s="3">
        <f t="shared" si="103"/>
        <v>0.22943423491327003</v>
      </c>
      <c r="CJ64" s="3">
        <f t="shared" si="103"/>
        <v>0.19661837591945405</v>
      </c>
      <c r="CK64" s="3">
        <f t="shared" si="103"/>
        <v>0.44126160090602129</v>
      </c>
      <c r="CL64" s="3">
        <f t="shared" si="103"/>
        <v>9.7507056066353903E-2</v>
      </c>
      <c r="CM64" s="3">
        <f t="shared" si="103"/>
        <v>0.92483077266151992</v>
      </c>
      <c r="CN64" s="3">
        <f t="shared" si="103"/>
        <v>0.457033788900434</v>
      </c>
      <c r="CO64" s="3">
        <f t="shared" si="103"/>
        <v>0.14084549286467002</v>
      </c>
      <c r="CP64" s="3">
        <f t="shared" si="103"/>
        <v>0.82505186517438378</v>
      </c>
      <c r="CQ64" s="3">
        <f t="shared" si="103"/>
        <v>0.22279604896790145</v>
      </c>
      <c r="CR64" s="3" t="e">
        <f t="shared" si="103"/>
        <v>#DIV/0!</v>
      </c>
      <c r="CS64" s="3">
        <f t="shared" si="103"/>
        <v>0.7739457826694518</v>
      </c>
      <c r="CT64" s="3">
        <f t="shared" si="103"/>
        <v>0.39207267507507015</v>
      </c>
      <c r="CU64" s="3">
        <f t="shared" si="103"/>
        <v>0.82634381655055211</v>
      </c>
      <c r="CV64" s="3">
        <f t="shared" si="103"/>
        <v>0.14571312748674706</v>
      </c>
      <c r="CW64" s="3">
        <f t="shared" si="103"/>
        <v>4.6882807879196992E-2</v>
      </c>
      <c r="CX64" s="3">
        <f t="shared" si="103"/>
        <v>0.6196188361658399</v>
      </c>
      <c r="CY64" s="3">
        <f t="shared" si="103"/>
        <v>0.40016083295136207</v>
      </c>
      <c r="CZ64" s="3">
        <f t="shared" si="103"/>
        <v>0.50997695953796085</v>
      </c>
      <c r="DA64" s="3">
        <f t="shared" si="103"/>
        <v>0.2158216113280263</v>
      </c>
      <c r="DB64" s="3">
        <f t="shared" si="103"/>
        <v>0.29271559275509168</v>
      </c>
      <c r="DC64" s="3">
        <f t="shared" si="103"/>
        <v>0.3249282474463196</v>
      </c>
      <c r="DD64" s="3">
        <f t="shared" si="103"/>
        <v>0.86584832265360234</v>
      </c>
      <c r="DE64" s="3">
        <f t="shared" si="103"/>
        <v>0.19294800436018894</v>
      </c>
      <c r="DF64" s="3">
        <f t="shared" si="103"/>
        <v>0.50555009949493224</v>
      </c>
      <c r="DG64" s="3">
        <f t="shared" si="103"/>
        <v>0.60801614473183752</v>
      </c>
      <c r="DH64" s="3">
        <f t="shared" si="103"/>
        <v>0.80395417954454429</v>
      </c>
      <c r="DI64" s="3">
        <f t="shared" si="103"/>
        <v>0.94897043812000548</v>
      </c>
      <c r="DJ64" s="3" t="e">
        <f t="shared" si="103"/>
        <v>#DIV/0!</v>
      </c>
      <c r="DK64" s="3">
        <f t="shared" si="103"/>
        <v>0.14387562251644115</v>
      </c>
      <c r="DL64" s="3">
        <f t="shared" si="103"/>
        <v>0.51933462918776563</v>
      </c>
      <c r="DM64" s="3">
        <f t="shared" si="103"/>
        <v>0.87193451213367146</v>
      </c>
      <c r="DN64" s="3">
        <f>TTEST(DN17:DN20,DN21:DN24,2,2)</f>
        <v>0.186963449098766</v>
      </c>
      <c r="DO64" s="3">
        <f t="shared" si="103"/>
        <v>0.81014100830183333</v>
      </c>
      <c r="DP64" s="3">
        <f t="shared" si="103"/>
        <v>0.12502105416651227</v>
      </c>
      <c r="DQ64" s="3">
        <f t="shared" si="103"/>
        <v>0.15526931463187485</v>
      </c>
      <c r="DR64" s="3">
        <f t="shared" si="103"/>
        <v>0.92353823900756726</v>
      </c>
      <c r="DS64" s="3">
        <f t="shared" si="103"/>
        <v>0.87890601424510706</v>
      </c>
      <c r="DT64" s="3">
        <f t="shared" si="103"/>
        <v>0.34662858009242409</v>
      </c>
      <c r="DU64" s="3">
        <f t="shared" si="103"/>
        <v>9.9409526299335346E-2</v>
      </c>
      <c r="DV64" s="3" t="e">
        <f t="shared" si="103"/>
        <v>#DIV/0!</v>
      </c>
      <c r="DW64" s="3">
        <f t="shared" si="103"/>
        <v>0.26193274311156273</v>
      </c>
      <c r="DX64" s="3">
        <f t="shared" si="103"/>
        <v>0.55294370018995576</v>
      </c>
      <c r="DY64" s="3">
        <f t="shared" si="103"/>
        <v>7.5430884334265771E-2</v>
      </c>
      <c r="DZ64" s="3">
        <f t="shared" si="103"/>
        <v>0.35590679642508205</v>
      </c>
      <c r="EA64" s="3">
        <f t="shared" si="103"/>
        <v>0.17214480819335123</v>
      </c>
      <c r="EB64" s="3">
        <f t="shared" ref="EB64:GM64" si="104">TTEST(EB17:EB20,EB21:EB24,2,2)</f>
        <v>0.12122405434211421</v>
      </c>
      <c r="EC64" s="3" t="e">
        <f t="shared" si="104"/>
        <v>#DIV/0!</v>
      </c>
      <c r="ED64" s="3">
        <f t="shared" si="104"/>
        <v>0.2992803700011315</v>
      </c>
      <c r="EE64" s="3">
        <f t="shared" si="104"/>
        <v>0.59642894449034656</v>
      </c>
      <c r="EF64" s="3">
        <f t="shared" si="104"/>
        <v>0.57716063425477593</v>
      </c>
      <c r="EG64" s="3" t="e">
        <f t="shared" si="104"/>
        <v>#DIV/0!</v>
      </c>
      <c r="EH64" s="3" t="e">
        <f t="shared" si="104"/>
        <v>#DIV/0!</v>
      </c>
      <c r="EI64" s="3">
        <f t="shared" si="104"/>
        <v>1.5154247010623607E-2</v>
      </c>
      <c r="EJ64" s="3">
        <f t="shared" si="104"/>
        <v>0.12577418165230364</v>
      </c>
      <c r="EK64" s="3">
        <f t="shared" si="104"/>
        <v>0.52539645369978327</v>
      </c>
      <c r="EL64" s="3">
        <f t="shared" si="104"/>
        <v>0.61974569245080058</v>
      </c>
      <c r="EM64" s="3">
        <f t="shared" si="104"/>
        <v>0.55629937572822064</v>
      </c>
      <c r="EN64" s="3">
        <f t="shared" si="104"/>
        <v>0.80932663177765374</v>
      </c>
      <c r="EO64" s="3">
        <f t="shared" si="104"/>
        <v>0.33918258303933319</v>
      </c>
      <c r="EP64" s="3">
        <f t="shared" si="104"/>
        <v>0.21136631555317653</v>
      </c>
      <c r="EQ64" s="3">
        <f t="shared" si="104"/>
        <v>0.73971144821863666</v>
      </c>
      <c r="ER64" s="3">
        <f t="shared" si="104"/>
        <v>0.15787996536718388</v>
      </c>
      <c r="ES64" s="3">
        <f t="shared" si="104"/>
        <v>0.70670017747299585</v>
      </c>
      <c r="ET64" s="3">
        <f t="shared" si="104"/>
        <v>0.14558540803342407</v>
      </c>
      <c r="EU64" s="3">
        <f t="shared" si="104"/>
        <v>5.2622401054639286E-5</v>
      </c>
      <c r="EV64" s="3">
        <f t="shared" si="104"/>
        <v>0.55362019126642914</v>
      </c>
      <c r="EW64" s="3">
        <f t="shared" si="104"/>
        <v>0.40049369286806413</v>
      </c>
      <c r="EX64" s="3">
        <f t="shared" si="104"/>
        <v>0.49428602059506188</v>
      </c>
      <c r="EY64" s="3">
        <f t="shared" si="104"/>
        <v>0.94845475691009895</v>
      </c>
      <c r="EZ64" s="3">
        <f t="shared" si="104"/>
        <v>0.97428375037957782</v>
      </c>
      <c r="FA64" s="3">
        <f t="shared" si="104"/>
        <v>0.62656758755408615</v>
      </c>
      <c r="FB64" s="3">
        <f t="shared" si="104"/>
        <v>0.13597268268676355</v>
      </c>
      <c r="FC64" s="3">
        <f t="shared" si="104"/>
        <v>0.50042410944556048</v>
      </c>
      <c r="FD64" s="3">
        <f t="shared" si="104"/>
        <v>3.8659746888503356E-2</v>
      </c>
      <c r="FE64" s="3">
        <f t="shared" si="104"/>
        <v>1.5341097778029918E-2</v>
      </c>
      <c r="FF64" s="3">
        <f t="shared" si="104"/>
        <v>0.16942866114316338</v>
      </c>
      <c r="FG64" s="3">
        <f t="shared" si="104"/>
        <v>0.38302034320685069</v>
      </c>
      <c r="FH64" s="3">
        <f t="shared" si="104"/>
        <v>0.67115061925807407</v>
      </c>
      <c r="FI64" s="3">
        <f t="shared" si="104"/>
        <v>0.23637540900754866</v>
      </c>
      <c r="FJ64" s="3">
        <f t="shared" si="104"/>
        <v>0.63910548394022171</v>
      </c>
      <c r="FK64" s="3" t="e">
        <f t="shared" si="104"/>
        <v>#DIV/0!</v>
      </c>
      <c r="FL64" s="3">
        <f t="shared" si="104"/>
        <v>0.50662933635510365</v>
      </c>
      <c r="FM64" s="3">
        <f t="shared" si="104"/>
        <v>0.46447874226879537</v>
      </c>
      <c r="FN64" s="3">
        <f t="shared" si="104"/>
        <v>0.44998013091699685</v>
      </c>
      <c r="FO64" s="3">
        <f t="shared" si="104"/>
        <v>0.10563742747772839</v>
      </c>
      <c r="FP64" s="3">
        <f t="shared" si="104"/>
        <v>0.85373210231597008</v>
      </c>
      <c r="FQ64" s="3">
        <f t="shared" si="104"/>
        <v>0.35575358671278079</v>
      </c>
      <c r="FR64" s="3">
        <f t="shared" si="104"/>
        <v>0.86008881085704758</v>
      </c>
      <c r="FS64" s="3">
        <f t="shared" si="104"/>
        <v>2.4003675243322337E-5</v>
      </c>
      <c r="FT64" s="3">
        <f t="shared" si="104"/>
        <v>4.1865166946161485E-2</v>
      </c>
      <c r="FU64" s="3" t="e">
        <f t="shared" si="104"/>
        <v>#DIV/0!</v>
      </c>
      <c r="FV64" s="3">
        <f t="shared" si="104"/>
        <v>0.82315987135617086</v>
      </c>
      <c r="FW64" s="3">
        <f t="shared" si="104"/>
        <v>0.99839223616595363</v>
      </c>
      <c r="FX64" s="3">
        <f t="shared" si="104"/>
        <v>0.38648440877050316</v>
      </c>
      <c r="FY64" s="3">
        <f t="shared" si="104"/>
        <v>0.22507129998767034</v>
      </c>
      <c r="FZ64" s="3">
        <f t="shared" si="104"/>
        <v>0.76850557094829508</v>
      </c>
      <c r="GA64" s="3" t="e">
        <f t="shared" si="104"/>
        <v>#DIV/0!</v>
      </c>
      <c r="GB64" s="3">
        <f t="shared" si="104"/>
        <v>0.74673811223871356</v>
      </c>
      <c r="GC64" s="3">
        <f t="shared" si="104"/>
        <v>6.8770646203165003E-2</v>
      </c>
      <c r="GD64" s="3">
        <f t="shared" si="104"/>
        <v>0.18309021490165808</v>
      </c>
      <c r="GE64" s="3">
        <f t="shared" si="104"/>
        <v>1.247488978178514E-2</v>
      </c>
      <c r="GF64" s="3">
        <f t="shared" si="104"/>
        <v>6.293743317982084E-2</v>
      </c>
      <c r="GG64" s="3">
        <f t="shared" si="104"/>
        <v>0.12124169477514667</v>
      </c>
      <c r="GH64" s="3">
        <f t="shared" si="104"/>
        <v>0.48520709855702948</v>
      </c>
      <c r="GI64" s="3">
        <f t="shared" si="104"/>
        <v>0.84352905887911134</v>
      </c>
      <c r="GJ64" s="3">
        <f t="shared" si="104"/>
        <v>0.90964940086241108</v>
      </c>
      <c r="GK64" s="3">
        <f t="shared" si="104"/>
        <v>0.49757096658962152</v>
      </c>
      <c r="GL64" s="3">
        <f t="shared" si="104"/>
        <v>0.42469995896066165</v>
      </c>
      <c r="GM64" s="3">
        <f t="shared" si="104"/>
        <v>0.11662694536696636</v>
      </c>
      <c r="GN64" s="3">
        <f t="shared" ref="GN64:IY64" si="105">TTEST(GN17:GN20,GN21:GN24,2,2)</f>
        <v>0.25386210699851119</v>
      </c>
      <c r="GO64" s="3">
        <f t="shared" si="105"/>
        <v>1.2693277758629648E-2</v>
      </c>
      <c r="GP64" s="3">
        <f t="shared" si="105"/>
        <v>6.5646862203873238E-2</v>
      </c>
      <c r="GQ64" s="3">
        <f t="shared" si="105"/>
        <v>0.68880206563527635</v>
      </c>
      <c r="GR64" s="3">
        <f t="shared" si="105"/>
        <v>0.62421005104641314</v>
      </c>
      <c r="GS64" s="3">
        <f t="shared" si="105"/>
        <v>0.31047001759317594</v>
      </c>
      <c r="GT64" s="3">
        <f t="shared" si="105"/>
        <v>0.19045823635083675</v>
      </c>
      <c r="GU64" s="3">
        <f t="shared" si="105"/>
        <v>3.3292183416769046E-9</v>
      </c>
      <c r="GV64" s="3">
        <f t="shared" si="105"/>
        <v>0.27416691258686421</v>
      </c>
      <c r="GW64" s="3">
        <f t="shared" si="105"/>
        <v>7.4159076462708681E-2</v>
      </c>
      <c r="GX64" s="3">
        <f t="shared" si="105"/>
        <v>0.77840263468758675</v>
      </c>
      <c r="GY64" s="3">
        <f t="shared" si="105"/>
        <v>0.26890237059198263</v>
      </c>
      <c r="GZ64" s="3" t="e">
        <f t="shared" si="105"/>
        <v>#DIV/0!</v>
      </c>
      <c r="HA64" s="3">
        <f t="shared" si="105"/>
        <v>0.13011062283022837</v>
      </c>
      <c r="HB64" s="3">
        <f t="shared" si="105"/>
        <v>0.53400841426276346</v>
      </c>
      <c r="HC64" s="3">
        <f t="shared" si="105"/>
        <v>5.9889956507136043E-2</v>
      </c>
      <c r="HD64" s="3">
        <f t="shared" si="105"/>
        <v>5.079715475707193E-2</v>
      </c>
      <c r="HE64" s="3">
        <f t="shared" si="105"/>
        <v>8.6016524347263301E-7</v>
      </c>
      <c r="HF64" s="3">
        <f t="shared" si="105"/>
        <v>0.5702321947201513</v>
      </c>
      <c r="HG64" s="3">
        <f t="shared" si="105"/>
        <v>9.0035128788355553E-2</v>
      </c>
      <c r="HH64" s="3">
        <f t="shared" si="105"/>
        <v>0.48715346493086231</v>
      </c>
      <c r="HI64" s="3">
        <f t="shared" si="105"/>
        <v>0.59591842366852166</v>
      </c>
      <c r="HJ64" s="3">
        <f t="shared" si="105"/>
        <v>0.63179310408225031</v>
      </c>
      <c r="HK64" s="3">
        <f t="shared" si="105"/>
        <v>0.78331277297514479</v>
      </c>
      <c r="HL64" s="3">
        <f t="shared" si="105"/>
        <v>0.17092628611167596</v>
      </c>
      <c r="HM64" s="3" t="e">
        <f t="shared" si="105"/>
        <v>#DIV/0!</v>
      </c>
      <c r="HN64" s="3">
        <f t="shared" si="105"/>
        <v>0.10935068888953942</v>
      </c>
      <c r="HO64" s="3" t="e">
        <f t="shared" si="105"/>
        <v>#DIV/0!</v>
      </c>
      <c r="HP64" s="3">
        <f t="shared" si="105"/>
        <v>0.53385284550285073</v>
      </c>
      <c r="HQ64" s="3">
        <f t="shared" si="105"/>
        <v>0.17476496531621777</v>
      </c>
      <c r="HR64" s="3">
        <f t="shared" si="105"/>
        <v>0.21343207544500148</v>
      </c>
      <c r="HS64" s="3">
        <f t="shared" si="105"/>
        <v>0.16307039610588436</v>
      </c>
      <c r="HT64" s="3">
        <f t="shared" si="105"/>
        <v>0.92441457491184009</v>
      </c>
      <c r="HU64" s="3">
        <f t="shared" si="105"/>
        <v>0.6687002864957019</v>
      </c>
      <c r="HV64" s="3" t="e">
        <f t="shared" si="105"/>
        <v>#DIV/0!</v>
      </c>
      <c r="HW64" s="3">
        <f t="shared" si="105"/>
        <v>0.86965508905733857</v>
      </c>
      <c r="HX64" s="3">
        <f t="shared" si="105"/>
        <v>5.6752845245622106E-3</v>
      </c>
      <c r="HY64" s="3">
        <f t="shared" si="105"/>
        <v>0.1854841178826461</v>
      </c>
      <c r="HZ64" s="3">
        <f t="shared" si="105"/>
        <v>0.65825155439883365</v>
      </c>
      <c r="IA64" s="3">
        <f t="shared" si="105"/>
        <v>0.201159558051103</v>
      </c>
      <c r="IB64" s="3">
        <f t="shared" si="105"/>
        <v>0.17769155710389636</v>
      </c>
      <c r="IC64" s="3">
        <f t="shared" si="105"/>
        <v>0.24306883894125866</v>
      </c>
      <c r="ID64" s="3">
        <f t="shared" si="105"/>
        <v>3.7000673675709417E-2</v>
      </c>
      <c r="IE64" s="3">
        <f t="shared" si="105"/>
        <v>0.43773150397317312</v>
      </c>
      <c r="IF64" s="3">
        <f t="shared" si="105"/>
        <v>0.64391748292926687</v>
      </c>
      <c r="IG64" s="3">
        <f t="shared" si="105"/>
        <v>0.92068814157154522</v>
      </c>
      <c r="IH64" s="3">
        <f t="shared" si="105"/>
        <v>0.47541920502938206</v>
      </c>
      <c r="II64" s="3">
        <f t="shared" si="105"/>
        <v>1.6077858129946714E-3</v>
      </c>
      <c r="IJ64" s="3">
        <f t="shared" si="105"/>
        <v>1.4921235999293209E-2</v>
      </c>
      <c r="IK64" s="3">
        <f t="shared" si="105"/>
        <v>6.1314135527928592E-7</v>
      </c>
      <c r="IL64" s="3" t="e">
        <f t="shared" si="105"/>
        <v>#DIV/0!</v>
      </c>
      <c r="IM64" s="3" t="e">
        <f t="shared" si="105"/>
        <v>#DIV/0!</v>
      </c>
      <c r="IN64" s="3">
        <f t="shared" si="105"/>
        <v>3.4124224763458201E-2</v>
      </c>
      <c r="IO64" s="3">
        <f t="shared" si="105"/>
        <v>0.65552878945212378</v>
      </c>
      <c r="IP64" s="3">
        <f t="shared" si="105"/>
        <v>0.17288088003766575</v>
      </c>
      <c r="IQ64" s="3">
        <f t="shared" si="105"/>
        <v>2.277930841787142E-2</v>
      </c>
      <c r="IR64" s="3">
        <f t="shared" si="105"/>
        <v>0.43483362023671718</v>
      </c>
      <c r="IS64" s="3">
        <f t="shared" si="105"/>
        <v>5.9512933473615031E-5</v>
      </c>
      <c r="IT64" s="3">
        <f t="shared" si="105"/>
        <v>0.65022363534637018</v>
      </c>
      <c r="IU64" s="3">
        <f t="shared" si="105"/>
        <v>1.0531048457626156E-4</v>
      </c>
      <c r="IV64" s="3">
        <f t="shared" si="105"/>
        <v>0.58251100570007908</v>
      </c>
      <c r="IW64" s="3">
        <f t="shared" si="105"/>
        <v>0.74313270822019417</v>
      </c>
      <c r="IX64" s="3">
        <f t="shared" si="105"/>
        <v>2.6831709106194732E-2</v>
      </c>
      <c r="IY64" s="3">
        <f t="shared" si="105"/>
        <v>0.21048000986435525</v>
      </c>
      <c r="IZ64" s="3">
        <f t="shared" ref="IZ64:LK64" si="106">TTEST(IZ17:IZ20,IZ21:IZ24,2,2)</f>
        <v>0.87560767021323449</v>
      </c>
      <c r="JA64" s="3">
        <f t="shared" si="106"/>
        <v>0.78353206865599156</v>
      </c>
      <c r="JB64" s="3" t="e">
        <f t="shared" si="106"/>
        <v>#DIV/0!</v>
      </c>
      <c r="JC64" s="3">
        <f t="shared" si="106"/>
        <v>0.15251097664786148</v>
      </c>
      <c r="JD64" s="3">
        <f t="shared" si="106"/>
        <v>0.36282414222756237</v>
      </c>
      <c r="JE64" s="3">
        <f t="shared" si="106"/>
        <v>1.1167221339106996E-2</v>
      </c>
      <c r="JF64" s="3">
        <f t="shared" si="106"/>
        <v>0.52142307692688394</v>
      </c>
      <c r="JG64" s="3">
        <f t="shared" si="106"/>
        <v>0.62234512425142308</v>
      </c>
      <c r="JH64" s="3">
        <f t="shared" si="106"/>
        <v>2.9195123909613131E-2</v>
      </c>
      <c r="JI64" s="3">
        <f t="shared" si="106"/>
        <v>0.15506101964859098</v>
      </c>
      <c r="JJ64" s="3">
        <f t="shared" si="106"/>
        <v>0.36337223937449514</v>
      </c>
      <c r="JK64" s="3">
        <f t="shared" si="106"/>
        <v>0.60200897582759039</v>
      </c>
      <c r="JL64" s="3">
        <f t="shared" si="106"/>
        <v>0.50945537902666405</v>
      </c>
      <c r="JM64" s="3">
        <f t="shared" si="106"/>
        <v>0.26314751972275802</v>
      </c>
      <c r="JN64" s="3">
        <f t="shared" si="106"/>
        <v>0.74071297228979327</v>
      </c>
      <c r="JO64" s="3">
        <f t="shared" si="106"/>
        <v>0.2640156249349489</v>
      </c>
      <c r="JP64" s="3">
        <f t="shared" si="106"/>
        <v>0.28419024754368705</v>
      </c>
      <c r="JQ64" s="3">
        <f t="shared" si="106"/>
        <v>0.94145761284664764</v>
      </c>
      <c r="JR64" s="3">
        <f t="shared" si="106"/>
        <v>0.32138915489843145</v>
      </c>
      <c r="JS64" s="3">
        <f t="shared" si="106"/>
        <v>9.6717607209754169E-2</v>
      </c>
      <c r="JT64" s="3">
        <f t="shared" si="106"/>
        <v>0.24307755493204311</v>
      </c>
      <c r="JU64" s="3" t="e">
        <f t="shared" si="106"/>
        <v>#DIV/0!</v>
      </c>
      <c r="JV64" s="3">
        <f t="shared" si="106"/>
        <v>0.4431274529334559</v>
      </c>
      <c r="JW64" s="3">
        <f t="shared" si="106"/>
        <v>3.8174115448044915E-2</v>
      </c>
      <c r="JX64" s="3" t="e">
        <f t="shared" si="106"/>
        <v>#DIV/0!</v>
      </c>
      <c r="JY64" s="3">
        <f t="shared" si="106"/>
        <v>0.22827061203708277</v>
      </c>
      <c r="JZ64" s="3">
        <f t="shared" si="106"/>
        <v>0.95696014185831313</v>
      </c>
      <c r="KA64" s="3">
        <f t="shared" si="106"/>
        <v>0.25768344971189594</v>
      </c>
      <c r="KB64" s="3">
        <f t="shared" si="106"/>
        <v>0.31600948504870841</v>
      </c>
      <c r="KC64" s="3">
        <f t="shared" si="106"/>
        <v>0.84963966358507959</v>
      </c>
      <c r="KD64" s="3" t="e">
        <f t="shared" si="106"/>
        <v>#DIV/0!</v>
      </c>
      <c r="KE64" s="3">
        <f t="shared" si="106"/>
        <v>0.84188596206666311</v>
      </c>
      <c r="KF64" s="3">
        <f t="shared" si="106"/>
        <v>0.69513250967638185</v>
      </c>
      <c r="KG64" s="3">
        <f t="shared" si="106"/>
        <v>9.1073130305002387E-2</v>
      </c>
      <c r="KH64" s="3">
        <f t="shared" si="106"/>
        <v>0.51679713016178419</v>
      </c>
      <c r="KI64" s="3">
        <f t="shared" si="106"/>
        <v>0.95528978012549037</v>
      </c>
      <c r="KJ64" s="3">
        <f t="shared" si="106"/>
        <v>0.55576630423735995</v>
      </c>
      <c r="KK64" s="3">
        <f t="shared" si="106"/>
        <v>0.3753726467355375</v>
      </c>
      <c r="KL64" s="3">
        <f t="shared" si="106"/>
        <v>0.4533931320412764</v>
      </c>
      <c r="KM64" s="3">
        <f t="shared" si="106"/>
        <v>0.55559394585395938</v>
      </c>
      <c r="KN64" s="3">
        <f t="shared" si="106"/>
        <v>0.73325162424918156</v>
      </c>
      <c r="KO64" s="3">
        <f t="shared" si="106"/>
        <v>0.39873363455125288</v>
      </c>
      <c r="KP64" s="3">
        <f t="shared" si="106"/>
        <v>0.12532352525233137</v>
      </c>
      <c r="KQ64" s="3">
        <f t="shared" si="106"/>
        <v>0.40694893169509361</v>
      </c>
      <c r="KR64" s="3">
        <f t="shared" si="106"/>
        <v>0.7753590052043613</v>
      </c>
      <c r="KS64" s="3">
        <f t="shared" si="106"/>
        <v>0.51112222263952445</v>
      </c>
      <c r="KT64" s="3" t="e">
        <f t="shared" si="106"/>
        <v>#DIV/0!</v>
      </c>
      <c r="KU64" s="3">
        <f t="shared" si="106"/>
        <v>0.54171564278498519</v>
      </c>
      <c r="KV64" s="3">
        <f t="shared" si="106"/>
        <v>0.17187802579567701</v>
      </c>
      <c r="KW64" s="3">
        <f t="shared" si="106"/>
        <v>0.13393750113940181</v>
      </c>
      <c r="KX64" s="3">
        <f t="shared" si="106"/>
        <v>0.55636168653799034</v>
      </c>
      <c r="KY64" s="3">
        <f t="shared" si="106"/>
        <v>0.87422423901017743</v>
      </c>
      <c r="KZ64" s="3">
        <f t="shared" si="106"/>
        <v>0.79613399422372588</v>
      </c>
      <c r="LA64" s="3">
        <f t="shared" si="106"/>
        <v>4.5856780125386951E-2</v>
      </c>
      <c r="LB64" s="3">
        <f t="shared" si="106"/>
        <v>0.92984839289179544</v>
      </c>
      <c r="LC64" s="3">
        <f t="shared" si="106"/>
        <v>0.63496512493156188</v>
      </c>
      <c r="LD64" s="3">
        <f t="shared" si="106"/>
        <v>0.94476394799051422</v>
      </c>
      <c r="LE64" s="3">
        <f t="shared" si="106"/>
        <v>0.74682740835354133</v>
      </c>
      <c r="LF64" s="3" t="e">
        <f t="shared" si="106"/>
        <v>#DIV/0!</v>
      </c>
      <c r="LG64" s="3">
        <f t="shared" si="106"/>
        <v>0.56338073245991227</v>
      </c>
      <c r="LH64" s="3">
        <f t="shared" si="106"/>
        <v>0.49205519363995542</v>
      </c>
      <c r="LI64" s="3">
        <f t="shared" si="106"/>
        <v>0.91220991094390824</v>
      </c>
      <c r="LJ64" s="3">
        <f t="shared" si="106"/>
        <v>4.1980294773533065E-2</v>
      </c>
      <c r="LK64" s="3">
        <f t="shared" si="106"/>
        <v>0.50866177977125204</v>
      </c>
      <c r="LL64" s="3">
        <f t="shared" ref="LL64:NK64" si="107">TTEST(LL17:LL20,LL21:LL24,2,2)</f>
        <v>0.93434312233431305</v>
      </c>
      <c r="LM64" s="3">
        <f t="shared" si="107"/>
        <v>0.7179549076646603</v>
      </c>
      <c r="LN64" s="3">
        <f t="shared" si="107"/>
        <v>0.42753996941547251</v>
      </c>
      <c r="LO64" s="3">
        <f t="shared" si="107"/>
        <v>6.6559315311411307E-2</v>
      </c>
      <c r="LP64" s="3">
        <f t="shared" si="107"/>
        <v>0.72000348997075347</v>
      </c>
      <c r="LQ64" s="3">
        <f t="shared" si="107"/>
        <v>8.9415711112879881E-2</v>
      </c>
      <c r="LR64" s="3">
        <f t="shared" si="107"/>
        <v>0.35178417992047534</v>
      </c>
      <c r="LS64" s="3">
        <f t="shared" si="107"/>
        <v>0.41324327662959526</v>
      </c>
      <c r="LT64" s="3">
        <f t="shared" si="107"/>
        <v>8.1809149278178034E-2</v>
      </c>
      <c r="LU64" s="3">
        <f t="shared" si="107"/>
        <v>2.7199446845514366E-2</v>
      </c>
      <c r="LV64" s="3" t="e">
        <f t="shared" si="107"/>
        <v>#DIV/0!</v>
      </c>
      <c r="LW64" s="3">
        <f t="shared" si="107"/>
        <v>0.68551811037138266</v>
      </c>
      <c r="LX64" s="3">
        <f t="shared" si="107"/>
        <v>0.85822534497504943</v>
      </c>
      <c r="LY64" s="3">
        <f t="shared" si="107"/>
        <v>5.2135290822058082E-2</v>
      </c>
      <c r="LZ64" s="3">
        <f t="shared" si="107"/>
        <v>0.52139375662955922</v>
      </c>
      <c r="MA64" s="3">
        <f t="shared" si="107"/>
        <v>0.79486403539327144</v>
      </c>
      <c r="MB64" s="3">
        <f t="shared" si="107"/>
        <v>3.0453773121287192E-2</v>
      </c>
      <c r="MC64" s="3">
        <f t="shared" si="107"/>
        <v>0.64446693122876453</v>
      </c>
      <c r="MD64" s="3">
        <f t="shared" si="107"/>
        <v>0.18690081304480199</v>
      </c>
      <c r="ME64" s="3">
        <f t="shared" si="107"/>
        <v>0.69499597958683701</v>
      </c>
      <c r="MF64" s="3">
        <f t="shared" si="107"/>
        <v>0.68820423938320552</v>
      </c>
      <c r="MG64" s="3">
        <f t="shared" si="107"/>
        <v>0.79468751233304902</v>
      </c>
      <c r="MH64" s="3">
        <f t="shared" si="107"/>
        <v>0.30213648517188851</v>
      </c>
      <c r="MI64" s="3">
        <f t="shared" si="107"/>
        <v>0.2323972031485135</v>
      </c>
      <c r="MJ64" s="3">
        <f t="shared" si="107"/>
        <v>0.74213162556099976</v>
      </c>
      <c r="MK64" s="3">
        <f t="shared" si="107"/>
        <v>0.53162793221860771</v>
      </c>
      <c r="ML64" s="3">
        <f t="shared" si="107"/>
        <v>0.42027101937250644</v>
      </c>
      <c r="MM64" s="3">
        <f t="shared" si="107"/>
        <v>0.21907959077923544</v>
      </c>
      <c r="MN64" s="3">
        <f t="shared" si="107"/>
        <v>0.1905347152500777</v>
      </c>
      <c r="MO64" s="3">
        <f t="shared" si="107"/>
        <v>0.13565813627540702</v>
      </c>
      <c r="MP64" s="3">
        <f t="shared" si="107"/>
        <v>0.44171757166360859</v>
      </c>
      <c r="MQ64" s="3">
        <f t="shared" si="107"/>
        <v>1.1740918550102536E-2</v>
      </c>
      <c r="MR64" s="3">
        <f t="shared" si="107"/>
        <v>0.40536268076073712</v>
      </c>
      <c r="MS64" s="3">
        <f t="shared" si="107"/>
        <v>0.19663628400344696</v>
      </c>
      <c r="MT64" s="3">
        <f t="shared" si="107"/>
        <v>0.39794883177647122</v>
      </c>
      <c r="MU64" s="3">
        <f t="shared" si="107"/>
        <v>3.533974419620145E-2</v>
      </c>
      <c r="MV64" s="3">
        <f t="shared" si="107"/>
        <v>2.9995552949456151E-2</v>
      </c>
      <c r="MW64" s="3">
        <f t="shared" si="107"/>
        <v>0.11674334060432065</v>
      </c>
      <c r="MX64" s="3">
        <f t="shared" si="107"/>
        <v>0.26489491655320913</v>
      </c>
      <c r="MY64" s="3">
        <f t="shared" si="107"/>
        <v>0.19271552908703421</v>
      </c>
      <c r="MZ64" s="3">
        <f t="shared" si="107"/>
        <v>0.71430489265448771</v>
      </c>
      <c r="NA64" s="3">
        <f t="shared" si="107"/>
        <v>0.95929096554956828</v>
      </c>
      <c r="NB64" s="3">
        <f t="shared" si="107"/>
        <v>0.52240406725984079</v>
      </c>
      <c r="NC64" s="3">
        <f t="shared" si="107"/>
        <v>0.44965491102678556</v>
      </c>
      <c r="ND64" s="3">
        <f t="shared" si="107"/>
        <v>0.3980722364451223</v>
      </c>
      <c r="NE64" s="3" t="e">
        <f t="shared" si="107"/>
        <v>#DIV/0!</v>
      </c>
      <c r="NF64" s="3">
        <f t="shared" si="107"/>
        <v>0.14605288733023145</v>
      </c>
      <c r="NG64" s="3">
        <f t="shared" si="107"/>
        <v>0.64524458001258889</v>
      </c>
      <c r="NH64" s="3">
        <f t="shared" si="107"/>
        <v>0.61197840848685381</v>
      </c>
      <c r="NI64" s="3">
        <f t="shared" si="107"/>
        <v>0.19018365625991865</v>
      </c>
      <c r="NJ64" s="3">
        <f t="shared" si="107"/>
        <v>0.81454702405711077</v>
      </c>
      <c r="NK64" s="3">
        <f t="shared" si="107"/>
        <v>0.76889214095390734</v>
      </c>
    </row>
    <row r="65" spans="1:402" x14ac:dyDescent="0.2">
      <c r="A65" s="10" t="s">
        <v>2146</v>
      </c>
      <c r="B65" s="3">
        <f>TTEST(B25:B28,B29:B32,2,2)</f>
        <v>0.24044976228491932</v>
      </c>
      <c r="C65" s="3">
        <f t="shared" ref="C65:BN65" si="108">TTEST(C25:C28,C29:C32,2,2)</f>
        <v>0.23522131983969666</v>
      </c>
      <c r="D65" s="3">
        <f t="shared" si="108"/>
        <v>3.1282216982193318E-3</v>
      </c>
      <c r="E65" s="3">
        <f t="shared" si="108"/>
        <v>0.11601416462383071</v>
      </c>
      <c r="F65" s="3">
        <f t="shared" si="108"/>
        <v>5.8159267805988788E-8</v>
      </c>
      <c r="G65" s="3">
        <f t="shared" si="108"/>
        <v>0.63751519823216451</v>
      </c>
      <c r="H65" s="3">
        <f t="shared" si="108"/>
        <v>0.37469337089633559</v>
      </c>
      <c r="I65" s="3">
        <f t="shared" si="108"/>
        <v>0.6161000713104875</v>
      </c>
      <c r="J65" s="3">
        <f t="shared" si="108"/>
        <v>6.5169237789139328E-2</v>
      </c>
      <c r="K65" s="3" t="e">
        <f t="shared" si="108"/>
        <v>#DIV/0!</v>
      </c>
      <c r="L65" s="3">
        <f t="shared" si="108"/>
        <v>0.28137339252023291</v>
      </c>
      <c r="M65" s="3">
        <f t="shared" si="108"/>
        <v>0.29241481374384948</v>
      </c>
      <c r="N65" s="3">
        <f t="shared" si="108"/>
        <v>7.2830344177253134E-2</v>
      </c>
      <c r="O65" s="3">
        <f t="shared" si="108"/>
        <v>0.21831626629088816</v>
      </c>
      <c r="P65" s="3">
        <f t="shared" si="108"/>
        <v>0.75119537918734869</v>
      </c>
      <c r="Q65" s="15">
        <f t="shared" si="108"/>
        <v>0.86182297427682275</v>
      </c>
      <c r="R65" s="3">
        <f t="shared" si="108"/>
        <v>5.8934908708447746E-2</v>
      </c>
      <c r="S65" s="3">
        <f t="shared" si="108"/>
        <v>0.5435146519614662</v>
      </c>
      <c r="T65" s="3">
        <f t="shared" si="108"/>
        <v>0.80955909380584035</v>
      </c>
      <c r="U65" s="3">
        <f t="shared" si="108"/>
        <v>0.30179913200837932</v>
      </c>
      <c r="V65" s="3">
        <f t="shared" si="108"/>
        <v>0.52002495686981454</v>
      </c>
      <c r="W65" s="3">
        <f t="shared" si="108"/>
        <v>0.66879628485309595</v>
      </c>
      <c r="X65" s="3">
        <f t="shared" si="108"/>
        <v>9.4362288229734182E-3</v>
      </c>
      <c r="Y65" s="3">
        <f t="shared" si="108"/>
        <v>0.51999054739950112</v>
      </c>
      <c r="Z65" s="3">
        <f t="shared" si="108"/>
        <v>0.15946708203432303</v>
      </c>
      <c r="AA65" s="3">
        <f t="shared" si="108"/>
        <v>0.44794906790811406</v>
      </c>
      <c r="AB65" s="3">
        <f t="shared" si="108"/>
        <v>0.90446279894180748</v>
      </c>
      <c r="AC65" s="3">
        <f t="shared" si="108"/>
        <v>0.43222187183741789</v>
      </c>
      <c r="AD65" s="3">
        <f t="shared" si="108"/>
        <v>1.504943824645623E-3</v>
      </c>
      <c r="AE65" s="3">
        <f t="shared" si="108"/>
        <v>0.10708669794490169</v>
      </c>
      <c r="AF65" s="3">
        <f t="shared" si="108"/>
        <v>5.4443320905193875E-2</v>
      </c>
      <c r="AG65" s="3">
        <f t="shared" si="108"/>
        <v>0.5812366328909413</v>
      </c>
      <c r="AH65" s="3">
        <f t="shared" si="108"/>
        <v>0.16476580275110581</v>
      </c>
      <c r="AI65" s="3">
        <f t="shared" si="108"/>
        <v>7.130929052448895E-2</v>
      </c>
      <c r="AJ65" s="3">
        <f t="shared" si="108"/>
        <v>2.5913398312722987E-2</v>
      </c>
      <c r="AK65" s="3">
        <f t="shared" si="108"/>
        <v>0.1108515904459772</v>
      </c>
      <c r="AL65" s="3">
        <f t="shared" si="108"/>
        <v>0.41231555388197599</v>
      </c>
      <c r="AM65" s="3" t="e">
        <f t="shared" si="108"/>
        <v>#DIV/0!</v>
      </c>
      <c r="AN65" s="3" t="e">
        <f t="shared" si="108"/>
        <v>#DIV/0!</v>
      </c>
      <c r="AO65" s="3">
        <f t="shared" si="108"/>
        <v>0.30836416254183424</v>
      </c>
      <c r="AP65" s="3">
        <f t="shared" si="108"/>
        <v>0.91571316294010163</v>
      </c>
      <c r="AQ65" s="3">
        <f t="shared" si="108"/>
        <v>0.29928142559653331</v>
      </c>
      <c r="AR65" s="3">
        <f t="shared" si="108"/>
        <v>1.3517710471748275E-3</v>
      </c>
      <c r="AS65" s="3">
        <f t="shared" si="108"/>
        <v>0.15138258736323601</v>
      </c>
      <c r="AT65" s="3">
        <f t="shared" si="108"/>
        <v>0.22047872792709416</v>
      </c>
      <c r="AU65" s="3">
        <f t="shared" si="108"/>
        <v>0.39914316992701387</v>
      </c>
      <c r="AV65" s="3">
        <f t="shared" si="108"/>
        <v>0.45704703421761406</v>
      </c>
      <c r="AW65" s="3">
        <f t="shared" si="108"/>
        <v>2.9923462391267418E-6</v>
      </c>
      <c r="AX65" s="3">
        <f t="shared" si="108"/>
        <v>0.14167628974519511</v>
      </c>
      <c r="AY65" s="3">
        <f t="shared" si="108"/>
        <v>4.6684964629604427E-2</v>
      </c>
      <c r="AZ65" s="3">
        <f t="shared" si="108"/>
        <v>0.85296620225119013</v>
      </c>
      <c r="BA65" s="3">
        <f t="shared" si="108"/>
        <v>0.3972483265201292</v>
      </c>
      <c r="BB65" s="3">
        <f t="shared" si="108"/>
        <v>0.46673454889717869</v>
      </c>
      <c r="BC65" s="3" t="e">
        <f t="shared" si="108"/>
        <v>#DIV/0!</v>
      </c>
      <c r="BD65" s="3">
        <f t="shared" si="108"/>
        <v>0.74513944429395162</v>
      </c>
      <c r="BE65" s="3">
        <f t="shared" si="108"/>
        <v>1.0219071023795786E-3</v>
      </c>
      <c r="BF65" s="3">
        <f t="shared" si="108"/>
        <v>7.9873806377130679E-2</v>
      </c>
      <c r="BG65" s="3">
        <f t="shared" si="108"/>
        <v>0.40881134576599359</v>
      </c>
      <c r="BH65" s="3">
        <f t="shared" si="108"/>
        <v>6.2252954872248197E-2</v>
      </c>
      <c r="BI65" s="3">
        <f t="shared" si="108"/>
        <v>2.5433717152099748E-2</v>
      </c>
      <c r="BJ65" s="3">
        <f t="shared" si="108"/>
        <v>0.39758937154019158</v>
      </c>
      <c r="BK65" s="3">
        <f t="shared" si="108"/>
        <v>5.8430090635096056E-2</v>
      </c>
      <c r="BL65" s="3">
        <f t="shared" si="108"/>
        <v>0.44353160113002926</v>
      </c>
      <c r="BM65" s="3">
        <f t="shared" si="108"/>
        <v>6.760548135594574E-2</v>
      </c>
      <c r="BN65" s="3">
        <f t="shared" si="108"/>
        <v>1.0094515811893783E-2</v>
      </c>
      <c r="BO65" s="3">
        <f t="shared" ref="BO65:EA65" si="109">TTEST(BO25:BO28,BO29:BO32,2,2)</f>
        <v>2.8975338771994062E-2</v>
      </c>
      <c r="BP65" s="3">
        <f t="shared" si="109"/>
        <v>0.19244132169470829</v>
      </c>
      <c r="BQ65" s="3">
        <f t="shared" si="109"/>
        <v>0.36674153069087712</v>
      </c>
      <c r="BR65" s="3">
        <f t="shared" si="109"/>
        <v>0.32932831358941966</v>
      </c>
      <c r="BS65" s="3">
        <f t="shared" si="109"/>
        <v>0.40802347254319227</v>
      </c>
      <c r="BT65" s="3">
        <f t="shared" si="109"/>
        <v>0.3736239027953388</v>
      </c>
      <c r="BU65" s="3">
        <f t="shared" si="109"/>
        <v>5.9171527826602698E-2</v>
      </c>
      <c r="BV65" s="3">
        <f t="shared" si="109"/>
        <v>0.76691868820349463</v>
      </c>
      <c r="BW65" s="3">
        <f t="shared" si="109"/>
        <v>0.67616502931891986</v>
      </c>
      <c r="BX65" s="3">
        <f t="shared" si="109"/>
        <v>0.29593016510793052</v>
      </c>
      <c r="BY65" s="3">
        <f t="shared" si="109"/>
        <v>7.3816455843087408E-2</v>
      </c>
      <c r="BZ65" s="3">
        <f t="shared" si="109"/>
        <v>0.55164223766390641</v>
      </c>
      <c r="CA65" s="3">
        <f t="shared" si="109"/>
        <v>0.61488125030910057</v>
      </c>
      <c r="CB65" s="3">
        <f t="shared" si="109"/>
        <v>0.33192660623477543</v>
      </c>
      <c r="CC65" s="3">
        <f t="shared" si="109"/>
        <v>8.9900491222743677E-3</v>
      </c>
      <c r="CD65" s="3">
        <f t="shared" si="109"/>
        <v>0.82222799974872718</v>
      </c>
      <c r="CE65" s="3">
        <f t="shared" si="109"/>
        <v>1.1610429032485057E-4</v>
      </c>
      <c r="CF65" s="3">
        <f t="shared" si="109"/>
        <v>0.45286713673379519</v>
      </c>
      <c r="CG65" s="3">
        <f t="shared" si="109"/>
        <v>0.60273295432430152</v>
      </c>
      <c r="CH65" s="3">
        <f t="shared" si="109"/>
        <v>0.6639957853145011</v>
      </c>
      <c r="CI65" s="3">
        <f t="shared" si="109"/>
        <v>0.52727519521722177</v>
      </c>
      <c r="CJ65" s="3">
        <f t="shared" si="109"/>
        <v>0.32142445741433068</v>
      </c>
      <c r="CK65" s="3">
        <f t="shared" si="109"/>
        <v>0.1107304118593921</v>
      </c>
      <c r="CL65" s="3">
        <f t="shared" si="109"/>
        <v>0.10253148487109963</v>
      </c>
      <c r="CM65" s="3">
        <f t="shared" si="109"/>
        <v>0.10076484843845764</v>
      </c>
      <c r="CN65" s="3">
        <f t="shared" si="109"/>
        <v>4.5026393464682574E-5</v>
      </c>
      <c r="CO65" s="3">
        <f t="shared" si="109"/>
        <v>9.1293500150579757E-2</v>
      </c>
      <c r="CP65" s="3">
        <f t="shared" si="109"/>
        <v>1.4176421018694664E-2</v>
      </c>
      <c r="CQ65" s="3">
        <f t="shared" si="109"/>
        <v>0.72887905559387156</v>
      </c>
      <c r="CR65" s="3">
        <f t="shared" si="109"/>
        <v>3.1150574009203755E-6</v>
      </c>
      <c r="CS65" s="3">
        <f t="shared" si="109"/>
        <v>0.21701133825982796</v>
      </c>
      <c r="CT65" s="3">
        <f t="shared" si="109"/>
        <v>0.71439412242568134</v>
      </c>
      <c r="CU65" s="3">
        <f t="shared" si="109"/>
        <v>0.65800472502957885</v>
      </c>
      <c r="CV65" s="3">
        <f t="shared" si="109"/>
        <v>4.4273163677911592E-2</v>
      </c>
      <c r="CW65" s="3">
        <f t="shared" si="109"/>
        <v>0.49544588348232566</v>
      </c>
      <c r="CX65" s="3">
        <f t="shared" si="109"/>
        <v>5.6258902862514296E-2</v>
      </c>
      <c r="CY65" s="3">
        <f t="shared" si="109"/>
        <v>0.67334034080348992</v>
      </c>
      <c r="CZ65" s="3">
        <f t="shared" si="109"/>
        <v>0.1417074935050831</v>
      </c>
      <c r="DA65" s="3">
        <f t="shared" si="109"/>
        <v>0.58256829800893439</v>
      </c>
      <c r="DB65" s="3">
        <f t="shared" si="109"/>
        <v>0.20259229140871096</v>
      </c>
      <c r="DC65" s="3">
        <f t="shared" si="109"/>
        <v>0.64188077838013013</v>
      </c>
      <c r="DD65" s="3">
        <f t="shared" si="109"/>
        <v>0.61802238599399906</v>
      </c>
      <c r="DE65" s="3">
        <f t="shared" si="109"/>
        <v>0.97742492126005476</v>
      </c>
      <c r="DF65" s="3">
        <f t="shared" si="109"/>
        <v>2.3347507606480907E-2</v>
      </c>
      <c r="DG65" s="3">
        <f t="shared" si="109"/>
        <v>0.30271994815654568</v>
      </c>
      <c r="DH65" s="3">
        <f t="shared" si="109"/>
        <v>0.75181031102739782</v>
      </c>
      <c r="DI65" s="3">
        <f t="shared" si="109"/>
        <v>4.2149591312973904E-3</v>
      </c>
      <c r="DJ65" s="3" t="e">
        <f t="shared" si="109"/>
        <v>#DIV/0!</v>
      </c>
      <c r="DK65" s="3">
        <f t="shared" si="109"/>
        <v>0.75677679685646204</v>
      </c>
      <c r="DL65" s="3">
        <f t="shared" si="109"/>
        <v>0.22789491293988628</v>
      </c>
      <c r="DM65" s="3">
        <f t="shared" si="109"/>
        <v>0.39954724656503615</v>
      </c>
      <c r="DN65" s="3">
        <f>TTEST(DN25:DN28,DN29:DN32,2,2)</f>
        <v>0.14133467577101946</v>
      </c>
      <c r="DO65" s="3">
        <f t="shared" si="109"/>
        <v>0.24437759621541169</v>
      </c>
      <c r="DP65" s="3">
        <f t="shared" si="109"/>
        <v>0.67290947301000359</v>
      </c>
      <c r="DQ65" s="3">
        <f t="shared" si="109"/>
        <v>4.3758580327338242E-3</v>
      </c>
      <c r="DR65" s="3">
        <f t="shared" si="109"/>
        <v>8.2585252570645223E-2</v>
      </c>
      <c r="DS65" s="3">
        <f t="shared" si="109"/>
        <v>0.79346337599475614</v>
      </c>
      <c r="DT65" s="3">
        <f t="shared" si="109"/>
        <v>5.2181295905647802E-2</v>
      </c>
      <c r="DU65" s="3">
        <f t="shared" si="109"/>
        <v>0.15770132242257429</v>
      </c>
      <c r="DV65" s="3" t="e">
        <f t="shared" si="109"/>
        <v>#DIV/0!</v>
      </c>
      <c r="DW65" s="3">
        <f t="shared" si="109"/>
        <v>5.965295854411864E-3</v>
      </c>
      <c r="DX65" s="3">
        <f t="shared" si="109"/>
        <v>0.68892770120353108</v>
      </c>
      <c r="DY65" s="3">
        <f t="shared" si="109"/>
        <v>0.12128658063927146</v>
      </c>
      <c r="DZ65" s="3">
        <f t="shared" si="109"/>
        <v>0.4857718917529209</v>
      </c>
      <c r="EA65" s="3">
        <f t="shared" si="109"/>
        <v>0.16800893094583272</v>
      </c>
      <c r="EB65" s="3">
        <f t="shared" ref="EB65:GM65" si="110">TTEST(EB25:EB28,EB29:EB32,2,2)</f>
        <v>8.480438476447856E-2</v>
      </c>
      <c r="EC65" s="3" t="e">
        <f t="shared" si="110"/>
        <v>#DIV/0!</v>
      </c>
      <c r="ED65" s="3">
        <f t="shared" si="110"/>
        <v>2.7919719566464669E-2</v>
      </c>
      <c r="EE65" s="3">
        <f t="shared" si="110"/>
        <v>0.7936651077703053</v>
      </c>
      <c r="EF65" s="3">
        <f t="shared" si="110"/>
        <v>0.16184518442215631</v>
      </c>
      <c r="EG65" s="3">
        <f t="shared" si="110"/>
        <v>1.1806737863740033E-5</v>
      </c>
      <c r="EH65" s="3">
        <f t="shared" si="110"/>
        <v>3.5919633959547713E-5</v>
      </c>
      <c r="EI65" s="3">
        <f t="shared" si="110"/>
        <v>0.79164402601162298</v>
      </c>
      <c r="EJ65" s="3">
        <f t="shared" si="110"/>
        <v>0.15025100195732941</v>
      </c>
      <c r="EK65" s="3">
        <f t="shared" si="110"/>
        <v>0.81116973707705653</v>
      </c>
      <c r="EL65" s="3">
        <f t="shared" si="110"/>
        <v>0.33823639677408568</v>
      </c>
      <c r="EM65" s="3">
        <f t="shared" si="110"/>
        <v>0.33900755164715068</v>
      </c>
      <c r="EN65" s="3">
        <f t="shared" si="110"/>
        <v>0.5061307596240685</v>
      </c>
      <c r="EO65" s="3">
        <f t="shared" si="110"/>
        <v>0.45165838136886305</v>
      </c>
      <c r="EP65" s="3">
        <f t="shared" si="110"/>
        <v>2.0368227166887392E-2</v>
      </c>
      <c r="EQ65" s="3">
        <f t="shared" si="110"/>
        <v>0.24497941735085643</v>
      </c>
      <c r="ER65" s="3">
        <f t="shared" si="110"/>
        <v>6.3774784756476716E-2</v>
      </c>
      <c r="ES65" s="3">
        <f t="shared" si="110"/>
        <v>0.1415801712000474</v>
      </c>
      <c r="ET65" s="3">
        <f t="shared" si="110"/>
        <v>0.40644634545582559</v>
      </c>
      <c r="EU65" s="3" t="e">
        <f t="shared" si="110"/>
        <v>#DIV/0!</v>
      </c>
      <c r="EV65" s="3">
        <f t="shared" si="110"/>
        <v>0.57860372177927877</v>
      </c>
      <c r="EW65" s="3">
        <f t="shared" si="110"/>
        <v>0.52773795040251392</v>
      </c>
      <c r="EX65" s="3">
        <f t="shared" si="110"/>
        <v>0.61970326777961859</v>
      </c>
      <c r="EY65" s="3">
        <f t="shared" si="110"/>
        <v>7.3934015584860097E-2</v>
      </c>
      <c r="EZ65" s="3">
        <f t="shared" si="110"/>
        <v>0.33203178497889646</v>
      </c>
      <c r="FA65" s="3">
        <f t="shared" si="110"/>
        <v>0.50886728031756645</v>
      </c>
      <c r="FB65" s="3">
        <f t="shared" si="110"/>
        <v>5.0190742496890553E-2</v>
      </c>
      <c r="FC65" s="3">
        <f t="shared" si="110"/>
        <v>0.96141629723257049</v>
      </c>
      <c r="FD65" s="3">
        <f t="shared" si="110"/>
        <v>0.27296185610873597</v>
      </c>
      <c r="FE65" s="3">
        <f t="shared" si="110"/>
        <v>0.25509218671886641</v>
      </c>
      <c r="FF65" s="3">
        <f t="shared" si="110"/>
        <v>1.3909561555984629E-5</v>
      </c>
      <c r="FG65" s="3">
        <f t="shared" si="110"/>
        <v>0.25356671622851873</v>
      </c>
      <c r="FH65" s="3">
        <f t="shared" si="110"/>
        <v>0.48367902947079189</v>
      </c>
      <c r="FI65" s="3">
        <f t="shared" si="110"/>
        <v>0.9060571611898296</v>
      </c>
      <c r="FJ65" s="3">
        <f t="shared" si="110"/>
        <v>0.53099968241269602</v>
      </c>
      <c r="FK65" s="3" t="e">
        <f t="shared" si="110"/>
        <v>#DIV/0!</v>
      </c>
      <c r="FL65" s="3">
        <f t="shared" si="110"/>
        <v>5.3313493811435825E-2</v>
      </c>
      <c r="FM65" s="3">
        <f t="shared" si="110"/>
        <v>0.10887906892738228</v>
      </c>
      <c r="FN65" s="3">
        <f t="shared" si="110"/>
        <v>0.10074421445554702</v>
      </c>
      <c r="FO65" s="3">
        <f t="shared" si="110"/>
        <v>0.99943054133311526</v>
      </c>
      <c r="FP65" s="3">
        <f t="shared" si="110"/>
        <v>7.940379816137233E-2</v>
      </c>
      <c r="FQ65" s="3">
        <f t="shared" si="110"/>
        <v>0.39497819551809765</v>
      </c>
      <c r="FR65" s="3">
        <f t="shared" si="110"/>
        <v>0.91396570591543014</v>
      </c>
      <c r="FS65" s="3">
        <f t="shared" si="110"/>
        <v>0.34966931890953784</v>
      </c>
      <c r="FT65" s="3">
        <f t="shared" si="110"/>
        <v>9.8986189285928442E-4</v>
      </c>
      <c r="FU65" s="3" t="e">
        <f t="shared" si="110"/>
        <v>#DIV/0!</v>
      </c>
      <c r="FV65" s="3">
        <f t="shared" si="110"/>
        <v>0.20705719311712092</v>
      </c>
      <c r="FW65" s="3">
        <f t="shared" si="110"/>
        <v>9.2046598328720697E-2</v>
      </c>
      <c r="FX65" s="3">
        <f t="shared" si="110"/>
        <v>9.2672243273502042E-2</v>
      </c>
      <c r="FY65" s="3">
        <f t="shared" si="110"/>
        <v>0.52166772946909157</v>
      </c>
      <c r="FZ65" s="3">
        <f t="shared" si="110"/>
        <v>0.89216155561480204</v>
      </c>
      <c r="GA65" s="3" t="e">
        <f t="shared" si="110"/>
        <v>#DIV/0!</v>
      </c>
      <c r="GB65" s="3">
        <f t="shared" si="110"/>
        <v>6.7956045369839513E-2</v>
      </c>
      <c r="GC65" s="3">
        <f t="shared" si="110"/>
        <v>0.53786827439742946</v>
      </c>
      <c r="GD65" s="3">
        <f t="shared" si="110"/>
        <v>0.22557643780114256</v>
      </c>
      <c r="GE65" s="3">
        <f t="shared" si="110"/>
        <v>0.34564320285914713</v>
      </c>
      <c r="GF65" s="3">
        <f t="shared" si="110"/>
        <v>0.9770171318758194</v>
      </c>
      <c r="GG65" s="3">
        <f t="shared" si="110"/>
        <v>0.2935453234995728</v>
      </c>
      <c r="GH65" s="3">
        <f t="shared" si="110"/>
        <v>0.35921226638266529</v>
      </c>
      <c r="GI65" s="3">
        <f t="shared" si="110"/>
        <v>0.6085244514842616</v>
      </c>
      <c r="GJ65" s="3">
        <f t="shared" si="110"/>
        <v>0.86468442061974604</v>
      </c>
      <c r="GK65" s="3">
        <f t="shared" si="110"/>
        <v>0.89518130902443149</v>
      </c>
      <c r="GL65" s="3">
        <f t="shared" si="110"/>
        <v>0.85609909043799992</v>
      </c>
      <c r="GM65" s="3">
        <f t="shared" si="110"/>
        <v>0.4662114040766322</v>
      </c>
      <c r="GN65" s="3">
        <f t="shared" ref="GN65:IY65" si="111">TTEST(GN25:GN28,GN29:GN32,2,2)</f>
        <v>0.36651924150776616</v>
      </c>
      <c r="GO65" s="3">
        <f t="shared" si="111"/>
        <v>0.50661893363125365</v>
      </c>
      <c r="GP65" s="3">
        <f t="shared" si="111"/>
        <v>2.4767324697298743E-2</v>
      </c>
      <c r="GQ65" s="3">
        <f t="shared" si="111"/>
        <v>0.89018036417031998</v>
      </c>
      <c r="GR65" s="3">
        <f t="shared" si="111"/>
        <v>0.54908981430453885</v>
      </c>
      <c r="GS65" s="3">
        <f t="shared" si="111"/>
        <v>6.959526759387355E-2</v>
      </c>
      <c r="GT65" s="3">
        <f t="shared" si="111"/>
        <v>0.31986356817024852</v>
      </c>
      <c r="GU65" s="3" t="e">
        <f t="shared" si="111"/>
        <v>#DIV/0!</v>
      </c>
      <c r="GV65" s="3">
        <f t="shared" si="111"/>
        <v>0.18463670779862909</v>
      </c>
      <c r="GW65" s="3">
        <f t="shared" si="111"/>
        <v>0.86204994239853006</v>
      </c>
      <c r="GX65" s="3">
        <f t="shared" si="111"/>
        <v>0.36986508028033976</v>
      </c>
      <c r="GY65" s="3">
        <f t="shared" si="111"/>
        <v>8.2413157947133275E-2</v>
      </c>
      <c r="GZ65" s="3" t="e">
        <f t="shared" si="111"/>
        <v>#DIV/0!</v>
      </c>
      <c r="HA65" s="3">
        <f t="shared" si="111"/>
        <v>1.6187857214136722E-2</v>
      </c>
      <c r="HB65" s="3">
        <f t="shared" si="111"/>
        <v>0.37851644672892143</v>
      </c>
      <c r="HC65" s="3">
        <f t="shared" si="111"/>
        <v>0.40342347209095053</v>
      </c>
      <c r="HD65" s="3">
        <f t="shared" si="111"/>
        <v>6.6695763332804692E-2</v>
      </c>
      <c r="HE65" s="3">
        <f t="shared" si="111"/>
        <v>6.7904872205881701E-10</v>
      </c>
      <c r="HF65" s="3">
        <f t="shared" si="111"/>
        <v>0.22595444126957576</v>
      </c>
      <c r="HG65" s="3">
        <f t="shared" si="111"/>
        <v>0.9259526522560646</v>
      </c>
      <c r="HH65" s="3">
        <f t="shared" si="111"/>
        <v>0.82174804483843056</v>
      </c>
      <c r="HI65" s="3">
        <f t="shared" si="111"/>
        <v>2.2184478136750719E-3</v>
      </c>
      <c r="HJ65" s="3">
        <f t="shared" si="111"/>
        <v>0.14742216868953176</v>
      </c>
      <c r="HK65" s="3">
        <f t="shared" si="111"/>
        <v>0.83967788727709058</v>
      </c>
      <c r="HL65" s="3">
        <f t="shared" si="111"/>
        <v>5.5779823579108871E-2</v>
      </c>
      <c r="HM65" s="3">
        <f t="shared" si="111"/>
        <v>9.0176158289745818E-6</v>
      </c>
      <c r="HN65" s="3">
        <f t="shared" si="111"/>
        <v>0.28036519890267159</v>
      </c>
      <c r="HO65" s="3" t="e">
        <f t="shared" si="111"/>
        <v>#DIV/0!</v>
      </c>
      <c r="HP65" s="3">
        <f t="shared" si="111"/>
        <v>0.37463605593122318</v>
      </c>
      <c r="HQ65" s="3">
        <f t="shared" si="111"/>
        <v>4.0135594851577139E-7</v>
      </c>
      <c r="HR65" s="3">
        <f t="shared" si="111"/>
        <v>0.65695785519518435</v>
      </c>
      <c r="HS65" s="3">
        <f t="shared" si="111"/>
        <v>0.83961862584461344</v>
      </c>
      <c r="HT65" s="3">
        <f t="shared" si="111"/>
        <v>0.38011659073973358</v>
      </c>
      <c r="HU65" s="3">
        <f t="shared" si="111"/>
        <v>0.84592273598587853</v>
      </c>
      <c r="HV65" s="3" t="e">
        <f t="shared" si="111"/>
        <v>#DIV/0!</v>
      </c>
      <c r="HW65" s="3">
        <f t="shared" si="111"/>
        <v>0.40015100052641395</v>
      </c>
      <c r="HX65" s="3">
        <f t="shared" si="111"/>
        <v>0.52803132615049231</v>
      </c>
      <c r="HY65" s="3">
        <f t="shared" si="111"/>
        <v>0.10301425157249126</v>
      </c>
      <c r="HZ65" s="3">
        <f t="shared" si="111"/>
        <v>0.13507535565243314</v>
      </c>
      <c r="IA65" s="3">
        <f t="shared" si="111"/>
        <v>0.38871884772965992</v>
      </c>
      <c r="IB65" s="3">
        <f t="shared" si="111"/>
        <v>0.38797382823257953</v>
      </c>
      <c r="IC65" s="3">
        <f t="shared" si="111"/>
        <v>0.3576397105238972</v>
      </c>
      <c r="ID65" s="3">
        <f t="shared" si="111"/>
        <v>0.11461291196116023</v>
      </c>
      <c r="IE65" s="3">
        <f t="shared" si="111"/>
        <v>0.15416213089448078</v>
      </c>
      <c r="IF65" s="3">
        <f t="shared" si="111"/>
        <v>0.75675582768439376</v>
      </c>
      <c r="IG65" s="3">
        <f t="shared" si="111"/>
        <v>0.41802379182413169</v>
      </c>
      <c r="IH65" s="3">
        <f t="shared" si="111"/>
        <v>0.72345629403984701</v>
      </c>
      <c r="II65" s="3">
        <f t="shared" si="111"/>
        <v>0.12570210645023144</v>
      </c>
      <c r="IJ65" s="3">
        <f t="shared" si="111"/>
        <v>0.13726656229682813</v>
      </c>
      <c r="IK65" s="3" t="e">
        <f t="shared" si="111"/>
        <v>#DIV/0!</v>
      </c>
      <c r="IL65" s="3">
        <f t="shared" si="111"/>
        <v>4.9289134197103383E-5</v>
      </c>
      <c r="IM65" s="3">
        <f t="shared" si="111"/>
        <v>5.7199048871965126E-7</v>
      </c>
      <c r="IN65" s="3">
        <f t="shared" si="111"/>
        <v>0.75767480598877923</v>
      </c>
      <c r="IO65" s="3">
        <f t="shared" si="111"/>
        <v>0.24860527827229006</v>
      </c>
      <c r="IP65" s="3">
        <f t="shared" si="111"/>
        <v>2.2422498449078111E-2</v>
      </c>
      <c r="IQ65" s="3">
        <f t="shared" si="111"/>
        <v>0.95370557617414087</v>
      </c>
      <c r="IR65" s="3">
        <f t="shared" si="111"/>
        <v>0.37112973310195413</v>
      </c>
      <c r="IS65" s="3">
        <f t="shared" si="111"/>
        <v>0.23201759998769883</v>
      </c>
      <c r="IT65" s="3">
        <f t="shared" si="111"/>
        <v>0.64869029818951329</v>
      </c>
      <c r="IU65" s="3">
        <f t="shared" si="111"/>
        <v>0.11806748017763773</v>
      </c>
      <c r="IV65" s="3">
        <f t="shared" si="111"/>
        <v>0.39690618833043223</v>
      </c>
      <c r="IW65" s="3">
        <f t="shared" si="111"/>
        <v>0.58544795536955951</v>
      </c>
      <c r="IX65" s="3">
        <f t="shared" si="111"/>
        <v>3.002642368394514E-2</v>
      </c>
      <c r="IY65" s="3">
        <f t="shared" si="111"/>
        <v>0.10674052157976506</v>
      </c>
      <c r="IZ65" s="3">
        <f t="shared" ref="IZ65:LK65" si="112">TTEST(IZ25:IZ28,IZ29:IZ32,2,2)</f>
        <v>0.74827256831691091</v>
      </c>
      <c r="JA65" s="3">
        <f t="shared" si="112"/>
        <v>0.74356226538196823</v>
      </c>
      <c r="JB65" s="3" t="e">
        <f t="shared" si="112"/>
        <v>#DIV/0!</v>
      </c>
      <c r="JC65" s="3">
        <f t="shared" si="112"/>
        <v>0.60822657354109266</v>
      </c>
      <c r="JD65" s="3">
        <f t="shared" si="112"/>
        <v>2.1778105968452303E-2</v>
      </c>
      <c r="JE65" s="3">
        <f t="shared" si="112"/>
        <v>1.1732638105055095E-2</v>
      </c>
      <c r="JF65" s="3">
        <f t="shared" si="112"/>
        <v>0.42211111271612328</v>
      </c>
      <c r="JG65" s="3">
        <f t="shared" si="112"/>
        <v>0.69864447913378913</v>
      </c>
      <c r="JH65" s="3">
        <f t="shared" si="112"/>
        <v>0.23798651411037883</v>
      </c>
      <c r="JI65" s="3">
        <f t="shared" si="112"/>
        <v>0.36005622786288266</v>
      </c>
      <c r="JJ65" s="3">
        <f t="shared" si="112"/>
        <v>3.8381174157280873E-2</v>
      </c>
      <c r="JK65" s="3">
        <f t="shared" si="112"/>
        <v>2.6199087632544307E-4</v>
      </c>
      <c r="JL65" s="3">
        <f t="shared" si="112"/>
        <v>0.15925537902106757</v>
      </c>
      <c r="JM65" s="3">
        <f t="shared" si="112"/>
        <v>0.44079358684039777</v>
      </c>
      <c r="JN65" s="3">
        <f t="shared" si="112"/>
        <v>0.34691225452560426</v>
      </c>
      <c r="JO65" s="3">
        <f t="shared" si="112"/>
        <v>6.6020475910572057E-2</v>
      </c>
      <c r="JP65" s="3">
        <f t="shared" si="112"/>
        <v>3.0417987748461806E-5</v>
      </c>
      <c r="JQ65" s="3">
        <f t="shared" si="112"/>
        <v>0.11455118459966894</v>
      </c>
      <c r="JR65" s="3">
        <f t="shared" si="112"/>
        <v>6.3791519702298613E-2</v>
      </c>
      <c r="JS65" s="3">
        <f t="shared" si="112"/>
        <v>0.11649821075989775</v>
      </c>
      <c r="JT65" s="3">
        <f t="shared" si="112"/>
        <v>0.49805566655086253</v>
      </c>
      <c r="JU65" s="3" t="e">
        <f t="shared" si="112"/>
        <v>#DIV/0!</v>
      </c>
      <c r="JV65" s="3">
        <f t="shared" si="112"/>
        <v>0.54056548697155127</v>
      </c>
      <c r="JW65" s="3">
        <f t="shared" si="112"/>
        <v>0.54597918208479768</v>
      </c>
      <c r="JX65" s="3">
        <f t="shared" si="112"/>
        <v>5.9962166108528805E-10</v>
      </c>
      <c r="JY65" s="3">
        <f t="shared" si="112"/>
        <v>1.8836257477037103E-2</v>
      </c>
      <c r="JZ65" s="3">
        <f t="shared" si="112"/>
        <v>4.5431186640561309E-3</v>
      </c>
      <c r="KA65" s="3">
        <f t="shared" si="112"/>
        <v>0.94791462995952636</v>
      </c>
      <c r="KB65" s="3">
        <f t="shared" si="112"/>
        <v>0.85674433790336058</v>
      </c>
      <c r="KC65" s="3">
        <f t="shared" si="112"/>
        <v>0.58626565720173085</v>
      </c>
      <c r="KD65" s="3" t="e">
        <f t="shared" si="112"/>
        <v>#DIV/0!</v>
      </c>
      <c r="KE65" s="3">
        <f t="shared" si="112"/>
        <v>5.9511705809042435E-2</v>
      </c>
      <c r="KF65" s="3">
        <f t="shared" si="112"/>
        <v>6.8932269265272877E-2</v>
      </c>
      <c r="KG65" s="3">
        <f t="shared" si="112"/>
        <v>0.60504880277320738</v>
      </c>
      <c r="KH65" s="3">
        <f t="shared" si="112"/>
        <v>0.46843248299433082</v>
      </c>
      <c r="KI65" s="3">
        <f t="shared" si="112"/>
        <v>6.5752250119991383E-3</v>
      </c>
      <c r="KJ65" s="3">
        <f t="shared" si="112"/>
        <v>2.8606939553188627E-3</v>
      </c>
      <c r="KK65" s="3">
        <f t="shared" si="112"/>
        <v>0.2007717123815794</v>
      </c>
      <c r="KL65" s="3">
        <f t="shared" si="112"/>
        <v>2.3929165966081443E-2</v>
      </c>
      <c r="KM65" s="3">
        <f t="shared" si="112"/>
        <v>0.14705281382387989</v>
      </c>
      <c r="KN65" s="3">
        <f t="shared" si="112"/>
        <v>0.18875439032416255</v>
      </c>
      <c r="KO65" s="3">
        <f t="shared" si="112"/>
        <v>0.38339097273535461</v>
      </c>
      <c r="KP65" s="3">
        <f t="shared" si="112"/>
        <v>0.6369476816609938</v>
      </c>
      <c r="KQ65" s="3">
        <f t="shared" si="112"/>
        <v>0.40253558545614776</v>
      </c>
      <c r="KR65" s="3">
        <f t="shared" si="112"/>
        <v>0.46573597280462165</v>
      </c>
      <c r="KS65" s="3">
        <f t="shared" si="112"/>
        <v>0.32782887017768753</v>
      </c>
      <c r="KT65" s="3" t="e">
        <f t="shared" si="112"/>
        <v>#DIV/0!</v>
      </c>
      <c r="KU65" s="3">
        <f t="shared" si="112"/>
        <v>0.12947877081619683</v>
      </c>
      <c r="KV65" s="3">
        <f t="shared" si="112"/>
        <v>0.58295697092705323</v>
      </c>
      <c r="KW65" s="3">
        <f t="shared" si="112"/>
        <v>0.95880171551580107</v>
      </c>
      <c r="KX65" s="3">
        <f t="shared" si="112"/>
        <v>0.1916460154540971</v>
      </c>
      <c r="KY65" s="3">
        <f t="shared" si="112"/>
        <v>0.1247732080769474</v>
      </c>
      <c r="KZ65" s="3">
        <f t="shared" si="112"/>
        <v>0.71864842429329789</v>
      </c>
      <c r="LA65" s="3">
        <f t="shared" si="112"/>
        <v>0.80509425201550866</v>
      </c>
      <c r="LB65" s="3">
        <f t="shared" si="112"/>
        <v>0.48589840316846822</v>
      </c>
      <c r="LC65" s="3">
        <f t="shared" si="112"/>
        <v>2.3679589079125423E-3</v>
      </c>
      <c r="LD65" s="3">
        <f t="shared" si="112"/>
        <v>0.90976027524907532</v>
      </c>
      <c r="LE65" s="3">
        <f t="shared" si="112"/>
        <v>0.41093728212126784</v>
      </c>
      <c r="LF65" s="3" t="e">
        <f t="shared" si="112"/>
        <v>#DIV/0!</v>
      </c>
      <c r="LG65" s="3">
        <f t="shared" si="112"/>
        <v>0.28985284524568616</v>
      </c>
      <c r="LH65" s="3">
        <f t="shared" si="112"/>
        <v>0.52973957038679487</v>
      </c>
      <c r="LI65" s="3">
        <f t="shared" si="112"/>
        <v>0.21467295422732097</v>
      </c>
      <c r="LJ65" s="3">
        <f t="shared" si="112"/>
        <v>0.42197409810432984</v>
      </c>
      <c r="LK65" s="3">
        <f t="shared" si="112"/>
        <v>0.38837366489535474</v>
      </c>
      <c r="LL65" s="3">
        <f t="shared" ref="LL65:NK65" si="113">TTEST(LL25:LL28,LL29:LL32,2,2)</f>
        <v>5.7456896083282895E-2</v>
      </c>
      <c r="LM65" s="3">
        <f t="shared" si="113"/>
        <v>0.52021215554032973</v>
      </c>
      <c r="LN65" s="3">
        <f t="shared" si="113"/>
        <v>0.45882134588428203</v>
      </c>
      <c r="LO65" s="3">
        <f t="shared" si="113"/>
        <v>0.37958355341046796</v>
      </c>
      <c r="LP65" s="3">
        <f t="shared" si="113"/>
        <v>0.58162835013802705</v>
      </c>
      <c r="LQ65" s="3">
        <f t="shared" si="113"/>
        <v>0.7174260625067328</v>
      </c>
      <c r="LR65" s="3">
        <f t="shared" si="113"/>
        <v>0.38433818905157957</v>
      </c>
      <c r="LS65" s="3">
        <f t="shared" si="113"/>
        <v>0.69862985080062723</v>
      </c>
      <c r="LT65" s="3">
        <f t="shared" si="113"/>
        <v>0.2525894887396179</v>
      </c>
      <c r="LU65" s="3">
        <f t="shared" si="113"/>
        <v>4.9159844390318841E-2</v>
      </c>
      <c r="LV65" s="3">
        <f t="shared" si="113"/>
        <v>3.838332487784792E-3</v>
      </c>
      <c r="LW65" s="3">
        <f t="shared" si="113"/>
        <v>0.20722190778919003</v>
      </c>
      <c r="LX65" s="3">
        <f t="shared" si="113"/>
        <v>0.13219209562247058</v>
      </c>
      <c r="LY65" s="3">
        <f t="shared" si="113"/>
        <v>0.65729669913485445</v>
      </c>
      <c r="LZ65" s="3">
        <f t="shared" si="113"/>
        <v>1.6964438276634686E-2</v>
      </c>
      <c r="MA65" s="3">
        <f t="shared" si="113"/>
        <v>1.5909758189927058E-3</v>
      </c>
      <c r="MB65" s="3">
        <f t="shared" si="113"/>
        <v>1.8885891939054385E-2</v>
      </c>
      <c r="MC65" s="3">
        <f t="shared" si="113"/>
        <v>0.57117473240834271</v>
      </c>
      <c r="MD65" s="3">
        <f t="shared" si="113"/>
        <v>0.17495041451662854</v>
      </c>
      <c r="ME65" s="3">
        <f t="shared" si="113"/>
        <v>0.46998415686406092</v>
      </c>
      <c r="MF65" s="3">
        <f t="shared" si="113"/>
        <v>0.6295733814241089</v>
      </c>
      <c r="MG65" s="3">
        <f t="shared" si="113"/>
        <v>4.6412122053818405E-3</v>
      </c>
      <c r="MH65" s="3">
        <f t="shared" si="113"/>
        <v>4.5599139755545318E-2</v>
      </c>
      <c r="MI65" s="3">
        <f t="shared" si="113"/>
        <v>0.1683308503996539</v>
      </c>
      <c r="MJ65" s="3">
        <f t="shared" si="113"/>
        <v>0.10772631235278508</v>
      </c>
      <c r="MK65" s="3">
        <f t="shared" si="113"/>
        <v>2.9184325730465119E-2</v>
      </c>
      <c r="ML65" s="3">
        <f t="shared" si="113"/>
        <v>0.23779757406381596</v>
      </c>
      <c r="MM65" s="3">
        <f t="shared" si="113"/>
        <v>0.17432757970188781</v>
      </c>
      <c r="MN65" s="3">
        <f t="shared" si="113"/>
        <v>0.43326017724146781</v>
      </c>
      <c r="MO65" s="3">
        <f t="shared" si="113"/>
        <v>1.0603843414539592E-2</v>
      </c>
      <c r="MP65" s="3">
        <f t="shared" si="113"/>
        <v>0.96379440353107948</v>
      </c>
      <c r="MQ65" s="3">
        <f t="shared" si="113"/>
        <v>0.17184757096423089</v>
      </c>
      <c r="MR65" s="3">
        <f t="shared" si="113"/>
        <v>0.55235093152618764</v>
      </c>
      <c r="MS65" s="3">
        <f t="shared" si="113"/>
        <v>0.29312555818005054</v>
      </c>
      <c r="MT65" s="3">
        <f t="shared" si="113"/>
        <v>0.28012440471786781</v>
      </c>
      <c r="MU65" s="3">
        <f t="shared" si="113"/>
        <v>0.97190371653060681</v>
      </c>
      <c r="MV65" s="3">
        <f t="shared" si="113"/>
        <v>0.72977335428521162</v>
      </c>
      <c r="MW65" s="3">
        <f t="shared" si="113"/>
        <v>0.33084848504449599</v>
      </c>
      <c r="MX65" s="3">
        <f t="shared" si="113"/>
        <v>7.1250011986140449E-2</v>
      </c>
      <c r="MY65" s="3">
        <f t="shared" si="113"/>
        <v>8.9084321329827673E-2</v>
      </c>
      <c r="MZ65" s="3">
        <f t="shared" si="113"/>
        <v>0.11418855960369542</v>
      </c>
      <c r="NA65" s="3">
        <f t="shared" si="113"/>
        <v>0.53436586429556332</v>
      </c>
      <c r="NB65" s="3">
        <f t="shared" si="113"/>
        <v>0.76889807027699186</v>
      </c>
      <c r="NC65" s="3">
        <f t="shared" si="113"/>
        <v>0.54838078443000549</v>
      </c>
      <c r="ND65" s="3">
        <f t="shared" si="113"/>
        <v>1.3505839119730103E-2</v>
      </c>
      <c r="NE65" s="3" t="e">
        <f t="shared" si="113"/>
        <v>#DIV/0!</v>
      </c>
      <c r="NF65" s="3">
        <f t="shared" si="113"/>
        <v>7.3273303741463278E-2</v>
      </c>
      <c r="NG65" s="3">
        <f t="shared" si="113"/>
        <v>0.85511691919975275</v>
      </c>
      <c r="NH65" s="3">
        <f t="shared" si="113"/>
        <v>0.42496070306793482</v>
      </c>
      <c r="NI65" s="3">
        <f t="shared" si="113"/>
        <v>0.78195721497998838</v>
      </c>
      <c r="NJ65" s="3">
        <f t="shared" si="113"/>
        <v>0.32832881110164525</v>
      </c>
      <c r="NK65" s="3">
        <f t="shared" si="113"/>
        <v>3.154712900896553E-2</v>
      </c>
    </row>
    <row r="66" spans="1:402" x14ac:dyDescent="0.2">
      <c r="A66" s="10" t="s">
        <v>2147</v>
      </c>
      <c r="B66" s="3">
        <f>TTEST(B33:B36,B37:B40,2,2)</f>
        <v>0.69445608257242131</v>
      </c>
      <c r="C66" s="3">
        <f t="shared" ref="C66:BN66" si="114">TTEST(C33:C36,C37:C40,2,2)</f>
        <v>2.5412016180139652E-2</v>
      </c>
      <c r="D66" s="3">
        <f t="shared" si="114"/>
        <v>0.49723688181277359</v>
      </c>
      <c r="E66" s="3">
        <f t="shared" si="114"/>
        <v>0.41054167897747729</v>
      </c>
      <c r="F66" s="3">
        <f t="shared" si="114"/>
        <v>4.3947203673558187E-7</v>
      </c>
      <c r="G66" s="3">
        <f t="shared" si="114"/>
        <v>2.767056906544179E-2</v>
      </c>
      <c r="H66" s="3">
        <f t="shared" si="114"/>
        <v>0.39104515967540487</v>
      </c>
      <c r="I66" s="3">
        <f t="shared" si="114"/>
        <v>0.66735253242955728</v>
      </c>
      <c r="J66" s="3">
        <f t="shared" si="114"/>
        <v>9.3875776735987144E-3</v>
      </c>
      <c r="K66" s="3">
        <f t="shared" si="114"/>
        <v>2.6027764446444996E-4</v>
      </c>
      <c r="L66" s="3">
        <f t="shared" si="114"/>
        <v>0.73908229086284438</v>
      </c>
      <c r="M66" s="3">
        <f t="shared" si="114"/>
        <v>0.12206567999561509</v>
      </c>
      <c r="N66" s="3">
        <f t="shared" si="114"/>
        <v>4.2575159273923899E-2</v>
      </c>
      <c r="O66" s="3">
        <f t="shared" si="114"/>
        <v>6.1336033698897799E-2</v>
      </c>
      <c r="P66" s="3">
        <f t="shared" si="114"/>
        <v>3.5863398855899314E-2</v>
      </c>
      <c r="Q66" s="15">
        <f t="shared" si="114"/>
        <v>0.14831905644383425</v>
      </c>
      <c r="R66" s="3">
        <f t="shared" si="114"/>
        <v>4.1371874682162149E-2</v>
      </c>
      <c r="S66" s="3">
        <f t="shared" si="114"/>
        <v>0.45525597135146423</v>
      </c>
      <c r="T66" s="3">
        <f t="shared" si="114"/>
        <v>0.28375207260893237</v>
      </c>
      <c r="U66" s="3">
        <f t="shared" si="114"/>
        <v>4.9727562364130099E-3</v>
      </c>
      <c r="V66" s="3">
        <f t="shared" si="114"/>
        <v>7.3356732903634111E-4</v>
      </c>
      <c r="W66" s="3">
        <f t="shared" si="114"/>
        <v>1.1544766046886571E-2</v>
      </c>
      <c r="X66" s="3">
        <f t="shared" si="114"/>
        <v>2.4819735276579331E-3</v>
      </c>
      <c r="Y66" s="3">
        <f t="shared" si="114"/>
        <v>2.8372047894221285E-2</v>
      </c>
      <c r="Z66" s="3">
        <f t="shared" si="114"/>
        <v>0.14451915348176572</v>
      </c>
      <c r="AA66" s="3">
        <f t="shared" si="114"/>
        <v>0.20423438970418964</v>
      </c>
      <c r="AB66" s="3">
        <f t="shared" si="114"/>
        <v>0.8144282843790609</v>
      </c>
      <c r="AC66" s="3">
        <f t="shared" si="114"/>
        <v>0.5056265128873757</v>
      </c>
      <c r="AD66" s="3">
        <f t="shared" si="114"/>
        <v>0.88947820441880343</v>
      </c>
      <c r="AE66" s="3">
        <f t="shared" si="114"/>
        <v>0.14783619739211651</v>
      </c>
      <c r="AF66" s="3">
        <f t="shared" si="114"/>
        <v>1.7214454337516102E-2</v>
      </c>
      <c r="AG66" s="3">
        <f t="shared" si="114"/>
        <v>0.8831229772212974</v>
      </c>
      <c r="AH66" s="3">
        <f t="shared" si="114"/>
        <v>0.67888980951242139</v>
      </c>
      <c r="AI66" s="3">
        <f t="shared" si="114"/>
        <v>2.509314718577004E-4</v>
      </c>
      <c r="AJ66" s="3">
        <f t="shared" si="114"/>
        <v>0.10104432552760065</v>
      </c>
      <c r="AK66" s="3">
        <f t="shared" si="114"/>
        <v>1.2507177036145294E-3</v>
      </c>
      <c r="AL66" s="3">
        <f t="shared" si="114"/>
        <v>7.041595684572872E-4</v>
      </c>
      <c r="AM66" s="3">
        <f t="shared" si="114"/>
        <v>4.1998245114233995E-7</v>
      </c>
      <c r="AN66" s="3">
        <f t="shared" si="114"/>
        <v>2.2784653653139387E-7</v>
      </c>
      <c r="AO66" s="3">
        <f t="shared" si="114"/>
        <v>0.61964593562854708</v>
      </c>
      <c r="AP66" s="3">
        <f t="shared" si="114"/>
        <v>0.13475149202167752</v>
      </c>
      <c r="AQ66" s="3">
        <f t="shared" si="114"/>
        <v>0.19521323610899047</v>
      </c>
      <c r="AR66" s="3">
        <f t="shared" si="114"/>
        <v>0.88273529706160725</v>
      </c>
      <c r="AS66" s="3">
        <f t="shared" si="114"/>
        <v>0.31839266959267204</v>
      </c>
      <c r="AT66" s="3">
        <f t="shared" si="114"/>
        <v>0.43176874698032947</v>
      </c>
      <c r="AU66" s="3">
        <f t="shared" si="114"/>
        <v>3.8034095806648668E-5</v>
      </c>
      <c r="AV66" s="3">
        <f t="shared" si="114"/>
        <v>0.73086358299031029</v>
      </c>
      <c r="AW66" s="3">
        <f t="shared" si="114"/>
        <v>0.60564157238231919</v>
      </c>
      <c r="AX66" s="3">
        <f t="shared" si="114"/>
        <v>0.65655224298734927</v>
      </c>
      <c r="AY66" s="3">
        <f t="shared" si="114"/>
        <v>0.11949968243552916</v>
      </c>
      <c r="AZ66" s="3">
        <f t="shared" si="114"/>
        <v>1.7672130701561432E-3</v>
      </c>
      <c r="BA66" s="3">
        <f t="shared" si="114"/>
        <v>0.91914119942822303</v>
      </c>
      <c r="BB66" s="3">
        <f t="shared" si="114"/>
        <v>3.7576818442484405E-6</v>
      </c>
      <c r="BC66" s="3">
        <f t="shared" si="114"/>
        <v>5.0181579352012102E-7</v>
      </c>
      <c r="BD66" s="3">
        <f t="shared" si="114"/>
        <v>7.1804423882286986E-2</v>
      </c>
      <c r="BE66" s="3">
        <f t="shared" si="114"/>
        <v>0.43432551726232999</v>
      </c>
      <c r="BF66" s="3">
        <f t="shared" si="114"/>
        <v>0.52495242843640555</v>
      </c>
      <c r="BG66" s="3">
        <f t="shared" si="114"/>
        <v>0.10595550964612677</v>
      </c>
      <c r="BH66" s="3">
        <f t="shared" si="114"/>
        <v>0.74891389394878505</v>
      </c>
      <c r="BI66" s="3">
        <f t="shared" si="114"/>
        <v>0.94570376831378955</v>
      </c>
      <c r="BJ66" s="3">
        <f t="shared" si="114"/>
        <v>0.17332979244601959</v>
      </c>
      <c r="BK66" s="3">
        <f t="shared" si="114"/>
        <v>0.45175019082362711</v>
      </c>
      <c r="BL66" s="3">
        <f t="shared" si="114"/>
        <v>1.2194875692346899E-2</v>
      </c>
      <c r="BM66" s="3">
        <f t="shared" si="114"/>
        <v>0.12083218931658099</v>
      </c>
      <c r="BN66" s="3">
        <f t="shared" si="114"/>
        <v>0.11738528891372825</v>
      </c>
      <c r="BO66" s="3">
        <f t="shared" ref="BO66:EA66" si="115">TTEST(BO33:BO36,BO37:BO40,2,2)</f>
        <v>0.31821300002894115</v>
      </c>
      <c r="BP66" s="3">
        <f t="shared" si="115"/>
        <v>0.10678548310628337</v>
      </c>
      <c r="BQ66" s="3">
        <f t="shared" si="115"/>
        <v>0.49744908334227822</v>
      </c>
      <c r="BR66" s="3">
        <f t="shared" si="115"/>
        <v>0.98140190776365244</v>
      </c>
      <c r="BS66" s="3">
        <f t="shared" si="115"/>
        <v>0.85743000731917374</v>
      </c>
      <c r="BT66" s="3">
        <f t="shared" si="115"/>
        <v>0.30648070609481992</v>
      </c>
      <c r="BU66" s="3">
        <f t="shared" si="115"/>
        <v>2.4874771789806199E-3</v>
      </c>
      <c r="BV66" s="3">
        <f t="shared" si="115"/>
        <v>0.54109702324714903</v>
      </c>
      <c r="BW66" s="3">
        <f t="shared" si="115"/>
        <v>0.72060120520140103</v>
      </c>
      <c r="BX66" s="3">
        <f t="shared" si="115"/>
        <v>1.0086669828141E-2</v>
      </c>
      <c r="BY66" s="3">
        <f t="shared" si="115"/>
        <v>0.37353961103956818</v>
      </c>
      <c r="BZ66" s="3">
        <f t="shared" si="115"/>
        <v>0.6556030459567912</v>
      </c>
      <c r="CA66" s="3">
        <f t="shared" si="115"/>
        <v>0.1617259543827185</v>
      </c>
      <c r="CB66" s="3">
        <f t="shared" si="115"/>
        <v>2.5605765802011889E-3</v>
      </c>
      <c r="CC66" s="3">
        <f t="shared" si="115"/>
        <v>7.9009858075997155E-2</v>
      </c>
      <c r="CD66" s="3">
        <f t="shared" si="115"/>
        <v>2.888455138099245E-3</v>
      </c>
      <c r="CE66" s="3">
        <f t="shared" si="115"/>
        <v>0.53756193144417275</v>
      </c>
      <c r="CF66" s="3">
        <f t="shared" si="115"/>
        <v>3.7075314787648667E-2</v>
      </c>
      <c r="CG66" s="3">
        <f t="shared" si="115"/>
        <v>0.29224387895003195</v>
      </c>
      <c r="CH66" s="3">
        <f t="shared" si="115"/>
        <v>7.9522728252205813E-2</v>
      </c>
      <c r="CI66" s="3">
        <f t="shared" si="115"/>
        <v>4.4744651646379868E-3</v>
      </c>
      <c r="CJ66" s="3">
        <f t="shared" si="115"/>
        <v>0.1654308656565896</v>
      </c>
      <c r="CK66" s="3">
        <f t="shared" si="115"/>
        <v>0.49559080899221841</v>
      </c>
      <c r="CL66" s="3">
        <f t="shared" si="115"/>
        <v>0.52863468695815574</v>
      </c>
      <c r="CM66" s="3">
        <f t="shared" si="115"/>
        <v>0.35264569707310894</v>
      </c>
      <c r="CN66" s="3">
        <f t="shared" si="115"/>
        <v>1.7151543618390211E-5</v>
      </c>
      <c r="CO66" s="3">
        <f t="shared" si="115"/>
        <v>0.65154824741515638</v>
      </c>
      <c r="CP66" s="3">
        <f t="shared" si="115"/>
        <v>0.19069835343119285</v>
      </c>
      <c r="CQ66" s="3">
        <f t="shared" si="115"/>
        <v>0.14468296417192764</v>
      </c>
      <c r="CR66" s="3" t="e">
        <f t="shared" si="115"/>
        <v>#DIV/0!</v>
      </c>
      <c r="CS66" s="3">
        <f t="shared" si="115"/>
        <v>3.6996043689069016E-2</v>
      </c>
      <c r="CT66" s="3">
        <f t="shared" si="115"/>
        <v>0.17401729702652027</v>
      </c>
      <c r="CU66" s="3">
        <f t="shared" si="115"/>
        <v>0.19566923348716986</v>
      </c>
      <c r="CV66" s="3">
        <f t="shared" si="115"/>
        <v>0.77020578499622716</v>
      </c>
      <c r="CW66" s="3">
        <f t="shared" si="115"/>
        <v>0.92957279262188131</v>
      </c>
      <c r="CX66" s="3">
        <f t="shared" si="115"/>
        <v>0.21888633345266229</v>
      </c>
      <c r="CY66" s="3">
        <f t="shared" si="115"/>
        <v>3.6913205468520505E-2</v>
      </c>
      <c r="CZ66" s="3">
        <f t="shared" si="115"/>
        <v>6.5886298692948514E-2</v>
      </c>
      <c r="DA66" s="3">
        <f t="shared" si="115"/>
        <v>0.98425401903784304</v>
      </c>
      <c r="DB66" s="3">
        <f t="shared" si="115"/>
        <v>0.43582960144100141</v>
      </c>
      <c r="DC66" s="3">
        <f t="shared" si="115"/>
        <v>0.64154230400045509</v>
      </c>
      <c r="DD66" s="3">
        <f t="shared" si="115"/>
        <v>0.93562726078361935</v>
      </c>
      <c r="DE66" s="3">
        <f t="shared" si="115"/>
        <v>0.20931005469927103</v>
      </c>
      <c r="DF66" s="3">
        <f t="shared" si="115"/>
        <v>0.31669249372347374</v>
      </c>
      <c r="DG66" s="3">
        <f t="shared" si="115"/>
        <v>4.2263343689667665E-2</v>
      </c>
      <c r="DH66" s="3">
        <f t="shared" si="115"/>
        <v>0.54250554882128155</v>
      </c>
      <c r="DI66" s="3">
        <f t="shared" si="115"/>
        <v>1.2304223370172217E-2</v>
      </c>
      <c r="DJ66" s="3">
        <f t="shared" si="115"/>
        <v>1.2756365007278751E-4</v>
      </c>
      <c r="DK66" s="3">
        <f t="shared" si="115"/>
        <v>0.30950699403689214</v>
      </c>
      <c r="DL66" s="3">
        <f t="shared" si="115"/>
        <v>0.10992039999268825</v>
      </c>
      <c r="DM66" s="3">
        <f t="shared" si="115"/>
        <v>3.6989330385503498E-2</v>
      </c>
      <c r="DN66" s="3">
        <f>TTEST(DN33:DN36,DN37:DN40,2,2)</f>
        <v>5.3516620700760305E-2</v>
      </c>
      <c r="DO66" s="3">
        <f t="shared" si="115"/>
        <v>0.85157840902128301</v>
      </c>
      <c r="DP66" s="3">
        <f t="shared" si="115"/>
        <v>0.33049091720860596</v>
      </c>
      <c r="DQ66" s="3">
        <f t="shared" si="115"/>
        <v>0.20641829500589018</v>
      </c>
      <c r="DR66" s="3">
        <f t="shared" si="115"/>
        <v>3.4520323640878235E-3</v>
      </c>
      <c r="DS66" s="3">
        <f t="shared" si="115"/>
        <v>0.6364423514787666</v>
      </c>
      <c r="DT66" s="3">
        <f t="shared" si="115"/>
        <v>0.27613240907255832</v>
      </c>
      <c r="DU66" s="3">
        <f t="shared" si="115"/>
        <v>0.62828920657153609</v>
      </c>
      <c r="DV66" s="3" t="e">
        <f t="shared" si="115"/>
        <v>#DIV/0!</v>
      </c>
      <c r="DW66" s="3">
        <f t="shared" si="115"/>
        <v>0.72495751458363555</v>
      </c>
      <c r="DX66" s="3">
        <f t="shared" si="115"/>
        <v>1.0462046159695297E-3</v>
      </c>
      <c r="DY66" s="3">
        <f t="shared" si="115"/>
        <v>0.27424839027305098</v>
      </c>
      <c r="DZ66" s="3">
        <f t="shared" si="115"/>
        <v>4.1145869545215017E-3</v>
      </c>
      <c r="EA66" s="3">
        <f t="shared" si="115"/>
        <v>0.46357899508239309</v>
      </c>
      <c r="EB66" s="3">
        <f t="shared" ref="EB66:GM66" si="116">TTEST(EB33:EB36,EB37:EB40,2,2)</f>
        <v>0.2672264328830331</v>
      </c>
      <c r="EC66" s="3" t="e">
        <f t="shared" si="116"/>
        <v>#DIV/0!</v>
      </c>
      <c r="ED66" s="3">
        <f t="shared" si="116"/>
        <v>0.3242912062859295</v>
      </c>
      <c r="EE66" s="3">
        <f t="shared" si="116"/>
        <v>0.57166166278985076</v>
      </c>
      <c r="EF66" s="3">
        <f t="shared" si="116"/>
        <v>0.55405955990547784</v>
      </c>
      <c r="EG66" s="3">
        <f t="shared" si="116"/>
        <v>8.5902456842231683E-6</v>
      </c>
      <c r="EH66" s="3">
        <f t="shared" si="116"/>
        <v>9.3916374850371075E-4</v>
      </c>
      <c r="EI66" s="3">
        <f t="shared" si="116"/>
        <v>1.3242823828484167E-2</v>
      </c>
      <c r="EJ66" s="3">
        <f t="shared" si="116"/>
        <v>5.2030294886865627E-2</v>
      </c>
      <c r="EK66" s="3">
        <f t="shared" si="116"/>
        <v>4.6233612024182934E-2</v>
      </c>
      <c r="EL66" s="3">
        <f t="shared" si="116"/>
        <v>0.30019875158417442</v>
      </c>
      <c r="EM66" s="3">
        <f t="shared" si="116"/>
        <v>2.8462718555724281E-3</v>
      </c>
      <c r="EN66" s="3">
        <f t="shared" si="116"/>
        <v>0.19761997398448189</v>
      </c>
      <c r="EO66" s="3">
        <f t="shared" si="116"/>
        <v>1.960647728037378E-2</v>
      </c>
      <c r="EP66" s="3">
        <f t="shared" si="116"/>
        <v>0.79947713612128724</v>
      </c>
      <c r="EQ66" s="3">
        <f t="shared" si="116"/>
        <v>9.2919742401481632E-3</v>
      </c>
      <c r="ER66" s="3">
        <f t="shared" si="116"/>
        <v>1.8056667015998139E-2</v>
      </c>
      <c r="ES66" s="3">
        <f t="shared" si="116"/>
        <v>5.2627876044986095E-2</v>
      </c>
      <c r="ET66" s="3">
        <f t="shared" si="116"/>
        <v>0.18428360730105925</v>
      </c>
      <c r="EU66" s="3" t="e">
        <f t="shared" si="116"/>
        <v>#DIV/0!</v>
      </c>
      <c r="EV66" s="3">
        <f t="shared" si="116"/>
        <v>6.9447610921861893E-4</v>
      </c>
      <c r="EW66" s="3">
        <f t="shared" si="116"/>
        <v>0.23331369281382311</v>
      </c>
      <c r="EX66" s="3">
        <f t="shared" si="116"/>
        <v>2.0532055256214311E-2</v>
      </c>
      <c r="EY66" s="3">
        <f t="shared" si="116"/>
        <v>0.87819308224420078</v>
      </c>
      <c r="EZ66" s="3">
        <f t="shared" si="116"/>
        <v>0.34310307651022248</v>
      </c>
      <c r="FA66" s="3">
        <f t="shared" si="116"/>
        <v>3.181592826487294E-3</v>
      </c>
      <c r="FB66" s="3">
        <f t="shared" si="116"/>
        <v>1.5017657161091838E-2</v>
      </c>
      <c r="FC66" s="3">
        <f t="shared" si="116"/>
        <v>1.5633108958403811E-2</v>
      </c>
      <c r="FD66" s="3">
        <f t="shared" si="116"/>
        <v>0.15187860829578084</v>
      </c>
      <c r="FE66" s="3">
        <f t="shared" si="116"/>
        <v>0.73173775722594459</v>
      </c>
      <c r="FF66" s="3">
        <f t="shared" si="116"/>
        <v>0.44803988443123433</v>
      </c>
      <c r="FG66" s="3">
        <f t="shared" si="116"/>
        <v>1.3451444722037575E-2</v>
      </c>
      <c r="FH66" s="3">
        <f t="shared" si="116"/>
        <v>0.11298582069389336</v>
      </c>
      <c r="FI66" s="3">
        <f t="shared" si="116"/>
        <v>1.7165345028378079E-3</v>
      </c>
      <c r="FJ66" s="3">
        <f t="shared" si="116"/>
        <v>2.251887810116918E-5</v>
      </c>
      <c r="FK66" s="3" t="e">
        <f t="shared" si="116"/>
        <v>#DIV/0!</v>
      </c>
      <c r="FL66" s="3">
        <f t="shared" si="116"/>
        <v>0.60228059013562163</v>
      </c>
      <c r="FM66" s="3">
        <f t="shared" si="116"/>
        <v>0.48396280552748772</v>
      </c>
      <c r="FN66" s="3">
        <f t="shared" si="116"/>
        <v>1.7834857625300298E-3</v>
      </c>
      <c r="FO66" s="3">
        <f t="shared" si="116"/>
        <v>0.57249303857316103</v>
      </c>
      <c r="FP66" s="3">
        <f t="shared" si="116"/>
        <v>0.18169680011573761</v>
      </c>
      <c r="FQ66" s="3">
        <f t="shared" si="116"/>
        <v>1.447176814031567E-2</v>
      </c>
      <c r="FR66" s="3">
        <f t="shared" si="116"/>
        <v>0.32157561430942244</v>
      </c>
      <c r="FS66" s="3">
        <f t="shared" si="116"/>
        <v>0.82488267787998604</v>
      </c>
      <c r="FT66" s="3">
        <f t="shared" si="116"/>
        <v>6.0138641414727906E-4</v>
      </c>
      <c r="FU66" s="3" t="e">
        <f t="shared" si="116"/>
        <v>#DIV/0!</v>
      </c>
      <c r="FV66" s="3">
        <f t="shared" si="116"/>
        <v>0.29791872104192363</v>
      </c>
      <c r="FW66" s="3">
        <f t="shared" si="116"/>
        <v>0.42444729227219058</v>
      </c>
      <c r="FX66" s="3">
        <f t="shared" si="116"/>
        <v>0.72468756345663521</v>
      </c>
      <c r="FY66" s="3">
        <f t="shared" si="116"/>
        <v>1.1641482285543923E-3</v>
      </c>
      <c r="FZ66" s="3">
        <f t="shared" si="116"/>
        <v>0.23880040061669539</v>
      </c>
      <c r="GA66" s="3">
        <f t="shared" si="116"/>
        <v>1.3397758257905799E-4</v>
      </c>
      <c r="GB66" s="3">
        <f t="shared" si="116"/>
        <v>0.1009860316413905</v>
      </c>
      <c r="GC66" s="3">
        <f t="shared" si="116"/>
        <v>2.4383468754210331E-2</v>
      </c>
      <c r="GD66" s="3">
        <f t="shared" si="116"/>
        <v>6.9469292010243183E-2</v>
      </c>
      <c r="GE66" s="3">
        <f t="shared" si="116"/>
        <v>0.14290186563804502</v>
      </c>
      <c r="GF66" s="3">
        <f t="shared" si="116"/>
        <v>0.18441377775531298</v>
      </c>
      <c r="GG66" s="3">
        <f t="shared" si="116"/>
        <v>0.84334099380868921</v>
      </c>
      <c r="GH66" s="3">
        <f t="shared" si="116"/>
        <v>0.18749473506181288</v>
      </c>
      <c r="GI66" s="3">
        <f t="shared" si="116"/>
        <v>1.1789613808179351E-2</v>
      </c>
      <c r="GJ66" s="3">
        <f t="shared" si="116"/>
        <v>3.0579883069941544E-2</v>
      </c>
      <c r="GK66" s="3">
        <f t="shared" si="116"/>
        <v>7.5352861251683598E-2</v>
      </c>
      <c r="GL66" s="3">
        <f t="shared" si="116"/>
        <v>0.80290549152388224</v>
      </c>
      <c r="GM66" s="3">
        <f t="shared" si="116"/>
        <v>6.4653152404131921E-3</v>
      </c>
      <c r="GN66" s="3">
        <f t="shared" ref="GN66:IY66" si="117">TTEST(GN33:GN36,GN37:GN40,2,2)</f>
        <v>0.20669706984807085</v>
      </c>
      <c r="GO66" s="3">
        <f t="shared" si="117"/>
        <v>0.33997500426245963</v>
      </c>
      <c r="GP66" s="3">
        <f t="shared" si="117"/>
        <v>0.74460595121686413</v>
      </c>
      <c r="GQ66" s="3">
        <f t="shared" si="117"/>
        <v>0.14914246524182548</v>
      </c>
      <c r="GR66" s="3">
        <f t="shared" si="117"/>
        <v>0.35976616791713945</v>
      </c>
      <c r="GS66" s="3">
        <f t="shared" si="117"/>
        <v>0.30516972044935847</v>
      </c>
      <c r="GT66" s="3">
        <f t="shared" si="117"/>
        <v>0.80522764808228064</v>
      </c>
      <c r="GU66" s="3" t="e">
        <f t="shared" si="117"/>
        <v>#DIV/0!</v>
      </c>
      <c r="GV66" s="3">
        <f t="shared" si="117"/>
        <v>0.94816357233931792</v>
      </c>
      <c r="GW66" s="3">
        <f t="shared" si="117"/>
        <v>0.22516818563897259</v>
      </c>
      <c r="GX66" s="3">
        <f t="shared" si="117"/>
        <v>0.78807858165398348</v>
      </c>
      <c r="GY66" s="3">
        <f t="shared" si="117"/>
        <v>8.4972795980988568E-3</v>
      </c>
      <c r="GZ66" s="3">
        <f t="shared" si="117"/>
        <v>4.8348772299675626E-5</v>
      </c>
      <c r="HA66" s="3">
        <f t="shared" si="117"/>
        <v>3.2415356721622927E-3</v>
      </c>
      <c r="HB66" s="3">
        <f t="shared" si="117"/>
        <v>0.86014339665049677</v>
      </c>
      <c r="HC66" s="3">
        <f t="shared" si="117"/>
        <v>2.0692613783976431E-4</v>
      </c>
      <c r="HD66" s="3">
        <f t="shared" si="117"/>
        <v>0.79194740669942643</v>
      </c>
      <c r="HE66" s="3">
        <f t="shared" si="117"/>
        <v>8.3549599910819658E-4</v>
      </c>
      <c r="HF66" s="3">
        <f t="shared" si="117"/>
        <v>5.6932131646001034E-4</v>
      </c>
      <c r="HG66" s="3">
        <f t="shared" si="117"/>
        <v>0.17945435608327967</v>
      </c>
      <c r="HH66" s="3">
        <f t="shared" si="117"/>
        <v>0.76525483157530816</v>
      </c>
      <c r="HI66" s="3">
        <f t="shared" si="117"/>
        <v>1.8646825949713952E-8</v>
      </c>
      <c r="HJ66" s="3">
        <f t="shared" si="117"/>
        <v>5.6691580170812481E-2</v>
      </c>
      <c r="HK66" s="3">
        <f t="shared" si="117"/>
        <v>0.46157394112927541</v>
      </c>
      <c r="HL66" s="3">
        <f t="shared" si="117"/>
        <v>0.2920370069872546</v>
      </c>
      <c r="HM66" s="3">
        <f t="shared" si="117"/>
        <v>9.4378407285425619E-4</v>
      </c>
      <c r="HN66" s="3">
        <f t="shared" si="117"/>
        <v>0.40842093904890647</v>
      </c>
      <c r="HO66" s="3">
        <f t="shared" si="117"/>
        <v>5.9285688300356617E-7</v>
      </c>
      <c r="HP66" s="3">
        <f t="shared" si="117"/>
        <v>4.4869987683298612E-2</v>
      </c>
      <c r="HQ66" s="3">
        <f t="shared" si="117"/>
        <v>2.9841657905111372E-10</v>
      </c>
      <c r="HR66" s="3">
        <f t="shared" si="117"/>
        <v>0.89924580807189014</v>
      </c>
      <c r="HS66" s="3">
        <f t="shared" si="117"/>
        <v>6.3591797374354442E-2</v>
      </c>
      <c r="HT66" s="3">
        <f t="shared" si="117"/>
        <v>0.29045555625231279</v>
      </c>
      <c r="HU66" s="3">
        <f t="shared" si="117"/>
        <v>0.36236322693802486</v>
      </c>
      <c r="HV66" s="3">
        <f t="shared" si="117"/>
        <v>2.5660049407577432E-6</v>
      </c>
      <c r="HW66" s="3">
        <f t="shared" si="117"/>
        <v>0.15619504527119751</v>
      </c>
      <c r="HX66" s="3">
        <f t="shared" si="117"/>
        <v>2.761524120815912E-7</v>
      </c>
      <c r="HY66" s="3">
        <f t="shared" si="117"/>
        <v>0.51202963317587114</v>
      </c>
      <c r="HZ66" s="3">
        <f t="shared" si="117"/>
        <v>0.20273079731813351</v>
      </c>
      <c r="IA66" s="3">
        <f t="shared" si="117"/>
        <v>0.48158535813596015</v>
      </c>
      <c r="IB66" s="3">
        <f t="shared" si="117"/>
        <v>4.078660788483765E-2</v>
      </c>
      <c r="IC66" s="3">
        <f t="shared" si="117"/>
        <v>3.9063118115991824E-4</v>
      </c>
      <c r="ID66" s="3">
        <f t="shared" si="117"/>
        <v>0.96674235071822912</v>
      </c>
      <c r="IE66" s="3">
        <f t="shared" si="117"/>
        <v>0.22590442657437951</v>
      </c>
      <c r="IF66" s="3">
        <f t="shared" si="117"/>
        <v>0.51536349061974285</v>
      </c>
      <c r="IG66" s="3">
        <f t="shared" si="117"/>
        <v>0.17798265395758492</v>
      </c>
      <c r="IH66" s="3">
        <f t="shared" si="117"/>
        <v>0.69122297890799222</v>
      </c>
      <c r="II66" s="3">
        <f t="shared" si="117"/>
        <v>1.2395229472190104E-2</v>
      </c>
      <c r="IJ66" s="3">
        <f t="shared" si="117"/>
        <v>0.21798619280815049</v>
      </c>
      <c r="IK66" s="3" t="e">
        <f t="shared" si="117"/>
        <v>#DIV/0!</v>
      </c>
      <c r="IL66" s="3">
        <f t="shared" si="117"/>
        <v>1.2797757665754575E-3</v>
      </c>
      <c r="IM66" s="3">
        <f t="shared" si="117"/>
        <v>1.3847279325052308E-5</v>
      </c>
      <c r="IN66" s="3">
        <f t="shared" si="117"/>
        <v>7.0903564743960631E-2</v>
      </c>
      <c r="IO66" s="3">
        <f t="shared" si="117"/>
        <v>0.44408576251237047</v>
      </c>
      <c r="IP66" s="3">
        <f t="shared" si="117"/>
        <v>7.7725745153634672E-3</v>
      </c>
      <c r="IQ66" s="3">
        <f t="shared" si="117"/>
        <v>2.9330746955673552E-2</v>
      </c>
      <c r="IR66" s="3">
        <f t="shared" si="117"/>
        <v>0.42084451927044353</v>
      </c>
      <c r="IS66" s="3">
        <f t="shared" si="117"/>
        <v>9.872468186910352E-2</v>
      </c>
      <c r="IT66" s="3">
        <f t="shared" si="117"/>
        <v>0.12074078470104199</v>
      </c>
      <c r="IU66" s="3">
        <f t="shared" si="117"/>
        <v>9.6521780982152655E-4</v>
      </c>
      <c r="IV66" s="3">
        <f t="shared" si="117"/>
        <v>0.22450947065138888</v>
      </c>
      <c r="IW66" s="3">
        <f t="shared" si="117"/>
        <v>0.57596351877408214</v>
      </c>
      <c r="IX66" s="3">
        <f t="shared" si="117"/>
        <v>0.27803255285575373</v>
      </c>
      <c r="IY66" s="3">
        <f t="shared" si="117"/>
        <v>0.46421538276942798</v>
      </c>
      <c r="IZ66" s="3">
        <f t="shared" ref="IZ66:LK66" si="118">TTEST(IZ33:IZ36,IZ37:IZ40,2,2)</f>
        <v>6.8923194474488228E-3</v>
      </c>
      <c r="JA66" s="3">
        <f t="shared" si="118"/>
        <v>5.1180911795767663E-2</v>
      </c>
      <c r="JB66" s="3">
        <f t="shared" si="118"/>
        <v>4.2507706248054021E-4</v>
      </c>
      <c r="JC66" s="3">
        <f t="shared" si="118"/>
        <v>3.2889210924832886E-2</v>
      </c>
      <c r="JD66" s="3">
        <f t="shared" si="118"/>
        <v>7.1137347759742398E-2</v>
      </c>
      <c r="JE66" s="3">
        <f t="shared" si="118"/>
        <v>5.8177852886100853E-3</v>
      </c>
      <c r="JF66" s="3">
        <f t="shared" si="118"/>
        <v>0.33234759252340551</v>
      </c>
      <c r="JG66" s="3">
        <f t="shared" si="118"/>
        <v>2.6905771774598387E-2</v>
      </c>
      <c r="JH66" s="3">
        <f t="shared" si="118"/>
        <v>1.2846944934074773E-2</v>
      </c>
      <c r="JI66" s="3">
        <f t="shared" si="118"/>
        <v>0.11220993572891931</v>
      </c>
      <c r="JJ66" s="3">
        <f t="shared" si="118"/>
        <v>0.78685055152954297</v>
      </c>
      <c r="JK66" s="3">
        <f t="shared" si="118"/>
        <v>0.94580964924965949</v>
      </c>
      <c r="JL66" s="3">
        <f t="shared" si="118"/>
        <v>0.24068034459806772</v>
      </c>
      <c r="JM66" s="3">
        <f t="shared" si="118"/>
        <v>0.51322611213015168</v>
      </c>
      <c r="JN66" s="3">
        <f t="shared" si="118"/>
        <v>0.94475993068684916</v>
      </c>
      <c r="JO66" s="3">
        <f t="shared" si="118"/>
        <v>0.15121443615560898</v>
      </c>
      <c r="JP66" s="3">
        <f t="shared" si="118"/>
        <v>0.70493985179699215</v>
      </c>
      <c r="JQ66" s="3">
        <f t="shared" si="118"/>
        <v>5.5050886510982437E-2</v>
      </c>
      <c r="JR66" s="3">
        <f t="shared" si="118"/>
        <v>0.60807902227317856</v>
      </c>
      <c r="JS66" s="3">
        <f t="shared" si="118"/>
        <v>0.10566110515997455</v>
      </c>
      <c r="JT66" s="3">
        <f t="shared" si="118"/>
        <v>0.15597407945621031</v>
      </c>
      <c r="JU66" s="3">
        <f t="shared" si="118"/>
        <v>4.5998929548943306E-4</v>
      </c>
      <c r="JV66" s="3">
        <f t="shared" si="118"/>
        <v>0.75511992559978369</v>
      </c>
      <c r="JW66" s="3">
        <f t="shared" si="118"/>
        <v>2.840620736811009E-2</v>
      </c>
      <c r="JX66" s="3">
        <f t="shared" si="118"/>
        <v>6.7353308124359595E-6</v>
      </c>
      <c r="JY66" s="3">
        <f t="shared" si="118"/>
        <v>3.3633736735108724E-4</v>
      </c>
      <c r="JZ66" s="3">
        <f t="shared" si="118"/>
        <v>6.1314276654109975E-2</v>
      </c>
      <c r="KA66" s="3">
        <f t="shared" si="118"/>
        <v>0.53082572589597543</v>
      </c>
      <c r="KB66" s="3">
        <f t="shared" si="118"/>
        <v>0.33406748576282408</v>
      </c>
      <c r="KC66" s="3">
        <f t="shared" si="118"/>
        <v>0.50405706001874673</v>
      </c>
      <c r="KD66" s="3">
        <f t="shared" si="118"/>
        <v>7.3166954771912277E-4</v>
      </c>
      <c r="KE66" s="3">
        <f t="shared" si="118"/>
        <v>0.82688868684210792</v>
      </c>
      <c r="KF66" s="3">
        <f t="shared" si="118"/>
        <v>0.13709125923416651</v>
      </c>
      <c r="KG66" s="3">
        <f t="shared" si="118"/>
        <v>0.32653415108519057</v>
      </c>
      <c r="KH66" s="3">
        <f t="shared" si="118"/>
        <v>7.9302407802788563E-2</v>
      </c>
      <c r="KI66" s="3">
        <f t="shared" si="118"/>
        <v>4.3076096445670141E-2</v>
      </c>
      <c r="KJ66" s="3">
        <f t="shared" si="118"/>
        <v>6.9031392184238543E-4</v>
      </c>
      <c r="KK66" s="3">
        <f t="shared" si="118"/>
        <v>1.3802828209167964E-2</v>
      </c>
      <c r="KL66" s="3">
        <f t="shared" si="118"/>
        <v>0.1556598019657866</v>
      </c>
      <c r="KM66" s="3">
        <f t="shared" si="118"/>
        <v>6.3577636957571043E-2</v>
      </c>
      <c r="KN66" s="3">
        <f t="shared" si="118"/>
        <v>4.895991334426146E-2</v>
      </c>
      <c r="KO66" s="3">
        <f t="shared" si="118"/>
        <v>0.14307319736533886</v>
      </c>
      <c r="KP66" s="3">
        <f t="shared" si="118"/>
        <v>0.77323556527808335</v>
      </c>
      <c r="KQ66" s="3">
        <f t="shared" si="118"/>
        <v>0.18509236083381997</v>
      </c>
      <c r="KR66" s="3">
        <f t="shared" si="118"/>
        <v>0.1261160126739044</v>
      </c>
      <c r="KS66" s="3">
        <f t="shared" si="118"/>
        <v>0.83329269155249319</v>
      </c>
      <c r="KT66" s="3">
        <f t="shared" si="118"/>
        <v>2.469459153843653E-4</v>
      </c>
      <c r="KU66" s="3">
        <f t="shared" si="118"/>
        <v>0.12866516586555515</v>
      </c>
      <c r="KV66" s="3">
        <f t="shared" si="118"/>
        <v>7.0947958905848551E-3</v>
      </c>
      <c r="KW66" s="3">
        <f t="shared" si="118"/>
        <v>0.30527333018845715</v>
      </c>
      <c r="KX66" s="3">
        <f t="shared" si="118"/>
        <v>0.11332136099585548</v>
      </c>
      <c r="KY66" s="3">
        <f t="shared" si="118"/>
        <v>0.16857594727249439</v>
      </c>
      <c r="KZ66" s="3">
        <f t="shared" si="118"/>
        <v>0.19587949328353918</v>
      </c>
      <c r="LA66" s="3">
        <f t="shared" si="118"/>
        <v>0.19957318234101629</v>
      </c>
      <c r="LB66" s="3">
        <f t="shared" si="118"/>
        <v>7.7149685512128202E-6</v>
      </c>
      <c r="LC66" s="3">
        <f t="shared" si="118"/>
        <v>0.38282233245159647</v>
      </c>
      <c r="LD66" s="3">
        <f t="shared" si="118"/>
        <v>0.11920289305962932</v>
      </c>
      <c r="LE66" s="3">
        <f t="shared" si="118"/>
        <v>3.0640072128013344E-2</v>
      </c>
      <c r="LF66" s="3">
        <f t="shared" si="118"/>
        <v>1.4160994839382781E-4</v>
      </c>
      <c r="LG66" s="3">
        <f t="shared" si="118"/>
        <v>0.40405238962497492</v>
      </c>
      <c r="LH66" s="3">
        <f t="shared" si="118"/>
        <v>3.2552334698683796E-3</v>
      </c>
      <c r="LI66" s="3">
        <f t="shared" si="118"/>
        <v>5.6458153832045811E-3</v>
      </c>
      <c r="LJ66" s="3">
        <f t="shared" si="118"/>
        <v>0.76307952477806351</v>
      </c>
      <c r="LK66" s="3">
        <f t="shared" si="118"/>
        <v>0.15209109697319917</v>
      </c>
      <c r="LL66" s="3">
        <f t="shared" ref="LL66:NK66" si="119">TTEST(LL33:LL36,LL37:LL40,2,2)</f>
        <v>0.15656965145462615</v>
      </c>
      <c r="LM66" s="3">
        <f t="shared" si="119"/>
        <v>0.30614687133290036</v>
      </c>
      <c r="LN66" s="3">
        <f t="shared" si="119"/>
        <v>1.8612999218333226E-6</v>
      </c>
      <c r="LO66" s="3">
        <f t="shared" si="119"/>
        <v>0.41149519426047204</v>
      </c>
      <c r="LP66" s="3">
        <f t="shared" si="119"/>
        <v>6.6012762149624177E-2</v>
      </c>
      <c r="LQ66" s="3">
        <f t="shared" si="119"/>
        <v>0.61170333574309255</v>
      </c>
      <c r="LR66" s="3">
        <f t="shared" si="119"/>
        <v>6.5469666539765228E-2</v>
      </c>
      <c r="LS66" s="3">
        <f t="shared" si="119"/>
        <v>0.21113923880157567</v>
      </c>
      <c r="LT66" s="3">
        <f t="shared" si="119"/>
        <v>0.50999539122054405</v>
      </c>
      <c r="LU66" s="3">
        <f t="shared" si="119"/>
        <v>0.56737854941538868</v>
      </c>
      <c r="LV66" s="3">
        <f t="shared" si="119"/>
        <v>5.8256130678923851E-5</v>
      </c>
      <c r="LW66" s="3">
        <f t="shared" si="119"/>
        <v>0.30566008006500184</v>
      </c>
      <c r="LX66" s="3">
        <f t="shared" si="119"/>
        <v>7.5390706889231079E-2</v>
      </c>
      <c r="LY66" s="3">
        <f t="shared" si="119"/>
        <v>4.0636035349386892E-4</v>
      </c>
      <c r="LZ66" s="3">
        <f t="shared" si="119"/>
        <v>0.15278330611268406</v>
      </c>
      <c r="MA66" s="3">
        <f t="shared" si="119"/>
        <v>0.38604070037364802</v>
      </c>
      <c r="MB66" s="3">
        <f t="shared" si="119"/>
        <v>0.93407339315931193</v>
      </c>
      <c r="MC66" s="3">
        <f t="shared" si="119"/>
        <v>0.10994824943941714</v>
      </c>
      <c r="MD66" s="3">
        <f t="shared" si="119"/>
        <v>1.009328601386485E-3</v>
      </c>
      <c r="ME66" s="3">
        <f t="shared" si="119"/>
        <v>0.23366912219445804</v>
      </c>
      <c r="MF66" s="3">
        <f t="shared" si="119"/>
        <v>0.55750854151749607</v>
      </c>
      <c r="MG66" s="3">
        <f t="shared" si="119"/>
        <v>0.41702536394144862</v>
      </c>
      <c r="MH66" s="3">
        <f t="shared" si="119"/>
        <v>6.2524875755687358E-4</v>
      </c>
      <c r="MI66" s="3">
        <f t="shared" si="119"/>
        <v>3.9319941445624656E-3</v>
      </c>
      <c r="MJ66" s="3">
        <f t="shared" si="119"/>
        <v>0.53326151770743324</v>
      </c>
      <c r="MK66" s="3">
        <f t="shared" si="119"/>
        <v>0.32488089129907394</v>
      </c>
      <c r="ML66" s="3">
        <f t="shared" si="119"/>
        <v>4.5015678541055731E-2</v>
      </c>
      <c r="MM66" s="3">
        <f t="shared" si="119"/>
        <v>7.4475230746648052E-2</v>
      </c>
      <c r="MN66" s="3">
        <f t="shared" si="119"/>
        <v>0.24273726116118544</v>
      </c>
      <c r="MO66" s="3">
        <f t="shared" si="119"/>
        <v>5.9951407252966486E-2</v>
      </c>
      <c r="MP66" s="3">
        <f t="shared" si="119"/>
        <v>9.0785969958231516E-2</v>
      </c>
      <c r="MQ66" s="3">
        <f t="shared" si="119"/>
        <v>0.15189823051973098</v>
      </c>
      <c r="MR66" s="3">
        <f t="shared" si="119"/>
        <v>1.3468211914725777E-4</v>
      </c>
      <c r="MS66" s="3">
        <f t="shared" si="119"/>
        <v>0.51484808436073337</v>
      </c>
      <c r="MT66" s="3">
        <f t="shared" si="119"/>
        <v>2.1619862848451404E-3</v>
      </c>
      <c r="MU66" s="3">
        <f t="shared" si="119"/>
        <v>0.27093184400589038</v>
      </c>
      <c r="MV66" s="3">
        <f t="shared" si="119"/>
        <v>9.3010354116146984E-2</v>
      </c>
      <c r="MW66" s="3">
        <f t="shared" si="119"/>
        <v>0.53617484492334355</v>
      </c>
      <c r="MX66" s="3">
        <f t="shared" si="119"/>
        <v>0.10187546210220086</v>
      </c>
      <c r="MY66" s="3">
        <f t="shared" si="119"/>
        <v>3.6677082684328288E-2</v>
      </c>
      <c r="MZ66" s="3">
        <f t="shared" si="119"/>
        <v>5.274824166263304E-2</v>
      </c>
      <c r="NA66" s="3">
        <f t="shared" si="119"/>
        <v>0.18902715450921664</v>
      </c>
      <c r="NB66" s="3">
        <f t="shared" si="119"/>
        <v>0.94615828368656452</v>
      </c>
      <c r="NC66" s="3">
        <f t="shared" si="119"/>
        <v>0.37837911272125901</v>
      </c>
      <c r="ND66" s="3">
        <f t="shared" si="119"/>
        <v>0.15061004083286675</v>
      </c>
      <c r="NE66" s="3">
        <f t="shared" si="119"/>
        <v>6.3279818804409414E-6</v>
      </c>
      <c r="NF66" s="3">
        <f t="shared" si="119"/>
        <v>9.4257389106240527E-2</v>
      </c>
      <c r="NG66" s="3">
        <f t="shared" si="119"/>
        <v>2.6090015674816149E-2</v>
      </c>
      <c r="NH66" s="3">
        <f t="shared" si="119"/>
        <v>0.73595793015703026</v>
      </c>
      <c r="NI66" s="3">
        <f t="shared" si="119"/>
        <v>0.91083268688924801</v>
      </c>
      <c r="NJ66" s="3">
        <f t="shared" si="119"/>
        <v>8.8563982062219208E-4</v>
      </c>
      <c r="NK66" s="3">
        <f t="shared" si="119"/>
        <v>1.5016347363175876E-8</v>
      </c>
    </row>
    <row r="68" spans="1:402" x14ac:dyDescent="0.2">
      <c r="A68" s="10"/>
    </row>
    <row r="72" spans="1:402" x14ac:dyDescent="0.2"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</row>
    <row r="73" spans="1:402" x14ac:dyDescent="0.2"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</row>
    <row r="74" spans="1:402" x14ac:dyDescent="0.2"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</row>
    <row r="75" spans="1:402" x14ac:dyDescent="0.2"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</row>
    <row r="76" spans="1:402" x14ac:dyDescent="0.2"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</row>
    <row r="77" spans="1:402" x14ac:dyDescent="0.2"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</row>
    <row r="78" spans="1:402" x14ac:dyDescent="0.2">
      <c r="NM78" s="10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</row>
    <row r="79" spans="1:402" x14ac:dyDescent="0.2"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</row>
    <row r="80" spans="1:402" x14ac:dyDescent="0.2">
      <c r="NZ80" s="2"/>
      <c r="OA80" s="2"/>
      <c r="OB80" s="2"/>
      <c r="OC80" s="41"/>
      <c r="OD80" s="41"/>
      <c r="OE80" s="2"/>
      <c r="OF80" s="37"/>
      <c r="OG80" s="37"/>
      <c r="OH80" s="37"/>
      <c r="OI80" s="2"/>
      <c r="OJ80" s="2"/>
      <c r="OK80" s="2"/>
      <c r="OL80" s="2"/>
    </row>
    <row r="81" spans="378:402" x14ac:dyDescent="0.2">
      <c r="NZ81" s="2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2"/>
      <c r="OL81" s="2"/>
    </row>
    <row r="82" spans="378:402" x14ac:dyDescent="0.2">
      <c r="NZ82" s="2"/>
      <c r="OA82" s="38"/>
      <c r="OB82" s="39"/>
      <c r="OC82" s="39"/>
      <c r="OD82" s="39"/>
      <c r="OE82" s="39"/>
      <c r="OF82" s="39"/>
      <c r="OG82" s="39"/>
      <c r="OH82" s="39"/>
      <c r="OI82" s="39"/>
      <c r="OJ82" s="2"/>
      <c r="OK82" s="2"/>
      <c r="OL82" s="2"/>
    </row>
    <row r="83" spans="378:402" x14ac:dyDescent="0.2">
      <c r="NZ83" s="2"/>
      <c r="OA83" s="38"/>
      <c r="OB83" s="39"/>
      <c r="OC83" s="39"/>
      <c r="OD83" s="39"/>
      <c r="OE83" s="39"/>
      <c r="OF83" s="39"/>
      <c r="OG83" s="39"/>
      <c r="OH83" s="39"/>
      <c r="OI83" s="39"/>
      <c r="OJ83" s="2"/>
      <c r="OK83" s="2"/>
      <c r="OL83" s="2"/>
    </row>
    <row r="84" spans="378:402" x14ac:dyDescent="0.2">
      <c r="NZ84" s="2"/>
      <c r="OA84" s="38"/>
      <c r="OB84" s="39"/>
      <c r="OC84" s="39"/>
      <c r="OD84" s="39"/>
      <c r="OE84" s="39"/>
      <c r="OF84" s="39"/>
      <c r="OG84" s="39"/>
      <c r="OH84" s="39"/>
      <c r="OI84" s="39"/>
      <c r="OJ84" s="2"/>
      <c r="OK84" s="2"/>
      <c r="OL84" s="2"/>
    </row>
    <row r="85" spans="378:402" x14ac:dyDescent="0.2">
      <c r="NZ85" s="2"/>
      <c r="OA85" s="38"/>
      <c r="OB85" s="39"/>
      <c r="OC85" s="39"/>
      <c r="OD85" s="39"/>
      <c r="OE85" s="39"/>
      <c r="OF85" s="39"/>
      <c r="OG85" s="39"/>
      <c r="OH85" s="39"/>
      <c r="OI85" s="39"/>
      <c r="OJ85" s="2"/>
      <c r="OK85" s="2"/>
      <c r="OL85" s="2"/>
    </row>
    <row r="86" spans="378:402" x14ac:dyDescent="0.2">
      <c r="NZ86" s="2"/>
      <c r="OA86" s="38"/>
      <c r="OB86" s="39"/>
      <c r="OC86" s="39"/>
      <c r="OD86" s="39"/>
      <c r="OE86" s="39"/>
      <c r="OF86" s="39"/>
      <c r="OG86" s="39"/>
      <c r="OH86" s="39"/>
      <c r="OI86" s="39"/>
      <c r="OJ86" s="2"/>
      <c r="OK86" s="2"/>
      <c r="OL86" s="2"/>
    </row>
    <row r="87" spans="378:402" x14ac:dyDescent="0.2">
      <c r="NZ87" s="2"/>
      <c r="OA87" s="38"/>
      <c r="OB87" s="39"/>
      <c r="OC87" s="39"/>
      <c r="OD87" s="39"/>
      <c r="OE87" s="39"/>
      <c r="OF87" s="39"/>
      <c r="OG87" s="39"/>
      <c r="OH87" s="39"/>
      <c r="OI87" s="39"/>
      <c r="OJ87" s="2"/>
      <c r="OK87" s="2"/>
      <c r="OL87" s="2"/>
    </row>
    <row r="88" spans="378:402" x14ac:dyDescent="0.2">
      <c r="NN88" s="21"/>
      <c r="NO88" s="21"/>
      <c r="NP88" s="21"/>
      <c r="NZ88" s="2"/>
      <c r="OA88" s="38"/>
      <c r="OB88" s="39"/>
      <c r="OC88" s="39"/>
      <c r="OD88" s="39"/>
      <c r="OE88" s="39"/>
      <c r="OF88" s="39"/>
      <c r="OG88" s="39"/>
      <c r="OH88" s="39"/>
      <c r="OI88" s="39"/>
      <c r="OJ88" s="2"/>
      <c r="OK88" s="2"/>
      <c r="OL88" s="2"/>
    </row>
    <row r="89" spans="378:402" x14ac:dyDescent="0.2">
      <c r="NN89" s="21"/>
      <c r="NO89" s="21"/>
      <c r="NP89" s="21"/>
      <c r="NZ89" s="2"/>
      <c r="OA89" s="38"/>
      <c r="OB89" s="39"/>
      <c r="OC89" s="39"/>
      <c r="OD89" s="39"/>
      <c r="OE89" s="39"/>
      <c r="OF89" s="39"/>
      <c r="OG89" s="39"/>
      <c r="OH89" s="39"/>
      <c r="OI89" s="39"/>
      <c r="OJ89" s="2"/>
      <c r="OK89" s="2"/>
      <c r="OL89" s="2"/>
    </row>
    <row r="90" spans="378:402" x14ac:dyDescent="0.2">
      <c r="NN90" s="21"/>
      <c r="NO90" s="21"/>
      <c r="NP90" s="21"/>
      <c r="NZ90" s="2"/>
      <c r="OA90" s="38"/>
      <c r="OB90" s="39"/>
      <c r="OC90" s="39"/>
      <c r="OD90" s="2"/>
      <c r="OE90" s="2"/>
      <c r="OF90" s="2"/>
      <c r="OG90" s="2"/>
      <c r="OH90" s="2"/>
      <c r="OI90" s="2"/>
      <c r="OJ90" s="2"/>
      <c r="OK90" s="2"/>
      <c r="OL90" s="2"/>
    </row>
    <row r="91" spans="378:402" x14ac:dyDescent="0.2">
      <c r="NN91" s="21"/>
      <c r="NO91" s="21"/>
      <c r="NP91" s="21"/>
      <c r="NZ91" s="2"/>
      <c r="OA91" s="2"/>
      <c r="OB91" s="2"/>
      <c r="OC91" s="2"/>
      <c r="OD91" s="2"/>
      <c r="OE91" s="2"/>
      <c r="OF91" s="2"/>
      <c r="OG91" s="2"/>
      <c r="OH91" s="2"/>
      <c r="OI91" s="2"/>
      <c r="OJ91" s="2"/>
      <c r="OK91" s="2"/>
      <c r="OL91" s="2"/>
    </row>
    <row r="92" spans="378:402" x14ac:dyDescent="0.2">
      <c r="NN92" s="21"/>
      <c r="NO92" s="21"/>
      <c r="NP92" s="21"/>
      <c r="NZ92" s="2"/>
      <c r="OA92" s="2"/>
      <c r="OB92" s="2"/>
      <c r="OC92" s="2"/>
      <c r="OD92" s="2"/>
      <c r="OE92" s="2"/>
      <c r="OF92" s="2"/>
      <c r="OG92" s="2"/>
      <c r="OH92" s="2"/>
      <c r="OI92" s="2"/>
      <c r="OJ92" s="2"/>
      <c r="OK92" s="2"/>
      <c r="OL92" s="2"/>
    </row>
    <row r="93" spans="378:402" x14ac:dyDescent="0.2">
      <c r="NN93" s="21"/>
      <c r="NO93" s="21"/>
      <c r="NP93" s="21"/>
      <c r="NZ93" s="2"/>
      <c r="OA93" s="2"/>
      <c r="OB93" s="2"/>
      <c r="OC93" s="2"/>
      <c r="OD93" s="2"/>
      <c r="OE93" s="2"/>
      <c r="OF93" s="2"/>
      <c r="OG93" s="2"/>
      <c r="OH93" s="2"/>
      <c r="OI93" s="2"/>
      <c r="OJ93" s="2"/>
      <c r="OK93" s="2"/>
      <c r="OL93" s="2"/>
    </row>
    <row r="94" spans="378:402" x14ac:dyDescent="0.2">
      <c r="NN94" s="21"/>
      <c r="NO94" s="21"/>
      <c r="NP94" s="21"/>
    </row>
    <row r="95" spans="378:402" x14ac:dyDescent="0.2">
      <c r="NN95" s="21"/>
      <c r="NO95" s="21"/>
      <c r="NP95" s="21"/>
    </row>
  </sheetData>
  <mergeCells count="1">
    <mergeCell ref="OC80:OD80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2D847-28B9-7042-B439-9EEA69A2B082}">
  <dimension ref="A1:BP98"/>
  <sheetViews>
    <sheetView topLeftCell="AO51" zoomScale="63" zoomScaleNormal="63" workbookViewId="0">
      <selection activeCell="BC98" sqref="BC79:BP98"/>
    </sheetView>
  </sheetViews>
  <sheetFormatPr baseColWidth="10" defaultRowHeight="15" x14ac:dyDescent="0.2"/>
  <cols>
    <col min="1" max="1" width="18.6640625" style="3" bestFit="1" customWidth="1"/>
    <col min="2" max="2" width="10.83203125" style="3"/>
    <col min="3" max="3" width="14.1640625" style="3" customWidth="1"/>
    <col min="4" max="16" width="10.83203125" style="3"/>
    <col min="17" max="17" width="13" style="3" customWidth="1"/>
    <col min="18" max="43" width="10.83203125" style="3"/>
    <col min="44" max="44" width="20" style="3" customWidth="1"/>
    <col min="45" max="57" width="10.83203125" style="3"/>
    <col min="58" max="58" width="24.83203125" style="3" bestFit="1" customWidth="1"/>
    <col min="59" max="16384" width="10.83203125" style="3"/>
  </cols>
  <sheetData>
    <row r="1" spans="1:53" x14ac:dyDescent="0.2">
      <c r="A1" s="10" t="s">
        <v>2008</v>
      </c>
      <c r="B1" s="3" t="s">
        <v>40</v>
      </c>
      <c r="C1" s="15" t="s">
        <v>57</v>
      </c>
      <c r="D1" s="3" t="s">
        <v>79</v>
      </c>
      <c r="E1" s="3" t="s">
        <v>81</v>
      </c>
      <c r="F1" s="3" t="s">
        <v>104</v>
      </c>
      <c r="G1" s="3" t="s">
        <v>148</v>
      </c>
      <c r="H1" s="3" t="s">
        <v>180</v>
      </c>
      <c r="I1" s="3" t="s">
        <v>181</v>
      </c>
      <c r="J1" s="3" t="s">
        <v>206</v>
      </c>
      <c r="K1" s="3" t="s">
        <v>246</v>
      </c>
      <c r="L1" s="3" t="s">
        <v>273</v>
      </c>
      <c r="M1" s="3" t="s">
        <v>311</v>
      </c>
      <c r="N1" s="3" t="s">
        <v>333</v>
      </c>
      <c r="O1" s="3" t="s">
        <v>349</v>
      </c>
      <c r="P1" s="3" t="s">
        <v>368</v>
      </c>
      <c r="Q1" s="3" t="s">
        <v>382</v>
      </c>
      <c r="R1" s="3" t="s">
        <v>396</v>
      </c>
      <c r="S1" s="3" t="s">
        <v>403</v>
      </c>
      <c r="T1" s="3" t="s">
        <v>427</v>
      </c>
      <c r="U1" s="3" t="s">
        <v>496</v>
      </c>
      <c r="V1" s="3" t="s">
        <v>580</v>
      </c>
      <c r="W1" s="3" t="s">
        <v>620</v>
      </c>
      <c r="X1" s="3" t="s">
        <v>672</v>
      </c>
      <c r="Y1" s="3" t="s">
        <v>729</v>
      </c>
      <c r="Z1" s="3" t="s">
        <v>767</v>
      </c>
      <c r="AA1" s="3" t="s">
        <v>821</v>
      </c>
      <c r="AB1" s="3" t="s">
        <v>909</v>
      </c>
      <c r="AC1" s="3" t="s">
        <v>916</v>
      </c>
      <c r="AD1" s="3" t="s">
        <v>953</v>
      </c>
      <c r="AE1" s="3" t="s">
        <v>1068</v>
      </c>
      <c r="AF1" s="3" t="s">
        <v>1078</v>
      </c>
      <c r="AG1" s="3" t="s">
        <v>1086</v>
      </c>
      <c r="AH1" s="3" t="s">
        <v>1142</v>
      </c>
      <c r="AI1" s="3" t="s">
        <v>1165</v>
      </c>
      <c r="AJ1" s="3" t="s">
        <v>1212</v>
      </c>
      <c r="AK1" s="3" t="s">
        <v>1241</v>
      </c>
      <c r="AL1" s="3" t="s">
        <v>1270</v>
      </c>
      <c r="AM1" s="3" t="s">
        <v>1316</v>
      </c>
      <c r="AN1" s="3" t="s">
        <v>1360</v>
      </c>
      <c r="AO1" s="3" t="s">
        <v>1403</v>
      </c>
      <c r="AP1" s="3" t="s">
        <v>1456</v>
      </c>
      <c r="AR1" s="36"/>
      <c r="AS1" s="36"/>
      <c r="AT1" s="36"/>
      <c r="AU1" s="36"/>
      <c r="AV1" s="36"/>
      <c r="AW1" s="36"/>
      <c r="AX1" s="36"/>
      <c r="AY1" s="36"/>
      <c r="AZ1" s="36"/>
      <c r="BA1" s="2"/>
    </row>
    <row r="2" spans="1:53" x14ac:dyDescent="0.2">
      <c r="A2" s="10" t="s">
        <v>2007</v>
      </c>
      <c r="B2" s="3" t="s">
        <v>2044</v>
      </c>
      <c r="C2" s="15" t="s">
        <v>2082</v>
      </c>
      <c r="D2" s="3" t="s">
        <v>1513</v>
      </c>
      <c r="E2" s="3" t="s">
        <v>1514</v>
      </c>
      <c r="F2" s="3" t="s">
        <v>1525</v>
      </c>
      <c r="G2" s="3" t="s">
        <v>1545</v>
      </c>
      <c r="H2" s="3" t="s">
        <v>1564</v>
      </c>
      <c r="I2" s="3" t="s">
        <v>1512</v>
      </c>
      <c r="J2" s="3" t="s">
        <v>1576</v>
      </c>
      <c r="K2" s="3" t="s">
        <v>1593</v>
      </c>
      <c r="L2" s="3" t="s">
        <v>1609</v>
      </c>
      <c r="M2" s="3" t="s">
        <v>1626</v>
      </c>
      <c r="N2" s="3" t="s">
        <v>2044</v>
      </c>
      <c r="O2" s="3" t="s">
        <v>2213</v>
      </c>
      <c r="P2" s="3" t="s">
        <v>1648</v>
      </c>
      <c r="Q2" s="3" t="s">
        <v>2063</v>
      </c>
      <c r="R2" s="3" t="s">
        <v>2065</v>
      </c>
      <c r="S2" s="3" t="s">
        <v>2298</v>
      </c>
      <c r="T2" s="3" t="s">
        <v>2218</v>
      </c>
      <c r="U2" s="3" t="s">
        <v>1695</v>
      </c>
      <c r="V2" s="3" t="s">
        <v>2044</v>
      </c>
      <c r="W2" s="3" t="s">
        <v>2239</v>
      </c>
      <c r="X2" s="3" t="s">
        <v>2080</v>
      </c>
      <c r="Y2" s="3" t="s">
        <v>1779</v>
      </c>
      <c r="Z2" s="3" t="s">
        <v>1795</v>
      </c>
      <c r="AA2" s="3" t="s">
        <v>2336</v>
      </c>
      <c r="AB2" s="3" t="s">
        <v>1839</v>
      </c>
      <c r="AC2" s="3" t="s">
        <v>1708</v>
      </c>
      <c r="AD2" s="3" t="s">
        <v>2038</v>
      </c>
      <c r="AE2" s="3" t="s">
        <v>2044</v>
      </c>
      <c r="AF2" s="3" t="s">
        <v>1572</v>
      </c>
      <c r="AG2" s="3" t="s">
        <v>1892</v>
      </c>
      <c r="AH2" s="3" t="s">
        <v>1682</v>
      </c>
      <c r="AI2" s="3" t="s">
        <v>1909</v>
      </c>
      <c r="AJ2" s="3" t="s">
        <v>1807</v>
      </c>
      <c r="AK2" s="3" t="s">
        <v>2044</v>
      </c>
      <c r="AL2" s="3" t="s">
        <v>1470</v>
      </c>
      <c r="AM2" s="3" t="s">
        <v>2044</v>
      </c>
      <c r="AN2" s="3" t="s">
        <v>1504</v>
      </c>
      <c r="AO2" s="3" t="s">
        <v>1755</v>
      </c>
      <c r="AP2" s="3" t="s">
        <v>1468</v>
      </c>
      <c r="AR2" s="35"/>
      <c r="AS2" s="35"/>
      <c r="AT2" s="35"/>
      <c r="AU2" s="35"/>
      <c r="AV2" s="35"/>
      <c r="AW2" s="35"/>
      <c r="AX2" s="35"/>
      <c r="AY2" s="35"/>
      <c r="AZ2" s="35"/>
      <c r="BA2" s="2"/>
    </row>
    <row r="3" spans="1:53" x14ac:dyDescent="0.2">
      <c r="A3" s="10"/>
      <c r="B3" s="3" t="s">
        <v>2044</v>
      </c>
      <c r="C3" s="15" t="s">
        <v>2221</v>
      </c>
      <c r="E3" s="3" t="s">
        <v>2095</v>
      </c>
      <c r="F3" s="3" t="s">
        <v>2156</v>
      </c>
      <c r="H3" s="3" t="s">
        <v>2179</v>
      </c>
      <c r="I3" s="3" t="s">
        <v>2090</v>
      </c>
      <c r="J3" s="3" t="s">
        <v>2168</v>
      </c>
      <c r="K3" s="3" t="s">
        <v>2095</v>
      </c>
      <c r="L3" s="3" t="s">
        <v>2268</v>
      </c>
      <c r="M3" s="3" t="s">
        <v>2085</v>
      </c>
      <c r="N3" s="3" t="s">
        <v>2044</v>
      </c>
      <c r="O3" s="3" t="s">
        <v>2214</v>
      </c>
      <c r="P3" s="3" t="s">
        <v>2165</v>
      </c>
      <c r="Q3" s="3" t="s">
        <v>2161</v>
      </c>
      <c r="R3" s="3" t="s">
        <v>2309</v>
      </c>
      <c r="S3" s="3" t="s">
        <v>2299</v>
      </c>
      <c r="U3" s="3" t="s">
        <v>2098</v>
      </c>
      <c r="V3" s="3" t="s">
        <v>2044</v>
      </c>
      <c r="W3" s="3" t="s">
        <v>2238</v>
      </c>
      <c r="X3" s="3" t="s">
        <v>2044</v>
      </c>
      <c r="Y3" s="3" t="s">
        <v>2095</v>
      </c>
      <c r="Z3" s="3" t="s">
        <v>2215</v>
      </c>
      <c r="AA3" s="3" t="s">
        <v>2337</v>
      </c>
      <c r="AB3" s="3" t="s">
        <v>2334</v>
      </c>
      <c r="AC3" s="3" t="s">
        <v>2279</v>
      </c>
      <c r="AD3" s="3" t="s">
        <v>2044</v>
      </c>
      <c r="AE3" s="3" t="s">
        <v>2044</v>
      </c>
      <c r="AF3" s="3" t="s">
        <v>2338</v>
      </c>
      <c r="AG3" s="3" t="s">
        <v>2249</v>
      </c>
      <c r="AH3" s="3" t="s">
        <v>2079</v>
      </c>
      <c r="AI3" s="3" t="s">
        <v>2095</v>
      </c>
      <c r="AJ3" s="3" t="s">
        <v>2256</v>
      </c>
      <c r="AK3" s="3" t="s">
        <v>2044</v>
      </c>
      <c r="AL3" s="3" t="s">
        <v>2294</v>
      </c>
      <c r="AM3" s="3" t="s">
        <v>2044</v>
      </c>
      <c r="AN3" s="3" t="s">
        <v>2049</v>
      </c>
      <c r="AO3" s="3" t="s">
        <v>2255</v>
      </c>
      <c r="AP3" s="3" t="s">
        <v>2085</v>
      </c>
      <c r="AR3" s="2"/>
      <c r="AS3" s="2"/>
      <c r="AT3" s="2"/>
      <c r="AU3" s="2"/>
      <c r="AV3" s="2"/>
      <c r="AW3" s="2"/>
      <c r="AX3" s="2"/>
      <c r="AY3" s="2"/>
      <c r="AZ3" s="2"/>
      <c r="BA3" s="2"/>
    </row>
    <row r="4" spans="1:53" x14ac:dyDescent="0.2">
      <c r="A4" s="10"/>
      <c r="B4" s="3" t="s">
        <v>2044</v>
      </c>
      <c r="C4" s="15" t="s">
        <v>2154</v>
      </c>
      <c r="D4" s="3" t="s">
        <v>2153</v>
      </c>
      <c r="E4" s="3" t="s">
        <v>2149</v>
      </c>
      <c r="F4" s="3" t="s">
        <v>2044</v>
      </c>
      <c r="G4" s="3" t="s">
        <v>2044</v>
      </c>
      <c r="H4" s="3" t="s">
        <v>2149</v>
      </c>
      <c r="I4" s="3" t="s">
        <v>2150</v>
      </c>
      <c r="J4" s="3" t="s">
        <v>2150</v>
      </c>
      <c r="K4" s="3" t="s">
        <v>2149</v>
      </c>
      <c r="L4" s="3" t="s">
        <v>2149</v>
      </c>
      <c r="M4" s="3" t="s">
        <v>2150</v>
      </c>
      <c r="N4" s="3" t="s">
        <v>2044</v>
      </c>
      <c r="O4" s="3" t="s">
        <v>2150</v>
      </c>
      <c r="P4" s="3" t="s">
        <v>2150</v>
      </c>
      <c r="Q4" s="3" t="s">
        <v>2152</v>
      </c>
      <c r="R4" s="3" t="s">
        <v>2149</v>
      </c>
      <c r="S4" s="3" t="s">
        <v>2152</v>
      </c>
      <c r="T4" s="3" t="s">
        <v>2152</v>
      </c>
      <c r="U4" s="3" t="s">
        <v>2150</v>
      </c>
      <c r="V4" s="3" t="s">
        <v>2044</v>
      </c>
      <c r="W4" s="3" t="s">
        <v>2149</v>
      </c>
      <c r="X4" s="3" t="s">
        <v>2044</v>
      </c>
      <c r="Y4" s="3" t="s">
        <v>2149</v>
      </c>
      <c r="Z4" s="3" t="s">
        <v>2150</v>
      </c>
      <c r="AA4" s="3" t="s">
        <v>2152</v>
      </c>
      <c r="AB4" s="3" t="s">
        <v>2150</v>
      </c>
      <c r="AC4" s="3" t="s">
        <v>2149</v>
      </c>
      <c r="AD4" s="3" t="s">
        <v>2044</v>
      </c>
      <c r="AE4" s="3" t="s">
        <v>2044</v>
      </c>
      <c r="AF4" s="3" t="s">
        <v>2150</v>
      </c>
      <c r="AG4" s="3" t="s">
        <v>2149</v>
      </c>
      <c r="AH4" s="3" t="s">
        <v>2149</v>
      </c>
      <c r="AI4" s="3" t="s">
        <v>2149</v>
      </c>
      <c r="AJ4" s="3" t="s">
        <v>2149</v>
      </c>
      <c r="AK4" s="3" t="s">
        <v>2044</v>
      </c>
      <c r="AL4" s="3" t="s">
        <v>2150</v>
      </c>
      <c r="AM4" s="3" t="s">
        <v>2044</v>
      </c>
      <c r="AN4" s="3" t="s">
        <v>2154</v>
      </c>
      <c r="AO4" s="3" t="s">
        <v>2149</v>
      </c>
      <c r="AP4" s="3" t="s">
        <v>2150</v>
      </c>
      <c r="AR4" s="2"/>
      <c r="AS4" s="2"/>
      <c r="AT4" s="2"/>
      <c r="AU4" s="2"/>
      <c r="AV4" s="2"/>
      <c r="AW4" s="2"/>
      <c r="AX4" s="2"/>
      <c r="AY4" s="2"/>
      <c r="AZ4" s="2"/>
      <c r="BA4" s="2"/>
    </row>
    <row r="5" spans="1:53" ht="16" x14ac:dyDescent="0.2">
      <c r="A5" s="10" t="s">
        <v>2125</v>
      </c>
      <c r="B5" s="12">
        <v>101780000</v>
      </c>
      <c r="C5" s="12">
        <v>486820000</v>
      </c>
      <c r="D5" s="12">
        <v>16929000</v>
      </c>
      <c r="E5" s="12">
        <v>34096000</v>
      </c>
      <c r="F5" s="12">
        <v>6280800</v>
      </c>
      <c r="G5" s="12">
        <v>2258600</v>
      </c>
      <c r="H5" s="12">
        <v>42020000</v>
      </c>
      <c r="I5" s="12">
        <v>8383300</v>
      </c>
      <c r="J5" s="12">
        <v>112200000</v>
      </c>
      <c r="K5" s="12">
        <v>21714000</v>
      </c>
      <c r="L5" s="12">
        <v>27684000</v>
      </c>
      <c r="M5" s="12">
        <v>6954100</v>
      </c>
      <c r="N5" s="12">
        <v>4045400</v>
      </c>
      <c r="O5" s="12">
        <v>4858200</v>
      </c>
      <c r="P5" s="12">
        <v>2711700</v>
      </c>
      <c r="Q5" s="12">
        <v>575650000</v>
      </c>
      <c r="R5" s="12">
        <v>29325000</v>
      </c>
      <c r="S5" s="12">
        <v>11841000</v>
      </c>
      <c r="T5" s="12">
        <v>315730000</v>
      </c>
      <c r="U5" s="12">
        <v>12036000</v>
      </c>
      <c r="V5" s="12">
        <v>3378200</v>
      </c>
      <c r="W5" s="12">
        <v>9349500</v>
      </c>
      <c r="X5" s="12">
        <v>6889700</v>
      </c>
      <c r="Y5" s="12">
        <v>31878000</v>
      </c>
      <c r="Z5" s="12">
        <v>6296200</v>
      </c>
      <c r="AA5" s="12">
        <v>8583900</v>
      </c>
      <c r="AB5" s="12">
        <v>0</v>
      </c>
      <c r="AC5" s="12">
        <v>11616000</v>
      </c>
      <c r="AD5" s="12">
        <v>12636000</v>
      </c>
      <c r="AE5" s="12">
        <v>23669000</v>
      </c>
      <c r="AF5" s="12">
        <v>12291000</v>
      </c>
      <c r="AG5" s="12">
        <v>15201000</v>
      </c>
      <c r="AH5" s="12">
        <v>16319000</v>
      </c>
      <c r="AI5" s="12">
        <v>7088000</v>
      </c>
      <c r="AJ5" s="12">
        <v>3871500</v>
      </c>
      <c r="AK5" s="12">
        <v>19186000</v>
      </c>
      <c r="AL5" s="12">
        <v>5040000</v>
      </c>
      <c r="AM5" s="12">
        <v>9695600</v>
      </c>
      <c r="AN5" s="12">
        <v>131800000</v>
      </c>
      <c r="AO5" s="12">
        <v>16126000</v>
      </c>
      <c r="AP5" s="12">
        <v>28110000</v>
      </c>
    </row>
    <row r="6" spans="1:53" ht="16" x14ac:dyDescent="0.2">
      <c r="A6" s="10" t="s">
        <v>2125</v>
      </c>
      <c r="B6" s="12">
        <v>93295000</v>
      </c>
      <c r="C6" s="12">
        <v>760290000</v>
      </c>
      <c r="D6" s="12">
        <v>12748000</v>
      </c>
      <c r="E6" s="12">
        <v>30242000</v>
      </c>
      <c r="F6" s="12">
        <v>7006833.3300000001</v>
      </c>
      <c r="G6" s="12">
        <v>2255800</v>
      </c>
      <c r="H6" s="12">
        <v>47861000</v>
      </c>
      <c r="I6" s="12">
        <v>6871100</v>
      </c>
      <c r="J6" s="12">
        <v>108790000</v>
      </c>
      <c r="K6" s="12">
        <v>21533000</v>
      </c>
      <c r="L6" s="12">
        <v>22494000</v>
      </c>
      <c r="M6" s="12">
        <v>7088300</v>
      </c>
      <c r="N6" s="12">
        <v>4251400</v>
      </c>
      <c r="O6" s="12">
        <v>4383200</v>
      </c>
      <c r="P6" s="12">
        <v>3531500</v>
      </c>
      <c r="Q6" s="12">
        <v>702340000</v>
      </c>
      <c r="R6" s="12">
        <v>23085000</v>
      </c>
      <c r="S6" s="12">
        <v>11512000</v>
      </c>
      <c r="T6" s="12">
        <v>366660000</v>
      </c>
      <c r="U6" s="12">
        <v>10256000</v>
      </c>
      <c r="V6" s="12">
        <v>3243300</v>
      </c>
      <c r="W6" s="12">
        <v>7912100</v>
      </c>
      <c r="X6" s="12">
        <v>7853000</v>
      </c>
      <c r="Y6" s="12">
        <v>32642000</v>
      </c>
      <c r="Z6" s="12">
        <v>11024000</v>
      </c>
      <c r="AA6" s="12">
        <v>9292500</v>
      </c>
      <c r="AB6" s="12">
        <v>0</v>
      </c>
      <c r="AC6" s="12">
        <v>11334000</v>
      </c>
      <c r="AD6" s="12">
        <v>12236000</v>
      </c>
      <c r="AE6" s="12">
        <v>19779000</v>
      </c>
      <c r="AF6" s="12">
        <v>13219000</v>
      </c>
      <c r="AG6" s="12">
        <v>15088000</v>
      </c>
      <c r="AH6" s="12">
        <v>21384000</v>
      </c>
      <c r="AI6" s="12">
        <v>6160800</v>
      </c>
      <c r="AJ6" s="12">
        <v>3309900</v>
      </c>
      <c r="AK6" s="12">
        <v>19207000</v>
      </c>
      <c r="AL6" s="12">
        <v>3214200</v>
      </c>
      <c r="AM6" s="12">
        <v>9154400</v>
      </c>
      <c r="AN6" s="12">
        <v>143330000</v>
      </c>
      <c r="AO6" s="12">
        <v>16415000</v>
      </c>
      <c r="AP6" s="12">
        <v>25291000</v>
      </c>
    </row>
    <row r="7" spans="1:53" ht="16" x14ac:dyDescent="0.2">
      <c r="A7" s="10" t="s">
        <v>2125</v>
      </c>
      <c r="B7" s="12">
        <v>98400000</v>
      </c>
      <c r="C7" s="12">
        <v>967020000</v>
      </c>
      <c r="D7" s="12">
        <v>15407000</v>
      </c>
      <c r="E7" s="12">
        <v>36461000</v>
      </c>
      <c r="F7" s="12">
        <v>6074100</v>
      </c>
      <c r="G7" s="12">
        <v>1806900</v>
      </c>
      <c r="H7" s="12">
        <v>45617000</v>
      </c>
      <c r="I7" s="12">
        <v>7967133.3300000001</v>
      </c>
      <c r="J7" s="12">
        <v>99476000</v>
      </c>
      <c r="K7" s="12">
        <v>26772000</v>
      </c>
      <c r="L7" s="12">
        <v>27850000</v>
      </c>
      <c r="M7" s="12">
        <v>6417600</v>
      </c>
      <c r="N7" s="12">
        <v>4265000</v>
      </c>
      <c r="O7" s="12">
        <v>3765200</v>
      </c>
      <c r="P7" s="12">
        <v>2102900</v>
      </c>
      <c r="Q7" s="12">
        <v>753880000</v>
      </c>
      <c r="R7" s="12">
        <v>28329000</v>
      </c>
      <c r="S7" s="12">
        <v>9849100</v>
      </c>
      <c r="T7" s="12">
        <v>279400000</v>
      </c>
      <c r="U7" s="12">
        <v>7291000</v>
      </c>
      <c r="V7" s="12">
        <v>3774400</v>
      </c>
      <c r="W7" s="12">
        <v>7872000</v>
      </c>
      <c r="X7" s="12">
        <v>7144400</v>
      </c>
      <c r="Y7" s="12">
        <v>29789000</v>
      </c>
      <c r="Z7" s="12">
        <v>7060300</v>
      </c>
      <c r="AA7" s="12">
        <v>8733333.3300000001</v>
      </c>
      <c r="AB7" s="12">
        <v>0</v>
      </c>
      <c r="AC7" s="12">
        <v>12997000</v>
      </c>
      <c r="AD7" s="12">
        <v>5649400</v>
      </c>
      <c r="AE7" s="12">
        <v>21070000</v>
      </c>
      <c r="AF7" s="12">
        <v>13466000</v>
      </c>
      <c r="AG7" s="12">
        <v>14792000</v>
      </c>
      <c r="AH7" s="12">
        <v>16372000</v>
      </c>
      <c r="AI7" s="12">
        <v>8319900</v>
      </c>
      <c r="AJ7" s="12">
        <v>3400800</v>
      </c>
      <c r="AK7" s="12">
        <v>13240000</v>
      </c>
      <c r="AL7" s="12">
        <v>7080400</v>
      </c>
      <c r="AM7" s="12">
        <v>10951000</v>
      </c>
      <c r="AN7" s="12">
        <v>147010000</v>
      </c>
      <c r="AO7" s="12">
        <v>15496000</v>
      </c>
      <c r="AP7" s="12">
        <v>24686000</v>
      </c>
    </row>
    <row r="8" spans="1:53" ht="16" x14ac:dyDescent="0.2">
      <c r="A8" s="10" t="s">
        <v>2125</v>
      </c>
      <c r="B8" s="12">
        <f>AVERAGE(B5:B7)</f>
        <v>97825000</v>
      </c>
      <c r="C8" s="12">
        <v>938030000</v>
      </c>
      <c r="D8" s="12">
        <v>16576000</v>
      </c>
      <c r="E8" s="12">
        <v>33475000</v>
      </c>
      <c r="F8" s="12">
        <v>8665600</v>
      </c>
      <c r="G8" s="12">
        <v>2713100</v>
      </c>
      <c r="H8" s="12">
        <v>36154000</v>
      </c>
      <c r="I8" s="12">
        <v>8647000</v>
      </c>
      <c r="J8" s="12">
        <v>108090000</v>
      </c>
      <c r="K8" s="12">
        <v>28443000</v>
      </c>
      <c r="L8" s="12">
        <v>31140000</v>
      </c>
      <c r="M8" s="12">
        <v>6820000</v>
      </c>
      <c r="N8" s="12">
        <v>4581700</v>
      </c>
      <c r="O8" s="12">
        <v>6426200</v>
      </c>
      <c r="P8" s="12">
        <v>2577900</v>
      </c>
      <c r="Q8" s="12">
        <v>596950000</v>
      </c>
      <c r="R8" s="12">
        <v>36058000</v>
      </c>
      <c r="S8" s="12">
        <v>8248900</v>
      </c>
      <c r="T8" s="12">
        <v>286770000</v>
      </c>
      <c r="U8" s="12">
        <v>7601100</v>
      </c>
      <c r="V8" s="12">
        <v>2242200</v>
      </c>
      <c r="W8" s="12">
        <v>8355300</v>
      </c>
      <c r="X8" s="12">
        <v>7528700</v>
      </c>
      <c r="Y8" s="12">
        <v>41541000</v>
      </c>
      <c r="Z8" s="12">
        <v>9422500</v>
      </c>
      <c r="AA8" s="12">
        <v>8323600</v>
      </c>
      <c r="AB8" s="12">
        <v>0</v>
      </c>
      <c r="AC8" s="12">
        <v>13678000</v>
      </c>
      <c r="AD8" s="12">
        <v>9171300</v>
      </c>
      <c r="AE8" s="12">
        <v>21594000</v>
      </c>
      <c r="AF8" s="12">
        <v>17333000</v>
      </c>
      <c r="AG8" s="12">
        <f>AVERAGE(AG5:AG7)</f>
        <v>15027000</v>
      </c>
      <c r="AH8" s="12">
        <v>17988000</v>
      </c>
      <c r="AI8" s="12">
        <v>5316600</v>
      </c>
      <c r="AJ8" s="12">
        <v>4066000</v>
      </c>
      <c r="AK8" s="12">
        <v>17415000</v>
      </c>
      <c r="AL8" s="12">
        <v>3396400</v>
      </c>
      <c r="AM8" s="12">
        <v>5439300</v>
      </c>
      <c r="AN8" s="12">
        <v>181800000</v>
      </c>
      <c r="AO8" s="12">
        <v>15435000</v>
      </c>
      <c r="AP8" s="12">
        <v>18335000</v>
      </c>
    </row>
    <row r="9" spans="1:53" ht="16" x14ac:dyDescent="0.2">
      <c r="A9" s="22" t="s">
        <v>2128</v>
      </c>
      <c r="B9" s="13">
        <v>116340000</v>
      </c>
      <c r="C9" s="13">
        <f>AVERAGE(C10:C12)</f>
        <v>683686666.66666663</v>
      </c>
      <c r="D9" s="13">
        <v>15193000</v>
      </c>
      <c r="E9" s="13">
        <v>31095000</v>
      </c>
      <c r="F9" s="13">
        <v>3614600</v>
      </c>
      <c r="G9" s="13">
        <v>2514466.67</v>
      </c>
      <c r="H9" s="13">
        <v>36018000</v>
      </c>
      <c r="I9" s="13">
        <v>10509000</v>
      </c>
      <c r="J9" s="13">
        <v>85770000</v>
      </c>
      <c r="K9" s="13">
        <v>31753000</v>
      </c>
      <c r="L9" s="13">
        <v>25932000</v>
      </c>
      <c r="M9" s="13">
        <v>4349100</v>
      </c>
      <c r="N9" s="13">
        <v>5690733.3300000001</v>
      </c>
      <c r="O9" s="13">
        <v>7284800</v>
      </c>
      <c r="P9" s="13">
        <v>1966200</v>
      </c>
      <c r="Q9" s="13">
        <v>670720000</v>
      </c>
      <c r="R9" s="13">
        <v>22836000</v>
      </c>
      <c r="S9" s="13">
        <v>8276800</v>
      </c>
      <c r="T9" s="13">
        <v>321850000</v>
      </c>
      <c r="U9" s="13">
        <v>17263000</v>
      </c>
      <c r="V9" s="13">
        <v>3316600</v>
      </c>
      <c r="W9" s="13">
        <v>6734200</v>
      </c>
      <c r="X9" s="13">
        <v>0</v>
      </c>
      <c r="Y9" s="13">
        <v>34703000</v>
      </c>
      <c r="Z9" s="13">
        <f>AVERAGE(Z10:Z12)</f>
        <v>5987566.666666667</v>
      </c>
      <c r="AA9" s="13">
        <v>12492000</v>
      </c>
      <c r="AB9" s="13">
        <v>0</v>
      </c>
      <c r="AC9" s="13">
        <v>13551000</v>
      </c>
      <c r="AD9" s="13">
        <f>AVERAGE(AD10:AD12)</f>
        <v>8162200</v>
      </c>
      <c r="AE9" s="13">
        <v>28406000</v>
      </c>
      <c r="AF9" s="13">
        <v>17442000</v>
      </c>
      <c r="AG9" s="13">
        <v>14627000</v>
      </c>
      <c r="AH9" s="13">
        <v>24207000</v>
      </c>
      <c r="AI9" s="13">
        <v>9480100</v>
      </c>
      <c r="AJ9" s="13">
        <v>3096700</v>
      </c>
      <c r="AK9" s="13">
        <v>6092200</v>
      </c>
      <c r="AL9" s="13">
        <v>6314500</v>
      </c>
      <c r="AM9" s="13">
        <v>7507500</v>
      </c>
      <c r="AN9" s="13">
        <f>AVERAGE(AN10:AN12)</f>
        <v>112080000</v>
      </c>
      <c r="AO9" s="13">
        <v>12623000</v>
      </c>
      <c r="AP9" s="13">
        <v>27541000</v>
      </c>
    </row>
    <row r="10" spans="1:53" ht="16" x14ac:dyDescent="0.2">
      <c r="A10" s="22" t="s">
        <v>2128</v>
      </c>
      <c r="B10" s="12">
        <v>89328000</v>
      </c>
      <c r="C10" s="12">
        <v>689640000</v>
      </c>
      <c r="D10" s="12">
        <v>18637000</v>
      </c>
      <c r="E10" s="12">
        <v>29796000</v>
      </c>
      <c r="F10" s="12">
        <f>AVERAGE(F9,F11:F12)</f>
        <v>3638966.6666666665</v>
      </c>
      <c r="G10" s="12">
        <v>2367100</v>
      </c>
      <c r="H10" s="12">
        <v>33987000</v>
      </c>
      <c r="I10" s="12">
        <v>9151800</v>
      </c>
      <c r="J10" s="12">
        <v>90692000</v>
      </c>
      <c r="K10" s="12">
        <v>28292000</v>
      </c>
      <c r="L10" s="12">
        <v>26559000</v>
      </c>
      <c r="M10" s="12">
        <v>6671700</v>
      </c>
      <c r="N10" s="12">
        <v>5064400</v>
      </c>
      <c r="O10" s="12">
        <v>6414300</v>
      </c>
      <c r="P10" s="12">
        <v>2192700</v>
      </c>
      <c r="Q10" s="12">
        <v>753050000</v>
      </c>
      <c r="R10" s="12">
        <v>21979000</v>
      </c>
      <c r="S10" s="12">
        <v>8633400</v>
      </c>
      <c r="T10" s="12">
        <v>359840000</v>
      </c>
      <c r="U10" s="12">
        <f>AVERAGE(U9,U11:U12)</f>
        <v>16776333.333333334</v>
      </c>
      <c r="V10" s="12">
        <v>2841066.6669999999</v>
      </c>
      <c r="W10" s="12">
        <v>8064000</v>
      </c>
      <c r="X10" s="12">
        <v>0</v>
      </c>
      <c r="Y10" s="12">
        <v>30366000</v>
      </c>
      <c r="Z10" s="12">
        <v>6089500</v>
      </c>
      <c r="AA10" s="12">
        <v>10641000</v>
      </c>
      <c r="AB10" s="12">
        <v>0</v>
      </c>
      <c r="AC10" s="12">
        <v>12538000</v>
      </c>
      <c r="AD10" s="12">
        <v>8802000</v>
      </c>
      <c r="AE10" s="12">
        <v>25660000</v>
      </c>
      <c r="AF10" s="12">
        <f>AVERAGE(AF9,AF11:AF12)</f>
        <v>17442333.333333332</v>
      </c>
      <c r="AG10" s="12">
        <v>14793000</v>
      </c>
      <c r="AH10" s="12">
        <f>AVERAGE(AH9,AH11:AH12)</f>
        <v>23778000</v>
      </c>
      <c r="AI10" s="12">
        <v>11235000</v>
      </c>
      <c r="AJ10" s="12">
        <v>3130600</v>
      </c>
      <c r="AK10" s="12">
        <v>4638400</v>
      </c>
      <c r="AL10" s="12">
        <v>7637300</v>
      </c>
      <c r="AM10" s="12">
        <v>7913800</v>
      </c>
      <c r="AN10" s="12">
        <v>108490000</v>
      </c>
      <c r="AO10" s="12">
        <v>12190000</v>
      </c>
      <c r="AP10" s="12">
        <v>25954000</v>
      </c>
    </row>
    <row r="11" spans="1:53" ht="16" x14ac:dyDescent="0.2">
      <c r="A11" s="22" t="s">
        <v>2128</v>
      </c>
      <c r="B11" s="12">
        <v>123950000</v>
      </c>
      <c r="C11" s="12">
        <v>666920000</v>
      </c>
      <c r="D11" s="12">
        <v>13427400</v>
      </c>
      <c r="E11" s="12">
        <f>AVERAGE(E9:E10,E12)</f>
        <v>30327666.666666668</v>
      </c>
      <c r="F11" s="12">
        <v>3532800</v>
      </c>
      <c r="G11" s="12">
        <v>2620900</v>
      </c>
      <c r="H11" s="12">
        <f>AVERAGE(H9:H10,H12)</f>
        <v>34266000</v>
      </c>
      <c r="I11" s="12">
        <v>10944000</v>
      </c>
      <c r="J11" s="12">
        <v>91115000</v>
      </c>
      <c r="K11" s="12">
        <v>26510000</v>
      </c>
      <c r="L11" s="12">
        <f>AVERAGE(L9:L10,L12)</f>
        <v>26518000</v>
      </c>
      <c r="M11" s="12">
        <v>6223100</v>
      </c>
      <c r="N11" s="12">
        <v>6643400</v>
      </c>
      <c r="O11" s="12">
        <v>7550300</v>
      </c>
      <c r="P11" s="12">
        <v>2077400</v>
      </c>
      <c r="Q11" s="12">
        <v>774070000</v>
      </c>
      <c r="R11" s="12">
        <v>30623000</v>
      </c>
      <c r="S11" s="12">
        <v>7537100</v>
      </c>
      <c r="T11" s="12">
        <v>343260000</v>
      </c>
      <c r="U11" s="12">
        <v>15560000</v>
      </c>
      <c r="V11" s="12">
        <v>2471800</v>
      </c>
      <c r="W11" s="12">
        <v>4156400</v>
      </c>
      <c r="X11" s="12">
        <v>0</v>
      </c>
      <c r="Y11" s="12">
        <v>33483000</v>
      </c>
      <c r="Z11" s="12">
        <v>5904400</v>
      </c>
      <c r="AA11" s="12">
        <v>8254900</v>
      </c>
      <c r="AB11" s="12">
        <v>0</v>
      </c>
      <c r="AC11" s="12">
        <v>12447000</v>
      </c>
      <c r="AD11" s="12">
        <v>7582200</v>
      </c>
      <c r="AE11" s="12">
        <v>26263000</v>
      </c>
      <c r="AF11" s="12">
        <v>17082000</v>
      </c>
      <c r="AG11" s="12">
        <f>AVERAGE(AG9:AG10,AG12)</f>
        <v>14889666.666666666</v>
      </c>
      <c r="AH11" s="12">
        <v>23283000</v>
      </c>
      <c r="AI11" s="12">
        <v>8031500</v>
      </c>
      <c r="AJ11" s="12">
        <f>AVERAGE(AJ9:AJ10,AJ12)</f>
        <v>3199933.3333333335</v>
      </c>
      <c r="AK11" s="12">
        <v>9776300</v>
      </c>
      <c r="AL11" s="12">
        <v>6230100</v>
      </c>
      <c r="AM11" s="12">
        <v>8774800</v>
      </c>
      <c r="AN11" s="12">
        <v>113930000</v>
      </c>
      <c r="AO11" s="12">
        <f>AVERAGE(AO9:AO10,AO12)</f>
        <v>12512333.333333334</v>
      </c>
      <c r="AP11" s="12">
        <v>22362000</v>
      </c>
    </row>
    <row r="12" spans="1:53" ht="16" x14ac:dyDescent="0.2">
      <c r="A12" s="22" t="s">
        <v>2128</v>
      </c>
      <c r="B12" s="12">
        <v>130650000</v>
      </c>
      <c r="C12" s="12">
        <v>694500000</v>
      </c>
      <c r="D12" s="12">
        <v>6452200</v>
      </c>
      <c r="E12" s="12">
        <v>30092000</v>
      </c>
      <c r="F12" s="12">
        <v>3769500</v>
      </c>
      <c r="G12" s="12">
        <v>2555400</v>
      </c>
      <c r="H12" s="12">
        <v>32793000</v>
      </c>
      <c r="I12" s="12">
        <v>9112800</v>
      </c>
      <c r="J12" s="12">
        <v>88730000</v>
      </c>
      <c r="K12" s="12">
        <v>25971000</v>
      </c>
      <c r="L12" s="12">
        <v>27063000</v>
      </c>
      <c r="M12" s="12">
        <v>5818800</v>
      </c>
      <c r="N12" s="12">
        <v>5364400</v>
      </c>
      <c r="O12" s="12">
        <v>7889800</v>
      </c>
      <c r="P12" s="12">
        <f>AVERAGE(P9:P11)</f>
        <v>2078766.6666666667</v>
      </c>
      <c r="Q12" s="12">
        <v>755880000</v>
      </c>
      <c r="R12" s="12">
        <v>25339000</v>
      </c>
      <c r="S12" s="12">
        <v>8811500</v>
      </c>
      <c r="T12" s="12">
        <v>246540000</v>
      </c>
      <c r="U12" s="12">
        <v>17506000</v>
      </c>
      <c r="V12" s="12">
        <v>2734800</v>
      </c>
      <c r="W12" s="12">
        <v>6702300</v>
      </c>
      <c r="X12" s="12">
        <v>0</v>
      </c>
      <c r="Y12" s="12">
        <v>30347000</v>
      </c>
      <c r="Z12" s="12">
        <v>5968800</v>
      </c>
      <c r="AA12" s="12">
        <v>9381500</v>
      </c>
      <c r="AB12" s="12">
        <v>0</v>
      </c>
      <c r="AC12" s="12">
        <v>16400000</v>
      </c>
      <c r="AD12" s="12">
        <v>8102400</v>
      </c>
      <c r="AE12" s="12">
        <v>25317000</v>
      </c>
      <c r="AF12" s="12">
        <v>17803000</v>
      </c>
      <c r="AG12" s="12">
        <v>15249000</v>
      </c>
      <c r="AH12" s="12">
        <v>23844000</v>
      </c>
      <c r="AI12" s="12">
        <v>9032700</v>
      </c>
      <c r="AJ12" s="12">
        <v>3372500</v>
      </c>
      <c r="AK12" s="12">
        <v>6463300</v>
      </c>
      <c r="AL12" s="12">
        <v>7144400</v>
      </c>
      <c r="AM12" s="12">
        <v>7292300</v>
      </c>
      <c r="AN12" s="12">
        <v>113820000</v>
      </c>
      <c r="AO12" s="12">
        <v>12724000</v>
      </c>
      <c r="AP12" s="12">
        <v>24205000</v>
      </c>
    </row>
    <row r="13" spans="1:53" ht="16" x14ac:dyDescent="0.2">
      <c r="A13" s="22" t="s">
        <v>2129</v>
      </c>
      <c r="B13" s="13">
        <v>145700000</v>
      </c>
      <c r="C13" s="13">
        <v>738830000</v>
      </c>
      <c r="D13" s="13">
        <v>31030000</v>
      </c>
      <c r="E13" s="13">
        <v>27509000</v>
      </c>
      <c r="F13" s="13">
        <v>4145200</v>
      </c>
      <c r="G13" s="13">
        <f>AVERAGE(G14:G16)</f>
        <v>2329033.3333333335</v>
      </c>
      <c r="H13" s="13">
        <v>29025000</v>
      </c>
      <c r="I13" s="13">
        <v>8310500</v>
      </c>
      <c r="J13" s="13">
        <v>99910000</v>
      </c>
      <c r="K13" s="13">
        <f>AVERAGE(K14:K16)</f>
        <v>23163000</v>
      </c>
      <c r="L13" s="13">
        <v>28409000</v>
      </c>
      <c r="M13" s="13">
        <v>8240800</v>
      </c>
      <c r="N13" s="13">
        <v>4108500</v>
      </c>
      <c r="O13" s="13">
        <v>5694800</v>
      </c>
      <c r="P13" s="13">
        <v>2458400</v>
      </c>
      <c r="Q13" s="13">
        <f>AVERAGE(Q14:Q16)</f>
        <v>581040000</v>
      </c>
      <c r="R13" s="13">
        <v>32263000</v>
      </c>
      <c r="S13" s="13">
        <v>9377000</v>
      </c>
      <c r="T13" s="13">
        <v>432100000</v>
      </c>
      <c r="U13" s="13">
        <v>14819000</v>
      </c>
      <c r="V13" s="13">
        <f>AVERAGE(V14:V16)</f>
        <v>3386033.3333333335</v>
      </c>
      <c r="W13" s="13">
        <v>7937000</v>
      </c>
      <c r="X13" s="13">
        <v>11003000</v>
      </c>
      <c r="Y13" s="13">
        <v>37082000</v>
      </c>
      <c r="Z13" s="13">
        <v>7240500</v>
      </c>
      <c r="AA13" s="13">
        <v>7484100</v>
      </c>
      <c r="AB13" s="13">
        <v>1932500</v>
      </c>
      <c r="AC13" s="13">
        <v>10399000</v>
      </c>
      <c r="AD13" s="13">
        <v>12646000</v>
      </c>
      <c r="AE13" s="13">
        <v>20537000</v>
      </c>
      <c r="AF13" s="13">
        <v>15085000</v>
      </c>
      <c r="AG13" s="13">
        <v>16952000</v>
      </c>
      <c r="AH13" s="13">
        <v>16452000</v>
      </c>
      <c r="AI13" s="13">
        <v>3190900</v>
      </c>
      <c r="AJ13" s="13">
        <v>4483200</v>
      </c>
      <c r="AK13" s="13">
        <v>12746000</v>
      </c>
      <c r="AL13" s="13">
        <v>4673200</v>
      </c>
      <c r="AM13" s="13">
        <f>AVERAGE(AM14:AM16)</f>
        <v>9133600</v>
      </c>
      <c r="AN13" s="13">
        <v>165170000</v>
      </c>
      <c r="AO13" s="13">
        <v>17864000</v>
      </c>
      <c r="AP13" s="13">
        <f>AVERAGE(AP14:AP16)</f>
        <v>21958000</v>
      </c>
    </row>
    <row r="14" spans="1:53" ht="16" x14ac:dyDescent="0.2">
      <c r="A14" s="10" t="s">
        <v>2129</v>
      </c>
      <c r="B14" s="12">
        <v>153860000</v>
      </c>
      <c r="C14" s="12">
        <v>834340000</v>
      </c>
      <c r="D14" s="12">
        <v>20399000</v>
      </c>
      <c r="E14" s="12">
        <v>28839000</v>
      </c>
      <c r="F14" s="12">
        <v>4113533.3330000001</v>
      </c>
      <c r="G14" s="12">
        <v>2426900</v>
      </c>
      <c r="H14" s="12">
        <v>29746000</v>
      </c>
      <c r="I14" s="12">
        <f>AVERAGE(I13,I15:I16)</f>
        <v>8045133.333333333</v>
      </c>
      <c r="J14" s="12">
        <v>96634000</v>
      </c>
      <c r="K14" s="12">
        <v>22926000</v>
      </c>
      <c r="L14" s="12">
        <v>29177000</v>
      </c>
      <c r="M14" s="12">
        <v>8137900</v>
      </c>
      <c r="N14" s="12">
        <v>4901400</v>
      </c>
      <c r="O14" s="12">
        <v>5539200</v>
      </c>
      <c r="P14" s="12">
        <v>2503000</v>
      </c>
      <c r="Q14" s="12">
        <v>588310000</v>
      </c>
      <c r="R14" s="12">
        <v>32705000</v>
      </c>
      <c r="S14" s="12">
        <v>11706000</v>
      </c>
      <c r="T14" s="12">
        <v>387680000</v>
      </c>
      <c r="U14" s="12">
        <v>13113000</v>
      </c>
      <c r="V14" s="12">
        <v>3359600</v>
      </c>
      <c r="W14" s="12">
        <v>10787000</v>
      </c>
      <c r="X14" s="12">
        <v>5702200</v>
      </c>
      <c r="Y14" s="12">
        <v>40479000</v>
      </c>
      <c r="Z14" s="12">
        <v>8462000</v>
      </c>
      <c r="AA14" s="12">
        <v>6895800</v>
      </c>
      <c r="AB14" s="12">
        <v>2368700</v>
      </c>
      <c r="AC14" s="12">
        <v>11465000</v>
      </c>
      <c r="AD14" s="12">
        <v>9130800</v>
      </c>
      <c r="AE14" s="12">
        <v>20110000</v>
      </c>
      <c r="AF14" s="12">
        <v>13132000</v>
      </c>
      <c r="AG14" s="12">
        <v>16622000</v>
      </c>
      <c r="AH14" s="12">
        <v>17566000</v>
      </c>
      <c r="AI14" s="12">
        <v>5103700</v>
      </c>
      <c r="AJ14" s="12">
        <f>AVERAGE(AJ13,AJ15:AJ16)</f>
        <v>4379966.666666667</v>
      </c>
      <c r="AK14" s="12">
        <v>10765000</v>
      </c>
      <c r="AL14" s="12">
        <v>5335500</v>
      </c>
      <c r="AM14" s="12">
        <v>8890400</v>
      </c>
      <c r="AN14" s="12">
        <v>206940000</v>
      </c>
      <c r="AO14" s="12">
        <v>15015000</v>
      </c>
      <c r="AP14" s="12">
        <v>21931000</v>
      </c>
    </row>
    <row r="15" spans="1:53" ht="16" x14ac:dyDescent="0.2">
      <c r="A15" s="10" t="s">
        <v>2129</v>
      </c>
      <c r="B15" s="12">
        <v>123950000</v>
      </c>
      <c r="C15" s="12">
        <v>883750000</v>
      </c>
      <c r="D15" s="12">
        <v>26245666.670000002</v>
      </c>
      <c r="E15" s="12">
        <v>28705000</v>
      </c>
      <c r="F15" s="12">
        <v>4536300</v>
      </c>
      <c r="G15" s="12">
        <v>2282700</v>
      </c>
      <c r="H15" s="12">
        <v>30280000</v>
      </c>
      <c r="I15" s="12">
        <v>7757400</v>
      </c>
      <c r="J15" s="12">
        <v>95792000</v>
      </c>
      <c r="K15" s="12">
        <v>23405000</v>
      </c>
      <c r="L15" s="12">
        <v>29834000</v>
      </c>
      <c r="M15" s="12">
        <v>6509500</v>
      </c>
      <c r="N15" s="12">
        <v>4579100</v>
      </c>
      <c r="O15" s="12">
        <v>6003500</v>
      </c>
      <c r="P15" s="12">
        <v>2738400</v>
      </c>
      <c r="Q15" s="12">
        <v>572600000</v>
      </c>
      <c r="R15" s="12">
        <v>30315000</v>
      </c>
      <c r="S15" s="12">
        <v>13346000</v>
      </c>
      <c r="T15" s="12">
        <v>450150000</v>
      </c>
      <c r="U15" s="12">
        <v>15749000</v>
      </c>
      <c r="V15" s="12">
        <v>3380100</v>
      </c>
      <c r="W15" s="12">
        <v>10989000</v>
      </c>
      <c r="X15" s="12">
        <v>7360100</v>
      </c>
      <c r="Y15" s="12">
        <v>36293000</v>
      </c>
      <c r="Z15" s="12">
        <v>6959600</v>
      </c>
      <c r="AA15" s="12">
        <v>6752300</v>
      </c>
      <c r="AB15" s="12">
        <v>2161800</v>
      </c>
      <c r="AC15" s="12">
        <v>10189000</v>
      </c>
      <c r="AD15" s="12">
        <v>14551000</v>
      </c>
      <c r="AE15" s="12">
        <v>21169000</v>
      </c>
      <c r="AF15" s="12">
        <v>15105000</v>
      </c>
      <c r="AG15" s="12">
        <v>15784000</v>
      </c>
      <c r="AH15" s="12">
        <v>16897000</v>
      </c>
      <c r="AI15" s="12">
        <v>4477400</v>
      </c>
      <c r="AJ15" s="12">
        <v>4314200</v>
      </c>
      <c r="AK15" s="12">
        <v>12040000</v>
      </c>
      <c r="AL15" s="12">
        <v>6015400</v>
      </c>
      <c r="AM15" s="12">
        <v>9199600</v>
      </c>
      <c r="AN15" s="12">
        <v>137130000</v>
      </c>
      <c r="AO15" s="12">
        <v>16435000</v>
      </c>
      <c r="AP15" s="12">
        <v>21966000</v>
      </c>
    </row>
    <row r="16" spans="1:53" ht="16" x14ac:dyDescent="0.2">
      <c r="A16" s="10" t="s">
        <v>2129</v>
      </c>
      <c r="B16" s="12">
        <v>149190000</v>
      </c>
      <c r="C16" s="12">
        <v>787660000</v>
      </c>
      <c r="D16" s="12">
        <v>27308000</v>
      </c>
      <c r="E16" s="12">
        <v>30172000</v>
      </c>
      <c r="F16" s="12">
        <v>3659100</v>
      </c>
      <c r="G16" s="12">
        <v>2277500</v>
      </c>
      <c r="H16" s="12">
        <v>33848000</v>
      </c>
      <c r="I16" s="12">
        <v>8067500</v>
      </c>
      <c r="J16" s="12">
        <v>89645000</v>
      </c>
      <c r="K16" s="12">
        <v>23158000</v>
      </c>
      <c r="L16" s="12">
        <v>28392000</v>
      </c>
      <c r="M16" s="12">
        <v>7120400</v>
      </c>
      <c r="N16" s="12">
        <v>4529666.67</v>
      </c>
      <c r="O16" s="12">
        <v>5058300</v>
      </c>
      <c r="P16" s="12">
        <v>2561800</v>
      </c>
      <c r="Q16" s="12">
        <v>582210000</v>
      </c>
      <c r="R16" s="12">
        <v>28297000</v>
      </c>
      <c r="S16" s="12">
        <v>9782400</v>
      </c>
      <c r="T16" s="12">
        <v>357190000</v>
      </c>
      <c r="U16" s="12">
        <v>12979000</v>
      </c>
      <c r="V16" s="12">
        <v>3418400</v>
      </c>
      <c r="W16" s="12">
        <v>8532200</v>
      </c>
      <c r="X16" s="12">
        <v>5375100</v>
      </c>
      <c r="Y16" s="12">
        <v>38624000</v>
      </c>
      <c r="Z16" s="12">
        <v>8660500</v>
      </c>
      <c r="AA16" s="12">
        <v>7237000</v>
      </c>
      <c r="AB16" s="12">
        <v>2311800</v>
      </c>
      <c r="AC16" s="12">
        <v>9967500</v>
      </c>
      <c r="AD16" s="12">
        <v>10146000</v>
      </c>
      <c r="AE16" s="12">
        <v>22371000</v>
      </c>
      <c r="AF16" s="12">
        <v>16522000</v>
      </c>
      <c r="AG16" s="12">
        <v>14935000</v>
      </c>
      <c r="AH16" s="12">
        <v>20216000</v>
      </c>
      <c r="AI16" s="12">
        <v>4257333.33</v>
      </c>
      <c r="AJ16" s="12">
        <v>4342500</v>
      </c>
      <c r="AK16" s="12">
        <v>12343000</v>
      </c>
      <c r="AL16" s="12">
        <v>6079500</v>
      </c>
      <c r="AM16" s="12">
        <v>9310800</v>
      </c>
      <c r="AN16" s="12">
        <v>171980000</v>
      </c>
      <c r="AO16" s="12">
        <v>18893000</v>
      </c>
      <c r="AP16" s="12">
        <v>21977000</v>
      </c>
    </row>
    <row r="17" spans="1:42" ht="16" x14ac:dyDescent="0.2">
      <c r="A17" s="22" t="s">
        <v>2130</v>
      </c>
      <c r="B17" s="13">
        <v>114830000</v>
      </c>
      <c r="C17" s="13">
        <v>964200000</v>
      </c>
      <c r="D17" s="13">
        <v>25164000</v>
      </c>
      <c r="E17" s="13">
        <v>33832000</v>
      </c>
      <c r="F17" s="13">
        <v>4944100</v>
      </c>
      <c r="G17" s="13">
        <v>2615300</v>
      </c>
      <c r="H17" s="13">
        <v>29876000</v>
      </c>
      <c r="I17" s="13">
        <v>7484200</v>
      </c>
      <c r="J17" s="13">
        <v>105420000</v>
      </c>
      <c r="K17" s="13">
        <v>30374000</v>
      </c>
      <c r="L17" s="13">
        <v>26163000</v>
      </c>
      <c r="M17" s="13">
        <v>6507200</v>
      </c>
      <c r="N17" s="13">
        <v>4851400</v>
      </c>
      <c r="O17" s="13">
        <v>0</v>
      </c>
      <c r="P17" s="13">
        <v>2502700</v>
      </c>
      <c r="Q17" s="13">
        <v>553370000</v>
      </c>
      <c r="R17" s="13">
        <v>28173000</v>
      </c>
      <c r="S17" s="13">
        <v>11601000</v>
      </c>
      <c r="T17" s="13">
        <v>253050000</v>
      </c>
      <c r="U17" s="13">
        <v>20280000</v>
      </c>
      <c r="V17" s="13">
        <v>2717800</v>
      </c>
      <c r="W17" s="13">
        <v>9616100</v>
      </c>
      <c r="X17" s="13">
        <v>0</v>
      </c>
      <c r="Y17" s="13">
        <v>30342000</v>
      </c>
      <c r="Z17" s="13">
        <v>5612600</v>
      </c>
      <c r="AA17" s="13">
        <v>9463500</v>
      </c>
      <c r="AB17" s="13">
        <v>2270100</v>
      </c>
      <c r="AC17" s="13">
        <v>13668000</v>
      </c>
      <c r="AD17" s="13">
        <v>9066800</v>
      </c>
      <c r="AE17" s="13">
        <f>AVERAGE(AE18:AE20)</f>
        <v>22232333.333333332</v>
      </c>
      <c r="AF17" s="13">
        <v>19843000</v>
      </c>
      <c r="AG17" s="13">
        <v>16071000</v>
      </c>
      <c r="AH17" s="13">
        <v>21859000</v>
      </c>
      <c r="AI17" s="13">
        <v>8526300</v>
      </c>
      <c r="AJ17" s="13">
        <v>4257000</v>
      </c>
      <c r="AK17" s="13">
        <v>4995500</v>
      </c>
      <c r="AL17" s="13">
        <v>5606400</v>
      </c>
      <c r="AM17" s="13">
        <v>5594600</v>
      </c>
      <c r="AN17" s="13">
        <v>120670000</v>
      </c>
      <c r="AO17" s="13">
        <v>13468000</v>
      </c>
      <c r="AP17" s="13">
        <v>25814000</v>
      </c>
    </row>
    <row r="18" spans="1:42" ht="16" x14ac:dyDescent="0.2">
      <c r="A18" s="10" t="s">
        <v>2130</v>
      </c>
      <c r="B18" s="12">
        <v>108920000</v>
      </c>
      <c r="C18" s="12">
        <v>786690000</v>
      </c>
      <c r="D18" s="12">
        <v>24395000</v>
      </c>
      <c r="E18" s="12">
        <v>29447000</v>
      </c>
      <c r="F18" s="12">
        <v>7024400</v>
      </c>
      <c r="G18" s="12">
        <v>2130900</v>
      </c>
      <c r="H18" s="12">
        <v>43752000</v>
      </c>
      <c r="I18" s="12">
        <v>10815000</v>
      </c>
      <c r="J18" s="12">
        <v>95971000</v>
      </c>
      <c r="K18" s="12">
        <v>23914000</v>
      </c>
      <c r="L18" s="12">
        <v>30880000</v>
      </c>
      <c r="M18" s="12">
        <v>5963500</v>
      </c>
      <c r="N18" s="12">
        <v>4824866.67</v>
      </c>
      <c r="O18" s="12">
        <v>0</v>
      </c>
      <c r="P18" s="12">
        <v>2264400</v>
      </c>
      <c r="Q18" s="12">
        <v>523170000</v>
      </c>
      <c r="R18" s="12">
        <v>27619000</v>
      </c>
      <c r="S18" s="12">
        <v>12000000</v>
      </c>
      <c r="T18" s="12">
        <v>354450000</v>
      </c>
      <c r="U18" s="12">
        <v>15942000</v>
      </c>
      <c r="V18" s="12">
        <v>3333400</v>
      </c>
      <c r="W18" s="12">
        <v>7103600</v>
      </c>
      <c r="X18" s="12">
        <v>0</v>
      </c>
      <c r="Y18" s="12">
        <v>35188000</v>
      </c>
      <c r="Z18" s="12">
        <v>7804900</v>
      </c>
      <c r="AA18" s="12">
        <v>8595800</v>
      </c>
      <c r="AB18" s="12">
        <v>2075400</v>
      </c>
      <c r="AC18" s="12">
        <v>12606000</v>
      </c>
      <c r="AD18" s="12">
        <v>6979300</v>
      </c>
      <c r="AE18" s="12">
        <v>22489000</v>
      </c>
      <c r="AF18" s="12">
        <v>19581000</v>
      </c>
      <c r="AG18" s="12">
        <v>18694000</v>
      </c>
      <c r="AH18" s="12">
        <v>16328000</v>
      </c>
      <c r="AI18" s="12">
        <v>5143900</v>
      </c>
      <c r="AJ18" s="12">
        <v>4597000</v>
      </c>
      <c r="AK18" s="12">
        <v>7069600</v>
      </c>
      <c r="AL18" s="12">
        <v>4801400</v>
      </c>
      <c r="AM18" s="12">
        <v>9066400</v>
      </c>
      <c r="AN18" s="12">
        <v>120370000</v>
      </c>
      <c r="AO18" s="12">
        <v>16872000</v>
      </c>
      <c r="AP18" s="12">
        <v>26685000</v>
      </c>
    </row>
    <row r="19" spans="1:42" ht="16" x14ac:dyDescent="0.2">
      <c r="A19" s="10" t="s">
        <v>2130</v>
      </c>
      <c r="B19" s="12">
        <v>107100000</v>
      </c>
      <c r="C19" s="12">
        <v>815890000</v>
      </c>
      <c r="D19" s="12">
        <v>33100000</v>
      </c>
      <c r="E19" s="12">
        <v>28833000</v>
      </c>
      <c r="F19" s="12">
        <v>5101366.67</v>
      </c>
      <c r="G19" s="12">
        <v>2171300</v>
      </c>
      <c r="H19" s="12">
        <v>37398000</v>
      </c>
      <c r="I19" s="12">
        <v>8033600</v>
      </c>
      <c r="J19" s="12">
        <v>88355000</v>
      </c>
      <c r="K19" s="12">
        <v>25088000</v>
      </c>
      <c r="L19" s="12">
        <v>27473000</v>
      </c>
      <c r="M19" s="12">
        <v>8241100</v>
      </c>
      <c r="N19" s="12">
        <v>4826000</v>
      </c>
      <c r="O19" s="12">
        <v>0</v>
      </c>
      <c r="P19" s="12">
        <v>3358700</v>
      </c>
      <c r="Q19" s="12">
        <v>547020000</v>
      </c>
      <c r="R19" s="12">
        <v>28195000</v>
      </c>
      <c r="S19" s="12">
        <v>12567000</v>
      </c>
      <c r="T19" s="12">
        <v>230020000</v>
      </c>
      <c r="U19" s="12">
        <v>20896000</v>
      </c>
      <c r="V19" s="12">
        <v>3485500</v>
      </c>
      <c r="W19" s="12">
        <v>9542100</v>
      </c>
      <c r="X19" s="12">
        <v>0</v>
      </c>
      <c r="Y19" s="12">
        <v>33772000</v>
      </c>
      <c r="Z19" s="12">
        <v>5801700</v>
      </c>
      <c r="AA19" s="12">
        <v>8020700</v>
      </c>
      <c r="AB19" s="12">
        <v>2173866.67</v>
      </c>
      <c r="AC19" s="12">
        <v>10363000</v>
      </c>
      <c r="AD19" s="12">
        <v>12361000</v>
      </c>
      <c r="AE19" s="12">
        <v>22305000</v>
      </c>
      <c r="AF19" s="12">
        <f>AVERAGE(AF17:AF18,AF20)</f>
        <v>19614000</v>
      </c>
      <c r="AG19" s="12">
        <v>17655000</v>
      </c>
      <c r="AH19" s="12">
        <v>19063000</v>
      </c>
      <c r="AI19" s="12">
        <v>10149000</v>
      </c>
      <c r="AJ19" s="12">
        <v>4090400</v>
      </c>
      <c r="AK19" s="12">
        <v>5996300</v>
      </c>
      <c r="AL19" s="12">
        <v>4345800</v>
      </c>
      <c r="AM19" s="12">
        <v>9806100</v>
      </c>
      <c r="AN19" s="12">
        <v>99935000</v>
      </c>
      <c r="AO19" s="12">
        <v>16424000</v>
      </c>
      <c r="AP19" s="12">
        <v>23712000</v>
      </c>
    </row>
    <row r="20" spans="1:42" ht="16" x14ac:dyDescent="0.2">
      <c r="A20" s="23" t="s">
        <v>2130</v>
      </c>
      <c r="B20" s="12">
        <f>AVERAGE(B17:B19)</f>
        <v>110283333.33333333</v>
      </c>
      <c r="C20" s="12">
        <v>903660000</v>
      </c>
      <c r="D20" s="12">
        <v>18949000</v>
      </c>
      <c r="E20" s="12">
        <v>42545000</v>
      </c>
      <c r="F20" s="12">
        <v>3335600</v>
      </c>
      <c r="G20" s="12">
        <v>2770200</v>
      </c>
      <c r="H20" s="12">
        <v>36652000</v>
      </c>
      <c r="I20" s="12">
        <v>8594400</v>
      </c>
      <c r="J20" s="12">
        <v>95442000</v>
      </c>
      <c r="K20" s="12">
        <v>26813000</v>
      </c>
      <c r="L20" s="12">
        <v>30600000</v>
      </c>
      <c r="M20" s="12">
        <v>5776100</v>
      </c>
      <c r="N20" s="12">
        <v>4797200</v>
      </c>
      <c r="O20" s="12">
        <v>0</v>
      </c>
      <c r="P20" s="12">
        <v>2425400</v>
      </c>
      <c r="Q20" s="12">
        <v>475400000</v>
      </c>
      <c r="R20" s="12">
        <f>AVERAGE(R17:R19)</f>
        <v>27995666.666666668</v>
      </c>
      <c r="S20" s="12">
        <v>15412000</v>
      </c>
      <c r="T20" s="12">
        <v>184360000</v>
      </c>
      <c r="U20" s="12">
        <v>14808000</v>
      </c>
      <c r="V20" s="12">
        <v>3614900</v>
      </c>
      <c r="W20" s="12">
        <v>7418800</v>
      </c>
      <c r="X20" s="12">
        <v>0</v>
      </c>
      <c r="Y20" s="12">
        <v>36267000</v>
      </c>
      <c r="Z20" s="12">
        <v>8713500</v>
      </c>
      <c r="AA20" s="12">
        <v>9192800</v>
      </c>
      <c r="AB20" s="12">
        <v>2176100</v>
      </c>
      <c r="AC20" s="12">
        <v>12953000</v>
      </c>
      <c r="AD20" s="12">
        <v>9045100</v>
      </c>
      <c r="AE20" s="12">
        <v>21903000</v>
      </c>
      <c r="AF20" s="12">
        <v>19418000</v>
      </c>
      <c r="AG20" s="12">
        <v>15495000</v>
      </c>
      <c r="AH20" s="12">
        <v>18526000</v>
      </c>
      <c r="AI20" s="12">
        <v>8739800</v>
      </c>
      <c r="AJ20" s="12">
        <v>4036900</v>
      </c>
      <c r="AK20" s="12">
        <v>5125300</v>
      </c>
      <c r="AL20" s="12">
        <v>5646600</v>
      </c>
      <c r="AM20" s="12">
        <v>5245200</v>
      </c>
      <c r="AN20" s="12">
        <v>91920000</v>
      </c>
      <c r="AO20" s="12">
        <v>11917000</v>
      </c>
      <c r="AP20" s="12">
        <v>23413000</v>
      </c>
    </row>
    <row r="21" spans="1:42" ht="16" x14ac:dyDescent="0.2">
      <c r="A21" s="10" t="s">
        <v>2131</v>
      </c>
      <c r="B21" s="13">
        <v>98197000</v>
      </c>
      <c r="C21" s="13">
        <v>794380000</v>
      </c>
      <c r="D21" s="13">
        <v>11698000</v>
      </c>
      <c r="E21" s="13">
        <v>37504000</v>
      </c>
      <c r="F21" s="13">
        <v>6997633.3300000001</v>
      </c>
      <c r="G21" s="13">
        <v>1650300</v>
      </c>
      <c r="H21" s="13">
        <v>34342000</v>
      </c>
      <c r="I21" s="13">
        <v>4772700</v>
      </c>
      <c r="J21" s="13">
        <v>84848000</v>
      </c>
      <c r="K21" s="13">
        <v>26790000</v>
      </c>
      <c r="L21" s="13">
        <v>24280000</v>
      </c>
      <c r="M21" s="13">
        <v>9035400</v>
      </c>
      <c r="N21" s="13">
        <v>4758500</v>
      </c>
      <c r="O21" s="13">
        <v>0</v>
      </c>
      <c r="P21" s="13">
        <v>1905100</v>
      </c>
      <c r="Q21" s="13">
        <v>644600000</v>
      </c>
      <c r="R21" s="13">
        <v>26165000</v>
      </c>
      <c r="S21" s="13">
        <v>10394000</v>
      </c>
      <c r="T21" s="13">
        <v>258330000</v>
      </c>
      <c r="U21" s="13">
        <v>18623000</v>
      </c>
      <c r="V21" s="13">
        <v>3436800</v>
      </c>
      <c r="W21" s="13">
        <v>8744400</v>
      </c>
      <c r="X21" s="13">
        <v>0</v>
      </c>
      <c r="Y21" s="13">
        <v>29078000</v>
      </c>
      <c r="Z21" s="13">
        <v>6867400</v>
      </c>
      <c r="AA21" s="13">
        <v>10428000</v>
      </c>
      <c r="AB21" s="13">
        <v>2447200</v>
      </c>
      <c r="AC21" s="13">
        <v>12262000</v>
      </c>
      <c r="AD21" s="13">
        <v>9838800</v>
      </c>
      <c r="AE21" s="13">
        <v>22667000</v>
      </c>
      <c r="AF21" s="13">
        <v>15625000</v>
      </c>
      <c r="AG21" s="13">
        <v>13975000</v>
      </c>
      <c r="AH21" s="13">
        <v>25298000</v>
      </c>
      <c r="AI21" s="13">
        <v>7180000</v>
      </c>
      <c r="AJ21" s="13">
        <v>3559600</v>
      </c>
      <c r="AK21" s="13">
        <v>4069900</v>
      </c>
      <c r="AL21" s="13">
        <v>4776500</v>
      </c>
      <c r="AM21" s="13">
        <v>7344900</v>
      </c>
      <c r="AN21" s="13">
        <v>94307000</v>
      </c>
      <c r="AO21" s="13">
        <v>14337000</v>
      </c>
      <c r="AP21" s="13">
        <v>23398000</v>
      </c>
    </row>
    <row r="22" spans="1:42" ht="16" x14ac:dyDescent="0.2">
      <c r="A22" s="10" t="s">
        <v>2131</v>
      </c>
      <c r="B22" s="12">
        <v>105860000</v>
      </c>
      <c r="C22" s="12">
        <v>990640000</v>
      </c>
      <c r="D22" s="12">
        <v>14826000</v>
      </c>
      <c r="E22" s="12">
        <v>39703000</v>
      </c>
      <c r="F22" s="12">
        <v>6188100</v>
      </c>
      <c r="G22" s="12">
        <v>1877900</v>
      </c>
      <c r="H22" s="12">
        <v>39048000</v>
      </c>
      <c r="I22" s="12">
        <v>8766300</v>
      </c>
      <c r="J22" s="12">
        <v>92164000</v>
      </c>
      <c r="K22" s="12">
        <v>23463000</v>
      </c>
      <c r="L22" s="12">
        <v>28292000</v>
      </c>
      <c r="M22" s="12">
        <v>5964200</v>
      </c>
      <c r="N22" s="12">
        <v>5300600</v>
      </c>
      <c r="O22" s="12">
        <v>0</v>
      </c>
      <c r="P22" s="12">
        <v>2417000</v>
      </c>
      <c r="Q22" s="12">
        <v>545360000</v>
      </c>
      <c r="R22" s="12">
        <v>27678000</v>
      </c>
      <c r="S22" s="12">
        <v>10535000</v>
      </c>
      <c r="T22" s="12">
        <v>210610000</v>
      </c>
      <c r="U22" s="12">
        <v>14557000</v>
      </c>
      <c r="V22" s="12">
        <v>3635600</v>
      </c>
      <c r="W22" s="12">
        <v>6324900</v>
      </c>
      <c r="X22" s="12">
        <v>0</v>
      </c>
      <c r="Y22" s="12">
        <v>29977000</v>
      </c>
      <c r="Z22" s="12">
        <v>7759300</v>
      </c>
      <c r="AA22" s="12">
        <v>9174500</v>
      </c>
      <c r="AB22" s="12">
        <v>2556500</v>
      </c>
      <c r="AC22" s="12">
        <v>13811000</v>
      </c>
      <c r="AD22" s="12">
        <v>10692000</v>
      </c>
      <c r="AE22" s="12">
        <v>22429000</v>
      </c>
      <c r="AF22" s="12">
        <v>16865000</v>
      </c>
      <c r="AG22" s="12">
        <v>13946000</v>
      </c>
      <c r="AH22" s="12">
        <v>17624000</v>
      </c>
      <c r="AI22" s="12">
        <v>6857600</v>
      </c>
      <c r="AJ22" s="12">
        <v>3724100</v>
      </c>
      <c r="AK22" s="12">
        <v>5648500</v>
      </c>
      <c r="AL22" s="12">
        <v>4792100</v>
      </c>
      <c r="AM22" s="12">
        <v>6593200</v>
      </c>
      <c r="AN22" s="12">
        <v>102120000</v>
      </c>
      <c r="AO22" s="12">
        <v>12835000</v>
      </c>
      <c r="AP22" s="12">
        <v>27121000</v>
      </c>
    </row>
    <row r="23" spans="1:42" ht="16" x14ac:dyDescent="0.2">
      <c r="A23" s="10" t="s">
        <v>2131</v>
      </c>
      <c r="B23" s="12">
        <v>75956000</v>
      </c>
      <c r="C23" s="12">
        <v>905040000</v>
      </c>
      <c r="D23" s="12">
        <v>19948000</v>
      </c>
      <c r="E23" s="12">
        <v>30731000</v>
      </c>
      <c r="F23" s="12">
        <v>7393700</v>
      </c>
      <c r="G23" s="12">
        <v>2063500</v>
      </c>
      <c r="H23" s="12">
        <v>40987000</v>
      </c>
      <c r="I23" s="12">
        <v>8901900</v>
      </c>
      <c r="J23" s="12">
        <v>85790000</v>
      </c>
      <c r="K23" s="12">
        <v>20740000</v>
      </c>
      <c r="L23" s="12">
        <v>25418000</v>
      </c>
      <c r="M23" s="12">
        <v>9442800</v>
      </c>
      <c r="N23" s="12">
        <v>4466600</v>
      </c>
      <c r="O23" s="12">
        <v>0</v>
      </c>
      <c r="P23" s="12">
        <v>2087100</v>
      </c>
      <c r="Q23" s="12">
        <v>678500000</v>
      </c>
      <c r="R23" s="12">
        <v>25512000</v>
      </c>
      <c r="S23" s="12">
        <v>13336000</v>
      </c>
      <c r="T23" s="12">
        <v>337370000</v>
      </c>
      <c r="U23" s="12">
        <v>23866000</v>
      </c>
      <c r="V23" s="12">
        <v>3015100</v>
      </c>
      <c r="W23" s="12">
        <v>7224700</v>
      </c>
      <c r="X23" s="12">
        <v>0</v>
      </c>
      <c r="Y23" s="12">
        <v>28713000</v>
      </c>
      <c r="Z23" s="12">
        <v>7280000</v>
      </c>
      <c r="AA23" s="12">
        <v>9618500</v>
      </c>
      <c r="AB23" s="12">
        <v>2805900</v>
      </c>
      <c r="AC23" s="12">
        <v>14790000</v>
      </c>
      <c r="AD23" s="12">
        <v>13745000</v>
      </c>
      <c r="AE23" s="12">
        <f>AVERAGE(AE21:AE22,AE24)</f>
        <v>22458333.333333332</v>
      </c>
      <c r="AF23" s="12">
        <v>15131000</v>
      </c>
      <c r="AG23" s="12">
        <v>11520000</v>
      </c>
      <c r="AH23" s="12">
        <v>26619000</v>
      </c>
      <c r="AI23" s="12">
        <v>9889100</v>
      </c>
      <c r="AJ23" s="12">
        <v>4122800</v>
      </c>
      <c r="AK23" s="12">
        <v>5775400</v>
      </c>
      <c r="AL23" s="12">
        <v>6696200</v>
      </c>
      <c r="AM23" s="12">
        <v>8014100</v>
      </c>
      <c r="AN23" s="12">
        <v>133690000</v>
      </c>
      <c r="AO23" s="12">
        <v>13388000</v>
      </c>
      <c r="AP23" s="12">
        <v>24661000</v>
      </c>
    </row>
    <row r="24" spans="1:42" ht="16" x14ac:dyDescent="0.2">
      <c r="A24" s="10" t="s">
        <v>2121</v>
      </c>
      <c r="B24" s="12">
        <v>73805000</v>
      </c>
      <c r="C24" s="12">
        <v>814430000</v>
      </c>
      <c r="D24" s="12">
        <v>17864000</v>
      </c>
      <c r="E24" s="12">
        <v>31842000</v>
      </c>
      <c r="F24" s="12">
        <v>7411100</v>
      </c>
      <c r="G24" s="12">
        <v>2736100</v>
      </c>
      <c r="H24" s="12">
        <v>34078000</v>
      </c>
      <c r="I24" s="12">
        <v>7569300</v>
      </c>
      <c r="J24" s="12">
        <v>92395000</v>
      </c>
      <c r="K24" s="12">
        <v>20265000</v>
      </c>
      <c r="L24" s="12">
        <v>24238000</v>
      </c>
      <c r="M24" s="12">
        <v>7297400</v>
      </c>
      <c r="N24" s="12">
        <v>4841900</v>
      </c>
      <c r="O24" s="12">
        <v>0</v>
      </c>
      <c r="P24" s="12">
        <v>2919900</v>
      </c>
      <c r="Q24" s="12">
        <v>816040000</v>
      </c>
      <c r="R24" s="12">
        <v>29432000</v>
      </c>
      <c r="S24" s="12">
        <v>11243000</v>
      </c>
      <c r="T24" s="12">
        <v>355650000</v>
      </c>
      <c r="U24" s="12">
        <v>15906000</v>
      </c>
      <c r="V24" s="12">
        <v>5353700</v>
      </c>
      <c r="W24" s="12">
        <v>8763700</v>
      </c>
      <c r="X24" s="12">
        <v>0</v>
      </c>
      <c r="Y24" s="12">
        <f>AVERAGE(Y21:Y23)</f>
        <v>29256000</v>
      </c>
      <c r="Z24" s="12">
        <v>7341600</v>
      </c>
      <c r="AA24" s="12">
        <v>10665000</v>
      </c>
      <c r="AB24" s="12">
        <v>1979200</v>
      </c>
      <c r="AC24" s="12">
        <v>14519000</v>
      </c>
      <c r="AD24" s="12">
        <v>11184000</v>
      </c>
      <c r="AE24" s="12">
        <v>22279000</v>
      </c>
      <c r="AF24" s="12">
        <v>15541000</v>
      </c>
      <c r="AG24" s="12">
        <v>15554000</v>
      </c>
      <c r="AH24" s="12">
        <v>18769000</v>
      </c>
      <c r="AI24" s="12">
        <v>8245700</v>
      </c>
      <c r="AJ24" s="12">
        <v>3279500</v>
      </c>
      <c r="AK24" s="12">
        <v>7908500</v>
      </c>
      <c r="AL24" s="12">
        <v>6288300</v>
      </c>
      <c r="AM24" s="12">
        <v>6075000</v>
      </c>
      <c r="AN24" s="12">
        <v>165350000</v>
      </c>
      <c r="AO24" s="12">
        <v>13861000</v>
      </c>
      <c r="AP24" s="12">
        <v>27048000</v>
      </c>
    </row>
    <row r="25" spans="1:42" ht="16" x14ac:dyDescent="0.2">
      <c r="A25" s="22" t="s">
        <v>2132</v>
      </c>
      <c r="B25" s="13">
        <v>127960000</v>
      </c>
      <c r="C25" s="13">
        <v>855080000</v>
      </c>
      <c r="D25" s="13">
        <v>33007000</v>
      </c>
      <c r="E25" s="13">
        <v>29745000</v>
      </c>
      <c r="F25" s="13">
        <v>9827600</v>
      </c>
      <c r="G25" s="13">
        <v>2879100</v>
      </c>
      <c r="H25" s="13">
        <v>46401000</v>
      </c>
      <c r="I25" s="13">
        <v>6481300</v>
      </c>
      <c r="J25" s="13">
        <v>110600000</v>
      </c>
      <c r="K25" s="13">
        <v>28642000</v>
      </c>
      <c r="L25" s="13">
        <v>20096000</v>
      </c>
      <c r="M25" s="13">
        <v>6402200</v>
      </c>
      <c r="N25" s="13">
        <v>4289200</v>
      </c>
      <c r="O25" s="13">
        <v>0</v>
      </c>
      <c r="P25" s="13">
        <v>3070100</v>
      </c>
      <c r="Q25" s="13">
        <v>664530000</v>
      </c>
      <c r="R25" s="13">
        <v>29462000</v>
      </c>
      <c r="S25" s="13">
        <v>11497000</v>
      </c>
      <c r="T25" s="13">
        <v>369960000</v>
      </c>
      <c r="U25" s="13">
        <v>14719000</v>
      </c>
      <c r="V25" s="13">
        <v>3178200</v>
      </c>
      <c r="W25" s="13">
        <v>7269900</v>
      </c>
      <c r="X25" s="13">
        <v>0</v>
      </c>
      <c r="Y25" s="13">
        <v>22998000</v>
      </c>
      <c r="Z25" s="13">
        <v>7024700</v>
      </c>
      <c r="AA25" s="13">
        <v>9550400</v>
      </c>
      <c r="AB25" s="13">
        <v>0</v>
      </c>
      <c r="AC25" s="13">
        <v>10596000</v>
      </c>
      <c r="AD25" s="13">
        <v>11953000</v>
      </c>
      <c r="AE25" s="13">
        <v>28820000</v>
      </c>
      <c r="AF25" s="13">
        <v>16390000</v>
      </c>
      <c r="AG25" s="13">
        <v>17482000</v>
      </c>
      <c r="AH25" s="13">
        <v>20932000</v>
      </c>
      <c r="AI25" s="13">
        <v>6216300</v>
      </c>
      <c r="AJ25" s="13">
        <v>4554500</v>
      </c>
      <c r="AK25" s="13">
        <f>AVERAGE(AK26:AK28)</f>
        <v>4277066.666666667</v>
      </c>
      <c r="AL25" s="13">
        <v>5326800</v>
      </c>
      <c r="AM25" s="13">
        <v>8286500</v>
      </c>
      <c r="AN25" s="13">
        <v>157020000</v>
      </c>
      <c r="AO25" s="13">
        <v>12021000</v>
      </c>
      <c r="AP25" s="13">
        <v>28823000</v>
      </c>
    </row>
    <row r="26" spans="1:42" ht="16" x14ac:dyDescent="0.2">
      <c r="A26" s="10" t="s">
        <v>2132</v>
      </c>
      <c r="B26" s="14">
        <v>85904000</v>
      </c>
      <c r="C26" s="14">
        <v>577553333</v>
      </c>
      <c r="D26" s="14">
        <v>30358000</v>
      </c>
      <c r="E26" s="14">
        <v>32198000</v>
      </c>
      <c r="F26" s="14">
        <v>6617066.6699999999</v>
      </c>
      <c r="G26" s="14">
        <v>2248266.67</v>
      </c>
      <c r="H26" s="14">
        <v>42512000</v>
      </c>
      <c r="I26" s="14">
        <v>5592900</v>
      </c>
      <c r="J26" s="14">
        <v>92988000</v>
      </c>
      <c r="K26" s="14">
        <v>26015000</v>
      </c>
      <c r="L26" s="14">
        <v>21608000</v>
      </c>
      <c r="M26" s="14">
        <v>8815300</v>
      </c>
      <c r="N26" s="14">
        <v>4544400</v>
      </c>
      <c r="O26" s="14">
        <v>0</v>
      </c>
      <c r="P26" s="14">
        <v>2866200</v>
      </c>
      <c r="Q26" s="14">
        <v>737510000</v>
      </c>
      <c r="R26" s="14">
        <v>21965000</v>
      </c>
      <c r="S26" s="14">
        <v>9701000</v>
      </c>
      <c r="T26" s="14">
        <v>260410000</v>
      </c>
      <c r="U26" s="14">
        <v>18854000</v>
      </c>
      <c r="V26" s="14">
        <v>2311500</v>
      </c>
      <c r="W26" s="14">
        <v>6411400</v>
      </c>
      <c r="X26" s="14">
        <v>0</v>
      </c>
      <c r="Y26" s="14">
        <v>25721000</v>
      </c>
      <c r="Z26" s="14">
        <v>6636500</v>
      </c>
      <c r="AA26" s="14">
        <v>10289000</v>
      </c>
      <c r="AB26" s="14">
        <v>0</v>
      </c>
      <c r="AC26" s="14">
        <v>10264000</v>
      </c>
      <c r="AD26" s="14">
        <v>21115000</v>
      </c>
      <c r="AE26" s="14">
        <v>32166000</v>
      </c>
      <c r="AF26" s="14">
        <v>11602000</v>
      </c>
      <c r="AG26" s="14">
        <v>17673000</v>
      </c>
      <c r="AH26" s="14">
        <v>16007000</v>
      </c>
      <c r="AI26" s="14">
        <f>AVERAGE(AI25,AI27:AI28)</f>
        <v>6138233.333333333</v>
      </c>
      <c r="AJ26" s="14">
        <v>3907000</v>
      </c>
      <c r="AK26" s="14">
        <v>4539400</v>
      </c>
      <c r="AL26" s="14">
        <v>5411900</v>
      </c>
      <c r="AM26" s="14">
        <v>10508000</v>
      </c>
      <c r="AN26" s="14">
        <v>95691000</v>
      </c>
      <c r="AO26" s="14">
        <v>10085000</v>
      </c>
      <c r="AP26" s="14">
        <v>22157000</v>
      </c>
    </row>
    <row r="27" spans="1:42" ht="16" x14ac:dyDescent="0.2">
      <c r="A27" s="10" t="s">
        <v>2132</v>
      </c>
      <c r="B27" s="14">
        <v>62697000</v>
      </c>
      <c r="C27" s="14">
        <v>451980000</v>
      </c>
      <c r="D27" s="14">
        <v>38345000</v>
      </c>
      <c r="E27" s="14">
        <v>29036000</v>
      </c>
      <c r="F27" s="14">
        <v>5992200</v>
      </c>
      <c r="G27" s="14">
        <v>1740800</v>
      </c>
      <c r="H27" s="14">
        <v>45088000</v>
      </c>
      <c r="I27" s="14">
        <v>7161400</v>
      </c>
      <c r="J27" s="14">
        <v>87868000</v>
      </c>
      <c r="K27" s="14">
        <v>28337000</v>
      </c>
      <c r="L27" s="14">
        <v>23202000</v>
      </c>
      <c r="M27" s="14">
        <v>9587800</v>
      </c>
      <c r="N27" s="14">
        <v>4162600</v>
      </c>
      <c r="O27" s="14">
        <v>0</v>
      </c>
      <c r="P27" s="14">
        <v>2795900</v>
      </c>
      <c r="Q27" s="14">
        <v>651390000</v>
      </c>
      <c r="R27" s="14">
        <v>23682000</v>
      </c>
      <c r="S27" s="14">
        <v>10058000</v>
      </c>
      <c r="T27" s="14">
        <v>361280000</v>
      </c>
      <c r="U27" s="14">
        <v>24217000</v>
      </c>
      <c r="V27" s="14">
        <v>3439000</v>
      </c>
      <c r="W27" s="14">
        <v>10529000</v>
      </c>
      <c r="X27" s="14">
        <v>0</v>
      </c>
      <c r="Y27" s="14">
        <v>32211000</v>
      </c>
      <c r="Z27" s="14">
        <v>5206600</v>
      </c>
      <c r="AA27" s="14">
        <v>10285000</v>
      </c>
      <c r="AB27" s="14">
        <v>0</v>
      </c>
      <c r="AC27" s="14">
        <v>11461000</v>
      </c>
      <c r="AD27" s="14">
        <v>10472000</v>
      </c>
      <c r="AE27" s="14">
        <v>26254000</v>
      </c>
      <c r="AF27" s="14">
        <v>16674000</v>
      </c>
      <c r="AG27" s="14">
        <v>14910000</v>
      </c>
      <c r="AH27" s="14">
        <v>16824000</v>
      </c>
      <c r="AI27" s="14">
        <v>5890000</v>
      </c>
      <c r="AJ27" s="14">
        <v>3967000</v>
      </c>
      <c r="AK27" s="14">
        <v>4065100</v>
      </c>
      <c r="AL27" s="14">
        <v>6632300</v>
      </c>
      <c r="AM27" s="14">
        <v>11166000</v>
      </c>
      <c r="AN27" s="14">
        <v>78991000</v>
      </c>
      <c r="AO27" s="14">
        <v>13853000</v>
      </c>
      <c r="AP27" s="14">
        <v>27700000</v>
      </c>
    </row>
    <row r="28" spans="1:42" ht="16" x14ac:dyDescent="0.2">
      <c r="A28" s="23" t="s">
        <v>2132</v>
      </c>
      <c r="B28" s="14">
        <v>36022000</v>
      </c>
      <c r="C28" s="14">
        <v>425600000</v>
      </c>
      <c r="D28" s="14">
        <v>27174000</v>
      </c>
      <c r="E28" s="14">
        <v>31250000</v>
      </c>
      <c r="F28" s="14">
        <v>4031400</v>
      </c>
      <c r="G28" s="14">
        <v>2124900</v>
      </c>
      <c r="H28" s="14">
        <v>38921000</v>
      </c>
      <c r="I28" s="14">
        <v>6913800</v>
      </c>
      <c r="J28" s="14">
        <v>94202000</v>
      </c>
      <c r="K28" s="14">
        <v>26545000</v>
      </c>
      <c r="L28" s="14">
        <v>24111000</v>
      </c>
      <c r="M28" s="14">
        <v>10471000</v>
      </c>
      <c r="N28" s="14">
        <v>4836400</v>
      </c>
      <c r="O28" s="14">
        <v>0</v>
      </c>
      <c r="P28" s="14">
        <v>3554100</v>
      </c>
      <c r="Q28" s="14">
        <v>704370000</v>
      </c>
      <c r="R28" s="14">
        <v>26626000</v>
      </c>
      <c r="S28" s="14">
        <v>10884000</v>
      </c>
      <c r="T28" s="14">
        <v>335670000</v>
      </c>
      <c r="U28" s="14">
        <v>18050000</v>
      </c>
      <c r="V28" s="14">
        <v>3967500</v>
      </c>
      <c r="W28" s="14">
        <v>7218600</v>
      </c>
      <c r="X28" s="14">
        <v>0</v>
      </c>
      <c r="Y28" s="14">
        <v>30181000</v>
      </c>
      <c r="Z28" s="14">
        <v>8446600</v>
      </c>
      <c r="AA28" s="14">
        <v>8256000</v>
      </c>
      <c r="AB28" s="14">
        <v>0</v>
      </c>
      <c r="AC28" s="14">
        <v>14431000</v>
      </c>
      <c r="AD28" s="14">
        <v>6277200</v>
      </c>
      <c r="AE28" s="14">
        <v>27437000</v>
      </c>
      <c r="AF28" s="14">
        <v>15290000</v>
      </c>
      <c r="AG28" s="14">
        <v>15998000</v>
      </c>
      <c r="AH28" s="14">
        <v>19462000</v>
      </c>
      <c r="AI28" s="14">
        <v>6308400</v>
      </c>
      <c r="AJ28" s="14">
        <v>4408600</v>
      </c>
      <c r="AK28" s="14">
        <v>4226700</v>
      </c>
      <c r="AL28" s="14">
        <v>9272400</v>
      </c>
      <c r="AM28" s="14">
        <v>7225500</v>
      </c>
      <c r="AN28" s="14">
        <v>102160000</v>
      </c>
      <c r="AO28" s="14">
        <v>14607000</v>
      </c>
      <c r="AP28" s="14">
        <v>25029000</v>
      </c>
    </row>
    <row r="29" spans="1:42" ht="16" x14ac:dyDescent="0.2">
      <c r="A29" s="10" t="s">
        <v>2133</v>
      </c>
      <c r="B29" s="13">
        <v>46021000</v>
      </c>
      <c r="C29" s="13">
        <v>325840000</v>
      </c>
      <c r="D29" s="13">
        <v>36105000</v>
      </c>
      <c r="E29" s="13">
        <v>59518000</v>
      </c>
      <c r="F29" s="13">
        <v>6413500</v>
      </c>
      <c r="G29" s="13">
        <v>4998500</v>
      </c>
      <c r="H29" s="13">
        <f>AVERAGE(H30:H32)</f>
        <v>43708333.333333336</v>
      </c>
      <c r="I29" s="13">
        <v>6504400</v>
      </c>
      <c r="J29" s="13">
        <f>AVERAGE(J30:J32)</f>
        <v>91235000</v>
      </c>
      <c r="K29" s="13">
        <v>28479000</v>
      </c>
      <c r="L29" s="13">
        <v>41619000</v>
      </c>
      <c r="M29" s="13">
        <v>8119600</v>
      </c>
      <c r="N29" s="13">
        <v>5502500</v>
      </c>
      <c r="O29" s="13">
        <v>4537966.6670000004</v>
      </c>
      <c r="P29" s="13">
        <v>2279700</v>
      </c>
      <c r="Q29" s="13">
        <v>435150000</v>
      </c>
      <c r="R29" s="13">
        <f>AVERAGE(R30:R32)</f>
        <v>26281000</v>
      </c>
      <c r="S29" s="13">
        <v>9021100</v>
      </c>
      <c r="T29" s="13">
        <v>235690000</v>
      </c>
      <c r="U29" s="13">
        <v>14038000</v>
      </c>
      <c r="V29" s="13">
        <v>3548766.6669999999</v>
      </c>
      <c r="W29" s="13">
        <v>1672700</v>
      </c>
      <c r="X29" s="13">
        <v>0</v>
      </c>
      <c r="Y29" s="13">
        <v>47121000</v>
      </c>
      <c r="Z29" s="13">
        <f>AVERAGE(Z30:Z32)</f>
        <v>6722933.333333333</v>
      </c>
      <c r="AA29" s="13">
        <f>AVERAGE(AA30:AA32)</f>
        <v>8388133.333333333</v>
      </c>
      <c r="AB29" s="13">
        <v>2378100</v>
      </c>
      <c r="AC29" s="13">
        <v>11739000</v>
      </c>
      <c r="AD29" s="13">
        <v>9831700</v>
      </c>
      <c r="AE29" s="13">
        <v>26712000</v>
      </c>
      <c r="AF29" s="13">
        <v>14767000</v>
      </c>
      <c r="AG29" s="13">
        <f>AVERAGE(AG30:AG32)</f>
        <v>18981666.666666668</v>
      </c>
      <c r="AH29" s="13">
        <v>15068000</v>
      </c>
      <c r="AI29" s="13">
        <v>5989800</v>
      </c>
      <c r="AJ29" s="13">
        <v>5724100</v>
      </c>
      <c r="AK29" s="13">
        <f>AVERAGE(AK30:AK32)</f>
        <v>5608133.333333333</v>
      </c>
      <c r="AL29" s="13">
        <v>5778400</v>
      </c>
      <c r="AM29" s="13">
        <v>7188700</v>
      </c>
      <c r="AN29" s="13">
        <v>59124000</v>
      </c>
      <c r="AO29" s="13">
        <v>13815000</v>
      </c>
      <c r="AP29" s="13">
        <v>23170000</v>
      </c>
    </row>
    <row r="30" spans="1:42" ht="16" x14ac:dyDescent="0.2">
      <c r="A30" s="10" t="s">
        <v>2133</v>
      </c>
      <c r="B30" s="14">
        <v>78169000</v>
      </c>
      <c r="C30" s="14">
        <v>1161200000</v>
      </c>
      <c r="D30" s="14">
        <v>31950000</v>
      </c>
      <c r="E30" s="14">
        <v>29335000</v>
      </c>
      <c r="F30" s="14">
        <v>4398200</v>
      </c>
      <c r="G30" s="14">
        <v>3007300</v>
      </c>
      <c r="H30" s="14">
        <v>45040000</v>
      </c>
      <c r="I30" s="14">
        <v>7341400</v>
      </c>
      <c r="J30" s="14">
        <v>99612000</v>
      </c>
      <c r="K30" s="14">
        <v>23075000</v>
      </c>
      <c r="L30" s="14">
        <v>23780000</v>
      </c>
      <c r="M30" s="14">
        <v>7491800</v>
      </c>
      <c r="N30" s="14">
        <v>5347900</v>
      </c>
      <c r="O30" s="14">
        <v>4325900</v>
      </c>
      <c r="P30" s="14">
        <v>3959100</v>
      </c>
      <c r="Q30" s="14">
        <v>541690000</v>
      </c>
      <c r="R30" s="14">
        <v>24960000</v>
      </c>
      <c r="S30" s="14">
        <v>10613000</v>
      </c>
      <c r="T30" s="14">
        <v>237790000</v>
      </c>
      <c r="U30" s="14">
        <v>17980000</v>
      </c>
      <c r="V30" s="14">
        <v>3491600</v>
      </c>
      <c r="W30" s="14">
        <v>6478700</v>
      </c>
      <c r="X30" s="14">
        <v>0</v>
      </c>
      <c r="Y30" s="14">
        <v>29529000</v>
      </c>
      <c r="Z30" s="14">
        <v>6344200</v>
      </c>
      <c r="AA30" s="14">
        <v>9088000</v>
      </c>
      <c r="AB30" s="14">
        <v>2663500</v>
      </c>
      <c r="AC30" s="14">
        <v>9572200</v>
      </c>
      <c r="AD30" s="14">
        <v>8968400</v>
      </c>
      <c r="AE30" s="14">
        <v>23191000</v>
      </c>
      <c r="AF30" s="14">
        <v>18426000</v>
      </c>
      <c r="AG30" s="14">
        <v>19250000</v>
      </c>
      <c r="AH30" s="14">
        <v>17686000</v>
      </c>
      <c r="AI30" s="14">
        <v>7063900</v>
      </c>
      <c r="AJ30" s="14">
        <v>3542200</v>
      </c>
      <c r="AK30" s="14">
        <v>5295400</v>
      </c>
      <c r="AL30" s="14">
        <v>5822100</v>
      </c>
      <c r="AM30" s="14">
        <v>6744300</v>
      </c>
      <c r="AN30" s="14">
        <v>116810000</v>
      </c>
      <c r="AO30" s="14">
        <v>12672000</v>
      </c>
      <c r="AP30" s="14">
        <v>25788000</v>
      </c>
    </row>
    <row r="31" spans="1:42" ht="16" x14ac:dyDescent="0.2">
      <c r="A31" s="10" t="s">
        <v>2133</v>
      </c>
      <c r="B31" s="14">
        <v>60641000</v>
      </c>
      <c r="C31" s="14">
        <v>455650000</v>
      </c>
      <c r="D31" s="14">
        <v>34689000</v>
      </c>
      <c r="E31" s="14">
        <v>34417000</v>
      </c>
      <c r="F31" s="14">
        <v>3131100</v>
      </c>
      <c r="G31" s="14">
        <v>2153300</v>
      </c>
      <c r="H31" s="14">
        <v>47398000</v>
      </c>
      <c r="I31" s="14">
        <v>6820300</v>
      </c>
      <c r="J31" s="14">
        <v>84572000</v>
      </c>
      <c r="K31" s="14">
        <v>28198000</v>
      </c>
      <c r="L31" s="14">
        <v>28581000</v>
      </c>
      <c r="M31" s="14">
        <v>9716700</v>
      </c>
      <c r="N31" s="14">
        <v>4960000</v>
      </c>
      <c r="O31" s="14">
        <v>5290500</v>
      </c>
      <c r="P31" s="14">
        <v>3053500</v>
      </c>
      <c r="Q31" s="14">
        <v>807840000</v>
      </c>
      <c r="R31" s="14">
        <v>24875000</v>
      </c>
      <c r="S31" s="14">
        <v>11451000</v>
      </c>
      <c r="T31" s="14">
        <v>248690000</v>
      </c>
      <c r="U31" s="14">
        <v>10554000</v>
      </c>
      <c r="V31" s="14">
        <v>3069900</v>
      </c>
      <c r="W31" s="14">
        <v>9395400</v>
      </c>
      <c r="X31" s="14">
        <v>0</v>
      </c>
      <c r="Y31" s="14">
        <v>24426000</v>
      </c>
      <c r="Z31" s="14">
        <v>6234800</v>
      </c>
      <c r="AA31" s="14">
        <v>7973000</v>
      </c>
      <c r="AB31" s="14">
        <v>2204200</v>
      </c>
      <c r="AC31" s="14">
        <v>11665000</v>
      </c>
      <c r="AD31" s="14">
        <v>11504000</v>
      </c>
      <c r="AE31" s="14">
        <v>20660000</v>
      </c>
      <c r="AF31" s="14">
        <v>16823000</v>
      </c>
      <c r="AG31" s="14">
        <v>20243000</v>
      </c>
      <c r="AH31" s="14">
        <v>17233000</v>
      </c>
      <c r="AI31" s="14">
        <v>9684000</v>
      </c>
      <c r="AJ31" s="14">
        <v>4499400</v>
      </c>
      <c r="AK31" s="14">
        <v>5050200</v>
      </c>
      <c r="AL31" s="14">
        <v>6207600</v>
      </c>
      <c r="AM31" s="14">
        <v>8902400</v>
      </c>
      <c r="AN31" s="14">
        <v>71787000</v>
      </c>
      <c r="AO31" s="14">
        <v>16677000</v>
      </c>
      <c r="AP31" s="14">
        <v>26747000</v>
      </c>
    </row>
    <row r="32" spans="1:42" ht="16" x14ac:dyDescent="0.2">
      <c r="A32" s="23" t="s">
        <v>2133</v>
      </c>
      <c r="B32" s="14">
        <v>82857000</v>
      </c>
      <c r="C32" s="14">
        <v>520550000</v>
      </c>
      <c r="D32" s="14">
        <v>33064000</v>
      </c>
      <c r="E32" s="14">
        <v>41588000</v>
      </c>
      <c r="F32" s="14">
        <v>3650000</v>
      </c>
      <c r="G32" s="14">
        <v>2051600</v>
      </c>
      <c r="H32" s="14">
        <v>38687000</v>
      </c>
      <c r="I32" s="14">
        <f>AVERAGE(I29:I31)</f>
        <v>6888700</v>
      </c>
      <c r="J32" s="14">
        <v>89521000</v>
      </c>
      <c r="K32" s="14">
        <v>22292000</v>
      </c>
      <c r="L32" s="14">
        <v>28925000</v>
      </c>
      <c r="M32" s="14">
        <v>7150300</v>
      </c>
      <c r="N32" s="14">
        <v>4339300</v>
      </c>
      <c r="O32" s="14">
        <v>3997500</v>
      </c>
      <c r="P32" s="14">
        <v>2337100</v>
      </c>
      <c r="Q32" s="14">
        <v>721380000</v>
      </c>
      <c r="R32" s="14">
        <v>29008000</v>
      </c>
      <c r="S32" s="14">
        <v>13350000</v>
      </c>
      <c r="T32" s="14">
        <v>279940000</v>
      </c>
      <c r="U32" s="14">
        <v>12155000</v>
      </c>
      <c r="V32" s="14">
        <v>4084800</v>
      </c>
      <c r="W32" s="14">
        <v>9576800</v>
      </c>
      <c r="X32" s="14">
        <v>0</v>
      </c>
      <c r="Y32" s="14">
        <v>31783000</v>
      </c>
      <c r="Z32" s="14">
        <v>7589800</v>
      </c>
      <c r="AA32" s="14">
        <v>8103400</v>
      </c>
      <c r="AB32" s="14">
        <v>2266600</v>
      </c>
      <c r="AC32" s="14">
        <v>12792000</v>
      </c>
      <c r="AD32" s="14">
        <v>7479900</v>
      </c>
      <c r="AE32" s="14">
        <v>20585000</v>
      </c>
      <c r="AF32" s="14">
        <v>17376000</v>
      </c>
      <c r="AG32" s="14">
        <v>17452000</v>
      </c>
      <c r="AH32" s="14">
        <v>18695000</v>
      </c>
      <c r="AI32" s="14">
        <f>AVERAGE(AI29:AI31)</f>
        <v>7579233.333333333</v>
      </c>
      <c r="AJ32" s="14">
        <v>4299500</v>
      </c>
      <c r="AK32" s="14">
        <v>6478800</v>
      </c>
      <c r="AL32" s="14">
        <v>5305500</v>
      </c>
      <c r="AM32" s="14">
        <v>10087000</v>
      </c>
      <c r="AN32" s="14">
        <v>143940000</v>
      </c>
      <c r="AO32" s="14">
        <v>14301000</v>
      </c>
      <c r="AP32" s="14">
        <v>21429000</v>
      </c>
    </row>
    <row r="33" spans="1:42" ht="16" x14ac:dyDescent="0.2">
      <c r="A33" s="10" t="s">
        <v>2134</v>
      </c>
      <c r="B33" s="13">
        <v>74930000</v>
      </c>
      <c r="C33" s="13">
        <v>388540000</v>
      </c>
      <c r="D33" s="13">
        <v>45079000</v>
      </c>
      <c r="E33" s="13">
        <v>36358000</v>
      </c>
      <c r="F33" s="13">
        <v>5420600</v>
      </c>
      <c r="G33" s="13">
        <v>2373100</v>
      </c>
      <c r="H33" s="13">
        <v>66031000</v>
      </c>
      <c r="I33" s="13">
        <v>6985100</v>
      </c>
      <c r="J33" s="13">
        <v>113000000</v>
      </c>
      <c r="K33" s="13">
        <v>19507000</v>
      </c>
      <c r="L33" s="13">
        <v>21106000</v>
      </c>
      <c r="M33" s="13">
        <v>11972000</v>
      </c>
      <c r="N33" s="13">
        <v>3719600</v>
      </c>
      <c r="O33" s="13">
        <v>0</v>
      </c>
      <c r="P33" s="13">
        <v>3491600</v>
      </c>
      <c r="Q33" s="13">
        <v>578940000</v>
      </c>
      <c r="R33" s="13">
        <v>29080000</v>
      </c>
      <c r="S33" s="13">
        <v>12450000</v>
      </c>
      <c r="T33" s="13">
        <v>285960000</v>
      </c>
      <c r="U33" s="13">
        <v>9817600</v>
      </c>
      <c r="V33" s="13">
        <v>2671700</v>
      </c>
      <c r="W33" s="13">
        <v>7536800</v>
      </c>
      <c r="X33" s="13">
        <v>0</v>
      </c>
      <c r="Y33" s="13">
        <v>27883000</v>
      </c>
      <c r="Z33" s="13">
        <v>7872800</v>
      </c>
      <c r="AA33" s="13">
        <v>9040700</v>
      </c>
      <c r="AB33" s="13">
        <v>0</v>
      </c>
      <c r="AC33" s="13">
        <v>11749000</v>
      </c>
      <c r="AD33" s="13">
        <v>8416400</v>
      </c>
      <c r="AE33" s="13">
        <v>35045000</v>
      </c>
      <c r="AF33" s="13">
        <v>17217000</v>
      </c>
      <c r="AG33" s="13">
        <v>14130000</v>
      </c>
      <c r="AH33" s="13">
        <v>19669000</v>
      </c>
      <c r="AI33" s="13">
        <v>7518300</v>
      </c>
      <c r="AJ33" s="13">
        <v>4283200</v>
      </c>
      <c r="AK33" s="13">
        <v>8737800</v>
      </c>
      <c r="AL33" s="13">
        <v>4537000</v>
      </c>
      <c r="AM33" s="13">
        <v>10519000</v>
      </c>
      <c r="AN33" s="13">
        <v>114240000</v>
      </c>
      <c r="AO33" s="13">
        <v>14181000</v>
      </c>
      <c r="AP33" s="13">
        <v>20744000</v>
      </c>
    </row>
    <row r="34" spans="1:42" ht="16" x14ac:dyDescent="0.2">
      <c r="A34" s="10" t="s">
        <v>2134</v>
      </c>
      <c r="B34" s="14">
        <v>53715000</v>
      </c>
      <c r="C34" s="14">
        <v>550070000</v>
      </c>
      <c r="D34" s="14">
        <v>29121000</v>
      </c>
      <c r="E34" s="14">
        <v>41541000</v>
      </c>
      <c r="F34" s="14">
        <v>8678200</v>
      </c>
      <c r="G34" s="14">
        <v>2764100</v>
      </c>
      <c r="H34" s="14">
        <v>59446000</v>
      </c>
      <c r="I34" s="14">
        <v>7223800</v>
      </c>
      <c r="J34" s="14">
        <v>111260000</v>
      </c>
      <c r="K34" s="14">
        <v>31477000</v>
      </c>
      <c r="L34" s="14">
        <v>25896000</v>
      </c>
      <c r="M34" s="14">
        <v>13572000</v>
      </c>
      <c r="N34" s="14">
        <v>4354433.33</v>
      </c>
      <c r="O34" s="14">
        <v>0</v>
      </c>
      <c r="P34" s="14">
        <v>2630000</v>
      </c>
      <c r="Q34" s="14">
        <v>577330000</v>
      </c>
      <c r="R34" s="14">
        <v>29276000</v>
      </c>
      <c r="S34" s="14">
        <v>8792200</v>
      </c>
      <c r="T34" s="14">
        <v>218240000</v>
      </c>
      <c r="U34" s="14">
        <v>8460700</v>
      </c>
      <c r="V34" s="14">
        <v>2357600</v>
      </c>
      <c r="W34" s="14">
        <v>5789500</v>
      </c>
      <c r="X34" s="14">
        <v>0</v>
      </c>
      <c r="Y34" s="14">
        <v>30421000</v>
      </c>
      <c r="Z34" s="14">
        <f>AVERAGE(Z33,Z35:Z36)</f>
        <v>7197300</v>
      </c>
      <c r="AA34" s="14">
        <v>9197300</v>
      </c>
      <c r="AB34" s="14">
        <v>0</v>
      </c>
      <c r="AC34" s="14">
        <v>12271000</v>
      </c>
      <c r="AD34" s="14">
        <v>7425700</v>
      </c>
      <c r="AE34" s="14">
        <v>31539000</v>
      </c>
      <c r="AF34" s="14">
        <v>17137000</v>
      </c>
      <c r="AG34" s="14">
        <v>16314000</v>
      </c>
      <c r="AH34" s="14">
        <v>17646000</v>
      </c>
      <c r="AI34" s="14">
        <v>7209900</v>
      </c>
      <c r="AJ34" s="14">
        <v>4206000</v>
      </c>
      <c r="AK34" s="14">
        <v>12107000</v>
      </c>
      <c r="AL34" s="14">
        <v>5689600</v>
      </c>
      <c r="AM34" s="14">
        <v>12497000</v>
      </c>
      <c r="AN34" s="14">
        <f>AVERAGE(AN33,AN35:AN36)</f>
        <v>111466666.66666667</v>
      </c>
      <c r="AO34" s="14">
        <v>17279000</v>
      </c>
      <c r="AP34" s="14">
        <v>47095000</v>
      </c>
    </row>
    <row r="35" spans="1:42" ht="16" x14ac:dyDescent="0.2">
      <c r="A35" s="10" t="s">
        <v>2134</v>
      </c>
      <c r="B35" s="14">
        <v>83789000</v>
      </c>
      <c r="C35" s="14">
        <v>343920000</v>
      </c>
      <c r="D35" s="14">
        <v>43226000</v>
      </c>
      <c r="E35" s="14">
        <v>30503000</v>
      </c>
      <c r="F35" s="14">
        <v>6689033.3300000001</v>
      </c>
      <c r="G35" s="14">
        <v>2233000</v>
      </c>
      <c r="H35" s="14">
        <v>49858000</v>
      </c>
      <c r="I35" s="14">
        <v>5717900</v>
      </c>
      <c r="J35" s="14">
        <v>103590000</v>
      </c>
      <c r="K35" s="14">
        <v>27078000</v>
      </c>
      <c r="L35" s="14">
        <v>26038000</v>
      </c>
      <c r="M35" s="14">
        <v>13116000</v>
      </c>
      <c r="N35" s="14">
        <v>4357000</v>
      </c>
      <c r="O35" s="14">
        <v>0</v>
      </c>
      <c r="P35" s="14">
        <v>2458400</v>
      </c>
      <c r="Q35" s="14">
        <v>971470000</v>
      </c>
      <c r="R35" s="14">
        <f>AVERAGE(R33:R34,R36)</f>
        <v>29223666.666666668</v>
      </c>
      <c r="S35" s="14">
        <v>9151000</v>
      </c>
      <c r="T35" s="14">
        <v>371140000</v>
      </c>
      <c r="U35" s="14">
        <v>13061000</v>
      </c>
      <c r="V35" s="14">
        <v>2251500</v>
      </c>
      <c r="W35" s="14">
        <v>6711400</v>
      </c>
      <c r="X35" s="14">
        <v>0</v>
      </c>
      <c r="Y35" s="14">
        <v>31739000</v>
      </c>
      <c r="Z35" s="14">
        <v>6550600</v>
      </c>
      <c r="AA35" s="14">
        <v>8042700</v>
      </c>
      <c r="AB35" s="14">
        <v>0</v>
      </c>
      <c r="AC35" s="14">
        <v>9143500</v>
      </c>
      <c r="AD35" s="14">
        <v>15461000</v>
      </c>
      <c r="AE35" s="14">
        <v>31180000</v>
      </c>
      <c r="AF35" s="14">
        <v>14318000</v>
      </c>
      <c r="AG35" s="14">
        <v>15062000</v>
      </c>
      <c r="AH35" s="14">
        <v>15228000</v>
      </c>
      <c r="AI35" s="14">
        <v>7661300</v>
      </c>
      <c r="AJ35" s="14">
        <v>4261700</v>
      </c>
      <c r="AK35" s="14">
        <v>7778000</v>
      </c>
      <c r="AL35" s="14">
        <v>3334700</v>
      </c>
      <c r="AM35" s="14">
        <v>15279000</v>
      </c>
      <c r="AN35" s="14">
        <v>109940000</v>
      </c>
      <c r="AO35" s="14">
        <v>17726000</v>
      </c>
      <c r="AP35" s="14">
        <v>28936000</v>
      </c>
    </row>
    <row r="36" spans="1:42" ht="16" x14ac:dyDescent="0.2">
      <c r="A36" s="23" t="s">
        <v>2134</v>
      </c>
      <c r="B36" s="14">
        <v>82469000</v>
      </c>
      <c r="C36" s="14">
        <v>381080000</v>
      </c>
      <c r="D36" s="14">
        <v>38445000</v>
      </c>
      <c r="E36" s="14">
        <v>30455000</v>
      </c>
      <c r="F36" s="14">
        <v>5968300</v>
      </c>
      <c r="G36" s="14">
        <v>2217000</v>
      </c>
      <c r="H36" s="14">
        <v>67090000</v>
      </c>
      <c r="I36" s="14">
        <v>6159300</v>
      </c>
      <c r="J36" s="14">
        <v>106820000</v>
      </c>
      <c r="K36" s="14">
        <v>22735000</v>
      </c>
      <c r="L36" s="14">
        <v>22381000</v>
      </c>
      <c r="M36" s="14">
        <v>8904400</v>
      </c>
      <c r="N36" s="14">
        <v>4986700</v>
      </c>
      <c r="O36" s="14">
        <v>0</v>
      </c>
      <c r="P36" s="14">
        <v>2999100</v>
      </c>
      <c r="Q36" s="14">
        <v>739330000</v>
      </c>
      <c r="R36" s="14">
        <v>29315000</v>
      </c>
      <c r="S36" s="14">
        <v>16305000</v>
      </c>
      <c r="T36" s="14">
        <v>376880000</v>
      </c>
      <c r="U36" s="14">
        <v>10110000</v>
      </c>
      <c r="V36" s="14">
        <v>2520000</v>
      </c>
      <c r="W36" s="14">
        <v>5300800</v>
      </c>
      <c r="X36" s="14">
        <v>0</v>
      </c>
      <c r="Y36" s="14">
        <v>24264000</v>
      </c>
      <c r="Z36" s="14">
        <v>7168500</v>
      </c>
      <c r="AA36" s="14">
        <v>9987800</v>
      </c>
      <c r="AB36" s="14">
        <v>0</v>
      </c>
      <c r="AC36" s="14">
        <v>10976000</v>
      </c>
      <c r="AD36" s="14">
        <v>12536000</v>
      </c>
      <c r="AE36" s="14">
        <v>34919000</v>
      </c>
      <c r="AF36" s="14">
        <v>15551000</v>
      </c>
      <c r="AG36" s="14">
        <v>14073000</v>
      </c>
      <c r="AH36" s="14">
        <v>22172000</v>
      </c>
      <c r="AI36" s="14">
        <v>9353900</v>
      </c>
      <c r="AJ36" s="14">
        <f>AVERAGE(AJ33:AJ35)</f>
        <v>4250300</v>
      </c>
      <c r="AK36" s="14">
        <v>7287300</v>
      </c>
      <c r="AL36" s="14">
        <v>4666600</v>
      </c>
      <c r="AM36" s="14">
        <v>13537000</v>
      </c>
      <c r="AN36" s="14">
        <v>110220000</v>
      </c>
      <c r="AO36" s="14">
        <v>16614000</v>
      </c>
      <c r="AP36" s="14">
        <v>30544000</v>
      </c>
    </row>
    <row r="37" spans="1:42" ht="16" x14ac:dyDescent="0.2">
      <c r="A37" s="10" t="s">
        <v>2135</v>
      </c>
      <c r="B37" s="13">
        <v>128410000</v>
      </c>
      <c r="C37" s="13">
        <v>1270800000</v>
      </c>
      <c r="D37" s="13">
        <v>29258000</v>
      </c>
      <c r="E37" s="13">
        <v>32109000</v>
      </c>
      <c r="F37" s="13">
        <v>4230900</v>
      </c>
      <c r="G37" s="13">
        <v>2114500</v>
      </c>
      <c r="H37" s="13">
        <v>21654000</v>
      </c>
      <c r="I37" s="13">
        <v>3979000</v>
      </c>
      <c r="J37" s="13">
        <v>86817000</v>
      </c>
      <c r="K37" s="13">
        <v>21424000</v>
      </c>
      <c r="L37" s="13">
        <v>23279000</v>
      </c>
      <c r="M37" s="13">
        <v>7550600</v>
      </c>
      <c r="N37" s="13">
        <v>4980000</v>
      </c>
      <c r="O37" s="13">
        <v>0</v>
      </c>
      <c r="P37" s="13">
        <f>AVERAGE(P38:P40)</f>
        <v>3252166.6666666665</v>
      </c>
      <c r="Q37" s="13">
        <v>736030000</v>
      </c>
      <c r="R37" s="13">
        <v>28668000</v>
      </c>
      <c r="S37" s="13">
        <v>12200000</v>
      </c>
      <c r="T37" s="13">
        <v>387600000</v>
      </c>
      <c r="U37" s="13">
        <v>18885000</v>
      </c>
      <c r="V37" s="13">
        <v>3650900</v>
      </c>
      <c r="W37" s="13">
        <v>9741800</v>
      </c>
      <c r="X37" s="13">
        <v>0</v>
      </c>
      <c r="Y37" s="13">
        <v>38425000</v>
      </c>
      <c r="Z37" s="13">
        <v>5990800</v>
      </c>
      <c r="AA37" s="13">
        <v>7133000</v>
      </c>
      <c r="AB37" s="13">
        <v>2361300</v>
      </c>
      <c r="AC37" s="13">
        <v>8353900</v>
      </c>
      <c r="AD37" s="13">
        <v>16482000</v>
      </c>
      <c r="AE37" s="13">
        <v>24603000</v>
      </c>
      <c r="AF37" s="13">
        <v>13901000</v>
      </c>
      <c r="AG37" s="13">
        <v>14516000</v>
      </c>
      <c r="AH37" s="13">
        <v>24717000</v>
      </c>
      <c r="AI37" s="13">
        <v>7301000</v>
      </c>
      <c r="AJ37" s="13">
        <v>3411233.33</v>
      </c>
      <c r="AK37" s="13">
        <v>6531500</v>
      </c>
      <c r="AL37" s="13">
        <v>5066300</v>
      </c>
      <c r="AM37" s="13">
        <v>6389400</v>
      </c>
      <c r="AN37" s="13">
        <v>220390000</v>
      </c>
      <c r="AO37" s="13">
        <v>11473000</v>
      </c>
      <c r="AP37" s="13">
        <v>26679000</v>
      </c>
    </row>
    <row r="38" spans="1:42" ht="16" x14ac:dyDescent="0.2">
      <c r="A38" s="10" t="s">
        <v>2135</v>
      </c>
      <c r="B38" s="14">
        <v>84594000</v>
      </c>
      <c r="C38" s="14">
        <v>916020000</v>
      </c>
      <c r="D38" s="14">
        <v>28313000</v>
      </c>
      <c r="E38" s="14">
        <v>27277000</v>
      </c>
      <c r="F38" s="14">
        <v>9070800</v>
      </c>
      <c r="G38" s="14">
        <v>2599200</v>
      </c>
      <c r="H38" s="14">
        <v>23483000</v>
      </c>
      <c r="I38" s="14">
        <v>9021600</v>
      </c>
      <c r="J38" s="14">
        <v>91532000</v>
      </c>
      <c r="K38" s="14">
        <v>26134000</v>
      </c>
      <c r="L38" s="14">
        <v>28818000</v>
      </c>
      <c r="M38" s="14">
        <v>7031800</v>
      </c>
      <c r="N38" s="14">
        <v>4558200</v>
      </c>
      <c r="O38" s="14">
        <v>0</v>
      </c>
      <c r="P38" s="14">
        <v>3242200</v>
      </c>
      <c r="Q38" s="14">
        <f>AVERAGE(Q37,Q39:Q40)</f>
        <v>725346666.66666663</v>
      </c>
      <c r="R38" s="14">
        <v>26961000</v>
      </c>
      <c r="S38" s="14">
        <v>10428000</v>
      </c>
      <c r="T38" s="14">
        <v>426750000</v>
      </c>
      <c r="U38" s="14">
        <v>16148000</v>
      </c>
      <c r="V38" s="14">
        <v>2608200</v>
      </c>
      <c r="W38" s="14">
        <v>8342400</v>
      </c>
      <c r="X38" s="14">
        <v>0</v>
      </c>
      <c r="Y38" s="14">
        <v>33298000</v>
      </c>
      <c r="Z38" s="14">
        <v>6654000</v>
      </c>
      <c r="AA38" s="14">
        <v>9276300</v>
      </c>
      <c r="AB38" s="14">
        <v>2448833.33</v>
      </c>
      <c r="AC38" s="14">
        <v>9118900</v>
      </c>
      <c r="AD38" s="14">
        <v>12745000</v>
      </c>
      <c r="AE38" s="14">
        <v>25795000</v>
      </c>
      <c r="AF38" s="14">
        <v>13675000</v>
      </c>
      <c r="AG38" s="14">
        <v>18479000</v>
      </c>
      <c r="AH38" s="14">
        <v>21720000</v>
      </c>
      <c r="AI38" s="14">
        <v>4238900</v>
      </c>
      <c r="AJ38" s="14">
        <v>4211500</v>
      </c>
      <c r="AK38" s="14">
        <v>7064300</v>
      </c>
      <c r="AL38" s="14">
        <v>9438600</v>
      </c>
      <c r="AM38" s="14">
        <v>8476200</v>
      </c>
      <c r="AN38" s="14">
        <v>140540000</v>
      </c>
      <c r="AO38" s="14">
        <v>16157000</v>
      </c>
      <c r="AP38" s="14">
        <v>28419000</v>
      </c>
    </row>
    <row r="39" spans="1:42" ht="16" x14ac:dyDescent="0.2">
      <c r="A39" s="10" t="s">
        <v>2135</v>
      </c>
      <c r="B39" s="14">
        <v>61900000</v>
      </c>
      <c r="C39" s="14">
        <v>619980000</v>
      </c>
      <c r="D39" s="14">
        <v>28553000</v>
      </c>
      <c r="E39" s="14">
        <v>24161000</v>
      </c>
      <c r="F39" s="14">
        <v>4914100</v>
      </c>
      <c r="G39" s="14">
        <v>2000100</v>
      </c>
      <c r="H39" s="14">
        <v>41542000</v>
      </c>
      <c r="I39" s="14">
        <v>8835800</v>
      </c>
      <c r="J39" s="14">
        <v>91964000</v>
      </c>
      <c r="K39" s="14">
        <v>25042000</v>
      </c>
      <c r="L39" s="14">
        <v>26519000</v>
      </c>
      <c r="M39" s="14">
        <v>7432500</v>
      </c>
      <c r="N39" s="14">
        <v>5068000</v>
      </c>
      <c r="O39" s="14">
        <v>0</v>
      </c>
      <c r="P39" s="14">
        <v>3349000</v>
      </c>
      <c r="Q39" s="14">
        <v>719200000</v>
      </c>
      <c r="R39" s="14">
        <v>22760000</v>
      </c>
      <c r="S39" s="14">
        <v>14794000</v>
      </c>
      <c r="T39" s="14">
        <v>318900000</v>
      </c>
      <c r="U39" s="14">
        <v>15014000</v>
      </c>
      <c r="V39" s="14">
        <v>4144700</v>
      </c>
      <c r="W39" s="14">
        <v>8237100</v>
      </c>
      <c r="X39" s="14">
        <v>0</v>
      </c>
      <c r="Y39" s="14">
        <v>29513000</v>
      </c>
      <c r="Z39" s="14">
        <v>6097400</v>
      </c>
      <c r="AA39" s="14">
        <v>9616700</v>
      </c>
      <c r="AB39" s="14">
        <v>2505400</v>
      </c>
      <c r="AC39" s="14">
        <v>10409000</v>
      </c>
      <c r="AD39" s="14">
        <v>13872000</v>
      </c>
      <c r="AE39" s="14">
        <v>29403000</v>
      </c>
      <c r="AF39" s="14">
        <v>14401000</v>
      </c>
      <c r="AG39" s="14">
        <v>17018000</v>
      </c>
      <c r="AH39" s="14">
        <v>20922000</v>
      </c>
      <c r="AI39" s="14">
        <v>5833100</v>
      </c>
      <c r="AJ39" s="14">
        <v>2835800</v>
      </c>
      <c r="AK39" s="14">
        <v>4739700</v>
      </c>
      <c r="AL39" s="14">
        <v>6129900</v>
      </c>
      <c r="AM39" s="14">
        <v>9161000</v>
      </c>
      <c r="AN39" s="14">
        <v>150320000</v>
      </c>
      <c r="AO39" s="14">
        <v>12439000</v>
      </c>
      <c r="AP39" s="14">
        <v>34013000</v>
      </c>
    </row>
    <row r="40" spans="1:42" ht="16" x14ac:dyDescent="0.2">
      <c r="A40" s="23" t="s">
        <v>2135</v>
      </c>
      <c r="B40" s="14">
        <v>52940000</v>
      </c>
      <c r="C40" s="14">
        <v>284260000</v>
      </c>
      <c r="D40" s="14">
        <f>AVERAGE(D37:D39)</f>
        <v>28708000</v>
      </c>
      <c r="E40" s="14">
        <v>32772000</v>
      </c>
      <c r="F40" s="14">
        <v>6303400</v>
      </c>
      <c r="G40" s="14">
        <v>2473400</v>
      </c>
      <c r="H40" s="14">
        <v>27844000</v>
      </c>
      <c r="I40" s="14">
        <v>4827500</v>
      </c>
      <c r="J40" s="14">
        <v>114470000</v>
      </c>
      <c r="K40" s="14">
        <v>27911000</v>
      </c>
      <c r="L40" s="14">
        <v>23718000</v>
      </c>
      <c r="M40" s="14">
        <v>6534700</v>
      </c>
      <c r="N40" s="14">
        <v>4154800</v>
      </c>
      <c r="O40" s="14">
        <v>0</v>
      </c>
      <c r="P40" s="14">
        <v>3165300</v>
      </c>
      <c r="Q40" s="14">
        <v>720810000</v>
      </c>
      <c r="R40" s="14">
        <v>23579000</v>
      </c>
      <c r="S40" s="14">
        <v>9449500</v>
      </c>
      <c r="T40" s="14">
        <v>320650000</v>
      </c>
      <c r="U40" s="14">
        <v>20239000</v>
      </c>
      <c r="V40" s="14">
        <v>4199800</v>
      </c>
      <c r="W40" s="14">
        <v>7513800</v>
      </c>
      <c r="X40" s="14">
        <v>0</v>
      </c>
      <c r="Y40" s="14">
        <v>30513000</v>
      </c>
      <c r="Z40" s="14">
        <v>7334800</v>
      </c>
      <c r="AA40" s="14">
        <v>11281000</v>
      </c>
      <c r="AB40" s="14">
        <v>2479800</v>
      </c>
      <c r="AC40" s="14">
        <v>8887400</v>
      </c>
      <c r="AD40" s="14">
        <v>8315800</v>
      </c>
      <c r="AE40" s="14">
        <v>28608000</v>
      </c>
      <c r="AF40" s="14">
        <v>15734000</v>
      </c>
      <c r="AG40" s="14">
        <v>14742000</v>
      </c>
      <c r="AH40" s="14">
        <v>14567000</v>
      </c>
      <c r="AI40" s="14">
        <v>6615400</v>
      </c>
      <c r="AJ40" s="14">
        <v>3186400</v>
      </c>
      <c r="AK40" s="14">
        <v>5076200</v>
      </c>
      <c r="AL40" s="14">
        <v>5200800</v>
      </c>
      <c r="AM40" s="14">
        <v>11501000</v>
      </c>
      <c r="AN40" s="14">
        <v>87556000</v>
      </c>
      <c r="AO40" s="14">
        <v>12670000</v>
      </c>
      <c r="AP40" s="14">
        <v>30096000</v>
      </c>
    </row>
    <row r="41" spans="1:42" x14ac:dyDescent="0.2">
      <c r="C41" s="15"/>
    </row>
    <row r="42" spans="1:42" x14ac:dyDescent="0.2">
      <c r="C42" s="15"/>
    </row>
    <row r="43" spans="1:42" x14ac:dyDescent="0.2">
      <c r="A43" s="10" t="s">
        <v>2136</v>
      </c>
      <c r="B43" s="3">
        <f t="shared" ref="B43:J43" si="0">TTEST(B5:B8,B9:B12,2,2)</f>
        <v>0.11098474041060642</v>
      </c>
      <c r="C43" s="15">
        <f t="shared" si="0"/>
        <v>0.38135273699101491</v>
      </c>
      <c r="D43" s="3">
        <f t="shared" si="0"/>
        <v>0.49452862591564539</v>
      </c>
      <c r="E43" s="3">
        <f t="shared" si="0"/>
        <v>4.840890356710071E-2</v>
      </c>
      <c r="F43" s="3">
        <f t="shared" si="0"/>
        <v>1.2510650769398785E-3</v>
      </c>
      <c r="G43" s="3">
        <f t="shared" si="0"/>
        <v>0.23239948657524129</v>
      </c>
      <c r="H43" s="3">
        <f t="shared" si="0"/>
        <v>1.6902519240242844E-2</v>
      </c>
      <c r="I43" s="3">
        <f t="shared" si="0"/>
        <v>1.827868524953076E-2</v>
      </c>
      <c r="J43" s="3">
        <f t="shared" si="0"/>
        <v>8.9696178997444843E-4</v>
      </c>
      <c r="K43" s="3">
        <f t="shared" ref="K43:U43" si="1">TTEST(K5:K8,K9:K12,2,2)</f>
        <v>0.15983365714482956</v>
      </c>
      <c r="L43" s="3">
        <f t="shared" si="1"/>
        <v>0.68241976730602305</v>
      </c>
      <c r="M43" s="3">
        <f t="shared" si="1"/>
        <v>9.0762947903057903E-2</v>
      </c>
      <c r="N43" s="3">
        <f t="shared" si="1"/>
        <v>7.9404377909707349E-3</v>
      </c>
      <c r="O43" s="3">
        <f t="shared" si="1"/>
        <v>9.7130312923505661E-3</v>
      </c>
      <c r="P43" s="3">
        <f t="shared" si="1"/>
        <v>7.3130516600876147E-2</v>
      </c>
      <c r="Q43" s="3">
        <f t="shared" si="1"/>
        <v>0.14388471880014581</v>
      </c>
      <c r="R43" s="3">
        <f t="shared" si="1"/>
        <v>0.2703419095704121</v>
      </c>
      <c r="S43" s="3">
        <f t="shared" si="1"/>
        <v>5.7846339867129913E-2</v>
      </c>
      <c r="T43" s="3">
        <f t="shared" si="1"/>
        <v>0.86329882142515046</v>
      </c>
      <c r="U43" s="3">
        <f t="shared" si="1"/>
        <v>8.2421783060143889E-4</v>
      </c>
      <c r="V43" s="3">
        <f>TTEST(V5:V8,V9:V12,2,2)</f>
        <v>0.42317562387619301</v>
      </c>
      <c r="W43" s="3">
        <f>TTEST(W5:W8,W9:W12,2,2)</f>
        <v>6.9174797562024284E-2</v>
      </c>
      <c r="X43" s="3">
        <f>TTEST(X5:X8,X9:X12,2,2)</f>
        <v>3.8176991841574864E-8</v>
      </c>
      <c r="Y43" s="3">
        <f>TTEST(Y5:Y8,Y9:Y12,2,2)</f>
        <v>0.56081665874957598</v>
      </c>
      <c r="Z43" s="3">
        <f t="shared" ref="Z43:AG43" si="2">TTEST(Z5:Z8,Z9:Z12,2,2)</f>
        <v>6.3875826737293126E-2</v>
      </c>
      <c r="AA43" s="3">
        <f t="shared" si="2"/>
        <v>0.16816889435423635</v>
      </c>
      <c r="AB43" s="3" t="e">
        <f t="shared" si="2"/>
        <v>#DIV/0!</v>
      </c>
      <c r="AC43" s="3">
        <f t="shared" si="2"/>
        <v>0.26450729832157366</v>
      </c>
      <c r="AD43" s="3">
        <f t="shared" si="2"/>
        <v>0.32429268841420367</v>
      </c>
      <c r="AE43" s="3">
        <f t="shared" si="2"/>
        <v>3.754991992391815E-3</v>
      </c>
      <c r="AF43" s="3">
        <f t="shared" si="2"/>
        <v>2.4200378986922892E-2</v>
      </c>
      <c r="AG43" s="3">
        <f t="shared" si="2"/>
        <v>0.41601865997833659</v>
      </c>
      <c r="AH43" s="3">
        <f t="shared" ref="AH43:AM43" si="3">TTEST(AH5:AH8,AH9:AH12,2,2)</f>
        <v>3.029210598820799E-3</v>
      </c>
      <c r="AI43" s="3">
        <f t="shared" si="3"/>
        <v>2.6202596470232133E-2</v>
      </c>
      <c r="AJ43" s="3">
        <f t="shared" si="3"/>
        <v>5.3226324806373043E-2</v>
      </c>
      <c r="AK43" s="3">
        <f t="shared" si="3"/>
        <v>1.0295752383556694E-3</v>
      </c>
      <c r="AL43" s="3">
        <f t="shared" si="3"/>
        <v>6.6540226948143946E-2</v>
      </c>
      <c r="AM43" s="3">
        <f t="shared" si="3"/>
        <v>0.47437462190901614</v>
      </c>
      <c r="AN43" s="3">
        <f>TTEST(AN5:AN8,AN9:AN12,2,2)</f>
        <v>1.154031835312133E-2</v>
      </c>
      <c r="AO43" s="3">
        <f>TTEST(AO5:AO8,AO9:AO12,2,2)</f>
        <v>1.5379188509977603E-5</v>
      </c>
      <c r="AP43" s="3">
        <f>TTEST(AP5:AP8,AP9:AP12,2,2)</f>
        <v>0.71146053100783568</v>
      </c>
    </row>
    <row r="44" spans="1:42" x14ac:dyDescent="0.2">
      <c r="A44" s="10" t="s">
        <v>2137</v>
      </c>
      <c r="B44" s="3">
        <f t="shared" ref="B44:J44" si="4">TTEST(B5:B8,B17:B20,2,2)</f>
        <v>2.0353770259904712E-3</v>
      </c>
      <c r="C44" s="15">
        <f t="shared" si="4"/>
        <v>0.52377745810659815</v>
      </c>
      <c r="D44" s="3">
        <f t="shared" si="4"/>
        <v>1.7281340009320242E-2</v>
      </c>
      <c r="E44" s="3">
        <f t="shared" si="4"/>
        <v>0.97852533714325329</v>
      </c>
      <c r="F44" s="3">
        <f t="shared" si="4"/>
        <v>9.3565549147095639E-2</v>
      </c>
      <c r="G44" s="3">
        <f t="shared" si="4"/>
        <v>0.52882582926903832</v>
      </c>
      <c r="H44" s="3">
        <f t="shared" si="4"/>
        <v>0.16745711169795544</v>
      </c>
      <c r="I44" s="3">
        <f t="shared" si="4"/>
        <v>0.39169880041564048</v>
      </c>
      <c r="J44" s="3">
        <f t="shared" si="4"/>
        <v>4.9828561175790688E-2</v>
      </c>
      <c r="K44" s="3">
        <f t="shared" ref="K44:U44" si="5">TTEST(K5:K8,K17:K20,2,2)</f>
        <v>0.42444707628254991</v>
      </c>
      <c r="L44" s="3">
        <f t="shared" si="5"/>
        <v>0.5117190279406526</v>
      </c>
      <c r="M44" s="3">
        <f t="shared" si="5"/>
        <v>0.74439265600982019</v>
      </c>
      <c r="N44" s="3">
        <f t="shared" si="5"/>
        <v>2.8626133920022006E-3</v>
      </c>
      <c r="O44" s="3">
        <f t="shared" si="5"/>
        <v>1.4090124009462441E-4</v>
      </c>
      <c r="P44" s="3">
        <f t="shared" si="5"/>
        <v>0.816928121388805</v>
      </c>
      <c r="Q44" s="3">
        <f t="shared" si="5"/>
        <v>2.8123982404883858E-2</v>
      </c>
      <c r="R44" s="3">
        <f t="shared" si="5"/>
        <v>0.66773923237230426</v>
      </c>
      <c r="S44" s="3">
        <f t="shared" si="5"/>
        <v>7.8523090338125351E-2</v>
      </c>
      <c r="T44" s="3">
        <f t="shared" si="5"/>
        <v>0.21652430886151827</v>
      </c>
      <c r="U44" s="3">
        <f t="shared" si="5"/>
        <v>3.8073640072640901E-3</v>
      </c>
      <c r="V44" s="3">
        <f>TTEST(V5:V8,V17:V20,2,2)</f>
        <v>0.74801587061991315</v>
      </c>
      <c r="W44" s="3">
        <f>TTEST(W5:W8,W17:W20,2,2)</f>
        <v>0.95145603662834444</v>
      </c>
      <c r="X44" s="3">
        <f>TTEST(X5:X8,X17:X20,2,2)</f>
        <v>3.8176991841574864E-8</v>
      </c>
      <c r="Y44" s="3">
        <f>TTEST(Y5:Y8,Y17:Y20,2,2)</f>
        <v>0.98145549265735244</v>
      </c>
      <c r="Z44" s="3">
        <f t="shared" ref="Z44:AG44" si="6">TTEST(Z5:Z8,Z17:Z20,2,2)</f>
        <v>0.31063183225468793</v>
      </c>
      <c r="AA44" s="3">
        <f t="shared" si="6"/>
        <v>0.83127122426520894</v>
      </c>
      <c r="AB44" s="3">
        <f t="shared" si="6"/>
        <v>2.51013812532765E-9</v>
      </c>
      <c r="AC44" s="3">
        <f t="shared" si="6"/>
        <v>0.99260586507713577</v>
      </c>
      <c r="AD44" s="3">
        <f t="shared" si="6"/>
        <v>0.78533057472266699</v>
      </c>
      <c r="AE44" s="3">
        <f t="shared" si="6"/>
        <v>0.42247865498840576</v>
      </c>
      <c r="AF44" s="3">
        <f t="shared" si="6"/>
        <v>2.5691382207261356E-3</v>
      </c>
      <c r="AG44" s="3">
        <f t="shared" si="6"/>
        <v>3.8078161708351911E-2</v>
      </c>
      <c r="AH44" s="3">
        <f t="shared" ref="AH44:AM44" si="7">TTEST(AH5:AH8,AH17:AH20,2,2)</f>
        <v>0.59292226833479278</v>
      </c>
      <c r="AI44" s="3">
        <f t="shared" si="7"/>
        <v>0.29681262798597863</v>
      </c>
      <c r="AJ44" s="3">
        <f t="shared" si="7"/>
        <v>3.909887134052939E-2</v>
      </c>
      <c r="AK44" s="3">
        <f t="shared" si="7"/>
        <v>2.4702293050631974E-4</v>
      </c>
      <c r="AL44" s="3">
        <f t="shared" si="7"/>
        <v>0.67682938198277653</v>
      </c>
      <c r="AM44" s="3">
        <f t="shared" si="7"/>
        <v>0.43860174166555577</v>
      </c>
      <c r="AN44" s="3">
        <f>TTEST(AN5:AN8,AN17:AN20,2,2)</f>
        <v>1.6644339921441455E-2</v>
      </c>
      <c r="AO44" s="3">
        <f>TTEST(AO5:AO8,AO17:AO20,2,2)</f>
        <v>0.36136590759402382</v>
      </c>
      <c r="AP44" s="3">
        <f>TTEST(AP5:AP8,AP17:AP20,2,2)</f>
        <v>0.7298506186089716</v>
      </c>
    </row>
    <row r="45" spans="1:42" x14ac:dyDescent="0.2">
      <c r="A45" s="10" t="s">
        <v>2138</v>
      </c>
      <c r="B45" s="3">
        <f t="shared" ref="B45:J45" si="8">TTEST(B5:B8,B25:B28,2,2)</f>
        <v>0.35320973489247171</v>
      </c>
      <c r="C45" s="15">
        <f t="shared" si="8"/>
        <v>0.20410619696596149</v>
      </c>
      <c r="D45" s="3">
        <f t="shared" si="8"/>
        <v>5.8187556205160961E-4</v>
      </c>
      <c r="E45" s="3">
        <f t="shared" si="8"/>
        <v>8.6114311387407882E-2</v>
      </c>
      <c r="F45" s="3">
        <f t="shared" si="8"/>
        <v>0.78086949698919061</v>
      </c>
      <c r="G45" s="3">
        <f t="shared" si="8"/>
        <v>0.9736559324255214</v>
      </c>
      <c r="H45" s="3">
        <f t="shared" si="8"/>
        <v>0.92021152149616614</v>
      </c>
      <c r="I45" s="3">
        <f t="shared" si="8"/>
        <v>3.3650341010179712E-2</v>
      </c>
      <c r="J45" s="3">
        <f t="shared" si="8"/>
        <v>0.10490744070169297</v>
      </c>
      <c r="K45" s="3">
        <f t="shared" ref="K45:U45" si="9">TTEST(K5:K8,K25:K28,2,2)</f>
        <v>0.19062052943887597</v>
      </c>
      <c r="L45" s="3">
        <f t="shared" si="9"/>
        <v>4.4897174609629192E-2</v>
      </c>
      <c r="M45" s="3">
        <f t="shared" si="9"/>
        <v>6.4803423200366472E-2</v>
      </c>
      <c r="N45" s="3">
        <f t="shared" si="9"/>
        <v>0.38911683838678901</v>
      </c>
      <c r="O45" s="3">
        <f t="shared" si="9"/>
        <v>1.4090124009462441E-4</v>
      </c>
      <c r="P45" s="3">
        <f t="shared" si="9"/>
        <v>0.35882187948703659</v>
      </c>
      <c r="Q45" s="3">
        <f t="shared" si="9"/>
        <v>0.51644788828875932</v>
      </c>
      <c r="R45" s="3">
        <f t="shared" si="9"/>
        <v>0.27498335838882154</v>
      </c>
      <c r="S45" s="3">
        <f t="shared" si="9"/>
        <v>0.85800867421551907</v>
      </c>
      <c r="T45" s="3">
        <f t="shared" si="9"/>
        <v>0.55860113483770713</v>
      </c>
      <c r="U45" s="3">
        <f t="shared" si="9"/>
        <v>5.3269312657257348E-3</v>
      </c>
      <c r="V45" s="3">
        <f>TTEST(V5:V8,V25:V28,2,2)</f>
        <v>0.8964017278579941</v>
      </c>
      <c r="W45" s="3">
        <f>TTEST(W5:W8,W25:W28,2,2)</f>
        <v>0.61618357285207015</v>
      </c>
      <c r="X45" s="3">
        <f>TTEST(X5:X8,X25:X28,2,2)</f>
        <v>3.8176991841574864E-8</v>
      </c>
      <c r="Y45" s="3">
        <f>TTEST(Y5:Y8,Y25:Y28,2,2)</f>
        <v>0.11306059165909581</v>
      </c>
      <c r="Z45" s="3">
        <f t="shared" ref="Z45:AG45" si="10">TTEST(Z5:Z8,Z25:Z28,2,2)</f>
        <v>0.24990176113819476</v>
      </c>
      <c r="AA45" s="3">
        <f t="shared" si="10"/>
        <v>0.1491063108318027</v>
      </c>
      <c r="AB45" s="3" t="e">
        <f t="shared" si="10"/>
        <v>#DIV/0!</v>
      </c>
      <c r="AC45" s="3">
        <f t="shared" si="10"/>
        <v>0.53820691002865606</v>
      </c>
      <c r="AD45" s="3">
        <f t="shared" si="10"/>
        <v>0.49940928689608599</v>
      </c>
      <c r="AE45" s="3">
        <f t="shared" si="10"/>
        <v>3.2550239528762715E-3</v>
      </c>
      <c r="AF45" s="3">
        <f t="shared" si="10"/>
        <v>0.5926484888232123</v>
      </c>
      <c r="AG45" s="3">
        <f t="shared" si="10"/>
        <v>6.4573983909243682E-2</v>
      </c>
      <c r="AH45" s="3">
        <f t="shared" ref="AH45:AM45" si="11">TTEST(AH5:AH8,AH25:AH28,2,2)</f>
        <v>0.86597891501316437</v>
      </c>
      <c r="AI45" s="3">
        <f t="shared" si="11"/>
        <v>0.40441437952313236</v>
      </c>
      <c r="AJ45" s="3">
        <f t="shared" si="11"/>
        <v>6.5222333079526018E-2</v>
      </c>
      <c r="AK45" s="3">
        <f t="shared" si="11"/>
        <v>9.1852011083693778E-5</v>
      </c>
      <c r="AL45" s="3">
        <f t="shared" si="11"/>
        <v>0.17494839532485515</v>
      </c>
      <c r="AM45" s="3">
        <f t="shared" si="11"/>
        <v>0.75724928627218835</v>
      </c>
      <c r="AN45" s="3">
        <f>TTEST(AN5:AN8,AN25:AN28,2,2)</f>
        <v>7.8144863963426556E-2</v>
      </c>
      <c r="AO45" s="3">
        <f>TTEST(AO5:AO8,AO25:AO28,2,2)</f>
        <v>2.0936602550810157E-2</v>
      </c>
      <c r="AP45" s="3">
        <f>TTEST(AP5:AP8,AP25:AP28,2,2)</f>
        <v>0.50074241524155672</v>
      </c>
    </row>
    <row r="46" spans="1:42" x14ac:dyDescent="0.2">
      <c r="A46" s="10" t="s">
        <v>2139</v>
      </c>
      <c r="B46" s="3">
        <f t="shared" ref="B46:J46" si="12">TTEST(B5:B8,B33:B36,2,2)</f>
        <v>1.5166501907899284E-2</v>
      </c>
      <c r="C46" s="15">
        <f t="shared" si="12"/>
        <v>2.0695245327326244E-2</v>
      </c>
      <c r="D46" s="3">
        <f t="shared" si="12"/>
        <v>6.9634247213005464E-4</v>
      </c>
      <c r="E46" s="3">
        <f t="shared" si="12"/>
        <v>0.71174783943741393</v>
      </c>
      <c r="F46" s="3">
        <f t="shared" si="12"/>
        <v>0.74248644336192815</v>
      </c>
      <c r="G46" s="3">
        <f t="shared" si="12"/>
        <v>0.56091193885440238</v>
      </c>
      <c r="H46" s="3">
        <f t="shared" si="12"/>
        <v>9.4686955382534063E-3</v>
      </c>
      <c r="I46" s="3">
        <f t="shared" si="12"/>
        <v>3.3397690551447923E-2</v>
      </c>
      <c r="J46" s="3">
        <f t="shared" si="12"/>
        <v>0.67307145542756475</v>
      </c>
      <c r="K46" s="3">
        <f t="shared" ref="K46:U46" si="13">TTEST(K5:K8,K33:K36,2,2)</f>
        <v>0.85883109076682573</v>
      </c>
      <c r="L46" s="3">
        <f t="shared" si="13"/>
        <v>0.16574885037344719</v>
      </c>
      <c r="M46" s="3">
        <f t="shared" si="13"/>
        <v>3.0620181224772255E-3</v>
      </c>
      <c r="N46" s="3">
        <f t="shared" si="13"/>
        <v>0.81558532565498043</v>
      </c>
      <c r="O46" s="3">
        <f t="shared" si="13"/>
        <v>1.4090124009462441E-4</v>
      </c>
      <c r="P46" s="3">
        <f t="shared" si="13"/>
        <v>0.67751545140487723</v>
      </c>
      <c r="Q46" s="3">
        <f t="shared" si="13"/>
        <v>0.58146993796203827</v>
      </c>
      <c r="R46" s="3">
        <f t="shared" si="13"/>
        <v>0.99298712960533031</v>
      </c>
      <c r="S46" s="3">
        <f t="shared" si="13"/>
        <v>0.52319994186803176</v>
      </c>
      <c r="T46" s="3">
        <f t="shared" si="13"/>
        <v>0.98359597149029565</v>
      </c>
      <c r="U46" s="3">
        <f t="shared" si="13"/>
        <v>0.50064016024640035</v>
      </c>
      <c r="V46" s="3">
        <f>TTEST(V5:V8,V33:V36,2,2)</f>
        <v>8.1099792857828437E-2</v>
      </c>
      <c r="W46" s="3">
        <f>TTEST(W5:W8,W33:W36,2,2)</f>
        <v>1.4924921532103466E-2</v>
      </c>
      <c r="X46" s="3">
        <f>TTEST(X5:X8,X33:X36,2,2)</f>
        <v>3.8176991841574864E-8</v>
      </c>
      <c r="Y46" s="3">
        <f>TTEST(Y5:Y8,Y33:Y36,2,2)</f>
        <v>0.13036410016555253</v>
      </c>
      <c r="Z46" s="3">
        <f t="shared" ref="Z46:AG46" si="14">TTEST(Z5:Z8,Z33:Z36,2,2)</f>
        <v>0.30533803033723678</v>
      </c>
      <c r="AA46" s="3">
        <f t="shared" si="14"/>
        <v>0.48517486011871702</v>
      </c>
      <c r="AB46" s="3" t="e">
        <f t="shared" si="14"/>
        <v>#DIV/0!</v>
      </c>
      <c r="AC46" s="3">
        <f t="shared" si="14"/>
        <v>0.17145174275702027</v>
      </c>
      <c r="AD46" s="3">
        <f t="shared" si="14"/>
        <v>0.68939819854463302</v>
      </c>
      <c r="AE46" s="3">
        <f t="shared" si="14"/>
        <v>1.2021643515849396E-4</v>
      </c>
      <c r="AF46" s="3">
        <f t="shared" si="14"/>
        <v>0.18261538067459657</v>
      </c>
      <c r="AG46" s="3">
        <f t="shared" si="14"/>
        <v>0.8118405370008186</v>
      </c>
      <c r="AH46" s="3">
        <f t="shared" ref="AH46:AM46" si="15">TTEST(AH5:AH8,AH33:AH36,2,2)</f>
        <v>0.73836847966441432</v>
      </c>
      <c r="AI46" s="3">
        <f t="shared" si="15"/>
        <v>0.18182743533573553</v>
      </c>
      <c r="AJ46" s="3">
        <f t="shared" si="15"/>
        <v>1.8320062690885566E-2</v>
      </c>
      <c r="AK46" s="3">
        <f t="shared" si="15"/>
        <v>3.4463632457233458E-3</v>
      </c>
      <c r="AL46" s="3">
        <f t="shared" si="15"/>
        <v>0.90585984553706811</v>
      </c>
      <c r="AM46" s="3">
        <f t="shared" si="15"/>
        <v>3.650480174225753E-2</v>
      </c>
      <c r="AN46" s="3">
        <f>TTEST(AN5:AN8,AN33:AN36,2,2)</f>
        <v>1.0655551529688646E-2</v>
      </c>
      <c r="AO46" s="3">
        <f>TTEST(AO5:AO8,AO33:AO36,2,2)</f>
        <v>0.50734801197127743</v>
      </c>
      <c r="AP46" s="3">
        <f>TTEST(AP5:AP8,AP33:AP36,2,2)</f>
        <v>0.23802239958853169</v>
      </c>
    </row>
    <row r="47" spans="1:42" x14ac:dyDescent="0.2">
      <c r="C47" s="15"/>
    </row>
    <row r="48" spans="1:42" x14ac:dyDescent="0.2">
      <c r="A48" s="10" t="s">
        <v>2313</v>
      </c>
      <c r="B48" s="3">
        <f t="shared" ref="B48:J48" si="16">TTEST(B5:B8,B9:B12,2,2)</f>
        <v>0.11098474041060642</v>
      </c>
      <c r="C48" s="3">
        <f t="shared" si="16"/>
        <v>0.38135273699101491</v>
      </c>
      <c r="D48" s="3">
        <f t="shared" si="16"/>
        <v>0.49452862591564539</v>
      </c>
      <c r="E48" s="3">
        <f t="shared" si="16"/>
        <v>4.840890356710071E-2</v>
      </c>
      <c r="F48" s="3">
        <f t="shared" si="16"/>
        <v>1.2510650769398785E-3</v>
      </c>
      <c r="G48" s="3">
        <f t="shared" si="16"/>
        <v>0.23239948657524129</v>
      </c>
      <c r="H48" s="3">
        <f t="shared" si="16"/>
        <v>1.6902519240242844E-2</v>
      </c>
      <c r="I48" s="3">
        <f t="shared" si="16"/>
        <v>1.827868524953076E-2</v>
      </c>
      <c r="J48" s="3">
        <f t="shared" si="16"/>
        <v>8.9696178997444843E-4</v>
      </c>
      <c r="K48" s="3">
        <f t="shared" ref="K48:U48" si="17">TTEST(K5:K8,K9:K12,2,2)</f>
        <v>0.15983365714482956</v>
      </c>
      <c r="L48" s="3">
        <f t="shared" si="17"/>
        <v>0.68241976730602305</v>
      </c>
      <c r="M48" s="3">
        <f t="shared" si="17"/>
        <v>9.0762947903057903E-2</v>
      </c>
      <c r="N48" s="3">
        <f t="shared" si="17"/>
        <v>7.9404377909707349E-3</v>
      </c>
      <c r="O48" s="3">
        <f t="shared" si="17"/>
        <v>9.7130312923505661E-3</v>
      </c>
      <c r="P48" s="3">
        <f t="shared" si="17"/>
        <v>7.3130516600876147E-2</v>
      </c>
      <c r="Q48" s="3">
        <f t="shared" si="17"/>
        <v>0.14388471880014581</v>
      </c>
      <c r="R48" s="3">
        <f t="shared" si="17"/>
        <v>0.2703419095704121</v>
      </c>
      <c r="S48" s="3">
        <f t="shared" si="17"/>
        <v>5.7846339867129913E-2</v>
      </c>
      <c r="T48" s="3">
        <f t="shared" si="17"/>
        <v>0.86329882142515046</v>
      </c>
      <c r="U48" s="3">
        <f t="shared" si="17"/>
        <v>8.2421783060143889E-4</v>
      </c>
      <c r="V48" s="3">
        <f>TTEST(V5:V8,V9:V12,2,2)</f>
        <v>0.42317562387619301</v>
      </c>
      <c r="W48" s="3">
        <f>TTEST(W5:W8,W9:W12,2,2)</f>
        <v>6.9174797562024284E-2</v>
      </c>
      <c r="X48" s="3">
        <f>TTEST(X5:X8,X9:X12,2,2)</f>
        <v>3.8176991841574864E-8</v>
      </c>
      <c r="Y48" s="3">
        <f>TTEST(Y5:Y8,Y9:Y12,2,2)</f>
        <v>0.56081665874957598</v>
      </c>
      <c r="Z48" s="3">
        <f t="shared" ref="Z48:AG48" si="18">TTEST(Z5:Z8,Z9:Z12,2,2)</f>
        <v>6.3875826737293126E-2</v>
      </c>
      <c r="AA48" s="3">
        <f t="shared" si="18"/>
        <v>0.16816889435423635</v>
      </c>
      <c r="AB48" s="3" t="e">
        <f t="shared" si="18"/>
        <v>#DIV/0!</v>
      </c>
      <c r="AC48" s="3">
        <f t="shared" si="18"/>
        <v>0.26450729832157366</v>
      </c>
      <c r="AD48" s="3">
        <f t="shared" si="18"/>
        <v>0.32429268841420367</v>
      </c>
      <c r="AE48" s="3">
        <f t="shared" si="18"/>
        <v>3.754991992391815E-3</v>
      </c>
      <c r="AF48" s="3">
        <f t="shared" si="18"/>
        <v>2.4200378986922892E-2</v>
      </c>
      <c r="AG48" s="3">
        <f t="shared" si="18"/>
        <v>0.41601865997833659</v>
      </c>
      <c r="AH48" s="3">
        <f t="shared" ref="AH48:AM48" si="19">TTEST(AH5:AH8,AH9:AH12,2,2)</f>
        <v>3.029210598820799E-3</v>
      </c>
      <c r="AI48" s="3">
        <f t="shared" si="19"/>
        <v>2.6202596470232133E-2</v>
      </c>
      <c r="AJ48" s="3">
        <f t="shared" si="19"/>
        <v>5.3226324806373043E-2</v>
      </c>
      <c r="AK48" s="3">
        <f t="shared" si="19"/>
        <v>1.0295752383556694E-3</v>
      </c>
      <c r="AL48" s="3">
        <f t="shared" si="19"/>
        <v>6.6540226948143946E-2</v>
      </c>
      <c r="AM48" s="3">
        <f t="shared" si="19"/>
        <v>0.47437462190901614</v>
      </c>
      <c r="AN48" s="3">
        <f>TTEST(AN5:AN8,AN9:AN12,2,2)</f>
        <v>1.154031835312133E-2</v>
      </c>
      <c r="AO48" s="3">
        <f>TTEST(AO5:AO8,AO9:AO12,2,2)</f>
        <v>1.5379188509977603E-5</v>
      </c>
      <c r="AP48" s="3">
        <f>TTEST(AP5:AP8,AP9:AP12,2,2)</f>
        <v>0.71146053100783568</v>
      </c>
    </row>
    <row r="49" spans="1:42" x14ac:dyDescent="0.2">
      <c r="A49" s="10" t="s">
        <v>2312</v>
      </c>
      <c r="B49" s="3">
        <f t="shared" ref="B49:J49" si="20">TTEST(B9:B12,B17:B20,2,2)</f>
        <v>0.62218346496837484</v>
      </c>
      <c r="C49" s="3">
        <f t="shared" si="20"/>
        <v>4.2223173797615509E-3</v>
      </c>
      <c r="D49" s="3">
        <f t="shared" si="20"/>
        <v>2.1544698653702038E-2</v>
      </c>
      <c r="E49" s="3">
        <f t="shared" si="20"/>
        <v>0.33374614240475647</v>
      </c>
      <c r="F49" s="3">
        <f t="shared" si="20"/>
        <v>0.1014475045304658</v>
      </c>
      <c r="G49" s="3">
        <f t="shared" si="20"/>
        <v>0.60279624427551504</v>
      </c>
      <c r="H49" s="3">
        <f t="shared" si="20"/>
        <v>0.39764208116830446</v>
      </c>
      <c r="I49" s="3">
        <f t="shared" si="20"/>
        <v>0.21684810924270934</v>
      </c>
      <c r="J49" s="3">
        <f t="shared" si="20"/>
        <v>9.9417785353032237E-2</v>
      </c>
      <c r="K49" s="3">
        <f t="shared" ref="K49:U49" si="21">TTEST(K9:K12,K17:K20,2,2)</f>
        <v>0.4407604616981648</v>
      </c>
      <c r="L49" s="3">
        <f t="shared" si="21"/>
        <v>0.10557901744450918</v>
      </c>
      <c r="M49" s="3">
        <f t="shared" si="21"/>
        <v>0.29945197199220253</v>
      </c>
      <c r="N49" s="3">
        <f t="shared" si="21"/>
        <v>4.4804269127213026E-2</v>
      </c>
      <c r="O49" s="3">
        <f t="shared" si="21"/>
        <v>4.323352400033009E-7</v>
      </c>
      <c r="P49" s="3">
        <f t="shared" si="21"/>
        <v>6.6447024821221612E-2</v>
      </c>
      <c r="Q49" s="3">
        <f t="shared" si="21"/>
        <v>3.2310671704951111E-4</v>
      </c>
      <c r="R49" s="3">
        <f t="shared" si="21"/>
        <v>0.20074101022357868</v>
      </c>
      <c r="S49" s="3">
        <f t="shared" si="21"/>
        <v>2.3343648029911907E-3</v>
      </c>
      <c r="T49" s="3">
        <f t="shared" si="21"/>
        <v>0.2040784048462902</v>
      </c>
      <c r="U49" s="3">
        <f t="shared" si="21"/>
        <v>0.47661655041571649</v>
      </c>
      <c r="V49" s="3">
        <f>TTEST(V9:V12,V17:V20,2,2)</f>
        <v>0.14355478878752534</v>
      </c>
      <c r="W49" s="3">
        <f>TTEST(W9:W12,W17:W20,2,2)</f>
        <v>0.10674131062840059</v>
      </c>
      <c r="X49" s="3" t="e">
        <f>TTEST(X9:X12,X17:X20,2,2)</f>
        <v>#DIV/0!</v>
      </c>
      <c r="Y49" s="3">
        <f>TTEST(Y9:Y12,Y17:Y20,2,2)</f>
        <v>0.36429287066606852</v>
      </c>
      <c r="Z49" s="3">
        <f t="shared" ref="Z49:AG49" si="22">TTEST(Z9:Z12,Z17:Z20,2,2)</f>
        <v>0.23900968306204243</v>
      </c>
      <c r="AA49" s="3">
        <f t="shared" si="22"/>
        <v>0.2037564351840733</v>
      </c>
      <c r="AB49" s="3">
        <f t="shared" si="22"/>
        <v>2.51013812532765E-9</v>
      </c>
      <c r="AC49" s="3">
        <f t="shared" si="22"/>
        <v>0.29559900655607879</v>
      </c>
      <c r="AD49" s="3">
        <f t="shared" si="22"/>
        <v>0.33291322781788713</v>
      </c>
      <c r="AE49" s="3">
        <f t="shared" si="22"/>
        <v>1.0177578885264221E-3</v>
      </c>
      <c r="AF49" s="3">
        <f t="shared" si="22"/>
        <v>1.4735411122514295E-5</v>
      </c>
      <c r="AG49" s="3">
        <f t="shared" si="22"/>
        <v>3.075477430381738E-2</v>
      </c>
      <c r="AH49" s="3">
        <f t="shared" ref="AH49:AM49" si="23">TTEST(AH9:AH12,AH17:AH20,2,2)</f>
        <v>5.7414885367947375E-3</v>
      </c>
      <c r="AI49" s="3">
        <f t="shared" si="23"/>
        <v>0.33840194162558107</v>
      </c>
      <c r="AJ49" s="3">
        <f t="shared" si="23"/>
        <v>3.0219688341570275E-4</v>
      </c>
      <c r="AK49" s="3">
        <f t="shared" si="23"/>
        <v>0.45560802941334122</v>
      </c>
      <c r="AL49" s="3">
        <f t="shared" si="23"/>
        <v>9.7650975612078288E-3</v>
      </c>
      <c r="AM49" s="3">
        <f t="shared" si="23"/>
        <v>0.72757894190954087</v>
      </c>
      <c r="AN49" s="3">
        <f>TTEST(AN9:AN12,AN17:AN20,2,2)</f>
        <v>0.62073794884855693</v>
      </c>
      <c r="AO49" s="3">
        <f>TTEST(AO9:AO12,AO17:AO20,2,2)</f>
        <v>0.12074721417894069</v>
      </c>
      <c r="AP49" s="3">
        <f>TTEST(AP9:AP12,AP17:AP20,2,2)</f>
        <v>0.9389999204050461</v>
      </c>
    </row>
    <row r="50" spans="1:42" x14ac:dyDescent="0.2">
      <c r="A50" s="10" t="s">
        <v>2314</v>
      </c>
      <c r="B50" s="3">
        <f t="shared" ref="B50:J50" si="24">TTEST(B17:B20,B25:B28,2,2)</f>
        <v>0.15134421109470039</v>
      </c>
      <c r="C50" s="3">
        <f t="shared" si="24"/>
        <v>3.4308756614073233E-2</v>
      </c>
      <c r="D50" s="3">
        <f t="shared" si="24"/>
        <v>0.119136624744506</v>
      </c>
      <c r="E50" s="3">
        <f t="shared" si="24"/>
        <v>0.37496248988634656</v>
      </c>
      <c r="F50" s="3">
        <f t="shared" si="24"/>
        <v>0.32710016414152521</v>
      </c>
      <c r="G50" s="3">
        <f t="shared" si="24"/>
        <v>0.56507571951827518</v>
      </c>
      <c r="H50" s="3">
        <f t="shared" si="24"/>
        <v>0.10277203048778395</v>
      </c>
      <c r="I50" s="3">
        <f t="shared" si="24"/>
        <v>3.4787688591065007E-2</v>
      </c>
      <c r="J50" s="3">
        <f t="shared" si="24"/>
        <v>0.98511458695360998</v>
      </c>
      <c r="K50" s="3">
        <f t="shared" ref="K50:U50" si="25">TTEST(K17:K20,K25:K28,2,2)</f>
        <v>0.60853366048648183</v>
      </c>
      <c r="L50" s="3">
        <f t="shared" si="25"/>
        <v>4.2902420442515231E-3</v>
      </c>
      <c r="M50" s="3">
        <f t="shared" si="25"/>
        <v>7.8783613810835429E-2</v>
      </c>
      <c r="N50" s="3">
        <f t="shared" si="25"/>
        <v>4.9491017614710288E-2</v>
      </c>
      <c r="O50" s="3" t="e">
        <f t="shared" si="25"/>
        <v>#DIV/0!</v>
      </c>
      <c r="P50" s="3">
        <f t="shared" si="25"/>
        <v>0.19716504129350437</v>
      </c>
      <c r="Q50" s="3">
        <f t="shared" si="25"/>
        <v>7.8288418472815971E-4</v>
      </c>
      <c r="R50" s="3">
        <f t="shared" si="25"/>
        <v>0.17311478781804443</v>
      </c>
      <c r="S50" s="3">
        <f t="shared" si="25"/>
        <v>4.7966943936994751E-2</v>
      </c>
      <c r="T50" s="3">
        <f t="shared" si="25"/>
        <v>0.13135871457333928</v>
      </c>
      <c r="U50" s="3">
        <f t="shared" si="25"/>
        <v>0.70804872720723411</v>
      </c>
      <c r="V50" s="3">
        <f>TTEST(V17:V20,V25:V28,2,2)</f>
        <v>0.87799947975476322</v>
      </c>
      <c r="W50" s="3">
        <f>TTEST(W17:W20,W25:W28,2,2)</f>
        <v>0.63700119775467756</v>
      </c>
      <c r="X50" s="3" t="e">
        <f>TTEST(X17:X20,X25:X28,2,2)</f>
        <v>#DIV/0!</v>
      </c>
      <c r="Y50" s="3">
        <f>TTEST(Y17:Y20,Y25:Y28,2,2)</f>
        <v>4.7252003250066503E-2</v>
      </c>
      <c r="Z50" s="3">
        <f t="shared" ref="Z50:AG50" si="26">TTEST(Z17:Z20,Z25:Z28,2,2)</f>
        <v>0.88350568732608381</v>
      </c>
      <c r="AA50" s="3">
        <f t="shared" si="26"/>
        <v>0.226778434974691</v>
      </c>
      <c r="AB50" s="3">
        <f t="shared" si="26"/>
        <v>2.51013812532765E-9</v>
      </c>
      <c r="AC50" s="3">
        <f t="shared" si="26"/>
        <v>0.57180656102117455</v>
      </c>
      <c r="AD50" s="3">
        <f t="shared" si="26"/>
        <v>0.38762342968636726</v>
      </c>
      <c r="AE50" s="3">
        <f t="shared" si="26"/>
        <v>2.4196808172487838E-3</v>
      </c>
      <c r="AF50" s="3">
        <f t="shared" si="26"/>
        <v>7.5424677132981469E-3</v>
      </c>
      <c r="AG50" s="3">
        <f t="shared" si="26"/>
        <v>0.65356959537450099</v>
      </c>
      <c r="AH50" s="3">
        <f t="shared" ref="AH50:AM50" si="27">TTEST(AH17:AH20,AH25:AH28,2,2)</f>
        <v>0.70633459171242574</v>
      </c>
      <c r="AI50" s="3">
        <f t="shared" si="27"/>
        <v>0.10933219972855661</v>
      </c>
      <c r="AJ50" s="3">
        <f t="shared" si="27"/>
        <v>0.86565752104346261</v>
      </c>
      <c r="AK50" s="3">
        <f t="shared" si="27"/>
        <v>2.0908086918754027E-2</v>
      </c>
      <c r="AL50" s="3">
        <f t="shared" si="27"/>
        <v>0.16001286407857804</v>
      </c>
      <c r="AM50" s="3">
        <f t="shared" si="27"/>
        <v>0.25726067821708137</v>
      </c>
      <c r="AN50" s="3">
        <f>TTEST(AN17:AN20,AN25:AN28,2,2)</f>
        <v>0.98994749242249758</v>
      </c>
      <c r="AO50" s="3">
        <f>TTEST(AO17:AO20,AO25:AO28,2,2)</f>
        <v>0.24113343451838215</v>
      </c>
      <c r="AP50" s="3">
        <f>TTEST(AP17:AP20,AP25:AP28,2,2)</f>
        <v>0.56734483529284963</v>
      </c>
    </row>
    <row r="51" spans="1:42" x14ac:dyDescent="0.2">
      <c r="A51" s="10" t="s">
        <v>2315</v>
      </c>
      <c r="B51" s="3">
        <f t="shared" ref="B51:J51" si="28">TTEST(B25:B28,B33:B36,2,2)</f>
        <v>0.83786990359704727</v>
      </c>
      <c r="C51" s="3">
        <f t="shared" si="28"/>
        <v>0.18651397075619719</v>
      </c>
      <c r="D51" s="3">
        <f t="shared" si="28"/>
        <v>0.16598184092917473</v>
      </c>
      <c r="E51" s="3">
        <f t="shared" si="28"/>
        <v>0.18256964286296234</v>
      </c>
      <c r="F51" s="3">
        <f t="shared" si="28"/>
        <v>0.9606288156527083</v>
      </c>
      <c r="G51" s="3">
        <f t="shared" si="28"/>
        <v>0.60016261581649633</v>
      </c>
      <c r="H51" s="3">
        <f t="shared" si="28"/>
        <v>6.7294370585042514E-3</v>
      </c>
      <c r="I51" s="3">
        <f t="shared" si="28"/>
        <v>0.97541204227944811</v>
      </c>
      <c r="J51" s="3">
        <f t="shared" si="28"/>
        <v>6.2521599278355461E-2</v>
      </c>
      <c r="K51" s="3">
        <f t="shared" ref="K51:U51" si="29">TTEST(K25:K28,K33:K36,2,2)</f>
        <v>0.44668710932207356</v>
      </c>
      <c r="L51" s="3">
        <f t="shared" si="29"/>
        <v>0.33561842039096323</v>
      </c>
      <c r="M51" s="3">
        <f t="shared" si="29"/>
        <v>6.5639498540593713E-2</v>
      </c>
      <c r="N51" s="3">
        <f t="shared" si="29"/>
        <v>0.74010542146680058</v>
      </c>
      <c r="O51" s="3" t="e">
        <f t="shared" si="29"/>
        <v>#DIV/0!</v>
      </c>
      <c r="P51" s="3">
        <f t="shared" si="29"/>
        <v>0.55860451399237032</v>
      </c>
      <c r="Q51" s="3">
        <f t="shared" si="29"/>
        <v>0.78348227168397999</v>
      </c>
      <c r="R51" s="3">
        <f t="shared" si="29"/>
        <v>6.1686923657682774E-2</v>
      </c>
      <c r="S51" s="3">
        <f t="shared" si="29"/>
        <v>0.54907932336769627</v>
      </c>
      <c r="T51" s="3">
        <f t="shared" si="29"/>
        <v>0.69284957994426888</v>
      </c>
      <c r="U51" s="3">
        <f t="shared" si="29"/>
        <v>7.8004466887880777E-3</v>
      </c>
      <c r="V51" s="3">
        <f>TTEST(V25:V28,V33:V36,2,2)</f>
        <v>7.3756204377858431E-2</v>
      </c>
      <c r="W51" s="3">
        <f>TTEST(W25:W28,W33:W36,2,2)</f>
        <v>0.19286025747120955</v>
      </c>
      <c r="X51" s="3" t="e">
        <f>TTEST(X25:X28,X33:X36,2,2)</f>
        <v>#DIV/0!</v>
      </c>
      <c r="Y51" s="3">
        <f>TTEST(Y25:Y28,Y33:Y36,2,2)</f>
        <v>0.77412949937285025</v>
      </c>
      <c r="Z51" s="3">
        <f t="shared" ref="Z51:AG51" si="30">TTEST(Z25:Z28,Z33:Z36,2,2)</f>
        <v>0.62631068500644327</v>
      </c>
      <c r="AA51" s="3">
        <f t="shared" si="30"/>
        <v>0.42969588510680118</v>
      </c>
      <c r="AB51" s="3" t="e">
        <f t="shared" si="30"/>
        <v>#DIV/0!</v>
      </c>
      <c r="AC51" s="3">
        <f t="shared" si="30"/>
        <v>0.59675521138049903</v>
      </c>
      <c r="AD51" s="3">
        <f t="shared" si="30"/>
        <v>0.69568579524946195</v>
      </c>
      <c r="AE51" s="3">
        <f t="shared" si="30"/>
        <v>3.4509411843464212E-2</v>
      </c>
      <c r="AF51" s="3">
        <f t="shared" si="30"/>
        <v>0.46228224651829675</v>
      </c>
      <c r="AG51" s="3">
        <f t="shared" si="30"/>
        <v>0.10114550391054244</v>
      </c>
      <c r="AH51" s="3">
        <f t="shared" ref="AH51:AM51" si="31">TTEST(AH25:AH28,AH33:AH36,2,2)</f>
        <v>0.84852472183336303</v>
      </c>
      <c r="AI51" s="3">
        <f t="shared" si="31"/>
        <v>1.0495941186545748E-2</v>
      </c>
      <c r="AJ51" s="3">
        <f t="shared" si="31"/>
        <v>0.80770759133447878</v>
      </c>
      <c r="AK51" s="3">
        <f t="shared" si="31"/>
        <v>5.029406547586282E-3</v>
      </c>
      <c r="AL51" s="3">
        <f t="shared" si="31"/>
        <v>8.9248668657787203E-2</v>
      </c>
      <c r="AM51" s="3">
        <f t="shared" si="31"/>
        <v>3.5828035982414679E-2</v>
      </c>
      <c r="AN51" s="3">
        <f>TTEST(AN25:AN28,AN33:AN36,2,2)</f>
        <v>0.86515524994904602</v>
      </c>
      <c r="AO51" s="3">
        <f>TTEST(AO25:AO28,AO33:AO36,2,2)</f>
        <v>2.4982025893649337E-2</v>
      </c>
      <c r="AP51" s="3">
        <f>TTEST(AP25:AP28,AP33:AP36,2,2)</f>
        <v>0.34183556361818107</v>
      </c>
    </row>
    <row r="52" spans="1:42" x14ac:dyDescent="0.2">
      <c r="A52" s="10"/>
      <c r="C52" s="15"/>
    </row>
    <row r="53" spans="1:42" x14ac:dyDescent="0.2">
      <c r="A53" s="10" t="s">
        <v>2140</v>
      </c>
      <c r="B53" s="3">
        <f t="shared" ref="B53:J53" si="32">TTEST(B5:B8,B13:B16,2,2)</f>
        <v>5.7143202415271637E-4</v>
      </c>
      <c r="C53" s="15">
        <f t="shared" si="32"/>
        <v>0.84689281969014374</v>
      </c>
      <c r="D53" s="3">
        <f t="shared" si="32"/>
        <v>4.0253666141001265E-3</v>
      </c>
      <c r="E53" s="3">
        <f t="shared" si="32"/>
        <v>1.4157672334852118E-2</v>
      </c>
      <c r="F53" s="3">
        <f t="shared" si="32"/>
        <v>3.3036980369484286E-3</v>
      </c>
      <c r="G53" s="3">
        <f t="shared" si="32"/>
        <v>0.72107760065683713</v>
      </c>
      <c r="H53" s="3">
        <f t="shared" si="32"/>
        <v>4.5680037365696336E-3</v>
      </c>
      <c r="I53" s="3">
        <f t="shared" si="32"/>
        <v>0.85443522692066542</v>
      </c>
      <c r="J53" s="3">
        <f t="shared" si="32"/>
        <v>1.5001274709578627E-2</v>
      </c>
      <c r="K53" s="3">
        <f t="shared" ref="K53:U53" si="33">TTEST(K5:K8,K13:K16,2,2)</f>
        <v>0.44173703264901598</v>
      </c>
      <c r="L53" s="3">
        <f t="shared" si="33"/>
        <v>0.39651621505917134</v>
      </c>
      <c r="M53" s="3">
        <f t="shared" si="33"/>
        <v>0.17278829616677352</v>
      </c>
      <c r="N53" s="3">
        <f t="shared" si="33"/>
        <v>0.26178734193894598</v>
      </c>
      <c r="O53" s="3">
        <f t="shared" si="33"/>
        <v>0.27918855236460866</v>
      </c>
      <c r="P53" s="3">
        <f t="shared" si="33"/>
        <v>0.60484344978759041</v>
      </c>
      <c r="Q53" s="3">
        <f t="shared" si="33"/>
        <v>0.12410580770262407</v>
      </c>
      <c r="R53" s="3">
        <f t="shared" si="33"/>
        <v>0.57351224063812511</v>
      </c>
      <c r="S53" s="3">
        <f t="shared" si="33"/>
        <v>0.59695185351132962</v>
      </c>
      <c r="T53" s="3">
        <f t="shared" si="33"/>
        <v>1.7017942409762871E-2</v>
      </c>
      <c r="U53" s="3">
        <f t="shared" si="33"/>
        <v>1.007947311006918E-2</v>
      </c>
      <c r="V53" s="3">
        <f>TTEST(V5:V8,V13:V16,2,2)</f>
        <v>0.51330431433212986</v>
      </c>
      <c r="W53" s="3">
        <f>TTEST(W5:W8,W13:W16,2,2)</f>
        <v>0.21101450982209638</v>
      </c>
      <c r="X53" s="3">
        <f>TTEST(X5:X8,X13:X16,2,2)</f>
        <v>0.9963981356179632</v>
      </c>
      <c r="Y53" s="3">
        <f>TTEST(Y5:Y8,Y13:Y16,2,2)</f>
        <v>0.18225471136339536</v>
      </c>
      <c r="Z53" s="3">
        <f t="shared" ref="Z53:AG53" si="34">TTEST(Z5:Z8,Z13:Z16,2,2)</f>
        <v>0.61417970956037937</v>
      </c>
      <c r="AA53" s="3">
        <f t="shared" si="34"/>
        <v>7.88366385828325E-4</v>
      </c>
      <c r="AB53" s="3">
        <f t="shared" si="34"/>
        <v>5.0107013907258019E-7</v>
      </c>
      <c r="AC53" s="3">
        <f t="shared" si="34"/>
        <v>2.6387245201001396E-2</v>
      </c>
      <c r="AD53" s="3">
        <f t="shared" si="34"/>
        <v>0.43608148173838929</v>
      </c>
      <c r="AE53" s="3">
        <f t="shared" si="34"/>
        <v>0.62948121776833288</v>
      </c>
      <c r="AF53" s="3">
        <f t="shared" si="34"/>
        <v>0.52626081945474779</v>
      </c>
      <c r="AG53" s="3">
        <f t="shared" si="34"/>
        <v>6.3381644768615866E-2</v>
      </c>
      <c r="AH53" s="3">
        <f t="shared" ref="AH53:AM53" si="35">TTEST(AH5:AH8,AH13:AH16,2,2)</f>
        <v>0.87813622024296245</v>
      </c>
      <c r="AI53" s="3">
        <f t="shared" si="35"/>
        <v>1.7372818160338071E-2</v>
      </c>
      <c r="AJ53" s="3">
        <f t="shared" si="35"/>
        <v>8.3889544954136846E-3</v>
      </c>
      <c r="AK53" s="3">
        <f t="shared" si="35"/>
        <v>1.1353576251361026E-2</v>
      </c>
      <c r="AL53" s="3">
        <f t="shared" si="35"/>
        <v>0.41233570082490784</v>
      </c>
      <c r="AM53" s="3">
        <f t="shared" si="35"/>
        <v>0.79454167956381638</v>
      </c>
      <c r="AN53" s="3">
        <f>TTEST(AN5:AN8,AN13:AN16,2,2)</f>
        <v>0.32300011595745909</v>
      </c>
      <c r="AO53" s="3">
        <f>TTEST(AO5:AO8,AO13:AO16,2,2)</f>
        <v>0.22668649705963576</v>
      </c>
      <c r="AP53" s="3">
        <f>TTEST(AP5:AP8,AP13:AP16,2,2)</f>
        <v>0.33803960783971948</v>
      </c>
    </row>
    <row r="54" spans="1:42" x14ac:dyDescent="0.2">
      <c r="A54" s="10" t="s">
        <v>2141</v>
      </c>
      <c r="B54" s="3">
        <f t="shared" ref="B54:J54" si="36">TTEST(B5:B8,B21:B24,2,2)</f>
        <v>0.2962224579613606</v>
      </c>
      <c r="C54" s="15">
        <f t="shared" si="36"/>
        <v>0.48779001760999374</v>
      </c>
      <c r="D54" s="3">
        <f t="shared" si="36"/>
        <v>0.75346296921166378</v>
      </c>
      <c r="E54" s="3">
        <f t="shared" si="36"/>
        <v>0.60481164452176106</v>
      </c>
      <c r="F54" s="3">
        <f t="shared" si="36"/>
        <v>0.98923155664845808</v>
      </c>
      <c r="G54" s="3">
        <f t="shared" si="36"/>
        <v>0.57517536827636961</v>
      </c>
      <c r="H54" s="3">
        <f t="shared" si="36"/>
        <v>0.10882178167957116</v>
      </c>
      <c r="I54" s="3">
        <f t="shared" si="36"/>
        <v>0.66920621316726847</v>
      </c>
      <c r="J54" s="3">
        <f t="shared" si="36"/>
        <v>1.6173590343513014E-3</v>
      </c>
      <c r="K54" s="3">
        <f t="shared" ref="K54:U54" si="37">TTEST(K5:K8,K21:K24,2,2)</f>
        <v>0.46594457316989435</v>
      </c>
      <c r="L54" s="3">
        <f t="shared" si="37"/>
        <v>0.4242553150268103</v>
      </c>
      <c r="M54" s="3">
        <f t="shared" si="37"/>
        <v>0.2217413690156004</v>
      </c>
      <c r="N54" s="3">
        <f t="shared" si="37"/>
        <v>3.5107771537932972E-2</v>
      </c>
      <c r="O54" s="3">
        <f t="shared" si="37"/>
        <v>1.4090124009462441E-4</v>
      </c>
      <c r="P54" s="3">
        <f t="shared" si="37"/>
        <v>0.32413895712603352</v>
      </c>
      <c r="Q54" s="3">
        <f t="shared" si="37"/>
        <v>0.84949566671859611</v>
      </c>
      <c r="R54" s="3">
        <f t="shared" si="37"/>
        <v>0.5019131819875573</v>
      </c>
      <c r="S54" s="3">
        <f t="shared" si="37"/>
        <v>0.38026904532400851</v>
      </c>
      <c r="T54" s="3">
        <f t="shared" si="37"/>
        <v>0.60184772651513152</v>
      </c>
      <c r="U54" s="3">
        <f t="shared" si="37"/>
        <v>8.8734307074471268E-3</v>
      </c>
      <c r="V54" s="3">
        <f>TTEST(V5:V8,V21:V24,2,2)</f>
        <v>0.29355685359103129</v>
      </c>
      <c r="W54" s="3">
        <f>TTEST(W5:W8,W21:W24,2,2)</f>
        <v>0.41329947693381186</v>
      </c>
      <c r="X54" s="3">
        <f>TTEST(X5:X8,X21:X24,2,2)</f>
        <v>3.8176991841574864E-8</v>
      </c>
      <c r="Y54" s="3">
        <f>TTEST(Y5:Y8,Y21:Y24,2,2)</f>
        <v>0.12148113034386475</v>
      </c>
      <c r="Z54" s="3">
        <f t="shared" ref="Z54:AG54" si="38">TTEST(Z5:Z8,Z21:Z24,2,2)</f>
        <v>0.34082370935174428</v>
      </c>
      <c r="AA54" s="3">
        <f t="shared" si="38"/>
        <v>2.1944452170286496E-2</v>
      </c>
      <c r="AB54" s="3">
        <f t="shared" si="38"/>
        <v>7.8269870680125724E-6</v>
      </c>
      <c r="AC54" s="3">
        <f t="shared" si="38"/>
        <v>0.12042263878504084</v>
      </c>
      <c r="AD54" s="3">
        <f t="shared" si="38"/>
        <v>0.4598665171457339</v>
      </c>
      <c r="AE54" s="3">
        <f t="shared" si="38"/>
        <v>0.29613294095444748</v>
      </c>
      <c r="AF54" s="3">
        <f t="shared" si="38"/>
        <v>0.19523558576126193</v>
      </c>
      <c r="AG54" s="3">
        <f t="shared" si="38"/>
        <v>0.17754479359803274</v>
      </c>
      <c r="AH54" s="3">
        <f t="shared" ref="AH54:AM54" si="39">TTEST(AH5:AH8,AH21:AH24,2,2)</f>
        <v>0.16383109919839378</v>
      </c>
      <c r="AI54" s="3">
        <f t="shared" si="39"/>
        <v>0.20879797329348149</v>
      </c>
      <c r="AJ54" s="3">
        <f t="shared" si="39"/>
        <v>0.97148706886932934</v>
      </c>
      <c r="AK54" s="3">
        <f t="shared" si="39"/>
        <v>3.968487602384438E-4</v>
      </c>
      <c r="AL54" s="3">
        <f t="shared" si="39"/>
        <v>0.38861396389664776</v>
      </c>
      <c r="AM54" s="3">
        <f t="shared" si="39"/>
        <v>0.20198316483737253</v>
      </c>
      <c r="AN54" s="3">
        <f>TTEST(AN5:AN8,AN21:AN24,2,2)</f>
        <v>0.21340588695345583</v>
      </c>
      <c r="AO54" s="3">
        <f>TTEST(AO5:AO8,AO21:AO24,2,2)</f>
        <v>1.3337394574151234E-3</v>
      </c>
      <c r="AP54" s="3">
        <f>TTEST(AP5:AP8,AP21:AP24,2,2)</f>
        <v>0.54419274456293754</v>
      </c>
    </row>
    <row r="55" spans="1:42" x14ac:dyDescent="0.2">
      <c r="A55" s="10" t="s">
        <v>2142</v>
      </c>
      <c r="B55" s="3">
        <f t="shared" ref="B55:J55" si="40">TTEST(B5:B8,B29:B32,2,2)</f>
        <v>1.1616543903535842E-2</v>
      </c>
      <c r="C55" s="15">
        <f t="shared" si="40"/>
        <v>0.45655392507251769</v>
      </c>
      <c r="D55" s="3">
        <f t="shared" si="40"/>
        <v>7.9308331551928521E-6</v>
      </c>
      <c r="E55" s="3">
        <f t="shared" si="40"/>
        <v>0.298714177823723</v>
      </c>
      <c r="F55" s="3">
        <f t="shared" si="40"/>
        <v>3.0941356174728377E-2</v>
      </c>
      <c r="G55" s="3">
        <f t="shared" si="40"/>
        <v>0.30472160205139098</v>
      </c>
      <c r="H55" s="3">
        <f t="shared" si="40"/>
        <v>0.80894048090852455</v>
      </c>
      <c r="I55" s="3">
        <f t="shared" si="40"/>
        <v>4.5157815959438227E-2</v>
      </c>
      <c r="J55" s="3">
        <f t="shared" si="40"/>
        <v>8.5247817890369438E-3</v>
      </c>
      <c r="K55" s="3">
        <f t="shared" ref="K55:U55" si="41">TTEST(K5:K8,K29:K32,2,2)</f>
        <v>0.72269082625073144</v>
      </c>
      <c r="L55" s="3">
        <f t="shared" si="41"/>
        <v>0.44617612591158118</v>
      </c>
      <c r="M55" s="3">
        <f t="shared" si="41"/>
        <v>6.8803676172567788E-2</v>
      </c>
      <c r="N55" s="3">
        <f t="shared" si="41"/>
        <v>3.7183370481016192E-2</v>
      </c>
      <c r="O55" s="3">
        <f t="shared" si="41"/>
        <v>0.63006548838052567</v>
      </c>
      <c r="P55" s="3">
        <f t="shared" si="41"/>
        <v>0.73233657496428362</v>
      </c>
      <c r="Q55" s="3">
        <f t="shared" si="41"/>
        <v>0.75659957361900188</v>
      </c>
      <c r="R55" s="3">
        <f t="shared" si="41"/>
        <v>0.3427993298417194</v>
      </c>
      <c r="S55" s="3">
        <f t="shared" si="41"/>
        <v>0.5645931283825929</v>
      </c>
      <c r="T55" s="3">
        <f t="shared" si="41"/>
        <v>3.2570852536832486E-2</v>
      </c>
      <c r="U55" s="3">
        <f t="shared" si="41"/>
        <v>6.6428116601681714E-2</v>
      </c>
      <c r="V55" s="3">
        <f>TTEST(V5:V8,V29:V32,2,2)</f>
        <v>0.35297708115415449</v>
      </c>
      <c r="W55" s="3">
        <f>TTEST(W5:W8,W29:W32,2,2)</f>
        <v>0.42894874298675989</v>
      </c>
      <c r="X55" s="3">
        <f>TTEST(X5:X8,X29:X32,2,2)</f>
        <v>3.8176991841574864E-8</v>
      </c>
      <c r="Y55" s="3">
        <f>TTEST(Y5:Y8,Y29:Y32,2,2)</f>
        <v>0.89689464447493672</v>
      </c>
      <c r="Z55" s="3">
        <f t="shared" ref="Z55:AG55" si="42">TTEST(Z5:Z8,Z29:Z32,2,2)</f>
        <v>0.17653833036962319</v>
      </c>
      <c r="AA55" s="3">
        <f t="shared" si="42"/>
        <v>0.32525039052407295</v>
      </c>
      <c r="AB55" s="3">
        <f t="shared" si="42"/>
        <v>4.0135594851577139E-7</v>
      </c>
      <c r="AC55" s="3">
        <f t="shared" si="42"/>
        <v>0.31294713251865575</v>
      </c>
      <c r="AD55" s="3">
        <f t="shared" si="42"/>
        <v>0.8025957650683847</v>
      </c>
      <c r="AE55" s="3">
        <f t="shared" si="42"/>
        <v>0.47519735823504883</v>
      </c>
      <c r="AF55" s="3">
        <f t="shared" si="42"/>
        <v>8.6685657621562315E-2</v>
      </c>
      <c r="AG55" s="3">
        <f t="shared" si="42"/>
        <v>5.064629327110455E-4</v>
      </c>
      <c r="AH55" s="3">
        <f t="shared" ref="AH55:AM55" si="43">TTEST(AH5:AH8,AH29:AH32,2,2)</f>
        <v>0.57144437781336488</v>
      </c>
      <c r="AI55" s="3">
        <f t="shared" si="43"/>
        <v>0.42748522276176654</v>
      </c>
      <c r="AJ55" s="3">
        <f t="shared" si="43"/>
        <v>0.13040532213597758</v>
      </c>
      <c r="AK55" s="3">
        <f t="shared" si="43"/>
        <v>1.9015185586298197E-4</v>
      </c>
      <c r="AL55" s="3">
        <f t="shared" si="43"/>
        <v>0.2773856567312486</v>
      </c>
      <c r="AM55" s="3">
        <f t="shared" si="43"/>
        <v>0.69645681865161779</v>
      </c>
      <c r="AN55" s="3">
        <f>TTEST(AN5:AN8,AN29:AN32,2,2)</f>
        <v>5.6085022908989972E-2</v>
      </c>
      <c r="AO55" s="3">
        <f>TTEST(AO5:AO8,AO29:AO32,2,2)</f>
        <v>0.13731957717661075</v>
      </c>
      <c r="AP55" s="3">
        <f>TTEST(AP5:AP8,AP29:AP32,2,2)</f>
        <v>0.94315613135522314</v>
      </c>
    </row>
    <row r="56" spans="1:42" x14ac:dyDescent="0.2">
      <c r="A56" s="10" t="s">
        <v>2143</v>
      </c>
      <c r="B56" s="3">
        <f t="shared" ref="B56:J56" si="44">TTEST(B5:B8,B37:B40,2,2)</f>
        <v>0.38530142176350479</v>
      </c>
      <c r="C56" s="15">
        <f t="shared" si="44"/>
        <v>0.95079717626311044</v>
      </c>
      <c r="D56" s="3">
        <f t="shared" si="44"/>
        <v>9.2495258613651362E-6</v>
      </c>
      <c r="E56" s="3">
        <f t="shared" si="44"/>
        <v>0.112396910055613</v>
      </c>
      <c r="F56" s="3">
        <f t="shared" si="44"/>
        <v>0.4998315139547983</v>
      </c>
      <c r="G56" s="3">
        <f t="shared" si="44"/>
        <v>0.87544235293666972</v>
      </c>
      <c r="H56" s="3">
        <f t="shared" si="44"/>
        <v>3.2748759547796942E-2</v>
      </c>
      <c r="I56" s="3">
        <f t="shared" si="44"/>
        <v>0.38059126353985107</v>
      </c>
      <c r="J56" s="3">
        <f t="shared" si="44"/>
        <v>0.15698148460410774</v>
      </c>
      <c r="K56" s="3">
        <f t="shared" ref="K56:U56" si="45">TTEST(K5:K8,K37:K40,2,2)</f>
        <v>0.82599191639330649</v>
      </c>
      <c r="L56" s="3">
        <f t="shared" si="45"/>
        <v>0.46814517590982152</v>
      </c>
      <c r="M56" s="3">
        <f t="shared" si="45"/>
        <v>0.2866102260835966</v>
      </c>
      <c r="N56" s="3">
        <f t="shared" si="45"/>
        <v>0.13974592324198729</v>
      </c>
      <c r="O56" s="3">
        <f t="shared" si="45"/>
        <v>1.4090124009462441E-4</v>
      </c>
      <c r="P56" s="3">
        <f t="shared" si="45"/>
        <v>0.13244957427715626</v>
      </c>
      <c r="Q56" s="3">
        <f t="shared" si="45"/>
        <v>0.16130122821078588</v>
      </c>
      <c r="R56" s="3">
        <f t="shared" si="45"/>
        <v>0.26385861166601127</v>
      </c>
      <c r="S56" s="3">
        <f t="shared" si="45"/>
        <v>0.38173955000857274</v>
      </c>
      <c r="T56" s="3">
        <f t="shared" si="45"/>
        <v>0.17135217090264812</v>
      </c>
      <c r="U56" s="3">
        <f t="shared" si="45"/>
        <v>2.4260177402744927E-3</v>
      </c>
      <c r="V56" s="3">
        <f>TTEST(V5:V8,V37:V40,2,2)</f>
        <v>0.35663689527189074</v>
      </c>
      <c r="W56" s="3">
        <f>TTEST(W5:W8,W37:W40,2,2)</f>
        <v>0.88601827169547154</v>
      </c>
      <c r="X56" s="3">
        <f>TTEST(X5:X8,X37:X40,2,2)</f>
        <v>3.8176991841574864E-8</v>
      </c>
      <c r="Y56" s="3">
        <f>TTEST(Y5:Y8,Y37:Y40,2,2)</f>
        <v>0.76490756708682506</v>
      </c>
      <c r="Z56" s="3">
        <f t="shared" ref="Z56:AG56" si="46">TTEST(Z5:Z8,Z37:Z40,2,2)</f>
        <v>0.13781801111999978</v>
      </c>
      <c r="AA56" s="3">
        <f t="shared" si="46"/>
        <v>0.52366305973415672</v>
      </c>
      <c r="AB56" s="3">
        <f t="shared" si="46"/>
        <v>2.9841657905111372E-10</v>
      </c>
      <c r="AC56" s="3">
        <f t="shared" si="46"/>
        <v>3.9464528555180067E-3</v>
      </c>
      <c r="AD56" s="3">
        <f t="shared" si="46"/>
        <v>0.25909684380516573</v>
      </c>
      <c r="AE56" s="3">
        <f t="shared" si="46"/>
        <v>7.166856672242216E-3</v>
      </c>
      <c r="AF56" s="3">
        <f t="shared" si="46"/>
        <v>0.78111024923024686</v>
      </c>
      <c r="AG56" s="3">
        <f t="shared" si="46"/>
        <v>0.26886596791533435</v>
      </c>
      <c r="AH56" s="3">
        <f t="shared" ref="AH56:AM56" si="47">TTEST(AH5:AH8,AH37:AH40,2,2)</f>
        <v>0.35164537696196646</v>
      </c>
      <c r="AI56" s="3">
        <f t="shared" si="47"/>
        <v>0.46156288979244608</v>
      </c>
      <c r="AJ56" s="3">
        <f t="shared" si="47"/>
        <v>0.49359670435441327</v>
      </c>
      <c r="AK56" s="3">
        <f t="shared" si="47"/>
        <v>2.8163270659178262E-4</v>
      </c>
      <c r="AL56" s="3">
        <f t="shared" si="47"/>
        <v>0.23940142479511312</v>
      </c>
      <c r="AM56" s="3">
        <f t="shared" si="47"/>
        <v>0.96533585899846819</v>
      </c>
      <c r="AN56" s="3">
        <f>TTEST(AN5:AN8,AN37:AN40,2,2)</f>
        <v>0.96653508487895246</v>
      </c>
      <c r="AO56" s="3">
        <f>TTEST(AO5:AO8,AO37:AO40,2,2)</f>
        <v>4.3435674988201542E-2</v>
      </c>
      <c r="AP56" s="3">
        <f>TTEST(AP5:AP8,AP37:AP40,2,2)</f>
        <v>7.0252851131180613E-2</v>
      </c>
    </row>
    <row r="57" spans="1:42" x14ac:dyDescent="0.2">
      <c r="C57" s="15"/>
    </row>
    <row r="58" spans="1:42" x14ac:dyDescent="0.2">
      <c r="A58" s="10" t="s">
        <v>2316</v>
      </c>
      <c r="B58" s="3">
        <f t="shared" ref="B58:J58" si="48">TTEST(B5:B8,B13:B16,2,2)</f>
        <v>5.7143202415271637E-4</v>
      </c>
      <c r="C58" s="3">
        <f t="shared" si="48"/>
        <v>0.84689281969014374</v>
      </c>
      <c r="D58" s="3">
        <f t="shared" si="48"/>
        <v>4.0253666141001265E-3</v>
      </c>
      <c r="E58" s="3">
        <f t="shared" si="48"/>
        <v>1.4157672334852118E-2</v>
      </c>
      <c r="F58" s="3">
        <f t="shared" si="48"/>
        <v>3.3036980369484286E-3</v>
      </c>
      <c r="G58" s="3">
        <f t="shared" si="48"/>
        <v>0.72107760065683713</v>
      </c>
      <c r="H58" s="3">
        <f t="shared" si="48"/>
        <v>4.5680037365696336E-3</v>
      </c>
      <c r="I58" s="3">
        <f t="shared" si="48"/>
        <v>0.85443522692066542</v>
      </c>
      <c r="J58" s="3">
        <f t="shared" si="48"/>
        <v>1.5001274709578627E-2</v>
      </c>
      <c r="K58" s="3">
        <f t="shared" ref="K58:U58" si="49">TTEST(K5:K8,K13:K16,2,2)</f>
        <v>0.44173703264901598</v>
      </c>
      <c r="L58" s="3">
        <f t="shared" si="49"/>
        <v>0.39651621505917134</v>
      </c>
      <c r="M58" s="3">
        <f t="shared" si="49"/>
        <v>0.17278829616677352</v>
      </c>
      <c r="N58" s="3">
        <f t="shared" si="49"/>
        <v>0.26178734193894598</v>
      </c>
      <c r="O58" s="3">
        <f t="shared" si="49"/>
        <v>0.27918855236460866</v>
      </c>
      <c r="P58" s="3">
        <f t="shared" si="49"/>
        <v>0.60484344978759041</v>
      </c>
      <c r="Q58" s="3">
        <f t="shared" si="49"/>
        <v>0.12410580770262407</v>
      </c>
      <c r="R58" s="3">
        <f t="shared" si="49"/>
        <v>0.57351224063812511</v>
      </c>
      <c r="S58" s="3">
        <f t="shared" si="49"/>
        <v>0.59695185351132962</v>
      </c>
      <c r="T58" s="3">
        <f t="shared" si="49"/>
        <v>1.7017942409762871E-2</v>
      </c>
      <c r="U58" s="3">
        <f t="shared" si="49"/>
        <v>1.007947311006918E-2</v>
      </c>
      <c r="V58" s="3">
        <f>TTEST(V5:V8,V13:V16,2,2)</f>
        <v>0.51330431433212986</v>
      </c>
      <c r="W58" s="3">
        <f>TTEST(W5:W8,W13:W16,2,2)</f>
        <v>0.21101450982209638</v>
      </c>
      <c r="X58" s="3">
        <f>TTEST(X5:X8,X13:X16,2,2)</f>
        <v>0.9963981356179632</v>
      </c>
      <c r="Y58" s="3">
        <f>TTEST(Y5:Y8,Y13:Y16,2,2)</f>
        <v>0.18225471136339536</v>
      </c>
      <c r="Z58" s="3">
        <f t="shared" ref="Z58:AG58" si="50">TTEST(Z5:Z8,Z13:Z16,2,2)</f>
        <v>0.61417970956037937</v>
      </c>
      <c r="AA58" s="3">
        <f t="shared" si="50"/>
        <v>7.88366385828325E-4</v>
      </c>
      <c r="AB58" s="3">
        <f t="shared" si="50"/>
        <v>5.0107013907258019E-7</v>
      </c>
      <c r="AC58" s="3">
        <f t="shared" si="50"/>
        <v>2.6387245201001396E-2</v>
      </c>
      <c r="AD58" s="3">
        <f t="shared" si="50"/>
        <v>0.43608148173838929</v>
      </c>
      <c r="AE58" s="3">
        <f t="shared" si="50"/>
        <v>0.62948121776833288</v>
      </c>
      <c r="AF58" s="3">
        <f t="shared" si="50"/>
        <v>0.52626081945474779</v>
      </c>
      <c r="AG58" s="3">
        <f t="shared" si="50"/>
        <v>6.3381644768615866E-2</v>
      </c>
      <c r="AH58" s="3">
        <f t="shared" ref="AH58:AM58" si="51">TTEST(AH5:AH8,AH13:AH16,2,2)</f>
        <v>0.87813622024296245</v>
      </c>
      <c r="AI58" s="3">
        <f t="shared" si="51"/>
        <v>1.7372818160338071E-2</v>
      </c>
      <c r="AJ58" s="3">
        <f t="shared" si="51"/>
        <v>8.3889544954136846E-3</v>
      </c>
      <c r="AK58" s="3">
        <f t="shared" si="51"/>
        <v>1.1353576251361026E-2</v>
      </c>
      <c r="AL58" s="3">
        <f t="shared" si="51"/>
        <v>0.41233570082490784</v>
      </c>
      <c r="AM58" s="3">
        <f t="shared" si="51"/>
        <v>0.79454167956381638</v>
      </c>
      <c r="AN58" s="3">
        <f>TTEST(AN5:AN8,AN13:AN16,2,2)</f>
        <v>0.32300011595745909</v>
      </c>
      <c r="AO58" s="3">
        <f>TTEST(AO5:AO8,AO13:AO16,2,2)</f>
        <v>0.22668649705963576</v>
      </c>
      <c r="AP58" s="3">
        <f>TTEST(AP5:AP8,AP13:AP16,2,2)</f>
        <v>0.33803960783971948</v>
      </c>
    </row>
    <row r="59" spans="1:42" x14ac:dyDescent="0.2">
      <c r="A59" s="10" t="s">
        <v>2317</v>
      </c>
      <c r="B59" s="3">
        <f t="shared" ref="B59:J59" si="52">TTEST(B13:B16,B21:B24,2,2)</f>
        <v>1.887768006934523E-3</v>
      </c>
      <c r="C59" s="3">
        <f t="shared" si="52"/>
        <v>0.28051053865181691</v>
      </c>
      <c r="D59" s="3">
        <f t="shared" si="52"/>
        <v>1.1757100944528781E-2</v>
      </c>
      <c r="E59" s="3">
        <f t="shared" si="52"/>
        <v>3.3633165221509345E-2</v>
      </c>
      <c r="F59" s="3">
        <f t="shared" si="52"/>
        <v>1.4158958118131942E-4</v>
      </c>
      <c r="G59" s="3">
        <f t="shared" si="52"/>
        <v>0.33619347583372478</v>
      </c>
      <c r="H59" s="3">
        <f t="shared" si="52"/>
        <v>1.9875390969045621E-2</v>
      </c>
      <c r="I59" s="3">
        <f t="shared" si="52"/>
        <v>0.59415586007466636</v>
      </c>
      <c r="J59" s="3">
        <f t="shared" si="52"/>
        <v>6.3292235926260931E-2</v>
      </c>
      <c r="K59" s="3">
        <f t="shared" ref="K59:U59" si="53">TTEST(K13:K16,K21:K24,2,2)</f>
        <v>0.82445700644129327</v>
      </c>
      <c r="L59" s="3">
        <f t="shared" si="53"/>
        <v>1.5355111227158316E-2</v>
      </c>
      <c r="M59" s="3">
        <f t="shared" si="53"/>
        <v>0.64985974710689809</v>
      </c>
      <c r="N59" s="3">
        <f t="shared" si="53"/>
        <v>0.23643544217063153</v>
      </c>
      <c r="O59" s="3">
        <f t="shared" si="53"/>
        <v>1.2942941985397772E-7</v>
      </c>
      <c r="P59" s="3">
        <f t="shared" si="53"/>
        <v>0.35183928863637587</v>
      </c>
      <c r="Q59" s="3">
        <f t="shared" si="53"/>
        <v>0.15913529803605447</v>
      </c>
      <c r="R59" s="3">
        <f t="shared" si="53"/>
        <v>3.2350893652928231E-2</v>
      </c>
      <c r="S59" s="3">
        <f t="shared" si="53"/>
        <v>0.78599454014043901</v>
      </c>
      <c r="T59" s="3">
        <f t="shared" si="53"/>
        <v>2.7089784729796638E-2</v>
      </c>
      <c r="U59" s="3">
        <f t="shared" si="53"/>
        <v>0.10899475716961837</v>
      </c>
      <c r="V59" s="3">
        <f>TTEST(V13:V16,V21:V24,2,2)</f>
        <v>0.39216957435070732</v>
      </c>
      <c r="W59" s="3">
        <f>TTEST(W13:W16,W21:W24,2,2)</f>
        <v>0.11687269200696949</v>
      </c>
      <c r="X59" s="3">
        <f>TTEST(X13:X16,X21:X24,2,2)</f>
        <v>1.2523673504004299E-3</v>
      </c>
      <c r="Y59" s="3">
        <f>TTEST(Y13:Y16,Y21:Y24,2,2)</f>
        <v>9.1636493916605371E-5</v>
      </c>
      <c r="Z59" s="3">
        <f t="shared" ref="Z59:AG59" si="54">TTEST(Z13:Z16,Z21:Z24,2,2)</f>
        <v>0.30735530434149472</v>
      </c>
      <c r="AA59" s="3">
        <f t="shared" si="54"/>
        <v>2.9479007993631306E-4</v>
      </c>
      <c r="AB59" s="3">
        <f t="shared" si="54"/>
        <v>0.2490453141232086</v>
      </c>
      <c r="AC59" s="3">
        <f t="shared" si="54"/>
        <v>2.2518135191634792E-3</v>
      </c>
      <c r="AD59" s="3">
        <f t="shared" si="54"/>
        <v>0.87013529866991712</v>
      </c>
      <c r="AE59" s="3">
        <f t="shared" si="54"/>
        <v>2.9901104892163011E-2</v>
      </c>
      <c r="AF59" s="3">
        <f t="shared" si="54"/>
        <v>0.33439633719683948</v>
      </c>
      <c r="AG59" s="3">
        <f t="shared" si="54"/>
        <v>4.9536745820943348E-2</v>
      </c>
      <c r="AH59" s="3">
        <f t="shared" ref="AH59:AM59" si="55">TTEST(AH13:AH16,AH21:AH24,2,2)</f>
        <v>0.12635230839586012</v>
      </c>
      <c r="AI59" s="3">
        <f t="shared" si="55"/>
        <v>3.0369332438795566E-3</v>
      </c>
      <c r="AJ59" s="3">
        <f t="shared" si="55"/>
        <v>7.6697584994558678E-3</v>
      </c>
      <c r="AK59" s="3">
        <f t="shared" si="55"/>
        <v>4.8464343337131555E-4</v>
      </c>
      <c r="AL59" s="3">
        <f t="shared" si="55"/>
        <v>0.85743939226381882</v>
      </c>
      <c r="AM59" s="3">
        <f t="shared" si="55"/>
        <v>2.7182638738176548E-3</v>
      </c>
      <c r="AN59" s="3">
        <f>TTEST(AN13:AN16,AN21:AN24,2,2)</f>
        <v>7.5855559826705526E-2</v>
      </c>
      <c r="AO59" s="3">
        <f>TTEST(AO13:AO16,AO21:AO24,2,2)</f>
        <v>8.8647166411896378E-3</v>
      </c>
      <c r="AP59" s="3">
        <f>TTEST(AP13:AP16,AP21:AP24,2,2)</f>
        <v>7.8355615125741719E-3</v>
      </c>
    </row>
    <row r="60" spans="1:42" x14ac:dyDescent="0.2">
      <c r="A60" s="10" t="s">
        <v>2318</v>
      </c>
      <c r="B60" s="3">
        <f t="shared" ref="B60:J60" si="56">TTEST(B21:B24,B29:B32,2,2)</f>
        <v>0.1137687078793638</v>
      </c>
      <c r="C60" s="3">
        <f t="shared" si="56"/>
        <v>0.22319949740943984</v>
      </c>
      <c r="D60" s="3">
        <f t="shared" si="56"/>
        <v>1.1557630574756211E-4</v>
      </c>
      <c r="E60" s="3">
        <f t="shared" si="56"/>
        <v>0.40155317447719463</v>
      </c>
      <c r="F60" s="3">
        <f t="shared" si="56"/>
        <v>1.5351942558594248E-2</v>
      </c>
      <c r="G60" s="3">
        <f t="shared" si="56"/>
        <v>0.22739160168616526</v>
      </c>
      <c r="H60" s="3">
        <f t="shared" si="56"/>
        <v>3.9785631579034211E-2</v>
      </c>
      <c r="I60" s="3">
        <f t="shared" si="56"/>
        <v>0.55151679877820747</v>
      </c>
      <c r="J60" s="3">
        <f t="shared" si="56"/>
        <v>0.53732522390522897</v>
      </c>
      <c r="K60" s="3">
        <f t="shared" ref="K60:U60" si="57">TTEST(K21:K24,K29:K32,2,2)</f>
        <v>0.27090666895117677</v>
      </c>
      <c r="L60" s="3">
        <f t="shared" si="57"/>
        <v>0.23673954067621947</v>
      </c>
      <c r="M60" s="3">
        <f t="shared" si="57"/>
        <v>0.85757749680328632</v>
      </c>
      <c r="N60" s="3">
        <f t="shared" si="57"/>
        <v>0.55331230987087765</v>
      </c>
      <c r="O60" s="3">
        <f t="shared" si="57"/>
        <v>3.1150574009203755E-6</v>
      </c>
      <c r="P60" s="3">
        <f t="shared" si="57"/>
        <v>0.24949684662092556</v>
      </c>
      <c r="Q60" s="3">
        <f t="shared" si="57"/>
        <v>0.6752448688857916</v>
      </c>
      <c r="R60" s="3">
        <f t="shared" si="57"/>
        <v>0.50766836646418989</v>
      </c>
      <c r="S60" s="3">
        <f t="shared" si="57"/>
        <v>0.81999589881753621</v>
      </c>
      <c r="T60" s="3">
        <f t="shared" si="57"/>
        <v>0.30309695036313028</v>
      </c>
      <c r="U60" s="3">
        <f t="shared" si="57"/>
        <v>0.13104673030175604</v>
      </c>
      <c r="V60" s="3">
        <f>TTEST(V21:V24,V29:V32,2,2)</f>
        <v>0.5948120271098668</v>
      </c>
      <c r="W60" s="3">
        <f>TTEST(W21:W24,W29:W32,2,2)</f>
        <v>0.63025163797585748</v>
      </c>
      <c r="X60" s="3" t="e">
        <f>TTEST(X21:X24,X29:X32,2,2)</f>
        <v>#DIV/0!</v>
      </c>
      <c r="Y60" s="3">
        <f>TTEST(Y21:Y24,Y29:Y32,2,2)</f>
        <v>0.44921991357448821</v>
      </c>
      <c r="Z60" s="3">
        <f t="shared" ref="Z60:AG60" si="58">TTEST(Z21:Z24,Z29:Z32,2,2)</f>
        <v>0.15036475839685298</v>
      </c>
      <c r="AA60" s="3">
        <f t="shared" si="58"/>
        <v>1.003624135415193E-2</v>
      </c>
      <c r="AB60" s="3">
        <f t="shared" si="58"/>
        <v>0.74247166204951154</v>
      </c>
      <c r="AC60" s="3">
        <f t="shared" si="58"/>
        <v>3.4252660069525383E-2</v>
      </c>
      <c r="AD60" s="3">
        <f t="shared" si="58"/>
        <v>0.15759463466799456</v>
      </c>
      <c r="AE60" s="3">
        <f t="shared" si="58"/>
        <v>0.82749721558325717</v>
      </c>
      <c r="AF60" s="3">
        <f t="shared" si="58"/>
        <v>0.26252610016408157</v>
      </c>
      <c r="AG60" s="3">
        <f t="shared" si="58"/>
        <v>2.0851989553091321E-3</v>
      </c>
      <c r="AH60" s="3">
        <f t="shared" ref="AH60:AM60" si="59">TTEST(AH21:AH24,AH29:AH32,2,2)</f>
        <v>8.6305598660398206E-2</v>
      </c>
      <c r="AI60" s="3">
        <f t="shared" si="59"/>
        <v>0.66935131695888495</v>
      </c>
      <c r="AJ60" s="3">
        <f t="shared" si="59"/>
        <v>0.1324449939510581</v>
      </c>
      <c r="AK60" s="3">
        <f t="shared" si="59"/>
        <v>0.78445211570684947</v>
      </c>
      <c r="AL60" s="3">
        <f t="shared" si="59"/>
        <v>0.80145421500629244</v>
      </c>
      <c r="AM60" s="3">
        <f t="shared" si="59"/>
        <v>0.2151628766284033</v>
      </c>
      <c r="AN60" s="3">
        <f>TTEST(AN21:AN24,AN29:AN32,2,2)</f>
        <v>0.34876483200767278</v>
      </c>
      <c r="AO60" s="3">
        <f>TTEST(AO21:AO24,AO29:AO32,2,2)</f>
        <v>0.43110940456423352</v>
      </c>
      <c r="AP60" s="3">
        <f>TTEST(AP21:AP24,AP29:AP32,2,2)</f>
        <v>0.43523515559972498</v>
      </c>
    </row>
    <row r="61" spans="1:42" x14ac:dyDescent="0.2">
      <c r="A61" s="10" t="s">
        <v>2319</v>
      </c>
      <c r="B61" s="3">
        <f t="shared" ref="B61:J61" si="60">TTEST(B29:B32,B37:B40,2,2)</f>
        <v>0.45547757795440214</v>
      </c>
      <c r="C61" s="3">
        <f t="shared" si="60"/>
        <v>0.59653718925043009</v>
      </c>
      <c r="D61" s="3">
        <f t="shared" si="60"/>
        <v>1.3589517615602859E-3</v>
      </c>
      <c r="E61" s="3">
        <f t="shared" si="60"/>
        <v>0.12952456925027647</v>
      </c>
      <c r="F61" s="3">
        <f t="shared" si="60"/>
        <v>0.22826379031622834</v>
      </c>
      <c r="G61" s="3">
        <f t="shared" si="60"/>
        <v>0.32031159962643851</v>
      </c>
      <c r="H61" s="3">
        <f t="shared" si="60"/>
        <v>2.1002284227559859E-2</v>
      </c>
      <c r="I61" s="3">
        <f t="shared" si="60"/>
        <v>0.87247057227427538</v>
      </c>
      <c r="J61" s="3">
        <f t="shared" si="60"/>
        <v>0.50197612153893889</v>
      </c>
      <c r="K61" s="3">
        <f t="shared" ref="K61:U61" si="61">TTEST(K29:K32,K37:K40,2,2)</f>
        <v>0.86358339915197491</v>
      </c>
      <c r="L61" s="3">
        <f t="shared" si="61"/>
        <v>0.24906946647553707</v>
      </c>
      <c r="M61" s="3">
        <f t="shared" si="61"/>
        <v>0.16050163022500119</v>
      </c>
      <c r="N61" s="3">
        <f t="shared" si="61"/>
        <v>0.33835691588765282</v>
      </c>
      <c r="O61" s="3">
        <f t="shared" si="61"/>
        <v>3.1150574009203755E-6</v>
      </c>
      <c r="P61" s="3">
        <f t="shared" si="61"/>
        <v>0.41523866022788075</v>
      </c>
      <c r="Q61" s="3">
        <f t="shared" si="61"/>
        <v>0.28698134810288045</v>
      </c>
      <c r="R61" s="3">
        <f t="shared" si="61"/>
        <v>0.65822928909097067</v>
      </c>
      <c r="S61" s="3">
        <f t="shared" si="61"/>
        <v>0.69476703969663856</v>
      </c>
      <c r="T61" s="3">
        <f t="shared" si="61"/>
        <v>7.2717125626658189E-3</v>
      </c>
      <c r="U61" s="3">
        <f t="shared" si="61"/>
        <v>0.1001117377227473</v>
      </c>
      <c r="V61" s="3">
        <f>TTEST(V29:V32,V37:V40,2,2)</f>
        <v>0.81745889912336533</v>
      </c>
      <c r="W61" s="3">
        <f>TTEST(W29:W32,W37:W40,2,2)</f>
        <v>0.41177593238051391</v>
      </c>
      <c r="X61" s="3" t="e">
        <f>TTEST(X29:X32,X37:X40,2,2)</f>
        <v>#DIV/0!</v>
      </c>
      <c r="Y61" s="3">
        <f>TTEST(Y29:Y32,Y37:Y40,2,2)</f>
        <v>0.95976518986334503</v>
      </c>
      <c r="Z61" s="3">
        <f t="shared" ref="Z61:AG61" si="62">TTEST(Z29:Z32,Z37:Z40,2,2)</f>
        <v>0.65634722342923735</v>
      </c>
      <c r="AA61" s="3">
        <f t="shared" si="62"/>
        <v>0.33117497659591161</v>
      </c>
      <c r="AB61" s="3">
        <f t="shared" si="62"/>
        <v>0.53103274822261026</v>
      </c>
      <c r="AC61" s="3">
        <f t="shared" si="62"/>
        <v>3.1098751583638368E-2</v>
      </c>
      <c r="AD61" s="3">
        <f t="shared" si="62"/>
        <v>0.12292229131180964</v>
      </c>
      <c r="AE61" s="3">
        <f t="shared" si="62"/>
        <v>5.7046484263636614E-2</v>
      </c>
      <c r="AF61" s="3">
        <f t="shared" si="62"/>
        <v>3.5635656139686341E-2</v>
      </c>
      <c r="AG61" s="3">
        <f t="shared" si="62"/>
        <v>4.5742287776162044E-2</v>
      </c>
      <c r="AH61" s="3">
        <f t="shared" ref="AH61:AM61" si="63">TTEST(AH29:AH32,AH37:AH40,2,2)</f>
        <v>0.19442008581800604</v>
      </c>
      <c r="AI61" s="3">
        <f t="shared" si="63"/>
        <v>0.17094574948317395</v>
      </c>
      <c r="AJ61" s="3">
        <f t="shared" si="63"/>
        <v>8.5892850852989436E-2</v>
      </c>
      <c r="AK61" s="3">
        <f t="shared" si="63"/>
        <v>0.71589401734465341</v>
      </c>
      <c r="AL61" s="3">
        <f t="shared" si="63"/>
        <v>0.53624088179902718</v>
      </c>
      <c r="AM61" s="3">
        <f t="shared" si="63"/>
        <v>0.63606138116421107</v>
      </c>
      <c r="AN61" s="3">
        <f>TTEST(AN29:AN32,AN37:AN40,2,2)</f>
        <v>0.17498009435149209</v>
      </c>
      <c r="AO61" s="3">
        <f>TTEST(AO29:AO32,AO37:AO40,2,2)</f>
        <v>0.40726899106618153</v>
      </c>
      <c r="AP61" s="3">
        <f>TTEST(AP29:AP32,AP37:AP40,2,2)</f>
        <v>3.1901830572853278E-2</v>
      </c>
    </row>
    <row r="62" spans="1:42" x14ac:dyDescent="0.2">
      <c r="A62" s="10"/>
      <c r="C62" s="15"/>
    </row>
    <row r="63" spans="1:42" x14ac:dyDescent="0.2">
      <c r="A63" s="10" t="s">
        <v>2144</v>
      </c>
      <c r="B63" s="3">
        <f t="shared" ref="B63:J63" si="64">TTEST(B9:B12,B13:B16,2,2)</f>
        <v>4.6282750701683376E-2</v>
      </c>
      <c r="C63" s="15">
        <f t="shared" si="64"/>
        <v>6.9071671624044316E-3</v>
      </c>
      <c r="D63" s="3">
        <f t="shared" si="64"/>
        <v>9.0509625435115891E-3</v>
      </c>
      <c r="E63" s="3">
        <f t="shared" si="64"/>
        <v>4.7276780606984349E-2</v>
      </c>
      <c r="F63" s="3">
        <f t="shared" si="64"/>
        <v>4.3405978248368907E-2</v>
      </c>
      <c r="G63" s="3">
        <f t="shared" si="64"/>
        <v>2.7373587025601512E-2</v>
      </c>
      <c r="H63" s="3">
        <f t="shared" si="64"/>
        <v>3.0930849942206542E-2</v>
      </c>
      <c r="I63" s="3">
        <f t="shared" si="64"/>
        <v>7.9161211536168119E-3</v>
      </c>
      <c r="J63" s="3">
        <f t="shared" si="64"/>
        <v>4.0456292522073459E-2</v>
      </c>
      <c r="K63" s="3">
        <f t="shared" ref="K63:U63" si="65">TTEST(K9:K12,K13:K16,2,2)</f>
        <v>9.0048763025579789E-3</v>
      </c>
      <c r="L63" s="3">
        <f t="shared" si="65"/>
        <v>1.101152152138401E-3</v>
      </c>
      <c r="M63" s="3">
        <f t="shared" si="65"/>
        <v>3.7609549276258307E-2</v>
      </c>
      <c r="N63" s="3">
        <f t="shared" si="65"/>
        <v>2.214262997081615E-2</v>
      </c>
      <c r="O63" s="3">
        <f t="shared" si="65"/>
        <v>3.6951219832875937E-3</v>
      </c>
      <c r="P63" s="3">
        <f t="shared" si="65"/>
        <v>7.2745263943328796E-4</v>
      </c>
      <c r="Q63" s="3">
        <f t="shared" si="65"/>
        <v>5.1005741319065927E-4</v>
      </c>
      <c r="R63" s="3">
        <f t="shared" si="65"/>
        <v>4.0582661882812975E-2</v>
      </c>
      <c r="S63" s="3">
        <f t="shared" si="65"/>
        <v>2.9110507569080839E-2</v>
      </c>
      <c r="T63" s="3">
        <f t="shared" si="65"/>
        <v>3.4813806812641068E-2</v>
      </c>
      <c r="U63" s="3">
        <f t="shared" si="65"/>
        <v>1.7244926618943109E-2</v>
      </c>
      <c r="V63" s="3">
        <f>TTEST(V9:V12,V13:V16,2,2)</f>
        <v>2.1649683797394997E-2</v>
      </c>
      <c r="W63" s="3">
        <f>TTEST(W9:W12,W13:W16,2,2)</f>
        <v>3.1481650051174356E-2</v>
      </c>
      <c r="X63" s="3">
        <f>TTEST(X9:X12,X13:X16,2,2)</f>
        <v>1.2523673504004299E-3</v>
      </c>
      <c r="Y63" s="3">
        <f>TTEST(Y9:Y12,Y13:Y16,2,2)</f>
        <v>6.437195367791076E-3</v>
      </c>
      <c r="Z63" s="3">
        <f t="shared" ref="Z63:AG63" si="66">TTEST(Z9:Z12,Z13:Z16,2,2)</f>
        <v>5.1325116629220742E-3</v>
      </c>
      <c r="AA63" s="3">
        <f t="shared" si="66"/>
        <v>1.5274547409226989E-2</v>
      </c>
      <c r="AB63" s="3">
        <f t="shared" si="66"/>
        <v>5.0107013907258019E-7</v>
      </c>
      <c r="AC63" s="3">
        <f t="shared" si="66"/>
        <v>1.6587796253090384E-2</v>
      </c>
      <c r="AD63" s="3">
        <f t="shared" si="66"/>
        <v>3.2674207376602843E-2</v>
      </c>
      <c r="AE63" s="3">
        <f t="shared" si="66"/>
        <v>7.3809806419536709E-4</v>
      </c>
      <c r="AF63" s="3">
        <f t="shared" si="66"/>
        <v>1.3038062304950516E-2</v>
      </c>
      <c r="AG63" s="3">
        <f t="shared" si="66"/>
        <v>4.5663567417047787E-2</v>
      </c>
      <c r="AH63" s="3">
        <f t="shared" ref="AH63:AM63" si="67">TTEST(AH9:AH12,AH13:AH16,2,2)</f>
        <v>4.4389211876484717E-4</v>
      </c>
      <c r="AI63" s="3">
        <f t="shared" si="67"/>
        <v>5.5309805208685818E-4</v>
      </c>
      <c r="AJ63" s="3">
        <f t="shared" si="67"/>
        <v>3.1974433941127131E-6</v>
      </c>
      <c r="AK63" s="3">
        <f t="shared" si="67"/>
        <v>4.1740825287394203E-3</v>
      </c>
      <c r="AL63" s="3">
        <f t="shared" si="67"/>
        <v>3.2855662945479036E-2</v>
      </c>
      <c r="AM63" s="3">
        <f t="shared" si="67"/>
        <v>9.8623982255720936E-3</v>
      </c>
      <c r="AN63" s="3">
        <f>TTEST(AN9:AN12,AN13:AN16,2,2)</f>
        <v>6.7946151519111689E-3</v>
      </c>
      <c r="AO63" s="3">
        <f>TTEST(AO9:AO12,AO13:AO16,2,2)</f>
        <v>1.7965985159102056E-3</v>
      </c>
      <c r="AP63" s="3">
        <f>TTEST(AP9:AP12,AP13:AP16,2,2)</f>
        <v>3.3800941530359611E-2</v>
      </c>
    </row>
    <row r="64" spans="1:42" x14ac:dyDescent="0.2">
      <c r="A64" s="10" t="s">
        <v>2145</v>
      </c>
      <c r="B64" s="3">
        <f t="shared" ref="B64:J64" si="68">TTEST(B17:B20,B21:B24,2,2)</f>
        <v>3.6966469453657273E-2</v>
      </c>
      <c r="C64" s="15">
        <f t="shared" si="68"/>
        <v>0.8931525285122458</v>
      </c>
      <c r="D64" s="3">
        <f t="shared" si="68"/>
        <v>3.4670151937022747E-2</v>
      </c>
      <c r="E64" s="3">
        <f t="shared" si="68"/>
        <v>0.74984440857530454</v>
      </c>
      <c r="F64" s="3">
        <f t="shared" si="68"/>
        <v>5.7180578178612287E-2</v>
      </c>
      <c r="G64" s="3">
        <f t="shared" si="68"/>
        <v>0.27519122515559996</v>
      </c>
      <c r="H64" s="3">
        <f t="shared" si="68"/>
        <v>0.95523763388516603</v>
      </c>
      <c r="I64" s="3">
        <f t="shared" si="68"/>
        <v>0.34689948509268514</v>
      </c>
      <c r="J64" s="3">
        <f t="shared" si="68"/>
        <v>0.1130160440426223</v>
      </c>
      <c r="K64" s="3">
        <f t="shared" ref="K64:U64" si="69">TTEST(K17:K20,K21:K24,2,2)</f>
        <v>0.11959538006323918</v>
      </c>
      <c r="L64" s="3">
        <f t="shared" si="69"/>
        <v>7.5931673390738724E-2</v>
      </c>
      <c r="M64" s="3">
        <f t="shared" si="69"/>
        <v>0.22943423491327003</v>
      </c>
      <c r="N64" s="3">
        <f t="shared" si="69"/>
        <v>0.92483077266151992</v>
      </c>
      <c r="O64" s="3" t="e">
        <f t="shared" si="69"/>
        <v>#DIV/0!</v>
      </c>
      <c r="P64" s="3">
        <f t="shared" si="69"/>
        <v>0.39207267507507015</v>
      </c>
      <c r="Q64" s="3">
        <f t="shared" si="69"/>
        <v>4.6882807879196992E-2</v>
      </c>
      <c r="R64" s="3">
        <f t="shared" si="69"/>
        <v>0.40016083295136207</v>
      </c>
      <c r="S64" s="3">
        <f t="shared" si="69"/>
        <v>0.2158216113280263</v>
      </c>
      <c r="T64" s="3">
        <f t="shared" si="69"/>
        <v>0.50555009949493224</v>
      </c>
      <c r="U64" s="3">
        <f t="shared" si="69"/>
        <v>0.92353823900756726</v>
      </c>
      <c r="V64" s="3">
        <f>TTEST(V17:V20,V21:V24,2,2)</f>
        <v>0.33918258303933319</v>
      </c>
      <c r="W64" s="3">
        <f>TTEST(W17:W20,W21:W24,2,2)</f>
        <v>0.49428602059506188</v>
      </c>
      <c r="X64" s="3" t="e">
        <f>TTEST(X17:X20,X21:X24,2,2)</f>
        <v>#DIV/0!</v>
      </c>
      <c r="Y64" s="3">
        <f>TTEST(Y17:Y20,Y21:Y24,2,2)</f>
        <v>1.247488978178514E-2</v>
      </c>
      <c r="Z64" s="3">
        <f t="shared" ref="Z64:AG64" si="70">TTEST(Z17:Z20,Z21:Z24,2,2)</f>
        <v>0.68880206563527635</v>
      </c>
      <c r="AA64" s="3">
        <f t="shared" si="70"/>
        <v>5.079715475707193E-2</v>
      </c>
      <c r="AB64" s="3">
        <f t="shared" si="70"/>
        <v>0.17476496531621777</v>
      </c>
      <c r="AC64" s="3">
        <f t="shared" si="70"/>
        <v>0.16307039610588436</v>
      </c>
      <c r="AD64" s="3">
        <f t="shared" si="70"/>
        <v>0.201159558051103</v>
      </c>
      <c r="AE64" s="3">
        <f t="shared" si="70"/>
        <v>0.17288088003766575</v>
      </c>
      <c r="AF64" s="3">
        <f t="shared" si="70"/>
        <v>5.9512933473615031E-5</v>
      </c>
      <c r="AG64" s="3">
        <f t="shared" si="70"/>
        <v>2.6831709106194732E-2</v>
      </c>
      <c r="AH64" s="3">
        <f t="shared" ref="AH64:AM64" si="71">TTEST(AH17:AH20,AH21:AH24,2,2)</f>
        <v>0.26314751972275802</v>
      </c>
      <c r="AI64" s="3">
        <f t="shared" si="71"/>
        <v>0.94145761284664764</v>
      </c>
      <c r="AJ64" s="3">
        <f t="shared" si="71"/>
        <v>3.8174115448044915E-2</v>
      </c>
      <c r="AK64" s="3">
        <f t="shared" si="71"/>
        <v>0.95528978012549037</v>
      </c>
      <c r="AL64" s="3">
        <f t="shared" si="71"/>
        <v>0.39873363455125288</v>
      </c>
      <c r="AM64" s="3">
        <f t="shared" si="71"/>
        <v>0.74682740835354133</v>
      </c>
      <c r="AN64" s="3">
        <f>TTEST(AN17:AN20,AN21:AN24,2,2)</f>
        <v>0.41324327662959526</v>
      </c>
      <c r="AO64" s="3">
        <f>TTEST(AO17:AO20,AO21:AO24,2,2)</f>
        <v>0.42027101937250644</v>
      </c>
      <c r="AP64" s="3">
        <f>TTEST(AP17:AP20,AP21:AP24,2,2)</f>
        <v>0.61197840848685381</v>
      </c>
    </row>
    <row r="65" spans="1:68" x14ac:dyDescent="0.2">
      <c r="A65" s="10" t="s">
        <v>2146</v>
      </c>
      <c r="B65" s="3">
        <f t="shared" ref="B65:J65" si="72">TTEST(B25:B28,B29:B32,2,2)</f>
        <v>0.6161000713104875</v>
      </c>
      <c r="C65" s="15">
        <f t="shared" si="72"/>
        <v>0.86182297427682275</v>
      </c>
      <c r="D65" s="3">
        <f t="shared" si="72"/>
        <v>0.51999054739950112</v>
      </c>
      <c r="E65" s="3">
        <f t="shared" si="72"/>
        <v>0.15946708203432303</v>
      </c>
      <c r="F65" s="3">
        <f t="shared" si="72"/>
        <v>0.16476580275110581</v>
      </c>
      <c r="G65" s="3">
        <f t="shared" si="72"/>
        <v>0.30836416254183424</v>
      </c>
      <c r="H65" s="3">
        <f t="shared" si="72"/>
        <v>0.85296620225119013</v>
      </c>
      <c r="I65" s="3">
        <f t="shared" si="72"/>
        <v>0.3972483265201292</v>
      </c>
      <c r="J65" s="3">
        <f t="shared" si="72"/>
        <v>0.40881134576599359</v>
      </c>
      <c r="K65" s="3">
        <f t="shared" ref="K65:U65" si="73">TTEST(K25:K28,K29:K32,2,2)</f>
        <v>0.32932831358941966</v>
      </c>
      <c r="L65" s="3">
        <f t="shared" si="73"/>
        <v>7.3816455843087408E-2</v>
      </c>
      <c r="M65" s="3">
        <f t="shared" si="73"/>
        <v>0.52727519521722177</v>
      </c>
      <c r="N65" s="3">
        <f t="shared" si="73"/>
        <v>0.10076484843845764</v>
      </c>
      <c r="O65" s="3">
        <f t="shared" si="73"/>
        <v>3.1150574009203755E-6</v>
      </c>
      <c r="P65" s="3">
        <f t="shared" si="73"/>
        <v>0.71439412242568134</v>
      </c>
      <c r="Q65" s="3">
        <f t="shared" si="73"/>
        <v>0.49544588348232566</v>
      </c>
      <c r="R65" s="3">
        <f t="shared" si="73"/>
        <v>0.67334034080348992</v>
      </c>
      <c r="S65" s="3">
        <f t="shared" si="73"/>
        <v>0.58256829800893439</v>
      </c>
      <c r="T65" s="3">
        <f t="shared" si="73"/>
        <v>2.3347507606480907E-2</v>
      </c>
      <c r="U65" s="3">
        <f t="shared" si="73"/>
        <v>8.2585252570645223E-2</v>
      </c>
      <c r="V65" s="3">
        <f>TTEST(V25:V28,V29:V32,2,2)</f>
        <v>0.45165838136886305</v>
      </c>
      <c r="W65" s="3">
        <f>TTEST(W25:W28,W29:W32,2,2)</f>
        <v>0.61970326777961859</v>
      </c>
      <c r="X65" s="3" t="e">
        <f>TTEST(X25:X28,X29:X32,2,2)</f>
        <v>#DIV/0!</v>
      </c>
      <c r="Y65" s="3">
        <f>TTEST(Y25:Y28,Y29:Y32,2,2)</f>
        <v>0.34564320285914713</v>
      </c>
      <c r="Z65" s="3">
        <f t="shared" ref="Z65:AG65" si="74">TTEST(Z25:Z28,Z29:Z32,2,2)</f>
        <v>0.89018036417031998</v>
      </c>
      <c r="AA65" s="3">
        <f t="shared" si="74"/>
        <v>6.6695763332804692E-2</v>
      </c>
      <c r="AB65" s="3">
        <f t="shared" si="74"/>
        <v>4.0135594851577139E-7</v>
      </c>
      <c r="AC65" s="3">
        <f t="shared" si="74"/>
        <v>0.83961862584461344</v>
      </c>
      <c r="AD65" s="3">
        <f t="shared" si="74"/>
        <v>0.38871884772965992</v>
      </c>
      <c r="AE65" s="3">
        <f t="shared" si="74"/>
        <v>2.2422498449078111E-2</v>
      </c>
      <c r="AF65" s="3">
        <f t="shared" si="74"/>
        <v>0.23201759998769883</v>
      </c>
      <c r="AG65" s="3">
        <f t="shared" si="74"/>
        <v>3.002642368394514E-2</v>
      </c>
      <c r="AH65" s="3">
        <f t="shared" ref="AH65:AM65" si="75">TTEST(AH25:AH28,AH29:AH32,2,2)</f>
        <v>0.44079358684039777</v>
      </c>
      <c r="AI65" s="3">
        <f t="shared" si="75"/>
        <v>0.11455118459966894</v>
      </c>
      <c r="AJ65" s="3">
        <f t="shared" si="75"/>
        <v>0.54597918208479768</v>
      </c>
      <c r="AK65" s="3">
        <f t="shared" si="75"/>
        <v>6.5752250119991383E-3</v>
      </c>
      <c r="AL65" s="3">
        <f t="shared" si="75"/>
        <v>0.38339097273535461</v>
      </c>
      <c r="AM65" s="3">
        <f t="shared" si="75"/>
        <v>0.41093728212126784</v>
      </c>
      <c r="AN65" s="3">
        <f>TTEST(AN25:AN28,AN29:AN32,2,2)</f>
        <v>0.69862985080062723</v>
      </c>
      <c r="AO65" s="3">
        <f>TTEST(AO25:AO28,AO29:AO32,2,2)</f>
        <v>0.23779757406381596</v>
      </c>
      <c r="AP65" s="3">
        <f>TTEST(AP25:AP28,AP29:AP32,2,2)</f>
        <v>0.42496070306793482</v>
      </c>
    </row>
    <row r="66" spans="1:68" x14ac:dyDescent="0.2">
      <c r="A66" s="10" t="s">
        <v>2147</v>
      </c>
      <c r="B66" s="3">
        <f t="shared" ref="B66:J66" si="76">TTEST(B33:B36,B37:B40,2,2)</f>
        <v>0.66735253242955728</v>
      </c>
      <c r="C66" s="15">
        <f t="shared" si="76"/>
        <v>0.14831905644383425</v>
      </c>
      <c r="D66" s="3">
        <f t="shared" si="76"/>
        <v>2.8372047894221285E-2</v>
      </c>
      <c r="E66" s="3">
        <f t="shared" si="76"/>
        <v>0.14451915348176572</v>
      </c>
      <c r="F66" s="3">
        <f t="shared" si="76"/>
        <v>0.67888980951242139</v>
      </c>
      <c r="G66" s="3">
        <f t="shared" si="76"/>
        <v>0.61964593562854708</v>
      </c>
      <c r="H66" s="3">
        <f t="shared" si="76"/>
        <v>1.7672130701561432E-3</v>
      </c>
      <c r="I66" s="3">
        <f t="shared" si="76"/>
        <v>0.91914119942822303</v>
      </c>
      <c r="J66" s="3">
        <f t="shared" si="76"/>
        <v>0.10595550964612677</v>
      </c>
      <c r="K66" s="3">
        <f t="shared" ref="K66:U66" si="77">TTEST(K33:K36,K37:K40,2,2)</f>
        <v>0.98140190776365244</v>
      </c>
      <c r="L66" s="3">
        <f t="shared" si="77"/>
        <v>0.37353961103956818</v>
      </c>
      <c r="M66" s="3">
        <f t="shared" si="77"/>
        <v>4.4744651646379868E-3</v>
      </c>
      <c r="N66" s="3">
        <f t="shared" si="77"/>
        <v>0.35264569707310894</v>
      </c>
      <c r="O66" s="3" t="e">
        <f t="shared" si="77"/>
        <v>#DIV/0!</v>
      </c>
      <c r="P66" s="3">
        <f t="shared" si="77"/>
        <v>0.17401729702652027</v>
      </c>
      <c r="Q66" s="3">
        <f t="shared" si="77"/>
        <v>0.92957279262188131</v>
      </c>
      <c r="R66" s="3">
        <f t="shared" si="77"/>
        <v>3.6913205468520505E-2</v>
      </c>
      <c r="S66" s="3">
        <f t="shared" si="77"/>
        <v>0.98425401903784304</v>
      </c>
      <c r="T66" s="3">
        <f t="shared" si="77"/>
        <v>0.31669249372347374</v>
      </c>
      <c r="U66" s="3">
        <f t="shared" si="77"/>
        <v>3.4520323640878235E-3</v>
      </c>
      <c r="V66" s="3">
        <f>TTEST(V33:V36,V37:V40,2,2)</f>
        <v>1.960647728037378E-2</v>
      </c>
      <c r="W66" s="3">
        <f>TTEST(W33:W36,W37:W40,2,2)</f>
        <v>2.0532055256214311E-2</v>
      </c>
      <c r="X66" s="3" t="e">
        <f>TTEST(X33:X36,X37:X40,2,2)</f>
        <v>#DIV/0!</v>
      </c>
      <c r="Y66" s="3">
        <f>TTEST(Y33:Y36,Y37:Y40,2,2)</f>
        <v>0.14290186563804502</v>
      </c>
      <c r="Z66" s="3">
        <f t="shared" ref="Z66:AG66" si="78">TTEST(Z33:Z36,Z37:Z40,2,2)</f>
        <v>0.14914246524182548</v>
      </c>
      <c r="AA66" s="3">
        <f t="shared" si="78"/>
        <v>0.79194740669942643</v>
      </c>
      <c r="AB66" s="3">
        <f t="shared" si="78"/>
        <v>2.9841657905111372E-10</v>
      </c>
      <c r="AC66" s="3">
        <f t="shared" si="78"/>
        <v>6.3591797374354442E-2</v>
      </c>
      <c r="AD66" s="3">
        <f t="shared" si="78"/>
        <v>0.48158535813596015</v>
      </c>
      <c r="AE66" s="3">
        <f t="shared" si="78"/>
        <v>7.7725745153634672E-3</v>
      </c>
      <c r="AF66" s="3">
        <f t="shared" si="78"/>
        <v>9.872468186910352E-2</v>
      </c>
      <c r="AG66" s="3">
        <f t="shared" si="78"/>
        <v>0.27803255285575373</v>
      </c>
      <c r="AH66" s="3">
        <f t="shared" ref="AH66:AM66" si="79">TTEST(AH33:AH36,AH37:AH40,2,2)</f>
        <v>0.51322611213015168</v>
      </c>
      <c r="AI66" s="3">
        <f t="shared" si="79"/>
        <v>5.5050886510982437E-2</v>
      </c>
      <c r="AJ66" s="3">
        <f t="shared" si="79"/>
        <v>2.840620736811009E-2</v>
      </c>
      <c r="AK66" s="3">
        <f t="shared" si="79"/>
        <v>4.3076096445670141E-2</v>
      </c>
      <c r="AL66" s="3">
        <f t="shared" si="79"/>
        <v>0.14307319736533886</v>
      </c>
      <c r="AM66" s="3">
        <f t="shared" si="79"/>
        <v>3.0640072128013344E-2</v>
      </c>
      <c r="AN66" s="3">
        <f>TTEST(AN33:AN36,AN37:AN40,2,2)</f>
        <v>0.21113923880157567</v>
      </c>
      <c r="AO66" s="3">
        <f>TTEST(AO33:AO36,AO37:AO40,2,2)</f>
        <v>4.5015678541055731E-2</v>
      </c>
      <c r="AP66" s="3">
        <f>TTEST(AP33:AP36,AP37:AP40,2,2)</f>
        <v>0.73595793015703026</v>
      </c>
    </row>
    <row r="68" spans="1:68" x14ac:dyDescent="0.2">
      <c r="A68" s="10"/>
    </row>
    <row r="78" spans="1:68" x14ac:dyDescent="0.2">
      <c r="AR78" s="10"/>
    </row>
    <row r="79" spans="1:68" x14ac:dyDescent="0.2"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</row>
    <row r="80" spans="1:68" x14ac:dyDescent="0.2">
      <c r="BC80" s="2"/>
      <c r="BD80" s="2"/>
      <c r="BE80" s="2"/>
      <c r="BF80" s="2"/>
      <c r="BG80" s="2"/>
      <c r="BH80" s="41"/>
      <c r="BI80" s="41"/>
      <c r="BJ80" s="2"/>
      <c r="BK80" s="37"/>
      <c r="BL80" s="37"/>
      <c r="BM80" s="37"/>
      <c r="BN80" s="2"/>
      <c r="BO80" s="2"/>
      <c r="BP80" s="2"/>
    </row>
    <row r="81" spans="45:68" x14ac:dyDescent="0.2">
      <c r="BC81" s="2"/>
      <c r="BD81" s="2"/>
      <c r="BE81" s="2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2"/>
    </row>
    <row r="82" spans="45:68" x14ac:dyDescent="0.2">
      <c r="BC82" s="2"/>
      <c r="BD82" s="2"/>
      <c r="BE82" s="2"/>
      <c r="BF82" s="38"/>
      <c r="BG82" s="39"/>
      <c r="BH82" s="39"/>
      <c r="BI82" s="39"/>
      <c r="BJ82" s="39"/>
      <c r="BK82" s="39"/>
      <c r="BL82" s="39"/>
      <c r="BM82" s="39"/>
      <c r="BN82" s="39"/>
      <c r="BO82" s="2"/>
      <c r="BP82" s="2"/>
    </row>
    <row r="83" spans="45:68" x14ac:dyDescent="0.2">
      <c r="BC83" s="2"/>
      <c r="BD83" s="2"/>
      <c r="BE83" s="2"/>
      <c r="BF83" s="38"/>
      <c r="BG83" s="39"/>
      <c r="BH83" s="39"/>
      <c r="BI83" s="39"/>
      <c r="BJ83" s="39"/>
      <c r="BK83" s="39"/>
      <c r="BL83" s="39"/>
      <c r="BM83" s="39"/>
      <c r="BN83" s="39"/>
      <c r="BO83" s="2"/>
      <c r="BP83" s="2"/>
    </row>
    <row r="84" spans="45:68" x14ac:dyDescent="0.2">
      <c r="BC84" s="2"/>
      <c r="BD84" s="2"/>
      <c r="BE84" s="2"/>
      <c r="BF84" s="38"/>
      <c r="BG84" s="39"/>
      <c r="BH84" s="39"/>
      <c r="BI84" s="39"/>
      <c r="BJ84" s="39"/>
      <c r="BK84" s="39"/>
      <c r="BL84" s="39"/>
      <c r="BM84" s="39"/>
      <c r="BN84" s="39"/>
      <c r="BO84" s="2"/>
      <c r="BP84" s="2"/>
    </row>
    <row r="85" spans="45:68" x14ac:dyDescent="0.2">
      <c r="BC85" s="2"/>
      <c r="BD85" s="2"/>
      <c r="BE85" s="2"/>
      <c r="BF85" s="38"/>
      <c r="BG85" s="39"/>
      <c r="BH85" s="39"/>
      <c r="BI85" s="39"/>
      <c r="BJ85" s="39"/>
      <c r="BK85" s="39"/>
      <c r="BL85" s="39"/>
      <c r="BM85" s="39"/>
      <c r="BN85" s="39"/>
      <c r="BO85" s="2"/>
      <c r="BP85" s="2"/>
    </row>
    <row r="86" spans="45:68" x14ac:dyDescent="0.2">
      <c r="BC86" s="2"/>
      <c r="BD86" s="2"/>
      <c r="BE86" s="2"/>
      <c r="BF86" s="38"/>
      <c r="BG86" s="39"/>
      <c r="BH86" s="39"/>
      <c r="BI86" s="39"/>
      <c r="BJ86" s="39"/>
      <c r="BK86" s="39"/>
      <c r="BL86" s="39"/>
      <c r="BM86" s="39"/>
      <c r="BN86" s="39"/>
      <c r="BO86" s="2"/>
      <c r="BP86" s="2"/>
    </row>
    <row r="87" spans="45:68" x14ac:dyDescent="0.2">
      <c r="BC87" s="2"/>
      <c r="BD87" s="2"/>
      <c r="BE87" s="2"/>
      <c r="BF87" s="38"/>
      <c r="BG87" s="39"/>
      <c r="BH87" s="39"/>
      <c r="BI87" s="39"/>
      <c r="BJ87" s="39"/>
      <c r="BK87" s="39"/>
      <c r="BL87" s="39"/>
      <c r="BM87" s="39"/>
      <c r="BN87" s="39"/>
      <c r="BO87" s="2"/>
      <c r="BP87" s="2"/>
    </row>
    <row r="88" spans="45:68" x14ac:dyDescent="0.2">
      <c r="AS88" s="21"/>
      <c r="AT88" s="21"/>
      <c r="AU88" s="21"/>
      <c r="BC88" s="2"/>
      <c r="BD88" s="2"/>
      <c r="BE88" s="2"/>
      <c r="BF88" s="38"/>
      <c r="BG88" s="39"/>
      <c r="BH88" s="39"/>
      <c r="BI88" s="39"/>
      <c r="BJ88" s="39"/>
      <c r="BK88" s="39"/>
      <c r="BL88" s="39"/>
      <c r="BM88" s="39"/>
      <c r="BN88" s="39"/>
      <c r="BO88" s="2"/>
      <c r="BP88" s="2"/>
    </row>
    <row r="89" spans="45:68" x14ac:dyDescent="0.2">
      <c r="AS89" s="21"/>
      <c r="AT89" s="21"/>
      <c r="AU89" s="21"/>
      <c r="BC89" s="2"/>
      <c r="BD89" s="2"/>
      <c r="BE89" s="2"/>
      <c r="BF89" s="38"/>
      <c r="BG89" s="39"/>
      <c r="BH89" s="39"/>
      <c r="BI89" s="39"/>
      <c r="BJ89" s="39"/>
      <c r="BK89" s="39"/>
      <c r="BL89" s="39"/>
      <c r="BM89" s="39"/>
      <c r="BN89" s="39"/>
      <c r="BO89" s="2"/>
      <c r="BP89" s="2"/>
    </row>
    <row r="90" spans="45:68" x14ac:dyDescent="0.2">
      <c r="AS90" s="21"/>
      <c r="AT90" s="21"/>
      <c r="AU90" s="21"/>
      <c r="BC90" s="2"/>
      <c r="BD90" s="2"/>
      <c r="BE90" s="2"/>
      <c r="BF90" s="38"/>
      <c r="BG90" s="39"/>
      <c r="BH90" s="39"/>
      <c r="BI90" s="2"/>
      <c r="BJ90" s="2"/>
      <c r="BK90" s="2"/>
      <c r="BL90" s="2"/>
      <c r="BM90" s="2"/>
      <c r="BN90" s="2"/>
      <c r="BO90" s="2"/>
      <c r="BP90" s="2"/>
    </row>
    <row r="91" spans="45:68" x14ac:dyDescent="0.2">
      <c r="AS91" s="21"/>
      <c r="AT91" s="21"/>
      <c r="AU91" s="21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</row>
    <row r="92" spans="45:68" x14ac:dyDescent="0.2">
      <c r="AS92" s="21"/>
      <c r="AT92" s="21"/>
      <c r="AU92" s="21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</row>
    <row r="93" spans="45:68" x14ac:dyDescent="0.2">
      <c r="AS93" s="21"/>
      <c r="AT93" s="21"/>
      <c r="AU93" s="21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</row>
    <row r="94" spans="45:68" x14ac:dyDescent="0.2">
      <c r="AS94" s="21"/>
      <c r="AT94" s="21"/>
      <c r="AU94" s="21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</row>
    <row r="95" spans="45:68" x14ac:dyDescent="0.2">
      <c r="AS95" s="21"/>
      <c r="AT95" s="21"/>
      <c r="AU95" s="21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</row>
    <row r="96" spans="45:68" x14ac:dyDescent="0.2"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</row>
    <row r="97" spans="55:68" x14ac:dyDescent="0.2"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</row>
    <row r="98" spans="55:68" x14ac:dyDescent="0.2"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</row>
  </sheetData>
  <mergeCells count="1">
    <mergeCell ref="BH80:BI80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94759-389A-AC4F-ADA8-D5E773AC2F5D}">
  <dimension ref="A1:BQ95"/>
  <sheetViews>
    <sheetView zoomScale="88" zoomScaleNormal="88" workbookViewId="0">
      <selection activeCell="AB3" sqref="AB3"/>
    </sheetView>
  </sheetViews>
  <sheetFormatPr baseColWidth="10" defaultRowHeight="15" x14ac:dyDescent="0.2"/>
  <cols>
    <col min="1" max="1" width="18.6640625" style="3" bestFit="1" customWidth="1"/>
    <col min="2" max="2" width="10.83203125" style="3"/>
    <col min="3" max="3" width="14.5" style="3" customWidth="1"/>
    <col min="4" max="13" width="10.83203125" style="3"/>
    <col min="14" max="14" width="13" style="3" customWidth="1"/>
    <col min="15" max="17" width="10.83203125" style="3"/>
    <col min="18" max="18" width="14.33203125" style="3" customWidth="1"/>
    <col min="19" max="29" width="10.83203125" style="3"/>
    <col min="30" max="30" width="14.6640625" style="3" customWidth="1"/>
    <col min="31" max="32" width="10.83203125" style="3"/>
    <col min="33" max="33" width="12.83203125" style="3" customWidth="1"/>
    <col min="34" max="34" width="13.1640625" style="3" customWidth="1"/>
    <col min="35" max="45" width="10.83203125" style="3"/>
    <col min="46" max="46" width="20" style="3" customWidth="1"/>
    <col min="47" max="59" width="10.83203125" style="3"/>
    <col min="60" max="60" width="24.83203125" style="3" bestFit="1" customWidth="1"/>
    <col min="61" max="16384" width="10.83203125" style="3"/>
  </cols>
  <sheetData>
    <row r="1" spans="1:54" x14ac:dyDescent="0.2">
      <c r="A1" s="10" t="s">
        <v>2008</v>
      </c>
      <c r="B1" s="3" t="s">
        <v>40</v>
      </c>
      <c r="C1" s="3" t="s">
        <v>44</v>
      </c>
      <c r="D1" s="3" t="s">
        <v>52</v>
      </c>
      <c r="E1" s="3" t="s">
        <v>67</v>
      </c>
      <c r="F1" s="3" t="s">
        <v>79</v>
      </c>
      <c r="G1" s="3" t="s">
        <v>91</v>
      </c>
      <c r="H1" s="3" t="s">
        <v>92</v>
      </c>
      <c r="I1" s="3" t="s">
        <v>99</v>
      </c>
      <c r="J1" s="3" t="s">
        <v>122</v>
      </c>
      <c r="K1" s="3" t="s">
        <v>158</v>
      </c>
      <c r="L1" s="3" t="s">
        <v>263</v>
      </c>
      <c r="M1" s="3" t="s">
        <v>289</v>
      </c>
      <c r="N1" s="3" t="s">
        <v>382</v>
      </c>
      <c r="O1" s="3" t="s">
        <v>556</v>
      </c>
      <c r="P1" s="3" t="s">
        <v>609</v>
      </c>
      <c r="Q1" s="3" t="s">
        <v>648</v>
      </c>
      <c r="R1" s="3" t="s">
        <v>653</v>
      </c>
      <c r="S1" s="3" t="s">
        <v>696</v>
      </c>
      <c r="T1" s="3" t="s">
        <v>697</v>
      </c>
      <c r="U1" s="3" t="s">
        <v>729</v>
      </c>
      <c r="V1" s="3" t="s">
        <v>759</v>
      </c>
      <c r="W1" s="3" t="s">
        <v>793</v>
      </c>
      <c r="X1" s="3" t="s">
        <v>833</v>
      </c>
      <c r="Y1" s="3" t="s">
        <v>940</v>
      </c>
      <c r="Z1" s="3" t="s">
        <v>969</v>
      </c>
      <c r="AA1" s="3" t="s">
        <v>1013</v>
      </c>
      <c r="AB1" s="3" t="s">
        <v>1017</v>
      </c>
      <c r="AC1" s="3" t="s">
        <v>1033</v>
      </c>
      <c r="AD1" s="3" t="s">
        <v>1061</v>
      </c>
      <c r="AE1" s="3" t="s">
        <v>1070</v>
      </c>
      <c r="AF1" s="3" t="s">
        <v>1078</v>
      </c>
      <c r="AG1" s="3" t="s">
        <v>1080</v>
      </c>
      <c r="AH1" s="3" t="s">
        <v>1086</v>
      </c>
      <c r="AI1" s="3" t="s">
        <v>1113</v>
      </c>
      <c r="AJ1" s="3" t="s">
        <v>1124</v>
      </c>
      <c r="AK1" s="3" t="s">
        <v>1212</v>
      </c>
      <c r="AL1" s="3" t="s">
        <v>1308</v>
      </c>
      <c r="AM1" s="3" t="s">
        <v>1329</v>
      </c>
      <c r="AN1" s="3" t="s">
        <v>1366</v>
      </c>
      <c r="AO1" s="3" t="s">
        <v>1378</v>
      </c>
      <c r="AP1" s="3" t="s">
        <v>1415</v>
      </c>
      <c r="AQ1" s="3" t="s">
        <v>1427</v>
      </c>
      <c r="AR1" s="3" t="s">
        <v>1429</v>
      </c>
      <c r="AT1" s="18" t="s">
        <v>2149</v>
      </c>
      <c r="AU1" s="18" t="s">
        <v>2150</v>
      </c>
      <c r="AV1" s="18" t="s">
        <v>2151</v>
      </c>
      <c r="AW1" s="18" t="s">
        <v>2209</v>
      </c>
      <c r="AX1" s="18" t="s">
        <v>2153</v>
      </c>
      <c r="AY1" s="18" t="s">
        <v>2044</v>
      </c>
      <c r="AZ1" s="18" t="s">
        <v>2061</v>
      </c>
      <c r="BA1" s="19" t="s">
        <v>2154</v>
      </c>
      <c r="BB1" s="18" t="s">
        <v>2326</v>
      </c>
    </row>
    <row r="2" spans="1:54" x14ac:dyDescent="0.2">
      <c r="A2" s="10" t="s">
        <v>2007</v>
      </c>
      <c r="B2" s="3" t="s">
        <v>2044</v>
      </c>
      <c r="C2" s="3" t="s">
        <v>2264</v>
      </c>
      <c r="D2" s="3" t="s">
        <v>2054</v>
      </c>
      <c r="E2" s="3" t="s">
        <v>2250</v>
      </c>
      <c r="F2" s="3" t="s">
        <v>1513</v>
      </c>
      <c r="G2" s="3" t="s">
        <v>1519</v>
      </c>
      <c r="H2" s="3" t="s">
        <v>2307</v>
      </c>
      <c r="I2" s="3" t="s">
        <v>1523</v>
      </c>
      <c r="J2" s="3" t="s">
        <v>2193</v>
      </c>
      <c r="K2" s="3" t="s">
        <v>2287</v>
      </c>
      <c r="L2" s="3" t="s">
        <v>2043</v>
      </c>
      <c r="M2" s="3" t="s">
        <v>1609</v>
      </c>
      <c r="N2" s="3" t="s">
        <v>2063</v>
      </c>
      <c r="O2" s="3" t="s">
        <v>1571</v>
      </c>
      <c r="P2" s="3" t="s">
        <v>1738</v>
      </c>
      <c r="Q2" s="3" t="s">
        <v>2066</v>
      </c>
      <c r="R2" s="3" t="s">
        <v>1750</v>
      </c>
      <c r="S2" s="3" t="s">
        <v>2339</v>
      </c>
      <c r="T2" s="3" t="s">
        <v>1731</v>
      </c>
      <c r="U2" s="3" t="s">
        <v>1779</v>
      </c>
      <c r="V2" s="3" t="s">
        <v>1511</v>
      </c>
      <c r="W2" s="3" t="s">
        <v>2087</v>
      </c>
      <c r="X2" s="3" t="s">
        <v>2280</v>
      </c>
      <c r="Y2" s="3" t="s">
        <v>1850</v>
      </c>
      <c r="Z2" s="3" t="s">
        <v>2287</v>
      </c>
      <c r="AA2" s="3" t="s">
        <v>1872</v>
      </c>
      <c r="AB2" s="3" t="s">
        <v>1874</v>
      </c>
      <c r="AC2" s="3" t="s">
        <v>2044</v>
      </c>
      <c r="AD2" s="3" t="s">
        <v>1571</v>
      </c>
      <c r="AE2" s="3" t="s">
        <v>1783</v>
      </c>
      <c r="AF2" s="3" t="s">
        <v>1572</v>
      </c>
      <c r="AG2" s="3" t="s">
        <v>1503</v>
      </c>
      <c r="AH2" s="3" t="s">
        <v>1892</v>
      </c>
      <c r="AI2" s="3" t="s">
        <v>1900</v>
      </c>
      <c r="AJ2" s="3" t="s">
        <v>1902</v>
      </c>
      <c r="AK2" s="3" t="s">
        <v>1807</v>
      </c>
      <c r="AL2" s="3" t="s">
        <v>2257</v>
      </c>
      <c r="AM2" s="3" t="s">
        <v>1627</v>
      </c>
      <c r="AN2" s="3" t="s">
        <v>1944</v>
      </c>
      <c r="AO2" s="3" t="s">
        <v>1948</v>
      </c>
      <c r="AP2" s="3" t="s">
        <v>2274</v>
      </c>
      <c r="AQ2" s="3" t="s">
        <v>2273</v>
      </c>
      <c r="AR2" s="3" t="s">
        <v>2059</v>
      </c>
      <c r="AT2" s="3">
        <f>COUNTIF(A4:AR4, "cellular")</f>
        <v>14</v>
      </c>
      <c r="AU2" s="3">
        <f>COUNTIF(A4:AR4, "metabolic")</f>
        <v>9</v>
      </c>
      <c r="AV2" s="3">
        <f>COUNTIF(A4:AR4, "protein/lipid transport")</f>
        <v>0</v>
      </c>
      <c r="AW2" s="3">
        <f>COUNTIF(A4:AR4, "catalytic")</f>
        <v>4</v>
      </c>
      <c r="AX2" s="3">
        <f>COUNTIF(A4:AR4, "catabolic")</f>
        <v>3</v>
      </c>
      <c r="AY2" s="3">
        <f>COUNTIF(A4:AR4, "unknown")</f>
        <v>8</v>
      </c>
      <c r="AZ2" s="3">
        <f>COUNTIF(A4:AR4, "defence")</f>
        <v>3</v>
      </c>
      <c r="BA2" s="3">
        <f>COUNTIF(A4:AR4, "SSP")</f>
        <v>2</v>
      </c>
      <c r="BB2" s="3">
        <f>SUM(AT2:BA2)</f>
        <v>43</v>
      </c>
    </row>
    <row r="3" spans="1:54" x14ac:dyDescent="0.2">
      <c r="A3" s="10"/>
      <c r="B3" s="3" t="s">
        <v>2044</v>
      </c>
      <c r="C3" s="3" t="s">
        <v>2265</v>
      </c>
      <c r="D3" s="3" t="s">
        <v>2221</v>
      </c>
      <c r="E3" s="3" t="s">
        <v>2197</v>
      </c>
      <c r="G3" s="3" t="s">
        <v>2102</v>
      </c>
      <c r="I3" s="3" t="s">
        <v>2308</v>
      </c>
      <c r="J3" s="3" t="s">
        <v>2044</v>
      </c>
      <c r="K3" s="3" t="s">
        <v>2288</v>
      </c>
      <c r="L3" s="3" t="s">
        <v>2044</v>
      </c>
      <c r="M3" s="3" t="s">
        <v>2268</v>
      </c>
      <c r="N3" s="3" t="s">
        <v>2161</v>
      </c>
      <c r="O3" s="3" t="s">
        <v>2079</v>
      </c>
      <c r="P3" s="3" t="s">
        <v>2044</v>
      </c>
      <c r="Q3" s="3" t="s">
        <v>2081</v>
      </c>
      <c r="S3" s="3" t="s">
        <v>2304</v>
      </c>
      <c r="T3" s="3" t="s">
        <v>2044</v>
      </c>
      <c r="U3" s="3" t="s">
        <v>2095</v>
      </c>
      <c r="V3" s="3" t="s">
        <v>2099</v>
      </c>
      <c r="W3" s="3" t="s">
        <v>2101</v>
      </c>
      <c r="X3" s="3" t="s">
        <v>2331</v>
      </c>
      <c r="Y3" s="3" t="s">
        <v>2227</v>
      </c>
      <c r="Z3" s="3" t="s">
        <v>2288</v>
      </c>
      <c r="AA3" s="3" t="s">
        <v>2068</v>
      </c>
      <c r="AB3" s="3" t="s">
        <v>2340</v>
      </c>
      <c r="AC3" s="3" t="s">
        <v>2044</v>
      </c>
      <c r="AD3" s="3" t="s">
        <v>2079</v>
      </c>
      <c r="AE3" s="3" t="s">
        <v>2194</v>
      </c>
      <c r="AF3" s="3" t="s">
        <v>2338</v>
      </c>
      <c r="AG3" s="3" t="s">
        <v>2190</v>
      </c>
      <c r="AH3" s="3" t="s">
        <v>2095</v>
      </c>
      <c r="AI3" s="3" t="s">
        <v>2226</v>
      </c>
      <c r="AJ3" s="3" t="s">
        <v>2333</v>
      </c>
      <c r="AK3" s="3" t="s">
        <v>2256</v>
      </c>
      <c r="AL3" s="3" t="s">
        <v>2044</v>
      </c>
      <c r="AN3" s="3" t="s">
        <v>2253</v>
      </c>
      <c r="AP3" s="3" t="s">
        <v>2095</v>
      </c>
      <c r="AQ3" s="3" t="s">
        <v>2091</v>
      </c>
      <c r="AR3" s="3" t="s">
        <v>2154</v>
      </c>
    </row>
    <row r="4" spans="1:54" x14ac:dyDescent="0.2">
      <c r="A4" s="10"/>
      <c r="B4" s="3" t="s">
        <v>2044</v>
      </c>
      <c r="C4" s="3" t="s">
        <v>2149</v>
      </c>
      <c r="D4" s="3" t="s">
        <v>2154</v>
      </c>
      <c r="E4" s="3" t="s">
        <v>2150</v>
      </c>
      <c r="F4" s="3" t="s">
        <v>2153</v>
      </c>
      <c r="G4" s="3" t="s">
        <v>2149</v>
      </c>
      <c r="H4" s="3" t="s">
        <v>2149</v>
      </c>
      <c r="I4" s="3" t="s">
        <v>2153</v>
      </c>
      <c r="J4" s="3" t="s">
        <v>2044</v>
      </c>
      <c r="K4" s="3" t="s">
        <v>2149</v>
      </c>
      <c r="L4" s="3" t="s">
        <v>2044</v>
      </c>
      <c r="M4" s="3" t="s">
        <v>2149</v>
      </c>
      <c r="N4" s="3" t="s">
        <v>2152</v>
      </c>
      <c r="O4" s="3" t="s">
        <v>2152</v>
      </c>
      <c r="P4" s="3" t="s">
        <v>2044</v>
      </c>
      <c r="Q4" s="3" t="s">
        <v>2150</v>
      </c>
      <c r="R4" s="3" t="s">
        <v>2044</v>
      </c>
      <c r="S4" s="3" t="s">
        <v>2149</v>
      </c>
      <c r="T4" s="3" t="s">
        <v>2044</v>
      </c>
      <c r="U4" s="3" t="s">
        <v>2149</v>
      </c>
      <c r="V4" s="3" t="s">
        <v>2149</v>
      </c>
      <c r="W4" s="3" t="s">
        <v>2149</v>
      </c>
      <c r="X4" s="3" t="s">
        <v>2149</v>
      </c>
      <c r="Y4" s="3" t="s">
        <v>2044</v>
      </c>
      <c r="Z4" s="3" t="s">
        <v>2149</v>
      </c>
      <c r="AA4" s="3" t="s">
        <v>2150</v>
      </c>
      <c r="AB4" s="3" t="s">
        <v>2150</v>
      </c>
      <c r="AC4" s="3" t="s">
        <v>2044</v>
      </c>
      <c r="AD4" s="3" t="s">
        <v>2152</v>
      </c>
      <c r="AE4" s="3" t="s">
        <v>2150</v>
      </c>
      <c r="AF4" s="3" t="s">
        <v>2150</v>
      </c>
      <c r="AG4" s="3" t="s">
        <v>2153</v>
      </c>
      <c r="AH4" s="3" t="s">
        <v>2149</v>
      </c>
      <c r="AI4" s="3" t="s">
        <v>2150</v>
      </c>
      <c r="AJ4" s="3" t="s">
        <v>2150</v>
      </c>
      <c r="AK4" s="3" t="s">
        <v>2149</v>
      </c>
      <c r="AL4" s="3" t="s">
        <v>2061</v>
      </c>
      <c r="AM4" s="3" t="s">
        <v>2152</v>
      </c>
      <c r="AN4" s="3" t="s">
        <v>2061</v>
      </c>
      <c r="AO4" s="3" t="s">
        <v>2061</v>
      </c>
      <c r="AP4" s="3" t="s">
        <v>2149</v>
      </c>
      <c r="AQ4" s="3" t="s">
        <v>2150</v>
      </c>
      <c r="AR4" s="3" t="s">
        <v>2154</v>
      </c>
    </row>
    <row r="5" spans="1:54" ht="16" x14ac:dyDescent="0.2">
      <c r="A5" s="10" t="s">
        <v>2125</v>
      </c>
      <c r="B5" s="12">
        <v>101780000</v>
      </c>
      <c r="C5" s="12">
        <v>0</v>
      </c>
      <c r="D5" s="12">
        <v>2455500000</v>
      </c>
      <c r="E5" s="12">
        <v>85823000</v>
      </c>
      <c r="F5" s="12">
        <v>16929000</v>
      </c>
      <c r="G5" s="12">
        <v>6043200</v>
      </c>
      <c r="H5" s="12">
        <v>32803000</v>
      </c>
      <c r="I5" s="12">
        <v>2248600</v>
      </c>
      <c r="J5" s="12">
        <v>8706900</v>
      </c>
      <c r="K5" s="12">
        <v>15416000</v>
      </c>
      <c r="L5" s="12">
        <v>88646000</v>
      </c>
      <c r="M5" s="12">
        <v>25056000</v>
      </c>
      <c r="N5" s="12">
        <v>575650000</v>
      </c>
      <c r="O5" s="12">
        <v>2254500</v>
      </c>
      <c r="P5" s="12">
        <v>0</v>
      </c>
      <c r="Q5" s="12">
        <v>1642800</v>
      </c>
      <c r="R5" s="12">
        <v>18691000</v>
      </c>
      <c r="S5" s="12">
        <v>5162600</v>
      </c>
      <c r="T5" s="12">
        <v>22746000</v>
      </c>
      <c r="U5" s="12">
        <v>31878000</v>
      </c>
      <c r="V5" s="12">
        <v>31858000</v>
      </c>
      <c r="W5" s="12">
        <v>0</v>
      </c>
      <c r="X5" s="12">
        <v>0</v>
      </c>
      <c r="Y5" s="12">
        <v>2795800</v>
      </c>
      <c r="Z5" s="12">
        <v>3852800</v>
      </c>
      <c r="AA5" s="12">
        <v>557890000</v>
      </c>
      <c r="AB5" s="12">
        <f>AVERAGE(AB6:AB8)</f>
        <v>2994966.6666666665</v>
      </c>
      <c r="AC5" s="12">
        <v>0</v>
      </c>
      <c r="AD5" s="12">
        <v>18361000</v>
      </c>
      <c r="AE5" s="12">
        <v>22084000</v>
      </c>
      <c r="AF5" s="12">
        <v>12291000</v>
      </c>
      <c r="AG5" s="12">
        <v>5451700</v>
      </c>
      <c r="AH5" s="12">
        <v>15201000</v>
      </c>
      <c r="AI5" s="12">
        <v>119170000</v>
      </c>
      <c r="AJ5" s="12">
        <v>54493000</v>
      </c>
      <c r="AK5" s="12">
        <v>3871500</v>
      </c>
      <c r="AL5" s="12">
        <v>5588400</v>
      </c>
      <c r="AM5" s="12">
        <v>986090000</v>
      </c>
      <c r="AN5" s="12">
        <v>23093000</v>
      </c>
      <c r="AO5" s="12">
        <v>7921900</v>
      </c>
      <c r="AP5" s="12">
        <v>3170200</v>
      </c>
      <c r="AQ5" s="12">
        <v>2434700</v>
      </c>
      <c r="AR5" s="12">
        <v>949930000</v>
      </c>
    </row>
    <row r="6" spans="1:54" ht="16" x14ac:dyDescent="0.2">
      <c r="A6" s="10" t="s">
        <v>2125</v>
      </c>
      <c r="B6" s="12">
        <v>93295000</v>
      </c>
      <c r="C6" s="12">
        <v>0</v>
      </c>
      <c r="D6" s="12">
        <v>2548200000</v>
      </c>
      <c r="E6" s="12">
        <v>81924000</v>
      </c>
      <c r="F6" s="12">
        <v>12748000</v>
      </c>
      <c r="G6" s="12">
        <v>5537700</v>
      </c>
      <c r="H6" s="12">
        <v>31114000</v>
      </c>
      <c r="I6" s="12">
        <v>2260200</v>
      </c>
      <c r="J6" s="12">
        <v>8749000</v>
      </c>
      <c r="K6" s="12">
        <v>14403000</v>
      </c>
      <c r="L6" s="12">
        <v>90514000</v>
      </c>
      <c r="M6" s="12">
        <v>15274000</v>
      </c>
      <c r="N6" s="12">
        <v>702340000</v>
      </c>
      <c r="O6" s="12">
        <v>1687400</v>
      </c>
      <c r="P6" s="12">
        <v>0</v>
      </c>
      <c r="Q6" s="12">
        <v>1516100</v>
      </c>
      <c r="R6" s="12">
        <v>14659000</v>
      </c>
      <c r="S6" s="12">
        <v>7300600</v>
      </c>
      <c r="T6" s="12">
        <v>29107000</v>
      </c>
      <c r="U6" s="12">
        <v>32642000</v>
      </c>
      <c r="V6" s="12">
        <v>14542000</v>
      </c>
      <c r="W6" s="12">
        <v>0</v>
      </c>
      <c r="X6" s="12">
        <v>0</v>
      </c>
      <c r="Y6" s="12">
        <v>3622500</v>
      </c>
      <c r="Z6" s="12">
        <v>3807600</v>
      </c>
      <c r="AA6" s="12">
        <v>536780000</v>
      </c>
      <c r="AB6" s="12">
        <v>2300300</v>
      </c>
      <c r="AC6" s="12">
        <v>0</v>
      </c>
      <c r="AD6" s="12">
        <v>15412000</v>
      </c>
      <c r="AE6" s="12">
        <v>22178000</v>
      </c>
      <c r="AF6" s="12">
        <v>13219000</v>
      </c>
      <c r="AG6" s="12">
        <v>7042800</v>
      </c>
      <c r="AH6" s="12">
        <v>15088000</v>
      </c>
      <c r="AI6" s="12">
        <v>127530000</v>
      </c>
      <c r="AJ6" s="12">
        <v>53226000</v>
      </c>
      <c r="AK6" s="12">
        <v>3309900</v>
      </c>
      <c r="AL6" s="12">
        <v>5519800</v>
      </c>
      <c r="AM6" s="12">
        <v>873050000</v>
      </c>
      <c r="AN6" s="12">
        <v>18969000</v>
      </c>
      <c r="AO6" s="12">
        <v>9569500</v>
      </c>
      <c r="AP6" s="12">
        <v>3230300</v>
      </c>
      <c r="AQ6" s="12">
        <v>3166600</v>
      </c>
      <c r="AR6" s="12">
        <v>952680000</v>
      </c>
    </row>
    <row r="7" spans="1:54" ht="16" x14ac:dyDescent="0.2">
      <c r="A7" s="10" t="s">
        <v>2125</v>
      </c>
      <c r="B7" s="12">
        <v>98400000</v>
      </c>
      <c r="C7" s="12">
        <v>0</v>
      </c>
      <c r="D7" s="12">
        <v>3243400000</v>
      </c>
      <c r="E7" s="12">
        <v>75637000</v>
      </c>
      <c r="F7" s="12">
        <v>15407000</v>
      </c>
      <c r="G7" s="12">
        <v>5733500</v>
      </c>
      <c r="H7" s="12">
        <v>30971000</v>
      </c>
      <c r="I7" s="12">
        <v>2207500</v>
      </c>
      <c r="J7" s="12">
        <v>10011966.699999999</v>
      </c>
      <c r="K7" s="12">
        <v>11715000</v>
      </c>
      <c r="L7" s="12">
        <v>93932000</v>
      </c>
      <c r="M7" s="12">
        <v>19110000</v>
      </c>
      <c r="N7" s="12">
        <v>753880000</v>
      </c>
      <c r="O7" s="12">
        <v>2583200</v>
      </c>
      <c r="P7" s="12">
        <v>0</v>
      </c>
      <c r="Q7" s="12">
        <f>AVERAGE(Q5:Q6,Q8)</f>
        <v>1561433.3333333333</v>
      </c>
      <c r="R7" s="12">
        <v>20362000</v>
      </c>
      <c r="S7" s="12">
        <v>3610200</v>
      </c>
      <c r="T7" s="12">
        <v>24684000</v>
      </c>
      <c r="U7" s="12">
        <v>29789000</v>
      </c>
      <c r="V7" s="12">
        <v>24308000</v>
      </c>
      <c r="W7" s="12">
        <v>0</v>
      </c>
      <c r="X7" s="12">
        <v>0</v>
      </c>
      <c r="Y7" s="12">
        <v>3471000</v>
      </c>
      <c r="Z7" s="12">
        <v>3895300</v>
      </c>
      <c r="AA7" s="12">
        <v>584830000</v>
      </c>
      <c r="AB7" s="12">
        <v>3059500</v>
      </c>
      <c r="AC7" s="12">
        <v>0</v>
      </c>
      <c r="AD7" s="12">
        <v>15796000</v>
      </c>
      <c r="AE7" s="12">
        <v>20476000</v>
      </c>
      <c r="AF7" s="12">
        <v>13466000</v>
      </c>
      <c r="AG7" s="12">
        <v>6619166.6699999999</v>
      </c>
      <c r="AH7" s="12">
        <v>14792000</v>
      </c>
      <c r="AI7" s="12">
        <v>136850000</v>
      </c>
      <c r="AJ7" s="12">
        <v>50522000</v>
      </c>
      <c r="AK7" s="12">
        <v>3400800</v>
      </c>
      <c r="AL7" s="12">
        <v>4719200</v>
      </c>
      <c r="AM7" s="12">
        <v>1081800000</v>
      </c>
      <c r="AN7" s="12">
        <v>30412000</v>
      </c>
      <c r="AO7" s="12">
        <v>9574700</v>
      </c>
      <c r="AP7" s="12">
        <v>2980500</v>
      </c>
      <c r="AQ7" s="12">
        <v>2286700</v>
      </c>
      <c r="AR7" s="12">
        <v>876500000</v>
      </c>
    </row>
    <row r="8" spans="1:54" ht="16" x14ac:dyDescent="0.2">
      <c r="A8" s="10" t="s">
        <v>2125</v>
      </c>
      <c r="B8" s="12">
        <f>AVERAGE(B5:B7)</f>
        <v>97825000</v>
      </c>
      <c r="C8" s="12">
        <v>0</v>
      </c>
      <c r="D8" s="12">
        <v>3221300000</v>
      </c>
      <c r="E8" s="12">
        <v>92895000</v>
      </c>
      <c r="F8" s="12">
        <v>16576000</v>
      </c>
      <c r="G8" s="12">
        <v>5988800</v>
      </c>
      <c r="H8" s="12">
        <f>AVERAGE(H5:H7)</f>
        <v>31629333.333333332</v>
      </c>
      <c r="I8" s="12">
        <v>2278100</v>
      </c>
      <c r="J8" s="12">
        <v>12580000</v>
      </c>
      <c r="K8" s="12">
        <v>17682000</v>
      </c>
      <c r="L8" s="12">
        <v>104460000</v>
      </c>
      <c r="M8" s="12">
        <v>20769000</v>
      </c>
      <c r="N8" s="12">
        <v>596950000</v>
      </c>
      <c r="O8" s="12">
        <v>2441200</v>
      </c>
      <c r="P8" s="12">
        <v>0</v>
      </c>
      <c r="Q8" s="12">
        <v>1525400</v>
      </c>
      <c r="R8" s="12">
        <v>16824000</v>
      </c>
      <c r="S8" s="12">
        <v>4577000</v>
      </c>
      <c r="T8" s="12">
        <v>30993000</v>
      </c>
      <c r="U8" s="12">
        <v>41541000</v>
      </c>
      <c r="V8" s="12">
        <v>15353000</v>
      </c>
      <c r="W8" s="12">
        <v>0</v>
      </c>
      <c r="X8" s="12">
        <v>0</v>
      </c>
      <c r="Y8" s="12">
        <v>3768400</v>
      </c>
      <c r="Z8" s="12">
        <f>AVERAGE(Z5:Z7)</f>
        <v>3851900</v>
      </c>
      <c r="AA8" s="12">
        <v>581790000</v>
      </c>
      <c r="AB8" s="12">
        <v>3625100</v>
      </c>
      <c r="AC8" s="12">
        <v>0</v>
      </c>
      <c r="AD8" s="12">
        <v>18649000</v>
      </c>
      <c r="AE8" s="12">
        <v>24386000</v>
      </c>
      <c r="AF8" s="12">
        <v>17333000</v>
      </c>
      <c r="AG8" s="12">
        <v>7363000</v>
      </c>
      <c r="AH8" s="12">
        <f>AVERAGE(AH5:AH7)</f>
        <v>15027000</v>
      </c>
      <c r="AI8" s="12">
        <v>105770000</v>
      </c>
      <c r="AJ8" s="12">
        <v>55433000</v>
      </c>
      <c r="AK8" s="12">
        <v>4066000</v>
      </c>
      <c r="AL8" s="12">
        <v>6173000</v>
      </c>
      <c r="AM8" s="12">
        <v>1060600000</v>
      </c>
      <c r="AN8" s="12">
        <v>19898000</v>
      </c>
      <c r="AO8" s="12">
        <v>11930000</v>
      </c>
      <c r="AP8" s="12">
        <v>2632100</v>
      </c>
      <c r="AQ8" s="12">
        <v>2189600</v>
      </c>
      <c r="AR8" s="12">
        <v>1175300000</v>
      </c>
    </row>
    <row r="9" spans="1:54" ht="16" x14ac:dyDescent="0.2">
      <c r="A9" s="22" t="s">
        <v>2128</v>
      </c>
      <c r="B9" s="13">
        <v>116340000</v>
      </c>
      <c r="C9" s="13">
        <v>2944000</v>
      </c>
      <c r="D9" s="13">
        <v>3163500000</v>
      </c>
      <c r="E9" s="13">
        <v>105130000</v>
      </c>
      <c r="F9" s="13">
        <v>15193000</v>
      </c>
      <c r="G9" s="13">
        <v>5290700</v>
      </c>
      <c r="H9" s="13">
        <v>31080000</v>
      </c>
      <c r="I9" s="13">
        <v>2271200</v>
      </c>
      <c r="J9" s="13">
        <v>11794000</v>
      </c>
      <c r="K9" s="13">
        <v>17366000</v>
      </c>
      <c r="L9" s="13">
        <v>98755000</v>
      </c>
      <c r="M9" s="13">
        <v>17284000</v>
      </c>
      <c r="N9" s="13">
        <v>670720000</v>
      </c>
      <c r="O9" s="13">
        <v>1505100</v>
      </c>
      <c r="P9" s="13">
        <v>0</v>
      </c>
      <c r="Q9" s="13">
        <v>1249100</v>
      </c>
      <c r="R9" s="13">
        <v>19377000</v>
      </c>
      <c r="S9" s="13">
        <v>4558833.33</v>
      </c>
      <c r="T9" s="13">
        <v>14140000</v>
      </c>
      <c r="U9" s="13">
        <v>34703000</v>
      </c>
      <c r="V9" s="13">
        <v>15962000</v>
      </c>
      <c r="W9" s="13">
        <v>0</v>
      </c>
      <c r="X9" s="13">
        <v>0</v>
      </c>
      <c r="Y9" s="13">
        <v>3245800</v>
      </c>
      <c r="Z9" s="13">
        <v>3641500</v>
      </c>
      <c r="AA9" s="13">
        <v>705280000</v>
      </c>
      <c r="AB9" s="13">
        <v>2121800</v>
      </c>
      <c r="AC9" s="13">
        <v>0</v>
      </c>
      <c r="AD9" s="13">
        <v>14287000</v>
      </c>
      <c r="AE9" s="13">
        <v>21087000</v>
      </c>
      <c r="AF9" s="13">
        <v>17442000</v>
      </c>
      <c r="AG9" s="13">
        <v>3496500</v>
      </c>
      <c r="AH9" s="13">
        <v>14627000</v>
      </c>
      <c r="AI9" s="13">
        <v>128830000</v>
      </c>
      <c r="AJ9" s="13">
        <v>62621000</v>
      </c>
      <c r="AK9" s="13">
        <v>3096700</v>
      </c>
      <c r="AL9" s="13">
        <v>6512700</v>
      </c>
      <c r="AM9" s="13">
        <v>1000700000</v>
      </c>
      <c r="AN9" s="13">
        <v>30576000</v>
      </c>
      <c r="AO9" s="13">
        <v>8559000</v>
      </c>
      <c r="AP9" s="13">
        <v>1617200</v>
      </c>
      <c r="AQ9" s="13">
        <v>1902200</v>
      </c>
      <c r="AR9" s="13">
        <v>379380000</v>
      </c>
    </row>
    <row r="10" spans="1:54" ht="16" x14ac:dyDescent="0.2">
      <c r="A10" s="22" t="s">
        <v>2128</v>
      </c>
      <c r="B10" s="12">
        <v>89328000</v>
      </c>
      <c r="C10" s="12">
        <v>2175100</v>
      </c>
      <c r="D10" s="12">
        <v>2436900000</v>
      </c>
      <c r="E10" s="12">
        <v>80018000</v>
      </c>
      <c r="F10" s="12">
        <v>18637000</v>
      </c>
      <c r="G10" s="12">
        <v>5244100</v>
      </c>
      <c r="H10" s="12">
        <v>28387000</v>
      </c>
      <c r="I10" s="12">
        <v>2480833.3330000001</v>
      </c>
      <c r="J10" s="12">
        <v>8657600</v>
      </c>
      <c r="K10" s="12">
        <v>14491000</v>
      </c>
      <c r="L10" s="12">
        <v>97865000</v>
      </c>
      <c r="M10" s="12">
        <v>18428000</v>
      </c>
      <c r="N10" s="12">
        <v>753050000</v>
      </c>
      <c r="O10" s="12">
        <v>1689700</v>
      </c>
      <c r="P10" s="12">
        <v>0</v>
      </c>
      <c r="Q10" s="12">
        <v>1060200</v>
      </c>
      <c r="R10" s="12">
        <v>15987000</v>
      </c>
      <c r="S10" s="12">
        <v>3970500</v>
      </c>
      <c r="T10" s="12">
        <v>13291000</v>
      </c>
      <c r="U10" s="12">
        <v>30366000</v>
      </c>
      <c r="V10" s="12">
        <v>19891000</v>
      </c>
      <c r="W10" s="12">
        <v>0</v>
      </c>
      <c r="X10" s="12">
        <v>0</v>
      </c>
      <c r="Y10" s="12">
        <v>2302900</v>
      </c>
      <c r="Z10" s="12">
        <v>3747100</v>
      </c>
      <c r="AA10" s="12">
        <v>603080000</v>
      </c>
      <c r="AB10" s="12">
        <v>2836700</v>
      </c>
      <c r="AC10" s="12">
        <v>0</v>
      </c>
      <c r="AD10" s="12">
        <v>15486000</v>
      </c>
      <c r="AE10" s="12">
        <v>20921000</v>
      </c>
      <c r="AF10" s="12">
        <f>AVERAGE(AF9,AF11:AF12)</f>
        <v>17442333.333333332</v>
      </c>
      <c r="AG10" s="12">
        <v>4840100</v>
      </c>
      <c r="AH10" s="12">
        <v>14793000</v>
      </c>
      <c r="AI10" s="12">
        <v>116830000</v>
      </c>
      <c r="AJ10" s="12">
        <v>54738000</v>
      </c>
      <c r="AK10" s="12">
        <v>3130600</v>
      </c>
      <c r="AL10" s="12">
        <v>7759100</v>
      </c>
      <c r="AM10" s="12">
        <v>1027300000</v>
      </c>
      <c r="AN10" s="12">
        <v>27798000</v>
      </c>
      <c r="AO10" s="12">
        <v>10839000</v>
      </c>
      <c r="AP10" s="12">
        <v>2104700</v>
      </c>
      <c r="AQ10" s="12">
        <v>2417800</v>
      </c>
      <c r="AR10" s="12">
        <v>351730000</v>
      </c>
    </row>
    <row r="11" spans="1:54" ht="16" x14ac:dyDescent="0.2">
      <c r="A11" s="22" t="s">
        <v>2128</v>
      </c>
      <c r="B11" s="12">
        <v>123950000</v>
      </c>
      <c r="C11" s="12">
        <v>2616300</v>
      </c>
      <c r="D11" s="12">
        <v>1532300000</v>
      </c>
      <c r="E11" s="12">
        <v>59083000</v>
      </c>
      <c r="F11" s="12">
        <v>13427400</v>
      </c>
      <c r="G11" s="12">
        <v>5757200</v>
      </c>
      <c r="H11" s="12">
        <v>44153000</v>
      </c>
      <c r="I11" s="12">
        <v>2390200</v>
      </c>
      <c r="J11" s="12">
        <v>11204000</v>
      </c>
      <c r="K11" s="12">
        <v>21960000</v>
      </c>
      <c r="L11" s="12">
        <v>196460000</v>
      </c>
      <c r="M11" s="12">
        <v>23796000</v>
      </c>
      <c r="N11" s="12">
        <v>774070000</v>
      </c>
      <c r="O11" s="12">
        <v>2242400</v>
      </c>
      <c r="P11" s="12">
        <v>0</v>
      </c>
      <c r="Q11" s="12">
        <v>1885400</v>
      </c>
      <c r="R11" s="12">
        <v>23967000</v>
      </c>
      <c r="S11" s="12">
        <v>4346900</v>
      </c>
      <c r="T11" s="12">
        <v>18819000</v>
      </c>
      <c r="U11" s="12">
        <v>33483000</v>
      </c>
      <c r="V11" s="12">
        <v>11427000</v>
      </c>
      <c r="W11" s="12">
        <v>0</v>
      </c>
      <c r="X11" s="12">
        <v>0</v>
      </c>
      <c r="Y11" s="12">
        <v>2744500</v>
      </c>
      <c r="Z11" s="12">
        <v>5993500</v>
      </c>
      <c r="AA11" s="12">
        <v>704410000</v>
      </c>
      <c r="AB11" s="12">
        <v>3465000</v>
      </c>
      <c r="AC11" s="12">
        <v>0</v>
      </c>
      <c r="AD11" s="12">
        <v>27410000</v>
      </c>
      <c r="AE11" s="12">
        <v>33822000</v>
      </c>
      <c r="AF11" s="12">
        <v>17082000</v>
      </c>
      <c r="AG11" s="12">
        <v>7664900</v>
      </c>
      <c r="AH11" s="12">
        <f>AVERAGE(AH9:AH10,AH12)</f>
        <v>14889666.666666666</v>
      </c>
      <c r="AI11" s="12">
        <v>109060000</v>
      </c>
      <c r="AJ11" s="12">
        <v>72009000</v>
      </c>
      <c r="AK11" s="12">
        <f>AVERAGE(AK9:AK10,AK12)</f>
        <v>3199933.3333333335</v>
      </c>
      <c r="AL11" s="12">
        <v>10285000</v>
      </c>
      <c r="AM11" s="12">
        <v>944700000</v>
      </c>
      <c r="AN11" s="12">
        <v>14008000</v>
      </c>
      <c r="AO11" s="12">
        <v>15951000</v>
      </c>
      <c r="AP11" s="12">
        <v>2770500</v>
      </c>
      <c r="AQ11" s="12">
        <v>1830600</v>
      </c>
      <c r="AR11" s="12">
        <v>371800000</v>
      </c>
    </row>
    <row r="12" spans="1:54" ht="16" x14ac:dyDescent="0.2">
      <c r="A12" s="22" t="s">
        <v>2128</v>
      </c>
      <c r="B12" s="12">
        <v>130650000</v>
      </c>
      <c r="C12" s="12">
        <v>2729800</v>
      </c>
      <c r="D12" s="12">
        <v>1565600000</v>
      </c>
      <c r="E12" s="12">
        <v>53430000</v>
      </c>
      <c r="F12" s="12">
        <v>6452200</v>
      </c>
      <c r="G12" s="12">
        <v>5531300</v>
      </c>
      <c r="H12" s="12">
        <v>35980000</v>
      </c>
      <c r="I12" s="12">
        <v>2781100</v>
      </c>
      <c r="J12" s="12">
        <v>15455000</v>
      </c>
      <c r="K12" s="12">
        <v>21267000</v>
      </c>
      <c r="L12" s="12">
        <v>231720000</v>
      </c>
      <c r="M12" s="12">
        <v>14272000</v>
      </c>
      <c r="N12" s="12">
        <v>755880000</v>
      </c>
      <c r="O12" s="12">
        <v>1784200</v>
      </c>
      <c r="P12" s="12">
        <v>0</v>
      </c>
      <c r="Q12" s="12">
        <v>1589000</v>
      </c>
      <c r="R12" s="12">
        <v>16949000</v>
      </c>
      <c r="S12" s="12">
        <v>5359100</v>
      </c>
      <c r="T12" s="12">
        <v>16165000</v>
      </c>
      <c r="U12" s="12">
        <v>30347000</v>
      </c>
      <c r="V12" s="12">
        <v>14085000</v>
      </c>
      <c r="W12" s="12">
        <v>0</v>
      </c>
      <c r="X12" s="12">
        <v>0</v>
      </c>
      <c r="Y12" s="12">
        <v>2684800</v>
      </c>
      <c r="Z12" s="12">
        <v>5977700</v>
      </c>
      <c r="AA12" s="12">
        <v>668370000</v>
      </c>
      <c r="AB12" s="12">
        <v>3013900</v>
      </c>
      <c r="AC12" s="12">
        <v>0</v>
      </c>
      <c r="AD12" s="12">
        <v>22517000</v>
      </c>
      <c r="AE12" s="12">
        <v>31116000</v>
      </c>
      <c r="AF12" s="12">
        <v>17803000</v>
      </c>
      <c r="AG12" s="12">
        <v>7258800</v>
      </c>
      <c r="AH12" s="12">
        <v>15249000</v>
      </c>
      <c r="AI12" s="12">
        <v>113550000</v>
      </c>
      <c r="AJ12" s="12">
        <v>62797000</v>
      </c>
      <c r="AK12" s="12">
        <v>3372500</v>
      </c>
      <c r="AL12" s="12">
        <v>8241800</v>
      </c>
      <c r="AM12" s="12">
        <v>775480000</v>
      </c>
      <c r="AN12" s="12">
        <v>28464000</v>
      </c>
      <c r="AO12" s="12">
        <v>14804000</v>
      </c>
      <c r="AP12" s="12">
        <v>2540800</v>
      </c>
      <c r="AQ12" s="12">
        <v>2311400</v>
      </c>
      <c r="AR12" s="12">
        <v>466380000</v>
      </c>
    </row>
    <row r="13" spans="1:54" ht="16" x14ac:dyDescent="0.2">
      <c r="A13" s="22" t="s">
        <v>2129</v>
      </c>
      <c r="B13" s="13">
        <v>145700000</v>
      </c>
      <c r="C13" s="13">
        <v>2677700</v>
      </c>
      <c r="D13" s="13">
        <v>1954200000</v>
      </c>
      <c r="E13" s="13">
        <v>76190000</v>
      </c>
      <c r="F13" s="13">
        <v>31030000</v>
      </c>
      <c r="G13" s="13">
        <v>5484300</v>
      </c>
      <c r="H13" s="13">
        <v>36065000</v>
      </c>
      <c r="I13" s="13">
        <v>2540500</v>
      </c>
      <c r="J13" s="13">
        <v>12128000</v>
      </c>
      <c r="K13" s="13">
        <v>17691000</v>
      </c>
      <c r="L13" s="13">
        <v>126310000</v>
      </c>
      <c r="M13" s="13">
        <v>22343000</v>
      </c>
      <c r="N13" s="13">
        <f>AVERAGE(N14:N16)</f>
        <v>581040000</v>
      </c>
      <c r="O13" s="13">
        <v>1682100</v>
      </c>
      <c r="P13" s="13">
        <v>0</v>
      </c>
      <c r="Q13" s="13">
        <v>1765700</v>
      </c>
      <c r="R13" s="13">
        <v>19785000</v>
      </c>
      <c r="S13" s="13">
        <v>4659600</v>
      </c>
      <c r="T13" s="13">
        <v>22403000</v>
      </c>
      <c r="U13" s="13">
        <v>37082000</v>
      </c>
      <c r="V13" s="13">
        <v>10316000</v>
      </c>
      <c r="W13" s="13">
        <v>0</v>
      </c>
      <c r="X13" s="13">
        <v>0</v>
      </c>
      <c r="Y13" s="13">
        <v>2755700</v>
      </c>
      <c r="Z13" s="13">
        <v>4875300</v>
      </c>
      <c r="AA13" s="13">
        <v>671580000</v>
      </c>
      <c r="AB13" s="13">
        <v>3298866.67</v>
      </c>
      <c r="AC13" s="13">
        <v>0</v>
      </c>
      <c r="AD13" s="13">
        <v>18881000</v>
      </c>
      <c r="AE13" s="13">
        <v>24688000</v>
      </c>
      <c r="AF13" s="13">
        <v>15085000</v>
      </c>
      <c r="AG13" s="13">
        <v>6116300</v>
      </c>
      <c r="AH13" s="13">
        <v>16952000</v>
      </c>
      <c r="AI13" s="13">
        <v>108810000</v>
      </c>
      <c r="AJ13" s="13">
        <v>67334000</v>
      </c>
      <c r="AK13" s="13">
        <v>4483200</v>
      </c>
      <c r="AL13" s="13">
        <v>7183700</v>
      </c>
      <c r="AM13" s="13">
        <v>783460000</v>
      </c>
      <c r="AN13" s="13">
        <v>27905000</v>
      </c>
      <c r="AO13" s="13">
        <v>14565000</v>
      </c>
      <c r="AP13" s="13">
        <v>2376900</v>
      </c>
      <c r="AQ13" s="13">
        <v>2464500</v>
      </c>
      <c r="AR13" s="13">
        <v>537110000</v>
      </c>
    </row>
    <row r="14" spans="1:54" ht="16" x14ac:dyDescent="0.2">
      <c r="A14" s="10" t="s">
        <v>2129</v>
      </c>
      <c r="B14" s="12">
        <v>153860000</v>
      </c>
      <c r="C14" s="12">
        <v>3119300</v>
      </c>
      <c r="D14" s="12">
        <v>2778600000</v>
      </c>
      <c r="E14" s="12">
        <v>86133000</v>
      </c>
      <c r="F14" s="12">
        <v>20399000</v>
      </c>
      <c r="G14" s="12">
        <v>4682500</v>
      </c>
      <c r="H14" s="12">
        <v>42154000</v>
      </c>
      <c r="I14" s="12">
        <v>2710800</v>
      </c>
      <c r="J14" s="12">
        <v>14198000</v>
      </c>
      <c r="K14" s="12">
        <f>AVERAGE(K13,K15:K16)</f>
        <v>17550333.333333332</v>
      </c>
      <c r="L14" s="12">
        <v>100590000</v>
      </c>
      <c r="M14" s="12">
        <f>AVERAGE(M13,M15:M16)</f>
        <v>22334333.333333332</v>
      </c>
      <c r="N14" s="12">
        <v>588310000</v>
      </c>
      <c r="O14" s="12">
        <v>1986100</v>
      </c>
      <c r="P14" s="12">
        <v>0</v>
      </c>
      <c r="Q14" s="12">
        <v>1370900</v>
      </c>
      <c r="R14" s="12">
        <v>16929000</v>
      </c>
      <c r="S14" s="12">
        <v>3485200</v>
      </c>
      <c r="T14" s="12">
        <v>11303000</v>
      </c>
      <c r="U14" s="12">
        <v>40479000</v>
      </c>
      <c r="V14" s="12">
        <v>13389000</v>
      </c>
      <c r="W14" s="12">
        <v>0</v>
      </c>
      <c r="X14" s="12">
        <v>0</v>
      </c>
      <c r="Y14" s="12">
        <v>3344800</v>
      </c>
      <c r="Z14" s="12">
        <v>4959500</v>
      </c>
      <c r="AA14" s="12">
        <v>628830000</v>
      </c>
      <c r="AB14" s="12">
        <v>3841500</v>
      </c>
      <c r="AC14" s="12">
        <v>0</v>
      </c>
      <c r="AD14" s="12">
        <v>19736000</v>
      </c>
      <c r="AE14" s="12">
        <v>25137000</v>
      </c>
      <c r="AF14" s="12">
        <v>13132000</v>
      </c>
      <c r="AG14" s="12">
        <v>5356000</v>
      </c>
      <c r="AH14" s="12">
        <v>16622000</v>
      </c>
      <c r="AI14" s="12">
        <v>112930000</v>
      </c>
      <c r="AJ14" s="12">
        <v>65130000</v>
      </c>
      <c r="AK14" s="12">
        <f>AVERAGE(AK13,AK15:AK16)</f>
        <v>4379966.666666667</v>
      </c>
      <c r="AL14" s="12">
        <v>7327600</v>
      </c>
      <c r="AM14" s="12">
        <v>976450000</v>
      </c>
      <c r="AN14" s="12">
        <v>37771000</v>
      </c>
      <c r="AO14" s="12">
        <v>10079000</v>
      </c>
      <c r="AP14" s="12">
        <v>2040500</v>
      </c>
      <c r="AQ14" s="12">
        <v>1571100</v>
      </c>
      <c r="AR14" s="12">
        <v>471830000</v>
      </c>
    </row>
    <row r="15" spans="1:54" ht="16" x14ac:dyDescent="0.2">
      <c r="A15" s="10" t="s">
        <v>2129</v>
      </c>
      <c r="B15" s="12">
        <v>123950000</v>
      </c>
      <c r="C15" s="12">
        <v>3470500</v>
      </c>
      <c r="D15" s="12">
        <v>2104400000</v>
      </c>
      <c r="E15" s="12">
        <v>62507000</v>
      </c>
      <c r="F15" s="12">
        <v>26245666.670000002</v>
      </c>
      <c r="G15" s="12">
        <v>5325800</v>
      </c>
      <c r="H15" s="12">
        <v>38646000</v>
      </c>
      <c r="I15" s="12">
        <v>2703900</v>
      </c>
      <c r="J15" s="12">
        <v>8984500</v>
      </c>
      <c r="K15" s="12">
        <v>17460000</v>
      </c>
      <c r="L15" s="12">
        <v>148560000</v>
      </c>
      <c r="M15" s="12">
        <v>22585000</v>
      </c>
      <c r="N15" s="12">
        <v>572600000</v>
      </c>
      <c r="O15" s="12">
        <v>1706900</v>
      </c>
      <c r="P15" s="12">
        <v>0</v>
      </c>
      <c r="Q15" s="12">
        <v>1119500</v>
      </c>
      <c r="R15" s="12">
        <v>17674000</v>
      </c>
      <c r="S15" s="12">
        <v>4425300</v>
      </c>
      <c r="T15" s="12">
        <v>17176000</v>
      </c>
      <c r="U15" s="12">
        <v>36293000</v>
      </c>
      <c r="V15" s="12">
        <v>17437000</v>
      </c>
      <c r="W15" s="12">
        <v>0</v>
      </c>
      <c r="X15" s="12">
        <v>0</v>
      </c>
      <c r="Y15" s="12">
        <v>3152500</v>
      </c>
      <c r="Z15" s="12">
        <v>4638000</v>
      </c>
      <c r="AA15" s="12">
        <v>592320000</v>
      </c>
      <c r="AB15" s="12">
        <v>2956400</v>
      </c>
      <c r="AC15" s="12">
        <v>0</v>
      </c>
      <c r="AD15" s="12">
        <v>15624000</v>
      </c>
      <c r="AE15" s="12">
        <v>25762000</v>
      </c>
      <c r="AF15" s="12">
        <v>15105000</v>
      </c>
      <c r="AG15" s="12">
        <v>5214900</v>
      </c>
      <c r="AH15" s="12">
        <v>15784000</v>
      </c>
      <c r="AI15" s="12">
        <v>114530000</v>
      </c>
      <c r="AJ15" s="12">
        <v>60819000</v>
      </c>
      <c r="AK15" s="12">
        <v>4314200</v>
      </c>
      <c r="AL15" s="12">
        <v>7008700</v>
      </c>
      <c r="AM15" s="12">
        <v>812910000</v>
      </c>
      <c r="AN15" s="12">
        <v>8078700</v>
      </c>
      <c r="AO15" s="12">
        <v>10831000</v>
      </c>
      <c r="AP15" s="12">
        <v>2685600</v>
      </c>
      <c r="AQ15" s="12">
        <v>2164400</v>
      </c>
      <c r="AR15" s="12">
        <v>376810000</v>
      </c>
    </row>
    <row r="16" spans="1:54" ht="16" x14ac:dyDescent="0.2">
      <c r="A16" s="10" t="s">
        <v>2129</v>
      </c>
      <c r="B16" s="12">
        <v>149190000</v>
      </c>
      <c r="C16" s="12">
        <v>2461700</v>
      </c>
      <c r="D16" s="12">
        <v>2608700000</v>
      </c>
      <c r="E16" s="12">
        <v>74919000</v>
      </c>
      <c r="F16" s="12">
        <v>27308000</v>
      </c>
      <c r="G16" s="12">
        <v>4690600</v>
      </c>
      <c r="H16" s="12">
        <v>38162000</v>
      </c>
      <c r="I16" s="12">
        <v>2531900</v>
      </c>
      <c r="J16" s="12">
        <v>12458000</v>
      </c>
      <c r="K16" s="12">
        <v>17500000</v>
      </c>
      <c r="L16" s="12">
        <v>106910000</v>
      </c>
      <c r="M16" s="12">
        <v>22075000</v>
      </c>
      <c r="N16" s="12">
        <v>582210000</v>
      </c>
      <c r="O16" s="12">
        <v>2001100</v>
      </c>
      <c r="P16" s="12">
        <v>0</v>
      </c>
      <c r="Q16" s="12">
        <v>1379500</v>
      </c>
      <c r="R16" s="12">
        <v>19043000</v>
      </c>
      <c r="S16" s="12">
        <v>3629800</v>
      </c>
      <c r="T16" s="12">
        <v>16600000</v>
      </c>
      <c r="U16" s="12">
        <v>38624000</v>
      </c>
      <c r="V16" s="12">
        <v>12414000</v>
      </c>
      <c r="W16" s="12">
        <v>0</v>
      </c>
      <c r="X16" s="12">
        <v>0</v>
      </c>
      <c r="Y16" s="12">
        <v>4093300</v>
      </c>
      <c r="Z16" s="12">
        <v>4124700</v>
      </c>
      <c r="AA16" s="12">
        <v>570430000</v>
      </c>
      <c r="AB16" s="12">
        <v>3098700</v>
      </c>
      <c r="AC16" s="12">
        <v>0</v>
      </c>
      <c r="AD16" s="12">
        <v>18298000</v>
      </c>
      <c r="AE16" s="12">
        <v>27662000</v>
      </c>
      <c r="AF16" s="12">
        <v>16522000</v>
      </c>
      <c r="AG16" s="12">
        <v>6112400</v>
      </c>
      <c r="AH16" s="12">
        <v>14935000</v>
      </c>
      <c r="AI16" s="12">
        <v>113940000</v>
      </c>
      <c r="AJ16" s="12">
        <v>60987000</v>
      </c>
      <c r="AK16" s="12">
        <v>4342500</v>
      </c>
      <c r="AL16" s="12">
        <v>5896900</v>
      </c>
      <c r="AM16" s="12">
        <v>961900000</v>
      </c>
      <c r="AN16" s="12">
        <v>17796000</v>
      </c>
      <c r="AO16" s="12">
        <v>12161000</v>
      </c>
      <c r="AP16" s="12">
        <v>2728300</v>
      </c>
      <c r="AQ16" s="12">
        <v>2128000</v>
      </c>
      <c r="AR16" s="12">
        <v>471220000</v>
      </c>
    </row>
    <row r="17" spans="1:44" ht="16" x14ac:dyDescent="0.2">
      <c r="A17" s="22" t="s">
        <v>2130</v>
      </c>
      <c r="B17" s="13">
        <v>114830000</v>
      </c>
      <c r="C17" s="13">
        <v>2815100</v>
      </c>
      <c r="D17" s="13">
        <v>2098100000</v>
      </c>
      <c r="E17" s="13">
        <v>63009000</v>
      </c>
      <c r="F17" s="13">
        <v>25164000</v>
      </c>
      <c r="G17" s="13">
        <v>5487800</v>
      </c>
      <c r="H17" s="13">
        <v>43179000</v>
      </c>
      <c r="I17" s="13">
        <v>2340366.6669999999</v>
      </c>
      <c r="J17" s="13">
        <v>17369000</v>
      </c>
      <c r="K17" s="13">
        <v>14646000</v>
      </c>
      <c r="L17" s="13">
        <v>121650000</v>
      </c>
      <c r="M17" s="13">
        <v>20374000</v>
      </c>
      <c r="N17" s="13">
        <v>553370000</v>
      </c>
      <c r="O17" s="13">
        <v>2567100</v>
      </c>
      <c r="P17" s="13">
        <v>850810</v>
      </c>
      <c r="Q17" s="13">
        <v>1576100</v>
      </c>
      <c r="R17" s="13">
        <v>15079000</v>
      </c>
      <c r="S17" s="13">
        <v>2762300</v>
      </c>
      <c r="T17" s="13">
        <v>10248000</v>
      </c>
      <c r="U17" s="13">
        <v>30342000</v>
      </c>
      <c r="V17" s="13">
        <v>10007000</v>
      </c>
      <c r="W17" s="13">
        <v>1091200</v>
      </c>
      <c r="X17" s="13">
        <v>1776600</v>
      </c>
      <c r="Y17" s="13">
        <v>4139900</v>
      </c>
      <c r="Z17" s="13">
        <v>4487800</v>
      </c>
      <c r="AA17" s="13">
        <v>695740000</v>
      </c>
      <c r="AB17" s="13">
        <v>3705100</v>
      </c>
      <c r="AC17" s="13">
        <v>1409800</v>
      </c>
      <c r="AD17" s="13">
        <v>22806000</v>
      </c>
      <c r="AE17" s="13">
        <v>27629000</v>
      </c>
      <c r="AF17" s="13">
        <v>19843000</v>
      </c>
      <c r="AG17" s="13">
        <v>5438000</v>
      </c>
      <c r="AH17" s="13">
        <v>16071000</v>
      </c>
      <c r="AI17" s="13">
        <v>125630000</v>
      </c>
      <c r="AJ17" s="13">
        <v>70471000</v>
      </c>
      <c r="AK17" s="13">
        <v>4257000</v>
      </c>
      <c r="AL17" s="13">
        <v>7126800</v>
      </c>
      <c r="AM17" s="13">
        <v>1270900000</v>
      </c>
      <c r="AN17" s="13">
        <v>8104800</v>
      </c>
      <c r="AO17" s="13">
        <v>9219400</v>
      </c>
      <c r="AP17" s="13">
        <v>2112700</v>
      </c>
      <c r="AQ17" s="13">
        <v>2029800</v>
      </c>
      <c r="AR17" s="13">
        <v>401230000</v>
      </c>
    </row>
    <row r="18" spans="1:44" ht="16" x14ac:dyDescent="0.2">
      <c r="A18" s="10" t="s">
        <v>2130</v>
      </c>
      <c r="B18" s="12">
        <v>108920000</v>
      </c>
      <c r="C18" s="12">
        <v>3393000</v>
      </c>
      <c r="D18" s="12">
        <v>2043200000</v>
      </c>
      <c r="E18" s="12">
        <v>62545000</v>
      </c>
      <c r="F18" s="12">
        <v>24395000</v>
      </c>
      <c r="G18" s="12">
        <v>6582400</v>
      </c>
      <c r="H18" s="12">
        <v>36970000</v>
      </c>
      <c r="I18" s="12">
        <v>2346700</v>
      </c>
      <c r="J18" s="12">
        <v>14200000</v>
      </c>
      <c r="K18" s="12">
        <v>15331000</v>
      </c>
      <c r="L18" s="12">
        <v>119470000</v>
      </c>
      <c r="M18" s="12">
        <v>22987000</v>
      </c>
      <c r="N18" s="12">
        <v>523170000</v>
      </c>
      <c r="O18" s="12">
        <v>2803600</v>
      </c>
      <c r="P18" s="12">
        <v>796240</v>
      </c>
      <c r="Q18" s="12">
        <v>1870100</v>
      </c>
      <c r="R18" s="12">
        <v>17048000</v>
      </c>
      <c r="S18" s="12">
        <v>3558000</v>
      </c>
      <c r="T18" s="12">
        <f>AVERAGE(T17,T19:T20)</f>
        <v>10635333.333333334</v>
      </c>
      <c r="U18" s="12">
        <v>35188000</v>
      </c>
      <c r="V18" s="12">
        <v>8429400</v>
      </c>
      <c r="W18" s="12">
        <v>1008700</v>
      </c>
      <c r="X18" s="12">
        <v>2018200</v>
      </c>
      <c r="Y18" s="12">
        <v>3673000</v>
      </c>
      <c r="Z18" s="12">
        <v>5035100</v>
      </c>
      <c r="AA18" s="12">
        <v>679550000</v>
      </c>
      <c r="AB18" s="12">
        <v>3337900</v>
      </c>
      <c r="AC18" s="12">
        <v>1278900</v>
      </c>
      <c r="AD18" s="12">
        <v>21252000</v>
      </c>
      <c r="AE18" s="12">
        <v>27882000</v>
      </c>
      <c r="AF18" s="12">
        <v>19581000</v>
      </c>
      <c r="AG18" s="12">
        <v>6997100</v>
      </c>
      <c r="AH18" s="12">
        <v>18694000</v>
      </c>
      <c r="AI18" s="12">
        <v>113330000</v>
      </c>
      <c r="AJ18" s="12">
        <v>69523000</v>
      </c>
      <c r="AK18" s="12">
        <v>4597000</v>
      </c>
      <c r="AL18" s="12">
        <v>7926400</v>
      </c>
      <c r="AM18" s="12">
        <v>1100100000</v>
      </c>
      <c r="AN18" s="12">
        <v>10852000</v>
      </c>
      <c r="AO18" s="12">
        <v>10014000</v>
      </c>
      <c r="AP18" s="12">
        <v>2755700</v>
      </c>
      <c r="AQ18" s="12">
        <v>2481200</v>
      </c>
      <c r="AR18" s="12">
        <v>507550000</v>
      </c>
    </row>
    <row r="19" spans="1:44" ht="16" x14ac:dyDescent="0.2">
      <c r="A19" s="10" t="s">
        <v>2130</v>
      </c>
      <c r="B19" s="12">
        <v>107100000</v>
      </c>
      <c r="C19" s="12">
        <v>3165500</v>
      </c>
      <c r="D19" s="12">
        <v>1527400000</v>
      </c>
      <c r="E19" s="12">
        <v>75676000</v>
      </c>
      <c r="F19" s="12">
        <v>33100000</v>
      </c>
      <c r="G19" s="12">
        <v>5890800</v>
      </c>
      <c r="H19" s="12">
        <v>34459000</v>
      </c>
      <c r="I19" s="12">
        <v>2282100</v>
      </c>
      <c r="J19" s="12">
        <v>16284000</v>
      </c>
      <c r="K19" s="12">
        <v>14633000</v>
      </c>
      <c r="L19" s="12">
        <f>AVERAGE(L17:L18,L20)</f>
        <v>119366666.66666667</v>
      </c>
      <c r="M19" s="12">
        <v>18138000</v>
      </c>
      <c r="N19" s="12">
        <v>547020000</v>
      </c>
      <c r="O19" s="12">
        <v>2749433.33</v>
      </c>
      <c r="P19" s="12">
        <v>542270</v>
      </c>
      <c r="Q19" s="12">
        <v>1321300</v>
      </c>
      <c r="R19" s="12">
        <v>14397000</v>
      </c>
      <c r="S19" s="12">
        <v>2998300</v>
      </c>
      <c r="T19" s="12">
        <v>10509000</v>
      </c>
      <c r="U19" s="12">
        <v>33772000</v>
      </c>
      <c r="V19" s="12">
        <v>9149900</v>
      </c>
      <c r="W19" s="12">
        <v>1066333.33</v>
      </c>
      <c r="X19" s="12">
        <v>1687500</v>
      </c>
      <c r="Y19" s="12">
        <v>4168900</v>
      </c>
      <c r="Z19" s="12">
        <v>4334800</v>
      </c>
      <c r="AA19" s="12">
        <v>685850000</v>
      </c>
      <c r="AB19" s="12">
        <v>2723600</v>
      </c>
      <c r="AC19" s="12">
        <v>1303700</v>
      </c>
      <c r="AD19" s="12">
        <v>22283000</v>
      </c>
      <c r="AE19" s="12">
        <f>AVERAGE(AE17:AE18,AE20)</f>
        <v>27803333.333333332</v>
      </c>
      <c r="AF19" s="12">
        <f>AVERAGE(AF17:AF18,AF20)</f>
        <v>19614000</v>
      </c>
      <c r="AG19" s="12">
        <v>4290500</v>
      </c>
      <c r="AH19" s="12">
        <v>17655000</v>
      </c>
      <c r="AI19" s="12">
        <v>111710000</v>
      </c>
      <c r="AJ19" s="12">
        <v>59555000</v>
      </c>
      <c r="AK19" s="12">
        <v>4090400</v>
      </c>
      <c r="AL19" s="12">
        <v>6181200</v>
      </c>
      <c r="AM19" s="12">
        <v>1077600000</v>
      </c>
      <c r="AN19" s="12">
        <v>19231000</v>
      </c>
      <c r="AO19" s="12">
        <v>9527800</v>
      </c>
      <c r="AP19" s="12">
        <v>2957900</v>
      </c>
      <c r="AQ19" s="12">
        <v>2460500</v>
      </c>
      <c r="AR19" s="12">
        <v>446550000</v>
      </c>
    </row>
    <row r="20" spans="1:44" ht="16" x14ac:dyDescent="0.2">
      <c r="A20" s="23" t="s">
        <v>2130</v>
      </c>
      <c r="B20" s="12">
        <f>AVERAGE(B17:B19)</f>
        <v>110283333.33333333</v>
      </c>
      <c r="C20" s="12">
        <v>3069800</v>
      </c>
      <c r="D20" s="12">
        <v>1967500000</v>
      </c>
      <c r="E20" s="12">
        <v>57413000</v>
      </c>
      <c r="F20" s="12">
        <v>18949000</v>
      </c>
      <c r="G20" s="12">
        <v>6162700</v>
      </c>
      <c r="H20" s="12">
        <v>40678000</v>
      </c>
      <c r="I20" s="12">
        <v>2392300</v>
      </c>
      <c r="J20" s="12">
        <v>14129000</v>
      </c>
      <c r="K20" s="12">
        <v>14121000</v>
      </c>
      <c r="L20" s="12">
        <v>116980000</v>
      </c>
      <c r="M20" s="12">
        <v>21245000</v>
      </c>
      <c r="N20" s="12">
        <v>475400000</v>
      </c>
      <c r="O20" s="12">
        <v>2877600</v>
      </c>
      <c r="P20" s="12">
        <v>653370</v>
      </c>
      <c r="Q20" s="12">
        <v>1475100</v>
      </c>
      <c r="R20" s="12">
        <f>AVERAGE(R17:R19)</f>
        <v>15508000</v>
      </c>
      <c r="S20" s="12">
        <v>4037400</v>
      </c>
      <c r="T20" s="12">
        <v>11149000</v>
      </c>
      <c r="U20" s="12">
        <v>36267000</v>
      </c>
      <c r="V20" s="12">
        <v>8555500</v>
      </c>
      <c r="W20" s="12">
        <v>1099100</v>
      </c>
      <c r="X20" s="12">
        <v>1624100</v>
      </c>
      <c r="Y20" s="12">
        <v>4886100</v>
      </c>
      <c r="Z20" s="12">
        <v>3872400</v>
      </c>
      <c r="AA20" s="12">
        <v>692050000</v>
      </c>
      <c r="AB20" s="12">
        <v>3075700</v>
      </c>
      <c r="AC20" s="12">
        <v>1125000</v>
      </c>
      <c r="AD20" s="12">
        <v>26799000</v>
      </c>
      <c r="AE20" s="12">
        <v>27899000</v>
      </c>
      <c r="AF20" s="12">
        <v>19418000</v>
      </c>
      <c r="AG20" s="12">
        <v>4708500</v>
      </c>
      <c r="AH20" s="12">
        <v>15495000</v>
      </c>
      <c r="AI20" s="12">
        <v>119200000</v>
      </c>
      <c r="AJ20" s="12">
        <v>63238000</v>
      </c>
      <c r="AK20" s="12">
        <v>4036900</v>
      </c>
      <c r="AL20" s="12">
        <v>6874400</v>
      </c>
      <c r="AM20" s="12">
        <v>1289500000</v>
      </c>
      <c r="AN20" s="12">
        <v>12729266.699999999</v>
      </c>
      <c r="AO20" s="12">
        <v>8769700</v>
      </c>
      <c r="AP20" s="12">
        <v>2551400</v>
      </c>
      <c r="AQ20" s="12">
        <v>2179200</v>
      </c>
      <c r="AR20" s="12">
        <v>445880000</v>
      </c>
    </row>
    <row r="21" spans="1:44" ht="16" x14ac:dyDescent="0.2">
      <c r="A21" s="10" t="s">
        <v>2131</v>
      </c>
      <c r="B21" s="13">
        <v>98197000</v>
      </c>
      <c r="C21" s="13">
        <v>2501100</v>
      </c>
      <c r="D21" s="13">
        <v>2176500000</v>
      </c>
      <c r="E21" s="13">
        <v>71217000</v>
      </c>
      <c r="F21" s="13">
        <v>11698000</v>
      </c>
      <c r="G21" s="13">
        <v>4767700</v>
      </c>
      <c r="H21" s="13">
        <v>31334000</v>
      </c>
      <c r="I21" s="13">
        <v>1846400</v>
      </c>
      <c r="J21" s="13">
        <v>11412000</v>
      </c>
      <c r="K21" s="13">
        <v>13065000</v>
      </c>
      <c r="L21" s="13">
        <v>112870000</v>
      </c>
      <c r="M21" s="13">
        <v>16144000</v>
      </c>
      <c r="N21" s="13">
        <v>644600000</v>
      </c>
      <c r="O21" s="13">
        <v>2544500</v>
      </c>
      <c r="P21" s="13">
        <v>0</v>
      </c>
      <c r="Q21" s="13">
        <v>1050400</v>
      </c>
      <c r="R21" s="13">
        <v>13629000</v>
      </c>
      <c r="S21" s="13">
        <v>0</v>
      </c>
      <c r="T21" s="13">
        <v>12410000</v>
      </c>
      <c r="U21" s="13">
        <v>29078000</v>
      </c>
      <c r="V21" s="13">
        <v>16782000</v>
      </c>
      <c r="W21" s="13">
        <v>0</v>
      </c>
      <c r="X21" s="13">
        <v>0</v>
      </c>
      <c r="Y21" s="13">
        <v>2681500</v>
      </c>
      <c r="Z21" s="13">
        <v>3221800</v>
      </c>
      <c r="AA21" s="13">
        <v>621890000</v>
      </c>
      <c r="AB21" s="13">
        <v>2661500</v>
      </c>
      <c r="AC21" s="13">
        <v>0</v>
      </c>
      <c r="AD21" s="13">
        <v>20970000</v>
      </c>
      <c r="AE21" s="13">
        <v>21395000</v>
      </c>
      <c r="AF21" s="13">
        <v>15625000</v>
      </c>
      <c r="AG21" s="13">
        <v>0</v>
      </c>
      <c r="AH21" s="13">
        <v>13975000</v>
      </c>
      <c r="AI21" s="13">
        <v>129580000</v>
      </c>
      <c r="AJ21" s="13">
        <v>55224000</v>
      </c>
      <c r="AK21" s="13">
        <v>3559600</v>
      </c>
      <c r="AL21" s="13">
        <v>5462500</v>
      </c>
      <c r="AM21" s="13">
        <v>1022400000</v>
      </c>
      <c r="AN21" s="13">
        <v>23425000</v>
      </c>
      <c r="AO21" s="13">
        <v>9190400</v>
      </c>
      <c r="AP21" s="13">
        <v>1783400</v>
      </c>
      <c r="AQ21" s="13">
        <v>2540100</v>
      </c>
      <c r="AR21" s="13">
        <v>383930000</v>
      </c>
    </row>
    <row r="22" spans="1:44" ht="16" x14ac:dyDescent="0.2">
      <c r="A22" s="10" t="s">
        <v>2131</v>
      </c>
      <c r="B22" s="12">
        <v>105860000</v>
      </c>
      <c r="C22" s="12">
        <f>AVERAGE(C21,C23:C24)</f>
        <v>2497566.6666666665</v>
      </c>
      <c r="D22" s="12">
        <v>2328100000</v>
      </c>
      <c r="E22" s="12">
        <v>73490000</v>
      </c>
      <c r="F22" s="12">
        <v>14826000</v>
      </c>
      <c r="G22" s="12">
        <v>5112800</v>
      </c>
      <c r="H22" s="12">
        <f>AVERAGE(H21,H23:H24)</f>
        <v>32083666.666666668</v>
      </c>
      <c r="I22" s="12">
        <v>2269600</v>
      </c>
      <c r="J22" s="12">
        <v>12315000</v>
      </c>
      <c r="K22" s="12">
        <v>13105000</v>
      </c>
      <c r="L22" s="12">
        <v>109940000</v>
      </c>
      <c r="M22" s="12">
        <v>17714000</v>
      </c>
      <c r="N22" s="12">
        <v>545360000</v>
      </c>
      <c r="O22" s="12">
        <v>1956800</v>
      </c>
      <c r="P22" s="12">
        <v>0</v>
      </c>
      <c r="Q22" s="12">
        <v>1250800</v>
      </c>
      <c r="R22" s="12">
        <v>13922000</v>
      </c>
      <c r="S22" s="12">
        <v>0</v>
      </c>
      <c r="T22" s="12">
        <v>11151000</v>
      </c>
      <c r="U22" s="12">
        <v>29977000</v>
      </c>
      <c r="V22" s="12">
        <v>30871000</v>
      </c>
      <c r="W22" s="12">
        <v>0</v>
      </c>
      <c r="X22" s="12">
        <v>0</v>
      </c>
      <c r="Y22" s="12">
        <v>3118200</v>
      </c>
      <c r="Z22" s="12">
        <v>4021000</v>
      </c>
      <c r="AA22" s="12">
        <v>635620000</v>
      </c>
      <c r="AB22" s="12">
        <v>2301100</v>
      </c>
      <c r="AC22" s="12">
        <v>0</v>
      </c>
      <c r="AD22" s="12">
        <v>18534000</v>
      </c>
      <c r="AE22" s="12">
        <v>26990000</v>
      </c>
      <c r="AF22" s="12">
        <v>16865000</v>
      </c>
      <c r="AG22" s="12">
        <v>0</v>
      </c>
      <c r="AH22" s="12">
        <v>13946000</v>
      </c>
      <c r="AI22" s="12">
        <v>128060000</v>
      </c>
      <c r="AJ22" s="12">
        <v>60207000</v>
      </c>
      <c r="AK22" s="12">
        <v>3724100</v>
      </c>
      <c r="AL22" s="12">
        <v>6530000</v>
      </c>
      <c r="AM22" s="12">
        <v>1101700000</v>
      </c>
      <c r="AN22" s="12">
        <v>18230000</v>
      </c>
      <c r="AO22" s="12">
        <v>7294400</v>
      </c>
      <c r="AP22" s="12">
        <v>2082600</v>
      </c>
      <c r="AQ22" s="12">
        <v>2589400</v>
      </c>
      <c r="AR22" s="12">
        <v>386030000</v>
      </c>
    </row>
    <row r="23" spans="1:44" ht="16" x14ac:dyDescent="0.2">
      <c r="A23" s="10" t="s">
        <v>2131</v>
      </c>
      <c r="B23" s="12">
        <v>75956000</v>
      </c>
      <c r="C23" s="12">
        <v>2547300</v>
      </c>
      <c r="D23" s="12">
        <v>2643800000</v>
      </c>
      <c r="E23" s="12">
        <v>77833000</v>
      </c>
      <c r="F23" s="12">
        <v>19948000</v>
      </c>
      <c r="G23" s="12">
        <v>5013000</v>
      </c>
      <c r="H23" s="12">
        <v>32272000</v>
      </c>
      <c r="I23" s="12">
        <v>2044066.67</v>
      </c>
      <c r="J23" s="12">
        <v>11616333.300000001</v>
      </c>
      <c r="K23" s="12">
        <f>AVERAGE(K21:K22,K24)</f>
        <v>13065666.666666666</v>
      </c>
      <c r="L23" s="12">
        <v>106400000</v>
      </c>
      <c r="M23" s="12">
        <v>19354000</v>
      </c>
      <c r="N23" s="12">
        <v>678500000</v>
      </c>
      <c r="O23" s="12">
        <v>1458800</v>
      </c>
      <c r="P23" s="12">
        <v>0</v>
      </c>
      <c r="Q23" s="12">
        <v>1214800</v>
      </c>
      <c r="R23" s="12">
        <v>13006000</v>
      </c>
      <c r="S23" s="12">
        <v>0</v>
      </c>
      <c r="T23" s="12">
        <v>16308000</v>
      </c>
      <c r="U23" s="12">
        <v>28713000</v>
      </c>
      <c r="V23" s="12">
        <v>23701000</v>
      </c>
      <c r="W23" s="12">
        <v>0</v>
      </c>
      <c r="X23" s="12">
        <v>0</v>
      </c>
      <c r="Y23" s="12">
        <v>2574500</v>
      </c>
      <c r="Z23" s="12">
        <v>3584200</v>
      </c>
      <c r="AA23" s="12">
        <v>655900000</v>
      </c>
      <c r="AB23" s="12">
        <v>2437700</v>
      </c>
      <c r="AC23" s="12">
        <v>0</v>
      </c>
      <c r="AD23" s="12">
        <v>19488000</v>
      </c>
      <c r="AE23" s="12">
        <v>24952000</v>
      </c>
      <c r="AF23" s="12">
        <v>15131000</v>
      </c>
      <c r="AG23" s="12">
        <v>0</v>
      </c>
      <c r="AH23" s="12">
        <v>11520000</v>
      </c>
      <c r="AI23" s="12">
        <f>AVERAGE(AI21:AI22,AI24)</f>
        <v>128953333.33333333</v>
      </c>
      <c r="AJ23" s="12">
        <v>52690000</v>
      </c>
      <c r="AK23" s="12">
        <v>4122800</v>
      </c>
      <c r="AL23" s="12">
        <v>5163800</v>
      </c>
      <c r="AM23" s="12">
        <v>984640000</v>
      </c>
      <c r="AN23" s="12">
        <f>AVERAGE(AN21:AN22,AN24)</f>
        <v>20328000</v>
      </c>
      <c r="AO23" s="12">
        <v>7907500</v>
      </c>
      <c r="AP23" s="12">
        <v>1865000</v>
      </c>
      <c r="AQ23" s="12">
        <v>2568900</v>
      </c>
      <c r="AR23" s="12">
        <v>403160000</v>
      </c>
    </row>
    <row r="24" spans="1:44" ht="16" x14ac:dyDescent="0.2">
      <c r="A24" s="10" t="s">
        <v>2121</v>
      </c>
      <c r="B24" s="12">
        <v>73805000</v>
      </c>
      <c r="C24" s="12">
        <v>2444300</v>
      </c>
      <c r="D24" s="12">
        <v>2347700000</v>
      </c>
      <c r="E24" s="12">
        <v>80350000</v>
      </c>
      <c r="F24" s="12">
        <v>17864000</v>
      </c>
      <c r="G24" s="12">
        <v>5151000</v>
      </c>
      <c r="H24" s="12">
        <v>32645000</v>
      </c>
      <c r="I24" s="12">
        <v>2016200</v>
      </c>
      <c r="J24" s="12">
        <v>11122000</v>
      </c>
      <c r="K24" s="12">
        <v>13027000</v>
      </c>
      <c r="L24" s="12">
        <v>115930000</v>
      </c>
      <c r="M24" s="12">
        <v>17760000</v>
      </c>
      <c r="N24" s="12">
        <v>816040000</v>
      </c>
      <c r="O24" s="12">
        <v>1911900</v>
      </c>
      <c r="P24" s="12">
        <v>0</v>
      </c>
      <c r="Q24" s="12">
        <v>1344800</v>
      </c>
      <c r="R24" s="12">
        <v>11974000</v>
      </c>
      <c r="S24" s="12">
        <v>0</v>
      </c>
      <c r="T24" s="12">
        <v>15529000</v>
      </c>
      <c r="U24" s="12">
        <f>AVERAGE(U21:U23)</f>
        <v>29256000</v>
      </c>
      <c r="V24" s="12">
        <v>15266000</v>
      </c>
      <c r="W24" s="12">
        <v>0</v>
      </c>
      <c r="X24" s="12">
        <v>0</v>
      </c>
      <c r="Y24" s="12">
        <v>3327900</v>
      </c>
      <c r="Z24" s="12">
        <v>3773500</v>
      </c>
      <c r="AA24" s="12">
        <v>609260000</v>
      </c>
      <c r="AB24" s="12">
        <v>2466766.67</v>
      </c>
      <c r="AC24" s="12">
        <v>0</v>
      </c>
      <c r="AD24" s="12">
        <v>19785000</v>
      </c>
      <c r="AE24" s="12">
        <v>22122000</v>
      </c>
      <c r="AF24" s="12">
        <v>15541000</v>
      </c>
      <c r="AG24" s="12">
        <v>0</v>
      </c>
      <c r="AH24" s="12">
        <v>15554000</v>
      </c>
      <c r="AI24" s="12">
        <v>129220000</v>
      </c>
      <c r="AJ24" s="12">
        <v>59042000</v>
      </c>
      <c r="AK24" s="12">
        <v>3279500</v>
      </c>
      <c r="AL24" s="12">
        <v>6158500</v>
      </c>
      <c r="AM24" s="12">
        <v>995210000</v>
      </c>
      <c r="AN24" s="12">
        <v>19329000</v>
      </c>
      <c r="AO24" s="12">
        <v>7568300</v>
      </c>
      <c r="AP24" s="12">
        <v>1910333.33</v>
      </c>
      <c r="AQ24" s="12">
        <v>2769700</v>
      </c>
      <c r="AR24" s="12">
        <v>367960000</v>
      </c>
    </row>
    <row r="25" spans="1:44" ht="16" x14ac:dyDescent="0.2">
      <c r="A25" s="22" t="s">
        <v>2132</v>
      </c>
      <c r="B25" s="13">
        <v>127960000</v>
      </c>
      <c r="C25" s="13">
        <v>2413600</v>
      </c>
      <c r="D25" s="13">
        <v>1972100000</v>
      </c>
      <c r="E25" s="13">
        <v>77175000</v>
      </c>
      <c r="F25" s="13">
        <v>33007000</v>
      </c>
      <c r="G25" s="13">
        <v>6642100</v>
      </c>
      <c r="H25" s="13">
        <v>30038000</v>
      </c>
      <c r="I25" s="13">
        <v>2112466.67</v>
      </c>
      <c r="J25" s="13">
        <v>18692000</v>
      </c>
      <c r="K25" s="13">
        <v>16873000</v>
      </c>
      <c r="L25" s="13">
        <v>111840000</v>
      </c>
      <c r="M25" s="13">
        <v>13626000</v>
      </c>
      <c r="N25" s="13">
        <v>664530000</v>
      </c>
      <c r="O25" s="13">
        <v>2124800</v>
      </c>
      <c r="P25" s="13">
        <v>0</v>
      </c>
      <c r="Q25" s="13">
        <v>1721400</v>
      </c>
      <c r="R25" s="13">
        <v>16698000</v>
      </c>
      <c r="S25" s="13">
        <v>3423900</v>
      </c>
      <c r="T25" s="13">
        <v>23491000</v>
      </c>
      <c r="U25" s="13">
        <v>22998000</v>
      </c>
      <c r="V25" s="13">
        <v>17824000</v>
      </c>
      <c r="W25" s="13">
        <v>0</v>
      </c>
      <c r="X25" s="13">
        <v>0</v>
      </c>
      <c r="Y25" s="13">
        <v>2650500</v>
      </c>
      <c r="Z25" s="13">
        <v>4129200</v>
      </c>
      <c r="AA25" s="13">
        <v>569850000</v>
      </c>
      <c r="AB25" s="13">
        <v>2888200</v>
      </c>
      <c r="AC25" s="13">
        <v>0</v>
      </c>
      <c r="AD25" s="13">
        <v>18567000</v>
      </c>
      <c r="AE25" s="13">
        <v>28029000</v>
      </c>
      <c r="AF25" s="13">
        <v>16390000</v>
      </c>
      <c r="AG25" s="13">
        <v>17973000</v>
      </c>
      <c r="AH25" s="13">
        <v>17482000</v>
      </c>
      <c r="AI25" s="13">
        <v>120660000</v>
      </c>
      <c r="AJ25" s="13">
        <v>54092000</v>
      </c>
      <c r="AK25" s="13">
        <v>4554500</v>
      </c>
      <c r="AL25" s="13">
        <v>6346300</v>
      </c>
      <c r="AM25" s="13">
        <v>1126800000</v>
      </c>
      <c r="AN25" s="13">
        <v>62138000</v>
      </c>
      <c r="AO25" s="13">
        <v>9790700</v>
      </c>
      <c r="AP25" s="13">
        <v>2196500</v>
      </c>
      <c r="AQ25" s="13">
        <v>2005900</v>
      </c>
      <c r="AR25" s="13">
        <v>547680000</v>
      </c>
    </row>
    <row r="26" spans="1:44" ht="16" x14ac:dyDescent="0.2">
      <c r="A26" s="10" t="s">
        <v>2132</v>
      </c>
      <c r="B26" s="14">
        <v>85904000</v>
      </c>
      <c r="C26" s="14">
        <v>2973900</v>
      </c>
      <c r="D26" s="14">
        <v>1590600000</v>
      </c>
      <c r="E26" s="14">
        <v>53055000</v>
      </c>
      <c r="F26" s="14">
        <v>30358000</v>
      </c>
      <c r="G26" s="14">
        <v>4267100</v>
      </c>
      <c r="H26" s="14">
        <v>30979000</v>
      </c>
      <c r="I26" s="14">
        <v>1957800</v>
      </c>
      <c r="J26" s="14">
        <v>15007000</v>
      </c>
      <c r="K26" s="14">
        <v>15403000</v>
      </c>
      <c r="L26" s="14">
        <v>106510000</v>
      </c>
      <c r="M26" s="14">
        <v>15309000</v>
      </c>
      <c r="N26" s="14">
        <v>737510000</v>
      </c>
      <c r="O26" s="14">
        <v>2287200</v>
      </c>
      <c r="P26" s="14">
        <v>0</v>
      </c>
      <c r="Q26" s="14">
        <v>1238900</v>
      </c>
      <c r="R26" s="14">
        <v>25415000</v>
      </c>
      <c r="S26" s="14">
        <v>4298100</v>
      </c>
      <c r="T26" s="14">
        <v>22834000</v>
      </c>
      <c r="U26" s="14">
        <v>25721000</v>
      </c>
      <c r="V26" s="14">
        <v>15464000</v>
      </c>
      <c r="W26" s="14">
        <v>0</v>
      </c>
      <c r="X26" s="14">
        <v>0</v>
      </c>
      <c r="Y26" s="14">
        <v>4039400</v>
      </c>
      <c r="Z26" s="14">
        <v>4638100</v>
      </c>
      <c r="AA26" s="14">
        <v>685400000</v>
      </c>
      <c r="AB26" s="14">
        <v>2845800</v>
      </c>
      <c r="AC26" s="14">
        <v>0</v>
      </c>
      <c r="AD26" s="14">
        <v>18855000</v>
      </c>
      <c r="AE26" s="14">
        <v>24829000</v>
      </c>
      <c r="AF26" s="14">
        <v>11602000</v>
      </c>
      <c r="AG26" s="14">
        <v>16708000</v>
      </c>
      <c r="AH26" s="14">
        <v>17673000</v>
      </c>
      <c r="AI26" s="14">
        <v>109630000</v>
      </c>
      <c r="AJ26" s="14">
        <v>59530000</v>
      </c>
      <c r="AK26" s="14">
        <v>3907000</v>
      </c>
      <c r="AL26" s="14">
        <v>8719600</v>
      </c>
      <c r="AM26" s="14">
        <v>1333600000</v>
      </c>
      <c r="AN26" s="14">
        <v>36203666.700000003</v>
      </c>
      <c r="AO26" s="14">
        <v>11012000</v>
      </c>
      <c r="AP26" s="14">
        <v>2301000</v>
      </c>
      <c r="AQ26" s="14">
        <v>2043200</v>
      </c>
      <c r="AR26" s="14">
        <v>482460000</v>
      </c>
    </row>
    <row r="27" spans="1:44" ht="16" x14ac:dyDescent="0.2">
      <c r="A27" s="10" t="s">
        <v>2132</v>
      </c>
      <c r="B27" s="14">
        <v>62697000</v>
      </c>
      <c r="C27" s="14">
        <v>2446600</v>
      </c>
      <c r="D27" s="14">
        <v>1663700000</v>
      </c>
      <c r="E27" s="14">
        <v>62825000</v>
      </c>
      <c r="F27" s="14">
        <v>38345000</v>
      </c>
      <c r="G27" s="14">
        <v>4683500</v>
      </c>
      <c r="H27" s="14">
        <v>32035000</v>
      </c>
      <c r="I27" s="14">
        <v>2084600</v>
      </c>
      <c r="J27" s="14">
        <v>14008000</v>
      </c>
      <c r="K27" s="14">
        <v>12646000</v>
      </c>
      <c r="L27" s="14">
        <v>107250000</v>
      </c>
      <c r="M27" s="14">
        <v>14430000</v>
      </c>
      <c r="N27" s="14">
        <v>651390000</v>
      </c>
      <c r="O27" s="14">
        <v>2166700</v>
      </c>
      <c r="P27" s="14">
        <v>0</v>
      </c>
      <c r="Q27" s="14">
        <v>1284500</v>
      </c>
      <c r="R27" s="14">
        <v>19592000</v>
      </c>
      <c r="S27" s="14">
        <v>3967600</v>
      </c>
      <c r="T27" s="14">
        <v>21630000</v>
      </c>
      <c r="U27" s="14">
        <v>32211000</v>
      </c>
      <c r="V27" s="14">
        <f>AVERAGE(V25:V26,V28)</f>
        <v>17989000</v>
      </c>
      <c r="W27" s="14">
        <v>0</v>
      </c>
      <c r="X27" s="14">
        <v>0</v>
      </c>
      <c r="Y27" s="14">
        <v>2597100</v>
      </c>
      <c r="Z27" s="14">
        <v>4115200</v>
      </c>
      <c r="AA27" s="14">
        <v>599330000</v>
      </c>
      <c r="AB27" s="14">
        <v>3069200</v>
      </c>
      <c r="AC27" s="14">
        <v>0</v>
      </c>
      <c r="AD27" s="14">
        <v>21894000</v>
      </c>
      <c r="AE27" s="14">
        <v>25883000</v>
      </c>
      <c r="AF27" s="14">
        <v>16674000</v>
      </c>
      <c r="AG27" s="14">
        <v>13714000</v>
      </c>
      <c r="AH27" s="14">
        <v>14910000</v>
      </c>
      <c r="AI27" s="14">
        <v>117190000</v>
      </c>
      <c r="AJ27" s="14">
        <v>55765000</v>
      </c>
      <c r="AK27" s="14">
        <v>3967000</v>
      </c>
      <c r="AL27" s="14">
        <v>6396400</v>
      </c>
      <c r="AM27" s="14">
        <v>1040300000</v>
      </c>
      <c r="AN27" s="14">
        <v>23717000</v>
      </c>
      <c r="AO27" s="14">
        <v>10691000</v>
      </c>
      <c r="AP27" s="14">
        <v>2759100</v>
      </c>
      <c r="AQ27" s="14">
        <v>2550300</v>
      </c>
      <c r="AR27" s="14">
        <v>350370000</v>
      </c>
    </row>
    <row r="28" spans="1:44" ht="16" x14ac:dyDescent="0.2">
      <c r="A28" s="23" t="s">
        <v>2132</v>
      </c>
      <c r="B28" s="14">
        <v>36022000</v>
      </c>
      <c r="C28" s="14">
        <v>3151100</v>
      </c>
      <c r="D28" s="14">
        <v>1947000000</v>
      </c>
      <c r="E28" s="14">
        <v>56235000</v>
      </c>
      <c r="F28" s="14">
        <v>27174000</v>
      </c>
      <c r="G28" s="14">
        <v>4869900</v>
      </c>
      <c r="H28" s="14">
        <v>24878000</v>
      </c>
      <c r="I28" s="14">
        <v>2295000</v>
      </c>
      <c r="J28" s="14">
        <v>21273000</v>
      </c>
      <c r="K28" s="14">
        <v>14073000</v>
      </c>
      <c r="L28" s="14">
        <v>112240000</v>
      </c>
      <c r="M28" s="14">
        <v>11968000</v>
      </c>
      <c r="N28" s="14">
        <v>704370000</v>
      </c>
      <c r="O28" s="14">
        <v>2088100</v>
      </c>
      <c r="P28" s="14">
        <v>0</v>
      </c>
      <c r="Q28" s="14">
        <v>1495000</v>
      </c>
      <c r="R28" s="14">
        <v>20643000</v>
      </c>
      <c r="S28" s="14">
        <v>4850000</v>
      </c>
      <c r="T28" s="14">
        <v>22468000</v>
      </c>
      <c r="U28" s="14">
        <v>30181000</v>
      </c>
      <c r="V28" s="14">
        <v>20679000</v>
      </c>
      <c r="W28" s="14">
        <v>0</v>
      </c>
      <c r="X28" s="14">
        <v>0</v>
      </c>
      <c r="Y28" s="14">
        <v>3095666.67</v>
      </c>
      <c r="Z28" s="14">
        <v>3669700</v>
      </c>
      <c r="AA28" s="14">
        <v>597920000</v>
      </c>
      <c r="AB28" s="14">
        <v>2727400</v>
      </c>
      <c r="AC28" s="14">
        <v>0</v>
      </c>
      <c r="AD28" s="14">
        <v>18114000</v>
      </c>
      <c r="AE28" s="14">
        <v>25547000</v>
      </c>
      <c r="AF28" s="14">
        <v>15290000</v>
      </c>
      <c r="AG28" s="14">
        <v>4419400</v>
      </c>
      <c r="AH28" s="14">
        <v>15998000</v>
      </c>
      <c r="AI28" s="14">
        <v>119350000</v>
      </c>
      <c r="AJ28" s="14">
        <v>53807000</v>
      </c>
      <c r="AK28" s="14">
        <v>4408600</v>
      </c>
      <c r="AL28" s="14">
        <v>7011600</v>
      </c>
      <c r="AM28" s="14">
        <v>1292700000</v>
      </c>
      <c r="AN28" s="14">
        <v>22756000</v>
      </c>
      <c r="AO28" s="14">
        <v>9320800</v>
      </c>
      <c r="AP28" s="14">
        <v>2051100</v>
      </c>
      <c r="AQ28" s="14">
        <v>2706700</v>
      </c>
      <c r="AR28" s="14">
        <v>390980000</v>
      </c>
    </row>
    <row r="29" spans="1:44" ht="16" x14ac:dyDescent="0.2">
      <c r="A29" s="10" t="s">
        <v>2133</v>
      </c>
      <c r="B29" s="13">
        <v>46021000</v>
      </c>
      <c r="C29" s="13">
        <v>2439100</v>
      </c>
      <c r="D29" s="13">
        <v>628700000</v>
      </c>
      <c r="E29" s="13">
        <v>56587000</v>
      </c>
      <c r="F29" s="13">
        <v>36105000</v>
      </c>
      <c r="G29" s="13">
        <f>AVERAGE(G30:G32)</f>
        <v>5575933.333333333</v>
      </c>
      <c r="H29" s="13">
        <f>AVERAGE(H30:H32)</f>
        <v>38649000</v>
      </c>
      <c r="I29" s="13">
        <v>5230300</v>
      </c>
      <c r="J29" s="13">
        <v>16321000</v>
      </c>
      <c r="K29" s="13">
        <v>27374000</v>
      </c>
      <c r="L29" s="13">
        <v>93731000</v>
      </c>
      <c r="M29" s="13">
        <v>21281000</v>
      </c>
      <c r="N29" s="13">
        <v>435150000</v>
      </c>
      <c r="O29" s="13">
        <v>2107233.3330000001</v>
      </c>
      <c r="P29" s="13">
        <v>0</v>
      </c>
      <c r="Q29" s="13">
        <v>2093300</v>
      </c>
      <c r="R29" s="13">
        <v>20333000</v>
      </c>
      <c r="S29" s="13">
        <f>AVERAGE(S30:S32)</f>
        <v>3814866.6666666665</v>
      </c>
      <c r="T29" s="13">
        <f>AVERAGE(T30:T32)</f>
        <v>15180000</v>
      </c>
      <c r="U29" s="13">
        <v>47121000</v>
      </c>
      <c r="V29" s="13">
        <v>12240000</v>
      </c>
      <c r="W29" s="13">
        <v>0</v>
      </c>
      <c r="X29" s="13">
        <v>1973700</v>
      </c>
      <c r="Y29" s="13">
        <v>3351633.3330000001</v>
      </c>
      <c r="Z29" s="13">
        <v>6946900</v>
      </c>
      <c r="AA29" s="13">
        <f>AVERAGE(AA30:AA32)</f>
        <v>658033333.33333337</v>
      </c>
      <c r="AB29" s="13">
        <v>5788100</v>
      </c>
      <c r="AC29" s="13">
        <v>0</v>
      </c>
      <c r="AD29" s="13">
        <v>16360000</v>
      </c>
      <c r="AE29" s="13">
        <v>22367000</v>
      </c>
      <c r="AF29" s="13">
        <v>14767000</v>
      </c>
      <c r="AG29" s="13">
        <v>9499900</v>
      </c>
      <c r="AH29" s="13">
        <f>AVERAGE(AH30:AH32)</f>
        <v>18981666.666666668</v>
      </c>
      <c r="AI29" s="13">
        <f>AVERAGE(AI30:AI32)</f>
        <v>128303333.33333333</v>
      </c>
      <c r="AJ29" s="13">
        <v>50369000</v>
      </c>
      <c r="AK29" s="13">
        <v>5724100</v>
      </c>
      <c r="AL29" s="13">
        <v>8068800</v>
      </c>
      <c r="AM29" s="13">
        <v>601480000</v>
      </c>
      <c r="AN29" s="13">
        <v>12756000</v>
      </c>
      <c r="AO29" s="13">
        <f>AVERAGE(AO30:AO32)</f>
        <v>11515666.666666666</v>
      </c>
      <c r="AP29" s="13">
        <f>AVERAGE(AP30:AP32)</f>
        <v>2600100</v>
      </c>
      <c r="AQ29" s="13">
        <v>2727900</v>
      </c>
      <c r="AR29" s="13">
        <f>AVERAGE(AR30:AR32)</f>
        <v>426513333.33333331</v>
      </c>
    </row>
    <row r="30" spans="1:44" ht="16" x14ac:dyDescent="0.2">
      <c r="A30" s="10" t="s">
        <v>2133</v>
      </c>
      <c r="B30" s="14">
        <v>78169000</v>
      </c>
      <c r="C30" s="14">
        <v>3599900</v>
      </c>
      <c r="D30" s="14">
        <v>1781800000</v>
      </c>
      <c r="E30" s="14">
        <v>62600000</v>
      </c>
      <c r="F30" s="14">
        <v>31950000</v>
      </c>
      <c r="G30" s="14">
        <v>5993100</v>
      </c>
      <c r="H30" s="14">
        <v>39123000</v>
      </c>
      <c r="I30" s="14">
        <v>2333800</v>
      </c>
      <c r="J30" s="14">
        <v>27320000</v>
      </c>
      <c r="K30" s="14">
        <v>17075000</v>
      </c>
      <c r="L30" s="14">
        <v>122880000</v>
      </c>
      <c r="M30" s="14">
        <v>22348000</v>
      </c>
      <c r="N30" s="14">
        <v>541690000</v>
      </c>
      <c r="O30" s="14">
        <v>2693900</v>
      </c>
      <c r="P30" s="14">
        <v>0</v>
      </c>
      <c r="Q30" s="14">
        <v>1820000</v>
      </c>
      <c r="R30" s="14">
        <v>16114000</v>
      </c>
      <c r="S30" s="14">
        <v>3871000</v>
      </c>
      <c r="T30" s="14">
        <v>12609000</v>
      </c>
      <c r="U30" s="14">
        <v>29529000</v>
      </c>
      <c r="V30" s="14">
        <v>9866800</v>
      </c>
      <c r="W30" s="14">
        <v>0</v>
      </c>
      <c r="X30" s="14">
        <v>1840500</v>
      </c>
      <c r="Y30" s="14">
        <v>3620300</v>
      </c>
      <c r="Z30" s="14">
        <v>3893400</v>
      </c>
      <c r="AA30" s="14">
        <v>661090000</v>
      </c>
      <c r="AB30" s="14">
        <v>4155400</v>
      </c>
      <c r="AC30" s="14">
        <v>0</v>
      </c>
      <c r="AD30" s="14">
        <v>24047000</v>
      </c>
      <c r="AE30" s="14">
        <v>31746000</v>
      </c>
      <c r="AF30" s="14">
        <v>18426000</v>
      </c>
      <c r="AG30" s="14">
        <v>7729900</v>
      </c>
      <c r="AH30" s="14">
        <v>19250000</v>
      </c>
      <c r="AI30" s="14">
        <v>123730000</v>
      </c>
      <c r="AJ30" s="14">
        <v>64045000</v>
      </c>
      <c r="AK30" s="14">
        <v>3542200</v>
      </c>
      <c r="AL30" s="14">
        <v>7672800</v>
      </c>
      <c r="AM30" s="14">
        <v>1095700000</v>
      </c>
      <c r="AN30" s="14">
        <v>13626666.699999999</v>
      </c>
      <c r="AO30" s="14">
        <v>11461000</v>
      </c>
      <c r="AP30" s="14">
        <v>2353100</v>
      </c>
      <c r="AQ30" s="14">
        <v>2020400</v>
      </c>
      <c r="AR30" s="14">
        <v>446170000</v>
      </c>
    </row>
    <row r="31" spans="1:44" ht="16" x14ac:dyDescent="0.2">
      <c r="A31" s="10" t="s">
        <v>2133</v>
      </c>
      <c r="B31" s="14">
        <v>60641000</v>
      </c>
      <c r="C31" s="14">
        <v>2843700</v>
      </c>
      <c r="D31" s="14">
        <v>998140000</v>
      </c>
      <c r="E31" s="14">
        <v>55871000</v>
      </c>
      <c r="F31" s="14">
        <v>34689000</v>
      </c>
      <c r="G31" s="14">
        <v>5490500</v>
      </c>
      <c r="H31" s="14">
        <v>39562000</v>
      </c>
      <c r="I31" s="14">
        <v>3368533.33</v>
      </c>
      <c r="J31" s="14">
        <v>23681000</v>
      </c>
      <c r="K31" s="14">
        <v>17942000</v>
      </c>
      <c r="L31" s="14">
        <v>108680000</v>
      </c>
      <c r="M31" s="14">
        <v>20853000</v>
      </c>
      <c r="N31" s="14">
        <v>807840000</v>
      </c>
      <c r="O31" s="14">
        <v>1907300</v>
      </c>
      <c r="P31" s="14">
        <v>0</v>
      </c>
      <c r="Q31" s="14">
        <v>1436600</v>
      </c>
      <c r="R31" s="14">
        <v>18973000</v>
      </c>
      <c r="S31" s="14">
        <v>4030600</v>
      </c>
      <c r="T31" s="14">
        <v>14616000</v>
      </c>
      <c r="U31" s="14">
        <v>24426000</v>
      </c>
      <c r="V31" s="14">
        <v>36928000</v>
      </c>
      <c r="W31" s="14">
        <v>0</v>
      </c>
      <c r="X31" s="14">
        <v>1938700</v>
      </c>
      <c r="Y31" s="14">
        <v>2824900</v>
      </c>
      <c r="Z31" s="14">
        <v>5628100</v>
      </c>
      <c r="AA31" s="14">
        <v>648680000</v>
      </c>
      <c r="AB31" s="14">
        <v>3322300</v>
      </c>
      <c r="AC31" s="14">
        <v>0</v>
      </c>
      <c r="AD31" s="14">
        <v>19977000</v>
      </c>
      <c r="AE31" s="14">
        <v>26379000</v>
      </c>
      <c r="AF31" s="14">
        <v>16823000</v>
      </c>
      <c r="AG31" s="14">
        <v>6393100</v>
      </c>
      <c r="AH31" s="14">
        <v>20243000</v>
      </c>
      <c r="AI31" s="14">
        <v>127270000</v>
      </c>
      <c r="AJ31" s="14">
        <v>73787000</v>
      </c>
      <c r="AK31" s="14">
        <v>4499400</v>
      </c>
      <c r="AL31" s="14">
        <v>6737500</v>
      </c>
      <c r="AM31" s="14">
        <v>1364300000</v>
      </c>
      <c r="AN31" s="14">
        <v>13444000</v>
      </c>
      <c r="AO31" s="14">
        <v>11849000</v>
      </c>
      <c r="AP31" s="14">
        <v>2731700</v>
      </c>
      <c r="AQ31" s="14">
        <v>2537600</v>
      </c>
      <c r="AR31" s="14">
        <v>424700000</v>
      </c>
    </row>
    <row r="32" spans="1:44" ht="16" x14ac:dyDescent="0.2">
      <c r="A32" s="23" t="s">
        <v>2133</v>
      </c>
      <c r="B32" s="14">
        <v>82857000</v>
      </c>
      <c r="C32" s="14">
        <v>3984000</v>
      </c>
      <c r="D32" s="14">
        <v>1951200000</v>
      </c>
      <c r="E32" s="14">
        <v>68114000</v>
      </c>
      <c r="F32" s="14">
        <v>33064000</v>
      </c>
      <c r="G32" s="14">
        <v>5244200</v>
      </c>
      <c r="H32" s="14">
        <v>37262000</v>
      </c>
      <c r="I32" s="14">
        <v>2541500</v>
      </c>
      <c r="J32" s="14">
        <v>14076000</v>
      </c>
      <c r="K32" s="14">
        <v>15337000</v>
      </c>
      <c r="L32" s="14">
        <v>121120000</v>
      </c>
      <c r="M32" s="14">
        <v>23483000</v>
      </c>
      <c r="N32" s="14">
        <v>721380000</v>
      </c>
      <c r="O32" s="14">
        <v>1720500</v>
      </c>
      <c r="P32" s="14">
        <v>0</v>
      </c>
      <c r="Q32" s="14">
        <v>1368600</v>
      </c>
      <c r="R32" s="14">
        <v>16486000</v>
      </c>
      <c r="S32" s="14">
        <v>3543000</v>
      </c>
      <c r="T32" s="14">
        <v>18315000</v>
      </c>
      <c r="U32" s="14">
        <v>31783000</v>
      </c>
      <c r="V32" s="14">
        <v>32736000</v>
      </c>
      <c r="W32" s="14">
        <v>0</v>
      </c>
      <c r="X32" s="14">
        <v>1917633.3330000001</v>
      </c>
      <c r="Y32" s="14">
        <v>3609700</v>
      </c>
      <c r="Z32" s="14">
        <v>5004900</v>
      </c>
      <c r="AA32" s="14">
        <v>664330000</v>
      </c>
      <c r="AB32" s="14">
        <v>2785700</v>
      </c>
      <c r="AC32" s="14">
        <v>0</v>
      </c>
      <c r="AD32" s="14">
        <v>19371000</v>
      </c>
      <c r="AE32" s="14">
        <v>24313000</v>
      </c>
      <c r="AF32" s="14">
        <v>17376000</v>
      </c>
      <c r="AG32" s="14">
        <v>6179100</v>
      </c>
      <c r="AH32" s="14">
        <v>17452000</v>
      </c>
      <c r="AI32" s="14">
        <v>133910000</v>
      </c>
      <c r="AJ32" s="14">
        <v>61175000</v>
      </c>
      <c r="AK32" s="14">
        <v>4299500</v>
      </c>
      <c r="AL32" s="14">
        <v>6669700</v>
      </c>
      <c r="AM32" s="14">
        <v>1130200000</v>
      </c>
      <c r="AN32" s="14">
        <v>14680000</v>
      </c>
      <c r="AO32" s="14">
        <v>11237000</v>
      </c>
      <c r="AP32" s="14">
        <v>2715500</v>
      </c>
      <c r="AQ32" s="14">
        <v>2056900</v>
      </c>
      <c r="AR32" s="14">
        <v>408670000</v>
      </c>
    </row>
    <row r="33" spans="1:45" ht="16" x14ac:dyDescent="0.2">
      <c r="A33" s="10" t="s">
        <v>2134</v>
      </c>
      <c r="B33" s="13">
        <v>74930000</v>
      </c>
      <c r="C33" s="13">
        <v>3209500</v>
      </c>
      <c r="D33" s="13">
        <v>1503000000</v>
      </c>
      <c r="E33" s="13">
        <v>56387000</v>
      </c>
      <c r="F33" s="13">
        <v>45079000</v>
      </c>
      <c r="G33" s="13">
        <v>6289800</v>
      </c>
      <c r="H33" s="13">
        <v>33033000</v>
      </c>
      <c r="I33" s="13">
        <v>2359500</v>
      </c>
      <c r="J33" s="13">
        <v>35678000</v>
      </c>
      <c r="K33" s="13">
        <v>14115000</v>
      </c>
      <c r="L33" s="13">
        <v>117760000</v>
      </c>
      <c r="M33" s="13">
        <v>17941000</v>
      </c>
      <c r="N33" s="13">
        <v>578940000</v>
      </c>
      <c r="O33" s="13">
        <v>1802166.67</v>
      </c>
      <c r="P33" s="13">
        <v>0</v>
      </c>
      <c r="Q33" s="13">
        <v>1882800</v>
      </c>
      <c r="R33" s="13">
        <v>15430000</v>
      </c>
      <c r="S33" s="13">
        <v>5181200</v>
      </c>
      <c r="T33" s="13">
        <v>27096000</v>
      </c>
      <c r="U33" s="13">
        <v>27883000</v>
      </c>
      <c r="V33" s="13">
        <v>33165000</v>
      </c>
      <c r="W33" s="13">
        <v>0</v>
      </c>
      <c r="X33" s="13">
        <v>2622900</v>
      </c>
      <c r="Y33" s="13">
        <v>0</v>
      </c>
      <c r="Z33" s="13">
        <v>4254100</v>
      </c>
      <c r="AA33" s="13">
        <v>521140000</v>
      </c>
      <c r="AB33" s="13">
        <v>3612100</v>
      </c>
      <c r="AC33" s="13">
        <v>0</v>
      </c>
      <c r="AD33" s="13">
        <v>18972000</v>
      </c>
      <c r="AE33" s="13">
        <v>31909000</v>
      </c>
      <c r="AF33" s="13">
        <v>17217000</v>
      </c>
      <c r="AG33" s="13">
        <v>23902000</v>
      </c>
      <c r="AH33" s="13">
        <v>14130000</v>
      </c>
      <c r="AI33" s="13">
        <v>108050000</v>
      </c>
      <c r="AJ33" s="13">
        <v>54762000</v>
      </c>
      <c r="AK33" s="13">
        <v>4283200</v>
      </c>
      <c r="AL33" s="13">
        <v>5557000</v>
      </c>
      <c r="AM33" s="13">
        <v>1258700000</v>
      </c>
      <c r="AN33" s="13">
        <v>20935000</v>
      </c>
      <c r="AO33" s="13">
        <v>7734300</v>
      </c>
      <c r="AP33" s="13">
        <v>2340100</v>
      </c>
      <c r="AQ33" s="13">
        <v>2283400</v>
      </c>
      <c r="AR33" s="13">
        <v>611960000</v>
      </c>
    </row>
    <row r="34" spans="1:45" ht="16" x14ac:dyDescent="0.2">
      <c r="A34" s="10" t="s">
        <v>2134</v>
      </c>
      <c r="B34" s="14">
        <v>53715000</v>
      </c>
      <c r="C34" s="14">
        <v>3254000</v>
      </c>
      <c r="D34" s="14">
        <v>1823000000</v>
      </c>
      <c r="E34" s="14">
        <v>55414000</v>
      </c>
      <c r="F34" s="14">
        <v>29121000</v>
      </c>
      <c r="G34" s="14">
        <v>5268500</v>
      </c>
      <c r="H34" s="14">
        <v>35824000</v>
      </c>
      <c r="I34" s="14">
        <v>1573800</v>
      </c>
      <c r="J34" s="14">
        <v>34213000</v>
      </c>
      <c r="K34" s="14">
        <v>16300000</v>
      </c>
      <c r="L34" s="14">
        <v>88763000</v>
      </c>
      <c r="M34" s="14">
        <v>20102000</v>
      </c>
      <c r="N34" s="14">
        <v>577330000</v>
      </c>
      <c r="O34" s="14">
        <v>1962000</v>
      </c>
      <c r="P34" s="14">
        <v>0</v>
      </c>
      <c r="Q34" s="14">
        <v>1525700</v>
      </c>
      <c r="R34" s="14">
        <v>17934000</v>
      </c>
      <c r="S34" s="14">
        <v>5354100</v>
      </c>
      <c r="T34" s="14">
        <v>32519000</v>
      </c>
      <c r="U34" s="14">
        <v>30421000</v>
      </c>
      <c r="V34" s="14">
        <v>32594000</v>
      </c>
      <c r="W34" s="14">
        <v>0</v>
      </c>
      <c r="X34" s="14">
        <v>1637400</v>
      </c>
      <c r="Y34" s="14">
        <v>0</v>
      </c>
      <c r="Z34" s="14">
        <v>3563000</v>
      </c>
      <c r="AA34" s="14">
        <v>492550000</v>
      </c>
      <c r="AB34" s="14">
        <v>3386800</v>
      </c>
      <c r="AC34" s="14">
        <v>0</v>
      </c>
      <c r="AD34" s="14">
        <v>17682000</v>
      </c>
      <c r="AE34" s="14">
        <v>32152000</v>
      </c>
      <c r="AF34" s="14">
        <v>17137000</v>
      </c>
      <c r="AG34" s="14">
        <v>27269000</v>
      </c>
      <c r="AH34" s="14">
        <v>16314000</v>
      </c>
      <c r="AI34" s="14">
        <v>101250000</v>
      </c>
      <c r="AJ34" s="14">
        <v>54892000</v>
      </c>
      <c r="AK34" s="14">
        <v>4206000</v>
      </c>
      <c r="AL34" s="14">
        <v>4636400</v>
      </c>
      <c r="AM34" s="14">
        <v>1071900000</v>
      </c>
      <c r="AN34" s="14">
        <v>21609666.699999999</v>
      </c>
      <c r="AO34" s="14">
        <v>8588000</v>
      </c>
      <c r="AP34" s="14">
        <v>3718600</v>
      </c>
      <c r="AQ34" s="14">
        <v>2512300</v>
      </c>
      <c r="AR34" s="14">
        <v>495250000</v>
      </c>
    </row>
    <row r="35" spans="1:45" ht="16" x14ac:dyDescent="0.2">
      <c r="A35" s="10" t="s">
        <v>2134</v>
      </c>
      <c r="B35" s="14">
        <v>83789000</v>
      </c>
      <c r="C35" s="14">
        <v>1995400</v>
      </c>
      <c r="D35" s="14">
        <v>1561000000</v>
      </c>
      <c r="E35" s="14">
        <v>59459000</v>
      </c>
      <c r="F35" s="14">
        <v>43226000</v>
      </c>
      <c r="G35" s="14">
        <v>3348500</v>
      </c>
      <c r="H35" s="14">
        <v>36489000</v>
      </c>
      <c r="I35" s="14">
        <v>1946100</v>
      </c>
      <c r="J35" s="14">
        <v>28841000</v>
      </c>
      <c r="K35" s="14">
        <v>11676000</v>
      </c>
      <c r="L35" s="14">
        <v>140700000</v>
      </c>
      <c r="M35" s="14">
        <v>18187000</v>
      </c>
      <c r="N35" s="14">
        <v>971470000</v>
      </c>
      <c r="O35" s="14">
        <v>1504200</v>
      </c>
      <c r="P35" s="14">
        <v>0</v>
      </c>
      <c r="Q35" s="14">
        <v>1090900</v>
      </c>
      <c r="R35" s="14">
        <v>22722000</v>
      </c>
      <c r="S35" s="14">
        <v>5019600</v>
      </c>
      <c r="T35" s="14">
        <v>31794000</v>
      </c>
      <c r="U35" s="14">
        <v>31739000</v>
      </c>
      <c r="V35" s="14">
        <v>14579000</v>
      </c>
      <c r="W35" s="14">
        <v>0</v>
      </c>
      <c r="X35" s="14">
        <v>1504900</v>
      </c>
      <c r="Y35" s="14">
        <v>0</v>
      </c>
      <c r="Z35" s="14">
        <v>3948700</v>
      </c>
      <c r="AA35" s="14">
        <v>621530000</v>
      </c>
      <c r="AB35" s="14">
        <v>3079500</v>
      </c>
      <c r="AC35" s="14">
        <v>0</v>
      </c>
      <c r="AD35" s="14">
        <v>18909000</v>
      </c>
      <c r="AE35" s="14">
        <v>35333000</v>
      </c>
      <c r="AF35" s="14">
        <v>14318000</v>
      </c>
      <c r="AG35" s="14">
        <v>39461000</v>
      </c>
      <c r="AH35" s="14">
        <v>15062000</v>
      </c>
      <c r="AI35" s="14">
        <v>115510000</v>
      </c>
      <c r="AJ35" s="14">
        <f>AVERAGE(AJ33:AJ34,AJ36)</f>
        <v>54753333.333333336</v>
      </c>
      <c r="AK35" s="14">
        <v>4261700</v>
      </c>
      <c r="AL35" s="14">
        <v>6335000</v>
      </c>
      <c r="AM35" s="14">
        <v>1094900000</v>
      </c>
      <c r="AN35" s="14">
        <v>30446000</v>
      </c>
      <c r="AO35" s="14">
        <v>11172000</v>
      </c>
      <c r="AP35" s="14">
        <v>2479300</v>
      </c>
      <c r="AQ35" s="14">
        <v>2188600</v>
      </c>
      <c r="AR35" s="14">
        <v>365370000</v>
      </c>
    </row>
    <row r="36" spans="1:45" ht="16" x14ac:dyDescent="0.2">
      <c r="A36" s="23" t="s">
        <v>2134</v>
      </c>
      <c r="B36" s="14">
        <v>82469000</v>
      </c>
      <c r="C36" s="14">
        <v>2493600</v>
      </c>
      <c r="D36" s="14">
        <v>1887700000</v>
      </c>
      <c r="E36" s="14">
        <v>60855000</v>
      </c>
      <c r="F36" s="14">
        <v>38445000</v>
      </c>
      <c r="G36" s="14">
        <v>5257600</v>
      </c>
      <c r="H36" s="14">
        <v>28400000</v>
      </c>
      <c r="I36" s="14">
        <v>1959800</v>
      </c>
      <c r="J36" s="14">
        <v>27181000</v>
      </c>
      <c r="K36" s="14">
        <v>15092000</v>
      </c>
      <c r="L36" s="14">
        <v>132680000</v>
      </c>
      <c r="M36" s="14">
        <v>15956000</v>
      </c>
      <c r="N36" s="14">
        <v>739330000</v>
      </c>
      <c r="O36" s="14">
        <v>1940300</v>
      </c>
      <c r="P36" s="14">
        <v>0</v>
      </c>
      <c r="Q36" s="14">
        <v>1476800</v>
      </c>
      <c r="R36" s="14">
        <v>17962000</v>
      </c>
      <c r="S36" s="14">
        <v>4663500</v>
      </c>
      <c r="T36" s="14">
        <v>30761000</v>
      </c>
      <c r="U36" s="14">
        <v>24264000</v>
      </c>
      <c r="V36" s="14">
        <v>11461000</v>
      </c>
      <c r="W36" s="14">
        <v>0</v>
      </c>
      <c r="X36" s="14">
        <v>1343600</v>
      </c>
      <c r="Y36" s="14">
        <v>0</v>
      </c>
      <c r="Z36" s="14">
        <v>3518600</v>
      </c>
      <c r="AA36" s="14">
        <v>594530000</v>
      </c>
      <c r="AB36" s="14">
        <v>2717400</v>
      </c>
      <c r="AC36" s="14">
        <v>0</v>
      </c>
      <c r="AD36" s="14">
        <v>16799000</v>
      </c>
      <c r="AE36" s="14">
        <v>29932000</v>
      </c>
      <c r="AF36" s="14">
        <v>15551000</v>
      </c>
      <c r="AG36" s="14">
        <v>32723000</v>
      </c>
      <c r="AH36" s="14">
        <v>14073000</v>
      </c>
      <c r="AI36" s="14">
        <v>99046000</v>
      </c>
      <c r="AJ36" s="14">
        <v>54606000</v>
      </c>
      <c r="AK36" s="14">
        <f>AVERAGE(AK33:AK35)</f>
        <v>4250300</v>
      </c>
      <c r="AL36" s="14">
        <v>6970800</v>
      </c>
      <c r="AM36" s="14">
        <v>1141200000</v>
      </c>
      <c r="AN36" s="14">
        <v>13448000</v>
      </c>
      <c r="AO36" s="14">
        <v>10175000</v>
      </c>
      <c r="AP36" s="14">
        <v>3218300</v>
      </c>
      <c r="AQ36" s="14">
        <v>2452700</v>
      </c>
      <c r="AR36" s="14">
        <v>378120000</v>
      </c>
    </row>
    <row r="37" spans="1:45" ht="16" x14ac:dyDescent="0.2">
      <c r="A37" s="10" t="s">
        <v>2135</v>
      </c>
      <c r="B37" s="13">
        <v>128410000</v>
      </c>
      <c r="C37" s="13">
        <v>2352400</v>
      </c>
      <c r="D37" s="13">
        <v>3723800000</v>
      </c>
      <c r="E37" s="13">
        <v>86334000</v>
      </c>
      <c r="F37" s="13">
        <v>29258000</v>
      </c>
      <c r="G37" s="13">
        <v>4962900</v>
      </c>
      <c r="H37" s="13">
        <v>32873000</v>
      </c>
      <c r="I37" s="13">
        <v>2402033.33</v>
      </c>
      <c r="J37" s="13">
        <v>19234000</v>
      </c>
      <c r="K37" s="13">
        <v>11090000</v>
      </c>
      <c r="L37" s="13">
        <v>103000000</v>
      </c>
      <c r="M37" s="13">
        <v>12355000</v>
      </c>
      <c r="N37" s="13">
        <v>736030000</v>
      </c>
      <c r="O37" s="13">
        <v>2612000</v>
      </c>
      <c r="P37" s="13">
        <v>0</v>
      </c>
      <c r="Q37" s="13">
        <v>750100</v>
      </c>
      <c r="R37" s="13">
        <v>16529000</v>
      </c>
      <c r="S37" s="13">
        <v>4969666.67</v>
      </c>
      <c r="T37" s="13">
        <v>15338000</v>
      </c>
      <c r="U37" s="13">
        <v>38425000</v>
      </c>
      <c r="V37" s="13">
        <v>12489000</v>
      </c>
      <c r="W37" s="13">
        <v>0</v>
      </c>
      <c r="X37" s="13">
        <v>0</v>
      </c>
      <c r="Y37" s="13">
        <v>2860433.33</v>
      </c>
      <c r="Z37" s="13">
        <v>3840300</v>
      </c>
      <c r="AA37" s="13">
        <v>678740000</v>
      </c>
      <c r="AB37" s="13">
        <v>3567700</v>
      </c>
      <c r="AC37" s="13">
        <v>0</v>
      </c>
      <c r="AD37" s="13">
        <v>17265000</v>
      </c>
      <c r="AE37" s="13">
        <v>30350000</v>
      </c>
      <c r="AF37" s="13">
        <v>13901000</v>
      </c>
      <c r="AG37" s="13">
        <v>8030700</v>
      </c>
      <c r="AH37" s="13">
        <v>14516000</v>
      </c>
      <c r="AI37" s="13">
        <v>119620000</v>
      </c>
      <c r="AJ37" s="13">
        <v>62398000</v>
      </c>
      <c r="AK37" s="13">
        <v>3411233.33</v>
      </c>
      <c r="AL37" s="13">
        <v>7277100</v>
      </c>
      <c r="AM37" s="13">
        <v>1320500000</v>
      </c>
      <c r="AN37" s="13">
        <f>AVERAGE(AN38:AN40)</f>
        <v>23777333.333333332</v>
      </c>
      <c r="AO37" s="13">
        <v>8827900</v>
      </c>
      <c r="AP37" s="13">
        <v>2346700</v>
      </c>
      <c r="AQ37" s="13">
        <v>2323700</v>
      </c>
      <c r="AR37" s="13">
        <v>291140000</v>
      </c>
    </row>
    <row r="38" spans="1:45" ht="16" x14ac:dyDescent="0.2">
      <c r="A38" s="10" t="s">
        <v>2135</v>
      </c>
      <c r="B38" s="14">
        <v>84594000</v>
      </c>
      <c r="C38" s="14">
        <v>2771500</v>
      </c>
      <c r="D38" s="14">
        <v>3342800000</v>
      </c>
      <c r="E38" s="14">
        <v>77707000</v>
      </c>
      <c r="F38" s="14">
        <v>28313000</v>
      </c>
      <c r="G38" s="14">
        <v>5136600</v>
      </c>
      <c r="H38" s="14">
        <v>35645000</v>
      </c>
      <c r="I38" s="14">
        <v>1828000</v>
      </c>
      <c r="J38" s="14">
        <v>17289000</v>
      </c>
      <c r="K38" s="14">
        <v>15694000</v>
      </c>
      <c r="L38" s="14">
        <v>119960000</v>
      </c>
      <c r="M38" s="14">
        <v>22566000</v>
      </c>
      <c r="N38" s="14">
        <f>AVERAGE(N37,N39:N40)</f>
        <v>725346666.66666663</v>
      </c>
      <c r="O38" s="14">
        <v>2326733.33</v>
      </c>
      <c r="P38" s="14">
        <v>0</v>
      </c>
      <c r="Q38" s="14">
        <v>1417200</v>
      </c>
      <c r="R38" s="14">
        <v>20748000</v>
      </c>
      <c r="S38" s="14">
        <v>5336400</v>
      </c>
      <c r="T38" s="14">
        <v>16841000</v>
      </c>
      <c r="U38" s="14">
        <v>33298000</v>
      </c>
      <c r="V38" s="14">
        <v>26153000</v>
      </c>
      <c r="W38" s="14">
        <v>0</v>
      </c>
      <c r="X38" s="14">
        <v>0</v>
      </c>
      <c r="Y38" s="14">
        <v>2799200</v>
      </c>
      <c r="Z38" s="14">
        <v>4746200</v>
      </c>
      <c r="AA38" s="14">
        <v>664860000</v>
      </c>
      <c r="AB38" s="14">
        <v>2763600</v>
      </c>
      <c r="AC38" s="14">
        <v>0</v>
      </c>
      <c r="AD38" s="14">
        <v>16468000</v>
      </c>
      <c r="AE38" s="14">
        <v>27703000</v>
      </c>
      <c r="AF38" s="14">
        <v>13675000</v>
      </c>
      <c r="AG38" s="14">
        <v>10332000</v>
      </c>
      <c r="AH38" s="14">
        <v>18479000</v>
      </c>
      <c r="AI38" s="14">
        <v>121890000</v>
      </c>
      <c r="AJ38" s="14">
        <v>67273000</v>
      </c>
      <c r="AK38" s="14">
        <v>4211500</v>
      </c>
      <c r="AL38" s="14">
        <v>6802200</v>
      </c>
      <c r="AM38" s="14">
        <v>1267600000</v>
      </c>
      <c r="AN38" s="14">
        <v>25977000</v>
      </c>
      <c r="AO38" s="14">
        <v>10920000</v>
      </c>
      <c r="AP38" s="14">
        <v>2796400</v>
      </c>
      <c r="AQ38" s="14">
        <v>2193200</v>
      </c>
      <c r="AR38" s="14">
        <v>369630000</v>
      </c>
    </row>
    <row r="39" spans="1:45" ht="16" x14ac:dyDescent="0.2">
      <c r="A39" s="10" t="s">
        <v>2135</v>
      </c>
      <c r="B39" s="14">
        <v>61900000</v>
      </c>
      <c r="C39" s="14">
        <v>3457600</v>
      </c>
      <c r="D39" s="14">
        <v>2382700000</v>
      </c>
      <c r="E39" s="14">
        <v>65265000</v>
      </c>
      <c r="F39" s="14">
        <v>28553000</v>
      </c>
      <c r="G39" s="14">
        <v>5371600</v>
      </c>
      <c r="H39" s="14">
        <v>36646000</v>
      </c>
      <c r="I39" s="14">
        <v>2534600</v>
      </c>
      <c r="J39" s="14">
        <v>14057000</v>
      </c>
      <c r="K39" s="14">
        <v>13930000</v>
      </c>
      <c r="L39" s="14">
        <v>106150000</v>
      </c>
      <c r="M39" s="14">
        <v>16421000</v>
      </c>
      <c r="N39" s="14">
        <v>719200000</v>
      </c>
      <c r="O39" s="14">
        <v>2279400</v>
      </c>
      <c r="P39" s="14">
        <v>0</v>
      </c>
      <c r="Q39" s="14">
        <v>1252000</v>
      </c>
      <c r="R39" s="14">
        <v>14717000</v>
      </c>
      <c r="S39" s="14">
        <v>4025200</v>
      </c>
      <c r="T39" s="14">
        <v>14009000</v>
      </c>
      <c r="U39" s="14">
        <v>29513000</v>
      </c>
      <c r="V39" s="14">
        <v>11012000</v>
      </c>
      <c r="W39" s="14">
        <v>0</v>
      </c>
      <c r="X39" s="14">
        <v>0</v>
      </c>
      <c r="Y39" s="14">
        <v>2614700</v>
      </c>
      <c r="Z39" s="14">
        <v>3717500</v>
      </c>
      <c r="AA39" s="14">
        <v>686140000</v>
      </c>
      <c r="AB39" s="14">
        <v>5420800</v>
      </c>
      <c r="AC39" s="14">
        <v>0</v>
      </c>
      <c r="AD39" s="14">
        <v>16428000</v>
      </c>
      <c r="AE39" s="14">
        <v>25550000</v>
      </c>
      <c r="AF39" s="14">
        <v>14401000</v>
      </c>
      <c r="AG39" s="14">
        <v>9052000</v>
      </c>
      <c r="AH39" s="14">
        <v>17018000</v>
      </c>
      <c r="AI39" s="14">
        <v>128140000</v>
      </c>
      <c r="AJ39" s="14">
        <v>63810000</v>
      </c>
      <c r="AK39" s="14">
        <v>2835800</v>
      </c>
      <c r="AL39" s="14">
        <v>6984800</v>
      </c>
      <c r="AM39" s="14">
        <v>1151900000</v>
      </c>
      <c r="AN39" s="14">
        <v>21763000</v>
      </c>
      <c r="AO39" s="14">
        <v>7308100</v>
      </c>
      <c r="AP39" s="14">
        <v>2169300</v>
      </c>
      <c r="AQ39" s="14">
        <v>2922100</v>
      </c>
      <c r="AR39" s="14">
        <v>258930000</v>
      </c>
    </row>
    <row r="40" spans="1:45" ht="16" x14ac:dyDescent="0.2">
      <c r="A40" s="23" t="s">
        <v>2135</v>
      </c>
      <c r="B40" s="14">
        <v>52940000</v>
      </c>
      <c r="C40" s="14">
        <v>1706400</v>
      </c>
      <c r="D40" s="14">
        <v>1676700000</v>
      </c>
      <c r="E40" s="14">
        <v>45231000</v>
      </c>
      <c r="F40" s="14">
        <f>AVERAGE(F37:F39)</f>
        <v>28708000</v>
      </c>
      <c r="G40" s="14">
        <v>6796600</v>
      </c>
      <c r="H40" s="14">
        <v>29959000</v>
      </c>
      <c r="I40" s="14">
        <v>2843500</v>
      </c>
      <c r="J40" s="14">
        <v>16301000</v>
      </c>
      <c r="K40" s="14">
        <v>7929300</v>
      </c>
      <c r="L40" s="14">
        <v>119070000</v>
      </c>
      <c r="M40" s="14">
        <v>14723000</v>
      </c>
      <c r="N40" s="14">
        <v>720810000</v>
      </c>
      <c r="O40" s="14">
        <v>2088800</v>
      </c>
      <c r="P40" s="14">
        <v>0</v>
      </c>
      <c r="Q40" s="14">
        <v>1143400</v>
      </c>
      <c r="R40" s="14">
        <v>19137000</v>
      </c>
      <c r="S40" s="14">
        <v>5547400</v>
      </c>
      <c r="T40" s="14">
        <v>21713000</v>
      </c>
      <c r="U40" s="14">
        <v>30513000</v>
      </c>
      <c r="V40" s="14">
        <v>14266000</v>
      </c>
      <c r="W40" s="14">
        <v>0</v>
      </c>
      <c r="X40" s="14">
        <v>0</v>
      </c>
      <c r="Y40" s="14">
        <v>3167400</v>
      </c>
      <c r="Z40" s="14">
        <v>3048200</v>
      </c>
      <c r="AA40" s="14">
        <v>645620000</v>
      </c>
      <c r="AB40" s="14">
        <v>9931100</v>
      </c>
      <c r="AC40" s="14">
        <v>0</v>
      </c>
      <c r="AD40" s="14">
        <v>17202000</v>
      </c>
      <c r="AE40" s="14">
        <v>28648000</v>
      </c>
      <c r="AF40" s="14">
        <v>15734000</v>
      </c>
      <c r="AG40" s="14">
        <v>11906000</v>
      </c>
      <c r="AH40" s="14">
        <v>14742000</v>
      </c>
      <c r="AI40" s="14">
        <f>AVERAGE(AI37:AI39)</f>
        <v>123216666.66666667</v>
      </c>
      <c r="AJ40" s="14">
        <v>56614000</v>
      </c>
      <c r="AK40" s="14">
        <v>3186400</v>
      </c>
      <c r="AL40" s="14">
        <v>5845600</v>
      </c>
      <c r="AM40" s="14">
        <v>944290000</v>
      </c>
      <c r="AN40" s="14">
        <v>23592000</v>
      </c>
      <c r="AO40" s="14">
        <v>11021000</v>
      </c>
      <c r="AP40" s="14">
        <v>2074400</v>
      </c>
      <c r="AQ40" s="14">
        <v>3435800</v>
      </c>
      <c r="AR40" s="14">
        <v>400330000</v>
      </c>
    </row>
    <row r="43" spans="1:45" x14ac:dyDescent="0.2">
      <c r="A43" s="10" t="s">
        <v>2136</v>
      </c>
      <c r="B43" s="3">
        <f t="shared" ref="B43:K43" si="0">TTEST(B5:B8,B9:B12,2,2)</f>
        <v>0.11098474041060642</v>
      </c>
      <c r="C43" s="3">
        <f t="shared" si="0"/>
        <v>3.5836775605660577E-6</v>
      </c>
      <c r="D43" s="3">
        <f t="shared" si="0"/>
        <v>0.17004489556843622</v>
      </c>
      <c r="E43" s="3">
        <f t="shared" si="0"/>
        <v>0.46134957422632183</v>
      </c>
      <c r="F43" s="3">
        <f t="shared" si="0"/>
        <v>0.49452862591564539</v>
      </c>
      <c r="G43" s="3">
        <f t="shared" si="0"/>
        <v>6.8410987475045495E-2</v>
      </c>
      <c r="H43" s="3">
        <f t="shared" si="0"/>
        <v>0.38441128680642089</v>
      </c>
      <c r="I43" s="3">
        <f t="shared" si="0"/>
        <v>7.9092344665768421E-2</v>
      </c>
      <c r="J43" s="3">
        <f t="shared" si="0"/>
        <v>0.33116378925207712</v>
      </c>
      <c r="K43" s="3">
        <f t="shared" si="0"/>
        <v>0.11345898786476707</v>
      </c>
      <c r="L43" s="3">
        <f>TTEST(L5:L8,L9:L12,2,2)</f>
        <v>0.12222993986167627</v>
      </c>
      <c r="M43" s="3">
        <f>TTEST(M5:M8,M9:M12,2,2)</f>
        <v>0.59173316633900686</v>
      </c>
      <c r="N43" s="3">
        <f>TTEST(N5:N8,N9:N12,2,2)</f>
        <v>0.14388471880014581</v>
      </c>
      <c r="O43" s="3">
        <f t="shared" ref="O43:U43" si="1">TTEST(O5:O8,O9:O12,2,2)</f>
        <v>0.13347937014443248</v>
      </c>
      <c r="P43" s="3" t="e">
        <f t="shared" si="1"/>
        <v>#DIV/0!</v>
      </c>
      <c r="Q43" s="3">
        <f t="shared" si="1"/>
        <v>0.55555670643123878</v>
      </c>
      <c r="R43" s="3">
        <f t="shared" si="1"/>
        <v>0.53143202955413393</v>
      </c>
      <c r="S43" s="3">
        <f t="shared" si="1"/>
        <v>0.49656237068859865</v>
      </c>
      <c r="T43" s="3">
        <f t="shared" si="1"/>
        <v>2.5403335445884534E-3</v>
      </c>
      <c r="U43" s="3">
        <f t="shared" si="1"/>
        <v>0.56081665874957598</v>
      </c>
      <c r="V43" s="3">
        <f t="shared" ref="V43:AH43" si="2">TTEST(V5:V8,V9:V12,2,2)</f>
        <v>0.21610438972012172</v>
      </c>
      <c r="W43" s="3" t="e">
        <f t="shared" si="2"/>
        <v>#DIV/0!</v>
      </c>
      <c r="X43" s="3" t="e">
        <f t="shared" si="2"/>
        <v>#DIV/0!</v>
      </c>
      <c r="Y43" s="3">
        <f t="shared" si="2"/>
        <v>5.9805235299152874E-2</v>
      </c>
      <c r="Z43" s="3">
        <f t="shared" si="2"/>
        <v>0.18619162019417826</v>
      </c>
      <c r="AA43" s="3">
        <f t="shared" si="2"/>
        <v>7.4524939558168971E-3</v>
      </c>
      <c r="AB43" s="3">
        <f t="shared" si="2"/>
        <v>0.73948971340687331</v>
      </c>
      <c r="AC43" s="3" t="e">
        <f t="shared" si="2"/>
        <v>#DIV/0!</v>
      </c>
      <c r="AD43" s="3">
        <f t="shared" si="2"/>
        <v>0.40405177664533692</v>
      </c>
      <c r="AE43" s="3">
        <f t="shared" si="2"/>
        <v>0.24410873393224414</v>
      </c>
      <c r="AF43" s="3">
        <f t="shared" si="2"/>
        <v>2.4200378986922892E-2</v>
      </c>
      <c r="AG43" s="3">
        <f t="shared" si="2"/>
        <v>0.48365801502428785</v>
      </c>
      <c r="AH43" s="3">
        <f t="shared" si="2"/>
        <v>0.41601865997833659</v>
      </c>
      <c r="AI43" s="3">
        <f t="shared" ref="AI43:AR43" si="3">TTEST(AI5:AI8,AI9:AI12,2,2)</f>
        <v>0.52689150044714173</v>
      </c>
      <c r="AJ43" s="3">
        <f t="shared" si="3"/>
        <v>4.0173591818319809E-2</v>
      </c>
      <c r="AK43" s="3">
        <f t="shared" si="3"/>
        <v>5.3226324806373043E-2</v>
      </c>
      <c r="AL43" s="3">
        <f t="shared" si="3"/>
        <v>1.8253951890691317E-2</v>
      </c>
      <c r="AM43" s="3">
        <f t="shared" si="3"/>
        <v>0.42260875826731159</v>
      </c>
      <c r="AN43" s="3">
        <f t="shared" si="3"/>
        <v>0.66037534263783115</v>
      </c>
      <c r="AO43" s="3">
        <f t="shared" si="3"/>
        <v>0.19398131954733097</v>
      </c>
      <c r="AP43" s="3">
        <f t="shared" si="3"/>
        <v>4.1330621920492215E-2</v>
      </c>
      <c r="AQ43" s="3">
        <f t="shared" si="3"/>
        <v>0.17889962902980841</v>
      </c>
      <c r="AR43" s="3">
        <f t="shared" si="3"/>
        <v>1.375292742582444E-4</v>
      </c>
      <c r="AS43" s="3">
        <f t="shared" ref="AS43:AS51" si="4">COUNTIF(A43:AR43,"&lt; 0,05")</f>
        <v>8</v>
      </c>
    </row>
    <row r="44" spans="1:45" x14ac:dyDescent="0.2">
      <c r="A44" s="10" t="s">
        <v>2137</v>
      </c>
      <c r="B44" s="3">
        <f t="shared" ref="B44:K44" si="5">TTEST(B5:B8,B17:B20,2,2)</f>
        <v>2.0353770259904712E-3</v>
      </c>
      <c r="C44" s="3">
        <f t="shared" si="5"/>
        <v>2.1334922761228689E-7</v>
      </c>
      <c r="D44" s="3">
        <f t="shared" si="5"/>
        <v>8.4065524677291569E-3</v>
      </c>
      <c r="E44" s="3">
        <f t="shared" si="5"/>
        <v>1.0598756038464366E-2</v>
      </c>
      <c r="F44" s="3">
        <f t="shared" si="5"/>
        <v>1.7281340009320242E-2</v>
      </c>
      <c r="G44" s="3">
        <f t="shared" si="5"/>
        <v>0.45759033297343188</v>
      </c>
      <c r="H44" s="3">
        <f t="shared" si="5"/>
        <v>1.0896080260374799E-2</v>
      </c>
      <c r="I44" s="3">
        <f t="shared" si="5"/>
        <v>1.4790581034169095E-2</v>
      </c>
      <c r="J44" s="3">
        <f t="shared" si="5"/>
        <v>3.9680650090011191E-3</v>
      </c>
      <c r="K44" s="3">
        <f t="shared" si="5"/>
        <v>0.92656469527989593</v>
      </c>
      <c r="L44" s="3">
        <f>TTEST(L5:L8,L17:L20,2,2)</f>
        <v>4.8417430019845564E-4</v>
      </c>
      <c r="M44" s="3">
        <f>TTEST(M5:M8,M17:M20,2,2)</f>
        <v>0.78886719461823041</v>
      </c>
      <c r="N44" s="3">
        <f>TTEST(N5:N8,N17:N20,2,2)</f>
        <v>2.8123982404883858E-2</v>
      </c>
      <c r="O44" s="3">
        <f t="shared" ref="O44:U44" si="6">TTEST(O5:O8,O17:O20,2,2)</f>
        <v>4.9921782706680767E-2</v>
      </c>
      <c r="P44" s="3">
        <f t="shared" si="6"/>
        <v>5.2622401054639286E-5</v>
      </c>
      <c r="Q44" s="3">
        <f t="shared" si="6"/>
        <v>0.99497083252746754</v>
      </c>
      <c r="R44" s="3">
        <f t="shared" si="6"/>
        <v>0.16625108032433047</v>
      </c>
      <c r="S44" s="3">
        <f t="shared" si="6"/>
        <v>7.0916857665482821E-2</v>
      </c>
      <c r="T44" s="3">
        <f t="shared" si="6"/>
        <v>1.4863368539503151E-4</v>
      </c>
      <c r="U44" s="3">
        <f t="shared" si="6"/>
        <v>0.98145549265735244</v>
      </c>
      <c r="V44" s="3">
        <f t="shared" ref="V44:AH44" si="7">TTEST(V5:V8,V17:V20,2,2)</f>
        <v>2.2955950100048191E-2</v>
      </c>
      <c r="W44" s="3">
        <f t="shared" si="7"/>
        <v>3.3292183416769046E-9</v>
      </c>
      <c r="X44" s="3">
        <f t="shared" si="7"/>
        <v>8.6016524347263301E-7</v>
      </c>
      <c r="Y44" s="3">
        <f t="shared" si="7"/>
        <v>5.0998486099344056E-2</v>
      </c>
      <c r="Z44" s="3">
        <f t="shared" si="7"/>
        <v>5.217295567556627E-2</v>
      </c>
      <c r="AA44" s="3">
        <f t="shared" si="7"/>
        <v>4.5960876283279317E-5</v>
      </c>
      <c r="AB44" s="3">
        <f t="shared" si="7"/>
        <v>0.5511455635120438</v>
      </c>
      <c r="AC44" s="3">
        <f t="shared" si="7"/>
        <v>6.1314135527928592E-7</v>
      </c>
      <c r="AD44" s="3">
        <f t="shared" si="7"/>
        <v>5.6049400271831378E-3</v>
      </c>
      <c r="AE44" s="3">
        <f t="shared" si="7"/>
        <v>4.7372418086295045E-4</v>
      </c>
      <c r="AF44" s="3">
        <f t="shared" si="7"/>
        <v>2.5691382207261356E-3</v>
      </c>
      <c r="AG44" s="3">
        <f t="shared" si="7"/>
        <v>0.13380594356935663</v>
      </c>
      <c r="AH44" s="3">
        <f t="shared" si="7"/>
        <v>3.8078161708351911E-2</v>
      </c>
      <c r="AI44" s="3">
        <f t="shared" ref="AI44:AR44" si="8">TTEST(AI5:AI8,AI17:AI20,2,2)</f>
        <v>0.53088798214178357</v>
      </c>
      <c r="AJ44" s="3">
        <f t="shared" si="8"/>
        <v>4.7318881731757212E-3</v>
      </c>
      <c r="AK44" s="3">
        <f t="shared" si="8"/>
        <v>3.909887134052939E-2</v>
      </c>
      <c r="AL44" s="3">
        <f t="shared" si="8"/>
        <v>1.7183932476258584E-2</v>
      </c>
      <c r="AM44" s="3">
        <f t="shared" si="8"/>
        <v>4.4855008487723572E-2</v>
      </c>
      <c r="AN44" s="3">
        <f t="shared" si="8"/>
        <v>2.5566814191696676E-2</v>
      </c>
      <c r="AO44" s="3">
        <f t="shared" si="8"/>
        <v>0.6867296175244777</v>
      </c>
      <c r="AP44" s="3">
        <f t="shared" si="8"/>
        <v>0.11964544976679745</v>
      </c>
      <c r="AQ44" s="3">
        <f t="shared" si="8"/>
        <v>0.38511405110088881</v>
      </c>
      <c r="AR44" s="3">
        <f t="shared" si="8"/>
        <v>2.2047048967648267E-4</v>
      </c>
      <c r="AS44" s="3">
        <f t="shared" si="4"/>
        <v>28</v>
      </c>
    </row>
    <row r="45" spans="1:45" x14ac:dyDescent="0.2">
      <c r="A45" s="10" t="s">
        <v>2138</v>
      </c>
      <c r="B45" s="3">
        <f t="shared" ref="B45:K45" si="9">TTEST(B5:B8,B25:B28,2,2)</f>
        <v>0.35320973489247171</v>
      </c>
      <c r="C45" s="3">
        <f t="shared" si="9"/>
        <v>6.1102645253113216E-6</v>
      </c>
      <c r="D45" s="3">
        <f t="shared" si="9"/>
        <v>3.6621585890198468E-3</v>
      </c>
      <c r="E45" s="3">
        <f t="shared" si="9"/>
        <v>1.5089115882092803E-2</v>
      </c>
      <c r="F45" s="3">
        <f t="shared" si="9"/>
        <v>5.8187556205160961E-4</v>
      </c>
      <c r="G45" s="3">
        <f t="shared" si="9"/>
        <v>0.23432271009690978</v>
      </c>
      <c r="H45" s="3">
        <f t="shared" si="9"/>
        <v>0.23884110409945228</v>
      </c>
      <c r="I45" s="3">
        <f t="shared" si="9"/>
        <v>0.10414133382330848</v>
      </c>
      <c r="J45" s="3">
        <f t="shared" si="9"/>
        <v>9.0697973716723519E-3</v>
      </c>
      <c r="K45" s="3">
        <f t="shared" si="9"/>
        <v>0.97240837097652877</v>
      </c>
      <c r="L45" s="3">
        <f>TTEST(L5:L8,L25:L28,2,2)</f>
        <v>7.7239754898316164E-3</v>
      </c>
      <c r="M45" s="3">
        <f>TTEST(M5:M8,M25:M28,2,2)</f>
        <v>2.7466790767720618E-2</v>
      </c>
      <c r="N45" s="3">
        <f>TTEST(N5:N8,N25:N28,2,2)</f>
        <v>0.51644788828875932</v>
      </c>
      <c r="O45" s="3">
        <f t="shared" ref="O45:U45" si="10">TTEST(O5:O8,O25:O28,2,2)</f>
        <v>0.72271523175645047</v>
      </c>
      <c r="P45" s="3" t="e">
        <f t="shared" si="10"/>
        <v>#DIV/0!</v>
      </c>
      <c r="Q45" s="3">
        <f t="shared" si="10"/>
        <v>0.31075524964452877</v>
      </c>
      <c r="R45" s="3">
        <f t="shared" si="10"/>
        <v>0.225986720805853</v>
      </c>
      <c r="S45" s="3">
        <f t="shared" si="10"/>
        <v>0.26519660514902671</v>
      </c>
      <c r="T45" s="3">
        <f t="shared" si="10"/>
        <v>7.068065334360038E-2</v>
      </c>
      <c r="U45" s="3">
        <f t="shared" si="10"/>
        <v>0.11306059165909581</v>
      </c>
      <c r="V45" s="3">
        <f t="shared" ref="V45:AH45" si="11">TTEST(V5:V8,V25:V28,2,2)</f>
        <v>0.4367116854214626</v>
      </c>
      <c r="W45" s="3" t="e">
        <f t="shared" si="11"/>
        <v>#DIV/0!</v>
      </c>
      <c r="X45" s="3" t="e">
        <f t="shared" si="11"/>
        <v>#DIV/0!</v>
      </c>
      <c r="Y45" s="3">
        <f t="shared" si="11"/>
        <v>0.45270926767420605</v>
      </c>
      <c r="Z45" s="3">
        <f t="shared" si="11"/>
        <v>0.19993214424719685</v>
      </c>
      <c r="AA45" s="3">
        <f t="shared" si="11"/>
        <v>0.13220302584881041</v>
      </c>
      <c r="AB45" s="3">
        <f t="shared" si="11"/>
        <v>0.70270658162220578</v>
      </c>
      <c r="AC45" s="3" t="e">
        <f t="shared" si="11"/>
        <v>#DIV/0!</v>
      </c>
      <c r="AD45" s="3">
        <f t="shared" si="11"/>
        <v>0.10424891924481113</v>
      </c>
      <c r="AE45" s="3">
        <f t="shared" si="11"/>
        <v>1.15844397704543E-2</v>
      </c>
      <c r="AF45" s="3">
        <f t="shared" si="11"/>
        <v>0.5926484888232123</v>
      </c>
      <c r="AG45" s="3">
        <f t="shared" si="11"/>
        <v>7.7084576611805733E-2</v>
      </c>
      <c r="AH45" s="3">
        <f t="shared" si="11"/>
        <v>6.4573983909243682E-2</v>
      </c>
      <c r="AI45" s="3">
        <f t="shared" ref="AI45:AR45" si="12">TTEST(AI5:AI8,AI25:AI28,2,2)</f>
        <v>0.45503599894609081</v>
      </c>
      <c r="AJ45" s="3">
        <f t="shared" si="12"/>
        <v>0.20967666380461419</v>
      </c>
      <c r="AK45" s="3">
        <f t="shared" si="12"/>
        <v>6.5222333079526018E-2</v>
      </c>
      <c r="AL45" s="3">
        <f t="shared" si="12"/>
        <v>4.2410675181724353E-2</v>
      </c>
      <c r="AM45" s="3">
        <f t="shared" si="12"/>
        <v>5.5778530990582172E-2</v>
      </c>
      <c r="AN45" s="3">
        <f t="shared" si="12"/>
        <v>0.21810575085662212</v>
      </c>
      <c r="AO45" s="3">
        <f t="shared" si="12"/>
        <v>0.63619089763108227</v>
      </c>
      <c r="AP45" s="3">
        <f t="shared" si="12"/>
        <v>1.6018285470746161E-2</v>
      </c>
      <c r="AQ45" s="3">
        <f t="shared" si="12"/>
        <v>0.52211632263577135</v>
      </c>
      <c r="AR45" s="3">
        <f t="shared" si="12"/>
        <v>4.4060888334889186E-4</v>
      </c>
      <c r="AS45" s="3">
        <f t="shared" si="4"/>
        <v>11</v>
      </c>
    </row>
    <row r="46" spans="1:45" x14ac:dyDescent="0.2">
      <c r="A46" s="10" t="s">
        <v>2139</v>
      </c>
      <c r="B46" s="3">
        <f t="shared" ref="B46:K46" si="13">TTEST(B5:B8,B33:B36,2,2)</f>
        <v>1.5166501907899284E-2</v>
      </c>
      <c r="C46" s="3">
        <f t="shared" si="13"/>
        <v>1.0236863265467169E-4</v>
      </c>
      <c r="D46" s="3">
        <f t="shared" si="13"/>
        <v>2.32105452677545E-3</v>
      </c>
      <c r="E46" s="3">
        <f t="shared" si="13"/>
        <v>4.9732174295990237E-4</v>
      </c>
      <c r="F46" s="3">
        <f t="shared" si="13"/>
        <v>6.9634247213005464E-4</v>
      </c>
      <c r="G46" s="3">
        <f t="shared" si="13"/>
        <v>0.25599655915513303</v>
      </c>
      <c r="H46" s="3">
        <f t="shared" si="13"/>
        <v>0.37464768195496095</v>
      </c>
      <c r="I46" s="3">
        <f t="shared" si="13"/>
        <v>0.12329350193189928</v>
      </c>
      <c r="J46" s="3">
        <f t="shared" si="13"/>
        <v>7.4566151674993966E-5</v>
      </c>
      <c r="K46" s="3">
        <f t="shared" si="13"/>
        <v>0.75841544361487268</v>
      </c>
      <c r="L46" s="3">
        <f>TTEST(L5:L8,L33:L36,2,2)</f>
        <v>7.6416769705473953E-2</v>
      </c>
      <c r="M46" s="3">
        <f>TTEST(M5:M8,M33:M36,2,2)</f>
        <v>0.39637492053373596</v>
      </c>
      <c r="N46" s="3">
        <f>TTEST(N5:N8,N33:N36,2,2)</f>
        <v>0.58146993796203827</v>
      </c>
      <c r="O46" s="3">
        <f t="shared" ref="O46:U46" si="14">TTEST(O5:O8,O33:O36,2,2)</f>
        <v>9.6401173872096277E-2</v>
      </c>
      <c r="P46" s="3" t="e">
        <f t="shared" si="14"/>
        <v>#DIV/0!</v>
      </c>
      <c r="Q46" s="3">
        <f t="shared" si="14"/>
        <v>0.69639426603282761</v>
      </c>
      <c r="R46" s="3">
        <f t="shared" si="14"/>
        <v>0.66932566933475468</v>
      </c>
      <c r="S46" s="3">
        <f t="shared" si="14"/>
        <v>0.89638064758271274</v>
      </c>
      <c r="T46" s="3">
        <f t="shared" si="14"/>
        <v>0.15617892169068576</v>
      </c>
      <c r="U46" s="3">
        <f t="shared" si="14"/>
        <v>0.13036410016555253</v>
      </c>
      <c r="V46" s="3">
        <f t="shared" ref="V46:AH46" si="15">TTEST(V5:V8,V33:V36,2,2)</f>
        <v>0.84604249227821104</v>
      </c>
      <c r="W46" s="3" t="e">
        <f t="shared" si="15"/>
        <v>#DIV/0!</v>
      </c>
      <c r="X46" s="3">
        <f t="shared" si="15"/>
        <v>8.3549599910819658E-4</v>
      </c>
      <c r="Y46" s="3">
        <f t="shared" si="15"/>
        <v>3.9512724828818457E-6</v>
      </c>
      <c r="Z46" s="3">
        <f t="shared" si="15"/>
        <v>0.86576583136868313</v>
      </c>
      <c r="AA46" s="3">
        <f t="shared" si="15"/>
        <v>0.81537208281186613</v>
      </c>
      <c r="AB46" s="3">
        <f t="shared" si="15"/>
        <v>0.56339514617327402</v>
      </c>
      <c r="AC46" s="3" t="e">
        <f t="shared" si="15"/>
        <v>#DIV/0!</v>
      </c>
      <c r="AD46" s="3">
        <f t="shared" si="15"/>
        <v>0.33663643650680675</v>
      </c>
      <c r="AE46" s="3">
        <f t="shared" si="15"/>
        <v>3.3572076468256701E-4</v>
      </c>
      <c r="AF46" s="3">
        <f t="shared" si="15"/>
        <v>0.18261538067459657</v>
      </c>
      <c r="AG46" s="3">
        <f t="shared" si="15"/>
        <v>4.0141772735423717E-4</v>
      </c>
      <c r="AH46" s="3">
        <f t="shared" si="15"/>
        <v>0.8118405370008186</v>
      </c>
      <c r="AI46" s="3">
        <f t="shared" ref="AI46:AR46" si="16">TTEST(AI5:AI8,AI33:AI36,2,2)</f>
        <v>7.3875518474899829E-2</v>
      </c>
      <c r="AJ46" s="3">
        <f t="shared" si="16"/>
        <v>0.25778886924121636</v>
      </c>
      <c r="AK46" s="3">
        <f t="shared" si="16"/>
        <v>1.8320062690885566E-2</v>
      </c>
      <c r="AL46" s="3">
        <f t="shared" si="16"/>
        <v>0.54606204737020136</v>
      </c>
      <c r="AM46" s="3">
        <f t="shared" si="16"/>
        <v>6.5665635580195211E-2</v>
      </c>
      <c r="AN46" s="3">
        <f t="shared" si="16"/>
        <v>0.74411638256272283</v>
      </c>
      <c r="AO46" s="3">
        <f t="shared" si="16"/>
        <v>0.77905530131255674</v>
      </c>
      <c r="AP46" s="3">
        <f t="shared" si="16"/>
        <v>0.86066630553201195</v>
      </c>
      <c r="AQ46" s="3">
        <f t="shared" si="16"/>
        <v>0.51893653521892491</v>
      </c>
      <c r="AR46" s="3">
        <f t="shared" si="16"/>
        <v>9.0984410898304496E-4</v>
      </c>
      <c r="AS46" s="3">
        <f t="shared" si="4"/>
        <v>12</v>
      </c>
    </row>
    <row r="47" spans="1:45" x14ac:dyDescent="0.2">
      <c r="AS47" s="3">
        <f t="shared" si="4"/>
        <v>0</v>
      </c>
    </row>
    <row r="48" spans="1:45" x14ac:dyDescent="0.2">
      <c r="A48" s="10" t="s">
        <v>2313</v>
      </c>
      <c r="B48" s="3">
        <f t="shared" ref="B48:K48" si="17">TTEST(B5:B8,B9:B12,2,2)</f>
        <v>0.11098474041060642</v>
      </c>
      <c r="C48" s="3">
        <f t="shared" si="17"/>
        <v>3.5836775605660577E-6</v>
      </c>
      <c r="D48" s="3">
        <f t="shared" si="17"/>
        <v>0.17004489556843622</v>
      </c>
      <c r="E48" s="3">
        <f t="shared" si="17"/>
        <v>0.46134957422632183</v>
      </c>
      <c r="F48" s="3">
        <f t="shared" si="17"/>
        <v>0.49452862591564539</v>
      </c>
      <c r="G48" s="3">
        <f t="shared" si="17"/>
        <v>6.8410987475045495E-2</v>
      </c>
      <c r="H48" s="3">
        <f t="shared" si="17"/>
        <v>0.38441128680642089</v>
      </c>
      <c r="I48" s="3">
        <f t="shared" si="17"/>
        <v>7.9092344665768421E-2</v>
      </c>
      <c r="J48" s="3">
        <f t="shared" si="17"/>
        <v>0.33116378925207712</v>
      </c>
      <c r="K48" s="3">
        <f t="shared" si="17"/>
        <v>0.11345898786476707</v>
      </c>
      <c r="L48" s="3">
        <f>TTEST(L5:L8,L9:L12,2,2)</f>
        <v>0.12222993986167627</v>
      </c>
      <c r="M48" s="3">
        <f>TTEST(M5:M8,M9:M12,2,2)</f>
        <v>0.59173316633900686</v>
      </c>
      <c r="N48" s="3">
        <f>TTEST(N5:N8,N9:N12,2,2)</f>
        <v>0.14388471880014581</v>
      </c>
      <c r="O48" s="3">
        <f t="shared" ref="O48:U48" si="18">TTEST(O5:O8,O9:O12,2,2)</f>
        <v>0.13347937014443248</v>
      </c>
      <c r="P48" s="3" t="e">
        <f t="shared" si="18"/>
        <v>#DIV/0!</v>
      </c>
      <c r="Q48" s="3">
        <f t="shared" si="18"/>
        <v>0.55555670643123878</v>
      </c>
      <c r="R48" s="3">
        <f t="shared" si="18"/>
        <v>0.53143202955413393</v>
      </c>
      <c r="S48" s="3">
        <f t="shared" si="18"/>
        <v>0.49656237068859865</v>
      </c>
      <c r="T48" s="3">
        <f t="shared" si="18"/>
        <v>2.5403335445884534E-3</v>
      </c>
      <c r="U48" s="3">
        <f t="shared" si="18"/>
        <v>0.56081665874957598</v>
      </c>
      <c r="V48" s="3">
        <f t="shared" ref="V48:AH48" si="19">TTEST(V5:V8,V9:V12,2,2)</f>
        <v>0.21610438972012172</v>
      </c>
      <c r="W48" s="3" t="e">
        <f t="shared" si="19"/>
        <v>#DIV/0!</v>
      </c>
      <c r="X48" s="3" t="e">
        <f t="shared" si="19"/>
        <v>#DIV/0!</v>
      </c>
      <c r="Y48" s="3">
        <f t="shared" si="19"/>
        <v>5.9805235299152874E-2</v>
      </c>
      <c r="Z48" s="3">
        <f t="shared" si="19"/>
        <v>0.18619162019417826</v>
      </c>
      <c r="AA48" s="3">
        <f t="shared" si="19"/>
        <v>7.4524939558168971E-3</v>
      </c>
      <c r="AB48" s="3">
        <f t="shared" si="19"/>
        <v>0.73948971340687331</v>
      </c>
      <c r="AC48" s="3" t="e">
        <f t="shared" si="19"/>
        <v>#DIV/0!</v>
      </c>
      <c r="AD48" s="3">
        <f t="shared" si="19"/>
        <v>0.40405177664533692</v>
      </c>
      <c r="AE48" s="3">
        <f t="shared" si="19"/>
        <v>0.24410873393224414</v>
      </c>
      <c r="AF48" s="3">
        <f t="shared" si="19"/>
        <v>2.4200378986922892E-2</v>
      </c>
      <c r="AG48" s="3">
        <f t="shared" si="19"/>
        <v>0.48365801502428785</v>
      </c>
      <c r="AH48" s="3">
        <f t="shared" si="19"/>
        <v>0.41601865997833659</v>
      </c>
      <c r="AI48" s="3">
        <f t="shared" ref="AI48:AR48" si="20">TTEST(AI5:AI8,AI9:AI12,2,2)</f>
        <v>0.52689150044714173</v>
      </c>
      <c r="AJ48" s="3">
        <f t="shared" si="20"/>
        <v>4.0173591818319809E-2</v>
      </c>
      <c r="AK48" s="3">
        <f t="shared" si="20"/>
        <v>5.3226324806373043E-2</v>
      </c>
      <c r="AL48" s="3">
        <f t="shared" si="20"/>
        <v>1.8253951890691317E-2</v>
      </c>
      <c r="AM48" s="3">
        <f t="shared" si="20"/>
        <v>0.42260875826731159</v>
      </c>
      <c r="AN48" s="3">
        <f t="shared" si="20"/>
        <v>0.66037534263783115</v>
      </c>
      <c r="AO48" s="3">
        <f t="shared" si="20"/>
        <v>0.19398131954733097</v>
      </c>
      <c r="AP48" s="3">
        <f t="shared" si="20"/>
        <v>4.1330621920492215E-2</v>
      </c>
      <c r="AQ48" s="3">
        <f t="shared" si="20"/>
        <v>0.17889962902980841</v>
      </c>
      <c r="AR48" s="3">
        <f t="shared" si="20"/>
        <v>1.375292742582444E-4</v>
      </c>
      <c r="AS48" s="3">
        <f t="shared" si="4"/>
        <v>8</v>
      </c>
    </row>
    <row r="49" spans="1:46" x14ac:dyDescent="0.2">
      <c r="A49" s="10" t="s">
        <v>2312</v>
      </c>
      <c r="B49" s="3">
        <f t="shared" ref="B49:K49" si="21">TTEST(B9:B12,B17:B20,2,2)</f>
        <v>0.62218346496837484</v>
      </c>
      <c r="C49" s="3">
        <f t="shared" si="21"/>
        <v>4.9404737272094837E-2</v>
      </c>
      <c r="D49" s="3">
        <f t="shared" si="21"/>
        <v>0.54272324837844144</v>
      </c>
      <c r="E49" s="3">
        <f t="shared" si="21"/>
        <v>0.45981145703975868</v>
      </c>
      <c r="F49" s="3">
        <f t="shared" si="21"/>
        <v>2.1544698653702038E-2</v>
      </c>
      <c r="G49" s="3">
        <f t="shared" si="21"/>
        <v>6.8122656466060916E-2</v>
      </c>
      <c r="H49" s="3">
        <f t="shared" si="21"/>
        <v>0.36088230553755202</v>
      </c>
      <c r="I49" s="3">
        <f t="shared" si="21"/>
        <v>0.2534831999517011</v>
      </c>
      <c r="J49" s="3">
        <f t="shared" si="21"/>
        <v>6.0821446575887082E-2</v>
      </c>
      <c r="K49" s="3">
        <f t="shared" si="21"/>
        <v>5.9876303776892792E-2</v>
      </c>
      <c r="L49" s="3">
        <f>TTEST(L9:L12,L17:L20,2,2)</f>
        <v>0.32290277644571813</v>
      </c>
      <c r="M49" s="3">
        <f>TTEST(M9:M12,M17:M20,2,2)</f>
        <v>0.35341214692022815</v>
      </c>
      <c r="N49" s="3">
        <f>TTEST(N9:N12,N17:N20,2,2)</f>
        <v>3.2310671704951111E-4</v>
      </c>
      <c r="O49" s="3">
        <f t="shared" ref="O49:U49" si="22">TTEST(O9:O12,O17:O20,2,2)</f>
        <v>1.449979506935783E-3</v>
      </c>
      <c r="P49" s="3">
        <f t="shared" si="22"/>
        <v>5.2622401054639286E-5</v>
      </c>
      <c r="Q49" s="3">
        <f t="shared" si="22"/>
        <v>0.61497877180999239</v>
      </c>
      <c r="R49" s="3">
        <f t="shared" si="22"/>
        <v>0.10515017832638478</v>
      </c>
      <c r="S49" s="3">
        <f t="shared" si="22"/>
        <v>2.4758336734526622E-2</v>
      </c>
      <c r="T49" s="3">
        <f t="shared" si="22"/>
        <v>7.1717841687572214E-3</v>
      </c>
      <c r="U49" s="3">
        <f t="shared" si="22"/>
        <v>0.36429287066606852</v>
      </c>
      <c r="V49" s="3">
        <f t="shared" ref="V49:AH49" si="23">TTEST(V9:V12,V17:V20,2,2)</f>
        <v>1.3241068392832466E-2</v>
      </c>
      <c r="W49" s="3">
        <f t="shared" si="23"/>
        <v>3.3292183416769046E-9</v>
      </c>
      <c r="X49" s="3">
        <f t="shared" si="23"/>
        <v>8.6016524347263301E-7</v>
      </c>
      <c r="Y49" s="3">
        <f t="shared" si="23"/>
        <v>3.4929218571487361E-3</v>
      </c>
      <c r="Z49" s="3">
        <f t="shared" si="23"/>
        <v>0.58375991905337932</v>
      </c>
      <c r="AA49" s="3">
        <f t="shared" si="23"/>
        <v>0.48580171343506406</v>
      </c>
      <c r="AB49" s="3">
        <f t="shared" si="23"/>
        <v>0.35150067046621386</v>
      </c>
      <c r="AC49" s="3">
        <f t="shared" si="23"/>
        <v>6.1314135527928592E-7</v>
      </c>
      <c r="AD49" s="3">
        <f t="shared" si="23"/>
        <v>0.35003502251978208</v>
      </c>
      <c r="AE49" s="3">
        <f t="shared" si="23"/>
        <v>0.76135432934271874</v>
      </c>
      <c r="AF49" s="3">
        <f t="shared" si="23"/>
        <v>1.4735411122514295E-5</v>
      </c>
      <c r="AG49" s="3">
        <f t="shared" si="23"/>
        <v>0.70698339294806634</v>
      </c>
      <c r="AH49" s="3">
        <f t="shared" si="23"/>
        <v>3.075477430381738E-2</v>
      </c>
      <c r="AI49" s="3">
        <f t="shared" ref="AI49:AR49" si="24">TTEST(AI9:AI12,AI17:AI20,2,2)</f>
        <v>0.94209731024190468</v>
      </c>
      <c r="AJ49" s="3">
        <f t="shared" si="24"/>
        <v>0.56702572416807429</v>
      </c>
      <c r="AK49" s="3">
        <f t="shared" si="24"/>
        <v>3.0219688341570275E-4</v>
      </c>
      <c r="AL49" s="3">
        <f t="shared" si="24"/>
        <v>0.22337848179283484</v>
      </c>
      <c r="AM49" s="3">
        <f t="shared" si="24"/>
        <v>2.0530656190316542E-2</v>
      </c>
      <c r="AN49" s="3">
        <f t="shared" si="24"/>
        <v>3.1228711938616073E-2</v>
      </c>
      <c r="AO49" s="3">
        <f t="shared" si="24"/>
        <v>0.1196617942828546</v>
      </c>
      <c r="AP49" s="3">
        <f t="shared" si="24"/>
        <v>0.32285847031279147</v>
      </c>
      <c r="AQ49" s="3">
        <f t="shared" si="24"/>
        <v>0.38318218141255617</v>
      </c>
      <c r="AR49" s="3">
        <f t="shared" si="24"/>
        <v>0.13389408840112799</v>
      </c>
      <c r="AS49" s="3">
        <f t="shared" si="4"/>
        <v>17</v>
      </c>
    </row>
    <row r="50" spans="1:46" x14ac:dyDescent="0.2">
      <c r="A50" s="10" t="s">
        <v>2314</v>
      </c>
      <c r="B50" s="3">
        <f t="shared" ref="B50:K50" si="25">TTEST(B17:B20,B25:B28,2,2)</f>
        <v>0.15134421109470039</v>
      </c>
      <c r="C50" s="3">
        <f t="shared" si="25"/>
        <v>0.15066160405464721</v>
      </c>
      <c r="D50" s="3">
        <f t="shared" si="25"/>
        <v>0.50281437420759323</v>
      </c>
      <c r="E50" s="3">
        <f t="shared" si="25"/>
        <v>0.73576296731388713</v>
      </c>
      <c r="F50" s="3">
        <f t="shared" si="25"/>
        <v>0.119136624744506</v>
      </c>
      <c r="G50" s="3">
        <f t="shared" si="25"/>
        <v>0.16100775433704048</v>
      </c>
      <c r="H50" s="3">
        <f t="shared" si="25"/>
        <v>9.7176570885381137E-3</v>
      </c>
      <c r="I50" s="3">
        <f t="shared" si="25"/>
        <v>2.0663060067126548E-2</v>
      </c>
      <c r="J50" s="3">
        <f t="shared" si="25"/>
        <v>0.38304863151363899</v>
      </c>
      <c r="K50" s="3">
        <f t="shared" si="25"/>
        <v>0.94619216372136872</v>
      </c>
      <c r="L50" s="3">
        <f>TTEST(L17:L20,L25:L28,2,2)</f>
        <v>1.4138168878807631E-3</v>
      </c>
      <c r="M50" s="3">
        <f>TTEST(M17:M20,M25:M28,2,2)</f>
        <v>1.4376011610669321E-3</v>
      </c>
      <c r="N50" s="3">
        <f>TTEST(N17:N20,N25:N28,2,2)</f>
        <v>7.8288418472815971E-4</v>
      </c>
      <c r="O50" s="3">
        <f t="shared" ref="O50:U50" si="26">TTEST(O17:O20,O25:O28,2,2)</f>
        <v>3.2025961062600021E-4</v>
      </c>
      <c r="P50" s="3">
        <f t="shared" si="26"/>
        <v>5.2622401054639286E-5</v>
      </c>
      <c r="Q50" s="3">
        <f t="shared" si="26"/>
        <v>0.46206878807480434</v>
      </c>
      <c r="R50" s="3">
        <f t="shared" si="26"/>
        <v>3.6714810658953885E-2</v>
      </c>
      <c r="S50" s="3">
        <f t="shared" si="26"/>
        <v>0.10285684425586171</v>
      </c>
      <c r="T50" s="3">
        <f t="shared" si="26"/>
        <v>1.4556133479401423E-7</v>
      </c>
      <c r="U50" s="3">
        <f t="shared" si="26"/>
        <v>4.7252003250066503E-2</v>
      </c>
      <c r="V50" s="3">
        <f t="shared" ref="V50:AH50" si="27">TTEST(V17:V20,V25:V28,2,2)</f>
        <v>2.0962244297521984E-4</v>
      </c>
      <c r="W50" s="3">
        <f t="shared" si="27"/>
        <v>3.3292183416769046E-9</v>
      </c>
      <c r="X50" s="3">
        <f t="shared" si="27"/>
        <v>8.6016524347263301E-7</v>
      </c>
      <c r="Y50" s="3">
        <f t="shared" si="27"/>
        <v>3.6181663703858911E-2</v>
      </c>
      <c r="Z50" s="3">
        <f t="shared" si="27"/>
        <v>0.38003221749467669</v>
      </c>
      <c r="AA50" s="3">
        <f t="shared" si="27"/>
        <v>2.484745332317162E-2</v>
      </c>
      <c r="AB50" s="3">
        <f t="shared" si="27"/>
        <v>0.18522379852280335</v>
      </c>
      <c r="AC50" s="3">
        <f t="shared" si="27"/>
        <v>6.1314135527928592E-7</v>
      </c>
      <c r="AD50" s="3">
        <f t="shared" si="27"/>
        <v>3.8575324215722281E-2</v>
      </c>
      <c r="AE50" s="3">
        <f t="shared" si="27"/>
        <v>4.6210514963317094E-2</v>
      </c>
      <c r="AF50" s="3">
        <f t="shared" si="27"/>
        <v>7.5424677132981469E-3</v>
      </c>
      <c r="AG50" s="3">
        <f t="shared" si="27"/>
        <v>4.555669515249916E-2</v>
      </c>
      <c r="AH50" s="3">
        <f t="shared" si="27"/>
        <v>0.65356959537450099</v>
      </c>
      <c r="AI50" s="3">
        <f t="shared" ref="AI50:AR50" si="28">TTEST(AI17:AI20,AI25:AI28,2,2)</f>
        <v>0.85587905509348328</v>
      </c>
      <c r="AJ50" s="3">
        <f t="shared" si="28"/>
        <v>1.4585272204790228E-2</v>
      </c>
      <c r="AK50" s="3">
        <f t="shared" si="28"/>
        <v>0.86565752104346261</v>
      </c>
      <c r="AL50" s="3">
        <f t="shared" si="28"/>
        <v>0.89476129986132102</v>
      </c>
      <c r="AM50" s="3">
        <f t="shared" si="28"/>
        <v>0.88120475103129703</v>
      </c>
      <c r="AN50" s="3">
        <f t="shared" si="28"/>
        <v>4.7908747123141922E-2</v>
      </c>
      <c r="AO50" s="3">
        <f t="shared" si="28"/>
        <v>0.13203192585459581</v>
      </c>
      <c r="AP50" s="3">
        <f t="shared" si="28"/>
        <v>0.30164962051103611</v>
      </c>
      <c r="AQ50" s="3">
        <f t="shared" si="28"/>
        <v>0.85853958058365776</v>
      </c>
      <c r="AR50" s="3">
        <f t="shared" si="28"/>
        <v>0.88582929159273016</v>
      </c>
      <c r="AS50" s="3">
        <f t="shared" si="4"/>
        <v>22</v>
      </c>
      <c r="AT50" s="3" t="s">
        <v>2320</v>
      </c>
    </row>
    <row r="51" spans="1:46" x14ac:dyDescent="0.2">
      <c r="A51" s="10" t="s">
        <v>2315</v>
      </c>
      <c r="B51" s="3">
        <f t="shared" ref="B51:K51" si="29">TTEST(B25:B28,B33:B36,2,2)</f>
        <v>0.83786990359704727</v>
      </c>
      <c r="C51" s="3">
        <f t="shared" si="29"/>
        <v>0.98239564966034609</v>
      </c>
      <c r="D51" s="3">
        <f t="shared" si="29"/>
        <v>0.49111019101392983</v>
      </c>
      <c r="E51" s="3">
        <f t="shared" si="29"/>
        <v>0.46487657282733919</v>
      </c>
      <c r="F51" s="3">
        <f t="shared" si="29"/>
        <v>0.16598184092917473</v>
      </c>
      <c r="G51" s="3">
        <f t="shared" si="29"/>
        <v>0.92942641830144379</v>
      </c>
      <c r="H51" s="3">
        <f t="shared" si="29"/>
        <v>0.15471238710606797</v>
      </c>
      <c r="I51" s="3">
        <f t="shared" si="29"/>
        <v>0.41621791716577983</v>
      </c>
      <c r="J51" s="3">
        <f t="shared" si="29"/>
        <v>1.7139195934528584E-3</v>
      </c>
      <c r="K51" s="3">
        <f t="shared" si="29"/>
        <v>0.7458053865109493</v>
      </c>
      <c r="L51" s="3">
        <f>TTEST(L25:L28,L33:L36,2,2)</f>
        <v>0.39715432066296746</v>
      </c>
      <c r="M51" s="3">
        <f>TTEST(M25:M28,M33:M36,2,2)</f>
        <v>8.8738216359004925E-3</v>
      </c>
      <c r="N51" s="3">
        <f>TTEST(N25:N28,N33:N36,2,2)</f>
        <v>0.78348227168397999</v>
      </c>
      <c r="O51" s="3">
        <f t="shared" ref="O51:U51" si="30">TTEST(O25:O28,O33:O36,2,2)</f>
        <v>1.8634155369564889E-2</v>
      </c>
      <c r="P51" s="3" t="e">
        <f t="shared" si="30"/>
        <v>#DIV/0!</v>
      </c>
      <c r="Q51" s="3">
        <f t="shared" si="30"/>
        <v>0.77335206599047579</v>
      </c>
      <c r="R51" s="3">
        <f t="shared" si="30"/>
        <v>0.41457736535334849</v>
      </c>
      <c r="S51" s="3">
        <f t="shared" si="30"/>
        <v>3.2807245788870072E-2</v>
      </c>
      <c r="T51" s="3">
        <f t="shared" si="30"/>
        <v>7.6234705650920554E-4</v>
      </c>
      <c r="U51" s="3">
        <f t="shared" si="30"/>
        <v>0.77412949937285025</v>
      </c>
      <c r="V51" s="3">
        <f t="shared" ref="V51:AH51" si="31">TTEST(V25:V28,V33:V36,2,2)</f>
        <v>0.43023610667671303</v>
      </c>
      <c r="W51" s="3" t="e">
        <f t="shared" si="31"/>
        <v>#DIV/0!</v>
      </c>
      <c r="X51" s="3">
        <f t="shared" si="31"/>
        <v>8.3549599910819658E-4</v>
      </c>
      <c r="Y51" s="3">
        <f t="shared" si="31"/>
        <v>8.8927027976728096E-5</v>
      </c>
      <c r="Z51" s="3">
        <f t="shared" si="31"/>
        <v>0.27400718590982143</v>
      </c>
      <c r="AA51" s="3">
        <f t="shared" si="31"/>
        <v>0.20621083776612778</v>
      </c>
      <c r="AB51" s="3">
        <f t="shared" si="31"/>
        <v>0.17673618078284048</v>
      </c>
      <c r="AC51" s="3" t="e">
        <f t="shared" si="31"/>
        <v>#DIV/0!</v>
      </c>
      <c r="AD51" s="3">
        <f t="shared" si="31"/>
        <v>0.25455702696160909</v>
      </c>
      <c r="AE51" s="3">
        <f t="shared" si="31"/>
        <v>3.0941076875365368E-3</v>
      </c>
      <c r="AF51" s="3">
        <f t="shared" si="31"/>
        <v>0.46228224651829675</v>
      </c>
      <c r="AG51" s="3">
        <f t="shared" si="31"/>
        <v>8.4170071469938865E-3</v>
      </c>
      <c r="AH51" s="3">
        <f t="shared" si="31"/>
        <v>0.10114550391054244</v>
      </c>
      <c r="AI51" s="3">
        <f t="shared" ref="AI51:AR51" si="32">TTEST(AI25:AI28,AI33:AI36,2,2)</f>
        <v>5.2579009985590307E-2</v>
      </c>
      <c r="AJ51" s="3">
        <f t="shared" si="32"/>
        <v>0.45797175850051519</v>
      </c>
      <c r="AK51" s="3">
        <f t="shared" si="32"/>
        <v>0.80770759133447878</v>
      </c>
      <c r="AL51" s="3">
        <f t="shared" si="32"/>
        <v>0.1481001332720473</v>
      </c>
      <c r="AM51" s="3">
        <f t="shared" si="32"/>
        <v>0.50853808338596895</v>
      </c>
      <c r="AN51" s="3">
        <f t="shared" si="32"/>
        <v>0.18734686855681268</v>
      </c>
      <c r="AO51" s="3">
        <f t="shared" si="32"/>
        <v>0.39925640170086707</v>
      </c>
      <c r="AP51" s="3">
        <f t="shared" si="32"/>
        <v>0.13796120591059688</v>
      </c>
      <c r="AQ51" s="3">
        <f t="shared" si="32"/>
        <v>0.87060293587887139</v>
      </c>
      <c r="AR51" s="3">
        <f t="shared" si="32"/>
        <v>0.79499372154726888</v>
      </c>
      <c r="AS51" s="3">
        <f t="shared" si="4"/>
        <v>9</v>
      </c>
    </row>
    <row r="52" spans="1:46" x14ac:dyDescent="0.2">
      <c r="A52" s="10"/>
    </row>
    <row r="53" spans="1:46" x14ac:dyDescent="0.2">
      <c r="A53" s="10" t="s">
        <v>2140</v>
      </c>
      <c r="B53" s="3">
        <f t="shared" ref="B53:K53" si="33">TTEST(B5:B8,B13:B16,2,2)</f>
        <v>5.7143202415271637E-4</v>
      </c>
      <c r="C53" s="3">
        <f t="shared" si="33"/>
        <v>1.2783079265652841E-5</v>
      </c>
      <c r="D53" s="3">
        <f t="shared" si="33"/>
        <v>0.1312410349658201</v>
      </c>
      <c r="E53" s="3">
        <f t="shared" si="33"/>
        <v>0.18142651454095696</v>
      </c>
      <c r="F53" s="3">
        <f t="shared" si="33"/>
        <v>4.0253666141001265E-3</v>
      </c>
      <c r="G53" s="3">
        <f t="shared" si="33"/>
        <v>1.7620495458613199E-2</v>
      </c>
      <c r="H53" s="3">
        <f t="shared" si="33"/>
        <v>1.7303378009691853E-3</v>
      </c>
      <c r="I53" s="3">
        <f t="shared" si="33"/>
        <v>3.5753707557865374E-4</v>
      </c>
      <c r="J53" s="3">
        <f t="shared" si="33"/>
        <v>0.22152650187051376</v>
      </c>
      <c r="K53" s="3">
        <f t="shared" si="33"/>
        <v>6.8345545723345419E-2</v>
      </c>
      <c r="L53" s="3">
        <f>TTEST(L5:L8,L13:L16,2,2)</f>
        <v>6.0737983626880022E-2</v>
      </c>
      <c r="M53" s="3">
        <f>TTEST(M5:M8,M13:M16,2,2)</f>
        <v>0.3036687233419324</v>
      </c>
      <c r="N53" s="3">
        <f>TTEST(N5:N8,N13:N16,2,2)</f>
        <v>0.12410580770262407</v>
      </c>
      <c r="O53" s="3">
        <f t="shared" ref="O53:U53" si="34">TTEST(O5:O8,O13:O16,2,2)</f>
        <v>0.11369611385163272</v>
      </c>
      <c r="P53" s="3" t="e">
        <f t="shared" si="34"/>
        <v>#DIV/0!</v>
      </c>
      <c r="Q53" s="3">
        <f t="shared" si="34"/>
        <v>0.30629216301917805</v>
      </c>
      <c r="R53" s="3">
        <f t="shared" si="34"/>
        <v>0.6204690500457688</v>
      </c>
      <c r="S53" s="3">
        <f t="shared" si="34"/>
        <v>0.23021509431387607</v>
      </c>
      <c r="T53" s="3">
        <f t="shared" si="34"/>
        <v>1.4937411511681953E-2</v>
      </c>
      <c r="U53" s="3">
        <f t="shared" si="34"/>
        <v>0.18225471136339536</v>
      </c>
      <c r="V53" s="3">
        <f t="shared" ref="V53:AH53" si="35">TTEST(V5:V8,V13:V16,2,2)</f>
        <v>0.11165435747809269</v>
      </c>
      <c r="W53" s="3" t="e">
        <f t="shared" si="35"/>
        <v>#DIV/0!</v>
      </c>
      <c r="X53" s="3" t="e">
        <f t="shared" si="35"/>
        <v>#DIV/0!</v>
      </c>
      <c r="Y53" s="3">
        <f t="shared" si="35"/>
        <v>0.83293918838875081</v>
      </c>
      <c r="Z53" s="3">
        <f t="shared" si="35"/>
        <v>5.4990657982889393E-3</v>
      </c>
      <c r="AA53" s="3">
        <f t="shared" si="35"/>
        <v>8.8593857812813648E-2</v>
      </c>
      <c r="AB53" s="3">
        <f t="shared" si="35"/>
        <v>0.39745247685668128</v>
      </c>
      <c r="AC53" s="3" t="e">
        <f t="shared" si="35"/>
        <v>#DIV/0!</v>
      </c>
      <c r="AD53" s="3">
        <f t="shared" si="35"/>
        <v>0.41148855775353965</v>
      </c>
      <c r="AE53" s="3">
        <f t="shared" si="35"/>
        <v>1.4351140830260007E-2</v>
      </c>
      <c r="AF53" s="3">
        <f t="shared" si="35"/>
        <v>0.52626081945474779</v>
      </c>
      <c r="AG53" s="3">
        <f t="shared" si="35"/>
        <v>0.10535963802904436</v>
      </c>
      <c r="AH53" s="3">
        <f t="shared" si="35"/>
        <v>6.3381644768615866E-2</v>
      </c>
      <c r="AI53" s="3">
        <f t="shared" ref="AI53:AR53" si="36">TTEST(AI5:AI8,AI13:AI16,2,2)</f>
        <v>0.19597482202174343</v>
      </c>
      <c r="AJ53" s="3">
        <f t="shared" si="36"/>
        <v>1.8806378428448628E-3</v>
      </c>
      <c r="AK53" s="3">
        <f t="shared" si="36"/>
        <v>8.3889544954136846E-3</v>
      </c>
      <c r="AL53" s="3">
        <f t="shared" si="36"/>
        <v>2.2110459091908993E-2</v>
      </c>
      <c r="AM53" s="3">
        <f t="shared" si="36"/>
        <v>0.13973738791917559</v>
      </c>
      <c r="AN53" s="3">
        <f t="shared" si="36"/>
        <v>0.97725323953901044</v>
      </c>
      <c r="AO53" s="3">
        <f t="shared" si="36"/>
        <v>0.14353949453732426</v>
      </c>
      <c r="AP53" s="3">
        <f t="shared" si="36"/>
        <v>4.0032820046245254E-2</v>
      </c>
      <c r="AQ53" s="3">
        <f t="shared" si="36"/>
        <v>0.18146814088522578</v>
      </c>
      <c r="AR53" s="3">
        <f t="shared" si="36"/>
        <v>3.5746923755844136E-4</v>
      </c>
      <c r="AS53" s="3">
        <f t="shared" ref="AS53:AS61" si="37">COUNTIF(A53:AR53,"&lt; 0,05")</f>
        <v>14</v>
      </c>
    </row>
    <row r="54" spans="1:46" x14ac:dyDescent="0.2">
      <c r="A54" s="10" t="s">
        <v>2141</v>
      </c>
      <c r="B54" s="3">
        <f t="shared" ref="B54:K54" si="38">TTEST(B5:B8,B21:B24,2,2)</f>
        <v>0.2962224579613606</v>
      </c>
      <c r="C54" s="3">
        <f t="shared" si="38"/>
        <v>2.4249123286481053E-11</v>
      </c>
      <c r="D54" s="3">
        <f t="shared" si="38"/>
        <v>7.8924999696072543E-2</v>
      </c>
      <c r="E54" s="3">
        <f t="shared" si="38"/>
        <v>9.1688562513467284E-2</v>
      </c>
      <c r="F54" s="3">
        <f t="shared" si="38"/>
        <v>0.75346296921166378</v>
      </c>
      <c r="G54" s="3">
        <f t="shared" si="38"/>
        <v>1.3885791754808269E-3</v>
      </c>
      <c r="H54" s="3">
        <f t="shared" si="38"/>
        <v>0.39774195570723631</v>
      </c>
      <c r="I54" s="3">
        <f t="shared" si="38"/>
        <v>5.9590520861227618E-2</v>
      </c>
      <c r="J54" s="3">
        <f t="shared" si="38"/>
        <v>0.139723951622366</v>
      </c>
      <c r="K54" s="3">
        <f t="shared" si="38"/>
        <v>0.20955566278262713</v>
      </c>
      <c r="L54" s="3">
        <f>TTEST(L5:L8,L21:L24,2,2)</f>
        <v>6.0433468302770171E-3</v>
      </c>
      <c r="M54" s="3">
        <f>TTEST(M5:M8,M21:M24,2,2)</f>
        <v>0.31985003278840518</v>
      </c>
      <c r="N54" s="3">
        <f>TTEST(N5:N8,N21:N24,2,2)</f>
        <v>0.84949566671859611</v>
      </c>
      <c r="O54" s="3">
        <f t="shared" ref="O54:U54" si="39">TTEST(O5:O8,O21:O24,2,2)</f>
        <v>0.39256377674336762</v>
      </c>
      <c r="P54" s="3" t="e">
        <f t="shared" si="39"/>
        <v>#DIV/0!</v>
      </c>
      <c r="Q54" s="3">
        <f t="shared" si="39"/>
        <v>2.2103421504715221E-3</v>
      </c>
      <c r="R54" s="3">
        <f t="shared" si="39"/>
        <v>1.3445685379186112E-2</v>
      </c>
      <c r="S54" s="3">
        <f t="shared" si="39"/>
        <v>5.7779236730570336E-4</v>
      </c>
      <c r="T54" s="3">
        <f t="shared" si="39"/>
        <v>1.2226290038595689E-3</v>
      </c>
      <c r="U54" s="3">
        <f t="shared" si="39"/>
        <v>0.12148113034386475</v>
      </c>
      <c r="V54" s="3">
        <f t="shared" ref="V54:AH54" si="40">TTEST(V5:V8,V21:V24,2,2)</f>
        <v>0.98033640648100673</v>
      </c>
      <c r="W54" s="3" t="e">
        <f t="shared" si="40"/>
        <v>#DIV/0!</v>
      </c>
      <c r="X54" s="3" t="e">
        <f t="shared" si="40"/>
        <v>#DIV/0!</v>
      </c>
      <c r="Y54" s="3">
        <f t="shared" si="40"/>
        <v>0.13064100478865565</v>
      </c>
      <c r="Z54" s="3">
        <f t="shared" si="40"/>
        <v>0.27862958042430391</v>
      </c>
      <c r="AA54" s="3">
        <f t="shared" si="40"/>
        <v>4.8660352513626064E-3</v>
      </c>
      <c r="AB54" s="3">
        <f t="shared" si="40"/>
        <v>0.10956947897585972</v>
      </c>
      <c r="AC54" s="3" t="e">
        <f t="shared" si="40"/>
        <v>#DIV/0!</v>
      </c>
      <c r="AD54" s="3">
        <f t="shared" si="40"/>
        <v>3.6050618155293687E-2</v>
      </c>
      <c r="AE54" s="3">
        <f t="shared" si="40"/>
        <v>0.33839174938613198</v>
      </c>
      <c r="AF54" s="3">
        <f t="shared" si="40"/>
        <v>0.19523558576126193</v>
      </c>
      <c r="AG54" s="3">
        <f t="shared" si="40"/>
        <v>4.0178587548647649E-6</v>
      </c>
      <c r="AH54" s="3">
        <f t="shared" si="40"/>
        <v>0.17754479359803274</v>
      </c>
      <c r="AI54" s="3">
        <f t="shared" ref="AI54:AR54" si="41">TTEST(AI5:AI8,AI21:AI24,2,2)</f>
        <v>0.35461209772995417</v>
      </c>
      <c r="AJ54" s="3">
        <f t="shared" si="41"/>
        <v>0.14841528231521936</v>
      </c>
      <c r="AK54" s="3">
        <f t="shared" si="41"/>
        <v>0.97148706886932934</v>
      </c>
      <c r="AL54" s="3">
        <f t="shared" si="41"/>
        <v>0.47644621775026408</v>
      </c>
      <c r="AM54" s="3">
        <f t="shared" si="41"/>
        <v>0.65255297268071055</v>
      </c>
      <c r="AN54" s="3">
        <f t="shared" si="41"/>
        <v>0.36551269745970982</v>
      </c>
      <c r="AO54" s="3">
        <f t="shared" si="41"/>
        <v>0.10594596494455803</v>
      </c>
      <c r="AP54" s="3">
        <f t="shared" si="41"/>
        <v>3.2526844662663642E-4</v>
      </c>
      <c r="AQ54" s="3">
        <f t="shared" si="41"/>
        <v>0.68286104461308961</v>
      </c>
      <c r="AR54" s="3">
        <f t="shared" si="41"/>
        <v>8.9083710265240137E-5</v>
      </c>
      <c r="AS54" s="3">
        <f t="shared" si="37"/>
        <v>12</v>
      </c>
    </row>
    <row r="55" spans="1:46" x14ac:dyDescent="0.2">
      <c r="A55" s="10" t="s">
        <v>2142</v>
      </c>
      <c r="B55" s="3">
        <f t="shared" ref="B55:K55" si="42">TTEST(B5:B8,B29:B32,2,2)</f>
        <v>1.1616543903535842E-2</v>
      </c>
      <c r="C55" s="3">
        <f t="shared" si="42"/>
        <v>9.5229750425228718E-5</v>
      </c>
      <c r="D55" s="3">
        <f t="shared" si="42"/>
        <v>6.9403452293041084E-3</v>
      </c>
      <c r="E55" s="3">
        <f t="shared" si="42"/>
        <v>2.3453113689680689E-3</v>
      </c>
      <c r="F55" s="3">
        <f t="shared" si="42"/>
        <v>7.9308331551928521E-6</v>
      </c>
      <c r="G55" s="3">
        <f t="shared" si="42"/>
        <v>0.24755188158308858</v>
      </c>
      <c r="H55" s="3">
        <f t="shared" si="42"/>
        <v>3.7052867386304651E-5</v>
      </c>
      <c r="I55" s="3">
        <f t="shared" si="42"/>
        <v>0.14053052449712292</v>
      </c>
      <c r="J55" s="3">
        <f t="shared" si="42"/>
        <v>1.8580129649345155E-2</v>
      </c>
      <c r="K55" s="3">
        <f t="shared" si="42"/>
        <v>0.17040738648785048</v>
      </c>
      <c r="L55" s="3">
        <f>TTEST(L5:L8,L29:L32,2,2)</f>
        <v>6.4415312195262753E-2</v>
      </c>
      <c r="M55" s="3">
        <f>TTEST(M5:M8,M29:M32,2,2)</f>
        <v>0.39355369493780912</v>
      </c>
      <c r="N55" s="3">
        <f>TTEST(N5:N8,N29:N32,2,2)</f>
        <v>0.75659957361900188</v>
      </c>
      <c r="O55" s="3">
        <f t="shared" ref="O55:U55" si="43">TTEST(O5:O8,O29:O32,2,2)</f>
        <v>0.65768976362935727</v>
      </c>
      <c r="P55" s="3" t="e">
        <f t="shared" si="43"/>
        <v>#DIV/0!</v>
      </c>
      <c r="Q55" s="3">
        <f t="shared" si="43"/>
        <v>0.51855069575772905</v>
      </c>
      <c r="R55" s="3">
        <f t="shared" si="43"/>
        <v>0.83649257992948844</v>
      </c>
      <c r="S55" s="3">
        <f t="shared" si="43"/>
        <v>0.13797460551202329</v>
      </c>
      <c r="T55" s="3">
        <f t="shared" si="43"/>
        <v>1.9955841886792162E-3</v>
      </c>
      <c r="U55" s="3">
        <f t="shared" si="43"/>
        <v>0.89689464447493672</v>
      </c>
      <c r="V55" s="3">
        <f t="shared" ref="V55:AH55" si="44">TTEST(V5:V8,V29:V32,2,2)</f>
        <v>0.86515499014502173</v>
      </c>
      <c r="W55" s="3" t="e">
        <f t="shared" si="44"/>
        <v>#DIV/0!</v>
      </c>
      <c r="X55" s="3">
        <f t="shared" si="44"/>
        <v>6.7904872205881701E-10</v>
      </c>
      <c r="Y55" s="3">
        <f t="shared" si="44"/>
        <v>0.83259017495490961</v>
      </c>
      <c r="Z55" s="3">
        <f t="shared" si="44"/>
        <v>5.475239135096048E-2</v>
      </c>
      <c r="AA55" s="3">
        <f t="shared" si="44"/>
        <v>2.2015199840631398E-4</v>
      </c>
      <c r="AB55" s="3">
        <f t="shared" si="44"/>
        <v>0.20130396680368617</v>
      </c>
      <c r="AC55" s="3" t="e">
        <f t="shared" si="44"/>
        <v>#DIV/0!</v>
      </c>
      <c r="AD55" s="3">
        <f t="shared" si="44"/>
        <v>0.15865109432125485</v>
      </c>
      <c r="AE55" s="3">
        <f t="shared" si="44"/>
        <v>0.12158224239486745</v>
      </c>
      <c r="AF55" s="3">
        <f t="shared" si="44"/>
        <v>8.6685657621562315E-2</v>
      </c>
      <c r="AG55" s="3">
        <f t="shared" si="44"/>
        <v>0.37682171569465633</v>
      </c>
      <c r="AH55" s="3">
        <f t="shared" si="44"/>
        <v>5.064629327110455E-4</v>
      </c>
      <c r="AI55" s="3">
        <f t="shared" ref="AI55:AR55" si="45">TTEST(AI5:AI8,AI29:AI32,2,2)</f>
        <v>0.42151980473357731</v>
      </c>
      <c r="AJ55" s="3">
        <f t="shared" si="45"/>
        <v>0.12050215704120099</v>
      </c>
      <c r="AK55" s="3">
        <f t="shared" si="45"/>
        <v>0.13040532213597758</v>
      </c>
      <c r="AL55" s="3">
        <f t="shared" si="45"/>
        <v>7.9422333813421817E-3</v>
      </c>
      <c r="AM55" s="3">
        <f t="shared" si="45"/>
        <v>0.78563193306119339</v>
      </c>
      <c r="AN55" s="3">
        <f t="shared" si="45"/>
        <v>1.1280943137438311E-2</v>
      </c>
      <c r="AO55" s="3">
        <f t="shared" si="45"/>
        <v>7.8507899536255032E-2</v>
      </c>
      <c r="AP55" s="3">
        <f t="shared" si="45"/>
        <v>4.5833897977162322E-2</v>
      </c>
      <c r="AQ55" s="3">
        <f t="shared" si="45"/>
        <v>0.54022140495481108</v>
      </c>
      <c r="AR55" s="3">
        <f t="shared" si="45"/>
        <v>1.3337729526548788E-4</v>
      </c>
      <c r="AS55" s="3">
        <f t="shared" si="37"/>
        <v>15</v>
      </c>
    </row>
    <row r="56" spans="1:46" x14ac:dyDescent="0.2">
      <c r="A56" s="10" t="s">
        <v>2143</v>
      </c>
      <c r="B56" s="3">
        <f t="shared" ref="B56:K56" si="46">TTEST(B5:B8,B37:B40,2,2)</f>
        <v>0.38530142176350479</v>
      </c>
      <c r="C56" s="3">
        <f t="shared" si="46"/>
        <v>4.2459148853901885E-4</v>
      </c>
      <c r="D56" s="3">
        <f t="shared" si="46"/>
        <v>0.87221274716902475</v>
      </c>
      <c r="E56" s="3">
        <f t="shared" si="46"/>
        <v>0.1598480286328833</v>
      </c>
      <c r="F56" s="3">
        <f t="shared" si="46"/>
        <v>9.2495258613651362E-6</v>
      </c>
      <c r="G56" s="3">
        <f t="shared" si="46"/>
        <v>0.57309405173703154</v>
      </c>
      <c r="H56" s="3">
        <f t="shared" si="46"/>
        <v>0.21698117667327627</v>
      </c>
      <c r="I56" s="3">
        <f t="shared" si="46"/>
        <v>0.49849653702894192</v>
      </c>
      <c r="J56" s="3">
        <f t="shared" si="46"/>
        <v>3.1169375436911405E-3</v>
      </c>
      <c r="K56" s="3">
        <f t="shared" si="46"/>
        <v>0.25533582601737687</v>
      </c>
      <c r="L56" s="3">
        <f>TTEST(L5:L8,L37:L40,2,2)</f>
        <v>1.993529061230408E-2</v>
      </c>
      <c r="M56" s="3">
        <f>TTEST(M5:M8,M37:M40,2,2)</f>
        <v>0.27992985046628838</v>
      </c>
      <c r="N56" s="3">
        <f>TTEST(N5:N8,N37:N40,2,2)</f>
        <v>0.16130122821078588</v>
      </c>
      <c r="O56" s="3">
        <f t="shared" ref="O56:U56" si="47">TTEST(O5:O8,O37:O40,2,2)</f>
        <v>0.7173456430009385</v>
      </c>
      <c r="P56" s="3" t="e">
        <f t="shared" si="47"/>
        <v>#DIV/0!</v>
      </c>
      <c r="Q56" s="3">
        <f t="shared" si="47"/>
        <v>2.7085015313155828E-2</v>
      </c>
      <c r="R56" s="3">
        <f t="shared" si="47"/>
        <v>0.93745197382090117</v>
      </c>
      <c r="S56" s="3">
        <f t="shared" si="47"/>
        <v>0.82811288470744548</v>
      </c>
      <c r="T56" s="3">
        <f t="shared" si="47"/>
        <v>8.0522023335318996E-3</v>
      </c>
      <c r="U56" s="3">
        <f t="shared" si="47"/>
        <v>0.76490756708682506</v>
      </c>
      <c r="V56" s="3">
        <f t="shared" ref="V56:AH56" si="48">TTEST(V5:V8,V37:V40,2,2)</f>
        <v>0.34150692393835336</v>
      </c>
      <c r="W56" s="3" t="e">
        <f t="shared" si="48"/>
        <v>#DIV/0!</v>
      </c>
      <c r="X56" s="3" t="e">
        <f t="shared" si="48"/>
        <v>#DIV/0!</v>
      </c>
      <c r="Y56" s="3">
        <f t="shared" si="48"/>
        <v>6.3408705359761286E-2</v>
      </c>
      <c r="Z56" s="3">
        <f t="shared" si="48"/>
        <v>0.96968755805398665</v>
      </c>
      <c r="AA56" s="3">
        <f t="shared" si="48"/>
        <v>3.6069214825058555E-4</v>
      </c>
      <c r="AB56" s="3">
        <f t="shared" si="48"/>
        <v>0.18629349508520485</v>
      </c>
      <c r="AC56" s="3" t="e">
        <f t="shared" si="48"/>
        <v>#DIV/0!</v>
      </c>
      <c r="AD56" s="3">
        <f t="shared" si="48"/>
        <v>0.81478686031713776</v>
      </c>
      <c r="AE56" s="3">
        <f t="shared" si="48"/>
        <v>4.0773070988184461E-3</v>
      </c>
      <c r="AF56" s="3">
        <f t="shared" si="48"/>
        <v>0.78111024923024686</v>
      </c>
      <c r="AG56" s="3">
        <f t="shared" si="48"/>
        <v>1.3925551206866674E-2</v>
      </c>
      <c r="AH56" s="3">
        <f t="shared" si="48"/>
        <v>0.26886596791533435</v>
      </c>
      <c r="AI56" s="3">
        <f t="shared" ref="AI56:AR56" si="49">TTEST(AI5:AI8,AI37:AI40,2,2)</f>
        <v>0.90106075249620876</v>
      </c>
      <c r="AJ56" s="3">
        <f t="shared" si="49"/>
        <v>1.0124697948763528E-2</v>
      </c>
      <c r="AK56" s="3">
        <f t="shared" si="49"/>
        <v>0.49359670435441327</v>
      </c>
      <c r="AL56" s="3">
        <f t="shared" si="49"/>
        <v>2.9107213581647477E-2</v>
      </c>
      <c r="AM56" s="3">
        <f t="shared" si="49"/>
        <v>0.12505997953596876</v>
      </c>
      <c r="AN56" s="3">
        <f t="shared" si="49"/>
        <v>0.81071898909623874</v>
      </c>
      <c r="AO56" s="3">
        <f t="shared" si="49"/>
        <v>0.85634723259662815</v>
      </c>
      <c r="AP56" s="3">
        <f t="shared" si="49"/>
        <v>2.0134055859509843E-2</v>
      </c>
      <c r="AQ56" s="3">
        <f t="shared" si="49"/>
        <v>0.60229443183051745</v>
      </c>
      <c r="AR56" s="3">
        <f t="shared" si="49"/>
        <v>1.0084236314638591E-4</v>
      </c>
      <c r="AS56" s="3">
        <f t="shared" si="37"/>
        <v>13</v>
      </c>
    </row>
    <row r="57" spans="1:46" x14ac:dyDescent="0.2">
      <c r="AS57" s="3">
        <f t="shared" si="37"/>
        <v>0</v>
      </c>
    </row>
    <row r="58" spans="1:46" x14ac:dyDescent="0.2">
      <c r="A58" s="10" t="s">
        <v>2316</v>
      </c>
      <c r="B58" s="3">
        <f t="shared" ref="B58:K58" si="50">TTEST(B5:B8,B13:B16,2,2)</f>
        <v>5.7143202415271637E-4</v>
      </c>
      <c r="C58" s="3">
        <f t="shared" si="50"/>
        <v>1.2783079265652841E-5</v>
      </c>
      <c r="D58" s="3">
        <f t="shared" si="50"/>
        <v>0.1312410349658201</v>
      </c>
      <c r="E58" s="3">
        <f t="shared" si="50"/>
        <v>0.18142651454095696</v>
      </c>
      <c r="F58" s="3">
        <f t="shared" si="50"/>
        <v>4.0253666141001265E-3</v>
      </c>
      <c r="G58" s="3">
        <f t="shared" si="50"/>
        <v>1.7620495458613199E-2</v>
      </c>
      <c r="H58" s="3">
        <f t="shared" si="50"/>
        <v>1.7303378009691853E-3</v>
      </c>
      <c r="I58" s="3">
        <f t="shared" si="50"/>
        <v>3.5753707557865374E-4</v>
      </c>
      <c r="J58" s="3">
        <f t="shared" si="50"/>
        <v>0.22152650187051376</v>
      </c>
      <c r="K58" s="3">
        <f t="shared" si="50"/>
        <v>6.8345545723345419E-2</v>
      </c>
      <c r="L58" s="3">
        <f>TTEST(L5:L8,L13:L16,2,2)</f>
        <v>6.0737983626880022E-2</v>
      </c>
      <c r="M58" s="3">
        <f>TTEST(M5:M8,M13:M16,2,2)</f>
        <v>0.3036687233419324</v>
      </c>
      <c r="N58" s="3">
        <f>TTEST(N5:N8,N13:N16,2,2)</f>
        <v>0.12410580770262407</v>
      </c>
      <c r="O58" s="3">
        <f t="shared" ref="O58:U58" si="51">TTEST(O5:O8,O13:O16,2,2)</f>
        <v>0.11369611385163272</v>
      </c>
      <c r="P58" s="3" t="e">
        <f t="shared" si="51"/>
        <v>#DIV/0!</v>
      </c>
      <c r="Q58" s="3">
        <f t="shared" si="51"/>
        <v>0.30629216301917805</v>
      </c>
      <c r="R58" s="3">
        <f t="shared" si="51"/>
        <v>0.6204690500457688</v>
      </c>
      <c r="S58" s="3">
        <f t="shared" si="51"/>
        <v>0.23021509431387607</v>
      </c>
      <c r="T58" s="3">
        <f t="shared" si="51"/>
        <v>1.4937411511681953E-2</v>
      </c>
      <c r="U58" s="3">
        <f t="shared" si="51"/>
        <v>0.18225471136339536</v>
      </c>
      <c r="V58" s="3">
        <f t="shared" ref="V58:AH58" si="52">TTEST(V5:V8,V13:V16,2,2)</f>
        <v>0.11165435747809269</v>
      </c>
      <c r="W58" s="3" t="e">
        <f t="shared" si="52"/>
        <v>#DIV/0!</v>
      </c>
      <c r="X58" s="3" t="e">
        <f t="shared" si="52"/>
        <v>#DIV/0!</v>
      </c>
      <c r="Y58" s="3">
        <f t="shared" si="52"/>
        <v>0.83293918838875081</v>
      </c>
      <c r="Z58" s="3">
        <f t="shared" si="52"/>
        <v>5.4990657982889393E-3</v>
      </c>
      <c r="AA58" s="3">
        <f t="shared" si="52"/>
        <v>8.8593857812813648E-2</v>
      </c>
      <c r="AB58" s="3">
        <f t="shared" si="52"/>
        <v>0.39745247685668128</v>
      </c>
      <c r="AC58" s="3" t="e">
        <f t="shared" si="52"/>
        <v>#DIV/0!</v>
      </c>
      <c r="AD58" s="3">
        <f t="shared" si="52"/>
        <v>0.41148855775353965</v>
      </c>
      <c r="AE58" s="3">
        <f t="shared" si="52"/>
        <v>1.4351140830260007E-2</v>
      </c>
      <c r="AF58" s="3">
        <f t="shared" si="52"/>
        <v>0.52626081945474779</v>
      </c>
      <c r="AG58" s="3">
        <f t="shared" si="52"/>
        <v>0.10535963802904436</v>
      </c>
      <c r="AH58" s="3">
        <f t="shared" si="52"/>
        <v>6.3381644768615866E-2</v>
      </c>
      <c r="AI58" s="3">
        <f t="shared" ref="AI58:AR58" si="53">TTEST(AI5:AI8,AI13:AI16,2,2)</f>
        <v>0.19597482202174343</v>
      </c>
      <c r="AJ58" s="3">
        <f t="shared" si="53"/>
        <v>1.8806378428448628E-3</v>
      </c>
      <c r="AK58" s="3">
        <f t="shared" si="53"/>
        <v>8.3889544954136846E-3</v>
      </c>
      <c r="AL58" s="3">
        <f t="shared" si="53"/>
        <v>2.2110459091908993E-2</v>
      </c>
      <c r="AM58" s="3">
        <f t="shared" si="53"/>
        <v>0.13973738791917559</v>
      </c>
      <c r="AN58" s="3">
        <f t="shared" si="53"/>
        <v>0.97725323953901044</v>
      </c>
      <c r="AO58" s="3">
        <f t="shared" si="53"/>
        <v>0.14353949453732426</v>
      </c>
      <c r="AP58" s="3">
        <f t="shared" si="53"/>
        <v>4.0032820046245254E-2</v>
      </c>
      <c r="AQ58" s="3">
        <f t="shared" si="53"/>
        <v>0.18146814088522578</v>
      </c>
      <c r="AR58" s="3">
        <f t="shared" si="53"/>
        <v>3.5746923755844136E-4</v>
      </c>
      <c r="AS58" s="3">
        <f t="shared" si="37"/>
        <v>14</v>
      </c>
      <c r="AT58" s="3" t="s">
        <v>2321</v>
      </c>
    </row>
    <row r="59" spans="1:46" x14ac:dyDescent="0.2">
      <c r="A59" s="10" t="s">
        <v>2317</v>
      </c>
      <c r="B59" s="3">
        <f t="shared" ref="B59:K59" si="54">TTEST(B13:B16,B21:B24,2,2)</f>
        <v>1.887768006934523E-3</v>
      </c>
      <c r="C59" s="3">
        <f t="shared" si="54"/>
        <v>0.10349514579925347</v>
      </c>
      <c r="D59" s="3">
        <f t="shared" si="54"/>
        <v>0.95639391363678272</v>
      </c>
      <c r="E59" s="3">
        <f t="shared" si="54"/>
        <v>0.88631465475802995</v>
      </c>
      <c r="F59" s="3">
        <f t="shared" si="54"/>
        <v>1.1757100944528781E-2</v>
      </c>
      <c r="G59" s="3">
        <f t="shared" si="54"/>
        <v>0.88356771122763722</v>
      </c>
      <c r="H59" s="3">
        <f t="shared" si="54"/>
        <v>2.0936652202919745E-3</v>
      </c>
      <c r="I59" s="3">
        <f t="shared" si="54"/>
        <v>1.1770986501984306E-3</v>
      </c>
      <c r="J59" s="3">
        <f t="shared" si="54"/>
        <v>0.77992988861681811</v>
      </c>
      <c r="K59" s="3">
        <f t="shared" si="54"/>
        <v>1.8049737588449015E-10</v>
      </c>
      <c r="L59" s="3">
        <f>TTEST(L13:L16,L21:L24,2,2)</f>
        <v>0.42991546945281095</v>
      </c>
      <c r="M59" s="3">
        <f>TTEST(M13:M16,M21:M24,2,2)</f>
        <v>4.5089448848577843E-4</v>
      </c>
      <c r="N59" s="3">
        <f>TTEST(N13:N16,N21:N24,2,2)</f>
        <v>0.15913529803605447</v>
      </c>
      <c r="O59" s="3">
        <f t="shared" ref="O59:U59" si="55">TTEST(O13:O16,O21:O24,2,2)</f>
        <v>0.6224256362685463</v>
      </c>
      <c r="P59" s="3" t="e">
        <f t="shared" si="55"/>
        <v>#DIV/0!</v>
      </c>
      <c r="Q59" s="3">
        <f t="shared" si="55"/>
        <v>0.23510956898673385</v>
      </c>
      <c r="R59" s="3">
        <f t="shared" si="55"/>
        <v>5.2581693433561693E-4</v>
      </c>
      <c r="S59" s="3">
        <f t="shared" si="55"/>
        <v>8.374306940747265E-6</v>
      </c>
      <c r="T59" s="3">
        <f t="shared" si="55"/>
        <v>0.28633280595703148</v>
      </c>
      <c r="U59" s="3">
        <f t="shared" si="55"/>
        <v>9.1636493916605371E-5</v>
      </c>
      <c r="V59" s="3">
        <f t="shared" ref="V59:AH59" si="56">TTEST(V13:V16,V21:V24,2,2)</f>
        <v>7.7048293481153288E-2</v>
      </c>
      <c r="W59" s="3" t="e">
        <f t="shared" si="56"/>
        <v>#DIV/0!</v>
      </c>
      <c r="X59" s="3" t="e">
        <f t="shared" si="56"/>
        <v>#DIV/0!</v>
      </c>
      <c r="Y59" s="3">
        <f t="shared" si="56"/>
        <v>0.26242462019422819</v>
      </c>
      <c r="Z59" s="3">
        <f t="shared" si="56"/>
        <v>7.4325348893635379E-3</v>
      </c>
      <c r="AA59" s="3">
        <f t="shared" si="56"/>
        <v>0.56288723422814879</v>
      </c>
      <c r="AB59" s="3">
        <f t="shared" si="56"/>
        <v>7.0790414777485702E-3</v>
      </c>
      <c r="AC59" s="3" t="e">
        <f t="shared" si="56"/>
        <v>#DIV/0!</v>
      </c>
      <c r="AD59" s="3">
        <f t="shared" si="56"/>
        <v>0.17701870867979405</v>
      </c>
      <c r="AE59" s="3">
        <f t="shared" si="56"/>
        <v>0.22781269836512197</v>
      </c>
      <c r="AF59" s="3">
        <f t="shared" si="56"/>
        <v>0.33439633719683948</v>
      </c>
      <c r="AG59" s="3">
        <f t="shared" si="56"/>
        <v>3.7511030862471643E-7</v>
      </c>
      <c r="AH59" s="3">
        <f t="shared" si="56"/>
        <v>4.9536745820943348E-2</v>
      </c>
      <c r="AI59" s="3">
        <f t="shared" ref="AI59:AR59" si="57">TTEST(AI13:AI16,AI21:AI24,2,2)</f>
        <v>1.7387563909142022E-5</v>
      </c>
      <c r="AJ59" s="3">
        <f t="shared" si="57"/>
        <v>2.8383722643307959E-2</v>
      </c>
      <c r="AK59" s="3">
        <f t="shared" si="57"/>
        <v>7.6697584994558678E-3</v>
      </c>
      <c r="AL59" s="3">
        <f t="shared" si="57"/>
        <v>6.3690724779146377E-2</v>
      </c>
      <c r="AM59" s="3">
        <f t="shared" si="57"/>
        <v>4.510831080643822E-2</v>
      </c>
      <c r="AN59" s="3">
        <f t="shared" si="57"/>
        <v>0.70732047523366059</v>
      </c>
      <c r="AO59" s="3">
        <f t="shared" si="57"/>
        <v>1.0547419434043753E-2</v>
      </c>
      <c r="AP59" s="3">
        <f t="shared" si="57"/>
        <v>1.8849023237916568E-2</v>
      </c>
      <c r="AQ59" s="3">
        <f t="shared" si="57"/>
        <v>3.2535847518912309E-2</v>
      </c>
      <c r="AR59" s="3">
        <f t="shared" si="57"/>
        <v>5.7942463736192246E-2</v>
      </c>
      <c r="AS59" s="3">
        <f t="shared" si="37"/>
        <v>20</v>
      </c>
    </row>
    <row r="60" spans="1:46" x14ac:dyDescent="0.2">
      <c r="A60" s="10" t="s">
        <v>2318</v>
      </c>
      <c r="B60" s="3">
        <f t="shared" ref="B60:K60" si="58">TTEST(B21:B24,B29:B32,2,2)</f>
        <v>0.1137687078793638</v>
      </c>
      <c r="C60" s="3">
        <f t="shared" si="58"/>
        <v>8.6913890249200612E-2</v>
      </c>
      <c r="D60" s="3">
        <f t="shared" si="58"/>
        <v>2.0214011912745602E-2</v>
      </c>
      <c r="E60" s="3">
        <f t="shared" si="58"/>
        <v>5.5386757812011522E-3</v>
      </c>
      <c r="F60" s="3">
        <f t="shared" si="58"/>
        <v>1.1557630574756211E-4</v>
      </c>
      <c r="G60" s="3">
        <f t="shared" si="58"/>
        <v>1.9276918623991928E-2</v>
      </c>
      <c r="H60" s="3">
        <f t="shared" si="58"/>
        <v>2.5656628086180636E-5</v>
      </c>
      <c r="I60" s="3">
        <f t="shared" si="58"/>
        <v>9.3616037182982045E-2</v>
      </c>
      <c r="J60" s="3">
        <f t="shared" si="58"/>
        <v>3.0824414349923661E-2</v>
      </c>
      <c r="K60" s="3">
        <f t="shared" si="58"/>
        <v>5.6594301891146608E-2</v>
      </c>
      <c r="L60" s="3">
        <f>TTEST(L21:L24,L29:L32,2,2)</f>
        <v>0.96548523587715174</v>
      </c>
      <c r="M60" s="3">
        <f>TTEST(M21:M24,M29:M32,2,2)</f>
        <v>2.9276432160744723E-3</v>
      </c>
      <c r="N60" s="3">
        <f>TTEST(N21:N24,N29:N32,2,2)</f>
        <v>0.6752448688857916</v>
      </c>
      <c r="O60" s="3">
        <f t="shared" ref="O60:U60" si="59">TTEST(O21:O24,O29:O32,2,2)</f>
        <v>0.66578608910876413</v>
      </c>
      <c r="P60" s="3" t="e">
        <f t="shared" si="59"/>
        <v>#DIV/0!</v>
      </c>
      <c r="Q60" s="3">
        <f t="shared" si="59"/>
        <v>4.2331048341279105E-2</v>
      </c>
      <c r="R60" s="3">
        <f t="shared" si="59"/>
        <v>4.5103997684390546E-3</v>
      </c>
      <c r="S60" s="3">
        <f t="shared" si="59"/>
        <v>2.3666982723972586E-8</v>
      </c>
      <c r="T60" s="3">
        <f t="shared" si="59"/>
        <v>0.46540110318184014</v>
      </c>
      <c r="U60" s="3">
        <f t="shared" si="59"/>
        <v>0.44921991357448821</v>
      </c>
      <c r="V60" s="3">
        <f t="shared" ref="V60:AH60" si="60">TTEST(V21:V24,V29:V32,2,2)</f>
        <v>0.87434878363721791</v>
      </c>
      <c r="W60" s="3" t="e">
        <f t="shared" si="60"/>
        <v>#DIV/0!</v>
      </c>
      <c r="X60" s="3">
        <f t="shared" si="60"/>
        <v>6.7904872205881701E-10</v>
      </c>
      <c r="Y60" s="3">
        <f t="shared" si="60"/>
        <v>0.14955048670931953</v>
      </c>
      <c r="Z60" s="3">
        <f t="shared" si="60"/>
        <v>4.0213742597807002E-2</v>
      </c>
      <c r="AA60" s="3">
        <f t="shared" si="60"/>
        <v>4.0855527789245762E-2</v>
      </c>
      <c r="AB60" s="3">
        <f t="shared" si="60"/>
        <v>5.7526538796784717E-2</v>
      </c>
      <c r="AC60" s="3" t="e">
        <f t="shared" si="60"/>
        <v>#DIV/0!</v>
      </c>
      <c r="AD60" s="3">
        <f t="shared" si="60"/>
        <v>0.88767167467169239</v>
      </c>
      <c r="AE60" s="3">
        <f t="shared" si="60"/>
        <v>0.36791109485417461</v>
      </c>
      <c r="AF60" s="3">
        <f t="shared" si="60"/>
        <v>0.26252610016408157</v>
      </c>
      <c r="AG60" s="3">
        <f t="shared" si="60"/>
        <v>6.7052361071854552E-5</v>
      </c>
      <c r="AH60" s="3">
        <f t="shared" si="60"/>
        <v>2.0851989553091321E-3</v>
      </c>
      <c r="AI60" s="3">
        <f t="shared" ref="AI60:AR60" si="61">TTEST(AI21:AI24,AI29:AI32,2,2)</f>
        <v>0.77103030090569569</v>
      </c>
      <c r="AJ60" s="3">
        <f t="shared" si="61"/>
        <v>0.31976475192119269</v>
      </c>
      <c r="AK60" s="3">
        <f t="shared" si="61"/>
        <v>0.1324449939510581</v>
      </c>
      <c r="AL60" s="3">
        <f t="shared" si="61"/>
        <v>2.0546425390101465E-2</v>
      </c>
      <c r="AM60" s="3">
        <f t="shared" si="61"/>
        <v>0.89704774832343404</v>
      </c>
      <c r="AN60" s="3">
        <f t="shared" si="61"/>
        <v>1.3211117042096227E-3</v>
      </c>
      <c r="AO60" s="3">
        <f t="shared" si="61"/>
        <v>1.9644846241509992E-4</v>
      </c>
      <c r="AP60" s="3">
        <f t="shared" si="61"/>
        <v>6.8697279747775039E-4</v>
      </c>
      <c r="AQ60" s="3">
        <f t="shared" si="61"/>
        <v>0.17612569207985931</v>
      </c>
      <c r="AR60" s="3">
        <f t="shared" si="61"/>
        <v>7.8252850533586261E-3</v>
      </c>
      <c r="AS60" s="3">
        <f t="shared" si="37"/>
        <v>20</v>
      </c>
    </row>
    <row r="61" spans="1:46" x14ac:dyDescent="0.2">
      <c r="A61" s="10" t="s">
        <v>2319</v>
      </c>
      <c r="B61" s="3">
        <f t="shared" ref="B61:K61" si="62">TTEST(B29:B32,B37:B40,2,2)</f>
        <v>0.45547757795440214</v>
      </c>
      <c r="C61" s="3">
        <f t="shared" si="62"/>
        <v>0.25169922748364854</v>
      </c>
      <c r="D61" s="3">
        <f t="shared" si="62"/>
        <v>4.2310443050181633E-2</v>
      </c>
      <c r="E61" s="3">
        <f t="shared" si="62"/>
        <v>0.43471104785709364</v>
      </c>
      <c r="F61" s="3">
        <f t="shared" si="62"/>
        <v>1.3589517615602859E-3</v>
      </c>
      <c r="G61" s="3">
        <f t="shared" si="62"/>
        <v>0.98455537641291246</v>
      </c>
      <c r="H61" s="3">
        <f t="shared" si="62"/>
        <v>2.1830198603848872E-2</v>
      </c>
      <c r="I61" s="3">
        <f t="shared" si="62"/>
        <v>0.21255994914415377</v>
      </c>
      <c r="J61" s="3">
        <f t="shared" si="62"/>
        <v>0.31103953424910752</v>
      </c>
      <c r="K61" s="3">
        <f t="shared" si="62"/>
        <v>6.2993364760158252E-2</v>
      </c>
      <c r="L61" s="3">
        <f>TTEST(L29:L32,L37:L40,2,2)</f>
        <v>0.95788026865747611</v>
      </c>
      <c r="M61" s="3">
        <f>TTEST(M29:M32,M37:M40,2,2)</f>
        <v>5.1684775859967273E-2</v>
      </c>
      <c r="N61" s="3">
        <f>TTEST(N29:N32,N37:N40,2,2)</f>
        <v>0.28698134810288045</v>
      </c>
      <c r="O61" s="3">
        <f t="shared" ref="O61:U61" si="63">TTEST(O29:O32,O37:O40,2,2)</f>
        <v>0.39006751328298872</v>
      </c>
      <c r="P61" s="3" t="e">
        <f t="shared" si="63"/>
        <v>#DIV/0!</v>
      </c>
      <c r="Q61" s="3">
        <f t="shared" si="63"/>
        <v>5.0841129321504128E-2</v>
      </c>
      <c r="R61" s="3">
        <f t="shared" si="63"/>
        <v>0.91190346913290876</v>
      </c>
      <c r="S61" s="3">
        <f t="shared" si="63"/>
        <v>1.6739765805149163E-2</v>
      </c>
      <c r="T61" s="3">
        <f t="shared" si="63"/>
        <v>0.41602868204611215</v>
      </c>
      <c r="U61" s="3">
        <f t="shared" si="63"/>
        <v>0.95976518986334503</v>
      </c>
      <c r="V61" s="3">
        <f t="shared" ref="V61:AH61" si="64">TTEST(V29:V32,V37:V40,2,2)</f>
        <v>0.40344382020228364</v>
      </c>
      <c r="W61" s="3" t="e">
        <f t="shared" si="64"/>
        <v>#DIV/0!</v>
      </c>
      <c r="X61" s="3">
        <f t="shared" si="64"/>
        <v>6.7904872205881701E-10</v>
      </c>
      <c r="Y61" s="3">
        <f t="shared" si="64"/>
        <v>6.5914448053551705E-2</v>
      </c>
      <c r="Z61" s="3">
        <f t="shared" si="64"/>
        <v>7.9706002322180988E-2</v>
      </c>
      <c r="AA61" s="3">
        <f t="shared" si="64"/>
        <v>0.29986003271346756</v>
      </c>
      <c r="AB61" s="3">
        <f t="shared" si="64"/>
        <v>0.44729315186857344</v>
      </c>
      <c r="AC61" s="3" t="e">
        <f t="shared" si="64"/>
        <v>#DIV/0!</v>
      </c>
      <c r="AD61" s="3">
        <f t="shared" si="64"/>
        <v>0.10056291080035049</v>
      </c>
      <c r="AE61" s="3">
        <f t="shared" si="64"/>
        <v>0.44080985223151009</v>
      </c>
      <c r="AF61" s="3">
        <f t="shared" si="64"/>
        <v>3.5635656139686341E-2</v>
      </c>
      <c r="AG61" s="3">
        <f t="shared" si="64"/>
        <v>8.053893323642218E-2</v>
      </c>
      <c r="AH61" s="3">
        <f t="shared" si="64"/>
        <v>4.5742287776162044E-2</v>
      </c>
      <c r="AI61" s="3">
        <f t="shared" ref="AI61:AR61" si="65">TTEST(AI29:AI32,AI37:AI40,2,2)</f>
        <v>0.11641043399057463</v>
      </c>
      <c r="AJ61" s="3">
        <f t="shared" si="65"/>
        <v>0.97407085209050803</v>
      </c>
      <c r="AK61" s="3">
        <f t="shared" si="65"/>
        <v>8.5892850852989436E-2</v>
      </c>
      <c r="AL61" s="3">
        <f t="shared" si="65"/>
        <v>0.27399000124795103</v>
      </c>
      <c r="AM61" s="3">
        <f t="shared" si="65"/>
        <v>0.5209964190584917</v>
      </c>
      <c r="AN61" s="3">
        <f t="shared" si="65"/>
        <v>3.9664762088129194E-5</v>
      </c>
      <c r="AO61" s="3">
        <f t="shared" si="65"/>
        <v>6.8967470574031006E-2</v>
      </c>
      <c r="AP61" s="3">
        <f t="shared" si="65"/>
        <v>0.21424837308560588</v>
      </c>
      <c r="AQ61" s="3">
        <f t="shared" si="65"/>
        <v>0.29855668459331208</v>
      </c>
      <c r="AR61" s="3">
        <f t="shared" si="65"/>
        <v>2.9286973401737255E-2</v>
      </c>
      <c r="AS61" s="3">
        <f t="shared" si="37"/>
        <v>9</v>
      </c>
    </row>
    <row r="62" spans="1:46" x14ac:dyDescent="0.2">
      <c r="A62" s="10"/>
    </row>
    <row r="63" spans="1:46" x14ac:dyDescent="0.2">
      <c r="A63" s="10" t="s">
        <v>2144</v>
      </c>
      <c r="B63" s="3">
        <f t="shared" ref="B63:K63" si="66">TTEST(B9:B12,B13:B16,2,2)</f>
        <v>4.6282750701683376E-2</v>
      </c>
      <c r="C63" s="3">
        <f t="shared" si="66"/>
        <v>0.29864684417629894</v>
      </c>
      <c r="D63" s="3">
        <f t="shared" si="66"/>
        <v>0.68416176234169246</v>
      </c>
      <c r="E63" s="3">
        <f t="shared" si="66"/>
        <v>0.96851691466038348</v>
      </c>
      <c r="F63" s="3">
        <f t="shared" si="66"/>
        <v>9.0509625435115891E-3</v>
      </c>
      <c r="G63" s="3">
        <f t="shared" si="66"/>
        <v>0.13989252314915973</v>
      </c>
      <c r="H63" s="3">
        <f t="shared" si="66"/>
        <v>0.3355971299620098</v>
      </c>
      <c r="I63" s="3">
        <f t="shared" si="66"/>
        <v>0.28326478031370517</v>
      </c>
      <c r="J63" s="3">
        <f t="shared" si="66"/>
        <v>0.92911072258177185</v>
      </c>
      <c r="K63" s="3">
        <f t="shared" si="66"/>
        <v>0.51143345296821985</v>
      </c>
      <c r="L63" s="3">
        <f>TTEST(L9:L12,L13:L16,2,2)</f>
        <v>0.35904144451971631</v>
      </c>
      <c r="M63" s="3">
        <f>TTEST(M9:M12,M13:M16,2,2)</f>
        <v>9.846331797420807E-2</v>
      </c>
      <c r="N63" s="3">
        <f>TTEST(N9:N12,N13:N16,2,2)</f>
        <v>5.1005741319065927E-4</v>
      </c>
      <c r="O63" s="3">
        <f t="shared" ref="O63:U63" si="67">TTEST(O9:O12,O13:O16,2,2)</f>
        <v>0.83607224054220142</v>
      </c>
      <c r="P63" s="3" t="e">
        <f t="shared" si="67"/>
        <v>#DIV/0!</v>
      </c>
      <c r="Q63" s="3">
        <f t="shared" si="67"/>
        <v>0.87540585728049969</v>
      </c>
      <c r="R63" s="3">
        <f t="shared" si="67"/>
        <v>0.71995805530052537</v>
      </c>
      <c r="S63" s="3">
        <f t="shared" si="67"/>
        <v>0.26323445190239431</v>
      </c>
      <c r="T63" s="3">
        <f t="shared" si="67"/>
        <v>0.64095569411518294</v>
      </c>
      <c r="U63" s="3">
        <f t="shared" si="67"/>
        <v>6.437195367791076E-3</v>
      </c>
      <c r="V63" s="3">
        <f t="shared" ref="V63:AH63" si="68">TTEST(V9:V12,V13:V16,2,2)</f>
        <v>0.43292252279627408</v>
      </c>
      <c r="W63" s="3" t="e">
        <f t="shared" si="68"/>
        <v>#DIV/0!</v>
      </c>
      <c r="X63" s="3" t="e">
        <f t="shared" si="68"/>
        <v>#DIV/0!</v>
      </c>
      <c r="Y63" s="3">
        <f t="shared" si="68"/>
        <v>0.13302033942479191</v>
      </c>
      <c r="Z63" s="3">
        <f t="shared" si="68"/>
        <v>0.79104578958081884</v>
      </c>
      <c r="AA63" s="3">
        <f t="shared" si="68"/>
        <v>0.14625070341546467</v>
      </c>
      <c r="AB63" s="3">
        <f t="shared" si="68"/>
        <v>0.24362956843831499</v>
      </c>
      <c r="AC63" s="3" t="e">
        <f t="shared" si="68"/>
        <v>#DIV/0!</v>
      </c>
      <c r="AD63" s="3">
        <f t="shared" si="68"/>
        <v>0.59727407440141178</v>
      </c>
      <c r="AE63" s="3">
        <f t="shared" si="68"/>
        <v>0.79595954512642597</v>
      </c>
      <c r="AF63" s="3">
        <f t="shared" si="68"/>
        <v>1.3038062304950516E-2</v>
      </c>
      <c r="AG63" s="3">
        <f t="shared" si="68"/>
        <v>0.91393336857194396</v>
      </c>
      <c r="AH63" s="3">
        <f t="shared" si="68"/>
        <v>4.5663567417047787E-2</v>
      </c>
      <c r="AI63" s="3">
        <f t="shared" ref="AI63:AR63" si="69">TTEST(AI9:AI12,AI13:AI16,2,2)</f>
        <v>0.34685938951174411</v>
      </c>
      <c r="AJ63" s="3">
        <f t="shared" si="69"/>
        <v>0.89648863861306483</v>
      </c>
      <c r="AK63" s="3">
        <f t="shared" si="69"/>
        <v>3.1974433941127131E-6</v>
      </c>
      <c r="AL63" s="3">
        <f t="shared" si="69"/>
        <v>0.16440533057809845</v>
      </c>
      <c r="AM63" s="3">
        <f t="shared" si="69"/>
        <v>0.50538916193015693</v>
      </c>
      <c r="AN63" s="3">
        <f t="shared" si="69"/>
        <v>0.76522135872955421</v>
      </c>
      <c r="AO63" s="3">
        <f t="shared" si="69"/>
        <v>0.76161435542110556</v>
      </c>
      <c r="AP63" s="3">
        <f t="shared" si="69"/>
        <v>0.53117537928444025</v>
      </c>
      <c r="AQ63" s="3">
        <f t="shared" si="69"/>
        <v>0.89211088487270485</v>
      </c>
      <c r="AR63" s="3">
        <f t="shared" si="69"/>
        <v>0.13468231801567132</v>
      </c>
      <c r="AS63" s="3">
        <f>COUNTIF(A63:AR63,"&lt; 0,05")</f>
        <v>7</v>
      </c>
      <c r="AT63" s="3">
        <v>3</v>
      </c>
    </row>
    <row r="64" spans="1:46" x14ac:dyDescent="0.2">
      <c r="A64" s="10" t="s">
        <v>2145</v>
      </c>
      <c r="B64" s="3">
        <f t="shared" ref="B64:K64" si="70">TTEST(B17:B20,B21:B24,2,2)</f>
        <v>3.6966469453657273E-2</v>
      </c>
      <c r="C64" s="3">
        <f t="shared" si="70"/>
        <v>2.3366968561132993E-3</v>
      </c>
      <c r="D64" s="3">
        <f t="shared" si="70"/>
        <v>2.8839821494791498E-2</v>
      </c>
      <c r="E64" s="3">
        <f t="shared" si="70"/>
        <v>4.5620851041640827E-2</v>
      </c>
      <c r="F64" s="3">
        <f t="shared" si="70"/>
        <v>3.4670151937022747E-2</v>
      </c>
      <c r="G64" s="3">
        <f t="shared" si="70"/>
        <v>6.0234571978148412E-3</v>
      </c>
      <c r="H64" s="3">
        <f t="shared" si="70"/>
        <v>1.3655720028751659E-2</v>
      </c>
      <c r="I64" s="3">
        <f t="shared" si="70"/>
        <v>1.6444091025371657E-2</v>
      </c>
      <c r="J64" s="3">
        <f t="shared" si="70"/>
        <v>3.606625582263016E-3</v>
      </c>
      <c r="K64" s="3">
        <f t="shared" si="70"/>
        <v>6.311100105627404E-4</v>
      </c>
      <c r="L64" s="3">
        <f>TTEST(L17:L20,L21:L24,2,2)</f>
        <v>1.1450166835680136E-2</v>
      </c>
      <c r="M64" s="3">
        <f>TTEST(M17:M20,M21:M24,2,2)</f>
        <v>4.9956761535712026E-2</v>
      </c>
      <c r="N64" s="3">
        <f>TTEST(N17:N20,N21:N24,2,2)</f>
        <v>4.6882807879196992E-2</v>
      </c>
      <c r="O64" s="3">
        <f t="shared" ref="O64:U64" si="71">TTEST(O17:O20,O21:O24,2,2)</f>
        <v>1.5154247010623607E-2</v>
      </c>
      <c r="P64" s="3">
        <f t="shared" si="71"/>
        <v>5.2622401054639286E-5</v>
      </c>
      <c r="Q64" s="3">
        <f t="shared" si="71"/>
        <v>3.8659746888503356E-2</v>
      </c>
      <c r="R64" s="3">
        <f t="shared" si="71"/>
        <v>1.5341097778029918E-2</v>
      </c>
      <c r="S64" s="3">
        <f t="shared" si="71"/>
        <v>2.4003675243322337E-5</v>
      </c>
      <c r="T64" s="3">
        <f t="shared" si="71"/>
        <v>4.1865166946161485E-2</v>
      </c>
      <c r="U64" s="3">
        <f t="shared" si="71"/>
        <v>1.247488978178514E-2</v>
      </c>
      <c r="V64" s="3">
        <f t="shared" ref="V64:AH64" si="72">TTEST(V17:V20,V21:V24,2,2)</f>
        <v>1.2693277758629648E-2</v>
      </c>
      <c r="W64" s="3">
        <f t="shared" si="72"/>
        <v>3.3292183416769046E-9</v>
      </c>
      <c r="X64" s="3">
        <f t="shared" si="72"/>
        <v>8.6016524347263301E-7</v>
      </c>
      <c r="Y64" s="3">
        <f t="shared" si="72"/>
        <v>5.6752845245622106E-3</v>
      </c>
      <c r="Z64" s="3">
        <f t="shared" si="72"/>
        <v>3.7000673675709417E-2</v>
      </c>
      <c r="AA64" s="3">
        <f t="shared" si="72"/>
        <v>1.6077858129946714E-3</v>
      </c>
      <c r="AB64" s="3">
        <f t="shared" si="72"/>
        <v>1.4921235999293209E-2</v>
      </c>
      <c r="AC64" s="3">
        <f t="shared" si="72"/>
        <v>6.1314135527928592E-7</v>
      </c>
      <c r="AD64" s="3">
        <f t="shared" si="72"/>
        <v>3.4124224763458201E-2</v>
      </c>
      <c r="AE64" s="3">
        <f t="shared" si="72"/>
        <v>2.277930841787142E-2</v>
      </c>
      <c r="AF64" s="3">
        <f t="shared" si="72"/>
        <v>5.9512933473615031E-5</v>
      </c>
      <c r="AG64" s="3">
        <f t="shared" si="72"/>
        <v>1.0531048457626156E-4</v>
      </c>
      <c r="AH64" s="3">
        <f t="shared" si="72"/>
        <v>2.6831709106194732E-2</v>
      </c>
      <c r="AI64" s="3">
        <f t="shared" ref="AI64:AR64" si="73">TTEST(AI17:AI20,AI21:AI24,2,2)</f>
        <v>1.1167221339106996E-2</v>
      </c>
      <c r="AJ64" s="3">
        <f t="shared" si="73"/>
        <v>2.9195123909613131E-2</v>
      </c>
      <c r="AK64" s="3">
        <f t="shared" si="73"/>
        <v>3.8174115448044915E-2</v>
      </c>
      <c r="AL64" s="3">
        <f t="shared" si="73"/>
        <v>4.5856780125386951E-2</v>
      </c>
      <c r="AM64" s="3">
        <f t="shared" si="73"/>
        <v>4.1980294773533065E-2</v>
      </c>
      <c r="AN64" s="3">
        <f t="shared" si="73"/>
        <v>2.7199446845514366E-2</v>
      </c>
      <c r="AO64" s="3">
        <f t="shared" si="73"/>
        <v>3.0453773121287192E-2</v>
      </c>
      <c r="AP64" s="3">
        <f t="shared" si="73"/>
        <v>1.1740918550102536E-2</v>
      </c>
      <c r="AQ64" s="3">
        <f t="shared" si="73"/>
        <v>3.533974419620145E-2</v>
      </c>
      <c r="AR64" s="3">
        <f t="shared" si="73"/>
        <v>2.9995552949456151E-2</v>
      </c>
      <c r="AS64" s="3">
        <f>COUNTIF(A64:AR64,"&lt; 0,05")</f>
        <v>43</v>
      </c>
      <c r="AT64" s="3">
        <v>4</v>
      </c>
    </row>
    <row r="65" spans="1:67" x14ac:dyDescent="0.2">
      <c r="A65" s="10" t="s">
        <v>2146</v>
      </c>
      <c r="B65" s="3">
        <f t="shared" ref="B65:K65" si="74">TTEST(B25:B28,B29:B32,2,2)</f>
        <v>0.6161000713104875</v>
      </c>
      <c r="C65" s="3">
        <f t="shared" si="74"/>
        <v>0.28137339252023291</v>
      </c>
      <c r="D65" s="3">
        <f t="shared" si="74"/>
        <v>0.21831626629088816</v>
      </c>
      <c r="E65" s="3">
        <f t="shared" si="74"/>
        <v>0.80955909380584035</v>
      </c>
      <c r="F65" s="3">
        <f t="shared" si="74"/>
        <v>0.51999054739950112</v>
      </c>
      <c r="G65" s="3">
        <f t="shared" si="74"/>
        <v>0.43222187183741789</v>
      </c>
      <c r="H65" s="3">
        <f t="shared" si="74"/>
        <v>1.504943824645623E-3</v>
      </c>
      <c r="I65" s="3">
        <f t="shared" si="74"/>
        <v>0.10708669794490169</v>
      </c>
      <c r="J65" s="3">
        <f t="shared" si="74"/>
        <v>0.41231555388197599</v>
      </c>
      <c r="K65" s="3">
        <f t="shared" si="74"/>
        <v>0.15138258736323601</v>
      </c>
      <c r="L65" s="3">
        <f>TTEST(L25:L28,L29:L32,2,2)</f>
        <v>0.76691868820349463</v>
      </c>
      <c r="M65" s="3">
        <f>TTEST(M25:M28,M29:M32,2,2)</f>
        <v>1.1610429032485057E-4</v>
      </c>
      <c r="N65" s="3">
        <f>TTEST(N25:N28,N29:N32,2,2)</f>
        <v>0.49544588348232566</v>
      </c>
      <c r="O65" s="3">
        <f t="shared" ref="O65:U65" si="75">TTEST(O25:O28,O29:O32,2,2)</f>
        <v>0.79164402601162298</v>
      </c>
      <c r="P65" s="3" t="e">
        <f t="shared" si="75"/>
        <v>#DIV/0!</v>
      </c>
      <c r="Q65" s="3">
        <f t="shared" si="75"/>
        <v>0.27296185610873597</v>
      </c>
      <c r="R65" s="3">
        <f t="shared" si="75"/>
        <v>0.25509218671886641</v>
      </c>
      <c r="S65" s="3">
        <f t="shared" si="75"/>
        <v>0.34966931890953784</v>
      </c>
      <c r="T65" s="3">
        <f t="shared" si="75"/>
        <v>9.8986189285928442E-4</v>
      </c>
      <c r="U65" s="3">
        <f t="shared" si="75"/>
        <v>0.34564320285914713</v>
      </c>
      <c r="V65" s="3">
        <f t="shared" ref="V65:AH65" si="76">TTEST(V25:V28,V29:V32,2,2)</f>
        <v>0.50661893363125365</v>
      </c>
      <c r="W65" s="3" t="e">
        <f t="shared" si="76"/>
        <v>#DIV/0!</v>
      </c>
      <c r="X65" s="3">
        <f t="shared" si="76"/>
        <v>6.7904872205881701E-10</v>
      </c>
      <c r="Y65" s="3">
        <f t="shared" si="76"/>
        <v>0.52803132615049231</v>
      </c>
      <c r="Z65" s="3">
        <f t="shared" si="76"/>
        <v>0.11461291196116023</v>
      </c>
      <c r="AA65" s="3">
        <f t="shared" si="76"/>
        <v>0.12570210645023144</v>
      </c>
      <c r="AB65" s="3">
        <f t="shared" si="76"/>
        <v>0.13726656229682813</v>
      </c>
      <c r="AC65" s="3" t="e">
        <f t="shared" si="76"/>
        <v>#DIV/0!</v>
      </c>
      <c r="AD65" s="3">
        <f t="shared" si="76"/>
        <v>0.75767480598877923</v>
      </c>
      <c r="AE65" s="3">
        <f t="shared" si="76"/>
        <v>0.95370557617414087</v>
      </c>
      <c r="AF65" s="3">
        <f t="shared" si="76"/>
        <v>0.23201759998769883</v>
      </c>
      <c r="AG65" s="3">
        <f t="shared" si="76"/>
        <v>0.11806748017763773</v>
      </c>
      <c r="AH65" s="3">
        <f t="shared" si="76"/>
        <v>3.002642368394514E-2</v>
      </c>
      <c r="AI65" s="3">
        <f t="shared" ref="AI65:AR65" si="77">TTEST(AI25:AI28,AI29:AI32,2,2)</f>
        <v>1.1732638105055095E-2</v>
      </c>
      <c r="AJ65" s="3">
        <f t="shared" si="77"/>
        <v>0.23798651411037883</v>
      </c>
      <c r="AK65" s="3">
        <f t="shared" si="77"/>
        <v>0.54597918208479768</v>
      </c>
      <c r="AL65" s="3">
        <f t="shared" si="77"/>
        <v>0.80509425201550866</v>
      </c>
      <c r="AM65" s="3">
        <f t="shared" si="77"/>
        <v>0.42197409810432984</v>
      </c>
      <c r="AN65" s="3">
        <f t="shared" si="77"/>
        <v>4.9159844390318841E-2</v>
      </c>
      <c r="AO65" s="3">
        <f t="shared" si="77"/>
        <v>1.8885891939054385E-2</v>
      </c>
      <c r="AP65" s="3">
        <f t="shared" si="77"/>
        <v>0.17184757096423089</v>
      </c>
      <c r="AQ65" s="3">
        <f t="shared" si="77"/>
        <v>0.97190371653060681</v>
      </c>
      <c r="AR65" s="3">
        <f t="shared" si="77"/>
        <v>0.72977335428521162</v>
      </c>
      <c r="AS65" s="3">
        <f>COUNTIF(A65:AR65,"&lt; 0,05")</f>
        <v>8</v>
      </c>
      <c r="AT65" s="3">
        <v>2</v>
      </c>
    </row>
    <row r="66" spans="1:67" x14ac:dyDescent="0.2">
      <c r="A66" s="10" t="s">
        <v>2147</v>
      </c>
      <c r="B66" s="3">
        <f t="shared" ref="B66:K66" si="78">TTEST(B33:B36,B37:B40,2,2)</f>
        <v>0.66735253242955728</v>
      </c>
      <c r="C66" s="3">
        <f t="shared" si="78"/>
        <v>0.73908229086284438</v>
      </c>
      <c r="D66" s="3">
        <f t="shared" si="78"/>
        <v>6.1336033698897799E-2</v>
      </c>
      <c r="E66" s="3">
        <f t="shared" si="78"/>
        <v>0.28375207260893237</v>
      </c>
      <c r="F66" s="3">
        <f t="shared" si="78"/>
        <v>2.8372047894221285E-2</v>
      </c>
      <c r="G66" s="3">
        <f t="shared" si="78"/>
        <v>0.5056265128873757</v>
      </c>
      <c r="H66" s="3">
        <f t="shared" si="78"/>
        <v>0.88947820441880343</v>
      </c>
      <c r="I66" s="3">
        <f t="shared" si="78"/>
        <v>0.14783619739211651</v>
      </c>
      <c r="J66" s="3">
        <f t="shared" si="78"/>
        <v>7.041595684572872E-4</v>
      </c>
      <c r="K66" s="3">
        <f t="shared" si="78"/>
        <v>0.31839266959267204</v>
      </c>
      <c r="L66" s="3">
        <f>TTEST(L33:L36,L37:L40,2,2)</f>
        <v>0.54109702324714903</v>
      </c>
      <c r="M66" s="3">
        <f>TTEST(M33:M36,M37:M40,2,2)</f>
        <v>0.53756193144417275</v>
      </c>
      <c r="N66" s="3">
        <f>TTEST(N33:N36,N37:N40,2,2)</f>
        <v>0.92957279262188131</v>
      </c>
      <c r="O66" s="3">
        <f t="shared" ref="O66:U66" si="79">TTEST(O33:O36,O37:O40,2,2)</f>
        <v>1.3242823828484167E-2</v>
      </c>
      <c r="P66" s="3" t="e">
        <f t="shared" si="79"/>
        <v>#DIV/0!</v>
      </c>
      <c r="Q66" s="3">
        <f t="shared" si="79"/>
        <v>0.15187860829578084</v>
      </c>
      <c r="R66" s="3">
        <f t="shared" si="79"/>
        <v>0.73173775722594459</v>
      </c>
      <c r="S66" s="3">
        <f t="shared" si="79"/>
        <v>0.82488267787998604</v>
      </c>
      <c r="T66" s="3">
        <f t="shared" si="79"/>
        <v>6.0138641414727906E-4</v>
      </c>
      <c r="U66" s="3">
        <f t="shared" si="79"/>
        <v>0.14290186563804502</v>
      </c>
      <c r="V66" s="3">
        <f t="shared" ref="V66:AH66" si="80">TTEST(V33:V36,V37:V40,2,2)</f>
        <v>0.33997500426245963</v>
      </c>
      <c r="W66" s="3" t="e">
        <f t="shared" si="80"/>
        <v>#DIV/0!</v>
      </c>
      <c r="X66" s="3">
        <f t="shared" si="80"/>
        <v>8.3549599910819658E-4</v>
      </c>
      <c r="Y66" s="3">
        <f t="shared" si="80"/>
        <v>2.761524120815912E-7</v>
      </c>
      <c r="Z66" s="3">
        <f t="shared" si="80"/>
        <v>0.96674235071822912</v>
      </c>
      <c r="AA66" s="3">
        <f t="shared" si="80"/>
        <v>1.2395229472190104E-2</v>
      </c>
      <c r="AB66" s="3">
        <f t="shared" si="80"/>
        <v>0.21798619280815049</v>
      </c>
      <c r="AC66" s="3" t="e">
        <f t="shared" si="80"/>
        <v>#DIV/0!</v>
      </c>
      <c r="AD66" s="3">
        <f t="shared" si="80"/>
        <v>7.0903564743960631E-2</v>
      </c>
      <c r="AE66" s="3">
        <f t="shared" si="80"/>
        <v>2.9330746955673552E-2</v>
      </c>
      <c r="AF66" s="3">
        <f t="shared" si="80"/>
        <v>9.872468186910352E-2</v>
      </c>
      <c r="AG66" s="3">
        <f t="shared" si="80"/>
        <v>9.6521780982152655E-4</v>
      </c>
      <c r="AH66" s="3">
        <f t="shared" si="80"/>
        <v>0.27803255285575373</v>
      </c>
      <c r="AI66" s="3">
        <f t="shared" ref="AI66:AR66" si="81">TTEST(AI33:AI36,AI37:AI40,2,2)</f>
        <v>5.8177852886100853E-3</v>
      </c>
      <c r="AJ66" s="3">
        <f t="shared" si="81"/>
        <v>1.2846944934074773E-2</v>
      </c>
      <c r="AK66" s="3">
        <f t="shared" si="81"/>
        <v>2.840620736811009E-2</v>
      </c>
      <c r="AL66" s="3">
        <f t="shared" si="81"/>
        <v>0.19957318234101629</v>
      </c>
      <c r="AM66" s="3">
        <f t="shared" si="81"/>
        <v>0.76307952477806351</v>
      </c>
      <c r="AN66" s="3">
        <f t="shared" si="81"/>
        <v>0.56737854941538868</v>
      </c>
      <c r="AO66" s="3">
        <f t="shared" si="81"/>
        <v>0.93407339315931193</v>
      </c>
      <c r="AP66" s="3">
        <f t="shared" si="81"/>
        <v>0.15189823051973098</v>
      </c>
      <c r="AQ66" s="3">
        <f t="shared" si="81"/>
        <v>0.27093184400589038</v>
      </c>
      <c r="AR66" s="3">
        <f t="shared" si="81"/>
        <v>9.3010354116146984E-2</v>
      </c>
      <c r="AS66" s="3">
        <f>COUNTIF(A66:AR66,"&lt; 0,05")</f>
        <v>12</v>
      </c>
      <c r="AT66" s="3">
        <v>1</v>
      </c>
      <c r="AU66" s="3" t="s">
        <v>2322</v>
      </c>
    </row>
    <row r="68" spans="1:67" x14ac:dyDescent="0.2">
      <c r="A68" s="10" t="s">
        <v>2148</v>
      </c>
      <c r="B68" s="3" t="s">
        <v>2223</v>
      </c>
      <c r="D68" s="3" t="s">
        <v>2223</v>
      </c>
      <c r="E68" s="3" t="s">
        <v>2223</v>
      </c>
      <c r="F68" s="3" t="s">
        <v>2155</v>
      </c>
      <c r="G68" s="3">
        <v>3</v>
      </c>
      <c r="J68" s="3" t="s">
        <v>2189</v>
      </c>
      <c r="N68" s="3" t="s">
        <v>2155</v>
      </c>
      <c r="P68" s="3">
        <v>2</v>
      </c>
      <c r="Q68" s="3">
        <v>3</v>
      </c>
      <c r="R68" s="3" t="s">
        <v>2155</v>
      </c>
      <c r="T68" s="3" t="s">
        <v>2155</v>
      </c>
      <c r="U68" s="3" t="s">
        <v>2223</v>
      </c>
      <c r="W68" s="3">
        <v>2</v>
      </c>
      <c r="Y68" s="3" t="s">
        <v>2225</v>
      </c>
      <c r="AC68" s="3">
        <v>2</v>
      </c>
      <c r="AE68" s="3" t="s">
        <v>2189</v>
      </c>
      <c r="AG68" s="3" t="s">
        <v>2189</v>
      </c>
      <c r="AH68" s="3" t="s">
        <v>2223</v>
      </c>
      <c r="AI68" s="3" t="s">
        <v>2225</v>
      </c>
      <c r="AK68" s="3" t="s">
        <v>2223</v>
      </c>
      <c r="AL68" s="3" t="s">
        <v>2223</v>
      </c>
      <c r="AR68" s="3">
        <v>3</v>
      </c>
      <c r="AU68" s="3">
        <v>1</v>
      </c>
      <c r="AV68" s="3">
        <v>2</v>
      </c>
      <c r="AW68" s="3">
        <v>3</v>
      </c>
    </row>
    <row r="70" spans="1:67" x14ac:dyDescent="0.2">
      <c r="A70" s="3" t="s">
        <v>2149</v>
      </c>
      <c r="G70" s="3">
        <v>1</v>
      </c>
      <c r="U70" s="3">
        <v>1</v>
      </c>
      <c r="W70" s="3">
        <v>1</v>
      </c>
      <c r="AH70" s="3">
        <v>1</v>
      </c>
      <c r="AU70" s="3">
        <f t="shared" ref="AU70:AU77" si="82">SUM(B70:AR70)</f>
        <v>4</v>
      </c>
      <c r="AV70" s="3">
        <v>1</v>
      </c>
      <c r="AW70" s="3" t="e">
        <f>SUM(#REF!,G70)</f>
        <v>#REF!</v>
      </c>
    </row>
    <row r="71" spans="1:67" x14ac:dyDescent="0.2">
      <c r="A71" s="3" t="s">
        <v>2150</v>
      </c>
      <c r="E71" s="3">
        <v>1</v>
      </c>
      <c r="Q71" s="3">
        <v>1</v>
      </c>
      <c r="AE71" s="3">
        <v>1</v>
      </c>
      <c r="AI71" s="3">
        <v>1</v>
      </c>
      <c r="AU71" s="3">
        <f t="shared" si="82"/>
        <v>4</v>
      </c>
      <c r="AV71" s="3">
        <v>0</v>
      </c>
      <c r="AW71" s="3" t="e">
        <f>SUM(#REF!,#REF!,Q71,#REF!)</f>
        <v>#REF!</v>
      </c>
    </row>
    <row r="72" spans="1:67" x14ac:dyDescent="0.2">
      <c r="A72" s="3" t="s">
        <v>2151</v>
      </c>
      <c r="AU72" s="3">
        <f t="shared" si="82"/>
        <v>0</v>
      </c>
      <c r="AV72" s="3">
        <v>0</v>
      </c>
      <c r="AW72" s="3">
        <f>SUM(AS72)</f>
        <v>0</v>
      </c>
    </row>
    <row r="73" spans="1:67" x14ac:dyDescent="0.2">
      <c r="A73" s="3" t="s">
        <v>2152</v>
      </c>
      <c r="N73" s="3">
        <v>1</v>
      </c>
      <c r="AU73" s="3">
        <f t="shared" si="82"/>
        <v>1</v>
      </c>
      <c r="AV73" s="3">
        <v>0</v>
      </c>
      <c r="AW73" s="3" t="e">
        <f>SUM(#REF!)</f>
        <v>#REF!</v>
      </c>
    </row>
    <row r="74" spans="1:67" x14ac:dyDescent="0.2">
      <c r="A74" s="3" t="s">
        <v>2153</v>
      </c>
      <c r="F74" s="3">
        <v>1</v>
      </c>
      <c r="AG74" s="3">
        <v>1</v>
      </c>
      <c r="AU74" s="3">
        <f t="shared" si="82"/>
        <v>2</v>
      </c>
      <c r="AV74" s="3">
        <v>0</v>
      </c>
      <c r="AW74" s="3">
        <f>SUM(AT74)</f>
        <v>0</v>
      </c>
    </row>
    <row r="75" spans="1:67" x14ac:dyDescent="0.2">
      <c r="A75" s="3" t="s">
        <v>2044</v>
      </c>
      <c r="B75" s="3">
        <v>1</v>
      </c>
      <c r="J75" s="3">
        <v>1</v>
      </c>
      <c r="P75" s="3">
        <v>1</v>
      </c>
      <c r="R75" s="3">
        <v>1</v>
      </c>
      <c r="T75" s="3">
        <v>1</v>
      </c>
      <c r="Y75" s="3">
        <v>1</v>
      </c>
      <c r="AC75" s="3" t="s">
        <v>2211</v>
      </c>
      <c r="AU75" s="3">
        <f t="shared" si="82"/>
        <v>6</v>
      </c>
      <c r="AV75" s="3">
        <v>2</v>
      </c>
      <c r="AW75" s="3" t="e">
        <f>SUM(#REF!,#REF!,#REF!,#REF!,#REF!,#REF!,#REF!,#REF!,#REF!)</f>
        <v>#REF!</v>
      </c>
    </row>
    <row r="76" spans="1:67" x14ac:dyDescent="0.2">
      <c r="A76" s="3" t="s">
        <v>2061</v>
      </c>
      <c r="AK76" s="3">
        <v>1</v>
      </c>
      <c r="AL76" s="3">
        <v>1</v>
      </c>
      <c r="AN76" s="3" t="s">
        <v>2223</v>
      </c>
      <c r="AU76" s="3">
        <f t="shared" si="82"/>
        <v>2</v>
      </c>
      <c r="AV76" s="3">
        <v>0</v>
      </c>
      <c r="AW76" s="3">
        <f>SUM(AT76)</f>
        <v>0</v>
      </c>
    </row>
    <row r="77" spans="1:67" x14ac:dyDescent="0.2">
      <c r="A77" s="3" t="s">
        <v>2154</v>
      </c>
      <c r="D77" s="3">
        <v>1</v>
      </c>
      <c r="AR77" s="3">
        <v>1</v>
      </c>
      <c r="AU77" s="3">
        <f t="shared" si="82"/>
        <v>2</v>
      </c>
      <c r="AV77" s="3">
        <v>0</v>
      </c>
      <c r="AW77" s="3" t="e">
        <f>SUM(AR77,#REF!,#REF!)</f>
        <v>#REF!</v>
      </c>
    </row>
    <row r="78" spans="1:67" x14ac:dyDescent="0.2">
      <c r="AT78" s="10" t="s">
        <v>2204</v>
      </c>
      <c r="AU78" s="3">
        <f>SUM(AU70:AU77)</f>
        <v>21</v>
      </c>
      <c r="AV78" s="3">
        <f>SUM(AV70:AV77)</f>
        <v>3</v>
      </c>
      <c r="AW78" s="3" t="e">
        <f>SUM(AW70:AW77)</f>
        <v>#REF!</v>
      </c>
    </row>
    <row r="79" spans="1:67" x14ac:dyDescent="0.2">
      <c r="AT79" s="3" t="s">
        <v>2149</v>
      </c>
      <c r="AU79" s="3">
        <f t="shared" ref="AU79:AW86" si="83">AU70*100/AU$78</f>
        <v>19.047619047619047</v>
      </c>
      <c r="AV79" s="3">
        <f t="shared" si="83"/>
        <v>33.333333333333336</v>
      </c>
      <c r="AW79" s="3" t="e">
        <f t="shared" si="83"/>
        <v>#REF!</v>
      </c>
    </row>
    <row r="80" spans="1:67" x14ac:dyDescent="0.2">
      <c r="AT80" s="3" t="s">
        <v>2150</v>
      </c>
      <c r="AU80" s="3">
        <f t="shared" si="83"/>
        <v>19.047619047619047</v>
      </c>
      <c r="AV80" s="3">
        <f t="shared" si="83"/>
        <v>0</v>
      </c>
      <c r="AW80" s="3" t="e">
        <f t="shared" si="83"/>
        <v>#REF!</v>
      </c>
      <c r="BJ80" s="42"/>
      <c r="BK80" s="42"/>
      <c r="BM80" s="20"/>
      <c r="BN80" s="20"/>
      <c r="BO80" s="20"/>
    </row>
    <row r="81" spans="46:69" ht="16" thickBot="1" x14ac:dyDescent="0.25">
      <c r="AT81" s="3" t="s">
        <v>2151</v>
      </c>
      <c r="AU81" s="3">
        <f t="shared" si="83"/>
        <v>0</v>
      </c>
      <c r="AV81" s="3">
        <f t="shared" si="83"/>
        <v>0</v>
      </c>
      <c r="AW81" s="3" t="e">
        <f t="shared" si="83"/>
        <v>#REF!</v>
      </c>
      <c r="BH81" s="16" t="s">
        <v>2205</v>
      </c>
      <c r="BI81" s="16" t="s">
        <v>2206</v>
      </c>
      <c r="BJ81" s="16" t="s">
        <v>2207</v>
      </c>
      <c r="BK81" s="16" t="s">
        <v>2208</v>
      </c>
      <c r="BL81" s="16"/>
      <c r="BM81" s="16"/>
      <c r="BN81" s="16"/>
      <c r="BO81" s="16"/>
      <c r="BP81" s="16"/>
      <c r="BQ81" s="16"/>
    </row>
    <row r="82" spans="46:69" x14ac:dyDescent="0.2">
      <c r="AT82" s="3" t="s">
        <v>2152</v>
      </c>
      <c r="AU82" s="3">
        <f t="shared" si="83"/>
        <v>4.7619047619047619</v>
      </c>
      <c r="AV82" s="3">
        <f t="shared" si="83"/>
        <v>0</v>
      </c>
      <c r="AW82" s="3" t="e">
        <f t="shared" si="83"/>
        <v>#REF!</v>
      </c>
      <c r="BH82" s="24" t="s">
        <v>2149</v>
      </c>
      <c r="BI82" s="21">
        <v>24.545454545454547</v>
      </c>
      <c r="BJ82" s="21">
        <v>33.333333333333336</v>
      </c>
      <c r="BK82" s="21">
        <v>10.526315789473685</v>
      </c>
      <c r="BL82" s="21"/>
      <c r="BM82" s="21"/>
      <c r="BN82" s="21"/>
      <c r="BO82" s="21"/>
      <c r="BP82" s="25"/>
    </row>
    <row r="83" spans="46:69" x14ac:dyDescent="0.2">
      <c r="AT83" s="3" t="s">
        <v>2153</v>
      </c>
      <c r="AU83" s="3">
        <f t="shared" si="83"/>
        <v>9.5238095238095237</v>
      </c>
      <c r="AV83" s="3">
        <f t="shared" si="83"/>
        <v>0</v>
      </c>
      <c r="AW83" s="3" t="e">
        <f t="shared" si="83"/>
        <v>#REF!</v>
      </c>
      <c r="BH83" s="24" t="s">
        <v>2150</v>
      </c>
      <c r="BI83" s="21">
        <v>31.818181818181817</v>
      </c>
      <c r="BJ83" s="21">
        <v>0</v>
      </c>
      <c r="BK83" s="21">
        <v>21.05263157894737</v>
      </c>
      <c r="BL83" s="21"/>
      <c r="BM83" s="21"/>
      <c r="BN83" s="21"/>
      <c r="BO83" s="21"/>
      <c r="BP83" s="21"/>
    </row>
    <row r="84" spans="46:69" x14ac:dyDescent="0.2">
      <c r="AT84" s="3" t="s">
        <v>2044</v>
      </c>
      <c r="AU84" s="3">
        <f t="shared" si="83"/>
        <v>28.571428571428573</v>
      </c>
      <c r="AV84" s="3">
        <f t="shared" si="83"/>
        <v>66.666666666666671</v>
      </c>
      <c r="AW84" s="3" t="e">
        <f t="shared" si="83"/>
        <v>#REF!</v>
      </c>
      <c r="BH84" s="24" t="s">
        <v>2151</v>
      </c>
      <c r="BI84" s="21">
        <v>0</v>
      </c>
      <c r="BJ84" s="21">
        <v>0</v>
      </c>
      <c r="BK84" s="21">
        <v>0</v>
      </c>
      <c r="BL84" s="21"/>
      <c r="BM84" s="21"/>
      <c r="BN84" s="21"/>
      <c r="BO84" s="21"/>
      <c r="BP84" s="21"/>
    </row>
    <row r="85" spans="46:69" x14ac:dyDescent="0.2">
      <c r="AT85" s="3" t="s">
        <v>2061</v>
      </c>
      <c r="AU85" s="3">
        <f t="shared" si="83"/>
        <v>9.5238095238095237</v>
      </c>
      <c r="AV85" s="3">
        <f t="shared" si="83"/>
        <v>0</v>
      </c>
      <c r="AW85" s="3" t="e">
        <f t="shared" si="83"/>
        <v>#REF!</v>
      </c>
      <c r="BH85" s="24" t="s">
        <v>2209</v>
      </c>
      <c r="BI85" s="21">
        <v>1.8181818181818181</v>
      </c>
      <c r="BJ85" s="21">
        <v>0</v>
      </c>
      <c r="BK85" s="21">
        <v>5.2631578947368425</v>
      </c>
      <c r="BL85" s="21"/>
      <c r="BM85" s="21"/>
      <c r="BN85" s="21"/>
      <c r="BO85" s="21"/>
      <c r="BP85" s="21"/>
    </row>
    <row r="86" spans="46:69" x14ac:dyDescent="0.2">
      <c r="AT86" s="3" t="s">
        <v>2154</v>
      </c>
      <c r="AU86" s="3">
        <f t="shared" si="83"/>
        <v>9.5238095238095237</v>
      </c>
      <c r="AV86" s="3">
        <f t="shared" si="83"/>
        <v>0</v>
      </c>
      <c r="AW86" s="3" t="e">
        <f t="shared" si="83"/>
        <v>#REF!</v>
      </c>
      <c r="BH86" s="24" t="s">
        <v>2153</v>
      </c>
      <c r="BI86" s="21">
        <v>10</v>
      </c>
      <c r="BJ86" s="21">
        <v>0</v>
      </c>
      <c r="BK86" s="21">
        <v>0</v>
      </c>
      <c r="BL86" s="21"/>
      <c r="BM86" s="21"/>
      <c r="BN86" s="21"/>
      <c r="BO86" s="21"/>
      <c r="BP86" s="21"/>
    </row>
    <row r="87" spans="46:69" x14ac:dyDescent="0.2">
      <c r="AU87" s="3">
        <f>SUM(AU79:AU86)</f>
        <v>99.999999999999986</v>
      </c>
      <c r="AV87" s="3">
        <f>SUM(AV79:AV86)</f>
        <v>100</v>
      </c>
      <c r="AW87" s="3" t="e">
        <f>SUM(AW79:AW86)</f>
        <v>#REF!</v>
      </c>
      <c r="BH87" s="24" t="s">
        <v>2044</v>
      </c>
      <c r="BI87" s="21">
        <v>22.727272727272727</v>
      </c>
      <c r="BJ87" s="21">
        <v>66.666666666666671</v>
      </c>
      <c r="BK87" s="21">
        <v>47.368421052631582</v>
      </c>
      <c r="BL87" s="21"/>
      <c r="BM87" s="21"/>
      <c r="BN87" s="21"/>
      <c r="BO87" s="21"/>
      <c r="BP87" s="21"/>
    </row>
    <row r="88" spans="46:69" x14ac:dyDescent="0.2">
      <c r="AT88" s="3" t="s">
        <v>2149</v>
      </c>
      <c r="AU88" s="21">
        <v>24.545454545454547</v>
      </c>
      <c r="AV88" s="21">
        <v>33.333333333333336</v>
      </c>
      <c r="AW88" s="21">
        <v>10.526315789473685</v>
      </c>
      <c r="BH88" s="24" t="s">
        <v>2061</v>
      </c>
      <c r="BI88" s="21">
        <v>4.5454545454545459</v>
      </c>
      <c r="BJ88" s="21">
        <v>0</v>
      </c>
      <c r="BK88" s="21">
        <v>0</v>
      </c>
      <c r="BL88" s="21"/>
      <c r="BM88" s="21"/>
      <c r="BN88" s="21"/>
      <c r="BO88" s="21"/>
      <c r="BP88" s="21"/>
    </row>
    <row r="89" spans="46:69" x14ac:dyDescent="0.2">
      <c r="AT89" s="3" t="s">
        <v>2150</v>
      </c>
      <c r="AU89" s="21">
        <v>31.818181818181817</v>
      </c>
      <c r="AV89" s="21">
        <v>0</v>
      </c>
      <c r="AW89" s="21">
        <v>21.05263157894737</v>
      </c>
      <c r="BH89" s="26" t="s">
        <v>2154</v>
      </c>
      <c r="BI89" s="27">
        <v>4.5454545454545459</v>
      </c>
      <c r="BJ89" s="27">
        <v>0</v>
      </c>
      <c r="BK89" s="27">
        <v>15.789473684210526</v>
      </c>
      <c r="BL89" s="27"/>
      <c r="BM89" s="27"/>
      <c r="BN89" s="27"/>
      <c r="BO89" s="27"/>
      <c r="BP89" s="27"/>
      <c r="BQ89" s="28"/>
    </row>
    <row r="90" spans="46:69" x14ac:dyDescent="0.2">
      <c r="AT90" s="3" t="s">
        <v>2151</v>
      </c>
      <c r="AU90" s="21">
        <v>0</v>
      </c>
      <c r="AV90" s="21">
        <v>0</v>
      </c>
      <c r="AW90" s="21">
        <v>0</v>
      </c>
      <c r="BH90" s="24" t="s">
        <v>2210</v>
      </c>
      <c r="BI90" s="21">
        <v>154</v>
      </c>
      <c r="BJ90" s="21">
        <v>3</v>
      </c>
      <c r="BK90" s="3">
        <v>19</v>
      </c>
    </row>
    <row r="91" spans="46:69" x14ac:dyDescent="0.2">
      <c r="AT91" s="3" t="s">
        <v>2152</v>
      </c>
      <c r="AU91" s="21">
        <v>1.8181818181818181</v>
      </c>
      <c r="AV91" s="21">
        <v>0</v>
      </c>
      <c r="AW91" s="21">
        <v>5.2631578947368425</v>
      </c>
    </row>
    <row r="92" spans="46:69" x14ac:dyDescent="0.2">
      <c r="AT92" s="3" t="s">
        <v>2153</v>
      </c>
      <c r="AU92" s="21">
        <v>10</v>
      </c>
      <c r="AV92" s="21">
        <v>0</v>
      </c>
      <c r="AW92" s="21">
        <v>0</v>
      </c>
    </row>
    <row r="93" spans="46:69" x14ac:dyDescent="0.2">
      <c r="AT93" s="3" t="s">
        <v>2044</v>
      </c>
      <c r="AU93" s="21">
        <v>22.727272727272727</v>
      </c>
      <c r="AV93" s="21">
        <v>66.666666666666671</v>
      </c>
      <c r="AW93" s="21">
        <v>47.368421052631582</v>
      </c>
    </row>
    <row r="94" spans="46:69" x14ac:dyDescent="0.2">
      <c r="AT94" s="3" t="s">
        <v>2061</v>
      </c>
      <c r="AU94" s="21">
        <v>4.5454545454545459</v>
      </c>
      <c r="AV94" s="21">
        <v>0</v>
      </c>
      <c r="AW94" s="21">
        <v>0</v>
      </c>
    </row>
    <row r="95" spans="46:69" x14ac:dyDescent="0.2">
      <c r="AT95" s="3" t="s">
        <v>2154</v>
      </c>
      <c r="AU95" s="21">
        <v>4.5454545454545459</v>
      </c>
      <c r="AV95" s="21">
        <v>0</v>
      </c>
      <c r="AW95" s="21">
        <v>15.789473684210526</v>
      </c>
    </row>
  </sheetData>
  <mergeCells count="1">
    <mergeCell ref="BJ80:BK80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F1EFB-DC7B-1D44-B1D6-D2819BAC088B}">
  <dimension ref="A1:CK96"/>
  <sheetViews>
    <sheetView topLeftCell="AL1" zoomScale="77" zoomScaleNormal="77" workbookViewId="0">
      <selection activeCell="BJ3" sqref="BJ3"/>
    </sheetView>
  </sheetViews>
  <sheetFormatPr baseColWidth="10" defaultRowHeight="15" x14ac:dyDescent="0.2"/>
  <cols>
    <col min="1" max="1" width="18.6640625" style="3" bestFit="1" customWidth="1"/>
    <col min="2" max="14" width="10.83203125" style="3"/>
    <col min="15" max="15" width="14.1640625" style="3" customWidth="1"/>
    <col min="16" max="25" width="10.83203125" style="3"/>
    <col min="26" max="26" width="15" style="3" customWidth="1"/>
    <col min="27" max="37" width="10.83203125" style="3"/>
    <col min="38" max="38" width="14.1640625" style="3" customWidth="1"/>
    <col min="39" max="43" width="10.83203125" style="3"/>
    <col min="44" max="44" width="13.6640625" style="3" customWidth="1"/>
    <col min="45" max="46" width="10.83203125" style="3"/>
    <col min="47" max="47" width="13.83203125" style="3" customWidth="1"/>
    <col min="48" max="64" width="10.83203125" style="3"/>
    <col min="65" max="65" width="20" style="3" customWidth="1"/>
    <col min="66" max="78" width="10.83203125" style="3"/>
    <col min="79" max="79" width="24.83203125" style="3" bestFit="1" customWidth="1"/>
    <col min="80" max="16384" width="10.83203125" style="3"/>
  </cols>
  <sheetData>
    <row r="1" spans="1:75" x14ac:dyDescent="0.2">
      <c r="A1" s="10" t="s">
        <v>2008</v>
      </c>
      <c r="B1" s="3" t="s">
        <v>7</v>
      </c>
      <c r="C1" s="3" t="s">
        <v>28</v>
      </c>
      <c r="D1" s="3" t="s">
        <v>78</v>
      </c>
      <c r="E1" s="3" t="s">
        <v>92</v>
      </c>
      <c r="F1" s="3" t="s">
        <v>116</v>
      </c>
      <c r="G1" s="3" t="s">
        <v>156</v>
      </c>
      <c r="H1" s="3" t="s">
        <v>172</v>
      </c>
      <c r="I1" s="3" t="s">
        <v>178</v>
      </c>
      <c r="J1" s="3" t="s">
        <v>181</v>
      </c>
      <c r="K1" s="3" t="s">
        <v>203</v>
      </c>
      <c r="L1" s="3" t="s">
        <v>214</v>
      </c>
      <c r="M1" s="3" t="s">
        <v>223</v>
      </c>
      <c r="N1" s="3" t="s">
        <v>225</v>
      </c>
      <c r="O1" s="3" t="s">
        <v>283</v>
      </c>
      <c r="P1" s="3" t="s">
        <v>289</v>
      </c>
      <c r="Q1" s="3" t="s">
        <v>339</v>
      </c>
      <c r="R1" s="3" t="s">
        <v>343</v>
      </c>
      <c r="S1" s="3" t="s">
        <v>349</v>
      </c>
      <c r="T1" s="3" t="s">
        <v>378</v>
      </c>
      <c r="U1" s="3" t="s">
        <v>427</v>
      </c>
      <c r="V1" s="3" t="s">
        <v>446</v>
      </c>
      <c r="W1" s="3" t="s">
        <v>485</v>
      </c>
      <c r="X1" s="3" t="s">
        <v>520</v>
      </c>
      <c r="Y1" s="3" t="s">
        <v>548</v>
      </c>
      <c r="Z1" s="3" t="s">
        <v>553</v>
      </c>
      <c r="AA1" s="3" t="s">
        <v>554</v>
      </c>
      <c r="AB1" s="3" t="s">
        <v>582</v>
      </c>
      <c r="AC1" s="3" t="s">
        <v>656</v>
      </c>
      <c r="AD1" s="3" t="s">
        <v>697</v>
      </c>
      <c r="AE1" s="3" t="s">
        <v>765</v>
      </c>
      <c r="AF1" s="3" t="s">
        <v>811</v>
      </c>
      <c r="AG1" s="3" t="s">
        <v>833</v>
      </c>
      <c r="AH1" s="3" t="s">
        <v>873</v>
      </c>
      <c r="AI1" s="3" t="s">
        <v>888</v>
      </c>
      <c r="AJ1" s="3" t="s">
        <v>909</v>
      </c>
      <c r="AK1" s="3" t="s">
        <v>1042</v>
      </c>
      <c r="AL1" s="3" t="s">
        <v>1047</v>
      </c>
      <c r="AM1" s="3" t="s">
        <v>1068</v>
      </c>
      <c r="AN1" s="3" t="s">
        <v>1086</v>
      </c>
      <c r="AO1" s="3" t="s">
        <v>1109</v>
      </c>
      <c r="AP1" s="3" t="s">
        <v>1113</v>
      </c>
      <c r="AQ1" s="3" t="s">
        <v>1133</v>
      </c>
      <c r="AR1" s="3" t="s">
        <v>1134</v>
      </c>
      <c r="AS1" s="3" t="s">
        <v>1163</v>
      </c>
      <c r="AT1" s="3" t="s">
        <v>1216</v>
      </c>
      <c r="AU1" s="3" t="s">
        <v>1220</v>
      </c>
      <c r="AV1" s="3" t="s">
        <v>1222</v>
      </c>
      <c r="AW1" s="3" t="s">
        <v>1241</v>
      </c>
      <c r="AX1" s="3" t="s">
        <v>1243</v>
      </c>
      <c r="AY1" s="3" t="s">
        <v>1261</v>
      </c>
      <c r="AZ1" s="3" t="s">
        <v>1310</v>
      </c>
      <c r="BA1" s="3" t="s">
        <v>1366</v>
      </c>
      <c r="BB1" s="3" t="s">
        <v>1367</v>
      </c>
      <c r="BC1" s="3" t="s">
        <v>1376</v>
      </c>
      <c r="BD1" s="3" t="s">
        <v>1377</v>
      </c>
      <c r="BE1" s="3" t="s">
        <v>1378</v>
      </c>
      <c r="BF1" s="3" t="s">
        <v>1385</v>
      </c>
      <c r="BG1" s="3" t="s">
        <v>1389</v>
      </c>
      <c r="BH1" s="3" t="s">
        <v>1400</v>
      </c>
      <c r="BI1" s="3" t="s">
        <v>1413</v>
      </c>
      <c r="BJ1" s="3" t="s">
        <v>1449</v>
      </c>
      <c r="BK1" s="3" t="s">
        <v>1467</v>
      </c>
      <c r="BN1" s="2"/>
      <c r="BO1" s="2"/>
      <c r="BP1" s="2"/>
      <c r="BQ1" s="2"/>
      <c r="BR1" s="2"/>
      <c r="BS1" s="2"/>
      <c r="BT1" s="2"/>
      <c r="BU1" s="2"/>
      <c r="BV1" s="2"/>
      <c r="BW1" s="2"/>
    </row>
    <row r="2" spans="1:75" x14ac:dyDescent="0.2">
      <c r="A2" s="10" t="s">
        <v>2007</v>
      </c>
      <c r="B2" s="3" t="s">
        <v>1481</v>
      </c>
      <c r="C2" s="3" t="s">
        <v>2341</v>
      </c>
      <c r="D2" s="3" t="s">
        <v>1512</v>
      </c>
      <c r="E2" s="3" t="s">
        <v>2307</v>
      </c>
      <c r="F2" s="3" t="s">
        <v>2306</v>
      </c>
      <c r="G2" s="3" t="s">
        <v>2266</v>
      </c>
      <c r="H2" s="3" t="s">
        <v>2044</v>
      </c>
      <c r="I2" s="3" t="s">
        <v>1563</v>
      </c>
      <c r="J2" s="3" t="s">
        <v>1512</v>
      </c>
      <c r="K2" s="3" t="s">
        <v>2044</v>
      </c>
      <c r="L2" s="3" t="s">
        <v>2246</v>
      </c>
      <c r="M2" s="3" t="s">
        <v>1468</v>
      </c>
      <c r="N2" s="3" t="s">
        <v>1585</v>
      </c>
      <c r="O2" s="3" t="s">
        <v>1614</v>
      </c>
      <c r="P2" s="3" t="s">
        <v>1609</v>
      </c>
      <c r="Q2" s="3" t="s">
        <v>1639</v>
      </c>
      <c r="R2" s="3" t="s">
        <v>1501</v>
      </c>
      <c r="S2" s="3" t="s">
        <v>2213</v>
      </c>
      <c r="T2" s="3" t="s">
        <v>2034</v>
      </c>
      <c r="U2" s="3" t="s">
        <v>2218</v>
      </c>
      <c r="V2" s="3" t="s">
        <v>2033</v>
      </c>
      <c r="W2" s="3" t="s">
        <v>2035</v>
      </c>
      <c r="X2" s="3" t="s">
        <v>2044</v>
      </c>
      <c r="Y2" s="3" t="s">
        <v>1675</v>
      </c>
      <c r="Z2" s="3" t="s">
        <v>2084</v>
      </c>
      <c r="AA2" s="3" t="s">
        <v>1712</v>
      </c>
      <c r="AB2" s="3" t="s">
        <v>1483</v>
      </c>
      <c r="AC2" s="3" t="s">
        <v>2289</v>
      </c>
      <c r="AD2" s="3" t="s">
        <v>1731</v>
      </c>
      <c r="AE2" s="3" t="s">
        <v>1793</v>
      </c>
      <c r="AF2" s="3" t="s">
        <v>1814</v>
      </c>
      <c r="AG2" s="3" t="s">
        <v>2280</v>
      </c>
      <c r="AH2" s="3" t="s">
        <v>2270</v>
      </c>
      <c r="AI2" s="3" t="s">
        <v>2191</v>
      </c>
      <c r="AJ2" s="3" t="s">
        <v>1839</v>
      </c>
      <c r="AK2" s="3" t="s">
        <v>1884</v>
      </c>
      <c r="AL2" s="3" t="s">
        <v>1886</v>
      </c>
      <c r="AM2" s="3" t="s">
        <v>2044</v>
      </c>
      <c r="AN2" s="3" t="s">
        <v>1892</v>
      </c>
      <c r="AO2" s="3" t="s">
        <v>2251</v>
      </c>
      <c r="AP2" s="3" t="s">
        <v>1900</v>
      </c>
      <c r="AQ2" s="3" t="s">
        <v>1819</v>
      </c>
      <c r="AR2" s="3" t="s">
        <v>2060</v>
      </c>
      <c r="AS2" s="3" t="s">
        <v>1872</v>
      </c>
      <c r="AT2" s="3" t="s">
        <v>2078</v>
      </c>
      <c r="AU2" s="3" t="s">
        <v>1918</v>
      </c>
      <c r="AV2" s="3" t="s">
        <v>1919</v>
      </c>
      <c r="AW2" s="3" t="s">
        <v>2044</v>
      </c>
      <c r="AX2" s="3" t="s">
        <v>1573</v>
      </c>
      <c r="AY2" s="3" t="s">
        <v>2329</v>
      </c>
      <c r="AZ2" s="3" t="s">
        <v>2277</v>
      </c>
      <c r="BA2" s="3" t="s">
        <v>1944</v>
      </c>
      <c r="BB2" s="3" t="s">
        <v>1945</v>
      </c>
      <c r="BC2" s="3" t="s">
        <v>1947</v>
      </c>
      <c r="BD2" s="3" t="s">
        <v>1574</v>
      </c>
      <c r="BE2" s="3" t="s">
        <v>1948</v>
      </c>
      <c r="BF2" s="3" t="s">
        <v>1950</v>
      </c>
      <c r="BG2" s="3" t="s">
        <v>1562</v>
      </c>
      <c r="BH2" s="3" t="s">
        <v>2275</v>
      </c>
      <c r="BI2" s="3" t="s">
        <v>2199</v>
      </c>
      <c r="BJ2" s="3" t="s">
        <v>2271</v>
      </c>
      <c r="BK2" s="3" t="s">
        <v>1966</v>
      </c>
      <c r="BN2" s="35"/>
      <c r="BO2" s="35"/>
      <c r="BP2" s="35"/>
      <c r="BQ2" s="35"/>
      <c r="BR2" s="35"/>
      <c r="BS2" s="35"/>
      <c r="BT2" s="35"/>
      <c r="BU2" s="35"/>
      <c r="BV2" s="35"/>
      <c r="BW2" s="2"/>
    </row>
    <row r="3" spans="1:75" x14ac:dyDescent="0.2">
      <c r="A3" s="10"/>
      <c r="B3" s="3" t="s">
        <v>2224</v>
      </c>
      <c r="C3" s="3" t="s">
        <v>2181</v>
      </c>
      <c r="D3" s="3" t="s">
        <v>2283</v>
      </c>
      <c r="F3" s="3" t="s">
        <v>2095</v>
      </c>
      <c r="G3" s="3" t="s">
        <v>2267</v>
      </c>
      <c r="H3" s="3" t="s">
        <v>2279</v>
      </c>
      <c r="I3" s="3" t="s">
        <v>2301</v>
      </c>
      <c r="J3" s="3" t="s">
        <v>2090</v>
      </c>
      <c r="K3" s="3" t="s">
        <v>2044</v>
      </c>
      <c r="L3" s="3" t="s">
        <v>2247</v>
      </c>
      <c r="M3" s="3" t="s">
        <v>2085</v>
      </c>
      <c r="O3" s="3" t="s">
        <v>2068</v>
      </c>
      <c r="P3" s="3" t="s">
        <v>2268</v>
      </c>
      <c r="Q3" s="3" t="s">
        <v>2258</v>
      </c>
      <c r="R3" s="3" t="s">
        <v>2269</v>
      </c>
      <c r="S3" s="3" t="s">
        <v>2214</v>
      </c>
      <c r="T3" s="3" t="s">
        <v>2044</v>
      </c>
      <c r="V3" s="3" t="s">
        <v>2178</v>
      </c>
      <c r="W3" s="3" t="s">
        <v>2039</v>
      </c>
      <c r="X3" s="3" t="s">
        <v>2044</v>
      </c>
      <c r="Y3" s="3" t="s">
        <v>2178</v>
      </c>
      <c r="Z3" s="3" t="s">
        <v>2083</v>
      </c>
      <c r="AA3" s="3" t="s">
        <v>2086</v>
      </c>
      <c r="AB3" s="3" t="s">
        <v>2044</v>
      </c>
      <c r="AC3" s="3" t="s">
        <v>2290</v>
      </c>
      <c r="AD3" s="3" t="s">
        <v>2044</v>
      </c>
      <c r="AE3" s="3" t="s">
        <v>2157</v>
      </c>
      <c r="AF3" s="3" t="s">
        <v>2327</v>
      </c>
      <c r="AI3" s="3" t="s">
        <v>2085</v>
      </c>
      <c r="AK3" s="3" t="s">
        <v>2085</v>
      </c>
      <c r="AL3" s="3" t="s">
        <v>2085</v>
      </c>
      <c r="AM3" s="3" t="s">
        <v>2044</v>
      </c>
      <c r="AN3" s="3" t="s">
        <v>2249</v>
      </c>
      <c r="AO3" s="3" t="s">
        <v>2252</v>
      </c>
      <c r="AP3" s="3" t="s">
        <v>2226</v>
      </c>
      <c r="AQ3" s="3" t="s">
        <v>2044</v>
      </c>
      <c r="AR3" s="3" t="s">
        <v>2095</v>
      </c>
      <c r="AT3" s="3" t="s">
        <v>2085</v>
      </c>
      <c r="AU3" s="3" t="s">
        <v>2045</v>
      </c>
      <c r="AV3" s="3" t="s">
        <v>2328</v>
      </c>
      <c r="AW3" s="3" t="s">
        <v>2044</v>
      </c>
      <c r="AX3" s="3" t="s">
        <v>2058</v>
      </c>
      <c r="AY3" s="3" t="s">
        <v>2095</v>
      </c>
      <c r="AZ3" s="3" t="s">
        <v>2278</v>
      </c>
      <c r="BA3" s="3" t="s">
        <v>2253</v>
      </c>
      <c r="BB3" s="3" t="s">
        <v>2105</v>
      </c>
      <c r="BC3" s="3" t="s">
        <v>2089</v>
      </c>
      <c r="BD3" s="3" t="s">
        <v>2104</v>
      </c>
      <c r="BF3" s="3" t="s">
        <v>2261</v>
      </c>
      <c r="BG3" s="3" t="s">
        <v>2079</v>
      </c>
      <c r="BH3" s="3" t="s">
        <v>2276</v>
      </c>
      <c r="BI3" s="3" t="s">
        <v>2200</v>
      </c>
      <c r="BJ3" s="3" t="s">
        <v>2272</v>
      </c>
      <c r="BK3" s="3" t="s">
        <v>2188</v>
      </c>
      <c r="BN3" s="2"/>
      <c r="BO3" s="2"/>
      <c r="BP3" s="2"/>
      <c r="BQ3" s="2"/>
      <c r="BR3" s="2"/>
      <c r="BS3" s="2"/>
      <c r="BT3" s="2"/>
      <c r="BU3" s="2"/>
      <c r="BV3" s="2"/>
      <c r="BW3" s="2"/>
    </row>
    <row r="4" spans="1:75" x14ac:dyDescent="0.2">
      <c r="A4" s="10"/>
      <c r="B4" s="3" t="s">
        <v>2044</v>
      </c>
      <c r="C4" s="3" t="s">
        <v>2150</v>
      </c>
      <c r="D4" s="3" t="s">
        <v>2150</v>
      </c>
      <c r="E4" s="3" t="s">
        <v>2149</v>
      </c>
      <c r="F4" s="3" t="s">
        <v>2149</v>
      </c>
      <c r="G4" s="3" t="s">
        <v>2150</v>
      </c>
      <c r="H4" s="3" t="s">
        <v>2149</v>
      </c>
      <c r="I4" s="3" t="s">
        <v>2150</v>
      </c>
      <c r="J4" s="3" t="s">
        <v>2150</v>
      </c>
      <c r="K4" s="3" t="s">
        <v>2044</v>
      </c>
      <c r="L4" s="3" t="s">
        <v>2061</v>
      </c>
      <c r="M4" s="3" t="s">
        <v>2150</v>
      </c>
      <c r="N4" s="3" t="s">
        <v>2150</v>
      </c>
      <c r="O4" s="3" t="s">
        <v>2150</v>
      </c>
      <c r="P4" s="3" t="s">
        <v>2150</v>
      </c>
      <c r="Q4" s="3" t="s">
        <v>2061</v>
      </c>
      <c r="R4" s="3" t="s">
        <v>2150</v>
      </c>
      <c r="S4" s="3" t="s">
        <v>2150</v>
      </c>
      <c r="T4" s="3" t="s">
        <v>2044</v>
      </c>
      <c r="U4" s="3" t="s">
        <v>2152</v>
      </c>
      <c r="V4" s="3" t="s">
        <v>2150</v>
      </c>
      <c r="W4" s="3" t="s">
        <v>2151</v>
      </c>
      <c r="X4" s="3" t="s">
        <v>2044</v>
      </c>
      <c r="Y4" s="3" t="s">
        <v>2150</v>
      </c>
      <c r="Z4" s="3" t="s">
        <v>2153</v>
      </c>
      <c r="AA4" s="3" t="s">
        <v>2153</v>
      </c>
      <c r="AB4" s="3" t="s">
        <v>2044</v>
      </c>
      <c r="AC4" s="3" t="s">
        <v>2044</v>
      </c>
      <c r="AD4" s="3" t="s">
        <v>2044</v>
      </c>
      <c r="AE4" s="3" t="s">
        <v>2150</v>
      </c>
      <c r="AF4" s="3" t="s">
        <v>2150</v>
      </c>
      <c r="AG4" s="3" t="s">
        <v>2149</v>
      </c>
      <c r="AH4" s="3" t="s">
        <v>2220</v>
      </c>
      <c r="AI4" s="3" t="s">
        <v>2150</v>
      </c>
      <c r="AJ4" s="3" t="s">
        <v>2150</v>
      </c>
      <c r="AK4" s="3" t="s">
        <v>2150</v>
      </c>
      <c r="AL4" s="3" t="s">
        <v>2150</v>
      </c>
      <c r="AM4" s="3" t="s">
        <v>2044</v>
      </c>
      <c r="AN4" s="3" t="s">
        <v>2149</v>
      </c>
      <c r="AO4" s="3" t="s">
        <v>2152</v>
      </c>
      <c r="AP4" s="3" t="s">
        <v>2150</v>
      </c>
      <c r="AQ4" s="3" t="s">
        <v>2044</v>
      </c>
      <c r="AR4" s="3" t="s">
        <v>2149</v>
      </c>
      <c r="AS4" s="3" t="s">
        <v>2150</v>
      </c>
      <c r="AT4" s="3" t="s">
        <v>2150</v>
      </c>
      <c r="AU4" s="3" t="s">
        <v>2061</v>
      </c>
      <c r="AV4" s="3" t="s">
        <v>2153</v>
      </c>
      <c r="AW4" s="3" t="s">
        <v>2044</v>
      </c>
      <c r="AX4" s="3" t="s">
        <v>2149</v>
      </c>
      <c r="AY4" s="3" t="s">
        <v>2149</v>
      </c>
      <c r="AZ4" s="3" t="s">
        <v>2061</v>
      </c>
      <c r="BA4" s="3" t="s">
        <v>2061</v>
      </c>
      <c r="BB4" s="3" t="s">
        <v>2150</v>
      </c>
      <c r="BC4" s="3" t="s">
        <v>2061</v>
      </c>
      <c r="BD4" s="3" t="s">
        <v>2044</v>
      </c>
      <c r="BE4" s="3" t="s">
        <v>2061</v>
      </c>
      <c r="BF4" s="3" t="s">
        <v>2151</v>
      </c>
      <c r="BG4" s="3" t="s">
        <v>2149</v>
      </c>
      <c r="BH4" s="3" t="s">
        <v>2149</v>
      </c>
      <c r="BI4" s="3" t="s">
        <v>2149</v>
      </c>
      <c r="BJ4" s="3" t="s">
        <v>2150</v>
      </c>
      <c r="BK4" s="3" t="s">
        <v>2150</v>
      </c>
      <c r="BN4" s="2"/>
      <c r="BO4" s="2"/>
      <c r="BP4" s="2"/>
      <c r="BQ4" s="2"/>
      <c r="BR4" s="2"/>
      <c r="BS4" s="2"/>
      <c r="BT4" s="2"/>
      <c r="BU4" s="2"/>
      <c r="BV4" s="2"/>
      <c r="BW4" s="2"/>
    </row>
    <row r="5" spans="1:75" ht="16" x14ac:dyDescent="0.2">
      <c r="A5" s="10" t="s">
        <v>2125</v>
      </c>
      <c r="B5" s="12">
        <v>14055000</v>
      </c>
      <c r="C5" s="12">
        <v>0</v>
      </c>
      <c r="D5" s="12">
        <v>284390000</v>
      </c>
      <c r="E5" s="12">
        <v>32803000</v>
      </c>
      <c r="F5" s="12">
        <v>6797900</v>
      </c>
      <c r="G5" s="12">
        <v>7624900</v>
      </c>
      <c r="H5" s="12">
        <v>8444300</v>
      </c>
      <c r="I5" s="12">
        <v>22839000</v>
      </c>
      <c r="J5" s="12">
        <v>8383300</v>
      </c>
      <c r="K5" s="12">
        <v>46507000</v>
      </c>
      <c r="L5" s="12">
        <v>1476600000</v>
      </c>
      <c r="M5" s="12">
        <v>13591000</v>
      </c>
      <c r="N5" s="12">
        <v>85656000</v>
      </c>
      <c r="O5" s="12">
        <v>3078000</v>
      </c>
      <c r="P5" s="12">
        <v>25056000</v>
      </c>
      <c r="Q5" s="12">
        <v>0</v>
      </c>
      <c r="R5" s="12">
        <v>5736000</v>
      </c>
      <c r="S5" s="12">
        <v>4858200</v>
      </c>
      <c r="T5" s="12">
        <v>19716000</v>
      </c>
      <c r="U5" s="12">
        <v>315730000</v>
      </c>
      <c r="V5" s="12">
        <v>219850000</v>
      </c>
      <c r="W5" s="12">
        <v>11807000</v>
      </c>
      <c r="X5" s="12">
        <v>7951700</v>
      </c>
      <c r="Y5" s="12">
        <v>8361100</v>
      </c>
      <c r="Z5" s="12">
        <v>0</v>
      </c>
      <c r="AA5" s="12">
        <v>0</v>
      </c>
      <c r="AB5" s="12">
        <v>15056000</v>
      </c>
      <c r="AC5" s="12">
        <v>0</v>
      </c>
      <c r="AD5" s="12">
        <v>22746000</v>
      </c>
      <c r="AE5" s="12">
        <v>6190500</v>
      </c>
      <c r="AF5" s="12">
        <v>3214000</v>
      </c>
      <c r="AG5" s="12">
        <v>0</v>
      </c>
      <c r="AH5" s="12">
        <v>18383000</v>
      </c>
      <c r="AI5" s="12">
        <v>0</v>
      </c>
      <c r="AJ5" s="12">
        <v>0</v>
      </c>
      <c r="AK5" s="12">
        <v>0</v>
      </c>
      <c r="AL5" s="12">
        <v>0</v>
      </c>
      <c r="AM5" s="12">
        <v>23669000</v>
      </c>
      <c r="AN5" s="12">
        <v>15201000</v>
      </c>
      <c r="AO5" s="12">
        <v>1547700000</v>
      </c>
      <c r="AP5" s="12">
        <v>119170000</v>
      </c>
      <c r="AQ5" s="12">
        <v>3149400</v>
      </c>
      <c r="AR5" s="12">
        <v>9048100</v>
      </c>
      <c r="AS5" s="12">
        <v>124510000</v>
      </c>
      <c r="AT5" s="12">
        <v>0</v>
      </c>
      <c r="AU5" s="12">
        <v>82400000</v>
      </c>
      <c r="AV5" s="12">
        <v>5092600</v>
      </c>
      <c r="AW5" s="12">
        <v>19186000</v>
      </c>
      <c r="AX5" s="12">
        <v>51977000</v>
      </c>
      <c r="AY5" s="12">
        <v>7154200</v>
      </c>
      <c r="AZ5" s="12">
        <v>25037000</v>
      </c>
      <c r="BA5" s="12">
        <v>23093000</v>
      </c>
      <c r="BB5" s="12">
        <v>0</v>
      </c>
      <c r="BC5" s="12">
        <v>82632000</v>
      </c>
      <c r="BD5" s="12">
        <v>9215200</v>
      </c>
      <c r="BE5" s="12">
        <v>7921900</v>
      </c>
      <c r="BF5" s="12">
        <v>37707000</v>
      </c>
      <c r="BG5" s="12">
        <v>53471000</v>
      </c>
      <c r="BH5" s="12">
        <f>AVERAGE(BH6:BH8)</f>
        <v>8725466.666666666</v>
      </c>
      <c r="BI5" s="12">
        <v>4969600</v>
      </c>
      <c r="BJ5" s="12">
        <v>5085600</v>
      </c>
      <c r="BK5" s="12">
        <v>20047000</v>
      </c>
      <c r="BN5" s="2"/>
      <c r="BO5" s="2"/>
      <c r="BP5" s="2"/>
      <c r="BQ5" s="2"/>
      <c r="BR5" s="2"/>
      <c r="BS5" s="2"/>
      <c r="BT5" s="2"/>
      <c r="BU5" s="2"/>
      <c r="BV5" s="2"/>
      <c r="BW5" s="2"/>
    </row>
    <row r="6" spans="1:75" ht="16" x14ac:dyDescent="0.2">
      <c r="A6" s="10" t="s">
        <v>2125</v>
      </c>
      <c r="B6" s="12">
        <v>19407000</v>
      </c>
      <c r="C6" s="12">
        <v>0</v>
      </c>
      <c r="D6" s="12">
        <v>311070000</v>
      </c>
      <c r="E6" s="12">
        <v>31114000</v>
      </c>
      <c r="F6" s="12">
        <v>6913900</v>
      </c>
      <c r="G6" s="12">
        <v>6487900</v>
      </c>
      <c r="H6" s="12">
        <v>12485000</v>
      </c>
      <c r="I6" s="12">
        <v>20611000</v>
      </c>
      <c r="J6" s="12">
        <v>6871100</v>
      </c>
      <c r="K6" s="12">
        <v>55325000</v>
      </c>
      <c r="L6" s="12">
        <v>1098100000</v>
      </c>
      <c r="M6" s="12">
        <v>13107000</v>
      </c>
      <c r="N6" s="12">
        <v>98822000</v>
      </c>
      <c r="O6" s="12">
        <v>2424600</v>
      </c>
      <c r="P6" s="12">
        <v>15274000</v>
      </c>
      <c r="Q6" s="12">
        <v>0</v>
      </c>
      <c r="R6" s="12">
        <v>5584800</v>
      </c>
      <c r="S6" s="12">
        <v>4383200</v>
      </c>
      <c r="T6" s="12">
        <v>19039000</v>
      </c>
      <c r="U6" s="12">
        <v>366660000</v>
      </c>
      <c r="V6" s="12">
        <v>262740000</v>
      </c>
      <c r="W6" s="12">
        <v>14931000</v>
      </c>
      <c r="X6" s="12">
        <v>4662200</v>
      </c>
      <c r="Y6" s="12">
        <v>8412300</v>
      </c>
      <c r="Z6" s="12">
        <v>0</v>
      </c>
      <c r="AA6" s="12">
        <v>0</v>
      </c>
      <c r="AB6" s="12">
        <v>12892000</v>
      </c>
      <c r="AC6" s="12">
        <v>0</v>
      </c>
      <c r="AD6" s="12">
        <v>29107000</v>
      </c>
      <c r="AE6" s="12">
        <v>6422200</v>
      </c>
      <c r="AF6" s="12">
        <v>2966300</v>
      </c>
      <c r="AG6" s="12">
        <v>0</v>
      </c>
      <c r="AH6" s="12">
        <v>17612000</v>
      </c>
      <c r="AI6" s="12">
        <v>0</v>
      </c>
      <c r="AJ6" s="12">
        <v>0</v>
      </c>
      <c r="AK6" s="12">
        <v>0</v>
      </c>
      <c r="AL6" s="12">
        <v>0</v>
      </c>
      <c r="AM6" s="12">
        <v>19779000</v>
      </c>
      <c r="AN6" s="12">
        <v>15088000</v>
      </c>
      <c r="AO6" s="12">
        <v>1772200000</v>
      </c>
      <c r="AP6" s="12">
        <v>127530000</v>
      </c>
      <c r="AQ6" s="12">
        <v>2788900</v>
      </c>
      <c r="AR6" s="12">
        <v>7608000</v>
      </c>
      <c r="AS6" s="12">
        <v>134170000</v>
      </c>
      <c r="AT6" s="12">
        <v>0</v>
      </c>
      <c r="AU6" s="12">
        <v>67952000</v>
      </c>
      <c r="AV6" s="12">
        <v>4498100</v>
      </c>
      <c r="AW6" s="12">
        <v>19207000</v>
      </c>
      <c r="AX6" s="12">
        <v>39294000</v>
      </c>
      <c r="AY6" s="12">
        <v>8021900</v>
      </c>
      <c r="AZ6" s="12">
        <v>23752000</v>
      </c>
      <c r="BA6" s="12">
        <v>18969000</v>
      </c>
      <c r="BB6" s="12">
        <v>0</v>
      </c>
      <c r="BC6" s="12">
        <v>70622000</v>
      </c>
      <c r="BD6" s="12">
        <v>8770900</v>
      </c>
      <c r="BE6" s="12">
        <v>9569500</v>
      </c>
      <c r="BF6" s="12">
        <v>37728000</v>
      </c>
      <c r="BG6" s="12">
        <v>55181000</v>
      </c>
      <c r="BH6" s="12">
        <v>8322500</v>
      </c>
      <c r="BI6" s="12">
        <v>13457000</v>
      </c>
      <c r="BJ6" s="12">
        <v>4334600</v>
      </c>
      <c r="BK6" s="12">
        <v>18662000</v>
      </c>
      <c r="BN6" s="2"/>
      <c r="BO6" s="2"/>
      <c r="BP6" s="2"/>
      <c r="BQ6" s="2"/>
      <c r="BR6" s="2"/>
      <c r="BS6" s="2"/>
      <c r="BT6" s="2"/>
      <c r="BU6" s="2"/>
      <c r="BV6" s="2"/>
      <c r="BW6" s="2"/>
    </row>
    <row r="7" spans="1:75" ht="16" x14ac:dyDescent="0.2">
      <c r="A7" s="10" t="s">
        <v>2125</v>
      </c>
      <c r="B7" s="12">
        <v>19179000</v>
      </c>
      <c r="C7" s="12">
        <v>0</v>
      </c>
      <c r="D7" s="12">
        <v>307430000</v>
      </c>
      <c r="E7" s="12">
        <v>30971000</v>
      </c>
      <c r="F7" s="12">
        <v>6031400</v>
      </c>
      <c r="G7" s="12">
        <v>3973500</v>
      </c>
      <c r="H7" s="12">
        <v>9189700</v>
      </c>
      <c r="I7" s="12">
        <v>24432000</v>
      </c>
      <c r="J7" s="12">
        <v>7967133.3300000001</v>
      </c>
      <c r="K7" s="12">
        <v>39411000</v>
      </c>
      <c r="L7" s="12">
        <v>839100000</v>
      </c>
      <c r="M7" s="12">
        <v>14153000</v>
      </c>
      <c r="N7" s="12">
        <v>70934000</v>
      </c>
      <c r="O7" s="12">
        <v>3489400</v>
      </c>
      <c r="P7" s="12">
        <v>19110000</v>
      </c>
      <c r="Q7" s="12">
        <v>0</v>
      </c>
      <c r="R7" s="12">
        <v>4775400</v>
      </c>
      <c r="S7" s="12">
        <v>3765200</v>
      </c>
      <c r="T7" s="12">
        <v>22045000</v>
      </c>
      <c r="U7" s="12">
        <v>279400000</v>
      </c>
      <c r="V7" s="12">
        <v>213680000</v>
      </c>
      <c r="W7" s="12">
        <v>8601600</v>
      </c>
      <c r="X7" s="12">
        <v>6916700</v>
      </c>
      <c r="Y7" s="12">
        <v>8885400</v>
      </c>
      <c r="Z7" s="12">
        <v>0</v>
      </c>
      <c r="AA7" s="12">
        <v>0</v>
      </c>
      <c r="AB7" s="12">
        <v>13600000</v>
      </c>
      <c r="AC7" s="12">
        <v>0</v>
      </c>
      <c r="AD7" s="12">
        <v>24684000</v>
      </c>
      <c r="AE7" s="12">
        <v>4850500</v>
      </c>
      <c r="AF7" s="12">
        <v>2805800</v>
      </c>
      <c r="AG7" s="12">
        <v>0</v>
      </c>
      <c r="AH7" s="12">
        <v>15225000</v>
      </c>
      <c r="AI7" s="12">
        <v>0</v>
      </c>
      <c r="AJ7" s="12">
        <v>0</v>
      </c>
      <c r="AK7" s="12">
        <v>0</v>
      </c>
      <c r="AL7" s="12">
        <v>0</v>
      </c>
      <c r="AM7" s="12">
        <v>21070000</v>
      </c>
      <c r="AN7" s="12">
        <v>14792000</v>
      </c>
      <c r="AO7" s="12">
        <v>2553300000</v>
      </c>
      <c r="AP7" s="12">
        <v>136850000</v>
      </c>
      <c r="AQ7" s="12">
        <v>2606400</v>
      </c>
      <c r="AR7" s="12">
        <v>7580600</v>
      </c>
      <c r="AS7" s="12">
        <v>94288000</v>
      </c>
      <c r="AT7" s="12">
        <v>0</v>
      </c>
      <c r="AU7" s="12">
        <v>79460000</v>
      </c>
      <c r="AV7" s="12">
        <v>8974300</v>
      </c>
      <c r="AW7" s="12">
        <v>13240000</v>
      </c>
      <c r="AX7" s="12">
        <v>42684333.299999997</v>
      </c>
      <c r="AY7" s="12">
        <v>8037600</v>
      </c>
      <c r="AZ7" s="12">
        <v>23763000</v>
      </c>
      <c r="BA7" s="12">
        <v>30412000</v>
      </c>
      <c r="BB7" s="12">
        <v>0</v>
      </c>
      <c r="BC7" s="12">
        <v>119320000</v>
      </c>
      <c r="BD7" s="12">
        <v>8466800</v>
      </c>
      <c r="BE7" s="12">
        <v>9574700</v>
      </c>
      <c r="BF7" s="12">
        <v>48980000</v>
      </c>
      <c r="BG7" s="12">
        <v>54571000</v>
      </c>
      <c r="BH7" s="12">
        <v>8739400</v>
      </c>
      <c r="BI7" s="12">
        <v>7667966.6699999999</v>
      </c>
      <c r="BJ7" s="12">
        <v>4514100</v>
      </c>
      <c r="BK7" s="12">
        <v>16206000</v>
      </c>
      <c r="BN7" s="2"/>
      <c r="BO7" s="2"/>
      <c r="BP7" s="2"/>
      <c r="BQ7" s="2"/>
      <c r="BR7" s="2"/>
      <c r="BS7" s="2"/>
      <c r="BT7" s="2"/>
      <c r="BU7" s="2"/>
      <c r="BV7" s="2"/>
      <c r="BW7" s="2"/>
    </row>
    <row r="8" spans="1:75" ht="16" x14ac:dyDescent="0.2">
      <c r="A8" s="10" t="s">
        <v>2125</v>
      </c>
      <c r="B8" s="12">
        <v>14712000</v>
      </c>
      <c r="C8" s="12">
        <v>0</v>
      </c>
      <c r="D8" s="12">
        <v>340380000</v>
      </c>
      <c r="E8" s="12">
        <f>AVERAGE(E5:E7)</f>
        <v>31629333.333333332</v>
      </c>
      <c r="F8" s="12">
        <v>8755600</v>
      </c>
      <c r="G8" s="12">
        <v>6494500</v>
      </c>
      <c r="H8" s="12">
        <v>9411700</v>
      </c>
      <c r="I8" s="12">
        <v>24165000</v>
      </c>
      <c r="J8" s="12">
        <v>8647000</v>
      </c>
      <c r="K8" s="12">
        <v>59220000</v>
      </c>
      <c r="L8" s="12">
        <v>1180000000</v>
      </c>
      <c r="M8" s="12">
        <f>AVERAGE(M5:M7)</f>
        <v>13617000</v>
      </c>
      <c r="N8" s="12">
        <v>88165000</v>
      </c>
      <c r="O8" s="12">
        <v>3464600</v>
      </c>
      <c r="P8" s="12">
        <v>20769000</v>
      </c>
      <c r="Q8" s="12">
        <v>0</v>
      </c>
      <c r="R8" s="12">
        <v>4727500</v>
      </c>
      <c r="S8" s="12">
        <v>6426200</v>
      </c>
      <c r="T8" s="12">
        <v>21194000</v>
      </c>
      <c r="U8" s="12">
        <v>286770000</v>
      </c>
      <c r="V8" s="12">
        <v>255960000</v>
      </c>
      <c r="W8" s="12">
        <v>8057100</v>
      </c>
      <c r="X8" s="12">
        <v>4856400</v>
      </c>
      <c r="Y8" s="12">
        <f>AVERAGE(Y5:Y7)</f>
        <v>8552933.333333334</v>
      </c>
      <c r="Z8" s="12">
        <v>0</v>
      </c>
      <c r="AA8" s="12">
        <v>0</v>
      </c>
      <c r="AB8" s="12">
        <v>17201000</v>
      </c>
      <c r="AC8" s="12">
        <v>0</v>
      </c>
      <c r="AD8" s="12">
        <v>30993000</v>
      </c>
      <c r="AE8" s="12">
        <v>7236700</v>
      </c>
      <c r="AF8" s="12">
        <v>3590000</v>
      </c>
      <c r="AG8" s="12">
        <v>0</v>
      </c>
      <c r="AH8" s="12">
        <v>22487000</v>
      </c>
      <c r="AI8" s="12">
        <v>0</v>
      </c>
      <c r="AJ8" s="12">
        <v>0</v>
      </c>
      <c r="AK8" s="12">
        <v>0</v>
      </c>
      <c r="AL8" s="12">
        <v>0</v>
      </c>
      <c r="AM8" s="12">
        <v>21594000</v>
      </c>
      <c r="AN8" s="12">
        <f>AVERAGE(AN5:AN7)</f>
        <v>15027000</v>
      </c>
      <c r="AO8" s="12">
        <v>1413400000</v>
      </c>
      <c r="AP8" s="12">
        <v>105770000</v>
      </c>
      <c r="AQ8" s="12">
        <v>3390700</v>
      </c>
      <c r="AR8" s="12">
        <v>8411400</v>
      </c>
      <c r="AS8" s="12">
        <v>98168000</v>
      </c>
      <c r="AT8" s="12">
        <v>0</v>
      </c>
      <c r="AU8" s="12">
        <v>69923000</v>
      </c>
      <c r="AV8" s="12">
        <v>6116500</v>
      </c>
      <c r="AW8" s="12">
        <v>17415000</v>
      </c>
      <c r="AX8" s="12">
        <v>36782000</v>
      </c>
      <c r="AY8" s="12">
        <v>8177300</v>
      </c>
      <c r="AZ8" s="12">
        <v>26733000</v>
      </c>
      <c r="BA8" s="12">
        <v>19898000</v>
      </c>
      <c r="BB8" s="12">
        <v>0</v>
      </c>
      <c r="BC8" s="12">
        <v>94466000</v>
      </c>
      <c r="BD8" s="12">
        <v>10585000</v>
      </c>
      <c r="BE8" s="12">
        <v>11930000</v>
      </c>
      <c r="BF8" s="12">
        <v>53317000</v>
      </c>
      <c r="BG8" s="12">
        <v>53179000</v>
      </c>
      <c r="BH8" s="12">
        <v>9114500</v>
      </c>
      <c r="BI8" s="12">
        <v>4577300</v>
      </c>
      <c r="BJ8" s="12">
        <v>4122100</v>
      </c>
      <c r="BK8" s="12">
        <v>22610000</v>
      </c>
    </row>
    <row r="9" spans="1:75" ht="16" x14ac:dyDescent="0.2">
      <c r="A9" s="22" t="s">
        <v>2128</v>
      </c>
      <c r="B9" s="13">
        <v>13365000</v>
      </c>
      <c r="C9" s="13">
        <v>0</v>
      </c>
      <c r="D9" s="13">
        <v>346560000</v>
      </c>
      <c r="E9" s="13">
        <v>31080000</v>
      </c>
      <c r="F9" s="13">
        <v>6660800</v>
      </c>
      <c r="G9" s="13">
        <v>6183800</v>
      </c>
      <c r="H9" s="13">
        <v>17070000</v>
      </c>
      <c r="I9" s="13">
        <v>22240000</v>
      </c>
      <c r="J9" s="13">
        <v>10509000</v>
      </c>
      <c r="K9" s="13">
        <v>28058000</v>
      </c>
      <c r="L9" s="13">
        <v>1198700000</v>
      </c>
      <c r="M9" s="13">
        <v>13932000</v>
      </c>
      <c r="N9" s="13">
        <v>123940000</v>
      </c>
      <c r="O9" s="13">
        <v>3838100</v>
      </c>
      <c r="P9" s="13">
        <v>17284000</v>
      </c>
      <c r="Q9" s="13">
        <v>4678500</v>
      </c>
      <c r="R9" s="13">
        <v>6114100</v>
      </c>
      <c r="S9" s="13">
        <v>7284800</v>
      </c>
      <c r="T9" s="13">
        <v>20920000</v>
      </c>
      <c r="U9" s="13">
        <v>321850000</v>
      </c>
      <c r="V9" s="13">
        <v>246000000</v>
      </c>
      <c r="W9" s="13">
        <v>16015000</v>
      </c>
      <c r="X9" s="13">
        <v>5886400</v>
      </c>
      <c r="Y9" s="13">
        <v>9243800</v>
      </c>
      <c r="Z9" s="13">
        <v>0</v>
      </c>
      <c r="AA9" s="13">
        <v>0</v>
      </c>
      <c r="AB9" s="13">
        <v>14643000</v>
      </c>
      <c r="AC9" s="13">
        <v>2123280</v>
      </c>
      <c r="AD9" s="13">
        <v>14140000</v>
      </c>
      <c r="AE9" s="13">
        <v>6437300</v>
      </c>
      <c r="AF9" s="13">
        <v>3144900</v>
      </c>
      <c r="AG9" s="13">
        <v>0</v>
      </c>
      <c r="AH9" s="13">
        <v>2169300</v>
      </c>
      <c r="AI9" s="13">
        <v>0</v>
      </c>
      <c r="AJ9" s="13">
        <v>0</v>
      </c>
      <c r="AK9" s="13">
        <v>0</v>
      </c>
      <c r="AL9" s="13">
        <v>0</v>
      </c>
      <c r="AM9" s="13">
        <v>28406000</v>
      </c>
      <c r="AN9" s="13">
        <v>14627000</v>
      </c>
      <c r="AO9" s="13">
        <v>1682300000</v>
      </c>
      <c r="AP9" s="13">
        <v>128830000</v>
      </c>
      <c r="AQ9" s="13">
        <v>3594600</v>
      </c>
      <c r="AR9" s="13">
        <v>8320200</v>
      </c>
      <c r="AS9" s="13">
        <v>99278000</v>
      </c>
      <c r="AT9" s="13">
        <v>0</v>
      </c>
      <c r="AU9" s="13">
        <v>90479000</v>
      </c>
      <c r="AV9" s="13">
        <v>5427500</v>
      </c>
      <c r="AW9" s="13">
        <v>6092200</v>
      </c>
      <c r="AX9" s="13">
        <v>28451000</v>
      </c>
      <c r="AY9" s="13">
        <v>12672000</v>
      </c>
      <c r="AZ9" s="13">
        <v>27705000</v>
      </c>
      <c r="BA9" s="13">
        <v>30576000</v>
      </c>
      <c r="BB9" s="13">
        <v>0</v>
      </c>
      <c r="BC9" s="13">
        <v>79619000</v>
      </c>
      <c r="BD9" s="13">
        <v>8187900</v>
      </c>
      <c r="BE9" s="13">
        <v>8559000</v>
      </c>
      <c r="BF9" s="13">
        <v>49499000</v>
      </c>
      <c r="BG9" s="13">
        <v>35093000</v>
      </c>
      <c r="BH9" s="13">
        <v>8891900</v>
      </c>
      <c r="BI9" s="13">
        <v>4111500</v>
      </c>
      <c r="BJ9" s="13">
        <v>4225766.67</v>
      </c>
      <c r="BK9" s="13">
        <v>15227000</v>
      </c>
    </row>
    <row r="10" spans="1:75" ht="16" x14ac:dyDescent="0.2">
      <c r="A10" s="22" t="s">
        <v>2128</v>
      </c>
      <c r="B10" s="12">
        <v>17383000</v>
      </c>
      <c r="C10" s="12">
        <v>0</v>
      </c>
      <c r="D10" s="12">
        <v>337710000</v>
      </c>
      <c r="E10" s="12">
        <v>28387000</v>
      </c>
      <c r="F10" s="12">
        <v>6165000</v>
      </c>
      <c r="G10" s="12">
        <v>5725500</v>
      </c>
      <c r="H10" s="12">
        <v>8179400</v>
      </c>
      <c r="I10" s="12">
        <v>20096000</v>
      </c>
      <c r="J10" s="12">
        <v>9151800</v>
      </c>
      <c r="K10" s="12">
        <v>30117000</v>
      </c>
      <c r="L10" s="12">
        <v>1398300000</v>
      </c>
      <c r="M10" s="12">
        <v>11880000</v>
      </c>
      <c r="N10" s="12">
        <v>118840000</v>
      </c>
      <c r="O10" s="12">
        <v>5376200</v>
      </c>
      <c r="P10" s="12">
        <v>18428000</v>
      </c>
      <c r="Q10" s="12">
        <v>4129100</v>
      </c>
      <c r="R10" s="12">
        <v>6991400</v>
      </c>
      <c r="S10" s="12">
        <v>6414300</v>
      </c>
      <c r="T10" s="12">
        <v>22445000</v>
      </c>
      <c r="U10" s="12">
        <v>359840000</v>
      </c>
      <c r="V10" s="12">
        <v>227750000</v>
      </c>
      <c r="W10" s="12">
        <v>14030000</v>
      </c>
      <c r="X10" s="12">
        <v>11307000</v>
      </c>
      <c r="Y10" s="12">
        <v>8933600</v>
      </c>
      <c r="Z10" s="12">
        <v>0</v>
      </c>
      <c r="AA10" s="12">
        <v>0</v>
      </c>
      <c r="AB10" s="12">
        <v>14445000</v>
      </c>
      <c r="AC10" s="12">
        <v>3950100</v>
      </c>
      <c r="AD10" s="12">
        <v>13291000</v>
      </c>
      <c r="AE10" s="12">
        <v>4719800</v>
      </c>
      <c r="AF10" s="12">
        <v>3384200</v>
      </c>
      <c r="AG10" s="12">
        <v>0</v>
      </c>
      <c r="AH10" s="12">
        <v>2361500</v>
      </c>
      <c r="AI10" s="12">
        <v>0</v>
      </c>
      <c r="AJ10" s="12">
        <v>0</v>
      </c>
      <c r="AK10" s="12">
        <v>0</v>
      </c>
      <c r="AL10" s="12">
        <v>0</v>
      </c>
      <c r="AM10" s="12">
        <v>25660000</v>
      </c>
      <c r="AN10" s="12">
        <v>14793000</v>
      </c>
      <c r="AO10" s="12">
        <v>1785600000</v>
      </c>
      <c r="AP10" s="12">
        <v>116830000</v>
      </c>
      <c r="AQ10" s="12">
        <v>4082500</v>
      </c>
      <c r="AR10" s="12">
        <v>7001300</v>
      </c>
      <c r="AS10" s="12">
        <v>101850000</v>
      </c>
      <c r="AT10" s="12">
        <v>0</v>
      </c>
      <c r="AU10" s="12">
        <v>81767000</v>
      </c>
      <c r="AV10" s="12">
        <v>5288300</v>
      </c>
      <c r="AW10" s="12">
        <v>4638400</v>
      </c>
      <c r="AX10" s="12">
        <v>32961333.329999998</v>
      </c>
      <c r="AY10" s="12">
        <v>6988300</v>
      </c>
      <c r="AZ10" s="12">
        <v>25737000</v>
      </c>
      <c r="BA10" s="12">
        <v>27798000</v>
      </c>
      <c r="BB10" s="12">
        <v>0</v>
      </c>
      <c r="BC10" s="12">
        <v>58925000</v>
      </c>
      <c r="BD10" s="12">
        <v>7532500</v>
      </c>
      <c r="BE10" s="12">
        <v>10839000</v>
      </c>
      <c r="BF10" s="12">
        <v>32731000</v>
      </c>
      <c r="BG10" s="12">
        <v>34434000</v>
      </c>
      <c r="BH10" s="12">
        <v>10950433.33</v>
      </c>
      <c r="BI10" s="12">
        <v>5071300</v>
      </c>
      <c r="BJ10" s="12">
        <v>3781900</v>
      </c>
      <c r="BK10" s="12">
        <v>14616000</v>
      </c>
    </row>
    <row r="11" spans="1:75" ht="16" x14ac:dyDescent="0.2">
      <c r="A11" s="22" t="s">
        <v>2128</v>
      </c>
      <c r="B11" s="12">
        <v>7615400</v>
      </c>
      <c r="C11" s="12">
        <v>0</v>
      </c>
      <c r="D11" s="12">
        <v>319940000</v>
      </c>
      <c r="E11" s="12">
        <v>44153000</v>
      </c>
      <c r="F11" s="12">
        <v>9046300</v>
      </c>
      <c r="G11" s="12">
        <v>6403500</v>
      </c>
      <c r="H11" s="12">
        <v>9889600</v>
      </c>
      <c r="I11" s="12">
        <v>23716000</v>
      </c>
      <c r="J11" s="12">
        <v>10944000</v>
      </c>
      <c r="K11" s="12">
        <v>40459000</v>
      </c>
      <c r="L11" s="12">
        <v>399890000</v>
      </c>
      <c r="M11" s="12">
        <v>4519300</v>
      </c>
      <c r="N11" s="12">
        <v>210540000</v>
      </c>
      <c r="O11" s="12">
        <v>4224100</v>
      </c>
      <c r="P11" s="12">
        <v>23796000</v>
      </c>
      <c r="Q11" s="12">
        <v>4914600</v>
      </c>
      <c r="R11" s="12">
        <v>10842000</v>
      </c>
      <c r="S11" s="12">
        <v>7550300</v>
      </c>
      <c r="T11" s="12">
        <v>25767000</v>
      </c>
      <c r="U11" s="12">
        <v>343260000</v>
      </c>
      <c r="V11" s="12">
        <v>256700000</v>
      </c>
      <c r="W11" s="12">
        <v>10345000</v>
      </c>
      <c r="X11" s="12">
        <v>6141800</v>
      </c>
      <c r="Y11" s="12">
        <f>AVERAGE(Y9:Y10,Y12)</f>
        <v>9318800</v>
      </c>
      <c r="Z11" s="12">
        <v>0</v>
      </c>
      <c r="AA11" s="12">
        <v>0</v>
      </c>
      <c r="AB11" s="12">
        <v>10017000</v>
      </c>
      <c r="AC11" s="12">
        <v>691440</v>
      </c>
      <c r="AD11" s="12">
        <v>18819000</v>
      </c>
      <c r="AE11" s="12">
        <v>7183200</v>
      </c>
      <c r="AF11" s="12">
        <v>4762600</v>
      </c>
      <c r="AG11" s="12">
        <v>0</v>
      </c>
      <c r="AH11" s="12">
        <v>4916200</v>
      </c>
      <c r="AI11" s="12">
        <v>0</v>
      </c>
      <c r="AJ11" s="12">
        <v>0</v>
      </c>
      <c r="AK11" s="12">
        <v>0</v>
      </c>
      <c r="AL11" s="12">
        <v>0</v>
      </c>
      <c r="AM11" s="12">
        <v>26263000</v>
      </c>
      <c r="AN11" s="12">
        <f>AVERAGE(AN9:AN10,AN12)</f>
        <v>14889666.666666666</v>
      </c>
      <c r="AO11" s="12">
        <f>AVERAGE(AO9:AO10,AO12)</f>
        <v>1738566666.6666667</v>
      </c>
      <c r="AP11" s="12">
        <v>109060000</v>
      </c>
      <c r="AQ11" s="12">
        <v>3448600</v>
      </c>
      <c r="AR11" s="12">
        <v>9930300</v>
      </c>
      <c r="AS11" s="12">
        <v>93861000</v>
      </c>
      <c r="AT11" s="12">
        <v>0</v>
      </c>
      <c r="AU11" s="12">
        <v>136120000</v>
      </c>
      <c r="AV11" s="12">
        <v>8102300</v>
      </c>
      <c r="AW11" s="12">
        <v>9776300</v>
      </c>
      <c r="AX11" s="12">
        <v>34477000</v>
      </c>
      <c r="AY11" s="12">
        <v>9063700</v>
      </c>
      <c r="AZ11" s="12">
        <v>31259000</v>
      </c>
      <c r="BA11" s="12">
        <v>14008000</v>
      </c>
      <c r="BB11" s="12">
        <v>0</v>
      </c>
      <c r="BC11" s="12">
        <v>66897000</v>
      </c>
      <c r="BD11" s="12">
        <v>11199000</v>
      </c>
      <c r="BE11" s="12">
        <v>15951000</v>
      </c>
      <c r="BF11" s="12">
        <v>49100000</v>
      </c>
      <c r="BG11" s="12">
        <v>51514000</v>
      </c>
      <c r="BH11" s="12">
        <v>8505400</v>
      </c>
      <c r="BI11" s="12">
        <v>3485400</v>
      </c>
      <c r="BJ11" s="12">
        <v>4405300</v>
      </c>
      <c r="BK11" s="12">
        <v>23607000</v>
      </c>
    </row>
    <row r="12" spans="1:75" ht="16" x14ac:dyDescent="0.2">
      <c r="A12" s="22" t="s">
        <v>2128</v>
      </c>
      <c r="B12" s="12">
        <v>12808000</v>
      </c>
      <c r="C12" s="12">
        <v>0</v>
      </c>
      <c r="D12" s="12">
        <v>312130000</v>
      </c>
      <c r="E12" s="12">
        <v>35980000</v>
      </c>
      <c r="F12" s="12">
        <v>7692300</v>
      </c>
      <c r="G12" s="12">
        <v>7134000</v>
      </c>
      <c r="H12" s="12">
        <v>11567000</v>
      </c>
      <c r="I12" s="12">
        <v>24184000</v>
      </c>
      <c r="J12" s="12">
        <v>9112800</v>
      </c>
      <c r="K12" s="12">
        <v>44216000</v>
      </c>
      <c r="L12" s="12">
        <v>1089500000</v>
      </c>
      <c r="M12" s="12">
        <v>5485500</v>
      </c>
      <c r="N12" s="12">
        <v>187740000</v>
      </c>
      <c r="O12" s="12">
        <v>4457200</v>
      </c>
      <c r="P12" s="12">
        <v>14272000</v>
      </c>
      <c r="Q12" s="12">
        <v>4991800</v>
      </c>
      <c r="R12" s="12">
        <v>12899000</v>
      </c>
      <c r="S12" s="12">
        <v>7889800</v>
      </c>
      <c r="T12" s="12">
        <v>20920000</v>
      </c>
      <c r="U12" s="12">
        <v>246540000</v>
      </c>
      <c r="V12" s="12">
        <v>241050000</v>
      </c>
      <c r="W12" s="12">
        <v>8925300</v>
      </c>
      <c r="X12" s="12">
        <v>9079200</v>
      </c>
      <c r="Y12" s="12">
        <v>9779000</v>
      </c>
      <c r="Z12" s="12">
        <v>0</v>
      </c>
      <c r="AA12" s="12">
        <v>0</v>
      </c>
      <c r="AB12" s="12">
        <v>12175000</v>
      </c>
      <c r="AC12" s="12">
        <v>1728300</v>
      </c>
      <c r="AD12" s="12">
        <v>16165000</v>
      </c>
      <c r="AE12" s="12">
        <v>5679700</v>
      </c>
      <c r="AF12" s="12">
        <v>3568800</v>
      </c>
      <c r="AG12" s="12">
        <v>0</v>
      </c>
      <c r="AH12" s="12">
        <v>3149000</v>
      </c>
      <c r="AI12" s="12">
        <v>0</v>
      </c>
      <c r="AJ12" s="12">
        <v>0</v>
      </c>
      <c r="AK12" s="12">
        <v>0</v>
      </c>
      <c r="AL12" s="12">
        <v>0</v>
      </c>
      <c r="AM12" s="12">
        <v>25317000</v>
      </c>
      <c r="AN12" s="12">
        <v>15249000</v>
      </c>
      <c r="AO12" s="12">
        <v>1747800000</v>
      </c>
      <c r="AP12" s="12">
        <v>113550000</v>
      </c>
      <c r="AQ12" s="12">
        <v>3518800</v>
      </c>
      <c r="AR12" s="12">
        <v>9199700</v>
      </c>
      <c r="AS12" s="12">
        <v>124690000</v>
      </c>
      <c r="AT12" s="12">
        <v>0</v>
      </c>
      <c r="AU12" s="12">
        <v>134580000</v>
      </c>
      <c r="AV12" s="12">
        <v>9285700</v>
      </c>
      <c r="AW12" s="12">
        <v>6463300</v>
      </c>
      <c r="AX12" s="12">
        <v>35956000</v>
      </c>
      <c r="AY12" s="12">
        <v>7446600</v>
      </c>
      <c r="AZ12" s="12">
        <v>31696000</v>
      </c>
      <c r="BA12" s="12">
        <v>28464000</v>
      </c>
      <c r="BB12" s="12">
        <v>0</v>
      </c>
      <c r="BC12" s="12">
        <v>34071000</v>
      </c>
      <c r="BD12" s="12">
        <v>10833000</v>
      </c>
      <c r="BE12" s="12">
        <v>14804000</v>
      </c>
      <c r="BF12" s="12">
        <v>31763000</v>
      </c>
      <c r="BG12" s="12">
        <v>57293000</v>
      </c>
      <c r="BH12" s="12">
        <v>15454000</v>
      </c>
      <c r="BI12" s="12">
        <v>7617000</v>
      </c>
      <c r="BJ12" s="12">
        <v>4490100</v>
      </c>
      <c r="BK12" s="12">
        <v>23080000</v>
      </c>
    </row>
    <row r="13" spans="1:75" ht="16" x14ac:dyDescent="0.2">
      <c r="A13" s="22" t="s">
        <v>2129</v>
      </c>
      <c r="B13" s="13">
        <v>15243000</v>
      </c>
      <c r="C13" s="13">
        <v>0</v>
      </c>
      <c r="D13" s="13">
        <v>328570000</v>
      </c>
      <c r="E13" s="13">
        <v>36065000</v>
      </c>
      <c r="F13" s="13">
        <v>7751400</v>
      </c>
      <c r="G13" s="13">
        <v>6044400</v>
      </c>
      <c r="H13" s="13">
        <v>7498400</v>
      </c>
      <c r="I13" s="13">
        <f>AVERAGE(I14:I16)</f>
        <v>24577666.666666668</v>
      </c>
      <c r="J13" s="13">
        <v>8310500</v>
      </c>
      <c r="K13" s="13">
        <f>AVERAGE(K14:K16)</f>
        <v>29655333.333333332</v>
      </c>
      <c r="L13" s="13">
        <v>1781200000</v>
      </c>
      <c r="M13" s="13">
        <f>AVERAGE(M14:M16)</f>
        <v>6598933.333333333</v>
      </c>
      <c r="N13" s="13">
        <v>160150000</v>
      </c>
      <c r="O13" s="13">
        <v>3138200</v>
      </c>
      <c r="P13" s="13">
        <v>22343000</v>
      </c>
      <c r="Q13" s="13">
        <v>4281700</v>
      </c>
      <c r="R13" s="13">
        <v>7724900</v>
      </c>
      <c r="S13" s="13">
        <v>5694800</v>
      </c>
      <c r="T13" s="13">
        <v>32049000</v>
      </c>
      <c r="U13" s="13">
        <v>432100000</v>
      </c>
      <c r="V13" s="13">
        <v>209030000</v>
      </c>
      <c r="W13" s="13">
        <v>11701000</v>
      </c>
      <c r="X13" s="13">
        <v>7274500</v>
      </c>
      <c r="Y13" s="13">
        <v>9165500</v>
      </c>
      <c r="Z13" s="13">
        <v>0</v>
      </c>
      <c r="AA13" s="13">
        <v>0</v>
      </c>
      <c r="AB13" s="13">
        <v>12909000</v>
      </c>
      <c r="AC13" s="13">
        <v>1305100</v>
      </c>
      <c r="AD13" s="13">
        <v>22403000</v>
      </c>
      <c r="AE13" s="13">
        <v>4269400</v>
      </c>
      <c r="AF13" s="13">
        <v>3276400</v>
      </c>
      <c r="AG13" s="13">
        <v>0</v>
      </c>
      <c r="AH13" s="13">
        <v>3759800</v>
      </c>
      <c r="AI13" s="13">
        <v>0</v>
      </c>
      <c r="AJ13" s="13">
        <v>1932500</v>
      </c>
      <c r="AK13" s="13">
        <v>0</v>
      </c>
      <c r="AL13" s="13">
        <v>0</v>
      </c>
      <c r="AM13" s="13">
        <v>20537000</v>
      </c>
      <c r="AN13" s="13">
        <v>16952000</v>
      </c>
      <c r="AO13" s="13">
        <v>2200300000</v>
      </c>
      <c r="AP13" s="13">
        <v>108810000</v>
      </c>
      <c r="AQ13" s="13">
        <v>3496900</v>
      </c>
      <c r="AR13" s="13">
        <v>9710100</v>
      </c>
      <c r="AS13" s="13">
        <v>95370000</v>
      </c>
      <c r="AT13" s="13">
        <v>0</v>
      </c>
      <c r="AU13" s="13">
        <v>104510000</v>
      </c>
      <c r="AV13" s="13">
        <v>6527200</v>
      </c>
      <c r="AW13" s="13">
        <v>12746000</v>
      </c>
      <c r="AX13" s="13">
        <v>27877000</v>
      </c>
      <c r="AY13" s="13">
        <v>8367700</v>
      </c>
      <c r="AZ13" s="13">
        <v>29079000</v>
      </c>
      <c r="BA13" s="13">
        <v>27905000</v>
      </c>
      <c r="BB13" s="13">
        <v>0</v>
      </c>
      <c r="BC13" s="13">
        <v>62683000</v>
      </c>
      <c r="BD13" s="13">
        <v>14494000</v>
      </c>
      <c r="BE13" s="13">
        <v>14565000</v>
      </c>
      <c r="BF13" s="13">
        <v>45397000</v>
      </c>
      <c r="BG13" s="13">
        <v>49087000</v>
      </c>
      <c r="BH13" s="13">
        <v>9734700</v>
      </c>
      <c r="BI13" s="13">
        <v>3959700</v>
      </c>
      <c r="BJ13" s="13">
        <v>3800900</v>
      </c>
      <c r="BK13" s="13">
        <v>22139000</v>
      </c>
    </row>
    <row r="14" spans="1:75" ht="16" x14ac:dyDescent="0.2">
      <c r="A14" s="10" t="s">
        <v>2129</v>
      </c>
      <c r="B14" s="12">
        <v>8712700</v>
      </c>
      <c r="C14" s="12">
        <v>0</v>
      </c>
      <c r="D14" s="12">
        <v>321550000</v>
      </c>
      <c r="E14" s="12">
        <v>42154000</v>
      </c>
      <c r="F14" s="12">
        <v>8287300</v>
      </c>
      <c r="G14" s="12">
        <v>7241900</v>
      </c>
      <c r="H14" s="12">
        <v>9981400</v>
      </c>
      <c r="I14" s="12">
        <v>24749000</v>
      </c>
      <c r="J14" s="12">
        <f>AVERAGE(J13,J15:J16)</f>
        <v>8045133.333333333</v>
      </c>
      <c r="K14" s="12">
        <v>30224000</v>
      </c>
      <c r="L14" s="12">
        <v>1225400000</v>
      </c>
      <c r="M14" s="12">
        <v>6956100</v>
      </c>
      <c r="N14" s="12">
        <v>128840000</v>
      </c>
      <c r="O14" s="12">
        <v>3610300</v>
      </c>
      <c r="P14" s="12">
        <f>AVERAGE(P13,P15:P16)</f>
        <v>22334333.333333332</v>
      </c>
      <c r="Q14" s="12">
        <v>4168900</v>
      </c>
      <c r="R14" s="12">
        <v>6510200</v>
      </c>
      <c r="S14" s="12">
        <v>5539200</v>
      </c>
      <c r="T14" s="12">
        <v>24458000</v>
      </c>
      <c r="U14" s="12">
        <v>387680000</v>
      </c>
      <c r="V14" s="12">
        <v>247480000</v>
      </c>
      <c r="W14" s="12">
        <v>9828200</v>
      </c>
      <c r="X14" s="12">
        <v>4756200</v>
      </c>
      <c r="Y14" s="12">
        <v>9519400</v>
      </c>
      <c r="Z14" s="12">
        <v>0</v>
      </c>
      <c r="AA14" s="12">
        <v>0</v>
      </c>
      <c r="AB14" s="12">
        <v>15823000</v>
      </c>
      <c r="AC14" s="12">
        <v>1441900</v>
      </c>
      <c r="AD14" s="12">
        <v>11303000</v>
      </c>
      <c r="AE14" s="12">
        <v>5807900</v>
      </c>
      <c r="AF14" s="12">
        <v>3828600</v>
      </c>
      <c r="AG14" s="12">
        <v>0</v>
      </c>
      <c r="AH14" s="12">
        <v>2855000</v>
      </c>
      <c r="AI14" s="12">
        <v>0</v>
      </c>
      <c r="AJ14" s="12">
        <v>2368700</v>
      </c>
      <c r="AK14" s="12">
        <v>0</v>
      </c>
      <c r="AL14" s="12">
        <v>0</v>
      </c>
      <c r="AM14" s="12">
        <v>20110000</v>
      </c>
      <c r="AN14" s="12">
        <v>16622000</v>
      </c>
      <c r="AO14" s="12">
        <v>2114100000</v>
      </c>
      <c r="AP14" s="12">
        <v>112930000</v>
      </c>
      <c r="AQ14" s="12">
        <v>3900700</v>
      </c>
      <c r="AR14" s="12">
        <v>7701400</v>
      </c>
      <c r="AS14" s="12">
        <v>98493000</v>
      </c>
      <c r="AT14" s="12">
        <v>0</v>
      </c>
      <c r="AU14" s="12">
        <v>86964000</v>
      </c>
      <c r="AV14" s="12">
        <v>6815900</v>
      </c>
      <c r="AW14" s="12">
        <v>10765000</v>
      </c>
      <c r="AX14" s="12">
        <v>30404333.329999998</v>
      </c>
      <c r="AY14" s="12">
        <v>8270300</v>
      </c>
      <c r="AZ14" s="12">
        <v>25584000</v>
      </c>
      <c r="BA14" s="12">
        <v>37771000</v>
      </c>
      <c r="BB14" s="12">
        <v>0</v>
      </c>
      <c r="BC14" s="12">
        <v>104450000</v>
      </c>
      <c r="BD14" s="12">
        <v>10119000</v>
      </c>
      <c r="BE14" s="12">
        <v>10079000</v>
      </c>
      <c r="BF14" s="12">
        <v>57769000</v>
      </c>
      <c r="BG14" s="12">
        <v>36754000</v>
      </c>
      <c r="BH14" s="12">
        <v>7408100</v>
      </c>
      <c r="BI14" s="12">
        <v>3193100</v>
      </c>
      <c r="BJ14" s="12">
        <v>4442500</v>
      </c>
      <c r="BK14" s="12">
        <v>14790000</v>
      </c>
    </row>
    <row r="15" spans="1:75" ht="16" x14ac:dyDescent="0.2">
      <c r="A15" s="10" t="s">
        <v>2129</v>
      </c>
      <c r="B15" s="12">
        <v>18266000</v>
      </c>
      <c r="C15" s="12">
        <v>0</v>
      </c>
      <c r="D15" s="12">
        <f>AVERAGE(D13:D14,D16)</f>
        <v>324793333.33333331</v>
      </c>
      <c r="E15" s="12">
        <v>38646000</v>
      </c>
      <c r="F15" s="12">
        <v>7439100</v>
      </c>
      <c r="G15" s="12">
        <v>6399700</v>
      </c>
      <c r="H15" s="12">
        <v>12509000</v>
      </c>
      <c r="I15" s="12">
        <v>24303000</v>
      </c>
      <c r="J15" s="12">
        <v>7757400</v>
      </c>
      <c r="K15" s="12">
        <v>29887000</v>
      </c>
      <c r="L15" s="12">
        <v>1641200000</v>
      </c>
      <c r="M15" s="12">
        <v>6015900</v>
      </c>
      <c r="N15" s="12">
        <v>168090000</v>
      </c>
      <c r="O15" s="12">
        <v>4850900</v>
      </c>
      <c r="P15" s="12">
        <v>22585000</v>
      </c>
      <c r="Q15" s="12">
        <v>4711600</v>
      </c>
      <c r="R15" s="12">
        <v>9359100</v>
      </c>
      <c r="S15" s="12">
        <v>6003500</v>
      </c>
      <c r="T15" s="12">
        <v>23382000</v>
      </c>
      <c r="U15" s="12">
        <v>450150000</v>
      </c>
      <c r="V15" s="12">
        <v>261110000</v>
      </c>
      <c r="W15" s="12">
        <v>13026000</v>
      </c>
      <c r="X15" s="12">
        <v>9209700</v>
      </c>
      <c r="Y15" s="12">
        <v>10467000</v>
      </c>
      <c r="Z15" s="12">
        <v>0</v>
      </c>
      <c r="AA15" s="12">
        <v>0</v>
      </c>
      <c r="AB15" s="12">
        <v>14251000</v>
      </c>
      <c r="AC15" s="12">
        <v>1223500</v>
      </c>
      <c r="AD15" s="12">
        <v>17176000</v>
      </c>
      <c r="AE15" s="12">
        <v>5046000</v>
      </c>
      <c r="AF15" s="12">
        <v>2821900</v>
      </c>
      <c r="AG15" s="12">
        <v>0</v>
      </c>
      <c r="AH15" s="12">
        <v>3667933.3330000001</v>
      </c>
      <c r="AI15" s="12">
        <v>0</v>
      </c>
      <c r="AJ15" s="12">
        <v>2161800</v>
      </c>
      <c r="AK15" s="12">
        <v>0</v>
      </c>
      <c r="AL15" s="12">
        <v>0</v>
      </c>
      <c r="AM15" s="12">
        <v>21169000</v>
      </c>
      <c r="AN15" s="12">
        <v>15784000</v>
      </c>
      <c r="AO15" s="12">
        <v>1960200000</v>
      </c>
      <c r="AP15" s="12">
        <v>114530000</v>
      </c>
      <c r="AQ15" s="12">
        <v>3152600</v>
      </c>
      <c r="AR15" s="12">
        <v>9018100</v>
      </c>
      <c r="AS15" s="12">
        <v>107900000</v>
      </c>
      <c r="AT15" s="12">
        <v>0</v>
      </c>
      <c r="AU15" s="12">
        <v>96564000</v>
      </c>
      <c r="AV15" s="12">
        <v>6906200</v>
      </c>
      <c r="AW15" s="12">
        <v>12040000</v>
      </c>
      <c r="AX15" s="12">
        <v>35053000</v>
      </c>
      <c r="AY15" s="12">
        <v>7928200</v>
      </c>
      <c r="AZ15" s="12">
        <v>31625000</v>
      </c>
      <c r="BA15" s="12">
        <v>8078700</v>
      </c>
      <c r="BB15" s="12">
        <v>0</v>
      </c>
      <c r="BC15" s="12">
        <v>98952000</v>
      </c>
      <c r="BD15" s="12">
        <v>10698000</v>
      </c>
      <c r="BE15" s="12">
        <v>10831000</v>
      </c>
      <c r="BF15" s="12">
        <v>42146000</v>
      </c>
      <c r="BG15" s="12">
        <v>40816000</v>
      </c>
      <c r="BH15" s="12">
        <v>11105000</v>
      </c>
      <c r="BI15" s="12">
        <v>9168300</v>
      </c>
      <c r="BJ15" s="12">
        <v>4493700</v>
      </c>
      <c r="BK15" s="12">
        <v>16339000</v>
      </c>
    </row>
    <row r="16" spans="1:75" ht="16" x14ac:dyDescent="0.2">
      <c r="A16" s="10" t="s">
        <v>2129</v>
      </c>
      <c r="B16" s="12">
        <v>18335000</v>
      </c>
      <c r="C16" s="12">
        <v>0</v>
      </c>
      <c r="D16" s="12">
        <v>324260000</v>
      </c>
      <c r="E16" s="12">
        <v>38162000</v>
      </c>
      <c r="F16" s="12">
        <v>6837000</v>
      </c>
      <c r="G16" s="12">
        <v>7322000</v>
      </c>
      <c r="H16" s="12">
        <v>13787000</v>
      </c>
      <c r="I16" s="12">
        <v>24681000</v>
      </c>
      <c r="J16" s="12">
        <v>8067500</v>
      </c>
      <c r="K16" s="12">
        <v>28855000</v>
      </c>
      <c r="L16" s="12">
        <v>1442000000</v>
      </c>
      <c r="M16" s="12">
        <v>6824800</v>
      </c>
      <c r="N16" s="12">
        <v>118570000</v>
      </c>
      <c r="O16" s="12">
        <v>2991000</v>
      </c>
      <c r="P16" s="12">
        <v>22075000</v>
      </c>
      <c r="Q16" s="12">
        <v>2788100</v>
      </c>
      <c r="R16" s="12">
        <v>7018300</v>
      </c>
      <c r="S16" s="12">
        <v>5058300</v>
      </c>
      <c r="T16" s="12">
        <v>22421000</v>
      </c>
      <c r="U16" s="12">
        <v>357190000</v>
      </c>
      <c r="V16" s="12">
        <v>244770000</v>
      </c>
      <c r="W16" s="12">
        <v>13059000</v>
      </c>
      <c r="X16" s="12">
        <v>7941100</v>
      </c>
      <c r="Y16" s="12">
        <v>11054000</v>
      </c>
      <c r="Z16" s="12">
        <v>0</v>
      </c>
      <c r="AA16" s="12">
        <v>0</v>
      </c>
      <c r="AB16" s="12">
        <v>14717000</v>
      </c>
      <c r="AC16" s="12">
        <v>1600200</v>
      </c>
      <c r="AD16" s="12">
        <v>16600000</v>
      </c>
      <c r="AE16" s="12">
        <v>6624200</v>
      </c>
      <c r="AF16" s="12">
        <v>3270700</v>
      </c>
      <c r="AG16" s="12">
        <v>0</v>
      </c>
      <c r="AH16" s="12">
        <v>4389000</v>
      </c>
      <c r="AI16" s="12">
        <v>0</v>
      </c>
      <c r="AJ16" s="12">
        <v>2311800</v>
      </c>
      <c r="AK16" s="12">
        <v>0</v>
      </c>
      <c r="AL16" s="12">
        <v>0</v>
      </c>
      <c r="AM16" s="12">
        <v>22371000</v>
      </c>
      <c r="AN16" s="12">
        <v>14935000</v>
      </c>
      <c r="AO16" s="12">
        <v>1705500000</v>
      </c>
      <c r="AP16" s="12">
        <v>113940000</v>
      </c>
      <c r="AQ16" s="12">
        <v>3628900</v>
      </c>
      <c r="AR16" s="12">
        <v>8357300</v>
      </c>
      <c r="AS16" s="12">
        <v>117430000</v>
      </c>
      <c r="AT16" s="12">
        <v>0</v>
      </c>
      <c r="AU16" s="12">
        <v>91072000</v>
      </c>
      <c r="AV16" s="12">
        <v>6847000</v>
      </c>
      <c r="AW16" s="12">
        <v>12343000</v>
      </c>
      <c r="AX16" s="12">
        <v>28283000</v>
      </c>
      <c r="AY16" s="12">
        <v>8422800</v>
      </c>
      <c r="AZ16" s="12">
        <v>25388000</v>
      </c>
      <c r="BA16" s="12">
        <v>17796000</v>
      </c>
      <c r="BB16" s="12">
        <v>0</v>
      </c>
      <c r="BC16" s="12">
        <v>79502000</v>
      </c>
      <c r="BD16" s="12">
        <v>11656000</v>
      </c>
      <c r="BE16" s="12">
        <v>12161000</v>
      </c>
      <c r="BF16" s="12">
        <v>51411000</v>
      </c>
      <c r="BG16" s="12">
        <v>37243000</v>
      </c>
      <c r="BH16" s="12">
        <v>9126700</v>
      </c>
      <c r="BI16" s="12">
        <v>5440366.6699999999</v>
      </c>
      <c r="BJ16" s="12">
        <v>4083000</v>
      </c>
      <c r="BK16" s="12">
        <v>16072000</v>
      </c>
    </row>
    <row r="17" spans="1:63" ht="16" x14ac:dyDescent="0.2">
      <c r="A17" s="22" t="s">
        <v>2130</v>
      </c>
      <c r="B17" s="13">
        <v>20325000</v>
      </c>
      <c r="C17" s="13">
        <v>0</v>
      </c>
      <c r="D17" s="13">
        <v>386270000</v>
      </c>
      <c r="E17" s="13">
        <v>43179000</v>
      </c>
      <c r="F17" s="13">
        <v>8864400</v>
      </c>
      <c r="G17" s="13">
        <v>8910600</v>
      </c>
      <c r="H17" s="13">
        <v>13517000</v>
      </c>
      <c r="I17" s="13">
        <v>27957000</v>
      </c>
      <c r="J17" s="13">
        <v>7484200</v>
      </c>
      <c r="K17" s="13">
        <v>25759000</v>
      </c>
      <c r="L17" s="13">
        <v>1476400000</v>
      </c>
      <c r="M17" s="13">
        <v>8879766.6669999994</v>
      </c>
      <c r="N17" s="13">
        <v>114830000</v>
      </c>
      <c r="O17" s="13">
        <v>4096200</v>
      </c>
      <c r="P17" s="13">
        <v>20374000</v>
      </c>
      <c r="Q17" s="13">
        <v>3082000</v>
      </c>
      <c r="R17" s="13">
        <v>8160800</v>
      </c>
      <c r="S17" s="13">
        <v>0</v>
      </c>
      <c r="T17" s="13">
        <v>18146000</v>
      </c>
      <c r="U17" s="13">
        <v>253050000</v>
      </c>
      <c r="V17" s="13">
        <v>229620000</v>
      </c>
      <c r="W17" s="13">
        <v>9249400</v>
      </c>
      <c r="X17" s="13">
        <v>5503900</v>
      </c>
      <c r="Y17" s="13">
        <v>10625566.67</v>
      </c>
      <c r="Z17" s="13">
        <v>0</v>
      </c>
      <c r="AA17" s="13">
        <v>0</v>
      </c>
      <c r="AB17" s="13">
        <v>13741000</v>
      </c>
      <c r="AC17" s="13">
        <v>1113700</v>
      </c>
      <c r="AD17" s="13">
        <v>10248000</v>
      </c>
      <c r="AE17" s="13">
        <v>6766000</v>
      </c>
      <c r="AF17" s="13">
        <v>4612600</v>
      </c>
      <c r="AG17" s="13">
        <v>1776600</v>
      </c>
      <c r="AH17" s="13">
        <v>16327000</v>
      </c>
      <c r="AI17" s="13">
        <v>0</v>
      </c>
      <c r="AJ17" s="13">
        <v>2270100</v>
      </c>
      <c r="AK17" s="13">
        <v>0</v>
      </c>
      <c r="AL17" s="13">
        <v>0</v>
      </c>
      <c r="AM17" s="13">
        <f>AVERAGE(AM18:AM20)</f>
        <v>22232333.333333332</v>
      </c>
      <c r="AN17" s="13">
        <v>16071000</v>
      </c>
      <c r="AO17" s="13">
        <v>1796600000</v>
      </c>
      <c r="AP17" s="13">
        <v>125630000</v>
      </c>
      <c r="AQ17" s="13">
        <v>3156500</v>
      </c>
      <c r="AR17" s="13">
        <v>8047900</v>
      </c>
      <c r="AS17" s="13">
        <v>130570000</v>
      </c>
      <c r="AT17" s="13">
        <v>0</v>
      </c>
      <c r="AU17" s="13">
        <v>102900000</v>
      </c>
      <c r="AV17" s="13">
        <v>7398700</v>
      </c>
      <c r="AW17" s="13">
        <v>4995500</v>
      </c>
      <c r="AX17" s="13">
        <v>35116000</v>
      </c>
      <c r="AY17" s="13">
        <v>8797500</v>
      </c>
      <c r="AZ17" s="13">
        <v>25199000</v>
      </c>
      <c r="BA17" s="13">
        <v>8104800</v>
      </c>
      <c r="BB17" s="13">
        <v>0</v>
      </c>
      <c r="BC17" s="13">
        <v>55377000</v>
      </c>
      <c r="BD17" s="13">
        <v>9852400</v>
      </c>
      <c r="BE17" s="13">
        <v>9219400</v>
      </c>
      <c r="BF17" s="13">
        <v>39405000</v>
      </c>
      <c r="BG17" s="13">
        <v>36521000</v>
      </c>
      <c r="BH17" s="13">
        <v>11971000</v>
      </c>
      <c r="BI17" s="13">
        <v>7454866.6670000004</v>
      </c>
      <c r="BJ17" s="13">
        <v>4273333.3329999996</v>
      </c>
      <c r="BK17" s="13">
        <v>18511000</v>
      </c>
    </row>
    <row r="18" spans="1:63" ht="16" x14ac:dyDescent="0.2">
      <c r="A18" s="10" t="s">
        <v>2130</v>
      </c>
      <c r="B18" s="12">
        <v>13614000</v>
      </c>
      <c r="C18" s="12">
        <v>0</v>
      </c>
      <c r="D18" s="12">
        <v>331560000</v>
      </c>
      <c r="E18" s="12">
        <v>36970000</v>
      </c>
      <c r="F18" s="12">
        <v>6891700</v>
      </c>
      <c r="G18" s="12">
        <v>7650000</v>
      </c>
      <c r="H18" s="12">
        <v>22734000</v>
      </c>
      <c r="I18" s="12">
        <v>25505000</v>
      </c>
      <c r="J18" s="12">
        <v>10815000</v>
      </c>
      <c r="K18" s="12">
        <v>31235000</v>
      </c>
      <c r="L18" s="12">
        <v>1807300000</v>
      </c>
      <c r="M18" s="12">
        <v>15500000</v>
      </c>
      <c r="N18" s="12">
        <v>131130000</v>
      </c>
      <c r="O18" s="12">
        <v>3323600</v>
      </c>
      <c r="P18" s="12">
        <v>22987000</v>
      </c>
      <c r="Q18" s="12">
        <v>4753300</v>
      </c>
      <c r="R18" s="12">
        <v>7133700</v>
      </c>
      <c r="S18" s="12">
        <v>0</v>
      </c>
      <c r="T18" s="12">
        <v>17849000</v>
      </c>
      <c r="U18" s="12">
        <v>354450000</v>
      </c>
      <c r="V18" s="12">
        <v>261980000</v>
      </c>
      <c r="W18" s="12">
        <v>13365000</v>
      </c>
      <c r="X18" s="12">
        <v>6590100</v>
      </c>
      <c r="Y18" s="12">
        <v>10191000</v>
      </c>
      <c r="Z18" s="12">
        <v>0</v>
      </c>
      <c r="AA18" s="12">
        <v>0</v>
      </c>
      <c r="AB18" s="12">
        <v>12418000</v>
      </c>
      <c r="AC18" s="12">
        <v>2025000</v>
      </c>
      <c r="AD18" s="12">
        <f>AVERAGE(AD17,AD19:AD20)</f>
        <v>10635333.333333334</v>
      </c>
      <c r="AE18" s="12">
        <v>5726000</v>
      </c>
      <c r="AF18" s="12">
        <v>3392100</v>
      </c>
      <c r="AG18" s="12">
        <v>2018200</v>
      </c>
      <c r="AH18" s="12">
        <v>19638000</v>
      </c>
      <c r="AI18" s="12">
        <v>0</v>
      </c>
      <c r="AJ18" s="12">
        <v>2075400</v>
      </c>
      <c r="AK18" s="12">
        <v>0</v>
      </c>
      <c r="AL18" s="12">
        <v>0</v>
      </c>
      <c r="AM18" s="12">
        <v>22489000</v>
      </c>
      <c r="AN18" s="12">
        <v>18694000</v>
      </c>
      <c r="AO18" s="12">
        <v>1830000000</v>
      </c>
      <c r="AP18" s="12">
        <v>113330000</v>
      </c>
      <c r="AQ18" s="12">
        <v>3488700</v>
      </c>
      <c r="AR18" s="12">
        <v>10664000</v>
      </c>
      <c r="AS18" s="12">
        <v>121850000</v>
      </c>
      <c r="AT18" s="12">
        <v>0</v>
      </c>
      <c r="AU18" s="12">
        <v>107800000</v>
      </c>
      <c r="AV18" s="12">
        <v>6640900</v>
      </c>
      <c r="AW18" s="12">
        <v>7069600</v>
      </c>
      <c r="AX18" s="12">
        <v>28888000</v>
      </c>
      <c r="AY18" s="12">
        <v>8957100</v>
      </c>
      <c r="AZ18" s="12">
        <v>27393000</v>
      </c>
      <c r="BA18" s="12">
        <v>10852000</v>
      </c>
      <c r="BB18" s="12">
        <v>0</v>
      </c>
      <c r="BC18" s="12">
        <v>45728000</v>
      </c>
      <c r="BD18" s="12">
        <v>9903100</v>
      </c>
      <c r="BE18" s="12">
        <v>10014000</v>
      </c>
      <c r="BF18" s="12">
        <v>32626000</v>
      </c>
      <c r="BG18" s="12">
        <v>45243000</v>
      </c>
      <c r="BH18" s="12">
        <v>8505100</v>
      </c>
      <c r="BI18" s="12">
        <v>6795000</v>
      </c>
      <c r="BJ18" s="12">
        <v>4131000</v>
      </c>
      <c r="BK18" s="12">
        <v>17558000</v>
      </c>
    </row>
    <row r="19" spans="1:63" ht="16" x14ac:dyDescent="0.2">
      <c r="A19" s="10" t="s">
        <v>2130</v>
      </c>
      <c r="B19" s="12">
        <v>17817000</v>
      </c>
      <c r="C19" s="12">
        <v>0</v>
      </c>
      <c r="D19" s="12">
        <v>354080000</v>
      </c>
      <c r="E19" s="12">
        <v>34459000</v>
      </c>
      <c r="F19" s="12">
        <v>7549100</v>
      </c>
      <c r="G19" s="12">
        <v>6870500</v>
      </c>
      <c r="H19" s="12">
        <v>17442000</v>
      </c>
      <c r="I19" s="12">
        <v>24793000</v>
      </c>
      <c r="J19" s="12">
        <v>8033600</v>
      </c>
      <c r="K19" s="12">
        <v>26457000</v>
      </c>
      <c r="L19" s="12">
        <v>1403400000</v>
      </c>
      <c r="M19" s="12">
        <v>3953600</v>
      </c>
      <c r="N19" s="12">
        <v>105790000</v>
      </c>
      <c r="O19" s="12">
        <v>4142200</v>
      </c>
      <c r="P19" s="12">
        <v>18138000</v>
      </c>
      <c r="Q19" s="12">
        <v>3854000</v>
      </c>
      <c r="R19" s="12">
        <v>6877200</v>
      </c>
      <c r="S19" s="12">
        <v>0</v>
      </c>
      <c r="T19" s="12">
        <v>15677000</v>
      </c>
      <c r="U19" s="12">
        <v>230020000</v>
      </c>
      <c r="V19" s="12">
        <v>237250000</v>
      </c>
      <c r="W19" s="12">
        <v>11264000</v>
      </c>
      <c r="X19" s="12">
        <v>5821600</v>
      </c>
      <c r="Y19" s="12">
        <v>9611700</v>
      </c>
      <c r="Z19" s="12">
        <v>0</v>
      </c>
      <c r="AA19" s="12">
        <v>0</v>
      </c>
      <c r="AB19" s="12">
        <v>12601000</v>
      </c>
      <c r="AC19" s="12">
        <v>1349900</v>
      </c>
      <c r="AD19" s="12">
        <v>10509000</v>
      </c>
      <c r="AE19" s="12">
        <v>5185300</v>
      </c>
      <c r="AF19" s="12">
        <v>3719200</v>
      </c>
      <c r="AG19" s="12">
        <v>1687500</v>
      </c>
      <c r="AH19" s="12">
        <v>15453000</v>
      </c>
      <c r="AI19" s="12">
        <v>0</v>
      </c>
      <c r="AJ19" s="12">
        <v>2173866.67</v>
      </c>
      <c r="AK19" s="12">
        <v>0</v>
      </c>
      <c r="AL19" s="12">
        <v>0</v>
      </c>
      <c r="AM19" s="12">
        <v>22305000</v>
      </c>
      <c r="AN19" s="12">
        <v>17655000</v>
      </c>
      <c r="AO19" s="12">
        <v>1539500000</v>
      </c>
      <c r="AP19" s="12">
        <v>111710000</v>
      </c>
      <c r="AQ19" s="12">
        <v>2970900</v>
      </c>
      <c r="AR19" s="12">
        <v>8850500</v>
      </c>
      <c r="AS19" s="12">
        <v>102680000</v>
      </c>
      <c r="AT19" s="12">
        <v>0</v>
      </c>
      <c r="AU19" s="12">
        <v>93939000</v>
      </c>
      <c r="AV19" s="12">
        <v>5848100</v>
      </c>
      <c r="AW19" s="12">
        <v>5996300</v>
      </c>
      <c r="AX19" s="12">
        <v>25946000</v>
      </c>
      <c r="AY19" s="12">
        <v>7838500</v>
      </c>
      <c r="AZ19" s="12">
        <v>25732000</v>
      </c>
      <c r="BA19" s="12">
        <v>19231000</v>
      </c>
      <c r="BB19" s="12">
        <v>0</v>
      </c>
      <c r="BC19" s="12">
        <v>45873000</v>
      </c>
      <c r="BD19" s="12">
        <v>10993000</v>
      </c>
      <c r="BE19" s="12">
        <v>9527800</v>
      </c>
      <c r="BF19" s="12">
        <v>27368000</v>
      </c>
      <c r="BG19" s="12">
        <v>43445000</v>
      </c>
      <c r="BH19" s="12">
        <v>8429700</v>
      </c>
      <c r="BI19" s="12">
        <v>7089000</v>
      </c>
      <c r="BJ19" s="12">
        <v>4321900</v>
      </c>
      <c r="BK19" s="12">
        <v>13510000</v>
      </c>
    </row>
    <row r="20" spans="1:63" ht="16" x14ac:dyDescent="0.2">
      <c r="A20" s="23" t="s">
        <v>2130</v>
      </c>
      <c r="B20" s="12">
        <v>15472000</v>
      </c>
      <c r="C20" s="12">
        <v>0</v>
      </c>
      <c r="D20" s="12">
        <v>429650000</v>
      </c>
      <c r="E20" s="12">
        <v>40678000</v>
      </c>
      <c r="F20" s="12">
        <v>8146000</v>
      </c>
      <c r="G20" s="12">
        <v>8991000</v>
      </c>
      <c r="H20" s="12">
        <v>13029000</v>
      </c>
      <c r="I20" s="12">
        <v>31038000</v>
      </c>
      <c r="J20" s="12">
        <v>8594400</v>
      </c>
      <c r="K20" s="12">
        <v>24745000</v>
      </c>
      <c r="L20" s="12">
        <v>973030000</v>
      </c>
      <c r="M20" s="12">
        <v>7185700</v>
      </c>
      <c r="N20" s="12">
        <v>120910000</v>
      </c>
      <c r="O20" s="12">
        <v>3372300</v>
      </c>
      <c r="P20" s="12">
        <v>21245000</v>
      </c>
      <c r="Q20" s="12">
        <v>3726700</v>
      </c>
      <c r="R20" s="12">
        <v>8400200</v>
      </c>
      <c r="S20" s="12">
        <v>0</v>
      </c>
      <c r="T20" s="12">
        <v>14339000</v>
      </c>
      <c r="U20" s="12">
        <v>184360000</v>
      </c>
      <c r="V20" s="12">
        <v>261070000</v>
      </c>
      <c r="W20" s="12">
        <v>11574000</v>
      </c>
      <c r="X20" s="12">
        <v>7161400</v>
      </c>
      <c r="Y20" s="12">
        <v>12074000</v>
      </c>
      <c r="Z20" s="12">
        <v>0</v>
      </c>
      <c r="AA20" s="12">
        <v>0</v>
      </c>
      <c r="AB20" s="12">
        <v>10403000</v>
      </c>
      <c r="AC20" s="12">
        <v>1266500</v>
      </c>
      <c r="AD20" s="12">
        <v>11149000</v>
      </c>
      <c r="AE20" s="12">
        <f>AVERAGE(AE17:AE19)</f>
        <v>5892433.333333333</v>
      </c>
      <c r="AF20" s="12">
        <v>4150500</v>
      </c>
      <c r="AG20" s="12">
        <v>1624100</v>
      </c>
      <c r="AH20" s="12">
        <v>17322000</v>
      </c>
      <c r="AI20" s="12">
        <v>0</v>
      </c>
      <c r="AJ20" s="12">
        <v>2176100</v>
      </c>
      <c r="AK20" s="12">
        <v>0</v>
      </c>
      <c r="AL20" s="12">
        <v>0</v>
      </c>
      <c r="AM20" s="12">
        <v>21903000</v>
      </c>
      <c r="AN20" s="12">
        <v>15495000</v>
      </c>
      <c r="AO20" s="12">
        <v>1373200000</v>
      </c>
      <c r="AP20" s="12">
        <v>119200000</v>
      </c>
      <c r="AQ20" s="12">
        <v>3441100</v>
      </c>
      <c r="AR20" s="12">
        <v>10841000</v>
      </c>
      <c r="AS20" s="12">
        <v>110380000</v>
      </c>
      <c r="AT20" s="12">
        <v>0</v>
      </c>
      <c r="AU20" s="12">
        <v>87347000</v>
      </c>
      <c r="AV20" s="12">
        <v>6169800</v>
      </c>
      <c r="AW20" s="12">
        <v>5125300</v>
      </c>
      <c r="AX20" s="12">
        <v>37742000</v>
      </c>
      <c r="AY20" s="12">
        <v>11453000</v>
      </c>
      <c r="AZ20" s="12">
        <v>26328000</v>
      </c>
      <c r="BA20" s="12">
        <v>12729266.699999999</v>
      </c>
      <c r="BB20" s="12">
        <v>0</v>
      </c>
      <c r="BC20" s="12">
        <v>38947000</v>
      </c>
      <c r="BD20" s="12">
        <v>7429100</v>
      </c>
      <c r="BE20" s="12">
        <v>8769700</v>
      </c>
      <c r="BF20" s="12">
        <v>31140000</v>
      </c>
      <c r="BG20" s="12">
        <v>32923000</v>
      </c>
      <c r="BH20" s="12">
        <v>9635266.6699999999</v>
      </c>
      <c r="BI20" s="12">
        <v>8480600</v>
      </c>
      <c r="BJ20" s="12">
        <v>4367100</v>
      </c>
      <c r="BK20" s="12">
        <v>15628000</v>
      </c>
    </row>
    <row r="21" spans="1:63" ht="16" x14ac:dyDescent="0.2">
      <c r="A21" s="10" t="s">
        <v>2131</v>
      </c>
      <c r="B21" s="13">
        <v>14783000</v>
      </c>
      <c r="C21" s="13">
        <v>0</v>
      </c>
      <c r="D21" s="13">
        <v>363450000</v>
      </c>
      <c r="E21" s="13">
        <v>31334000</v>
      </c>
      <c r="F21" s="13">
        <v>6875100</v>
      </c>
      <c r="G21" s="13">
        <v>7065700</v>
      </c>
      <c r="H21" s="13">
        <v>15070000</v>
      </c>
      <c r="I21" s="13">
        <v>26760000</v>
      </c>
      <c r="J21" s="13">
        <v>4772700</v>
      </c>
      <c r="K21" s="13">
        <v>24423000</v>
      </c>
      <c r="L21" s="13">
        <v>1309000000</v>
      </c>
      <c r="M21" s="13">
        <v>7412700</v>
      </c>
      <c r="N21" s="13">
        <v>127420000</v>
      </c>
      <c r="O21" s="13">
        <v>3399300</v>
      </c>
      <c r="P21" s="13">
        <v>16144000</v>
      </c>
      <c r="Q21" s="13">
        <v>3464800</v>
      </c>
      <c r="R21" s="13">
        <v>8002800</v>
      </c>
      <c r="S21" s="13">
        <v>0</v>
      </c>
      <c r="T21" s="13">
        <v>20236000</v>
      </c>
      <c r="U21" s="13">
        <v>258330000</v>
      </c>
      <c r="V21" s="13">
        <v>248200000</v>
      </c>
      <c r="W21" s="13">
        <v>15872000</v>
      </c>
      <c r="X21" s="13">
        <v>6605600</v>
      </c>
      <c r="Y21" s="13">
        <v>9476500</v>
      </c>
      <c r="Z21" s="13">
        <v>0</v>
      </c>
      <c r="AA21" s="13">
        <v>0</v>
      </c>
      <c r="AB21" s="13">
        <v>13566000</v>
      </c>
      <c r="AC21" s="13">
        <v>1167700</v>
      </c>
      <c r="AD21" s="13">
        <v>12410000</v>
      </c>
      <c r="AE21" s="13">
        <v>9426300</v>
      </c>
      <c r="AF21" s="13">
        <v>3488466.67</v>
      </c>
      <c r="AG21" s="13">
        <v>0</v>
      </c>
      <c r="AH21" s="13">
        <v>15878000</v>
      </c>
      <c r="AI21" s="13">
        <v>0</v>
      </c>
      <c r="AJ21" s="13">
        <v>2447200</v>
      </c>
      <c r="AK21" s="13">
        <v>0</v>
      </c>
      <c r="AL21" s="13">
        <v>0</v>
      </c>
      <c r="AM21" s="13">
        <v>22667000</v>
      </c>
      <c r="AN21" s="13">
        <v>13975000</v>
      </c>
      <c r="AO21" s="13">
        <v>1756100000</v>
      </c>
      <c r="AP21" s="13">
        <v>129580000</v>
      </c>
      <c r="AQ21" s="13">
        <v>2754600</v>
      </c>
      <c r="AR21" s="13">
        <f>AVERAGE(AR22:AR24)</f>
        <v>9223400</v>
      </c>
      <c r="AS21" s="13">
        <v>106560000</v>
      </c>
      <c r="AT21" s="13">
        <v>0</v>
      </c>
      <c r="AU21" s="13">
        <v>107590000</v>
      </c>
      <c r="AV21" s="13">
        <v>8002200</v>
      </c>
      <c r="AW21" s="13">
        <v>4069900</v>
      </c>
      <c r="AX21" s="13">
        <v>26289000</v>
      </c>
      <c r="AY21" s="13">
        <v>9041900</v>
      </c>
      <c r="AZ21" s="13">
        <v>23698000</v>
      </c>
      <c r="BA21" s="13">
        <v>23425000</v>
      </c>
      <c r="BB21" s="13">
        <v>0</v>
      </c>
      <c r="BC21" s="13">
        <v>40978000</v>
      </c>
      <c r="BD21" s="13">
        <v>10574000</v>
      </c>
      <c r="BE21" s="13">
        <v>9190400</v>
      </c>
      <c r="BF21" s="13">
        <v>27873000</v>
      </c>
      <c r="BG21" s="13">
        <v>32338000</v>
      </c>
      <c r="BH21" s="13">
        <v>7742800</v>
      </c>
      <c r="BI21" s="13">
        <v>6915300</v>
      </c>
      <c r="BJ21" s="13">
        <v>4369600</v>
      </c>
      <c r="BK21" s="13">
        <v>14345000</v>
      </c>
    </row>
    <row r="22" spans="1:63" ht="16" x14ac:dyDescent="0.2">
      <c r="A22" s="10" t="s">
        <v>2131</v>
      </c>
      <c r="B22" s="12">
        <v>21270000</v>
      </c>
      <c r="C22" s="12">
        <v>0</v>
      </c>
      <c r="D22" s="12">
        <v>358100000</v>
      </c>
      <c r="E22" s="12">
        <f>AVERAGE(E21,E23:E24)</f>
        <v>32083666.666666668</v>
      </c>
      <c r="F22" s="12">
        <v>7951400</v>
      </c>
      <c r="G22" s="12">
        <v>9629400</v>
      </c>
      <c r="H22" s="12">
        <v>12119000</v>
      </c>
      <c r="I22" s="12">
        <v>26741000</v>
      </c>
      <c r="J22" s="12">
        <v>8766300</v>
      </c>
      <c r="K22" s="12">
        <v>26246000</v>
      </c>
      <c r="L22" s="12">
        <v>1170900000</v>
      </c>
      <c r="M22" s="12">
        <v>13728000</v>
      </c>
      <c r="N22" s="12">
        <v>110500000</v>
      </c>
      <c r="O22" s="12">
        <v>3472400</v>
      </c>
      <c r="P22" s="12">
        <v>17714000</v>
      </c>
      <c r="Q22" s="12">
        <v>3646000</v>
      </c>
      <c r="R22" s="12">
        <v>7748500</v>
      </c>
      <c r="S22" s="12">
        <v>0</v>
      </c>
      <c r="T22" s="12">
        <v>15595000</v>
      </c>
      <c r="U22" s="12">
        <v>210610000</v>
      </c>
      <c r="V22" s="12">
        <v>274500000</v>
      </c>
      <c r="W22" s="12">
        <v>17478000</v>
      </c>
      <c r="X22" s="12">
        <v>4876600</v>
      </c>
      <c r="Y22" s="12">
        <v>10917000</v>
      </c>
      <c r="Z22" s="12">
        <v>0</v>
      </c>
      <c r="AA22" s="12">
        <v>0</v>
      </c>
      <c r="AB22" s="12">
        <v>13700000</v>
      </c>
      <c r="AC22" s="12">
        <v>3461300</v>
      </c>
      <c r="AD22" s="12">
        <v>11151000</v>
      </c>
      <c r="AE22" s="12">
        <v>5541500</v>
      </c>
      <c r="AF22" s="12">
        <v>3659500</v>
      </c>
      <c r="AG22" s="12">
        <v>0</v>
      </c>
      <c r="AH22" s="12">
        <v>16367000</v>
      </c>
      <c r="AI22" s="12">
        <v>0</v>
      </c>
      <c r="AJ22" s="12">
        <v>2556500</v>
      </c>
      <c r="AK22" s="12">
        <v>0</v>
      </c>
      <c r="AL22" s="12">
        <v>0</v>
      </c>
      <c r="AM22" s="12">
        <v>22429000</v>
      </c>
      <c r="AN22" s="12">
        <v>13946000</v>
      </c>
      <c r="AO22" s="12">
        <v>1452700000</v>
      </c>
      <c r="AP22" s="12">
        <v>128060000</v>
      </c>
      <c r="AQ22" s="12">
        <v>3643500</v>
      </c>
      <c r="AR22" s="12">
        <v>9229400</v>
      </c>
      <c r="AS22" s="12">
        <v>121840000</v>
      </c>
      <c r="AT22" s="12">
        <v>0</v>
      </c>
      <c r="AU22" s="12">
        <v>84026000</v>
      </c>
      <c r="AV22" s="12">
        <v>5937200</v>
      </c>
      <c r="AW22" s="12">
        <v>5648500</v>
      </c>
      <c r="AX22" s="12">
        <v>40323000</v>
      </c>
      <c r="AY22" s="12">
        <v>9242600</v>
      </c>
      <c r="AZ22" s="12">
        <v>26807000</v>
      </c>
      <c r="BA22" s="12">
        <v>18230000</v>
      </c>
      <c r="BB22" s="12">
        <v>0</v>
      </c>
      <c r="BC22" s="12">
        <v>47483000</v>
      </c>
      <c r="BD22" s="12">
        <v>11381000</v>
      </c>
      <c r="BE22" s="12">
        <v>7294400</v>
      </c>
      <c r="BF22" s="12">
        <v>38358000</v>
      </c>
      <c r="BG22" s="12">
        <v>34792000</v>
      </c>
      <c r="BH22" s="12">
        <v>10531266.699999999</v>
      </c>
      <c r="BI22" s="12">
        <v>6738400</v>
      </c>
      <c r="BJ22" s="12">
        <v>4565400</v>
      </c>
      <c r="BK22" s="12">
        <v>18173000</v>
      </c>
    </row>
    <row r="23" spans="1:63" ht="16" x14ac:dyDescent="0.2">
      <c r="A23" s="10" t="s">
        <v>2131</v>
      </c>
      <c r="B23" s="12">
        <v>15671000</v>
      </c>
      <c r="C23" s="12">
        <v>0</v>
      </c>
      <c r="D23" s="12">
        <v>366070000</v>
      </c>
      <c r="E23" s="12">
        <v>32272000</v>
      </c>
      <c r="F23" s="12">
        <v>7241800</v>
      </c>
      <c r="G23" s="12">
        <v>6968500</v>
      </c>
      <c r="H23" s="12">
        <v>7990100</v>
      </c>
      <c r="I23" s="12">
        <f>AVERAGE(I21:I22,I24)</f>
        <v>26705666.666666668</v>
      </c>
      <c r="J23" s="12">
        <v>8901900</v>
      </c>
      <c r="K23" s="12">
        <v>25236000</v>
      </c>
      <c r="L23" s="12">
        <v>1190800000</v>
      </c>
      <c r="M23" s="12">
        <v>19014000</v>
      </c>
      <c r="N23" s="12">
        <v>119390000</v>
      </c>
      <c r="O23" s="12">
        <v>4263900</v>
      </c>
      <c r="P23" s="12">
        <v>19354000</v>
      </c>
      <c r="Q23" s="12">
        <v>3505400</v>
      </c>
      <c r="R23" s="12">
        <v>6982700</v>
      </c>
      <c r="S23" s="12">
        <v>0</v>
      </c>
      <c r="T23" s="12">
        <v>19523000</v>
      </c>
      <c r="U23" s="12">
        <v>337370000</v>
      </c>
      <c r="V23" s="12">
        <v>220220000</v>
      </c>
      <c r="W23" s="12">
        <v>16482000</v>
      </c>
      <c r="X23" s="12">
        <v>13762000</v>
      </c>
      <c r="Y23" s="12">
        <v>9310900</v>
      </c>
      <c r="Z23" s="12">
        <v>0</v>
      </c>
      <c r="AA23" s="12">
        <v>0</v>
      </c>
      <c r="AB23" s="12">
        <v>11998000</v>
      </c>
      <c r="AC23" s="12">
        <v>3283400</v>
      </c>
      <c r="AD23" s="12">
        <v>16308000</v>
      </c>
      <c r="AE23" s="12">
        <v>8145500</v>
      </c>
      <c r="AF23" s="12">
        <v>3320100</v>
      </c>
      <c r="AG23" s="12">
        <v>0</v>
      </c>
      <c r="AH23" s="12">
        <v>19060000</v>
      </c>
      <c r="AI23" s="12">
        <v>0</v>
      </c>
      <c r="AJ23" s="12">
        <v>2805900</v>
      </c>
      <c r="AK23" s="12">
        <v>0</v>
      </c>
      <c r="AL23" s="12">
        <v>0</v>
      </c>
      <c r="AM23" s="12">
        <f>AVERAGE(AM21:AM22,AM24)</f>
        <v>22458333.333333332</v>
      </c>
      <c r="AN23" s="12">
        <v>11520000</v>
      </c>
      <c r="AO23" s="12">
        <v>1955500000</v>
      </c>
      <c r="AP23" s="12">
        <f>AVERAGE(AP21:AP22,AP24)</f>
        <v>128953333.33333333</v>
      </c>
      <c r="AQ23" s="12">
        <v>3045300</v>
      </c>
      <c r="AR23" s="12">
        <v>9179700</v>
      </c>
      <c r="AS23" s="12">
        <v>88771000</v>
      </c>
      <c r="AT23" s="12">
        <v>0</v>
      </c>
      <c r="AU23" s="12">
        <v>75712000</v>
      </c>
      <c r="AV23" s="12">
        <v>5551100</v>
      </c>
      <c r="AW23" s="12">
        <v>5775400</v>
      </c>
      <c r="AX23" s="12">
        <v>34438333.299999997</v>
      </c>
      <c r="AY23" s="12">
        <v>11019000</v>
      </c>
      <c r="AZ23" s="12">
        <v>29322000</v>
      </c>
      <c r="BA23" s="12">
        <f>AVERAGE(BA21:BA22,BA24)</f>
        <v>20328000</v>
      </c>
      <c r="BB23" s="12">
        <v>0</v>
      </c>
      <c r="BC23" s="12">
        <v>43565000</v>
      </c>
      <c r="BD23" s="12">
        <v>8221200</v>
      </c>
      <c r="BE23" s="12">
        <v>7907500</v>
      </c>
      <c r="BF23" s="12">
        <v>26320000</v>
      </c>
      <c r="BG23" s="12">
        <v>36373000</v>
      </c>
      <c r="BH23" s="12">
        <v>12933000</v>
      </c>
      <c r="BI23" s="12">
        <v>7115000</v>
      </c>
      <c r="BJ23" s="12">
        <v>4068100</v>
      </c>
      <c r="BK23" s="12">
        <v>15776000</v>
      </c>
    </row>
    <row r="24" spans="1:63" ht="16" x14ac:dyDescent="0.2">
      <c r="A24" s="10" t="s">
        <v>2121</v>
      </c>
      <c r="B24" s="12">
        <v>17123000</v>
      </c>
      <c r="C24" s="12">
        <v>0</v>
      </c>
      <c r="D24" s="12">
        <v>353530000</v>
      </c>
      <c r="E24" s="12">
        <v>32645000</v>
      </c>
      <c r="F24" s="12">
        <v>7070400</v>
      </c>
      <c r="G24" s="12">
        <v>5042200</v>
      </c>
      <c r="H24" s="12">
        <v>11788000</v>
      </c>
      <c r="I24" s="12">
        <v>26616000</v>
      </c>
      <c r="J24" s="12">
        <v>7569300</v>
      </c>
      <c r="K24" s="12">
        <v>29012000</v>
      </c>
      <c r="L24" s="12">
        <v>1407200000</v>
      </c>
      <c r="M24" s="12">
        <v>13384900</v>
      </c>
      <c r="N24" s="12">
        <v>132380000</v>
      </c>
      <c r="O24" s="12">
        <v>4738400</v>
      </c>
      <c r="P24" s="12">
        <v>17760000</v>
      </c>
      <c r="Q24" s="12">
        <v>3692200</v>
      </c>
      <c r="R24" s="12">
        <v>7436500</v>
      </c>
      <c r="S24" s="12">
        <v>0</v>
      </c>
      <c r="T24" s="12">
        <v>25313000</v>
      </c>
      <c r="U24" s="12">
        <v>355650000</v>
      </c>
      <c r="V24" s="12">
        <v>243300000</v>
      </c>
      <c r="W24" s="29">
        <v>9129100</v>
      </c>
      <c r="X24" s="12">
        <v>9657400</v>
      </c>
      <c r="Y24" s="12">
        <f>AVERAGE(Y21:Y23)</f>
        <v>9901466.666666666</v>
      </c>
      <c r="Z24" s="12">
        <v>0</v>
      </c>
      <c r="AA24" s="12">
        <v>0</v>
      </c>
      <c r="AB24" s="12">
        <v>15375000</v>
      </c>
      <c r="AC24" s="12">
        <v>1654100</v>
      </c>
      <c r="AD24" s="12">
        <v>15529000</v>
      </c>
      <c r="AE24" s="12">
        <v>8498900</v>
      </c>
      <c r="AF24" s="12">
        <v>3485800</v>
      </c>
      <c r="AG24" s="12">
        <v>0</v>
      </c>
      <c r="AH24" s="12">
        <v>20684000</v>
      </c>
      <c r="AI24" s="12">
        <v>0</v>
      </c>
      <c r="AJ24" s="12">
        <v>1979200</v>
      </c>
      <c r="AK24" s="12">
        <v>0</v>
      </c>
      <c r="AL24" s="12">
        <v>0</v>
      </c>
      <c r="AM24" s="12">
        <v>22279000</v>
      </c>
      <c r="AN24" s="12">
        <v>15554000</v>
      </c>
      <c r="AO24" s="12">
        <v>2047300000</v>
      </c>
      <c r="AP24" s="12">
        <v>129220000</v>
      </c>
      <c r="AQ24" s="12">
        <v>2575800</v>
      </c>
      <c r="AR24" s="12">
        <v>9261100</v>
      </c>
      <c r="AS24" s="12">
        <v>105310000</v>
      </c>
      <c r="AT24" s="12">
        <v>0</v>
      </c>
      <c r="AU24" s="12">
        <v>78786000</v>
      </c>
      <c r="AV24" s="12">
        <v>6424100</v>
      </c>
      <c r="AW24" s="12">
        <v>7908500</v>
      </c>
      <c r="AX24" s="12">
        <v>36703000</v>
      </c>
      <c r="AY24" s="12">
        <v>10690000</v>
      </c>
      <c r="AZ24" s="12">
        <v>27336000</v>
      </c>
      <c r="BA24" s="12">
        <v>19329000</v>
      </c>
      <c r="BB24" s="12">
        <v>0</v>
      </c>
      <c r="BC24" s="12">
        <f>AVERAGE(BC21:BC23)</f>
        <v>44008666.666666664</v>
      </c>
      <c r="BD24" s="12">
        <v>9126100</v>
      </c>
      <c r="BE24" s="12">
        <v>7568300</v>
      </c>
      <c r="BF24" s="12">
        <v>33909000</v>
      </c>
      <c r="BG24" s="12">
        <v>39779000</v>
      </c>
      <c r="BH24" s="29">
        <v>10918000</v>
      </c>
      <c r="BI24" s="12">
        <v>6097500</v>
      </c>
      <c r="BJ24" s="12">
        <v>4550400</v>
      </c>
      <c r="BK24" s="12">
        <v>15219000</v>
      </c>
    </row>
    <row r="25" spans="1:63" ht="16" x14ac:dyDescent="0.2">
      <c r="A25" s="22" t="s">
        <v>2132</v>
      </c>
      <c r="B25" s="13">
        <v>11144000</v>
      </c>
      <c r="C25" s="13">
        <v>1710300</v>
      </c>
      <c r="D25" s="13">
        <v>327410000</v>
      </c>
      <c r="E25" s="13">
        <v>30038000</v>
      </c>
      <c r="F25" s="13">
        <v>6577500</v>
      </c>
      <c r="G25" s="13">
        <v>6334900</v>
      </c>
      <c r="H25" s="13">
        <v>9546300</v>
      </c>
      <c r="I25" s="13">
        <v>21413000</v>
      </c>
      <c r="J25" s="13">
        <v>6481300</v>
      </c>
      <c r="K25" s="13">
        <f>AVERAGE(K26:K28)</f>
        <v>21702666.666666668</v>
      </c>
      <c r="L25" s="13">
        <v>1069800000</v>
      </c>
      <c r="M25" s="13">
        <v>6759800</v>
      </c>
      <c r="N25" s="13">
        <v>97980000</v>
      </c>
      <c r="O25" s="13">
        <v>5633400</v>
      </c>
      <c r="P25" s="13">
        <v>13626000</v>
      </c>
      <c r="Q25" s="13">
        <v>0</v>
      </c>
      <c r="R25" s="13">
        <v>3109100</v>
      </c>
      <c r="S25" s="13">
        <v>0</v>
      </c>
      <c r="T25" s="13">
        <v>19650000</v>
      </c>
      <c r="U25" s="13">
        <v>369960000</v>
      </c>
      <c r="V25" s="13">
        <v>209210000</v>
      </c>
      <c r="W25" s="13">
        <v>14281000</v>
      </c>
      <c r="X25" s="13">
        <v>9697900</v>
      </c>
      <c r="Y25" s="13">
        <v>7953400</v>
      </c>
      <c r="Z25" s="13">
        <v>7353500</v>
      </c>
      <c r="AA25" s="13">
        <v>32565000</v>
      </c>
      <c r="AB25" s="13">
        <v>11182000</v>
      </c>
      <c r="AC25" s="13">
        <v>1814700</v>
      </c>
      <c r="AD25" s="13">
        <v>23491000</v>
      </c>
      <c r="AE25" s="13">
        <v>7626800</v>
      </c>
      <c r="AF25" s="13">
        <v>3368700</v>
      </c>
      <c r="AG25" s="13">
        <v>0</v>
      </c>
      <c r="AH25" s="13">
        <v>3493000</v>
      </c>
      <c r="AI25" s="13">
        <v>6190200</v>
      </c>
      <c r="AJ25" s="13">
        <v>0</v>
      </c>
      <c r="AK25" s="13">
        <v>4628300</v>
      </c>
      <c r="AL25" s="13">
        <v>91947000</v>
      </c>
      <c r="AM25" s="13">
        <v>28820000</v>
      </c>
      <c r="AN25" s="13">
        <v>17482000</v>
      </c>
      <c r="AO25" s="13">
        <v>1841600000</v>
      </c>
      <c r="AP25" s="13">
        <v>120660000</v>
      </c>
      <c r="AQ25" s="13">
        <v>2937900</v>
      </c>
      <c r="AR25" s="13">
        <v>7682300</v>
      </c>
      <c r="AS25" s="13">
        <v>93258000</v>
      </c>
      <c r="AT25" s="13">
        <v>3902300</v>
      </c>
      <c r="AU25" s="13">
        <v>177920000</v>
      </c>
      <c r="AV25" s="13">
        <v>4944000</v>
      </c>
      <c r="AW25" s="13">
        <f>AVERAGE(AW26:AW28)</f>
        <v>4277066.666666667</v>
      </c>
      <c r="AX25" s="13">
        <v>60186000</v>
      </c>
      <c r="AY25" s="13">
        <v>7653000</v>
      </c>
      <c r="AZ25" s="13">
        <v>23148000</v>
      </c>
      <c r="BA25" s="13">
        <v>62138000</v>
      </c>
      <c r="BB25" s="13">
        <v>10016000</v>
      </c>
      <c r="BC25" s="13">
        <v>59739000</v>
      </c>
      <c r="BD25" s="13">
        <v>7503700</v>
      </c>
      <c r="BE25" s="13">
        <v>9790700</v>
      </c>
      <c r="BF25" s="13">
        <v>38660000</v>
      </c>
      <c r="BG25" s="13">
        <f>AVERAGE(BG26:BG28)</f>
        <v>38334000</v>
      </c>
      <c r="BH25" s="13">
        <v>9442500</v>
      </c>
      <c r="BI25" s="13">
        <v>6272500</v>
      </c>
      <c r="BJ25" s="13">
        <v>4069100</v>
      </c>
      <c r="BK25" s="13">
        <v>19071000</v>
      </c>
    </row>
    <row r="26" spans="1:63" ht="16" x14ac:dyDescent="0.2">
      <c r="A26" s="10" t="s">
        <v>2132</v>
      </c>
      <c r="B26" s="14">
        <v>14600666.699999999</v>
      </c>
      <c r="C26" s="14">
        <v>1844500</v>
      </c>
      <c r="D26" s="14">
        <v>316370000</v>
      </c>
      <c r="E26" s="14">
        <v>30979000</v>
      </c>
      <c r="F26" s="14">
        <v>6808833.3300000001</v>
      </c>
      <c r="G26" s="14">
        <v>6500900</v>
      </c>
      <c r="H26" s="14">
        <v>10052000</v>
      </c>
      <c r="I26" s="14">
        <v>24521000</v>
      </c>
      <c r="J26" s="14">
        <v>5592900</v>
      </c>
      <c r="K26" s="14">
        <v>22275000</v>
      </c>
      <c r="L26" s="14">
        <v>1087300000</v>
      </c>
      <c r="M26" s="14">
        <v>10469000</v>
      </c>
      <c r="N26" s="14">
        <v>97434000</v>
      </c>
      <c r="O26" s="14">
        <v>4822800</v>
      </c>
      <c r="P26" s="14">
        <v>15309000</v>
      </c>
      <c r="Q26" s="14">
        <v>0</v>
      </c>
      <c r="R26" s="14">
        <v>6349600</v>
      </c>
      <c r="S26" s="14">
        <v>0</v>
      </c>
      <c r="T26" s="14">
        <v>20564000</v>
      </c>
      <c r="U26" s="14">
        <v>260410000</v>
      </c>
      <c r="V26" s="14">
        <v>205370000</v>
      </c>
      <c r="W26" s="14">
        <v>12549000</v>
      </c>
      <c r="X26" s="14">
        <v>11834000</v>
      </c>
      <c r="Y26" s="14">
        <v>9334900</v>
      </c>
      <c r="Z26" s="14">
        <v>10294000</v>
      </c>
      <c r="AA26" s="14">
        <v>38652000</v>
      </c>
      <c r="AB26" s="14">
        <v>11153000</v>
      </c>
      <c r="AC26" s="14">
        <v>1751000</v>
      </c>
      <c r="AD26" s="14">
        <v>22834000</v>
      </c>
      <c r="AE26" s="14">
        <v>7138000</v>
      </c>
      <c r="AF26" s="14">
        <v>2834600</v>
      </c>
      <c r="AG26" s="14">
        <v>0</v>
      </c>
      <c r="AH26" s="14">
        <v>4070900</v>
      </c>
      <c r="AI26" s="14">
        <v>5894900</v>
      </c>
      <c r="AJ26" s="14">
        <v>0</v>
      </c>
      <c r="AK26" s="14">
        <v>3654866.67</v>
      </c>
      <c r="AL26" s="14">
        <v>99669000</v>
      </c>
      <c r="AM26" s="14">
        <v>32166000</v>
      </c>
      <c r="AN26" s="14">
        <v>17673000</v>
      </c>
      <c r="AO26" s="14">
        <v>1723300000</v>
      </c>
      <c r="AP26" s="14">
        <v>109630000</v>
      </c>
      <c r="AQ26" s="14">
        <v>3351100</v>
      </c>
      <c r="AR26" s="14">
        <v>8252600</v>
      </c>
      <c r="AS26" s="14">
        <v>89236000</v>
      </c>
      <c r="AT26" s="14">
        <v>3922700</v>
      </c>
      <c r="AU26" s="14">
        <v>164840000</v>
      </c>
      <c r="AV26" s="14">
        <v>4799600</v>
      </c>
      <c r="AW26" s="14">
        <v>4539400</v>
      </c>
      <c r="AX26" s="14">
        <v>43628000</v>
      </c>
      <c r="AY26" s="14">
        <v>6964500</v>
      </c>
      <c r="AZ26" s="14">
        <v>23814000</v>
      </c>
      <c r="BA26" s="14">
        <v>36203666.700000003</v>
      </c>
      <c r="BB26" s="14">
        <v>2723900</v>
      </c>
      <c r="BC26" s="14">
        <v>56616000</v>
      </c>
      <c r="BD26" s="14">
        <f>AVERAGE(BD25,BD27:BD28)</f>
        <v>7841033.333333333</v>
      </c>
      <c r="BE26" s="14">
        <v>11012000</v>
      </c>
      <c r="BF26" s="14">
        <v>42070000</v>
      </c>
      <c r="BG26" s="14">
        <v>38472000</v>
      </c>
      <c r="BH26" s="14">
        <v>8911233.3300000001</v>
      </c>
      <c r="BI26" s="14">
        <v>9659700</v>
      </c>
      <c r="BJ26" s="14">
        <v>3794200</v>
      </c>
      <c r="BK26" s="14">
        <v>20318000</v>
      </c>
    </row>
    <row r="27" spans="1:63" ht="16" x14ac:dyDescent="0.2">
      <c r="A27" s="10" t="s">
        <v>2132</v>
      </c>
      <c r="B27" s="14">
        <v>15844000</v>
      </c>
      <c r="C27" s="14">
        <v>1985400</v>
      </c>
      <c r="D27" s="14">
        <v>306100000</v>
      </c>
      <c r="E27" s="14">
        <v>32035000</v>
      </c>
      <c r="F27" s="14">
        <v>6588200</v>
      </c>
      <c r="G27" s="14">
        <f>AVERAGE(G25:G26,G28)</f>
        <v>6319633.333333333</v>
      </c>
      <c r="H27" s="14">
        <v>9572000</v>
      </c>
      <c r="I27" s="14">
        <v>24424000</v>
      </c>
      <c r="J27" s="14">
        <v>7161400</v>
      </c>
      <c r="K27" s="14">
        <v>22122000</v>
      </c>
      <c r="L27" s="14">
        <f>AVERAGE(L25:L26,L28)</f>
        <v>1044940000</v>
      </c>
      <c r="M27" s="14">
        <v>13418000</v>
      </c>
      <c r="N27" s="14">
        <v>109480000</v>
      </c>
      <c r="O27" s="14">
        <v>5988500</v>
      </c>
      <c r="P27" s="14">
        <v>14430000</v>
      </c>
      <c r="Q27" s="14">
        <v>0</v>
      </c>
      <c r="R27" s="14">
        <v>6029300</v>
      </c>
      <c r="S27" s="14">
        <v>0</v>
      </c>
      <c r="T27" s="14">
        <v>23646000</v>
      </c>
      <c r="U27" s="14">
        <v>361280000</v>
      </c>
      <c r="V27" s="14">
        <v>213480000</v>
      </c>
      <c r="W27" s="14">
        <v>13138000</v>
      </c>
      <c r="X27" s="14">
        <v>14460000</v>
      </c>
      <c r="Y27" s="14">
        <v>6825100</v>
      </c>
      <c r="Z27" s="14">
        <v>8035800</v>
      </c>
      <c r="AA27" s="14">
        <v>44836000</v>
      </c>
      <c r="AB27" s="14">
        <v>10377000</v>
      </c>
      <c r="AC27" s="14">
        <v>1879500</v>
      </c>
      <c r="AD27" s="14">
        <v>21630000</v>
      </c>
      <c r="AE27" s="14">
        <v>6371200</v>
      </c>
      <c r="AF27" s="14">
        <v>3209433.33</v>
      </c>
      <c r="AG27" s="14">
        <v>0</v>
      </c>
      <c r="AH27" s="14">
        <v>3928600</v>
      </c>
      <c r="AI27" s="14">
        <v>5210600</v>
      </c>
      <c r="AJ27" s="14">
        <v>0</v>
      </c>
      <c r="AK27" s="14">
        <v>2951900</v>
      </c>
      <c r="AL27" s="14">
        <v>114260000</v>
      </c>
      <c r="AM27" s="14">
        <v>26254000</v>
      </c>
      <c r="AN27" s="14">
        <v>14910000</v>
      </c>
      <c r="AO27" s="14">
        <v>1453500000</v>
      </c>
      <c r="AP27" s="14">
        <v>117190000</v>
      </c>
      <c r="AQ27" s="14">
        <v>3149700</v>
      </c>
      <c r="AR27" s="14">
        <v>7973300</v>
      </c>
      <c r="AS27" s="14">
        <f>AVERAGE(AS25:AS26,AS28)</f>
        <v>90778666.666666672</v>
      </c>
      <c r="AT27" s="14">
        <v>4039600</v>
      </c>
      <c r="AU27" s="14">
        <v>140220000</v>
      </c>
      <c r="AV27" s="14">
        <v>5099700</v>
      </c>
      <c r="AW27" s="14">
        <v>4065100</v>
      </c>
      <c r="AX27" s="14">
        <v>53157666.700000003</v>
      </c>
      <c r="AY27" s="14">
        <v>6793900</v>
      </c>
      <c r="AZ27" s="14">
        <v>23330000</v>
      </c>
      <c r="BA27" s="14">
        <v>23717000</v>
      </c>
      <c r="BB27" s="14">
        <v>7766000</v>
      </c>
      <c r="BC27" s="14">
        <v>69552000</v>
      </c>
      <c r="BD27" s="14">
        <v>7847800</v>
      </c>
      <c r="BE27" s="14">
        <v>10691000</v>
      </c>
      <c r="BF27" s="14">
        <v>40112000</v>
      </c>
      <c r="BG27" s="14">
        <v>37576000</v>
      </c>
      <c r="BH27" s="14">
        <v>8045800</v>
      </c>
      <c r="BI27" s="14">
        <v>11098000</v>
      </c>
      <c r="BJ27" s="14">
        <v>3382800</v>
      </c>
      <c r="BK27" s="14">
        <v>17112000</v>
      </c>
    </row>
    <row r="28" spans="1:63" ht="16" x14ac:dyDescent="0.2">
      <c r="A28" s="23" t="s">
        <v>2132</v>
      </c>
      <c r="B28" s="14">
        <v>16814000</v>
      </c>
      <c r="C28" s="14">
        <v>1811700</v>
      </c>
      <c r="D28" s="14">
        <v>335310000</v>
      </c>
      <c r="E28" s="14">
        <v>24878000</v>
      </c>
      <c r="F28" s="14">
        <v>7260800</v>
      </c>
      <c r="G28" s="14">
        <v>6123100</v>
      </c>
      <c r="H28" s="14">
        <v>9241400</v>
      </c>
      <c r="I28" s="14">
        <v>26663000</v>
      </c>
      <c r="J28" s="14">
        <v>6913800</v>
      </c>
      <c r="K28" s="14">
        <v>20711000</v>
      </c>
      <c r="L28" s="14">
        <v>977720000</v>
      </c>
      <c r="M28" s="14">
        <v>10424000</v>
      </c>
      <c r="N28" s="14">
        <v>103900000</v>
      </c>
      <c r="O28" s="14">
        <v>5312500</v>
      </c>
      <c r="P28" s="14">
        <v>11968000</v>
      </c>
      <c r="Q28" s="14">
        <v>0</v>
      </c>
      <c r="R28" s="14">
        <v>5162666.67</v>
      </c>
      <c r="S28" s="14">
        <v>0</v>
      </c>
      <c r="T28" s="14">
        <v>29266000</v>
      </c>
      <c r="U28" s="14">
        <v>335670000</v>
      </c>
      <c r="V28" s="14">
        <v>234630000</v>
      </c>
      <c r="W28" s="29">
        <f>AVERAGE(W25:W27)</f>
        <v>13322666.666666666</v>
      </c>
      <c r="X28" s="14">
        <v>9689900</v>
      </c>
      <c r="Y28" s="14">
        <v>8505700</v>
      </c>
      <c r="Z28" s="14">
        <v>8065300</v>
      </c>
      <c r="AA28" s="14">
        <v>29765000</v>
      </c>
      <c r="AB28" s="14">
        <v>9019100</v>
      </c>
      <c r="AC28" s="14">
        <v>1813600</v>
      </c>
      <c r="AD28" s="14">
        <v>22468000</v>
      </c>
      <c r="AE28" s="14">
        <v>6631100</v>
      </c>
      <c r="AF28" s="14">
        <v>3425000</v>
      </c>
      <c r="AG28" s="14">
        <v>0</v>
      </c>
      <c r="AH28" s="14">
        <v>2310000</v>
      </c>
      <c r="AI28" s="14">
        <v>6283900</v>
      </c>
      <c r="AJ28" s="14">
        <v>0</v>
      </c>
      <c r="AK28" s="14">
        <v>3384400</v>
      </c>
      <c r="AL28" s="14">
        <v>103840000</v>
      </c>
      <c r="AM28" s="14">
        <v>27437000</v>
      </c>
      <c r="AN28" s="14">
        <v>15998000</v>
      </c>
      <c r="AO28" s="14">
        <v>1768900000</v>
      </c>
      <c r="AP28" s="14">
        <v>119350000</v>
      </c>
      <c r="AQ28" s="14">
        <v>3160100</v>
      </c>
      <c r="AR28" s="14">
        <v>7221100</v>
      </c>
      <c r="AS28" s="14">
        <v>89842000</v>
      </c>
      <c r="AT28" s="14">
        <v>3765100</v>
      </c>
      <c r="AU28" s="14">
        <v>162830000</v>
      </c>
      <c r="AV28" s="14">
        <v>5667900</v>
      </c>
      <c r="AW28" s="14">
        <v>4226700</v>
      </c>
      <c r="AX28" s="14">
        <v>55659000</v>
      </c>
      <c r="AY28" s="14">
        <v>5057300</v>
      </c>
      <c r="AZ28" s="14">
        <v>24526000</v>
      </c>
      <c r="BA28" s="14">
        <v>22756000</v>
      </c>
      <c r="BB28" s="14">
        <v>8961300</v>
      </c>
      <c r="BC28" s="14">
        <v>57775000</v>
      </c>
      <c r="BD28" s="14">
        <v>8171600</v>
      </c>
      <c r="BE28" s="14">
        <v>9320800</v>
      </c>
      <c r="BF28" s="14">
        <f>AVERAGE(BF25:BF27)</f>
        <v>40280666.666666664</v>
      </c>
      <c r="BG28" s="14">
        <v>38954000</v>
      </c>
      <c r="BH28" s="29">
        <v>9245400</v>
      </c>
      <c r="BI28" s="14">
        <v>6813800</v>
      </c>
      <c r="BJ28" s="14">
        <v>3748700</v>
      </c>
      <c r="BK28" s="14">
        <v>15700000</v>
      </c>
    </row>
    <row r="29" spans="1:63" ht="16" x14ac:dyDescent="0.2">
      <c r="A29" s="10" t="s">
        <v>2133</v>
      </c>
      <c r="B29" s="13">
        <f>AVERAGE(B30:B32)</f>
        <v>20969333.333333332</v>
      </c>
      <c r="C29" s="13">
        <v>0</v>
      </c>
      <c r="D29" s="13">
        <f>AVERAGE(D30:D32)</f>
        <v>348253333.33333331</v>
      </c>
      <c r="E29" s="13">
        <f>AVERAGE(E30:E32)</f>
        <v>38649000</v>
      </c>
      <c r="F29" s="13">
        <f>AVERAGE(F30:F32)</f>
        <v>7878933.333333333</v>
      </c>
      <c r="G29" s="13">
        <v>8718100</v>
      </c>
      <c r="H29" s="13">
        <v>12713000</v>
      </c>
      <c r="I29" s="13">
        <f>AVERAGE(I30:I32)</f>
        <v>27493000</v>
      </c>
      <c r="J29" s="13">
        <v>6504400</v>
      </c>
      <c r="K29" s="13">
        <f>AVERAGE(K30:K32)</f>
        <v>27925000</v>
      </c>
      <c r="L29" s="13">
        <v>1394700000</v>
      </c>
      <c r="M29" s="13">
        <f>AVERAGE(M30:M32)</f>
        <v>4927233.333333333</v>
      </c>
      <c r="N29" s="13">
        <v>115770000</v>
      </c>
      <c r="O29" s="13">
        <v>4089566.6669999999</v>
      </c>
      <c r="P29" s="13">
        <v>21281000</v>
      </c>
      <c r="Q29" s="13">
        <v>3339666.6669999999</v>
      </c>
      <c r="R29" s="13">
        <f>AVERAGE(R30:R32)</f>
        <v>7658766.666666667</v>
      </c>
      <c r="S29" s="13">
        <v>4537966.6670000004</v>
      </c>
      <c r="T29" s="13">
        <v>8206400</v>
      </c>
      <c r="U29" s="13">
        <v>235690000</v>
      </c>
      <c r="V29" s="13">
        <v>260510000</v>
      </c>
      <c r="W29" s="13">
        <v>11018000</v>
      </c>
      <c r="X29" s="13">
        <v>4954900</v>
      </c>
      <c r="Y29" s="13">
        <v>12861000</v>
      </c>
      <c r="Z29" s="13">
        <v>0</v>
      </c>
      <c r="AA29" s="13">
        <v>0</v>
      </c>
      <c r="AB29" s="13">
        <f>AVERAGE(AB30:AB32)</f>
        <v>12159333.333333334</v>
      </c>
      <c r="AC29" s="13">
        <v>1294200</v>
      </c>
      <c r="AD29" s="13">
        <f>AVERAGE(AD30:AD32)</f>
        <v>15180000</v>
      </c>
      <c r="AE29" s="13">
        <v>6730100</v>
      </c>
      <c r="AF29" s="13">
        <v>4037900</v>
      </c>
      <c r="AG29" s="13">
        <v>1973700</v>
      </c>
      <c r="AH29" s="13">
        <v>24359333.329999998</v>
      </c>
      <c r="AI29" s="13">
        <v>2359600</v>
      </c>
      <c r="AJ29" s="13">
        <v>2378100</v>
      </c>
      <c r="AK29" s="13">
        <v>0</v>
      </c>
      <c r="AL29" s="13">
        <v>0</v>
      </c>
      <c r="AM29" s="13">
        <v>26712000</v>
      </c>
      <c r="AN29" s="13">
        <f>AVERAGE(AN30:AN32)</f>
        <v>18981666.666666668</v>
      </c>
      <c r="AO29" s="13">
        <v>1375000000</v>
      </c>
      <c r="AP29" s="13">
        <f>AVERAGE(AP30:AP32)</f>
        <v>128303333.33333333</v>
      </c>
      <c r="AQ29" s="13">
        <v>4131600</v>
      </c>
      <c r="AR29" s="13">
        <f>AVERAGE(AR30:AR32)</f>
        <v>9960666.666666666</v>
      </c>
      <c r="AS29" s="13">
        <f>AVERAGE(AS30:AS32)</f>
        <v>103383333.33333333</v>
      </c>
      <c r="AT29" s="13">
        <v>0</v>
      </c>
      <c r="AU29" s="13">
        <v>72380000</v>
      </c>
      <c r="AV29" s="13">
        <v>6105233.3329999996</v>
      </c>
      <c r="AW29" s="13">
        <f>AVERAGE(AW30:AW32)</f>
        <v>5608133.333333333</v>
      </c>
      <c r="AX29" s="13">
        <v>27260000</v>
      </c>
      <c r="AY29" s="13">
        <f>AVERAGE(AY30:AY32)</f>
        <v>8466566.666666666</v>
      </c>
      <c r="AZ29" s="13">
        <v>30646000</v>
      </c>
      <c r="BA29" s="13">
        <v>12756000</v>
      </c>
      <c r="BB29" s="13">
        <v>0</v>
      </c>
      <c r="BC29" s="13">
        <v>17476000</v>
      </c>
      <c r="BD29" s="13">
        <v>8549600</v>
      </c>
      <c r="BE29" s="13">
        <f>AVERAGE(BE30:BE32)</f>
        <v>11515666.666666666</v>
      </c>
      <c r="BF29" s="13">
        <v>27165333.329999998</v>
      </c>
      <c r="BG29" s="13">
        <f>AVERAGE(BG30:BG32)</f>
        <v>41350333.333333336</v>
      </c>
      <c r="BH29" s="13">
        <v>16700000</v>
      </c>
      <c r="BI29" s="13">
        <f>AVERAGE(BI30:BI32)</f>
        <v>4239566.666666667</v>
      </c>
      <c r="BJ29" s="13">
        <v>5474200</v>
      </c>
      <c r="BK29" s="13">
        <f>AVERAGE(BK30:BK32)</f>
        <v>14955666.666666666</v>
      </c>
    </row>
    <row r="30" spans="1:63" ht="16" x14ac:dyDescent="0.2">
      <c r="A30" s="10" t="s">
        <v>2133</v>
      </c>
      <c r="B30" s="14">
        <v>21509000</v>
      </c>
      <c r="C30" s="14">
        <v>0</v>
      </c>
      <c r="D30" s="14">
        <v>342860000</v>
      </c>
      <c r="E30" s="14">
        <v>39123000</v>
      </c>
      <c r="F30" s="14">
        <v>8776200</v>
      </c>
      <c r="G30" s="14">
        <v>10149000</v>
      </c>
      <c r="H30" s="14">
        <v>12468000</v>
      </c>
      <c r="I30" s="14">
        <v>27581000</v>
      </c>
      <c r="J30" s="14">
        <v>7341400</v>
      </c>
      <c r="K30" s="14">
        <v>30424000</v>
      </c>
      <c r="L30" s="14">
        <v>1380400000</v>
      </c>
      <c r="M30" s="14">
        <v>6200500</v>
      </c>
      <c r="N30" s="14">
        <v>120180000</v>
      </c>
      <c r="O30" s="14">
        <v>4143900</v>
      </c>
      <c r="P30" s="14">
        <v>22348000</v>
      </c>
      <c r="Q30" s="14">
        <v>3774500</v>
      </c>
      <c r="R30" s="14">
        <v>7723400</v>
      </c>
      <c r="S30" s="14">
        <v>4325900</v>
      </c>
      <c r="T30" s="14">
        <v>17966000</v>
      </c>
      <c r="U30" s="14">
        <v>237790000</v>
      </c>
      <c r="V30" s="14">
        <v>238110000</v>
      </c>
      <c r="W30" s="14">
        <v>11610000</v>
      </c>
      <c r="X30" s="14">
        <v>5875100</v>
      </c>
      <c r="Y30" s="14">
        <v>12215000</v>
      </c>
      <c r="Z30" s="14">
        <v>0</v>
      </c>
      <c r="AA30" s="14">
        <v>0</v>
      </c>
      <c r="AB30" s="14">
        <v>12591000</v>
      </c>
      <c r="AC30" s="14">
        <v>1257400</v>
      </c>
      <c r="AD30" s="14">
        <v>12609000</v>
      </c>
      <c r="AE30" s="14">
        <v>3752600</v>
      </c>
      <c r="AF30" s="14">
        <v>4005000</v>
      </c>
      <c r="AG30" s="14">
        <v>1840500</v>
      </c>
      <c r="AH30" s="14">
        <v>14519000</v>
      </c>
      <c r="AI30" s="14">
        <v>2613700</v>
      </c>
      <c r="AJ30" s="14">
        <v>2663500</v>
      </c>
      <c r="AK30" s="14">
        <v>0</v>
      </c>
      <c r="AL30" s="14">
        <v>0</v>
      </c>
      <c r="AM30" s="14">
        <v>23191000</v>
      </c>
      <c r="AN30" s="14">
        <v>19250000</v>
      </c>
      <c r="AO30" s="14">
        <v>1389700000</v>
      </c>
      <c r="AP30" s="14">
        <v>123730000</v>
      </c>
      <c r="AQ30" s="14">
        <v>3961800</v>
      </c>
      <c r="AR30" s="14">
        <v>9451000</v>
      </c>
      <c r="AS30" s="14">
        <v>104510000</v>
      </c>
      <c r="AT30" s="14">
        <v>0</v>
      </c>
      <c r="AU30" s="14">
        <v>128290000</v>
      </c>
      <c r="AV30" s="14">
        <v>6370200</v>
      </c>
      <c r="AW30" s="14">
        <v>5295400</v>
      </c>
      <c r="AX30" s="14">
        <v>37736000</v>
      </c>
      <c r="AY30" s="14">
        <v>7936600</v>
      </c>
      <c r="AZ30" s="14">
        <v>26393000</v>
      </c>
      <c r="BA30" s="14">
        <v>13626666.699999999</v>
      </c>
      <c r="BB30" s="14">
        <v>0</v>
      </c>
      <c r="BC30" s="14">
        <v>38382000</v>
      </c>
      <c r="BD30" s="14">
        <v>8572800</v>
      </c>
      <c r="BE30" s="14">
        <v>11461000</v>
      </c>
      <c r="BF30" s="14">
        <v>23974000</v>
      </c>
      <c r="BG30" s="14">
        <v>40541000</v>
      </c>
      <c r="BH30" s="14">
        <v>9250200</v>
      </c>
      <c r="BI30" s="14">
        <v>4192000</v>
      </c>
      <c r="BJ30" s="14">
        <v>4151500</v>
      </c>
      <c r="BK30" s="14">
        <v>15941000</v>
      </c>
    </row>
    <row r="31" spans="1:63" ht="16" x14ac:dyDescent="0.2">
      <c r="A31" s="10" t="s">
        <v>2133</v>
      </c>
      <c r="B31" s="14">
        <v>21852000</v>
      </c>
      <c r="C31" s="14">
        <v>0</v>
      </c>
      <c r="D31" s="14">
        <v>357480000</v>
      </c>
      <c r="E31" s="14">
        <v>39562000</v>
      </c>
      <c r="F31" s="14">
        <v>7623400</v>
      </c>
      <c r="G31" s="14">
        <v>8866000</v>
      </c>
      <c r="H31" s="14">
        <f>AVERAGE(H29:H30,H32)</f>
        <v>12673666.666666666</v>
      </c>
      <c r="I31" s="14">
        <v>29207000</v>
      </c>
      <c r="J31" s="14">
        <v>6820300</v>
      </c>
      <c r="K31" s="14">
        <v>25594000</v>
      </c>
      <c r="L31" s="14">
        <v>1104600000</v>
      </c>
      <c r="M31" s="14">
        <v>3916300</v>
      </c>
      <c r="N31" s="14">
        <v>130270000</v>
      </c>
      <c r="O31" s="14">
        <v>4685200</v>
      </c>
      <c r="P31" s="14">
        <v>20853000</v>
      </c>
      <c r="Q31" s="14">
        <v>2436000</v>
      </c>
      <c r="R31" s="14">
        <v>7537000</v>
      </c>
      <c r="S31" s="14">
        <v>5290500</v>
      </c>
      <c r="T31" s="14">
        <v>15586000</v>
      </c>
      <c r="U31" s="14">
        <v>248690000</v>
      </c>
      <c r="V31" s="14">
        <v>263610000</v>
      </c>
      <c r="W31" s="14">
        <v>9831200</v>
      </c>
      <c r="X31" s="14">
        <v>7771500</v>
      </c>
      <c r="Y31" s="14">
        <v>9728600</v>
      </c>
      <c r="Z31" s="14">
        <v>0</v>
      </c>
      <c r="AA31" s="14">
        <v>0</v>
      </c>
      <c r="AB31" s="14">
        <v>12327000</v>
      </c>
      <c r="AC31" s="14">
        <v>1394000</v>
      </c>
      <c r="AD31" s="14">
        <v>14616000</v>
      </c>
      <c r="AE31" s="14">
        <v>4436700</v>
      </c>
      <c r="AF31" s="14">
        <v>3435600</v>
      </c>
      <c r="AG31" s="14">
        <v>1938700</v>
      </c>
      <c r="AH31" s="14">
        <v>24063000</v>
      </c>
      <c r="AI31" s="14">
        <v>2340900</v>
      </c>
      <c r="AJ31" s="14">
        <v>2204200</v>
      </c>
      <c r="AK31" s="14">
        <v>0</v>
      </c>
      <c r="AL31" s="14">
        <v>0</v>
      </c>
      <c r="AM31" s="14">
        <v>20660000</v>
      </c>
      <c r="AN31" s="14">
        <v>20243000</v>
      </c>
      <c r="AO31" s="14">
        <v>1501800000</v>
      </c>
      <c r="AP31" s="14">
        <v>127270000</v>
      </c>
      <c r="AQ31" s="14">
        <v>3404200</v>
      </c>
      <c r="AR31" s="14">
        <v>10179000</v>
      </c>
      <c r="AS31" s="14">
        <v>104220000</v>
      </c>
      <c r="AT31" s="14">
        <v>0</v>
      </c>
      <c r="AU31" s="14">
        <v>133620000</v>
      </c>
      <c r="AV31" s="14">
        <v>5812300</v>
      </c>
      <c r="AW31" s="14">
        <v>5050200</v>
      </c>
      <c r="AX31" s="14">
        <v>34516000</v>
      </c>
      <c r="AY31" s="14">
        <v>8245100</v>
      </c>
      <c r="AZ31" s="14">
        <v>28021000</v>
      </c>
      <c r="BA31" s="14">
        <v>13444000</v>
      </c>
      <c r="BB31" s="14">
        <v>0</v>
      </c>
      <c r="BC31" s="14">
        <v>40104000</v>
      </c>
      <c r="BD31" s="14">
        <v>8766300</v>
      </c>
      <c r="BE31" s="14">
        <v>11849000</v>
      </c>
      <c r="BF31" s="14">
        <v>22196000</v>
      </c>
      <c r="BG31" s="14">
        <v>38989000</v>
      </c>
      <c r="BH31" s="14">
        <v>15179733.300000001</v>
      </c>
      <c r="BI31" s="14">
        <v>4058500</v>
      </c>
      <c r="BJ31" s="14">
        <v>4753500</v>
      </c>
      <c r="BK31" s="14">
        <v>13867000</v>
      </c>
    </row>
    <row r="32" spans="1:63" ht="16" x14ac:dyDescent="0.2">
      <c r="A32" s="23" t="s">
        <v>2133</v>
      </c>
      <c r="B32" s="14">
        <v>19547000</v>
      </c>
      <c r="C32" s="14">
        <v>0</v>
      </c>
      <c r="D32" s="14">
        <v>344420000</v>
      </c>
      <c r="E32" s="14">
        <v>37262000</v>
      </c>
      <c r="F32" s="14">
        <v>7237200</v>
      </c>
      <c r="G32" s="14">
        <v>7949600</v>
      </c>
      <c r="H32" s="14">
        <v>12840000</v>
      </c>
      <c r="I32" s="14">
        <v>25691000</v>
      </c>
      <c r="J32" s="14">
        <f>AVERAGE(J29:J31)</f>
        <v>6888700</v>
      </c>
      <c r="K32" s="14">
        <v>27757000</v>
      </c>
      <c r="L32" s="14">
        <v>1652000000</v>
      </c>
      <c r="M32" s="14">
        <v>4664900</v>
      </c>
      <c r="N32" s="14">
        <v>106870000</v>
      </c>
      <c r="O32" s="14">
        <v>3439600</v>
      </c>
      <c r="P32" s="14">
        <v>23483000</v>
      </c>
      <c r="Q32" s="14">
        <v>3808500</v>
      </c>
      <c r="R32" s="14">
        <v>7715900</v>
      </c>
      <c r="S32" s="14">
        <v>3997500</v>
      </c>
      <c r="T32" s="14">
        <v>18627000</v>
      </c>
      <c r="U32" s="14">
        <v>279940000</v>
      </c>
      <c r="V32" s="14">
        <v>255560000</v>
      </c>
      <c r="W32" s="14">
        <v>9208200</v>
      </c>
      <c r="X32" s="14">
        <v>5830000</v>
      </c>
      <c r="Y32" s="14">
        <v>9460700</v>
      </c>
      <c r="Z32" s="14">
        <v>0</v>
      </c>
      <c r="AA32" s="14">
        <v>0</v>
      </c>
      <c r="AB32" s="14">
        <v>11560000</v>
      </c>
      <c r="AC32" s="14">
        <f>AVERAGE(AC29:AC31)</f>
        <v>1315200</v>
      </c>
      <c r="AD32" s="14">
        <v>18315000</v>
      </c>
      <c r="AE32" s="14">
        <v>4405300</v>
      </c>
      <c r="AF32" s="14">
        <v>4229400</v>
      </c>
      <c r="AG32" s="14">
        <v>1917633.3330000001</v>
      </c>
      <c r="AH32" s="14">
        <v>34496000</v>
      </c>
      <c r="AI32" s="14">
        <v>2438066.6669999999</v>
      </c>
      <c r="AJ32" s="14">
        <v>2266600</v>
      </c>
      <c r="AK32" s="14">
        <v>0</v>
      </c>
      <c r="AL32" s="14">
        <v>0</v>
      </c>
      <c r="AM32" s="14">
        <v>20585000</v>
      </c>
      <c r="AN32" s="14">
        <v>17452000</v>
      </c>
      <c r="AO32" s="14">
        <f>AVERAGE(AO29:AO31)</f>
        <v>1422166666.6666667</v>
      </c>
      <c r="AP32" s="14">
        <v>133910000</v>
      </c>
      <c r="AQ32" s="14">
        <v>3355700</v>
      </c>
      <c r="AR32" s="14">
        <v>10252000</v>
      </c>
      <c r="AS32" s="14">
        <v>101420000</v>
      </c>
      <c r="AT32" s="14">
        <v>0</v>
      </c>
      <c r="AU32" s="14">
        <v>108280000</v>
      </c>
      <c r="AV32" s="14">
        <v>6133200</v>
      </c>
      <c r="AW32" s="14">
        <v>6478800</v>
      </c>
      <c r="AX32" s="14">
        <v>33170666.670000002</v>
      </c>
      <c r="AY32" s="14">
        <v>9218000</v>
      </c>
      <c r="AZ32" s="14">
        <v>28469000</v>
      </c>
      <c r="BA32" s="14">
        <v>14680000</v>
      </c>
      <c r="BB32" s="14">
        <v>0</v>
      </c>
      <c r="BC32" s="14">
        <v>50084000</v>
      </c>
      <c r="BD32" s="14">
        <f>AVERAGE(BD29:BD31)</f>
        <v>8629566.666666666</v>
      </c>
      <c r="BE32" s="14">
        <v>11237000</v>
      </c>
      <c r="BF32" s="14">
        <v>35326000</v>
      </c>
      <c r="BG32" s="14">
        <v>44521000</v>
      </c>
      <c r="BH32" s="29">
        <v>19589000</v>
      </c>
      <c r="BI32" s="14">
        <v>4468200</v>
      </c>
      <c r="BJ32" s="14">
        <v>4835400</v>
      </c>
      <c r="BK32" s="14">
        <v>15059000</v>
      </c>
    </row>
    <row r="33" spans="1:69" ht="16" x14ac:dyDescent="0.2">
      <c r="A33" s="10" t="s">
        <v>2134</v>
      </c>
      <c r="B33" s="13">
        <v>11868000</v>
      </c>
      <c r="C33" s="13">
        <v>3259300</v>
      </c>
      <c r="D33" s="13">
        <v>283130000</v>
      </c>
      <c r="E33" s="13">
        <v>33033000</v>
      </c>
      <c r="F33" s="13">
        <v>7529000</v>
      </c>
      <c r="G33" s="13">
        <v>5683400</v>
      </c>
      <c r="H33" s="13">
        <v>9963200</v>
      </c>
      <c r="I33" s="13">
        <v>25363000</v>
      </c>
      <c r="J33" s="13">
        <v>6985100</v>
      </c>
      <c r="K33" s="13">
        <v>22189000</v>
      </c>
      <c r="L33" s="13">
        <v>1107900000</v>
      </c>
      <c r="M33" s="13">
        <v>19909000</v>
      </c>
      <c r="N33" s="13">
        <v>100170000</v>
      </c>
      <c r="O33" s="13">
        <v>4140800</v>
      </c>
      <c r="P33" s="13">
        <v>17941000</v>
      </c>
      <c r="Q33" s="13">
        <v>2511500</v>
      </c>
      <c r="R33" s="13">
        <v>3900900</v>
      </c>
      <c r="S33" s="13">
        <v>0</v>
      </c>
      <c r="T33" s="13">
        <v>21061000</v>
      </c>
      <c r="U33" s="13">
        <v>285960000</v>
      </c>
      <c r="V33" s="13">
        <v>200490000</v>
      </c>
      <c r="W33" s="13">
        <v>13326000</v>
      </c>
      <c r="X33" s="13">
        <v>17085000</v>
      </c>
      <c r="Y33" s="13">
        <v>6573500</v>
      </c>
      <c r="Z33" s="13">
        <v>19066000</v>
      </c>
      <c r="AA33" s="13">
        <v>73861000</v>
      </c>
      <c r="AB33" s="13">
        <v>7553400</v>
      </c>
      <c r="AC33" s="13">
        <v>3586000</v>
      </c>
      <c r="AD33" s="13">
        <v>27096000</v>
      </c>
      <c r="AE33" s="13">
        <v>6331100</v>
      </c>
      <c r="AF33" s="13">
        <v>2698000</v>
      </c>
      <c r="AG33" s="13">
        <v>2622900</v>
      </c>
      <c r="AH33" s="13">
        <v>25679000</v>
      </c>
      <c r="AI33" s="13">
        <v>6483200</v>
      </c>
      <c r="AJ33" s="13">
        <v>0</v>
      </c>
      <c r="AK33" s="13">
        <v>7485400</v>
      </c>
      <c r="AL33" s="13">
        <v>259650000</v>
      </c>
      <c r="AM33" s="13">
        <v>35045000</v>
      </c>
      <c r="AN33" s="13">
        <v>14130000</v>
      </c>
      <c r="AO33" s="13">
        <v>1512600000</v>
      </c>
      <c r="AP33" s="13">
        <v>108050000</v>
      </c>
      <c r="AQ33" s="13">
        <v>2394500</v>
      </c>
      <c r="AR33" s="13">
        <v>6522800</v>
      </c>
      <c r="AS33" s="13">
        <v>112800000</v>
      </c>
      <c r="AT33" s="13">
        <v>9953700</v>
      </c>
      <c r="AU33" s="13">
        <v>205720000</v>
      </c>
      <c r="AV33" s="13">
        <f>AVERAGE(AV34:AV36)</f>
        <v>5197766.666666667</v>
      </c>
      <c r="AW33" s="13">
        <v>8737800</v>
      </c>
      <c r="AX33" s="13">
        <v>35993000</v>
      </c>
      <c r="AY33" s="13">
        <v>7763500</v>
      </c>
      <c r="AZ33" s="13">
        <v>20631000</v>
      </c>
      <c r="BA33" s="13">
        <v>20935000</v>
      </c>
      <c r="BB33" s="13">
        <v>27807000</v>
      </c>
      <c r="BC33" s="13">
        <v>39296000</v>
      </c>
      <c r="BD33" s="13">
        <v>11583000</v>
      </c>
      <c r="BE33" s="13">
        <v>7734300</v>
      </c>
      <c r="BF33" s="13">
        <v>28565000</v>
      </c>
      <c r="BG33" s="13">
        <v>62812000</v>
      </c>
      <c r="BH33" s="13">
        <v>10352000</v>
      </c>
      <c r="BI33" s="13">
        <v>8122600</v>
      </c>
      <c r="BJ33" s="13">
        <v>3581200</v>
      </c>
      <c r="BK33" s="13">
        <v>25912000</v>
      </c>
    </row>
    <row r="34" spans="1:69" ht="16" x14ac:dyDescent="0.2">
      <c r="A34" s="10" t="s">
        <v>2134</v>
      </c>
      <c r="B34" s="14">
        <v>7138200</v>
      </c>
      <c r="C34" s="14">
        <v>3353500</v>
      </c>
      <c r="D34" s="14">
        <v>316500000</v>
      </c>
      <c r="E34" s="14">
        <v>35824000</v>
      </c>
      <c r="F34" s="14">
        <v>7523200</v>
      </c>
      <c r="G34" s="14">
        <v>7403700</v>
      </c>
      <c r="H34" s="14">
        <f>AVERAGE(H33,H35:H36)</f>
        <v>9727933.333333334</v>
      </c>
      <c r="I34" s="14">
        <v>23618000</v>
      </c>
      <c r="J34" s="14">
        <v>7223800</v>
      </c>
      <c r="K34" s="14">
        <v>23335000</v>
      </c>
      <c r="L34" s="14">
        <v>726250000</v>
      </c>
      <c r="M34" s="14">
        <v>10642000</v>
      </c>
      <c r="N34" s="14">
        <v>66018000</v>
      </c>
      <c r="O34" s="14">
        <v>4008800</v>
      </c>
      <c r="P34" s="14">
        <v>20102000</v>
      </c>
      <c r="Q34" s="14">
        <v>3179766.67</v>
      </c>
      <c r="R34" s="14">
        <v>4706433.33</v>
      </c>
      <c r="S34" s="14">
        <v>0</v>
      </c>
      <c r="T34" s="14">
        <v>20571000</v>
      </c>
      <c r="U34" s="14">
        <v>218240000</v>
      </c>
      <c r="V34" s="14">
        <v>175290000</v>
      </c>
      <c r="W34" s="14">
        <v>9005000</v>
      </c>
      <c r="X34" s="14">
        <v>9273400</v>
      </c>
      <c r="Y34" s="14">
        <v>10648000</v>
      </c>
      <c r="Z34" s="14">
        <v>17414000</v>
      </c>
      <c r="AA34" s="14">
        <v>56459000</v>
      </c>
      <c r="AB34" s="14">
        <v>14453000</v>
      </c>
      <c r="AC34" s="14">
        <v>1195300</v>
      </c>
      <c r="AD34" s="14">
        <v>32519000</v>
      </c>
      <c r="AE34" s="14">
        <v>7099900</v>
      </c>
      <c r="AF34" s="14">
        <v>2496600</v>
      </c>
      <c r="AG34" s="14">
        <v>1637400</v>
      </c>
      <c r="AH34" s="14">
        <v>28839000</v>
      </c>
      <c r="AI34" s="14">
        <v>8544500</v>
      </c>
      <c r="AJ34" s="14">
        <v>0</v>
      </c>
      <c r="AK34" s="14">
        <v>5491400</v>
      </c>
      <c r="AL34" s="14">
        <v>212520000</v>
      </c>
      <c r="AM34" s="14">
        <v>31539000</v>
      </c>
      <c r="AN34" s="14">
        <v>16314000</v>
      </c>
      <c r="AO34" s="14">
        <v>1219700000</v>
      </c>
      <c r="AP34" s="14">
        <v>101250000</v>
      </c>
      <c r="AQ34" s="14">
        <v>2707800</v>
      </c>
      <c r="AR34" s="14">
        <v>8265800</v>
      </c>
      <c r="AS34" s="14">
        <v>114180000</v>
      </c>
      <c r="AT34" s="14">
        <v>10274000</v>
      </c>
      <c r="AU34" s="14">
        <v>221230000</v>
      </c>
      <c r="AV34" s="14">
        <v>5247900</v>
      </c>
      <c r="AW34" s="14">
        <v>12107000</v>
      </c>
      <c r="AX34" s="14">
        <v>36639000</v>
      </c>
      <c r="AY34" s="14">
        <v>8328300</v>
      </c>
      <c r="AZ34" s="14">
        <v>27436000</v>
      </c>
      <c r="BA34" s="14">
        <v>21609666.699999999</v>
      </c>
      <c r="BB34" s="14">
        <v>42698000</v>
      </c>
      <c r="BC34" s="14">
        <v>63308000</v>
      </c>
      <c r="BD34" s="14">
        <v>9072400</v>
      </c>
      <c r="BE34" s="14">
        <v>8588000</v>
      </c>
      <c r="BF34" s="14">
        <v>19849000</v>
      </c>
      <c r="BG34" s="14">
        <v>50815000</v>
      </c>
      <c r="BH34" s="14">
        <v>7050100</v>
      </c>
      <c r="BI34" s="14">
        <v>7469600</v>
      </c>
      <c r="BJ34" s="14">
        <v>4933300</v>
      </c>
      <c r="BK34" s="14">
        <v>25582000</v>
      </c>
    </row>
    <row r="35" spans="1:69" ht="16" x14ac:dyDescent="0.2">
      <c r="A35" s="10" t="s">
        <v>2134</v>
      </c>
      <c r="B35" s="14">
        <v>10207000</v>
      </c>
      <c r="C35" s="14">
        <v>3923900</v>
      </c>
      <c r="D35" s="14">
        <v>322210000</v>
      </c>
      <c r="E35" s="14">
        <v>36489000</v>
      </c>
      <c r="F35" s="14">
        <v>7824800</v>
      </c>
      <c r="G35" s="14">
        <v>6108900</v>
      </c>
      <c r="H35" s="14">
        <v>8791600</v>
      </c>
      <c r="I35" s="14">
        <v>22525000</v>
      </c>
      <c r="J35" s="14">
        <v>5717900</v>
      </c>
      <c r="K35" s="14">
        <v>13050000</v>
      </c>
      <c r="L35" s="14">
        <v>1408100000</v>
      </c>
      <c r="M35" s="14">
        <v>11648000</v>
      </c>
      <c r="N35" s="14">
        <v>125740000</v>
      </c>
      <c r="O35" s="14">
        <v>4653000</v>
      </c>
      <c r="P35" s="14">
        <v>18187000</v>
      </c>
      <c r="Q35" s="14">
        <v>3263900</v>
      </c>
      <c r="R35" s="14">
        <v>6278600</v>
      </c>
      <c r="S35" s="14">
        <v>0</v>
      </c>
      <c r="T35" s="14">
        <f>AVERAGE(T33:T34,T36)</f>
        <v>20958666.666666668</v>
      </c>
      <c r="U35" s="14">
        <v>371140000</v>
      </c>
      <c r="V35" s="14">
        <v>216210000</v>
      </c>
      <c r="W35" s="14">
        <v>11750000</v>
      </c>
      <c r="X35" s="14">
        <v>13860000</v>
      </c>
      <c r="Y35" s="14">
        <v>9515300</v>
      </c>
      <c r="Z35" s="14">
        <v>22767000</v>
      </c>
      <c r="AA35" s="14">
        <v>110380000</v>
      </c>
      <c r="AB35" s="14">
        <v>13283000</v>
      </c>
      <c r="AC35" s="14">
        <v>1144500</v>
      </c>
      <c r="AD35" s="14">
        <v>31794000</v>
      </c>
      <c r="AE35" s="14">
        <v>5110700</v>
      </c>
      <c r="AF35" s="14">
        <v>2880500</v>
      </c>
      <c r="AG35" s="14">
        <v>1504900</v>
      </c>
      <c r="AH35" s="14">
        <v>26958000</v>
      </c>
      <c r="AI35" s="14">
        <v>9279700</v>
      </c>
      <c r="AJ35" s="14">
        <v>0</v>
      </c>
      <c r="AK35" s="14">
        <v>6922400</v>
      </c>
      <c r="AL35" s="14">
        <v>285520000</v>
      </c>
      <c r="AM35" s="14">
        <v>31180000</v>
      </c>
      <c r="AN35" s="14">
        <v>15062000</v>
      </c>
      <c r="AO35" s="14">
        <v>1943300000</v>
      </c>
      <c r="AP35" s="14">
        <v>115510000</v>
      </c>
      <c r="AQ35" s="14">
        <v>3002000</v>
      </c>
      <c r="AR35" s="14">
        <v>8962600</v>
      </c>
      <c r="AS35" s="14">
        <v>103020000</v>
      </c>
      <c r="AT35" s="14">
        <v>13357000</v>
      </c>
      <c r="AU35" s="14">
        <v>275640000</v>
      </c>
      <c r="AV35" s="14">
        <v>5151100</v>
      </c>
      <c r="AW35" s="14">
        <v>7778000</v>
      </c>
      <c r="AX35" s="14">
        <v>34646000</v>
      </c>
      <c r="AY35" s="14">
        <v>8151200</v>
      </c>
      <c r="AZ35" s="14">
        <v>25414000</v>
      </c>
      <c r="BA35" s="14">
        <v>30446000</v>
      </c>
      <c r="BB35" s="14">
        <v>41166000</v>
      </c>
      <c r="BC35" s="14">
        <v>44925000</v>
      </c>
      <c r="BD35" s="14">
        <v>10662000</v>
      </c>
      <c r="BE35" s="14">
        <v>11172000</v>
      </c>
      <c r="BF35" s="14">
        <v>41755000</v>
      </c>
      <c r="BG35" s="14">
        <v>58808000</v>
      </c>
      <c r="BH35" s="14">
        <v>10670000</v>
      </c>
      <c r="BI35" s="14">
        <v>15918000</v>
      </c>
      <c r="BJ35" s="14">
        <v>3875000</v>
      </c>
      <c r="BK35" s="14">
        <v>25324000</v>
      </c>
    </row>
    <row r="36" spans="1:69" ht="16" x14ac:dyDescent="0.2">
      <c r="A36" s="23" t="s">
        <v>2134</v>
      </c>
      <c r="B36" s="14">
        <v>13887000</v>
      </c>
      <c r="C36" s="14">
        <v>3706400</v>
      </c>
      <c r="D36" s="14">
        <v>308310000</v>
      </c>
      <c r="E36" s="14">
        <v>28400000</v>
      </c>
      <c r="F36" s="14">
        <f>AVERAGE(F33:F35)</f>
        <v>7625666.666666667</v>
      </c>
      <c r="G36" s="14">
        <v>9672300</v>
      </c>
      <c r="H36" s="14">
        <v>10429000</v>
      </c>
      <c r="I36" s="14">
        <v>19874000</v>
      </c>
      <c r="J36" s="14">
        <v>6159300</v>
      </c>
      <c r="K36" s="14">
        <v>15486000</v>
      </c>
      <c r="L36" s="14">
        <v>1293200000</v>
      </c>
      <c r="M36" s="14">
        <v>20273000</v>
      </c>
      <c r="N36" s="14">
        <v>96685000</v>
      </c>
      <c r="O36" s="14">
        <v>3166100</v>
      </c>
      <c r="P36" s="14">
        <v>15956000</v>
      </c>
      <c r="Q36" s="14">
        <v>3763900</v>
      </c>
      <c r="R36" s="14">
        <v>3939800</v>
      </c>
      <c r="S36" s="14">
        <v>0</v>
      </c>
      <c r="T36" s="14">
        <v>21244000</v>
      </c>
      <c r="U36" s="14">
        <v>376880000</v>
      </c>
      <c r="V36" s="14">
        <v>198050000</v>
      </c>
      <c r="W36" s="14">
        <v>17095000</v>
      </c>
      <c r="X36" s="14">
        <v>8501600</v>
      </c>
      <c r="Y36" s="14">
        <v>6659200</v>
      </c>
      <c r="Z36" s="14">
        <v>20685000</v>
      </c>
      <c r="AA36" s="14">
        <v>82425000</v>
      </c>
      <c r="AB36" s="14">
        <v>11406000</v>
      </c>
      <c r="AC36" s="14">
        <v>1975266.67</v>
      </c>
      <c r="AD36" s="14">
        <v>30761000</v>
      </c>
      <c r="AE36" s="14">
        <v>6476400</v>
      </c>
      <c r="AF36" s="14">
        <v>2807800</v>
      </c>
      <c r="AG36" s="14">
        <v>1343600</v>
      </c>
      <c r="AH36" s="14">
        <f>AVERAGE(AH33:AH35)</f>
        <v>27158666.666666668</v>
      </c>
      <c r="AI36" s="14">
        <v>10080000</v>
      </c>
      <c r="AJ36" s="14">
        <v>0</v>
      </c>
      <c r="AK36" s="14">
        <v>2974900</v>
      </c>
      <c r="AL36" s="14">
        <v>293490000</v>
      </c>
      <c r="AM36" s="14">
        <v>34919000</v>
      </c>
      <c r="AN36" s="14">
        <v>14073000</v>
      </c>
      <c r="AO36" s="14">
        <v>1650800000</v>
      </c>
      <c r="AP36" s="14">
        <v>99046000</v>
      </c>
      <c r="AQ36" s="14">
        <v>3671300</v>
      </c>
      <c r="AR36" s="14">
        <v>9316400</v>
      </c>
      <c r="AS36" s="14">
        <v>95194000</v>
      </c>
      <c r="AT36" s="14">
        <v>11810000</v>
      </c>
      <c r="AU36" s="14">
        <v>232360000</v>
      </c>
      <c r="AV36" s="14">
        <v>5194300</v>
      </c>
      <c r="AW36" s="14">
        <v>7287300</v>
      </c>
      <c r="AX36" s="14">
        <v>31306000</v>
      </c>
      <c r="AY36" s="14">
        <v>9443500</v>
      </c>
      <c r="AZ36" s="14">
        <v>22452000</v>
      </c>
      <c r="BA36" s="14">
        <v>13448000</v>
      </c>
      <c r="BB36" s="14">
        <v>37991000</v>
      </c>
      <c r="BC36" s="14">
        <v>54962000</v>
      </c>
      <c r="BD36" s="14">
        <v>10350000</v>
      </c>
      <c r="BE36" s="14">
        <v>10175000</v>
      </c>
      <c r="BF36" s="14">
        <v>38384000</v>
      </c>
      <c r="BG36" s="14">
        <v>57153000</v>
      </c>
      <c r="BH36" s="29">
        <v>9357366.6699999999</v>
      </c>
      <c r="BI36" s="14">
        <v>12052000</v>
      </c>
      <c r="BJ36" s="14">
        <v>2993300</v>
      </c>
      <c r="BK36" s="14">
        <v>25641000</v>
      </c>
    </row>
    <row r="37" spans="1:69" ht="16" x14ac:dyDescent="0.2">
      <c r="A37" s="10" t="s">
        <v>2135</v>
      </c>
      <c r="B37" s="13">
        <v>10591000</v>
      </c>
      <c r="C37" s="13">
        <v>0</v>
      </c>
      <c r="D37" s="13">
        <v>343240000</v>
      </c>
      <c r="E37" s="13">
        <v>32873000</v>
      </c>
      <c r="F37" s="13">
        <v>6285000</v>
      </c>
      <c r="G37" s="13">
        <v>5932900</v>
      </c>
      <c r="H37" s="13">
        <v>6991500</v>
      </c>
      <c r="I37" s="13">
        <v>29487000</v>
      </c>
      <c r="J37" s="13">
        <v>3979000</v>
      </c>
      <c r="K37" s="13">
        <v>17380000</v>
      </c>
      <c r="L37" s="13">
        <v>1244400000</v>
      </c>
      <c r="M37" s="13">
        <v>10234833.300000001</v>
      </c>
      <c r="N37" s="13">
        <v>97675000</v>
      </c>
      <c r="O37" s="13">
        <v>4653766.67</v>
      </c>
      <c r="P37" s="13">
        <v>12355000</v>
      </c>
      <c r="Q37" s="13">
        <v>0</v>
      </c>
      <c r="R37" s="13">
        <v>6898400</v>
      </c>
      <c r="S37" s="13">
        <v>0</v>
      </c>
      <c r="T37" s="13">
        <v>24501000</v>
      </c>
      <c r="U37" s="13">
        <v>387600000</v>
      </c>
      <c r="V37" s="13">
        <v>220860000</v>
      </c>
      <c r="W37" s="13">
        <v>15962000</v>
      </c>
      <c r="X37" s="13">
        <v>16090000</v>
      </c>
      <c r="Y37" s="13">
        <v>10350000</v>
      </c>
      <c r="Z37" s="13">
        <v>4329200</v>
      </c>
      <c r="AA37" s="13">
        <v>12446833.300000001</v>
      </c>
      <c r="AB37" s="13">
        <v>11385000</v>
      </c>
      <c r="AC37" s="13">
        <v>1446400</v>
      </c>
      <c r="AD37" s="13">
        <v>15338000</v>
      </c>
      <c r="AE37" s="13">
        <v>4593000</v>
      </c>
      <c r="AF37" s="13">
        <v>3993400</v>
      </c>
      <c r="AG37" s="13">
        <v>0</v>
      </c>
      <c r="AH37" s="13">
        <v>1743300</v>
      </c>
      <c r="AI37" s="13">
        <v>3032300</v>
      </c>
      <c r="AJ37" s="13">
        <v>2361300</v>
      </c>
      <c r="AK37" s="13">
        <v>0</v>
      </c>
      <c r="AL37" s="13">
        <v>28291000</v>
      </c>
      <c r="AM37" s="13">
        <v>24603000</v>
      </c>
      <c r="AN37" s="13">
        <v>14516000</v>
      </c>
      <c r="AO37" s="13">
        <v>1933000000</v>
      </c>
      <c r="AP37" s="13">
        <v>119620000</v>
      </c>
      <c r="AQ37" s="13">
        <v>2598200</v>
      </c>
      <c r="AR37" s="13">
        <v>9301300</v>
      </c>
      <c r="AS37" s="13">
        <v>111730000</v>
      </c>
      <c r="AT37" s="13">
        <v>0</v>
      </c>
      <c r="AU37" s="13">
        <v>112450000</v>
      </c>
      <c r="AV37" s="13">
        <v>6766000</v>
      </c>
      <c r="AW37" s="13">
        <v>6531500</v>
      </c>
      <c r="AX37" s="13">
        <v>43550333.299999997</v>
      </c>
      <c r="AY37" s="13">
        <v>7391300</v>
      </c>
      <c r="AZ37" s="13">
        <v>24108000</v>
      </c>
      <c r="BA37" s="13">
        <f>AVERAGE(BA38:BA40)</f>
        <v>23777333.333333332</v>
      </c>
      <c r="BB37" s="13">
        <v>3368000</v>
      </c>
      <c r="BC37" s="13">
        <v>143440000</v>
      </c>
      <c r="BD37" s="13">
        <v>8341300</v>
      </c>
      <c r="BE37" s="13">
        <v>8827900</v>
      </c>
      <c r="BF37" s="13">
        <v>57840000</v>
      </c>
      <c r="BG37" s="13">
        <v>36019000</v>
      </c>
      <c r="BH37" s="13">
        <v>13757000</v>
      </c>
      <c r="BI37" s="13">
        <v>4756200</v>
      </c>
      <c r="BJ37" s="13">
        <v>3440200</v>
      </c>
      <c r="BK37" s="13">
        <v>14132000</v>
      </c>
    </row>
    <row r="38" spans="1:69" ht="16" x14ac:dyDescent="0.2">
      <c r="A38" s="10" t="s">
        <v>2135</v>
      </c>
      <c r="B38" s="14">
        <v>12044000</v>
      </c>
      <c r="C38" s="14">
        <v>0</v>
      </c>
      <c r="D38" s="14">
        <v>367570000</v>
      </c>
      <c r="E38" s="14">
        <v>35645000</v>
      </c>
      <c r="F38" s="14">
        <v>6950700</v>
      </c>
      <c r="G38" s="14">
        <v>6787500</v>
      </c>
      <c r="H38" s="14">
        <v>10983000</v>
      </c>
      <c r="I38" s="14">
        <v>25385000</v>
      </c>
      <c r="J38" s="14">
        <v>9021600</v>
      </c>
      <c r="K38" s="14">
        <v>23871000</v>
      </c>
      <c r="L38" s="14">
        <v>1395200000</v>
      </c>
      <c r="M38" s="14">
        <v>8249600</v>
      </c>
      <c r="N38" s="14">
        <v>101360000</v>
      </c>
      <c r="O38" s="14">
        <v>4543300</v>
      </c>
      <c r="P38" s="14">
        <v>22566000</v>
      </c>
      <c r="Q38" s="14">
        <v>0</v>
      </c>
      <c r="R38" s="14">
        <v>4568300</v>
      </c>
      <c r="S38" s="14">
        <v>0</v>
      </c>
      <c r="T38" s="14">
        <v>23305000</v>
      </c>
      <c r="U38" s="14">
        <v>426750000</v>
      </c>
      <c r="V38" s="14">
        <v>291360000</v>
      </c>
      <c r="W38" s="14">
        <v>20118000</v>
      </c>
      <c r="X38" s="14">
        <v>12668000</v>
      </c>
      <c r="Y38" s="14">
        <v>8984300</v>
      </c>
      <c r="Z38" s="14">
        <v>3589066.67</v>
      </c>
      <c r="AA38" s="14">
        <v>14334000</v>
      </c>
      <c r="AB38" s="14">
        <v>12511000</v>
      </c>
      <c r="AC38" s="14">
        <v>1137500</v>
      </c>
      <c r="AD38" s="14">
        <v>16841000</v>
      </c>
      <c r="AE38" s="14">
        <v>7687000</v>
      </c>
      <c r="AF38" s="14">
        <v>3257800</v>
      </c>
      <c r="AG38" s="14">
        <v>0</v>
      </c>
      <c r="AH38" s="14">
        <v>1772000</v>
      </c>
      <c r="AI38" s="14">
        <v>4368800</v>
      </c>
      <c r="AJ38" s="14">
        <v>2448833.33</v>
      </c>
      <c r="AK38" s="14">
        <v>0</v>
      </c>
      <c r="AL38" s="14">
        <v>23093000</v>
      </c>
      <c r="AM38" s="14">
        <v>25795000</v>
      </c>
      <c r="AN38" s="14">
        <v>18479000</v>
      </c>
      <c r="AO38" s="14">
        <v>1900300000</v>
      </c>
      <c r="AP38" s="14">
        <v>121890000</v>
      </c>
      <c r="AQ38" s="14">
        <v>3657000</v>
      </c>
      <c r="AR38" s="14">
        <v>8200900</v>
      </c>
      <c r="AS38" s="14">
        <v>108040000</v>
      </c>
      <c r="AT38" s="14">
        <v>0</v>
      </c>
      <c r="AU38" s="14">
        <v>116060000</v>
      </c>
      <c r="AV38" s="14">
        <v>5282500</v>
      </c>
      <c r="AW38" s="14">
        <v>7064300</v>
      </c>
      <c r="AX38" s="14">
        <v>41786000</v>
      </c>
      <c r="AY38" s="14">
        <v>8758700</v>
      </c>
      <c r="AZ38" s="14">
        <v>24643000</v>
      </c>
      <c r="BA38" s="14">
        <v>25977000</v>
      </c>
      <c r="BB38" s="14">
        <v>3590200</v>
      </c>
      <c r="BC38" s="14">
        <v>92853000</v>
      </c>
      <c r="BD38" s="14">
        <v>7609800</v>
      </c>
      <c r="BE38" s="14">
        <v>10920000</v>
      </c>
      <c r="BF38" s="14">
        <v>42542000</v>
      </c>
      <c r="BG38" s="14">
        <v>40427000</v>
      </c>
      <c r="BH38" s="14">
        <v>9636800</v>
      </c>
      <c r="BI38" s="14">
        <v>6722700</v>
      </c>
      <c r="BJ38" s="14">
        <v>5563600</v>
      </c>
      <c r="BK38" s="14">
        <v>15108000</v>
      </c>
    </row>
    <row r="39" spans="1:69" ht="16" x14ac:dyDescent="0.2">
      <c r="A39" s="10" t="s">
        <v>2135</v>
      </c>
      <c r="B39" s="14">
        <v>9250500</v>
      </c>
      <c r="C39" s="14">
        <v>0</v>
      </c>
      <c r="D39" s="14">
        <v>359890000</v>
      </c>
      <c r="E39" s="14">
        <v>36646000</v>
      </c>
      <c r="F39" s="14">
        <v>6677400</v>
      </c>
      <c r="G39" s="14">
        <v>6935700</v>
      </c>
      <c r="H39" s="14">
        <v>12178000</v>
      </c>
      <c r="I39" s="14">
        <v>23633000</v>
      </c>
      <c r="J39" s="14">
        <v>8835800</v>
      </c>
      <c r="K39" s="14">
        <v>19389000</v>
      </c>
      <c r="L39" s="14">
        <v>1149500000</v>
      </c>
      <c r="M39" s="14">
        <v>14194000</v>
      </c>
      <c r="N39" s="14">
        <v>117460000</v>
      </c>
      <c r="O39" s="14">
        <v>4618700</v>
      </c>
      <c r="P39" s="14">
        <v>16421000</v>
      </c>
      <c r="Q39" s="14">
        <v>0</v>
      </c>
      <c r="R39" s="14">
        <v>5196700</v>
      </c>
      <c r="S39" s="14">
        <v>0</v>
      </c>
      <c r="T39" s="14">
        <v>18064000</v>
      </c>
      <c r="U39" s="14">
        <v>318900000</v>
      </c>
      <c r="V39" s="14">
        <v>265160000</v>
      </c>
      <c r="W39" s="14">
        <v>19018000</v>
      </c>
      <c r="X39" s="14">
        <v>16007000</v>
      </c>
      <c r="Y39" s="14">
        <v>7612100</v>
      </c>
      <c r="Z39" s="14">
        <v>3498200</v>
      </c>
      <c r="AA39" s="14">
        <v>8569500</v>
      </c>
      <c r="AB39" s="14">
        <v>10615000</v>
      </c>
      <c r="AC39" s="14">
        <v>1747400</v>
      </c>
      <c r="AD39" s="14">
        <v>14009000</v>
      </c>
      <c r="AE39" s="14">
        <v>7925500</v>
      </c>
      <c r="AF39" s="14">
        <v>3660100</v>
      </c>
      <c r="AG39" s="14">
        <v>0</v>
      </c>
      <c r="AH39" s="14">
        <v>1796900</v>
      </c>
      <c r="AI39" s="14">
        <v>3357300</v>
      </c>
      <c r="AJ39" s="14">
        <v>2505400</v>
      </c>
      <c r="AK39" s="14">
        <v>0</v>
      </c>
      <c r="AL39" s="14">
        <v>20648000</v>
      </c>
      <c r="AM39" s="14">
        <v>29403000</v>
      </c>
      <c r="AN39" s="14">
        <v>17018000</v>
      </c>
      <c r="AO39" s="14">
        <v>1815500000</v>
      </c>
      <c r="AP39" s="14">
        <v>128140000</v>
      </c>
      <c r="AQ39" s="14">
        <v>2841800</v>
      </c>
      <c r="AR39" s="14">
        <v>8318100</v>
      </c>
      <c r="AS39" s="14">
        <v>90103000</v>
      </c>
      <c r="AT39" s="14">
        <v>0</v>
      </c>
      <c r="AU39" s="14">
        <v>120320000</v>
      </c>
      <c r="AV39" s="14">
        <v>5584300</v>
      </c>
      <c r="AW39" s="14">
        <v>4739700</v>
      </c>
      <c r="AX39" s="14">
        <v>43517000</v>
      </c>
      <c r="AY39" s="14">
        <v>6222500</v>
      </c>
      <c r="AZ39" s="14">
        <v>27251000</v>
      </c>
      <c r="BA39" s="14">
        <v>21763000</v>
      </c>
      <c r="BB39" s="14">
        <v>4009600</v>
      </c>
      <c r="BC39" s="14">
        <v>80033000</v>
      </c>
      <c r="BD39" s="14">
        <v>8764500</v>
      </c>
      <c r="BE39" s="14">
        <v>7308100</v>
      </c>
      <c r="BF39" s="14">
        <v>33240000</v>
      </c>
      <c r="BG39" s="14">
        <v>34145000</v>
      </c>
      <c r="BH39" s="14">
        <v>7327100</v>
      </c>
      <c r="BI39" s="14">
        <v>7032200</v>
      </c>
      <c r="BJ39" s="14">
        <v>8093000</v>
      </c>
      <c r="BK39" s="14">
        <v>15170000</v>
      </c>
    </row>
    <row r="40" spans="1:69" ht="16" x14ac:dyDescent="0.2">
      <c r="A40" s="23" t="s">
        <v>2135</v>
      </c>
      <c r="B40" s="14">
        <v>18336000</v>
      </c>
      <c r="C40" s="14">
        <v>0</v>
      </c>
      <c r="D40" s="14">
        <v>370840000</v>
      </c>
      <c r="E40" s="14">
        <v>29959000</v>
      </c>
      <c r="F40" s="14">
        <v>7889700</v>
      </c>
      <c r="G40" s="14">
        <v>8564900</v>
      </c>
      <c r="H40" s="14">
        <v>11392000</v>
      </c>
      <c r="I40" s="14">
        <v>25204000</v>
      </c>
      <c r="J40" s="14">
        <v>4827500</v>
      </c>
      <c r="K40" s="14">
        <v>23340000</v>
      </c>
      <c r="L40" s="14">
        <v>685650000</v>
      </c>
      <c r="M40" s="14">
        <v>8260900</v>
      </c>
      <c r="N40" s="14">
        <v>139780000</v>
      </c>
      <c r="O40" s="14">
        <v>4799300</v>
      </c>
      <c r="P40" s="14">
        <v>14723000</v>
      </c>
      <c r="Q40" s="14">
        <v>0</v>
      </c>
      <c r="R40" s="14">
        <v>7100100</v>
      </c>
      <c r="S40" s="14">
        <v>0</v>
      </c>
      <c r="T40" s="14">
        <v>19804000</v>
      </c>
      <c r="U40" s="14">
        <v>320650000</v>
      </c>
      <c r="V40" s="14">
        <v>251770000</v>
      </c>
      <c r="W40" s="14">
        <v>11043000</v>
      </c>
      <c r="X40" s="14">
        <v>8039500</v>
      </c>
      <c r="Y40" s="14">
        <v>13237000</v>
      </c>
      <c r="Z40" s="14">
        <v>2939800</v>
      </c>
      <c r="AA40" s="14">
        <v>14437000</v>
      </c>
      <c r="AB40" s="14">
        <v>10507000</v>
      </c>
      <c r="AC40" s="14">
        <v>1668400</v>
      </c>
      <c r="AD40" s="14">
        <v>21713000</v>
      </c>
      <c r="AE40" s="14">
        <v>6018800</v>
      </c>
      <c r="AF40" s="14">
        <v>4213700</v>
      </c>
      <c r="AG40" s="14">
        <v>0</v>
      </c>
      <c r="AH40" s="14">
        <f>AVERAGE(AH37:AH39)</f>
        <v>1770733.3333333333</v>
      </c>
      <c r="AI40" s="14">
        <v>3783700</v>
      </c>
      <c r="AJ40" s="14">
        <v>2479800</v>
      </c>
      <c r="AK40" s="14">
        <v>0</v>
      </c>
      <c r="AL40" s="14">
        <v>32949000</v>
      </c>
      <c r="AM40" s="14">
        <v>28608000</v>
      </c>
      <c r="AN40" s="14">
        <v>14742000</v>
      </c>
      <c r="AO40" s="14">
        <v>2080700000</v>
      </c>
      <c r="AP40" s="14">
        <f>AVERAGE(AP37:AP39)</f>
        <v>123216666.66666667</v>
      </c>
      <c r="AQ40" s="14">
        <v>3079400</v>
      </c>
      <c r="AR40" s="14">
        <v>7027300</v>
      </c>
      <c r="AS40" s="14">
        <v>130170000</v>
      </c>
      <c r="AT40" s="14">
        <v>0</v>
      </c>
      <c r="AU40" s="14">
        <v>131580000</v>
      </c>
      <c r="AV40" s="14">
        <v>6833100</v>
      </c>
      <c r="AW40" s="14">
        <v>5076200</v>
      </c>
      <c r="AX40" s="14">
        <v>45348000</v>
      </c>
      <c r="AY40" s="14">
        <v>7192700</v>
      </c>
      <c r="AZ40" s="14">
        <v>26255000</v>
      </c>
      <c r="BA40" s="14">
        <v>23592000</v>
      </c>
      <c r="BB40" s="14">
        <v>4488700</v>
      </c>
      <c r="BC40" s="14">
        <v>35577000</v>
      </c>
      <c r="BD40" s="14">
        <v>12463000</v>
      </c>
      <c r="BE40" s="14">
        <v>11021000</v>
      </c>
      <c r="BF40" s="14">
        <v>24969000</v>
      </c>
      <c r="BG40" s="14">
        <v>40919000</v>
      </c>
      <c r="BH40" s="14">
        <v>15381000</v>
      </c>
      <c r="BI40" s="14">
        <v>6337500</v>
      </c>
      <c r="BJ40" s="14">
        <v>5157600</v>
      </c>
      <c r="BK40" s="14">
        <f>AVERAGE(BK37:BK39)</f>
        <v>14803333.333333334</v>
      </c>
    </row>
    <row r="41" spans="1:69" x14ac:dyDescent="0.2">
      <c r="BL41" s="2"/>
      <c r="BM41" s="2"/>
      <c r="BN41" s="2"/>
      <c r="BO41" s="2"/>
      <c r="BP41" s="2"/>
      <c r="BQ41" s="2"/>
    </row>
    <row r="42" spans="1:69" x14ac:dyDescent="0.2">
      <c r="BL42" s="2"/>
      <c r="BM42" s="2"/>
      <c r="BN42" s="2"/>
      <c r="BO42" s="2"/>
      <c r="BP42" s="2"/>
      <c r="BQ42" s="2"/>
    </row>
    <row r="43" spans="1:69" x14ac:dyDescent="0.2">
      <c r="A43" s="10" t="s">
        <v>2136</v>
      </c>
      <c r="B43" s="3">
        <f t="shared" ref="B43:M43" si="0">TTEST(B5:B8,B9:B12,2,2)</f>
        <v>0.15101465176659629</v>
      </c>
      <c r="C43" s="3" t="e">
        <f t="shared" si="0"/>
        <v>#DIV/0!</v>
      </c>
      <c r="D43" s="3">
        <f t="shared" si="0"/>
        <v>0.23823025397834197</v>
      </c>
      <c r="E43" s="3">
        <f t="shared" si="0"/>
        <v>0.38441128680642089</v>
      </c>
      <c r="F43" s="3">
        <f t="shared" si="0"/>
        <v>0.76719206191250411</v>
      </c>
      <c r="G43" s="3">
        <f t="shared" si="0"/>
        <v>0.80191775113235442</v>
      </c>
      <c r="H43" s="3">
        <f t="shared" si="0"/>
        <v>0.43046507459532318</v>
      </c>
      <c r="I43" s="3">
        <f t="shared" si="0"/>
        <v>0.73323136727074578</v>
      </c>
      <c r="J43" s="3">
        <f t="shared" si="0"/>
        <v>1.827868524953076E-2</v>
      </c>
      <c r="K43" s="3">
        <f t="shared" si="0"/>
        <v>5.1320612243388443E-2</v>
      </c>
      <c r="L43" s="3">
        <f t="shared" si="0"/>
        <v>0.63464711207848867</v>
      </c>
      <c r="M43" s="3">
        <f t="shared" si="0"/>
        <v>9.3136868030610817E-2</v>
      </c>
      <c r="N43" s="3">
        <f t="shared" ref="N43:X43" si="1">TTEST(N5:N8,N9:N12,2,2)</f>
        <v>1.9963425490470046E-2</v>
      </c>
      <c r="O43" s="3">
        <f t="shared" si="1"/>
        <v>1.6145325182475086E-2</v>
      </c>
      <c r="P43" s="3">
        <f t="shared" si="1"/>
        <v>0.59173316633900686</v>
      </c>
      <c r="Q43" s="3">
        <f t="shared" si="1"/>
        <v>3.4313461316123927E-7</v>
      </c>
      <c r="R43" s="3">
        <f t="shared" si="1"/>
        <v>4.8604717784111059E-2</v>
      </c>
      <c r="S43" s="3">
        <f t="shared" si="1"/>
        <v>9.7130312923505661E-3</v>
      </c>
      <c r="T43" s="3">
        <f t="shared" si="1"/>
        <v>0.18115573145206093</v>
      </c>
      <c r="U43" s="3">
        <f t="shared" si="1"/>
        <v>0.86329882142515046</v>
      </c>
      <c r="V43" s="3">
        <f t="shared" si="1"/>
        <v>0.73911833899296431</v>
      </c>
      <c r="W43" s="3">
        <f t="shared" si="1"/>
        <v>0.54053430982333572</v>
      </c>
      <c r="X43" s="3">
        <f t="shared" si="1"/>
        <v>0.23458828564353251</v>
      </c>
      <c r="Y43" s="3">
        <f t="shared" ref="Y43:AD43" si="2">TTEST(Y5:Y8,Y9:Y12,2,2)</f>
        <v>1.0908909951939437E-2</v>
      </c>
      <c r="Z43" s="3" t="e">
        <f t="shared" si="2"/>
        <v>#DIV/0!</v>
      </c>
      <c r="AA43" s="3" t="e">
        <f t="shared" si="2"/>
        <v>#DIV/0!</v>
      </c>
      <c r="AB43" s="3">
        <f t="shared" si="2"/>
        <v>0.24415482592850402</v>
      </c>
      <c r="AC43" s="3">
        <f t="shared" si="2"/>
        <v>2.0480931247152612E-2</v>
      </c>
      <c r="AD43" s="3">
        <f t="shared" si="2"/>
        <v>2.5403335445884534E-3</v>
      </c>
      <c r="AE43" s="3">
        <f t="shared" ref="AE43:AN43" si="3">TTEST(AE5:AE8,AE9:AE12,2,2)</f>
        <v>0.82198930608013954</v>
      </c>
      <c r="AF43" s="3">
        <f t="shared" si="3"/>
        <v>0.20153983797182767</v>
      </c>
      <c r="AG43" s="3" t="e">
        <f t="shared" si="3"/>
        <v>#DIV/0!</v>
      </c>
      <c r="AH43" s="3">
        <f t="shared" si="3"/>
        <v>8.5359755511416619E-5</v>
      </c>
      <c r="AI43" s="3" t="e">
        <f t="shared" si="3"/>
        <v>#DIV/0!</v>
      </c>
      <c r="AJ43" s="3" t="e">
        <f t="shared" si="3"/>
        <v>#DIV/0!</v>
      </c>
      <c r="AK43" s="3" t="e">
        <f t="shared" si="3"/>
        <v>#DIV/0!</v>
      </c>
      <c r="AL43" s="3" t="e">
        <f t="shared" si="3"/>
        <v>#DIV/0!</v>
      </c>
      <c r="AM43" s="3">
        <f t="shared" si="3"/>
        <v>3.754991992391815E-3</v>
      </c>
      <c r="AN43" s="3">
        <f t="shared" si="3"/>
        <v>0.41601865997833659</v>
      </c>
      <c r="AO43" s="3">
        <f t="shared" ref="AO43:AZ43" si="4">TTEST(AO5:AO8,AO9:AO12,2,2)</f>
        <v>0.75632014942485981</v>
      </c>
      <c r="AP43" s="3">
        <f t="shared" si="4"/>
        <v>0.52689150044714173</v>
      </c>
      <c r="AQ43" s="3">
        <f t="shared" si="4"/>
        <v>2.4711321436667162E-2</v>
      </c>
      <c r="AR43" s="3">
        <f t="shared" si="4"/>
        <v>0.55531114828489736</v>
      </c>
      <c r="AS43" s="3">
        <f t="shared" si="4"/>
        <v>0.53389907481377752</v>
      </c>
      <c r="AT43" s="3" t="e">
        <f t="shared" si="4"/>
        <v>#DIV/0!</v>
      </c>
      <c r="AU43" s="3">
        <f t="shared" si="4"/>
        <v>5.1407653294220923E-2</v>
      </c>
      <c r="AV43" s="3">
        <f t="shared" si="4"/>
        <v>0.56467954881210813</v>
      </c>
      <c r="AW43" s="3">
        <f t="shared" si="4"/>
        <v>1.0295752383556694E-3</v>
      </c>
      <c r="AX43" s="3">
        <f t="shared" si="4"/>
        <v>3.9178686004299225E-2</v>
      </c>
      <c r="AY43" s="3">
        <f t="shared" si="4"/>
        <v>0.39689810618201943</v>
      </c>
      <c r="AZ43" s="3">
        <f t="shared" si="4"/>
        <v>3.6629929084709974E-2</v>
      </c>
      <c r="BA43" s="3">
        <f t="shared" ref="BA43:BK43" si="5">TTEST(BA5:BA8,BA9:BA12,2,2)</f>
        <v>0.66037534263783115</v>
      </c>
      <c r="BB43" s="3" t="e">
        <f t="shared" si="5"/>
        <v>#DIV/0!</v>
      </c>
      <c r="BC43" s="3">
        <f t="shared" si="5"/>
        <v>6.5168394399510124E-2</v>
      </c>
      <c r="BD43" s="3">
        <f t="shared" si="5"/>
        <v>0.86871377873047328</v>
      </c>
      <c r="BE43" s="3">
        <f t="shared" si="5"/>
        <v>0.19398131954733097</v>
      </c>
      <c r="BF43" s="3">
        <f t="shared" si="5"/>
        <v>0.58430415332066687</v>
      </c>
      <c r="BG43" s="3">
        <f t="shared" si="5"/>
        <v>0.15261481209809197</v>
      </c>
      <c r="BH43" s="3">
        <f t="shared" si="5"/>
        <v>0.21432866722798674</v>
      </c>
      <c r="BI43" s="3">
        <f t="shared" si="5"/>
        <v>0.29059757622663268</v>
      </c>
      <c r="BJ43" s="3">
        <f t="shared" si="5"/>
        <v>0.31001592988200799</v>
      </c>
      <c r="BK43" s="3">
        <f t="shared" si="5"/>
        <v>0.93160731919748874</v>
      </c>
      <c r="BL43" s="2"/>
      <c r="BM43" s="2"/>
      <c r="BN43" s="2"/>
      <c r="BO43" s="2"/>
      <c r="BP43" s="2"/>
      <c r="BQ43" s="2"/>
    </row>
    <row r="44" spans="1:69" x14ac:dyDescent="0.2">
      <c r="A44" s="10" t="s">
        <v>2137</v>
      </c>
      <c r="B44" s="3">
        <f t="shared" ref="B44:M44" si="6">TTEST(B5:B8,B17:B20,2,2)</f>
        <v>0.98824870816828048</v>
      </c>
      <c r="C44" s="3" t="e">
        <f t="shared" si="6"/>
        <v>#DIV/0!</v>
      </c>
      <c r="D44" s="3">
        <f t="shared" si="6"/>
        <v>3.7054243265252945E-2</v>
      </c>
      <c r="E44" s="3">
        <f t="shared" si="6"/>
        <v>1.0896080260374799E-2</v>
      </c>
      <c r="F44" s="3">
        <f t="shared" si="6"/>
        <v>0.34160499709224657</v>
      </c>
      <c r="G44" s="3">
        <f t="shared" si="6"/>
        <v>7.8840115812753922E-2</v>
      </c>
      <c r="H44" s="3">
        <f t="shared" si="6"/>
        <v>3.066004226234301E-2</v>
      </c>
      <c r="I44" s="3">
        <f t="shared" si="6"/>
        <v>4.0772946095638196E-2</v>
      </c>
      <c r="J44" s="3">
        <f t="shared" si="6"/>
        <v>0.39169880041564048</v>
      </c>
      <c r="K44" s="3">
        <f t="shared" si="6"/>
        <v>2.6248580197655116E-3</v>
      </c>
      <c r="L44" s="3">
        <f t="shared" si="6"/>
        <v>0.26334935780662011</v>
      </c>
      <c r="M44" s="3">
        <f t="shared" si="6"/>
        <v>0.10036567653964185</v>
      </c>
      <c r="N44" s="3">
        <f t="shared" ref="N44:X44" si="7">TTEST(N5:N8,N17:N20,2,2)</f>
        <v>6.2127837213708124E-3</v>
      </c>
      <c r="O44" s="3">
        <f t="shared" si="7"/>
        <v>0.11294330477205318</v>
      </c>
      <c r="P44" s="3">
        <f t="shared" si="7"/>
        <v>0.78886719461823041</v>
      </c>
      <c r="Q44" s="3">
        <f t="shared" si="7"/>
        <v>3.0248978455157834E-5</v>
      </c>
      <c r="R44" s="3">
        <f t="shared" si="7"/>
        <v>1.8094949845530385E-3</v>
      </c>
      <c r="S44" s="3">
        <f t="shared" si="7"/>
        <v>1.4090124009462441E-4</v>
      </c>
      <c r="T44" s="3">
        <f t="shared" si="7"/>
        <v>1.2572534347609092E-2</v>
      </c>
      <c r="U44" s="3">
        <f t="shared" si="7"/>
        <v>0.21652430886151827</v>
      </c>
      <c r="V44" s="3">
        <f t="shared" si="7"/>
        <v>0.55117921254839741</v>
      </c>
      <c r="W44" s="3">
        <f t="shared" si="7"/>
        <v>0.78505320261572364</v>
      </c>
      <c r="X44" s="3">
        <f t="shared" si="7"/>
        <v>0.85185999548840696</v>
      </c>
      <c r="Y44" s="3">
        <f t="shared" ref="Y44:AD44" si="8">TTEST(Y5:Y8,Y17:Y20,2,2)</f>
        <v>8.4819907148861312E-3</v>
      </c>
      <c r="Z44" s="3" t="e">
        <f t="shared" si="8"/>
        <v>#DIV/0!</v>
      </c>
      <c r="AA44" s="3" t="e">
        <f t="shared" si="8"/>
        <v>#DIV/0!</v>
      </c>
      <c r="AB44" s="3">
        <f t="shared" si="8"/>
        <v>8.8030748546934587E-2</v>
      </c>
      <c r="AC44" s="3">
        <f t="shared" si="8"/>
        <v>3.7950235975095162E-4</v>
      </c>
      <c r="AD44" s="3">
        <f t="shared" si="8"/>
        <v>1.4863368539503151E-4</v>
      </c>
      <c r="AE44" s="3">
        <f t="shared" ref="AE44:AN44" si="9">TTEST(AE5:AE8,AE17:AE20,2,2)</f>
        <v>0.65112808194145522</v>
      </c>
      <c r="AF44" s="3">
        <f t="shared" si="9"/>
        <v>3.9793268492636466E-2</v>
      </c>
      <c r="AG44" s="3">
        <f t="shared" si="9"/>
        <v>8.6016524347263301E-7</v>
      </c>
      <c r="AH44" s="3">
        <f t="shared" si="9"/>
        <v>0.50694668924556407</v>
      </c>
      <c r="AI44" s="3" t="e">
        <f t="shared" si="9"/>
        <v>#DIV/0!</v>
      </c>
      <c r="AJ44" s="3">
        <f t="shared" si="9"/>
        <v>2.51013812532765E-9</v>
      </c>
      <c r="AK44" s="3" t="e">
        <f t="shared" si="9"/>
        <v>#DIV/0!</v>
      </c>
      <c r="AL44" s="3" t="e">
        <f t="shared" si="9"/>
        <v>#DIV/0!</v>
      </c>
      <c r="AM44" s="3">
        <f t="shared" si="9"/>
        <v>0.42247865498840576</v>
      </c>
      <c r="AN44" s="3">
        <f t="shared" si="9"/>
        <v>3.8078161708351911E-2</v>
      </c>
      <c r="AO44" s="3">
        <f t="shared" ref="AO44:AZ44" si="10">TTEST(AO5:AO8,AO17:AO20,2,2)</f>
        <v>0.52525393059768666</v>
      </c>
      <c r="AP44" s="3">
        <f t="shared" si="10"/>
        <v>0.53088798214178357</v>
      </c>
      <c r="AQ44" s="3">
        <f t="shared" si="10"/>
        <v>0.23914726002016276</v>
      </c>
      <c r="AR44" s="3">
        <f t="shared" si="10"/>
        <v>0.1113060221794049</v>
      </c>
      <c r="AS44" s="3">
        <f t="shared" si="10"/>
        <v>0.76703220481487766</v>
      </c>
      <c r="AT44" s="3" t="e">
        <f t="shared" si="10"/>
        <v>#DIV/0!</v>
      </c>
      <c r="AU44" s="3">
        <f t="shared" si="10"/>
        <v>7.1676184529657766E-3</v>
      </c>
      <c r="AV44" s="3">
        <f t="shared" si="10"/>
        <v>0.75391583223004366</v>
      </c>
      <c r="AW44" s="3">
        <f t="shared" si="10"/>
        <v>2.4702293050631974E-4</v>
      </c>
      <c r="AX44" s="3">
        <f t="shared" si="10"/>
        <v>4.6290963401533297E-2</v>
      </c>
      <c r="AY44" s="3">
        <f t="shared" si="10"/>
        <v>0.12987543437952256</v>
      </c>
      <c r="AZ44" s="3">
        <f t="shared" si="10"/>
        <v>0.16448100708318938</v>
      </c>
      <c r="BA44" s="3">
        <f t="shared" ref="BA44:BK44" si="11">TTEST(BA5:BA8,BA17:BA20,2,2)</f>
        <v>2.5566814191696676E-2</v>
      </c>
      <c r="BB44" s="3" t="e">
        <f t="shared" si="11"/>
        <v>#DIV/0!</v>
      </c>
      <c r="BC44" s="3">
        <f t="shared" si="11"/>
        <v>6.0635345901087689E-3</v>
      </c>
      <c r="BD44" s="3">
        <f t="shared" si="11"/>
        <v>0.75870573062255176</v>
      </c>
      <c r="BE44" s="3">
        <f t="shared" si="11"/>
        <v>0.6867296175244777</v>
      </c>
      <c r="BF44" s="3">
        <f t="shared" si="11"/>
        <v>4.604128642818809E-2</v>
      </c>
      <c r="BG44" s="3">
        <f t="shared" si="11"/>
        <v>2.5397219112303494E-3</v>
      </c>
      <c r="BH44" s="3">
        <f t="shared" si="11"/>
        <v>0.32122482860691831</v>
      </c>
      <c r="BI44" s="3">
        <f t="shared" si="11"/>
        <v>0.92177446233503801</v>
      </c>
      <c r="BJ44" s="3">
        <f t="shared" si="11"/>
        <v>0.30126469371300824</v>
      </c>
      <c r="BK44" s="3">
        <f t="shared" si="11"/>
        <v>0.12648160111895221</v>
      </c>
      <c r="BL44" s="2"/>
      <c r="BM44" s="2"/>
      <c r="BN44" s="2"/>
      <c r="BO44" s="2"/>
      <c r="BP44" s="2"/>
      <c r="BQ44" s="2"/>
    </row>
    <row r="45" spans="1:69" x14ac:dyDescent="0.2">
      <c r="A45" s="10" t="s">
        <v>2138</v>
      </c>
      <c r="B45" s="3">
        <f t="shared" ref="B45:M45" si="12">TTEST(B5:B8,B25:B28,2,2)</f>
        <v>0.28057805279576875</v>
      </c>
      <c r="C45" s="3">
        <f t="shared" si="12"/>
        <v>5.8159267805988788E-8</v>
      </c>
      <c r="D45" s="3">
        <f t="shared" si="12"/>
        <v>0.45561592799633899</v>
      </c>
      <c r="E45" s="3">
        <f t="shared" si="12"/>
        <v>0.23884110409945228</v>
      </c>
      <c r="F45" s="3">
        <f t="shared" si="12"/>
        <v>0.61717875953453616</v>
      </c>
      <c r="G45" s="3">
        <f t="shared" si="12"/>
        <v>0.82950030634954919</v>
      </c>
      <c r="H45" s="3">
        <f t="shared" si="12"/>
        <v>0.76826793355824385</v>
      </c>
      <c r="I45" s="3">
        <f t="shared" si="12"/>
        <v>0.40478607570325437</v>
      </c>
      <c r="J45" s="3">
        <f t="shared" si="12"/>
        <v>3.3650341010179712E-2</v>
      </c>
      <c r="K45" s="3">
        <f t="shared" si="12"/>
        <v>7.0599739652291865E-4</v>
      </c>
      <c r="L45" s="3">
        <f t="shared" si="12"/>
        <v>0.46755276609932939</v>
      </c>
      <c r="M45" s="3">
        <f t="shared" si="12"/>
        <v>5.1332379550481207E-2</v>
      </c>
      <c r="N45" s="3">
        <f t="shared" ref="N45:X45" si="13">TTEST(N5:N8,N25:N28,2,2)</f>
        <v>4.3793735530279716E-2</v>
      </c>
      <c r="O45" s="3">
        <f t="shared" si="13"/>
        <v>5.6766233302896457E-4</v>
      </c>
      <c r="P45" s="3">
        <f t="shared" si="13"/>
        <v>2.7466790767720618E-2</v>
      </c>
      <c r="Q45" s="3" t="e">
        <f t="shared" si="13"/>
        <v>#DIV/0!</v>
      </c>
      <c r="R45" s="3">
        <f t="shared" si="13"/>
        <v>0.95732416101455531</v>
      </c>
      <c r="S45" s="3">
        <f t="shared" si="13"/>
        <v>1.4090124009462441E-4</v>
      </c>
      <c r="T45" s="3">
        <f t="shared" si="13"/>
        <v>0.26718158287301075</v>
      </c>
      <c r="U45" s="3">
        <f t="shared" si="13"/>
        <v>0.55860113483770713</v>
      </c>
      <c r="V45" s="3">
        <f t="shared" si="13"/>
        <v>0.16212279488515813</v>
      </c>
      <c r="W45" s="3">
        <f t="shared" si="13"/>
        <v>0.18049043221462419</v>
      </c>
      <c r="X45" s="3">
        <f t="shared" si="13"/>
        <v>8.5728779934665291E-3</v>
      </c>
      <c r="Y45" s="3">
        <f t="shared" ref="Y45:AD45" si="14">TTEST(Y5:Y8,Y25:Y28,2,2)</f>
        <v>0.48828452676902423</v>
      </c>
      <c r="Z45" s="3">
        <f t="shared" si="14"/>
        <v>1.1806737863740033E-5</v>
      </c>
      <c r="AA45" s="3">
        <f t="shared" si="14"/>
        <v>3.5919633959547713E-5</v>
      </c>
      <c r="AB45" s="3">
        <f t="shared" si="14"/>
        <v>7.5625837384575741E-3</v>
      </c>
      <c r="AC45" s="3">
        <f t="shared" si="14"/>
        <v>6.1392832104100828E-10</v>
      </c>
      <c r="AD45" s="3">
        <f t="shared" si="14"/>
        <v>7.068065334360038E-2</v>
      </c>
      <c r="AE45" s="3">
        <f t="shared" ref="AE45:AN45" si="15">TTEST(AE5:AE8,AE25:AE28,2,2)</f>
        <v>0.2257800991078511</v>
      </c>
      <c r="AF45" s="3">
        <f t="shared" si="15"/>
        <v>0.77269141770166772</v>
      </c>
      <c r="AG45" s="3" t="e">
        <f t="shared" si="15"/>
        <v>#DIV/0!</v>
      </c>
      <c r="AH45" s="3">
        <f t="shared" si="15"/>
        <v>7.3885059985726403E-5</v>
      </c>
      <c r="AI45" s="3">
        <f t="shared" si="15"/>
        <v>3.2006281655993221E-7</v>
      </c>
      <c r="AJ45" s="3" t="e">
        <f t="shared" si="15"/>
        <v>#DIV/0!</v>
      </c>
      <c r="AK45" s="3">
        <f t="shared" si="15"/>
        <v>4.9289134197103383E-5</v>
      </c>
      <c r="AL45" s="3">
        <f t="shared" si="15"/>
        <v>5.7199048871965126E-7</v>
      </c>
      <c r="AM45" s="3">
        <f t="shared" si="15"/>
        <v>3.2550239528762715E-3</v>
      </c>
      <c r="AN45" s="3">
        <f t="shared" si="15"/>
        <v>6.4573983909243682E-2</v>
      </c>
      <c r="AO45" s="3">
        <f t="shared" ref="AO45:AZ45" si="16">TTEST(AO5:AO8,AO25:AO28,2,2)</f>
        <v>0.65847567857385236</v>
      </c>
      <c r="AP45" s="3">
        <f t="shared" si="16"/>
        <v>0.45503599894609081</v>
      </c>
      <c r="AQ45" s="3">
        <f t="shared" si="16"/>
        <v>0.42892961016205911</v>
      </c>
      <c r="AR45" s="3">
        <f t="shared" si="16"/>
        <v>0.39638479508811131</v>
      </c>
      <c r="AS45" s="3">
        <f t="shared" si="16"/>
        <v>6.6515339269319101E-2</v>
      </c>
      <c r="AT45" s="3">
        <f t="shared" si="16"/>
        <v>5.9962166108528805E-10</v>
      </c>
      <c r="AU45" s="3">
        <f t="shared" si="16"/>
        <v>5.5595867916122921E-5</v>
      </c>
      <c r="AV45" s="3">
        <f t="shared" si="16"/>
        <v>0.34204277604935224</v>
      </c>
      <c r="AW45" s="3">
        <f t="shared" si="16"/>
        <v>9.1852011083693778E-5</v>
      </c>
      <c r="AX45" s="3">
        <f t="shared" si="16"/>
        <v>7.2914164056166186E-2</v>
      </c>
      <c r="AY45" s="3">
        <f t="shared" si="16"/>
        <v>8.5957742318442193E-2</v>
      </c>
      <c r="AZ45" s="3">
        <f t="shared" si="16"/>
        <v>0.19678786493330439</v>
      </c>
      <c r="BA45" s="3">
        <f t="shared" ref="BA45:BK45" si="17">TTEST(BA5:BA8,BA25:BA28,2,2)</f>
        <v>0.21810575085662212</v>
      </c>
      <c r="BB45" s="3">
        <f t="shared" si="17"/>
        <v>3.838332487784792E-3</v>
      </c>
      <c r="BC45" s="3">
        <f t="shared" si="17"/>
        <v>2.9035681697695891E-2</v>
      </c>
      <c r="BD45" s="3">
        <f t="shared" si="17"/>
        <v>2.6944395025600525E-2</v>
      </c>
      <c r="BE45" s="3">
        <f t="shared" si="17"/>
        <v>0.63619089763108227</v>
      </c>
      <c r="BF45" s="3">
        <f t="shared" si="17"/>
        <v>0.34344632367672662</v>
      </c>
      <c r="BG45" s="3">
        <f t="shared" si="17"/>
        <v>1.17609525024549E-7</v>
      </c>
      <c r="BH45" s="3">
        <f t="shared" si="17"/>
        <v>0.61308418238685269</v>
      </c>
      <c r="BI45" s="3">
        <f t="shared" si="17"/>
        <v>0.74720697936018921</v>
      </c>
      <c r="BJ45" s="3">
        <f t="shared" si="17"/>
        <v>2.2243656232584019E-2</v>
      </c>
      <c r="BK45" s="3">
        <f t="shared" si="17"/>
        <v>0.45955877392111333</v>
      </c>
      <c r="BL45" s="2"/>
      <c r="BM45" s="2"/>
      <c r="BN45" s="2"/>
      <c r="BO45" s="2"/>
      <c r="BP45" s="2"/>
      <c r="BQ45" s="2"/>
    </row>
    <row r="46" spans="1:69" x14ac:dyDescent="0.2">
      <c r="A46" s="10" t="s">
        <v>2139</v>
      </c>
      <c r="B46" s="3">
        <f t="shared" ref="B46:M46" si="18">TTEST(B5:B8,B33:B36,2,2)</f>
        <v>2.3777769642917831E-2</v>
      </c>
      <c r="C46" s="3">
        <f t="shared" si="18"/>
        <v>4.3947203673558187E-7</v>
      </c>
      <c r="D46" s="3">
        <f t="shared" si="18"/>
        <v>0.82695625749095036</v>
      </c>
      <c r="E46" s="3">
        <f t="shared" si="18"/>
        <v>0.37464768195496095</v>
      </c>
      <c r="F46" s="3">
        <f t="shared" si="18"/>
        <v>0.42248830091959033</v>
      </c>
      <c r="G46" s="3">
        <f t="shared" si="18"/>
        <v>0.39975129911985724</v>
      </c>
      <c r="H46" s="3">
        <f t="shared" si="18"/>
        <v>0.87672300923398372</v>
      </c>
      <c r="I46" s="3">
        <f t="shared" si="18"/>
        <v>0.91180966191476776</v>
      </c>
      <c r="J46" s="3">
        <f t="shared" si="18"/>
        <v>3.3397690551447923E-2</v>
      </c>
      <c r="K46" s="3">
        <f t="shared" si="18"/>
        <v>8.2306413664661024E-4</v>
      </c>
      <c r="L46" s="3">
        <f t="shared" si="18"/>
        <v>0.94389469803281423</v>
      </c>
      <c r="M46" s="3">
        <f t="shared" si="18"/>
        <v>0.47081308893874685</v>
      </c>
      <c r="N46" s="3">
        <f t="shared" ref="N46:X46" si="19">TTEST(N5:N8,N33:N36,2,2)</f>
        <v>0.4367229246129084</v>
      </c>
      <c r="O46" s="3">
        <f t="shared" si="19"/>
        <v>6.8462277737750071E-2</v>
      </c>
      <c r="P46" s="3">
        <f t="shared" si="19"/>
        <v>0.39637492053373596</v>
      </c>
      <c r="Q46" s="3">
        <f t="shared" si="19"/>
        <v>1.7151543618390211E-5</v>
      </c>
      <c r="R46" s="3">
        <f t="shared" si="19"/>
        <v>0.44810238234374211</v>
      </c>
      <c r="S46" s="3">
        <f t="shared" si="19"/>
        <v>1.4090124009462441E-4</v>
      </c>
      <c r="T46" s="3">
        <f t="shared" si="19"/>
        <v>0.53465286809114088</v>
      </c>
      <c r="U46" s="3">
        <f t="shared" si="19"/>
        <v>0.98359597149029565</v>
      </c>
      <c r="V46" s="3">
        <f t="shared" si="19"/>
        <v>3.5617425566683986E-2</v>
      </c>
      <c r="W46" s="3">
        <f t="shared" si="19"/>
        <v>0.4342079351564429</v>
      </c>
      <c r="X46" s="3">
        <f t="shared" si="19"/>
        <v>3.1091096731610344E-2</v>
      </c>
      <c r="Y46" s="3">
        <f t="shared" ref="Y46:AD46" si="20">TTEST(Y5:Y8,Y33:Y36,2,2)</f>
        <v>0.85010764921206861</v>
      </c>
      <c r="Z46" s="3">
        <f t="shared" si="20"/>
        <v>2.2490483550322641E-6</v>
      </c>
      <c r="AA46" s="3">
        <f t="shared" si="20"/>
        <v>3.6838028648612526E-4</v>
      </c>
      <c r="AB46" s="3">
        <f t="shared" si="20"/>
        <v>0.14229169098868213</v>
      </c>
      <c r="AC46" s="3">
        <f t="shared" si="20"/>
        <v>1.3336841332918915E-2</v>
      </c>
      <c r="AD46" s="3">
        <f t="shared" si="20"/>
        <v>0.15617892169068576</v>
      </c>
      <c r="AE46" s="3">
        <f t="shared" ref="AE46:AN46" si="21">TTEST(AE5:AE8,AE33:AE36,2,2)</f>
        <v>0.90613814724052699</v>
      </c>
      <c r="AF46" s="3">
        <f t="shared" si="21"/>
        <v>6.7563920877124761E-2</v>
      </c>
      <c r="AG46" s="3">
        <f t="shared" si="21"/>
        <v>8.3549599910819658E-4</v>
      </c>
      <c r="AH46" s="3">
        <f t="shared" si="21"/>
        <v>1.8132591672847013E-3</v>
      </c>
      <c r="AI46" s="3">
        <f t="shared" si="21"/>
        <v>3.1070945245691458E-5</v>
      </c>
      <c r="AJ46" s="3" t="e">
        <f t="shared" si="21"/>
        <v>#DIV/0!</v>
      </c>
      <c r="AK46" s="3">
        <f t="shared" si="21"/>
        <v>1.2797757665754575E-3</v>
      </c>
      <c r="AL46" s="3">
        <f t="shared" si="21"/>
        <v>7.0215414052276407E-6</v>
      </c>
      <c r="AM46" s="3">
        <f t="shared" si="21"/>
        <v>1.2021643515849396E-4</v>
      </c>
      <c r="AN46" s="3">
        <f t="shared" si="21"/>
        <v>0.8118405370008186</v>
      </c>
      <c r="AO46" s="3">
        <f t="shared" ref="AO46:AZ46" si="22">TTEST(AO5:AO8,AO33:AO36,2,2)</f>
        <v>0.44822601949324592</v>
      </c>
      <c r="AP46" s="3">
        <f t="shared" si="22"/>
        <v>7.3875518474899829E-2</v>
      </c>
      <c r="AQ46" s="3">
        <f t="shared" si="22"/>
        <v>0.9060337940766503</v>
      </c>
      <c r="AR46" s="3">
        <f t="shared" si="22"/>
        <v>0.88805397990455703</v>
      </c>
      <c r="AS46" s="3">
        <f t="shared" si="22"/>
        <v>0.56870640471657841</v>
      </c>
      <c r="AT46" s="3">
        <f t="shared" si="22"/>
        <v>6.7353308124359595E-6</v>
      </c>
      <c r="AU46" s="3">
        <f t="shared" si="22"/>
        <v>4.8762145841254849E-5</v>
      </c>
      <c r="AV46" s="3">
        <f t="shared" si="22"/>
        <v>0.36508450507206736</v>
      </c>
      <c r="AW46" s="3">
        <f t="shared" si="22"/>
        <v>3.4463632457233458E-3</v>
      </c>
      <c r="AX46" s="3">
        <f t="shared" si="22"/>
        <v>6.3109792679862955E-2</v>
      </c>
      <c r="AY46" s="3">
        <f t="shared" si="22"/>
        <v>0.23008541199065913</v>
      </c>
      <c r="AZ46" s="3">
        <f t="shared" si="22"/>
        <v>0.63392967366678876</v>
      </c>
      <c r="BA46" s="3">
        <f t="shared" ref="BA46:BK46" si="23">TTEST(BA5:BA8,BA33:BA36,2,2)</f>
        <v>0.74411638256272283</v>
      </c>
      <c r="BB46" s="3">
        <f t="shared" si="23"/>
        <v>3.0708771836158746E-5</v>
      </c>
      <c r="BC46" s="3">
        <f t="shared" si="23"/>
        <v>1.2495128362870664E-2</v>
      </c>
      <c r="BD46" s="3">
        <f t="shared" si="23"/>
        <v>0.14870050374277391</v>
      </c>
      <c r="BE46" s="3">
        <f t="shared" si="23"/>
        <v>0.77905530131255674</v>
      </c>
      <c r="BF46" s="3">
        <f t="shared" si="23"/>
        <v>0.10131449361499958</v>
      </c>
      <c r="BG46" s="3">
        <f t="shared" si="23"/>
        <v>0.24175980551114407</v>
      </c>
      <c r="BH46" s="3">
        <f t="shared" si="23"/>
        <v>0.47741484303465886</v>
      </c>
      <c r="BI46" s="3">
        <f t="shared" si="23"/>
        <v>0.29875492404458037</v>
      </c>
      <c r="BJ46" s="3">
        <f t="shared" si="23"/>
        <v>0.19287116202972787</v>
      </c>
      <c r="BK46" s="3">
        <f t="shared" si="23"/>
        <v>3.5344182968685238E-3</v>
      </c>
      <c r="BL46" s="2"/>
      <c r="BM46" s="2"/>
      <c r="BN46" s="2"/>
      <c r="BO46" s="2"/>
      <c r="BP46" s="2"/>
      <c r="BQ46" s="2"/>
    </row>
    <row r="47" spans="1:69" x14ac:dyDescent="0.2">
      <c r="BL47" s="2"/>
      <c r="BM47" s="2"/>
      <c r="BN47" s="2"/>
      <c r="BO47" s="2"/>
      <c r="BP47" s="2"/>
      <c r="BQ47" s="2"/>
    </row>
    <row r="48" spans="1:69" x14ac:dyDescent="0.2">
      <c r="A48" s="10" t="s">
        <v>2313</v>
      </c>
      <c r="B48" s="3">
        <f t="shared" ref="B48:M48" si="24">TTEST(B5:B8,B9:B12,2,2)</f>
        <v>0.15101465176659629</v>
      </c>
      <c r="C48" s="3" t="e">
        <f t="shared" si="24"/>
        <v>#DIV/0!</v>
      </c>
      <c r="D48" s="3">
        <f t="shared" si="24"/>
        <v>0.23823025397834197</v>
      </c>
      <c r="E48" s="3">
        <f t="shared" si="24"/>
        <v>0.38441128680642089</v>
      </c>
      <c r="F48" s="3">
        <f t="shared" si="24"/>
        <v>0.76719206191250411</v>
      </c>
      <c r="G48" s="3">
        <f t="shared" si="24"/>
        <v>0.80191775113235442</v>
      </c>
      <c r="H48" s="3">
        <f t="shared" si="24"/>
        <v>0.43046507459532318</v>
      </c>
      <c r="I48" s="3">
        <f t="shared" si="24"/>
        <v>0.73323136727074578</v>
      </c>
      <c r="J48" s="3">
        <f t="shared" si="24"/>
        <v>1.827868524953076E-2</v>
      </c>
      <c r="K48" s="3">
        <f t="shared" si="24"/>
        <v>5.1320612243388443E-2</v>
      </c>
      <c r="L48" s="3">
        <f t="shared" si="24"/>
        <v>0.63464711207848867</v>
      </c>
      <c r="M48" s="3">
        <f t="shared" si="24"/>
        <v>9.3136868030610817E-2</v>
      </c>
      <c r="N48" s="3">
        <f t="shared" ref="N48:X48" si="25">TTEST(N5:N8,N9:N12,2,2)</f>
        <v>1.9963425490470046E-2</v>
      </c>
      <c r="O48" s="3">
        <f t="shared" si="25"/>
        <v>1.6145325182475086E-2</v>
      </c>
      <c r="P48" s="3">
        <f t="shared" si="25"/>
        <v>0.59173316633900686</v>
      </c>
      <c r="Q48" s="3">
        <f t="shared" si="25"/>
        <v>3.4313461316123927E-7</v>
      </c>
      <c r="R48" s="3">
        <f t="shared" si="25"/>
        <v>4.8604717784111059E-2</v>
      </c>
      <c r="S48" s="3">
        <f t="shared" si="25"/>
        <v>9.7130312923505661E-3</v>
      </c>
      <c r="T48" s="3">
        <f t="shared" si="25"/>
        <v>0.18115573145206093</v>
      </c>
      <c r="U48" s="3">
        <f t="shared" si="25"/>
        <v>0.86329882142515046</v>
      </c>
      <c r="V48" s="3">
        <f t="shared" si="25"/>
        <v>0.73911833899296431</v>
      </c>
      <c r="W48" s="3">
        <f t="shared" si="25"/>
        <v>0.54053430982333572</v>
      </c>
      <c r="X48" s="3">
        <f t="shared" si="25"/>
        <v>0.23458828564353251</v>
      </c>
      <c r="Y48" s="3">
        <f t="shared" ref="Y48:AD48" si="26">TTEST(Y5:Y8,Y9:Y12,2,2)</f>
        <v>1.0908909951939437E-2</v>
      </c>
      <c r="Z48" s="3" t="e">
        <f t="shared" si="26"/>
        <v>#DIV/0!</v>
      </c>
      <c r="AA48" s="3" t="e">
        <f t="shared" si="26"/>
        <v>#DIV/0!</v>
      </c>
      <c r="AB48" s="3">
        <f t="shared" si="26"/>
        <v>0.24415482592850402</v>
      </c>
      <c r="AC48" s="3">
        <f t="shared" si="26"/>
        <v>2.0480931247152612E-2</v>
      </c>
      <c r="AD48" s="3">
        <f t="shared" si="26"/>
        <v>2.5403335445884534E-3</v>
      </c>
      <c r="AE48" s="3">
        <f t="shared" ref="AE48:AN48" si="27">TTEST(AE5:AE8,AE9:AE12,2,2)</f>
        <v>0.82198930608013954</v>
      </c>
      <c r="AF48" s="3">
        <f t="shared" si="27"/>
        <v>0.20153983797182767</v>
      </c>
      <c r="AG48" s="3" t="e">
        <f t="shared" si="27"/>
        <v>#DIV/0!</v>
      </c>
      <c r="AH48" s="3">
        <f t="shared" si="27"/>
        <v>8.5359755511416619E-5</v>
      </c>
      <c r="AI48" s="3" t="e">
        <f t="shared" si="27"/>
        <v>#DIV/0!</v>
      </c>
      <c r="AJ48" s="3" t="e">
        <f t="shared" si="27"/>
        <v>#DIV/0!</v>
      </c>
      <c r="AK48" s="3" t="e">
        <f t="shared" si="27"/>
        <v>#DIV/0!</v>
      </c>
      <c r="AL48" s="3" t="e">
        <f t="shared" si="27"/>
        <v>#DIV/0!</v>
      </c>
      <c r="AM48" s="3">
        <f t="shared" si="27"/>
        <v>3.754991992391815E-3</v>
      </c>
      <c r="AN48" s="3">
        <f t="shared" si="27"/>
        <v>0.41601865997833659</v>
      </c>
      <c r="AO48" s="3">
        <f t="shared" ref="AO48:AZ48" si="28">TTEST(AO5:AO8,AO9:AO12,2,2)</f>
        <v>0.75632014942485981</v>
      </c>
      <c r="AP48" s="3">
        <f t="shared" si="28"/>
        <v>0.52689150044714173</v>
      </c>
      <c r="AQ48" s="3">
        <f t="shared" si="28"/>
        <v>2.4711321436667162E-2</v>
      </c>
      <c r="AR48" s="3">
        <f t="shared" si="28"/>
        <v>0.55531114828489736</v>
      </c>
      <c r="AS48" s="3">
        <f t="shared" si="28"/>
        <v>0.53389907481377752</v>
      </c>
      <c r="AT48" s="3" t="e">
        <f t="shared" si="28"/>
        <v>#DIV/0!</v>
      </c>
      <c r="AU48" s="3">
        <f t="shared" si="28"/>
        <v>5.1407653294220923E-2</v>
      </c>
      <c r="AV48" s="3">
        <f t="shared" si="28"/>
        <v>0.56467954881210813</v>
      </c>
      <c r="AW48" s="3">
        <f t="shared" si="28"/>
        <v>1.0295752383556694E-3</v>
      </c>
      <c r="AX48" s="3">
        <f t="shared" si="28"/>
        <v>3.9178686004299225E-2</v>
      </c>
      <c r="AY48" s="3">
        <f t="shared" si="28"/>
        <v>0.39689810618201943</v>
      </c>
      <c r="AZ48" s="3">
        <f t="shared" si="28"/>
        <v>3.6629929084709974E-2</v>
      </c>
      <c r="BA48" s="3">
        <f t="shared" ref="BA48:BK48" si="29">TTEST(BA5:BA8,BA9:BA12,2,2)</f>
        <v>0.66037534263783115</v>
      </c>
      <c r="BB48" s="3" t="e">
        <f t="shared" si="29"/>
        <v>#DIV/0!</v>
      </c>
      <c r="BC48" s="3">
        <f t="shared" si="29"/>
        <v>6.5168394399510124E-2</v>
      </c>
      <c r="BD48" s="3">
        <f t="shared" si="29"/>
        <v>0.86871377873047328</v>
      </c>
      <c r="BE48" s="3">
        <f t="shared" si="29"/>
        <v>0.19398131954733097</v>
      </c>
      <c r="BF48" s="3">
        <f t="shared" si="29"/>
        <v>0.58430415332066687</v>
      </c>
      <c r="BG48" s="3">
        <f t="shared" si="29"/>
        <v>0.15261481209809197</v>
      </c>
      <c r="BH48" s="3">
        <f t="shared" si="29"/>
        <v>0.21432866722798674</v>
      </c>
      <c r="BI48" s="3">
        <f t="shared" si="29"/>
        <v>0.29059757622663268</v>
      </c>
      <c r="BJ48" s="3">
        <f t="shared" si="29"/>
        <v>0.31001592988200799</v>
      </c>
      <c r="BK48" s="3">
        <f t="shared" si="29"/>
        <v>0.93160731919748874</v>
      </c>
      <c r="BL48" s="2"/>
      <c r="BM48" s="2"/>
      <c r="BN48" s="2"/>
      <c r="BO48" s="2"/>
      <c r="BP48" s="2"/>
      <c r="BQ48" s="2"/>
    </row>
    <row r="49" spans="1:69" x14ac:dyDescent="0.2">
      <c r="A49" s="10" t="s">
        <v>2312</v>
      </c>
      <c r="B49" s="3">
        <f t="shared" ref="B49:M49" si="30">TTEST(B9:B12,B17:B20,2,2)</f>
        <v>0.15612028362462405</v>
      </c>
      <c r="C49" s="3" t="e">
        <f t="shared" si="30"/>
        <v>#DIV/0!</v>
      </c>
      <c r="D49" s="3">
        <f t="shared" si="30"/>
        <v>8.756220488837313E-2</v>
      </c>
      <c r="E49" s="3">
        <f t="shared" si="30"/>
        <v>0.36088230553755202</v>
      </c>
      <c r="F49" s="3">
        <f t="shared" si="30"/>
        <v>0.55931334638033414</v>
      </c>
      <c r="G49" s="3">
        <f t="shared" si="30"/>
        <v>2.5688043973157451E-2</v>
      </c>
      <c r="H49" s="3">
        <f t="shared" si="30"/>
        <v>0.14180337723410599</v>
      </c>
      <c r="I49" s="3">
        <f t="shared" si="30"/>
        <v>3.0035298274727843E-2</v>
      </c>
      <c r="J49" s="3">
        <f t="shared" si="30"/>
        <v>0.21684810924270934</v>
      </c>
      <c r="K49" s="3">
        <f t="shared" si="30"/>
        <v>8.3537596354595692E-2</v>
      </c>
      <c r="L49" s="3">
        <f t="shared" si="30"/>
        <v>0.20463655880368925</v>
      </c>
      <c r="M49" s="3">
        <f t="shared" si="30"/>
        <v>0.98307738630945152</v>
      </c>
      <c r="N49" s="3">
        <f t="shared" ref="N49:X49" si="31">TTEST(N9:N12,N17:N20,2,2)</f>
        <v>0.124110759691912</v>
      </c>
      <c r="O49" s="3">
        <f t="shared" si="31"/>
        <v>0.1104755259703884</v>
      </c>
      <c r="P49" s="3">
        <f t="shared" si="31"/>
        <v>0.35341214692022815</v>
      </c>
      <c r="Q49" s="3">
        <f t="shared" si="31"/>
        <v>8.2174766834450116E-2</v>
      </c>
      <c r="R49" s="3">
        <f t="shared" si="31"/>
        <v>0.37707222139447155</v>
      </c>
      <c r="S49" s="3">
        <f t="shared" si="31"/>
        <v>4.323352400033009E-7</v>
      </c>
      <c r="T49" s="3">
        <f t="shared" si="31"/>
        <v>6.2205479497571747E-3</v>
      </c>
      <c r="U49" s="3">
        <f t="shared" si="31"/>
        <v>0.2040784048462902</v>
      </c>
      <c r="V49" s="3">
        <f t="shared" si="31"/>
        <v>0.66788895308271634</v>
      </c>
      <c r="W49" s="3">
        <f t="shared" si="31"/>
        <v>0.6180994017653012</v>
      </c>
      <c r="X49" s="3">
        <f t="shared" si="31"/>
        <v>0.22114639761976729</v>
      </c>
      <c r="Y49" s="3">
        <f t="shared" ref="Y49:AD49" si="32">TTEST(Y9:Y12,Y17:Y20,2,2)</f>
        <v>5.6316666531645555E-2</v>
      </c>
      <c r="Z49" s="3" t="e">
        <f t="shared" si="32"/>
        <v>#DIV/0!</v>
      </c>
      <c r="AA49" s="3" t="e">
        <f t="shared" si="32"/>
        <v>#DIV/0!</v>
      </c>
      <c r="AB49" s="3">
        <f t="shared" si="32"/>
        <v>0.69618851365149059</v>
      </c>
      <c r="AC49" s="3">
        <f t="shared" si="32"/>
        <v>0.37153631788919173</v>
      </c>
      <c r="AD49" s="3">
        <f t="shared" si="32"/>
        <v>7.1717841687572214E-3</v>
      </c>
      <c r="AE49" s="3">
        <f t="shared" ref="AE49:AN49" si="33">TTEST(AE9:AE12,AE17:AE20,2,2)</f>
        <v>0.86206414276594201</v>
      </c>
      <c r="AF49" s="3">
        <f t="shared" si="33"/>
        <v>0.59108706311087933</v>
      </c>
      <c r="AG49" s="3">
        <f t="shared" si="33"/>
        <v>8.6016524347263301E-7</v>
      </c>
      <c r="AH49" s="3">
        <f t="shared" si="33"/>
        <v>1.409292046163474E-5</v>
      </c>
      <c r="AI49" s="3" t="e">
        <f t="shared" si="33"/>
        <v>#DIV/0!</v>
      </c>
      <c r="AJ49" s="3">
        <f t="shared" si="33"/>
        <v>2.51013812532765E-9</v>
      </c>
      <c r="AK49" s="3" t="e">
        <f t="shared" si="33"/>
        <v>#DIV/0!</v>
      </c>
      <c r="AL49" s="3" t="e">
        <f t="shared" si="33"/>
        <v>#DIV/0!</v>
      </c>
      <c r="AM49" s="3">
        <f t="shared" si="33"/>
        <v>1.0177578885264221E-3</v>
      </c>
      <c r="AN49" s="3">
        <f t="shared" si="33"/>
        <v>3.075477430381738E-2</v>
      </c>
      <c r="AO49" s="3">
        <f t="shared" ref="AO49:AZ49" si="34">TTEST(AO9:AO12,AO17:AO20,2,2)</f>
        <v>0.38517128008591833</v>
      </c>
      <c r="AP49" s="3">
        <f t="shared" si="34"/>
        <v>0.94209731024190468</v>
      </c>
      <c r="AQ49" s="3">
        <f t="shared" si="34"/>
        <v>7.999607587040726E-2</v>
      </c>
      <c r="AR49" s="3">
        <f t="shared" si="34"/>
        <v>0.32953509614652354</v>
      </c>
      <c r="AS49" s="3">
        <f t="shared" si="34"/>
        <v>0.25836468249814654</v>
      </c>
      <c r="AT49" s="3" t="e">
        <f t="shared" si="34"/>
        <v>#DIV/0!</v>
      </c>
      <c r="AU49" s="3">
        <f t="shared" si="34"/>
        <v>0.42928280077174857</v>
      </c>
      <c r="AV49" s="3">
        <f t="shared" si="34"/>
        <v>0.64302648240389071</v>
      </c>
      <c r="AW49" s="3">
        <f t="shared" si="34"/>
        <v>0.45560802941334122</v>
      </c>
      <c r="AX49" s="3">
        <f t="shared" si="34"/>
        <v>0.75439209048290479</v>
      </c>
      <c r="AY49" s="3">
        <f t="shared" si="34"/>
        <v>0.88892078967427723</v>
      </c>
      <c r="AZ49" s="3">
        <f t="shared" si="34"/>
        <v>9.9567589079316163E-2</v>
      </c>
      <c r="BA49" s="3">
        <f t="shared" ref="BA49:BK49" si="35">TTEST(BA9:BA12,BA17:BA20,2,2)</f>
        <v>3.1228711938616073E-2</v>
      </c>
      <c r="BB49" s="3" t="e">
        <f t="shared" si="35"/>
        <v>#DIV/0!</v>
      </c>
      <c r="BC49" s="3">
        <f t="shared" si="35"/>
        <v>0.23607422261926897</v>
      </c>
      <c r="BD49" s="3">
        <f t="shared" si="35"/>
        <v>0.93181672699748119</v>
      </c>
      <c r="BE49" s="3">
        <f t="shared" si="35"/>
        <v>0.1196617942828546</v>
      </c>
      <c r="BF49" s="3">
        <f t="shared" si="35"/>
        <v>0.19160737365602545</v>
      </c>
      <c r="BG49" s="3">
        <f t="shared" si="35"/>
        <v>0.46512689234194526</v>
      </c>
      <c r="BH49" s="3">
        <f t="shared" si="35"/>
        <v>0.49147826084491519</v>
      </c>
      <c r="BI49" s="3">
        <f t="shared" si="35"/>
        <v>5.1107635732695618E-2</v>
      </c>
      <c r="BJ49" s="3">
        <f t="shared" si="35"/>
        <v>0.78405272233971623</v>
      </c>
      <c r="BK49" s="3">
        <f t="shared" si="35"/>
        <v>0.33093067133973059</v>
      </c>
      <c r="BL49" s="2"/>
      <c r="BM49" s="2"/>
      <c r="BN49" s="2"/>
      <c r="BO49" s="2"/>
      <c r="BP49" s="2"/>
      <c r="BQ49" s="2"/>
    </row>
    <row r="50" spans="1:69" x14ac:dyDescent="0.2">
      <c r="A50" s="10" t="s">
        <v>2314</v>
      </c>
      <c r="B50" s="3">
        <f t="shared" ref="B50:M50" si="36">TTEST(B17:B20,B25:B28,2,2)</f>
        <v>0.29190079567765925</v>
      </c>
      <c r="C50" s="3">
        <f t="shared" si="36"/>
        <v>5.8159267805988788E-8</v>
      </c>
      <c r="D50" s="3">
        <f t="shared" si="36"/>
        <v>5.0884200368100124E-2</v>
      </c>
      <c r="E50" s="3">
        <f t="shared" si="36"/>
        <v>9.7176570885381137E-3</v>
      </c>
      <c r="F50" s="3">
        <f t="shared" si="36"/>
        <v>5.7724269255037097E-2</v>
      </c>
      <c r="G50" s="3">
        <f t="shared" si="36"/>
        <v>1.3823073560423905E-2</v>
      </c>
      <c r="H50" s="3">
        <f t="shared" si="36"/>
        <v>2.0025906621859525E-2</v>
      </c>
      <c r="I50" s="3">
        <f t="shared" si="36"/>
        <v>0.13496797892958701</v>
      </c>
      <c r="J50" s="3">
        <f t="shared" si="36"/>
        <v>3.4787688591065007E-2</v>
      </c>
      <c r="K50" s="3">
        <f t="shared" si="36"/>
        <v>1.1242776108743769E-2</v>
      </c>
      <c r="L50" s="3">
        <f t="shared" si="36"/>
        <v>7.6517644644329627E-2</v>
      </c>
      <c r="M50" s="3">
        <f t="shared" si="36"/>
        <v>0.63629611885902371</v>
      </c>
      <c r="N50" s="3">
        <f t="shared" ref="N50:X50" si="37">TTEST(N17:N20,N25:N28,2,2)</f>
        <v>3.8133680072684889E-2</v>
      </c>
      <c r="O50" s="3">
        <f t="shared" si="37"/>
        <v>2.1809177929722752E-3</v>
      </c>
      <c r="P50" s="3">
        <f t="shared" si="37"/>
        <v>1.4376011610669321E-3</v>
      </c>
      <c r="Q50" s="3">
        <f t="shared" si="37"/>
        <v>3.0248978455157834E-5</v>
      </c>
      <c r="R50" s="3">
        <f t="shared" si="37"/>
        <v>2.3228773971668053E-2</v>
      </c>
      <c r="S50" s="3" t="e">
        <f t="shared" si="37"/>
        <v>#DIV/0!</v>
      </c>
      <c r="T50" s="3">
        <f t="shared" si="37"/>
        <v>2.7990512299250286E-2</v>
      </c>
      <c r="U50" s="3">
        <f t="shared" si="37"/>
        <v>0.13135871457333928</v>
      </c>
      <c r="V50" s="3">
        <f t="shared" si="37"/>
        <v>2.3380762407949705E-2</v>
      </c>
      <c r="W50" s="3">
        <f t="shared" si="37"/>
        <v>7.6362158544039521E-2</v>
      </c>
      <c r="X50" s="3">
        <f t="shared" si="37"/>
        <v>4.9791876650446334E-3</v>
      </c>
      <c r="Y50" s="3">
        <f t="shared" ref="Y50:AD50" si="38">TTEST(Y17:Y20,Y25:Y28,2,2)</f>
        <v>1.5969103047277475E-2</v>
      </c>
      <c r="Z50" s="3">
        <f t="shared" si="38"/>
        <v>1.1806737863740033E-5</v>
      </c>
      <c r="AA50" s="3">
        <f t="shared" si="38"/>
        <v>3.5919633959547713E-5</v>
      </c>
      <c r="AB50" s="3">
        <f t="shared" si="38"/>
        <v>7.3854808206136324E-2</v>
      </c>
      <c r="AC50" s="3">
        <f t="shared" si="38"/>
        <v>0.11369378635466082</v>
      </c>
      <c r="AD50" s="3">
        <f t="shared" si="38"/>
        <v>1.4556133479401423E-7</v>
      </c>
      <c r="AE50" s="3">
        <f t="shared" ref="AE50:AN50" si="39">TTEST(AE17:AE20,AE25:AE28,2,2)</f>
        <v>5.0520533751376925E-2</v>
      </c>
      <c r="AF50" s="3">
        <f t="shared" si="39"/>
        <v>4.2867481132202574E-2</v>
      </c>
      <c r="AG50" s="3">
        <f t="shared" si="39"/>
        <v>8.6016524347263301E-7</v>
      </c>
      <c r="AH50" s="3">
        <f t="shared" si="39"/>
        <v>8.5768913706067109E-6</v>
      </c>
      <c r="AI50" s="3">
        <f t="shared" si="39"/>
        <v>3.2006281655993221E-7</v>
      </c>
      <c r="AJ50" s="3">
        <f t="shared" si="39"/>
        <v>2.51013812532765E-9</v>
      </c>
      <c r="AK50" s="3">
        <f t="shared" si="39"/>
        <v>4.9289134197103383E-5</v>
      </c>
      <c r="AL50" s="3">
        <f t="shared" si="39"/>
        <v>5.7199048871965126E-7</v>
      </c>
      <c r="AM50" s="3">
        <f t="shared" si="39"/>
        <v>2.4196808172487838E-3</v>
      </c>
      <c r="AN50" s="3">
        <f t="shared" si="39"/>
        <v>0.65356959537450099</v>
      </c>
      <c r="AO50" s="3">
        <f t="shared" ref="AO50:AZ50" si="40">TTEST(AO17:AO20,AO25:AO28,2,2)</f>
        <v>0.66855820812962241</v>
      </c>
      <c r="AP50" s="3">
        <f t="shared" si="40"/>
        <v>0.85587905509348328</v>
      </c>
      <c r="AQ50" s="3">
        <f t="shared" si="40"/>
        <v>0.46975177971107518</v>
      </c>
      <c r="AR50" s="3">
        <f t="shared" si="40"/>
        <v>4.4996528214049744E-2</v>
      </c>
      <c r="AS50" s="3">
        <f t="shared" si="40"/>
        <v>6.2590887558108613E-3</v>
      </c>
      <c r="AT50" s="3">
        <f t="shared" si="40"/>
        <v>5.9962166108528805E-10</v>
      </c>
      <c r="AU50" s="3">
        <f t="shared" si="40"/>
        <v>4.2264096885009884E-4</v>
      </c>
      <c r="AV50" s="3">
        <f t="shared" si="40"/>
        <v>1.1567487745126823E-2</v>
      </c>
      <c r="AW50" s="3">
        <f t="shared" si="40"/>
        <v>2.0908086918754027E-2</v>
      </c>
      <c r="AX50" s="3">
        <f t="shared" si="40"/>
        <v>3.019937129742674E-3</v>
      </c>
      <c r="AY50" s="3">
        <f t="shared" si="40"/>
        <v>3.1651749870862306E-2</v>
      </c>
      <c r="AZ50" s="3">
        <f t="shared" si="40"/>
        <v>4.7012299810344051E-3</v>
      </c>
      <c r="BA50" s="3">
        <f t="shared" ref="BA50:BK50" si="41">TTEST(BA17:BA20,BA25:BA28,2,2)</f>
        <v>4.7908747123141922E-2</v>
      </c>
      <c r="BB50" s="3">
        <f t="shared" si="41"/>
        <v>3.838332487784792E-3</v>
      </c>
      <c r="BC50" s="3">
        <f t="shared" si="41"/>
        <v>1.8115483431827568E-2</v>
      </c>
      <c r="BD50" s="3">
        <f t="shared" si="41"/>
        <v>6.7533170751380767E-2</v>
      </c>
      <c r="BE50" s="3">
        <f t="shared" si="41"/>
        <v>0.13203192585459581</v>
      </c>
      <c r="BF50" s="3">
        <f t="shared" si="41"/>
        <v>2.6256677575830646E-2</v>
      </c>
      <c r="BG50" s="3">
        <f t="shared" si="41"/>
        <v>0.69468116236802613</v>
      </c>
      <c r="BH50" s="3">
        <f t="shared" si="41"/>
        <v>0.44295263335258472</v>
      </c>
      <c r="BI50" s="3">
        <f t="shared" si="41"/>
        <v>0.43684298382539666</v>
      </c>
      <c r="BJ50" s="3">
        <f t="shared" si="41"/>
        <v>1.2866442716697981E-2</v>
      </c>
      <c r="BK50" s="3">
        <f t="shared" si="41"/>
        <v>0.29036485510217741</v>
      </c>
      <c r="BL50" s="2"/>
      <c r="BM50" s="2"/>
      <c r="BN50" s="2"/>
      <c r="BO50" s="2"/>
      <c r="BP50" s="2"/>
      <c r="BQ50" s="2"/>
    </row>
    <row r="51" spans="1:69" x14ac:dyDescent="0.2">
      <c r="A51" s="10" t="s">
        <v>2315</v>
      </c>
      <c r="B51" s="3">
        <f t="shared" ref="B51:M51" si="42">TTEST(B25:B28,B33:B36,2,2)</f>
        <v>8.9258816132142399E-2</v>
      </c>
      <c r="C51" s="3">
        <f t="shared" si="42"/>
        <v>4.4854826789533411E-5</v>
      </c>
      <c r="D51" s="3">
        <f t="shared" si="42"/>
        <v>0.2469137494845926</v>
      </c>
      <c r="E51" s="3">
        <f t="shared" si="42"/>
        <v>0.15471238710606797</v>
      </c>
      <c r="F51" s="3">
        <f t="shared" si="42"/>
        <v>3.4051510393771247E-3</v>
      </c>
      <c r="G51" s="3">
        <f t="shared" si="42"/>
        <v>0.35707064992184179</v>
      </c>
      <c r="H51" s="3">
        <f t="shared" si="42"/>
        <v>0.75520046824199016</v>
      </c>
      <c r="I51" s="3">
        <f t="shared" si="42"/>
        <v>0.40561308139734131</v>
      </c>
      <c r="J51" s="3">
        <f t="shared" si="42"/>
        <v>0.97541204227944811</v>
      </c>
      <c r="K51" s="3">
        <f t="shared" si="42"/>
        <v>0.25570944607012908</v>
      </c>
      <c r="L51" s="3">
        <f t="shared" si="42"/>
        <v>0.57791340852867612</v>
      </c>
      <c r="M51" s="3">
        <f t="shared" si="42"/>
        <v>0.11745696873310721</v>
      </c>
      <c r="N51" s="3">
        <f t="shared" ref="N51:X51" si="43">TTEST(N25:N28,N33:N36,2,2)</f>
        <v>0.70177534094463501</v>
      </c>
      <c r="O51" s="3">
        <f t="shared" si="43"/>
        <v>1.0590624801876445E-2</v>
      </c>
      <c r="P51" s="3">
        <f t="shared" si="43"/>
        <v>8.8738216359004925E-3</v>
      </c>
      <c r="Q51" s="3">
        <f t="shared" si="43"/>
        <v>1.7151543618390211E-5</v>
      </c>
      <c r="R51" s="3">
        <f t="shared" si="43"/>
        <v>0.63643366174288829</v>
      </c>
      <c r="S51" s="3" t="e">
        <f t="shared" si="43"/>
        <v>#DIV/0!</v>
      </c>
      <c r="T51" s="3">
        <f t="shared" si="43"/>
        <v>0.32658547313849723</v>
      </c>
      <c r="U51" s="3">
        <f t="shared" si="43"/>
        <v>0.69284957994426888</v>
      </c>
      <c r="V51" s="3">
        <f t="shared" si="43"/>
        <v>0.13943466708066582</v>
      </c>
      <c r="W51" s="3">
        <f t="shared" si="43"/>
        <v>0.76982349808925821</v>
      </c>
      <c r="X51" s="3">
        <f t="shared" si="43"/>
        <v>0.75383976206521885</v>
      </c>
      <c r="Y51" s="3">
        <f t="shared" ref="Y51:AD51" si="44">TTEST(Y25:Y28,Y33:Y36,2,2)</f>
        <v>0.87186212430968768</v>
      </c>
      <c r="Z51" s="3">
        <f t="shared" si="44"/>
        <v>1.1863549927804595E-4</v>
      </c>
      <c r="AA51" s="3">
        <f t="shared" si="44"/>
        <v>9.2177890169504104E-3</v>
      </c>
      <c r="AB51" s="3">
        <f t="shared" si="44"/>
        <v>0.46548972742301642</v>
      </c>
      <c r="AC51" s="3">
        <f t="shared" si="44"/>
        <v>0.78770461425562077</v>
      </c>
      <c r="AD51" s="3">
        <f t="shared" si="44"/>
        <v>7.6234705650920554E-4</v>
      </c>
      <c r="AE51" s="3">
        <f t="shared" ref="AE51:AN51" si="45">TTEST(AE25:AE28,AE33:AE36,2,2)</f>
        <v>0.21894653509806133</v>
      </c>
      <c r="AF51" s="3">
        <f t="shared" si="45"/>
        <v>2.0831292668404579E-2</v>
      </c>
      <c r="AG51" s="3">
        <f t="shared" si="45"/>
        <v>8.3549599910819658E-4</v>
      </c>
      <c r="AH51" s="3">
        <f t="shared" si="45"/>
        <v>7.3264333268518461E-8</v>
      </c>
      <c r="AI51" s="3">
        <f t="shared" si="45"/>
        <v>1.5570275198915457E-2</v>
      </c>
      <c r="AJ51" s="3" t="e">
        <f t="shared" si="45"/>
        <v>#DIV/0!</v>
      </c>
      <c r="AK51" s="3">
        <f t="shared" si="45"/>
        <v>0.10130262324452781</v>
      </c>
      <c r="AL51" s="3">
        <f t="shared" si="45"/>
        <v>1.4362615725234368E-4</v>
      </c>
      <c r="AM51" s="3">
        <f t="shared" si="45"/>
        <v>3.4509411843464212E-2</v>
      </c>
      <c r="AN51" s="3">
        <f t="shared" si="45"/>
        <v>0.10114550391054244</v>
      </c>
      <c r="AO51" s="3">
        <f t="shared" ref="AO51:AZ51" si="46">TTEST(AO25:AO28,AO33:AO36,2,2)</f>
        <v>0.5291812856005389</v>
      </c>
      <c r="AP51" s="3">
        <f t="shared" si="46"/>
        <v>5.2579009985590307E-2</v>
      </c>
      <c r="AQ51" s="3">
        <f t="shared" si="46"/>
        <v>0.49758572757111896</v>
      </c>
      <c r="AR51" s="3">
        <f t="shared" si="46"/>
        <v>0.48982146394283599</v>
      </c>
      <c r="AS51" s="3">
        <f t="shared" si="46"/>
        <v>1.4231956611519724E-2</v>
      </c>
      <c r="AT51" s="3">
        <f t="shared" si="46"/>
        <v>7.8215175836334746E-5</v>
      </c>
      <c r="AU51" s="3">
        <f t="shared" si="46"/>
        <v>5.247242981820009E-3</v>
      </c>
      <c r="AV51" s="3">
        <f t="shared" si="46"/>
        <v>0.72697241438670046</v>
      </c>
      <c r="AW51" s="3">
        <f t="shared" si="46"/>
        <v>5.029406547586282E-3</v>
      </c>
      <c r="AX51" s="3">
        <f t="shared" si="46"/>
        <v>2.4125643961310735E-3</v>
      </c>
      <c r="AY51" s="3">
        <f t="shared" si="46"/>
        <v>3.3886631378577538E-2</v>
      </c>
      <c r="AZ51" s="3">
        <f t="shared" si="46"/>
        <v>0.86286432410149272</v>
      </c>
      <c r="BA51" s="3">
        <f t="shared" ref="BA51:BK51" si="47">TTEST(BA25:BA28,BA33:BA36,2,2)</f>
        <v>0.18734686855681268</v>
      </c>
      <c r="BB51" s="3">
        <f t="shared" si="47"/>
        <v>1.9233250800889399E-4</v>
      </c>
      <c r="BC51" s="3">
        <f t="shared" si="47"/>
        <v>0.14171828554192153</v>
      </c>
      <c r="BD51" s="3">
        <f t="shared" si="47"/>
        <v>2.9996623183716339E-3</v>
      </c>
      <c r="BE51" s="3">
        <f t="shared" si="47"/>
        <v>0.39925640170086707</v>
      </c>
      <c r="BF51" s="3">
        <f t="shared" si="47"/>
        <v>0.15520407619995874</v>
      </c>
      <c r="BG51" s="3">
        <f t="shared" si="47"/>
        <v>2.7188464904083124E-4</v>
      </c>
      <c r="BH51" s="3">
        <f t="shared" si="47"/>
        <v>0.62818929237957755</v>
      </c>
      <c r="BI51" s="3">
        <f t="shared" si="47"/>
        <v>0.32581414254548691</v>
      </c>
      <c r="BJ51" s="3">
        <f t="shared" si="47"/>
        <v>0.82901773486104635</v>
      </c>
      <c r="BK51" s="3">
        <f t="shared" si="47"/>
        <v>3.2829588852750823E-4</v>
      </c>
      <c r="BL51" s="2"/>
      <c r="BM51" s="2"/>
      <c r="BN51" s="2"/>
      <c r="BO51" s="2"/>
      <c r="BP51" s="2"/>
      <c r="BQ51" s="2"/>
    </row>
    <row r="52" spans="1:69" x14ac:dyDescent="0.2">
      <c r="A52" s="10"/>
      <c r="BL52" s="2"/>
      <c r="BM52" s="2"/>
      <c r="BN52" s="2"/>
      <c r="BO52" s="2"/>
      <c r="BP52" s="2"/>
      <c r="BQ52" s="2"/>
    </row>
    <row r="53" spans="1:69" x14ac:dyDescent="0.2">
      <c r="A53" s="10" t="s">
        <v>2140</v>
      </c>
      <c r="B53" s="3">
        <f t="shared" ref="B53:M53" si="48">TTEST(B5:B8,B13:B16,2,2)</f>
        <v>0.54825909986873167</v>
      </c>
      <c r="C53" s="3" t="e">
        <f t="shared" si="48"/>
        <v>#DIV/0!</v>
      </c>
      <c r="D53" s="3">
        <f t="shared" si="48"/>
        <v>0.27286484479695905</v>
      </c>
      <c r="E53" s="3">
        <f t="shared" si="48"/>
        <v>1.7303378009691853E-3</v>
      </c>
      <c r="F53" s="3">
        <f t="shared" si="48"/>
        <v>0.51255246457769177</v>
      </c>
      <c r="G53" s="3">
        <f t="shared" si="48"/>
        <v>0.49398179403696407</v>
      </c>
      <c r="H53" s="3">
        <f t="shared" si="48"/>
        <v>0.54509023217100383</v>
      </c>
      <c r="I53" s="3">
        <f t="shared" si="48"/>
        <v>0.12485993352748788</v>
      </c>
      <c r="J53" s="3">
        <f t="shared" si="48"/>
        <v>0.85443522692066542</v>
      </c>
      <c r="K53" s="3">
        <f t="shared" si="48"/>
        <v>3.7390844607618776E-3</v>
      </c>
      <c r="L53" s="3">
        <f t="shared" si="48"/>
        <v>8.1109818048490601E-2</v>
      </c>
      <c r="M53" s="3">
        <f t="shared" si="48"/>
        <v>3.8562120209353282E-7</v>
      </c>
      <c r="N53" s="3">
        <f t="shared" ref="N53:X53" si="49">TTEST(N5:N8,N13:N16,2,2)</f>
        <v>4.7116288288277545E-3</v>
      </c>
      <c r="O53" s="3">
        <f t="shared" si="49"/>
        <v>0.31801622967398419</v>
      </c>
      <c r="P53" s="3">
        <f t="shared" si="49"/>
        <v>0.3036687233419324</v>
      </c>
      <c r="Q53" s="3">
        <f t="shared" si="49"/>
        <v>7.4267522977310464E-5</v>
      </c>
      <c r="R53" s="3">
        <f t="shared" si="49"/>
        <v>1.1007324075115055E-2</v>
      </c>
      <c r="S53" s="3">
        <f t="shared" si="49"/>
        <v>0.27918855236460866</v>
      </c>
      <c r="T53" s="3">
        <f t="shared" si="49"/>
        <v>6.9400610401382817E-2</v>
      </c>
      <c r="U53" s="3">
        <f t="shared" si="49"/>
        <v>1.7017942409762871E-2</v>
      </c>
      <c r="V53" s="3">
        <f t="shared" si="49"/>
        <v>0.88393986000241909</v>
      </c>
      <c r="W53" s="3">
        <f t="shared" si="49"/>
        <v>0.57202530346219649</v>
      </c>
      <c r="X53" s="3">
        <f t="shared" si="49"/>
        <v>0.36847904860467134</v>
      </c>
      <c r="Y53" s="3">
        <f t="shared" ref="Y53:AD53" si="50">TTEST(Y5:Y8,Y13:Y16,2,2)</f>
        <v>1.5575310675241566E-2</v>
      </c>
      <c r="Z53" s="3" t="e">
        <f t="shared" si="50"/>
        <v>#DIV/0!</v>
      </c>
      <c r="AA53" s="3" t="e">
        <f t="shared" si="50"/>
        <v>#DIV/0!</v>
      </c>
      <c r="AB53" s="3">
        <f t="shared" si="50"/>
        <v>0.82365505462392918</v>
      </c>
      <c r="AC53" s="3">
        <f t="shared" si="50"/>
        <v>2.7720488315309843E-6</v>
      </c>
      <c r="AD53" s="3">
        <f t="shared" si="50"/>
        <v>1.4937411511681953E-2</v>
      </c>
      <c r="AE53" s="3">
        <f t="shared" ref="AE53:AN53" si="51">TTEST(AE5:AE8,AE13:AE16,2,2)</f>
        <v>0.33700738267902686</v>
      </c>
      <c r="AF53" s="3">
        <f t="shared" si="51"/>
        <v>0.58260015731735981</v>
      </c>
      <c r="AG53" s="3" t="e">
        <f t="shared" si="51"/>
        <v>#DIV/0!</v>
      </c>
      <c r="AH53" s="3">
        <f t="shared" si="51"/>
        <v>7.4756614497418079E-5</v>
      </c>
      <c r="AI53" s="3" t="e">
        <f t="shared" si="51"/>
        <v>#DIV/0!</v>
      </c>
      <c r="AJ53" s="3">
        <f t="shared" si="51"/>
        <v>5.0107013907258019E-7</v>
      </c>
      <c r="AK53" s="3" t="e">
        <f t="shared" si="51"/>
        <v>#DIV/0!</v>
      </c>
      <c r="AL53" s="3" t="e">
        <f t="shared" si="51"/>
        <v>#DIV/0!</v>
      </c>
      <c r="AM53" s="3">
        <f t="shared" si="51"/>
        <v>0.62948121776833288</v>
      </c>
      <c r="AN53" s="3">
        <f t="shared" si="51"/>
        <v>6.3381644768615866E-2</v>
      </c>
      <c r="AO53" s="3">
        <f t="shared" ref="AO53:AZ53" si="52">TTEST(AO5:AO8,AO13:AO16,2,2)</f>
        <v>0.55444264397232246</v>
      </c>
      <c r="AP53" s="3">
        <f t="shared" si="52"/>
        <v>0.19597482202174343</v>
      </c>
      <c r="AQ53" s="3">
        <f t="shared" si="52"/>
        <v>5.43286960363989E-2</v>
      </c>
      <c r="AR53" s="3">
        <f t="shared" si="52"/>
        <v>0.37446816010452244</v>
      </c>
      <c r="AS53" s="3">
        <f t="shared" si="52"/>
        <v>0.49467356523114558</v>
      </c>
      <c r="AT53" s="3" t="e">
        <f t="shared" si="52"/>
        <v>#DIV/0!</v>
      </c>
      <c r="AU53" s="3">
        <f t="shared" si="52"/>
        <v>8.6981181165073553E-3</v>
      </c>
      <c r="AV53" s="3">
        <f t="shared" si="52"/>
        <v>0.56670855835618628</v>
      </c>
      <c r="AW53" s="3">
        <f t="shared" si="52"/>
        <v>1.1353576251361026E-2</v>
      </c>
      <c r="AX53" s="3">
        <f t="shared" si="52"/>
        <v>1.6208099147518529E-2</v>
      </c>
      <c r="AY53" s="3">
        <f t="shared" si="52"/>
        <v>0.173595588659442</v>
      </c>
      <c r="AZ53" s="3">
        <f t="shared" si="52"/>
        <v>0.11056039633982902</v>
      </c>
      <c r="BA53" s="3">
        <f t="shared" ref="BA53:BK53" si="53">TTEST(BA5:BA8,BA13:BA16,2,2)</f>
        <v>0.97725323953901044</v>
      </c>
      <c r="BB53" s="3" t="e">
        <f t="shared" si="53"/>
        <v>#DIV/0!</v>
      </c>
      <c r="BC53" s="3">
        <f t="shared" si="53"/>
        <v>0.7170356971502041</v>
      </c>
      <c r="BD53" s="3">
        <f t="shared" si="53"/>
        <v>6.0780882818896445E-2</v>
      </c>
      <c r="BE53" s="3">
        <f t="shared" si="53"/>
        <v>0.14353949453732426</v>
      </c>
      <c r="BF53" s="3">
        <f t="shared" si="53"/>
        <v>0.40172673466502096</v>
      </c>
      <c r="BG53" s="3">
        <f t="shared" si="53"/>
        <v>3.9246444983123503E-3</v>
      </c>
      <c r="BH53" s="3">
        <f t="shared" si="53"/>
        <v>0.46004758465414264</v>
      </c>
      <c r="BI53" s="3">
        <f t="shared" si="53"/>
        <v>0.39660314079138526</v>
      </c>
      <c r="BJ53" s="3">
        <f t="shared" si="53"/>
        <v>0.2845437593198813</v>
      </c>
      <c r="BK53" s="3">
        <f t="shared" si="53"/>
        <v>0.37037639878439577</v>
      </c>
      <c r="BL53" s="2"/>
      <c r="BM53" s="2"/>
      <c r="BN53" s="2"/>
      <c r="BO53" s="2"/>
      <c r="BP53" s="2"/>
      <c r="BQ53" s="2"/>
    </row>
    <row r="54" spans="1:69" x14ac:dyDescent="0.2">
      <c r="A54" s="10" t="s">
        <v>2141</v>
      </c>
      <c r="B54" s="3">
        <f t="shared" ref="B54:M54" si="54">TTEST(B5:B8,B21:B24,2,2)</f>
        <v>0.85958249554387012</v>
      </c>
      <c r="C54" s="3" t="e">
        <f t="shared" si="54"/>
        <v>#DIV/0!</v>
      </c>
      <c r="D54" s="3">
        <f t="shared" si="54"/>
        <v>5.789358770094049E-3</v>
      </c>
      <c r="E54" s="3">
        <f t="shared" si="54"/>
        <v>0.39774195570723631</v>
      </c>
      <c r="F54" s="3">
        <f t="shared" si="54"/>
        <v>0.80610520989486545</v>
      </c>
      <c r="G54" s="3">
        <f t="shared" si="54"/>
        <v>0.42928375237607674</v>
      </c>
      <c r="H54" s="3">
        <f t="shared" si="54"/>
        <v>0.31710287606315107</v>
      </c>
      <c r="I54" s="3">
        <f t="shared" si="54"/>
        <v>5.502455484472972E-3</v>
      </c>
      <c r="J54" s="3">
        <f t="shared" si="54"/>
        <v>0.66920621316726847</v>
      </c>
      <c r="K54" s="3">
        <f t="shared" si="54"/>
        <v>1.9437603338767354E-3</v>
      </c>
      <c r="L54" s="3">
        <f t="shared" si="54"/>
        <v>0.42800137016936346</v>
      </c>
      <c r="M54" s="3">
        <f t="shared" si="54"/>
        <v>0.92551439046212747</v>
      </c>
      <c r="N54" s="3">
        <f t="shared" ref="N54:X54" si="55">TTEST(N5:N8,N21:N24,2,2)</f>
        <v>2.7587341462968437E-3</v>
      </c>
      <c r="O54" s="3">
        <f t="shared" si="55"/>
        <v>8.073441729561591E-2</v>
      </c>
      <c r="P54" s="3">
        <f t="shared" si="55"/>
        <v>0.31985003278840518</v>
      </c>
      <c r="Q54" s="3">
        <f t="shared" si="55"/>
        <v>8.4862448822190388E-10</v>
      </c>
      <c r="R54" s="3">
        <f t="shared" si="55"/>
        <v>4.9604717281216508E-4</v>
      </c>
      <c r="S54" s="3">
        <f t="shared" si="55"/>
        <v>1.4090124009462441E-4</v>
      </c>
      <c r="T54" s="3">
        <f t="shared" si="55"/>
        <v>0.88021933255000939</v>
      </c>
      <c r="U54" s="3">
        <f t="shared" si="55"/>
        <v>0.60184772651513152</v>
      </c>
      <c r="V54" s="3">
        <f t="shared" si="55"/>
        <v>0.62886191460551455</v>
      </c>
      <c r="W54" s="3">
        <f t="shared" si="55"/>
        <v>0.16749459530639502</v>
      </c>
      <c r="X54" s="3">
        <f t="shared" si="55"/>
        <v>0.25858495926265962</v>
      </c>
      <c r="Y54" s="3">
        <f t="shared" ref="Y54:AD54" si="56">TTEST(Y5:Y8,Y21:Y24,2,2)</f>
        <v>1.2015054169446256E-2</v>
      </c>
      <c r="Z54" s="3" t="e">
        <f t="shared" si="56"/>
        <v>#DIV/0!</v>
      </c>
      <c r="AA54" s="3" t="e">
        <f t="shared" si="56"/>
        <v>#DIV/0!</v>
      </c>
      <c r="AB54" s="3">
        <f t="shared" si="56"/>
        <v>0.41557436802624664</v>
      </c>
      <c r="AC54" s="3">
        <f t="shared" si="56"/>
        <v>5.9971538984109739E-3</v>
      </c>
      <c r="AD54" s="3">
        <f t="shared" si="56"/>
        <v>1.2226290038595689E-3</v>
      </c>
      <c r="AE54" s="3">
        <f t="shared" ref="AE54:AN54" si="57">TTEST(AE5:AE8,AE21:AE24,2,2)</f>
        <v>0.12460835970974464</v>
      </c>
      <c r="AF54" s="3">
        <f t="shared" si="57"/>
        <v>0.1107679073725719</v>
      </c>
      <c r="AG54" s="3" t="e">
        <f t="shared" si="57"/>
        <v>#DIV/0!</v>
      </c>
      <c r="AH54" s="3">
        <f t="shared" si="57"/>
        <v>0.82784325070906017</v>
      </c>
      <c r="AI54" s="3" t="e">
        <f t="shared" si="57"/>
        <v>#DIV/0!</v>
      </c>
      <c r="AJ54" s="3">
        <f t="shared" si="57"/>
        <v>7.8269870680125724E-6</v>
      </c>
      <c r="AK54" s="3" t="e">
        <f t="shared" si="57"/>
        <v>#DIV/0!</v>
      </c>
      <c r="AL54" s="3" t="e">
        <f t="shared" si="57"/>
        <v>#DIV/0!</v>
      </c>
      <c r="AM54" s="3">
        <f t="shared" si="57"/>
        <v>0.29613294095444748</v>
      </c>
      <c r="AN54" s="3">
        <f t="shared" si="57"/>
        <v>0.17754479359803274</v>
      </c>
      <c r="AO54" s="3">
        <f t="shared" ref="AO54:AZ54" si="58">TTEST(AO5:AO8,AO21:AO24,2,2)</f>
        <v>0.95000489554084955</v>
      </c>
      <c r="AP54" s="3">
        <f t="shared" si="58"/>
        <v>0.35461209772995417</v>
      </c>
      <c r="AQ54" s="3">
        <f t="shared" si="58"/>
        <v>0.94530738188117058</v>
      </c>
      <c r="AR54" s="3">
        <f t="shared" si="58"/>
        <v>2.3812272181022512E-2</v>
      </c>
      <c r="AS54" s="3">
        <f t="shared" si="58"/>
        <v>0.56912577940938491</v>
      </c>
      <c r="AT54" s="3" t="e">
        <f t="shared" si="58"/>
        <v>#DIV/0!</v>
      </c>
      <c r="AU54" s="3">
        <f t="shared" si="58"/>
        <v>0.19965236569928996</v>
      </c>
      <c r="AV54" s="3">
        <f t="shared" si="58"/>
        <v>0.79400139497701905</v>
      </c>
      <c r="AW54" s="3">
        <f t="shared" si="58"/>
        <v>3.968487602384438E-4</v>
      </c>
      <c r="AX54" s="3">
        <f t="shared" si="58"/>
        <v>0.11406249569721401</v>
      </c>
      <c r="AY54" s="3">
        <f t="shared" si="58"/>
        <v>8.0480323158083084E-3</v>
      </c>
      <c r="AZ54" s="3">
        <f t="shared" si="58"/>
        <v>0.19807730716383723</v>
      </c>
      <c r="BA54" s="3">
        <f t="shared" ref="BA54:BK54" si="59">TTEST(BA5:BA8,BA21:BA24,2,2)</f>
        <v>0.36551269745970982</v>
      </c>
      <c r="BB54" s="3" t="e">
        <f t="shared" si="59"/>
        <v>#DIV/0!</v>
      </c>
      <c r="BC54" s="3">
        <f t="shared" si="59"/>
        <v>3.8690173131181137E-3</v>
      </c>
      <c r="BD54" s="3">
        <f t="shared" si="59"/>
        <v>0.53014122708480371</v>
      </c>
      <c r="BE54" s="3">
        <f t="shared" si="59"/>
        <v>0.10594596494455803</v>
      </c>
      <c r="BF54" s="3">
        <f t="shared" si="59"/>
        <v>3.8463302472090809E-2</v>
      </c>
      <c r="BG54" s="3">
        <f t="shared" si="59"/>
        <v>2.9782289164462585E-5</v>
      </c>
      <c r="BH54" s="3">
        <f t="shared" si="59"/>
        <v>0.14567447898825048</v>
      </c>
      <c r="BI54" s="3">
        <f t="shared" si="59"/>
        <v>0.660474118725068</v>
      </c>
      <c r="BJ54" s="3">
        <f t="shared" si="59"/>
        <v>0.61456615882289212</v>
      </c>
      <c r="BK54" s="3">
        <f t="shared" si="59"/>
        <v>6.698184656985208E-2</v>
      </c>
      <c r="BL54" s="2"/>
      <c r="BM54" s="2"/>
      <c r="BN54" s="2"/>
      <c r="BO54" s="2"/>
      <c r="BP54" s="2"/>
      <c r="BQ54" s="2"/>
    </row>
    <row r="55" spans="1:69" x14ac:dyDescent="0.2">
      <c r="A55" s="10" t="s">
        <v>2142</v>
      </c>
      <c r="B55" s="3">
        <f t="shared" ref="B55:M55" si="60">TTEST(B5:B8,B29:B32,2,2)</f>
        <v>3.4096962423226511E-2</v>
      </c>
      <c r="C55" s="3" t="e">
        <f t="shared" si="60"/>
        <v>#DIV/0!</v>
      </c>
      <c r="D55" s="3">
        <f t="shared" si="60"/>
        <v>2.0235431780348707E-2</v>
      </c>
      <c r="E55" s="3">
        <f t="shared" si="60"/>
        <v>3.7052867386304651E-5</v>
      </c>
      <c r="F55" s="3">
        <f t="shared" si="60"/>
        <v>0.29923682141732444</v>
      </c>
      <c r="G55" s="3">
        <f t="shared" si="60"/>
        <v>2.1212014500871967E-2</v>
      </c>
      <c r="H55" s="3">
        <f t="shared" si="60"/>
        <v>2.0635841209857075E-2</v>
      </c>
      <c r="I55" s="3">
        <f t="shared" si="60"/>
        <v>7.4147191624550565E-3</v>
      </c>
      <c r="J55" s="3">
        <f t="shared" si="60"/>
        <v>4.5157815959438227E-2</v>
      </c>
      <c r="K55" s="3">
        <f t="shared" si="60"/>
        <v>2.7996779595532138E-3</v>
      </c>
      <c r="L55" s="3">
        <f t="shared" si="60"/>
        <v>0.22283889907668444</v>
      </c>
      <c r="M55" s="3">
        <f t="shared" si="60"/>
        <v>2.9719692799064482E-6</v>
      </c>
      <c r="N55" s="3">
        <f t="shared" ref="N55:X55" si="61">TTEST(N5:N8,N29:N32,2,2)</f>
        <v>5.0862411342938677E-3</v>
      </c>
      <c r="O55" s="3">
        <f t="shared" si="61"/>
        <v>3.3729352064303164E-2</v>
      </c>
      <c r="P55" s="3">
        <f t="shared" si="61"/>
        <v>0.39355369493780912</v>
      </c>
      <c r="Q55" s="3">
        <f t="shared" si="61"/>
        <v>4.5026393464682574E-5</v>
      </c>
      <c r="R55" s="3">
        <f t="shared" si="61"/>
        <v>9.5488149042649144E-5</v>
      </c>
      <c r="S55" s="3">
        <f t="shared" si="61"/>
        <v>0.63006548838052567</v>
      </c>
      <c r="T55" s="3">
        <f t="shared" si="61"/>
        <v>7.2561890213157218E-2</v>
      </c>
      <c r="U55" s="3">
        <f t="shared" si="61"/>
        <v>3.2570852536832486E-2</v>
      </c>
      <c r="V55" s="3">
        <f t="shared" si="61"/>
        <v>0.27592288164739548</v>
      </c>
      <c r="W55" s="3">
        <f t="shared" si="61"/>
        <v>0.80592441801257086</v>
      </c>
      <c r="X55" s="3">
        <f t="shared" si="61"/>
        <v>0.99146230238681143</v>
      </c>
      <c r="Y55" s="3">
        <f t="shared" ref="Y55:AD55" si="62">TTEST(Y5:Y8,Y29:Y32,2,2)</f>
        <v>2.7686221733419659E-2</v>
      </c>
      <c r="Z55" s="3" t="e">
        <f t="shared" si="62"/>
        <v>#DIV/0!</v>
      </c>
      <c r="AA55" s="3" t="e">
        <f t="shared" si="62"/>
        <v>#DIV/0!</v>
      </c>
      <c r="AB55" s="3">
        <f t="shared" si="62"/>
        <v>4.1224421340042977E-2</v>
      </c>
      <c r="AC55" s="3">
        <f t="shared" si="62"/>
        <v>7.4711040586747097E-9</v>
      </c>
      <c r="AD55" s="3">
        <f t="shared" si="62"/>
        <v>1.9955841886792162E-3</v>
      </c>
      <c r="AE55" s="3">
        <f t="shared" ref="AE55:AN55" si="63">TTEST(AE5:AE8,AE29:AE32,2,2)</f>
        <v>0.15195114716854627</v>
      </c>
      <c r="AF55" s="3">
        <f t="shared" si="63"/>
        <v>1.7703896800037731E-2</v>
      </c>
      <c r="AG55" s="3">
        <f t="shared" si="63"/>
        <v>6.7904872205881701E-10</v>
      </c>
      <c r="AH55" s="3">
        <f t="shared" si="63"/>
        <v>0.22157691394273221</v>
      </c>
      <c r="AI55" s="3">
        <f t="shared" si="63"/>
        <v>1.8444658374302464E-8</v>
      </c>
      <c r="AJ55" s="3">
        <f t="shared" si="63"/>
        <v>4.0135594851577139E-7</v>
      </c>
      <c r="AK55" s="3" t="e">
        <f t="shared" si="63"/>
        <v>#DIV/0!</v>
      </c>
      <c r="AL55" s="3" t="e">
        <f t="shared" si="63"/>
        <v>#DIV/0!</v>
      </c>
      <c r="AM55" s="3">
        <f t="shared" si="63"/>
        <v>0.47519735823504883</v>
      </c>
      <c r="AN55" s="3">
        <f t="shared" si="63"/>
        <v>5.064629327110455E-4</v>
      </c>
      <c r="AO55" s="3">
        <f t="shared" ref="AO55:AZ55" si="64">TTEST(AO5:AO8,AO29:AO32,2,2)</f>
        <v>0.1702793270174417</v>
      </c>
      <c r="AP55" s="3">
        <f t="shared" si="64"/>
        <v>0.42151980473357731</v>
      </c>
      <c r="AQ55" s="3">
        <f t="shared" si="64"/>
        <v>3.2517141005040384E-2</v>
      </c>
      <c r="AR55" s="3">
        <f t="shared" si="64"/>
        <v>3.9390219722624398E-3</v>
      </c>
      <c r="AS55" s="3">
        <f t="shared" si="64"/>
        <v>0.37523404963736595</v>
      </c>
      <c r="AT55" s="3" t="e">
        <f t="shared" si="64"/>
        <v>#DIV/0!</v>
      </c>
      <c r="AU55" s="3">
        <f t="shared" si="64"/>
        <v>4.6877611479503992E-2</v>
      </c>
      <c r="AV55" s="3">
        <f t="shared" si="64"/>
        <v>0.95013548468061626</v>
      </c>
      <c r="AW55" s="3">
        <f t="shared" si="64"/>
        <v>1.9015185586298197E-4</v>
      </c>
      <c r="AX55" s="3">
        <f t="shared" si="64"/>
        <v>5.4086569328693199E-2</v>
      </c>
      <c r="AY55" s="3">
        <f t="shared" si="64"/>
        <v>0.13594040024379483</v>
      </c>
      <c r="AZ55" s="3">
        <f t="shared" si="64"/>
        <v>1.9424877778239241E-2</v>
      </c>
      <c r="BA55" s="3">
        <f t="shared" ref="BA55:BK55" si="65">TTEST(BA5:BA8,BA29:BA32,2,2)</f>
        <v>1.1280943137438311E-2</v>
      </c>
      <c r="BB55" s="3" t="e">
        <f t="shared" si="65"/>
        <v>#DIV/0!</v>
      </c>
      <c r="BC55" s="3">
        <f t="shared" si="65"/>
        <v>4.3867029696984311E-3</v>
      </c>
      <c r="BD55" s="3">
        <f t="shared" si="65"/>
        <v>0.22896238035822417</v>
      </c>
      <c r="BE55" s="3">
        <f t="shared" si="65"/>
        <v>7.8507899536255032E-2</v>
      </c>
      <c r="BF55" s="3">
        <f t="shared" si="65"/>
        <v>1.27502670070983E-2</v>
      </c>
      <c r="BG55" s="3">
        <f t="shared" si="65"/>
        <v>5.3062966310941855E-5</v>
      </c>
      <c r="BH55" s="3">
        <f t="shared" si="65"/>
        <v>2.5428775525031571E-2</v>
      </c>
      <c r="BI55" s="3">
        <f t="shared" si="65"/>
        <v>0.14548918908634642</v>
      </c>
      <c r="BJ55" s="3">
        <f t="shared" si="65"/>
        <v>0.42769423132318651</v>
      </c>
      <c r="BK55" s="3">
        <f t="shared" si="65"/>
        <v>1.9727554513714413E-2</v>
      </c>
      <c r="BL55" s="2"/>
      <c r="BM55" s="2"/>
      <c r="BN55" s="2"/>
      <c r="BO55" s="2"/>
      <c r="BP55" s="2"/>
      <c r="BQ55" s="2"/>
    </row>
    <row r="56" spans="1:69" x14ac:dyDescent="0.2">
      <c r="A56" s="10" t="s">
        <v>2143</v>
      </c>
      <c r="B56" s="3">
        <f t="shared" ref="B56:M56" si="66">TTEST(B5:B8,B37:B40,2,2)</f>
        <v>0.13272935391954055</v>
      </c>
      <c r="C56" s="3" t="e">
        <f t="shared" si="66"/>
        <v>#DIV/0!</v>
      </c>
      <c r="D56" s="3">
        <f t="shared" si="66"/>
        <v>8.9409190363223031E-3</v>
      </c>
      <c r="E56" s="3">
        <f t="shared" si="66"/>
        <v>0.21698117667327627</v>
      </c>
      <c r="F56" s="3">
        <f t="shared" si="66"/>
        <v>0.80411431501978181</v>
      </c>
      <c r="G56" s="3">
        <f t="shared" si="66"/>
        <v>0.37384211670870354</v>
      </c>
      <c r="H56" s="3">
        <f t="shared" si="66"/>
        <v>0.74230740131227502</v>
      </c>
      <c r="I56" s="3">
        <f t="shared" si="66"/>
        <v>0.10437485025787735</v>
      </c>
      <c r="J56" s="3">
        <f t="shared" si="66"/>
        <v>0.38059126353985107</v>
      </c>
      <c r="K56" s="3">
        <f t="shared" si="66"/>
        <v>8.3050522732329955E-4</v>
      </c>
      <c r="L56" s="3">
        <f t="shared" si="66"/>
        <v>0.88746216267873279</v>
      </c>
      <c r="M56" s="3">
        <f t="shared" si="66"/>
        <v>5.413408241048405E-2</v>
      </c>
      <c r="N56" s="3">
        <f t="shared" ref="N56:X56" si="67">TTEST(N5:N8,N37:N40,2,2)</f>
        <v>4.5234715228332424E-2</v>
      </c>
      <c r="O56" s="3">
        <f t="shared" si="67"/>
        <v>9.1682632180775257E-4</v>
      </c>
      <c r="P56" s="3">
        <f t="shared" si="67"/>
        <v>0.27992985046628838</v>
      </c>
      <c r="Q56" s="3" t="e">
        <f t="shared" si="67"/>
        <v>#DIV/0!</v>
      </c>
      <c r="R56" s="3">
        <f t="shared" si="67"/>
        <v>0.3208333630121778</v>
      </c>
      <c r="S56" s="3">
        <f t="shared" si="67"/>
        <v>1.4090124009462441E-4</v>
      </c>
      <c r="T56" s="3">
        <f t="shared" si="67"/>
        <v>0.59658034123540615</v>
      </c>
      <c r="U56" s="3">
        <f t="shared" si="67"/>
        <v>0.17135217090264812</v>
      </c>
      <c r="V56" s="3">
        <f t="shared" si="67"/>
        <v>0.35583234061917818</v>
      </c>
      <c r="W56" s="3">
        <f t="shared" si="67"/>
        <v>6.9782780577228809E-2</v>
      </c>
      <c r="X56" s="3">
        <f t="shared" si="67"/>
        <v>1.3615518856305261E-2</v>
      </c>
      <c r="Y56" s="3">
        <f t="shared" ref="Y56:AD56" si="68">TTEST(Y5:Y8,Y37:Y40,2,2)</f>
        <v>0.26247776129846218</v>
      </c>
      <c r="Z56" s="3">
        <f t="shared" si="68"/>
        <v>1.5483793429220424E-5</v>
      </c>
      <c r="AA56" s="3">
        <f t="shared" si="68"/>
        <v>1.0023208657608614E-4</v>
      </c>
      <c r="AB56" s="3">
        <f t="shared" si="68"/>
        <v>1.756217220795088E-2</v>
      </c>
      <c r="AC56" s="3">
        <f t="shared" si="68"/>
        <v>3.3868806074518333E-5</v>
      </c>
      <c r="AD56" s="3">
        <f t="shared" si="68"/>
        <v>8.0522023335318996E-3</v>
      </c>
      <c r="AE56" s="3">
        <f t="shared" ref="AE56:AN56" si="69">TTEST(AE5:AE8,AE37:AE40,2,2)</f>
        <v>0.69426318601145898</v>
      </c>
      <c r="AF56" s="3">
        <f t="shared" si="69"/>
        <v>5.5828190915868346E-2</v>
      </c>
      <c r="AG56" s="3" t="e">
        <f t="shared" si="69"/>
        <v>#DIV/0!</v>
      </c>
      <c r="AH56" s="3">
        <f t="shared" si="69"/>
        <v>3.3172805297677833E-5</v>
      </c>
      <c r="AI56" s="3">
        <f t="shared" si="69"/>
        <v>1.5388215723489056E-5</v>
      </c>
      <c r="AJ56" s="3">
        <f t="shared" si="69"/>
        <v>2.9841657905111372E-10</v>
      </c>
      <c r="AK56" s="3" t="e">
        <f t="shared" si="69"/>
        <v>#DIV/0!</v>
      </c>
      <c r="AL56" s="3">
        <f t="shared" si="69"/>
        <v>7.4701180827733377E-5</v>
      </c>
      <c r="AM56" s="3">
        <f t="shared" si="69"/>
        <v>7.166856672242216E-3</v>
      </c>
      <c r="AN56" s="3">
        <f t="shared" si="69"/>
        <v>0.26886596791533435</v>
      </c>
      <c r="AO56" s="3">
        <f t="shared" ref="AO56:AZ56" si="70">TTEST(AO5:AO8,AO37:AO40,2,2)</f>
        <v>0.68595395187803387</v>
      </c>
      <c r="AP56" s="3">
        <f t="shared" si="70"/>
        <v>0.90106075249620876</v>
      </c>
      <c r="AQ56" s="3">
        <f t="shared" si="70"/>
        <v>0.84079763752624026</v>
      </c>
      <c r="AR56" s="3">
        <f t="shared" si="70"/>
        <v>0.93472881202127545</v>
      </c>
      <c r="AS56" s="3">
        <f t="shared" si="70"/>
        <v>0.83540784876919394</v>
      </c>
      <c r="AT56" s="3" t="e">
        <f t="shared" si="70"/>
        <v>#DIV/0!</v>
      </c>
      <c r="AU56" s="3">
        <f t="shared" si="70"/>
        <v>1.675822763277193E-4</v>
      </c>
      <c r="AV56" s="3">
        <f t="shared" si="70"/>
        <v>0.96145728272249664</v>
      </c>
      <c r="AW56" s="3">
        <f t="shared" si="70"/>
        <v>2.8163270659178262E-4</v>
      </c>
      <c r="AX56" s="3">
        <f t="shared" si="70"/>
        <v>0.80766570471666987</v>
      </c>
      <c r="AY56" s="3">
        <f t="shared" si="70"/>
        <v>0.45556894653793367</v>
      </c>
      <c r="AZ56" s="3">
        <f t="shared" si="70"/>
        <v>0.48994866911929769</v>
      </c>
      <c r="BA56" s="3">
        <f t="shared" ref="BA56:BK56" si="71">TTEST(BA5:BA8,BA37:BA40,2,2)</f>
        <v>0.81071898909623874</v>
      </c>
      <c r="BB56" s="3">
        <f t="shared" si="71"/>
        <v>4.3263627252381018E-6</v>
      </c>
      <c r="BC56" s="3">
        <f t="shared" si="71"/>
        <v>0.882335013136891</v>
      </c>
      <c r="BD56" s="3">
        <f t="shared" si="71"/>
        <v>0.97717521918560224</v>
      </c>
      <c r="BE56" s="3">
        <f t="shared" si="71"/>
        <v>0.85634723259662815</v>
      </c>
      <c r="BF56" s="3">
        <f t="shared" si="71"/>
        <v>0.57584202450759681</v>
      </c>
      <c r="BG56" s="3">
        <f t="shared" si="71"/>
        <v>8.2515191051710522E-5</v>
      </c>
      <c r="BH56" s="3">
        <f t="shared" si="71"/>
        <v>0.18219610979138465</v>
      </c>
      <c r="BI56" s="3">
        <f t="shared" si="71"/>
        <v>0.51596533369586739</v>
      </c>
      <c r="BJ56" s="3">
        <f t="shared" si="71"/>
        <v>0.32652096669020458</v>
      </c>
      <c r="BK56" s="3">
        <f t="shared" si="71"/>
        <v>1.5044543237628518E-2</v>
      </c>
      <c r="BL56" s="2"/>
      <c r="BM56" s="2"/>
      <c r="BN56" s="2"/>
      <c r="BO56" s="2"/>
      <c r="BP56" s="2"/>
      <c r="BQ56" s="2"/>
    </row>
    <row r="57" spans="1:69" x14ac:dyDescent="0.2">
      <c r="BL57" s="2"/>
      <c r="BM57" s="2"/>
      <c r="BN57" s="2"/>
      <c r="BO57" s="2"/>
      <c r="BP57" s="2"/>
      <c r="BQ57" s="2"/>
    </row>
    <row r="58" spans="1:69" x14ac:dyDescent="0.2">
      <c r="A58" s="10" t="s">
        <v>2316</v>
      </c>
      <c r="B58" s="3">
        <f t="shared" ref="B58:M58" si="72">TTEST(B5:B8,B13:B16,2,2)</f>
        <v>0.54825909986873167</v>
      </c>
      <c r="C58" s="3" t="e">
        <f t="shared" si="72"/>
        <v>#DIV/0!</v>
      </c>
      <c r="D58" s="3">
        <f t="shared" si="72"/>
        <v>0.27286484479695905</v>
      </c>
      <c r="E58" s="3">
        <f t="shared" si="72"/>
        <v>1.7303378009691853E-3</v>
      </c>
      <c r="F58" s="3">
        <f t="shared" si="72"/>
        <v>0.51255246457769177</v>
      </c>
      <c r="G58" s="3">
        <f t="shared" si="72"/>
        <v>0.49398179403696407</v>
      </c>
      <c r="H58" s="3">
        <f t="shared" si="72"/>
        <v>0.54509023217100383</v>
      </c>
      <c r="I58" s="3">
        <f t="shared" si="72"/>
        <v>0.12485993352748788</v>
      </c>
      <c r="J58" s="3">
        <f t="shared" si="72"/>
        <v>0.85443522692066542</v>
      </c>
      <c r="K58" s="3">
        <f t="shared" si="72"/>
        <v>3.7390844607618776E-3</v>
      </c>
      <c r="L58" s="3">
        <f t="shared" si="72"/>
        <v>8.1109818048490601E-2</v>
      </c>
      <c r="M58" s="3">
        <f t="shared" si="72"/>
        <v>3.8562120209353282E-7</v>
      </c>
      <c r="N58" s="3">
        <f t="shared" ref="N58:X58" si="73">TTEST(N5:N8,N13:N16,2,2)</f>
        <v>4.7116288288277545E-3</v>
      </c>
      <c r="O58" s="3">
        <f t="shared" si="73"/>
        <v>0.31801622967398419</v>
      </c>
      <c r="P58" s="3">
        <f t="shared" si="73"/>
        <v>0.3036687233419324</v>
      </c>
      <c r="Q58" s="3">
        <f t="shared" si="73"/>
        <v>7.4267522977310464E-5</v>
      </c>
      <c r="R58" s="3">
        <f t="shared" si="73"/>
        <v>1.1007324075115055E-2</v>
      </c>
      <c r="S58" s="3">
        <f t="shared" si="73"/>
        <v>0.27918855236460866</v>
      </c>
      <c r="T58" s="3">
        <f t="shared" si="73"/>
        <v>6.9400610401382817E-2</v>
      </c>
      <c r="U58" s="3">
        <f t="shared" si="73"/>
        <v>1.7017942409762871E-2</v>
      </c>
      <c r="V58" s="3">
        <f t="shared" si="73"/>
        <v>0.88393986000241909</v>
      </c>
      <c r="W58" s="3">
        <f t="shared" si="73"/>
        <v>0.57202530346219649</v>
      </c>
      <c r="X58" s="3">
        <f t="shared" si="73"/>
        <v>0.36847904860467134</v>
      </c>
      <c r="Y58" s="3">
        <f t="shared" ref="Y58:AD58" si="74">TTEST(Y5:Y8,Y13:Y16,2,2)</f>
        <v>1.5575310675241566E-2</v>
      </c>
      <c r="Z58" s="3" t="e">
        <f t="shared" si="74"/>
        <v>#DIV/0!</v>
      </c>
      <c r="AA58" s="3" t="e">
        <f t="shared" si="74"/>
        <v>#DIV/0!</v>
      </c>
      <c r="AB58" s="3">
        <f t="shared" si="74"/>
        <v>0.82365505462392918</v>
      </c>
      <c r="AC58" s="3">
        <f t="shared" si="74"/>
        <v>2.7720488315309843E-6</v>
      </c>
      <c r="AD58" s="3">
        <f t="shared" si="74"/>
        <v>1.4937411511681953E-2</v>
      </c>
      <c r="AE58" s="3">
        <f t="shared" ref="AE58:AN58" si="75">TTEST(AE5:AE8,AE13:AE16,2,2)</f>
        <v>0.33700738267902686</v>
      </c>
      <c r="AF58" s="3">
        <f t="shared" si="75"/>
        <v>0.58260015731735981</v>
      </c>
      <c r="AG58" s="3" t="e">
        <f t="shared" si="75"/>
        <v>#DIV/0!</v>
      </c>
      <c r="AH58" s="3">
        <f t="shared" si="75"/>
        <v>7.4756614497418079E-5</v>
      </c>
      <c r="AI58" s="3" t="e">
        <f t="shared" si="75"/>
        <v>#DIV/0!</v>
      </c>
      <c r="AJ58" s="3">
        <f t="shared" si="75"/>
        <v>5.0107013907258019E-7</v>
      </c>
      <c r="AK58" s="3" t="e">
        <f t="shared" si="75"/>
        <v>#DIV/0!</v>
      </c>
      <c r="AL58" s="3" t="e">
        <f t="shared" si="75"/>
        <v>#DIV/0!</v>
      </c>
      <c r="AM58" s="3">
        <f t="shared" si="75"/>
        <v>0.62948121776833288</v>
      </c>
      <c r="AN58" s="3">
        <f t="shared" si="75"/>
        <v>6.3381644768615866E-2</v>
      </c>
      <c r="AO58" s="3">
        <f t="shared" ref="AO58:AZ58" si="76">TTEST(AO5:AO8,AO13:AO16,2,2)</f>
        <v>0.55444264397232246</v>
      </c>
      <c r="AP58" s="3">
        <f t="shared" si="76"/>
        <v>0.19597482202174343</v>
      </c>
      <c r="AQ58" s="3">
        <f t="shared" si="76"/>
        <v>5.43286960363989E-2</v>
      </c>
      <c r="AR58" s="3">
        <f t="shared" si="76"/>
        <v>0.37446816010452244</v>
      </c>
      <c r="AS58" s="3">
        <f t="shared" si="76"/>
        <v>0.49467356523114558</v>
      </c>
      <c r="AT58" s="3" t="e">
        <f t="shared" si="76"/>
        <v>#DIV/0!</v>
      </c>
      <c r="AU58" s="3">
        <f t="shared" si="76"/>
        <v>8.6981181165073553E-3</v>
      </c>
      <c r="AV58" s="3">
        <f t="shared" si="76"/>
        <v>0.56670855835618628</v>
      </c>
      <c r="AW58" s="3">
        <f t="shared" si="76"/>
        <v>1.1353576251361026E-2</v>
      </c>
      <c r="AX58" s="3">
        <f t="shared" si="76"/>
        <v>1.6208099147518529E-2</v>
      </c>
      <c r="AY58" s="3">
        <f t="shared" si="76"/>
        <v>0.173595588659442</v>
      </c>
      <c r="AZ58" s="3">
        <f t="shared" si="76"/>
        <v>0.11056039633982902</v>
      </c>
      <c r="BA58" s="3">
        <f t="shared" ref="BA58:BK58" si="77">TTEST(BA5:BA8,BA13:BA16,2,2)</f>
        <v>0.97725323953901044</v>
      </c>
      <c r="BB58" s="3" t="e">
        <f t="shared" si="77"/>
        <v>#DIV/0!</v>
      </c>
      <c r="BC58" s="3">
        <f t="shared" si="77"/>
        <v>0.7170356971502041</v>
      </c>
      <c r="BD58" s="3">
        <f t="shared" si="77"/>
        <v>6.0780882818896445E-2</v>
      </c>
      <c r="BE58" s="3">
        <f t="shared" si="77"/>
        <v>0.14353949453732426</v>
      </c>
      <c r="BF58" s="3">
        <f t="shared" si="77"/>
        <v>0.40172673466502096</v>
      </c>
      <c r="BG58" s="3">
        <f t="shared" si="77"/>
        <v>3.9246444983123503E-3</v>
      </c>
      <c r="BH58" s="3">
        <f t="shared" si="77"/>
        <v>0.46004758465414264</v>
      </c>
      <c r="BI58" s="3">
        <f t="shared" si="77"/>
        <v>0.39660314079138526</v>
      </c>
      <c r="BJ58" s="3">
        <f t="shared" si="77"/>
        <v>0.2845437593198813</v>
      </c>
      <c r="BK58" s="3">
        <f t="shared" si="77"/>
        <v>0.37037639878439577</v>
      </c>
      <c r="BL58" s="2"/>
      <c r="BM58" s="2"/>
      <c r="BN58" s="2"/>
      <c r="BO58" s="2"/>
      <c r="BP58" s="2"/>
      <c r="BQ58" s="2"/>
    </row>
    <row r="59" spans="1:69" x14ac:dyDescent="0.2">
      <c r="A59" s="10" t="s">
        <v>2317</v>
      </c>
      <c r="B59" s="3">
        <f t="shared" ref="B59:M59" si="78">TTEST(B13:B16,B21:B24,2,2)</f>
        <v>0.46833860398702809</v>
      </c>
      <c r="C59" s="3" t="e">
        <f t="shared" si="78"/>
        <v>#DIV/0!</v>
      </c>
      <c r="D59" s="3">
        <f t="shared" si="78"/>
        <v>2.9130083966322482E-5</v>
      </c>
      <c r="E59" s="3">
        <f t="shared" si="78"/>
        <v>2.0936652202919745E-3</v>
      </c>
      <c r="F59" s="3">
        <f t="shared" si="78"/>
        <v>0.47194955386757431</v>
      </c>
      <c r="G59" s="3">
        <f t="shared" si="78"/>
        <v>0.68378064473787781</v>
      </c>
      <c r="H59" s="3">
        <f t="shared" si="78"/>
        <v>0.70557138541902042</v>
      </c>
      <c r="I59" s="3">
        <f t="shared" si="78"/>
        <v>8.4468097853759208E-7</v>
      </c>
      <c r="J59" s="3">
        <f t="shared" si="78"/>
        <v>0.59415586007466636</v>
      </c>
      <c r="K59" s="3">
        <f t="shared" si="78"/>
        <v>1.6607025214722668E-2</v>
      </c>
      <c r="L59" s="3">
        <f t="shared" si="78"/>
        <v>0.10582196968860376</v>
      </c>
      <c r="M59" s="3">
        <f t="shared" si="78"/>
        <v>2.9147882653953398E-2</v>
      </c>
      <c r="N59" s="3">
        <f t="shared" ref="N59:X59" si="79">TTEST(N13:N16,N21:N24,2,2)</f>
        <v>0.14646377141304806</v>
      </c>
      <c r="O59" s="3">
        <f t="shared" si="79"/>
        <v>0.56811785767944611</v>
      </c>
      <c r="P59" s="3">
        <f t="shared" si="79"/>
        <v>4.5089448848577843E-4</v>
      </c>
      <c r="Q59" s="3">
        <f t="shared" si="79"/>
        <v>0.36628947257442884</v>
      </c>
      <c r="R59" s="3">
        <f t="shared" si="79"/>
        <v>0.87225236303206755</v>
      </c>
      <c r="S59" s="3">
        <f t="shared" si="79"/>
        <v>1.2942941985397772E-7</v>
      </c>
      <c r="T59" s="3">
        <f t="shared" si="79"/>
        <v>0.11814193970975737</v>
      </c>
      <c r="U59" s="3">
        <f t="shared" si="79"/>
        <v>2.7089784729796638E-2</v>
      </c>
      <c r="V59" s="3">
        <f t="shared" si="79"/>
        <v>0.71795172863330703</v>
      </c>
      <c r="W59" s="3">
        <f t="shared" si="79"/>
        <v>0.21494139213166327</v>
      </c>
      <c r="X59" s="3">
        <f t="shared" si="79"/>
        <v>0.53282922435662816</v>
      </c>
      <c r="Y59" s="3">
        <f t="shared" ref="Y59:AD59" si="80">TTEST(Y13:Y16,Y21:Y24,2,2)</f>
        <v>0.7988894140867796</v>
      </c>
      <c r="Z59" s="3" t="e">
        <f t="shared" si="80"/>
        <v>#DIV/0!</v>
      </c>
      <c r="AA59" s="3" t="e">
        <f t="shared" si="80"/>
        <v>#DIV/0!</v>
      </c>
      <c r="AB59" s="3">
        <f t="shared" si="80"/>
        <v>0.43576603679479892</v>
      </c>
      <c r="AC59" s="3">
        <f t="shared" si="80"/>
        <v>0.13684180589945141</v>
      </c>
      <c r="AD59" s="3">
        <f t="shared" si="80"/>
        <v>0.28633280595703148</v>
      </c>
      <c r="AE59" s="3">
        <f t="shared" ref="AE59:AN59" si="81">TTEST(AE13:AE16,AE21:AE24,2,2)</f>
        <v>4.4492609361102692E-2</v>
      </c>
      <c r="AF59" s="3">
        <f t="shared" si="81"/>
        <v>0.4178556629483291</v>
      </c>
      <c r="AG59" s="3" t="e">
        <f t="shared" si="81"/>
        <v>#DIV/0!</v>
      </c>
      <c r="AH59" s="3">
        <f t="shared" si="81"/>
        <v>1.8882242952214011E-5</v>
      </c>
      <c r="AI59" s="3" t="e">
        <f t="shared" si="81"/>
        <v>#DIV/0!</v>
      </c>
      <c r="AJ59" s="3">
        <f t="shared" si="81"/>
        <v>0.2490453141232086</v>
      </c>
      <c r="AK59" s="3" t="e">
        <f t="shared" si="81"/>
        <v>#DIV/0!</v>
      </c>
      <c r="AL59" s="3" t="e">
        <f t="shared" si="81"/>
        <v>#DIV/0!</v>
      </c>
      <c r="AM59" s="3">
        <f t="shared" si="81"/>
        <v>2.9901104892163011E-2</v>
      </c>
      <c r="AN59" s="3">
        <f t="shared" si="81"/>
        <v>4.9536745820943348E-2</v>
      </c>
      <c r="AO59" s="3">
        <f t="shared" ref="AO59:AZ59" si="82">TTEST(AO13:AO16,AO21:AO24,2,2)</f>
        <v>0.3030790439688506</v>
      </c>
      <c r="AP59" s="3">
        <f t="shared" si="82"/>
        <v>1.7387563909142022E-5</v>
      </c>
      <c r="AQ59" s="3">
        <f t="shared" si="82"/>
        <v>0.10282300019480978</v>
      </c>
      <c r="AR59" s="3">
        <f t="shared" si="82"/>
        <v>0.26853263594869914</v>
      </c>
      <c r="AS59" s="3">
        <f t="shared" si="82"/>
        <v>0.92519182828961555</v>
      </c>
      <c r="AT59" s="3" t="e">
        <f t="shared" si="82"/>
        <v>#DIV/0!</v>
      </c>
      <c r="AU59" s="3">
        <f t="shared" si="82"/>
        <v>0.35120497063299166</v>
      </c>
      <c r="AV59" s="3">
        <f t="shared" si="82"/>
        <v>0.60724697212864376</v>
      </c>
      <c r="AW59" s="3">
        <f t="shared" si="82"/>
        <v>4.8464343337131555E-4</v>
      </c>
      <c r="AX59" s="3">
        <f t="shared" si="82"/>
        <v>0.2801997370428197</v>
      </c>
      <c r="AY59" s="3">
        <f t="shared" si="82"/>
        <v>1.4216303761483706E-2</v>
      </c>
      <c r="AZ59" s="3">
        <f t="shared" si="82"/>
        <v>0.57384313514308971</v>
      </c>
      <c r="BA59" s="3">
        <f t="shared" ref="BA59:BK59" si="83">TTEST(BA13:BA16,BA21:BA24,2,2)</f>
        <v>0.70732047523366059</v>
      </c>
      <c r="BB59" s="3" t="e">
        <f t="shared" si="83"/>
        <v>#DIV/0!</v>
      </c>
      <c r="BC59" s="3">
        <f t="shared" si="83"/>
        <v>4.5800559208490884E-3</v>
      </c>
      <c r="BD59" s="3">
        <f t="shared" si="83"/>
        <v>0.16211393713848851</v>
      </c>
      <c r="BE59" s="3">
        <f t="shared" si="83"/>
        <v>1.0547419434043753E-2</v>
      </c>
      <c r="BF59" s="3">
        <f t="shared" si="83"/>
        <v>7.3939811262484613E-3</v>
      </c>
      <c r="BG59" s="3">
        <f t="shared" si="83"/>
        <v>0.16381324628466518</v>
      </c>
      <c r="BH59" s="3">
        <f t="shared" si="83"/>
        <v>0.40115834401442618</v>
      </c>
      <c r="BI59" s="3">
        <f t="shared" si="83"/>
        <v>0.37947929201641456</v>
      </c>
      <c r="BJ59" s="3">
        <f t="shared" si="83"/>
        <v>0.39391210867641968</v>
      </c>
      <c r="BK59" s="3">
        <f t="shared" si="83"/>
        <v>0.45643485347509227</v>
      </c>
      <c r="BL59" s="2"/>
      <c r="BM59" s="2"/>
      <c r="BN59" s="2"/>
      <c r="BO59" s="2"/>
      <c r="BP59" s="2"/>
      <c r="BQ59" s="2"/>
    </row>
    <row r="60" spans="1:69" x14ac:dyDescent="0.2">
      <c r="A60" s="10" t="s">
        <v>2318</v>
      </c>
      <c r="B60" s="3">
        <f t="shared" ref="B60:M60" si="84">TTEST(B21:B24,B29:B32,2,2)</f>
        <v>4.8666822776583948E-2</v>
      </c>
      <c r="C60" s="3" t="e">
        <f t="shared" si="84"/>
        <v>#DIV/0!</v>
      </c>
      <c r="D60" s="3">
        <f t="shared" si="84"/>
        <v>3.1459075711644607E-2</v>
      </c>
      <c r="E60" s="3">
        <f t="shared" si="84"/>
        <v>2.5656628086180636E-5</v>
      </c>
      <c r="F60" s="3">
        <f t="shared" si="84"/>
        <v>0.19011084661632444</v>
      </c>
      <c r="G60" s="3">
        <f t="shared" si="84"/>
        <v>0.14637913700483471</v>
      </c>
      <c r="H60" s="3">
        <f t="shared" si="84"/>
        <v>0.54525354932400805</v>
      </c>
      <c r="I60" s="3">
        <f t="shared" si="84"/>
        <v>0.31554955579375199</v>
      </c>
      <c r="J60" s="3">
        <f t="shared" si="84"/>
        <v>0.55151679877820747</v>
      </c>
      <c r="K60" s="3">
        <f t="shared" si="84"/>
        <v>0.27298022651497988</v>
      </c>
      <c r="L60" s="3">
        <f t="shared" si="84"/>
        <v>0.39782797146938781</v>
      </c>
      <c r="M60" s="3">
        <f t="shared" si="84"/>
        <v>1.2869753634777032E-2</v>
      </c>
      <c r="N60" s="3">
        <f t="shared" ref="N60:X60" si="85">TTEST(N21:N24,N29:N32,2,2)</f>
        <v>0.56556048280160875</v>
      </c>
      <c r="O60" s="3">
        <f t="shared" si="85"/>
        <v>0.77842269847728629</v>
      </c>
      <c r="P60" s="3">
        <f t="shared" si="85"/>
        <v>2.9276432160744723E-3</v>
      </c>
      <c r="Q60" s="3">
        <f t="shared" si="85"/>
        <v>0.49154736940528265</v>
      </c>
      <c r="R60" s="3">
        <f t="shared" si="85"/>
        <v>0.62241510077194262</v>
      </c>
      <c r="S60" s="3">
        <f t="shared" si="85"/>
        <v>3.1150574009203755E-6</v>
      </c>
      <c r="T60" s="3">
        <f t="shared" si="85"/>
        <v>0.15437252238234692</v>
      </c>
      <c r="U60" s="3">
        <f t="shared" si="85"/>
        <v>0.30309695036313028</v>
      </c>
      <c r="V60" s="3">
        <f t="shared" si="85"/>
        <v>0.55122578778185849</v>
      </c>
      <c r="W60" s="3">
        <f t="shared" si="85"/>
        <v>7.1340010662267347E-2</v>
      </c>
      <c r="X60" s="3">
        <f t="shared" si="85"/>
        <v>0.24607894449047121</v>
      </c>
      <c r="Y60" s="3">
        <f t="shared" ref="Y60:AD60" si="86">TTEST(Y21:Y24,Y29:Y32,2,2)</f>
        <v>0.25881360380355967</v>
      </c>
      <c r="Z60" s="3" t="e">
        <f t="shared" si="86"/>
        <v>#DIV/0!</v>
      </c>
      <c r="AA60" s="3" t="e">
        <f t="shared" si="86"/>
        <v>#DIV/0!</v>
      </c>
      <c r="AB60" s="3">
        <f t="shared" si="86"/>
        <v>8.356071159606053E-2</v>
      </c>
      <c r="AC60" s="3">
        <f t="shared" si="86"/>
        <v>0.11122766429093356</v>
      </c>
      <c r="AD60" s="3">
        <f t="shared" si="86"/>
        <v>0.46540110318184014</v>
      </c>
      <c r="AE60" s="3">
        <f t="shared" ref="AE60:AN60" si="87">TTEST(AE21:AE24,AE29:AE32,2,2)</f>
        <v>2.7152963178055368E-2</v>
      </c>
      <c r="AF60" s="3">
        <f t="shared" si="87"/>
        <v>5.5105494214996123E-2</v>
      </c>
      <c r="AG60" s="3">
        <f t="shared" si="87"/>
        <v>6.7904872205881701E-10</v>
      </c>
      <c r="AH60" s="3">
        <f t="shared" si="87"/>
        <v>0.18366637296512045</v>
      </c>
      <c r="AI60" s="3">
        <f t="shared" si="87"/>
        <v>1.8444658374302464E-8</v>
      </c>
      <c r="AJ60" s="3">
        <f t="shared" si="87"/>
        <v>0.74247166204951154</v>
      </c>
      <c r="AK60" s="3" t="e">
        <f t="shared" si="87"/>
        <v>#DIV/0!</v>
      </c>
      <c r="AL60" s="3" t="e">
        <f t="shared" si="87"/>
        <v>#DIV/0!</v>
      </c>
      <c r="AM60" s="3">
        <f t="shared" si="87"/>
        <v>0.82749721558325717</v>
      </c>
      <c r="AN60" s="3">
        <f t="shared" si="87"/>
        <v>2.0851989553091321E-3</v>
      </c>
      <c r="AO60" s="3">
        <f t="shared" ref="AO60:AZ60" si="88">TTEST(AO21:AO24,AO29:AO32,2,2)</f>
        <v>3.0027914454853716E-2</v>
      </c>
      <c r="AP60" s="3">
        <f t="shared" si="88"/>
        <v>0.77103030090569569</v>
      </c>
      <c r="AQ60" s="3">
        <f t="shared" si="88"/>
        <v>5.920825511632935E-2</v>
      </c>
      <c r="AR60" s="3">
        <f t="shared" si="88"/>
        <v>6.6489760820468563E-3</v>
      </c>
      <c r="AS60" s="3">
        <f t="shared" si="88"/>
        <v>0.75313150985433308</v>
      </c>
      <c r="AT60" s="3" t="e">
        <f t="shared" si="88"/>
        <v>#DIV/0!</v>
      </c>
      <c r="AU60" s="3">
        <f t="shared" si="88"/>
        <v>0.17408577058810559</v>
      </c>
      <c r="AV60" s="3">
        <f t="shared" si="88"/>
        <v>0.52273679982330346</v>
      </c>
      <c r="AW60" s="3">
        <f t="shared" si="88"/>
        <v>0.78445211570684947</v>
      </c>
      <c r="AX60" s="3">
        <f t="shared" si="88"/>
        <v>0.74318326562552262</v>
      </c>
      <c r="AY60" s="3">
        <f t="shared" si="88"/>
        <v>3.6208840139036802E-2</v>
      </c>
      <c r="AZ60" s="3">
        <f t="shared" si="88"/>
        <v>0.31673629615325055</v>
      </c>
      <c r="BA60" s="3">
        <f t="shared" ref="BA60:BK60" si="89">TTEST(BA21:BA24,BA29:BA32,2,2)</f>
        <v>1.3211117042096227E-3</v>
      </c>
      <c r="BB60" s="3" t="e">
        <f t="shared" si="89"/>
        <v>#DIV/0!</v>
      </c>
      <c r="BC60" s="3">
        <f t="shared" si="89"/>
        <v>0.32398143790759859</v>
      </c>
      <c r="BD60" s="3">
        <f t="shared" si="89"/>
        <v>0.14366482614225201</v>
      </c>
      <c r="BE60" s="3">
        <f t="shared" si="89"/>
        <v>1.9644846241509992E-4</v>
      </c>
      <c r="BF60" s="3">
        <f t="shared" si="89"/>
        <v>0.31110201202725346</v>
      </c>
      <c r="BG60" s="3">
        <f t="shared" si="89"/>
        <v>2.9505340613234978E-2</v>
      </c>
      <c r="BH60" s="3">
        <f t="shared" si="89"/>
        <v>0.10378637634669155</v>
      </c>
      <c r="BI60" s="3">
        <f t="shared" si="89"/>
        <v>4.4103354689650244E-5</v>
      </c>
      <c r="BJ60" s="3">
        <f t="shared" si="89"/>
        <v>0.2078440972732738</v>
      </c>
      <c r="BK60" s="3">
        <f t="shared" si="89"/>
        <v>0.35623714759563202</v>
      </c>
      <c r="BL60" s="2"/>
      <c r="BM60" s="2"/>
      <c r="BN60" s="2"/>
      <c r="BO60" s="2"/>
      <c r="BP60" s="2"/>
      <c r="BQ60" s="2"/>
    </row>
    <row r="61" spans="1:69" x14ac:dyDescent="0.2">
      <c r="A61" s="10" t="s">
        <v>2319</v>
      </c>
      <c r="B61" s="3">
        <f t="shared" ref="B61:M61" si="90">TTEST(B29:B32,B37:B40,2,2)</f>
        <v>6.6544078950053027E-3</v>
      </c>
      <c r="C61" s="3" t="e">
        <f t="shared" si="90"/>
        <v>#DIV/0!</v>
      </c>
      <c r="D61" s="3">
        <f t="shared" si="90"/>
        <v>0.13270122399422393</v>
      </c>
      <c r="E61" s="3">
        <f t="shared" si="90"/>
        <v>2.1830198603848872E-2</v>
      </c>
      <c r="F61" s="3">
        <f t="shared" si="90"/>
        <v>9.7218902006504904E-2</v>
      </c>
      <c r="G61" s="3">
        <f t="shared" si="90"/>
        <v>4.0012277816289576E-2</v>
      </c>
      <c r="H61" s="3">
        <f t="shared" si="90"/>
        <v>9.6297717093671534E-2</v>
      </c>
      <c r="I61" s="3">
        <f t="shared" si="90"/>
        <v>0.31918340734022072</v>
      </c>
      <c r="J61" s="3">
        <f t="shared" si="90"/>
        <v>0.87247057227427538</v>
      </c>
      <c r="K61" s="3">
        <f t="shared" si="90"/>
        <v>9.5833543596070356E-3</v>
      </c>
      <c r="L61" s="3">
        <f t="shared" si="90"/>
        <v>0.21256012124481652</v>
      </c>
      <c r="M61" s="3">
        <f t="shared" si="90"/>
        <v>1.1499299863493039E-2</v>
      </c>
      <c r="N61" s="3">
        <f t="shared" ref="N61:X61" si="91">TTEST(N29:N32,N37:N40,2,2)</f>
        <v>0.70926588264035006</v>
      </c>
      <c r="O61" s="3">
        <f t="shared" si="91"/>
        <v>7.3547271196603592E-2</v>
      </c>
      <c r="P61" s="3">
        <f t="shared" si="91"/>
        <v>5.1684775859967273E-2</v>
      </c>
      <c r="Q61" s="3">
        <f t="shared" si="91"/>
        <v>4.5026393464682574E-5</v>
      </c>
      <c r="R61" s="3">
        <f t="shared" si="91"/>
        <v>3.3782733827097802E-2</v>
      </c>
      <c r="S61" s="3">
        <f t="shared" si="91"/>
        <v>3.1150574009203755E-6</v>
      </c>
      <c r="T61" s="3">
        <f t="shared" si="91"/>
        <v>6.6070250221058224E-2</v>
      </c>
      <c r="U61" s="3">
        <f t="shared" si="91"/>
        <v>7.2717125626658189E-3</v>
      </c>
      <c r="V61" s="3">
        <f t="shared" si="91"/>
        <v>0.86266681826602232</v>
      </c>
      <c r="W61" s="3">
        <f t="shared" si="91"/>
        <v>2.7013339629304117E-2</v>
      </c>
      <c r="X61" s="3">
        <f t="shared" si="91"/>
        <v>1.1784203841557116E-2</v>
      </c>
      <c r="Y61" s="3">
        <f t="shared" ref="Y61:AD61" si="92">TTEST(Y29:Y32,Y37:Y40,2,2)</f>
        <v>0.51587566892881687</v>
      </c>
      <c r="Z61" s="3">
        <f t="shared" si="92"/>
        <v>1.5483793429220424E-5</v>
      </c>
      <c r="AA61" s="3">
        <f t="shared" si="92"/>
        <v>1.0023208657608614E-4</v>
      </c>
      <c r="AB61" s="3">
        <f t="shared" si="92"/>
        <v>0.12718444809036047</v>
      </c>
      <c r="AC61" s="3">
        <f t="shared" si="92"/>
        <v>0.23392247279084966</v>
      </c>
      <c r="AD61" s="3">
        <f t="shared" si="92"/>
        <v>0.41602868204611215</v>
      </c>
      <c r="AE61" s="3">
        <f t="shared" ref="AE61:AN61" si="93">TTEST(AE29:AE32,AE37:AE40,2,2)</f>
        <v>0.14068778648308033</v>
      </c>
      <c r="AF61" s="3">
        <f t="shared" si="93"/>
        <v>0.60825901247670244</v>
      </c>
      <c r="AG61" s="3">
        <f t="shared" si="93"/>
        <v>6.7904872205881701E-10</v>
      </c>
      <c r="AH61" s="3">
        <f t="shared" si="93"/>
        <v>1.4628471161823124E-3</v>
      </c>
      <c r="AI61" s="3">
        <f t="shared" si="93"/>
        <v>6.7018076993778219E-3</v>
      </c>
      <c r="AJ61" s="3">
        <f t="shared" si="93"/>
        <v>0.53103274822261026</v>
      </c>
      <c r="AK61" s="3" t="e">
        <f t="shared" si="93"/>
        <v>#DIV/0!</v>
      </c>
      <c r="AL61" s="3">
        <f t="shared" si="93"/>
        <v>7.4701180827733377E-5</v>
      </c>
      <c r="AM61" s="3">
        <f t="shared" si="93"/>
        <v>5.7046484263636614E-2</v>
      </c>
      <c r="AN61" s="3">
        <f t="shared" si="93"/>
        <v>4.5742287776162044E-2</v>
      </c>
      <c r="AO61" s="3">
        <f t="shared" ref="AO61:AZ61" si="94">TTEST(AO29:AO32,AO37:AO40,2,2)</f>
        <v>1.758067540512417E-4</v>
      </c>
      <c r="AP61" s="3">
        <f t="shared" si="94"/>
        <v>0.11641043399057463</v>
      </c>
      <c r="AQ61" s="3">
        <f t="shared" si="94"/>
        <v>6.6890352022508731E-2</v>
      </c>
      <c r="AR61" s="3">
        <f t="shared" si="94"/>
        <v>1.280812802714101E-2</v>
      </c>
      <c r="AS61" s="3">
        <f t="shared" si="94"/>
        <v>0.45206705605738684</v>
      </c>
      <c r="AT61" s="3" t="e">
        <f t="shared" si="94"/>
        <v>#DIV/0!</v>
      </c>
      <c r="AU61" s="3">
        <f t="shared" si="94"/>
        <v>0.5377403570742787</v>
      </c>
      <c r="AV61" s="3">
        <f t="shared" si="94"/>
        <v>0.97928907510324692</v>
      </c>
      <c r="AW61" s="3">
        <f t="shared" si="94"/>
        <v>0.71589401734465341</v>
      </c>
      <c r="AX61" s="3">
        <f t="shared" si="94"/>
        <v>4.1177028983425262E-3</v>
      </c>
      <c r="AY61" s="3">
        <f t="shared" si="94"/>
        <v>0.11795098727126527</v>
      </c>
      <c r="AZ61" s="3">
        <f t="shared" si="94"/>
        <v>4.7895891303480306E-2</v>
      </c>
      <c r="BA61" s="3">
        <f t="shared" ref="BA61:BK61" si="95">TTEST(BA29:BA32,BA37:BA40,2,2)</f>
        <v>3.9664762088129194E-5</v>
      </c>
      <c r="BB61" s="3">
        <f t="shared" si="95"/>
        <v>4.3263627252381018E-6</v>
      </c>
      <c r="BC61" s="3">
        <f t="shared" si="95"/>
        <v>6.8567001686402257E-2</v>
      </c>
      <c r="BD61" s="3">
        <f t="shared" si="95"/>
        <v>0.56196766649735685</v>
      </c>
      <c r="BE61" s="3">
        <f t="shared" si="95"/>
        <v>6.8967470574031006E-2</v>
      </c>
      <c r="BF61" s="3">
        <f t="shared" si="95"/>
        <v>0.1526503193416594</v>
      </c>
      <c r="BG61" s="3">
        <f t="shared" si="95"/>
        <v>0.13787466616430546</v>
      </c>
      <c r="BH61" s="3">
        <f t="shared" si="95"/>
        <v>0.24811798464663815</v>
      </c>
      <c r="BI61" s="3">
        <f t="shared" si="95"/>
        <v>8.4949853367076358E-3</v>
      </c>
      <c r="BJ61" s="3">
        <f t="shared" si="95"/>
        <v>0.47519310719499364</v>
      </c>
      <c r="BK61" s="3">
        <f t="shared" si="95"/>
        <v>0.76496749894166272</v>
      </c>
      <c r="BL61" s="2"/>
      <c r="BM61" s="2"/>
      <c r="BN61" s="2"/>
      <c r="BO61" s="2"/>
      <c r="BP61" s="2"/>
      <c r="BQ61" s="2"/>
    </row>
    <row r="62" spans="1:69" x14ac:dyDescent="0.2">
      <c r="A62" s="10"/>
      <c r="BL62" s="2"/>
      <c r="BM62" s="2"/>
      <c r="BN62" s="2"/>
      <c r="BO62" s="2"/>
      <c r="BP62" s="2"/>
      <c r="BQ62" s="2"/>
    </row>
    <row r="63" spans="1:69" x14ac:dyDescent="0.2">
      <c r="A63" s="10" t="s">
        <v>2144</v>
      </c>
      <c r="B63" s="3">
        <f t="shared" ref="B63:M63" si="96">TTEST(B9:B12,B13:B16,2,2)</f>
        <v>0.46683132653357007</v>
      </c>
      <c r="C63" s="3" t="e">
        <f t="shared" si="96"/>
        <v>#DIV/0!</v>
      </c>
      <c r="D63" s="3">
        <f t="shared" si="96"/>
        <v>0.61272713993743322</v>
      </c>
      <c r="E63" s="3">
        <f t="shared" si="96"/>
        <v>0.3355971299620098</v>
      </c>
      <c r="F63" s="3">
        <f t="shared" si="96"/>
        <v>0.79914130598552213</v>
      </c>
      <c r="G63" s="3">
        <f t="shared" si="96"/>
        <v>0.3995863718604154</v>
      </c>
      <c r="H63" s="3">
        <f t="shared" si="96"/>
        <v>0.7684504902755307</v>
      </c>
      <c r="I63" s="3">
        <f t="shared" si="96"/>
        <v>7.1780355689142053E-2</v>
      </c>
      <c r="J63" s="3">
        <f t="shared" si="96"/>
        <v>7.9161211536168119E-3</v>
      </c>
      <c r="K63" s="3">
        <f t="shared" si="96"/>
        <v>0.1746016785270785</v>
      </c>
      <c r="L63" s="3">
        <f t="shared" si="96"/>
        <v>9.0315302408206996E-2</v>
      </c>
      <c r="M63" s="3">
        <f t="shared" si="96"/>
        <v>0.3525066726818058</v>
      </c>
      <c r="N63" s="3">
        <f t="shared" ref="N63:X63" si="97">TTEST(N9:N12,N13:N16,2,2)</f>
        <v>0.55073944529480789</v>
      </c>
      <c r="O63" s="3">
        <f t="shared" si="97"/>
        <v>0.17269012713803764</v>
      </c>
      <c r="P63" s="3">
        <f t="shared" si="97"/>
        <v>9.846331797420807E-2</v>
      </c>
      <c r="Q63" s="3">
        <f t="shared" si="97"/>
        <v>0.18369353987811141</v>
      </c>
      <c r="R63" s="3">
        <f t="shared" si="97"/>
        <v>0.39919745313190541</v>
      </c>
      <c r="S63" s="3">
        <f t="shared" si="97"/>
        <v>3.6951219832875937E-3</v>
      </c>
      <c r="T63" s="3">
        <f t="shared" si="97"/>
        <v>0.26212292139379301</v>
      </c>
      <c r="U63" s="3">
        <f t="shared" si="97"/>
        <v>3.4813806812641068E-2</v>
      </c>
      <c r="V63" s="3">
        <f t="shared" si="97"/>
        <v>0.86286375334714227</v>
      </c>
      <c r="W63" s="3">
        <f t="shared" si="97"/>
        <v>0.82123177196968422</v>
      </c>
      <c r="X63" s="3">
        <f t="shared" si="97"/>
        <v>0.63031325949196382</v>
      </c>
      <c r="Y63" s="3">
        <f t="shared" ref="Y63:AD63" si="98">TTEST(Y9:Y12,Y13:Y16,2,2)</f>
        <v>0.16734195792389911</v>
      </c>
      <c r="Z63" s="3" t="e">
        <f t="shared" si="98"/>
        <v>#DIV/0!</v>
      </c>
      <c r="AA63" s="3" t="e">
        <f t="shared" si="98"/>
        <v>#DIV/0!</v>
      </c>
      <c r="AB63" s="3">
        <f t="shared" si="98"/>
        <v>0.2448628077173429</v>
      </c>
      <c r="AC63" s="3">
        <f t="shared" si="98"/>
        <v>0.32697144856345478</v>
      </c>
      <c r="AD63" s="3">
        <f t="shared" si="98"/>
        <v>0.64095569411518294</v>
      </c>
      <c r="AE63" s="3">
        <f t="shared" ref="AE63:AN63" si="99">TTEST(AE9:AE12,AE13:AE16,2,2)</f>
        <v>0.46602487241713342</v>
      </c>
      <c r="AF63" s="3">
        <f t="shared" si="99"/>
        <v>0.3547058036032828</v>
      </c>
      <c r="AG63" s="3" t="e">
        <f t="shared" si="99"/>
        <v>#DIV/0!</v>
      </c>
      <c r="AH63" s="3">
        <f t="shared" si="99"/>
        <v>0.48691532209912969</v>
      </c>
      <c r="AI63" s="3" t="e">
        <f t="shared" si="99"/>
        <v>#DIV/0!</v>
      </c>
      <c r="AJ63" s="3">
        <f t="shared" si="99"/>
        <v>5.0107013907258019E-7</v>
      </c>
      <c r="AK63" s="3" t="e">
        <f t="shared" si="99"/>
        <v>#DIV/0!</v>
      </c>
      <c r="AL63" s="3" t="e">
        <f t="shared" si="99"/>
        <v>#DIV/0!</v>
      </c>
      <c r="AM63" s="3">
        <f t="shared" si="99"/>
        <v>7.3809806419536709E-4</v>
      </c>
      <c r="AN63" s="3">
        <f t="shared" si="99"/>
        <v>4.5663567417047787E-2</v>
      </c>
      <c r="AO63" s="3">
        <f t="shared" ref="AO63:AZ63" si="100">TTEST(AO9:AO12,AO13:AO16,2,2)</f>
        <v>5.9566240888484015E-2</v>
      </c>
      <c r="AP63" s="3">
        <f t="shared" si="100"/>
        <v>0.34685938951174411</v>
      </c>
      <c r="AQ63" s="3">
        <f t="shared" si="100"/>
        <v>0.60225589651157629</v>
      </c>
      <c r="AR63" s="3">
        <f t="shared" si="100"/>
        <v>0.91615288373697978</v>
      </c>
      <c r="AS63" s="3">
        <f t="shared" si="100"/>
        <v>0.9889644581817193</v>
      </c>
      <c r="AT63" s="3" t="e">
        <f t="shared" si="100"/>
        <v>#DIV/0!</v>
      </c>
      <c r="AU63" s="3">
        <f t="shared" si="100"/>
        <v>0.32288659960488325</v>
      </c>
      <c r="AV63" s="3">
        <f t="shared" si="100"/>
        <v>0.80895937511027638</v>
      </c>
      <c r="AW63" s="3">
        <f t="shared" si="100"/>
        <v>4.1740825287394203E-3</v>
      </c>
      <c r="AX63" s="3">
        <f t="shared" si="100"/>
        <v>0.31097016147337425</v>
      </c>
      <c r="AY63" s="3">
        <f t="shared" si="100"/>
        <v>0.56128556079516123</v>
      </c>
      <c r="AZ63" s="3">
        <f t="shared" si="100"/>
        <v>0.58987853424388337</v>
      </c>
      <c r="BA63" s="3">
        <f t="shared" ref="BA63:BK63" si="101">TTEST(BA9:BA12,BA13:BA16,2,2)</f>
        <v>0.76522135872955421</v>
      </c>
      <c r="BB63" s="3" t="e">
        <f t="shared" si="101"/>
        <v>#DIV/0!</v>
      </c>
      <c r="BC63" s="3">
        <f t="shared" si="101"/>
        <v>9.7851870281024309E-2</v>
      </c>
      <c r="BD63" s="3">
        <f t="shared" si="101"/>
        <v>0.13637545298446666</v>
      </c>
      <c r="BE63" s="3">
        <f t="shared" si="101"/>
        <v>0.76161435542110556</v>
      </c>
      <c r="BF63" s="3">
        <f t="shared" si="101"/>
        <v>0.21154767904660848</v>
      </c>
      <c r="BG63" s="3">
        <f t="shared" si="101"/>
        <v>0.59645450622787966</v>
      </c>
      <c r="BH63" s="3">
        <f t="shared" si="101"/>
        <v>0.3986910864066156</v>
      </c>
      <c r="BI63" s="3">
        <f t="shared" si="101"/>
        <v>0.82616910654742393</v>
      </c>
      <c r="BJ63" s="3">
        <f t="shared" si="101"/>
        <v>0.93009767192352677</v>
      </c>
      <c r="BK63" s="3">
        <f t="shared" si="101"/>
        <v>0.56277556057493783</v>
      </c>
      <c r="BL63" s="2"/>
      <c r="BM63" s="2"/>
      <c r="BN63" s="2"/>
      <c r="BO63" s="2"/>
      <c r="BP63" s="2"/>
      <c r="BQ63" s="2"/>
    </row>
    <row r="64" spans="1:69" x14ac:dyDescent="0.2">
      <c r="A64" s="10" t="s">
        <v>2145</v>
      </c>
      <c r="B64" s="3">
        <f t="shared" ref="B64:M64" si="102">TTEST(B17:B20,B21:B24,2,2)</f>
        <v>0.84955242585989887</v>
      </c>
      <c r="C64" s="3" t="e">
        <f t="shared" si="102"/>
        <v>#DIV/0!</v>
      </c>
      <c r="D64" s="3">
        <f t="shared" si="102"/>
        <v>0.50815739073837962</v>
      </c>
      <c r="E64" s="3">
        <f t="shared" si="102"/>
        <v>1.3655720028751659E-2</v>
      </c>
      <c r="F64" s="3">
        <f t="shared" si="102"/>
        <v>0.27533889167144648</v>
      </c>
      <c r="G64" s="3">
        <f t="shared" si="102"/>
        <v>0.41946064275667894</v>
      </c>
      <c r="H64" s="3">
        <f t="shared" si="102"/>
        <v>0.11437420758942232</v>
      </c>
      <c r="I64" s="3">
        <f t="shared" si="102"/>
        <v>0.67711665721012226</v>
      </c>
      <c r="J64" s="3">
        <f t="shared" si="102"/>
        <v>0.34689948509268514</v>
      </c>
      <c r="K64" s="3">
        <f t="shared" si="102"/>
        <v>0.65639263008371751</v>
      </c>
      <c r="L64" s="3">
        <f t="shared" si="102"/>
        <v>0.45001288548788332</v>
      </c>
      <c r="M64" s="3">
        <f t="shared" si="102"/>
        <v>0.23295918638312071</v>
      </c>
      <c r="N64" s="3">
        <f t="shared" ref="N64:X64" si="103">TTEST(N17:N20,N21:N24,2,2)</f>
        <v>0.57387054076068778</v>
      </c>
      <c r="O64" s="3">
        <f t="shared" si="103"/>
        <v>0.57122005503067141</v>
      </c>
      <c r="P64" s="3">
        <f t="shared" si="103"/>
        <v>4.9956761535712026E-2</v>
      </c>
      <c r="Q64" s="3">
        <f t="shared" si="103"/>
        <v>0.457033788900434</v>
      </c>
      <c r="R64" s="3">
        <f t="shared" si="103"/>
        <v>0.82505186517438378</v>
      </c>
      <c r="S64" s="3" t="e">
        <f t="shared" si="103"/>
        <v>#DIV/0!</v>
      </c>
      <c r="T64" s="3">
        <f t="shared" si="103"/>
        <v>0.14571312748674706</v>
      </c>
      <c r="U64" s="3">
        <f t="shared" si="103"/>
        <v>0.50555009949493224</v>
      </c>
      <c r="V64" s="3">
        <f t="shared" si="103"/>
        <v>0.94897043812000548</v>
      </c>
      <c r="W64" s="3">
        <f t="shared" si="103"/>
        <v>0.15526931463187485</v>
      </c>
      <c r="X64" s="3">
        <f t="shared" si="103"/>
        <v>0.26193274311156273</v>
      </c>
      <c r="Y64" s="3">
        <f t="shared" ref="Y64:AD64" si="104">TTEST(Y17:Y20,Y21:Y24,2,2)</f>
        <v>0.2992803700011315</v>
      </c>
      <c r="Z64" s="3" t="e">
        <f t="shared" si="104"/>
        <v>#DIV/0!</v>
      </c>
      <c r="AA64" s="3" t="e">
        <f t="shared" si="104"/>
        <v>#DIV/0!</v>
      </c>
      <c r="AB64" s="3">
        <f t="shared" si="104"/>
        <v>0.21136631555317653</v>
      </c>
      <c r="AC64" s="3">
        <f t="shared" si="104"/>
        <v>0.16942866114316338</v>
      </c>
      <c r="AD64" s="3">
        <f t="shared" si="104"/>
        <v>4.1865166946161485E-2</v>
      </c>
      <c r="AE64" s="3">
        <f t="shared" ref="AE64:AN64" si="105">TTEST(AE17:AE20,AE21:AE24,2,2)</f>
        <v>6.5646862203873238E-2</v>
      </c>
      <c r="AF64" s="3">
        <f t="shared" si="105"/>
        <v>0.13011062283022837</v>
      </c>
      <c r="AG64" s="3">
        <f t="shared" si="105"/>
        <v>8.6016524347263301E-7</v>
      </c>
      <c r="AH64" s="3">
        <f t="shared" si="105"/>
        <v>0.59591842366852166</v>
      </c>
      <c r="AI64" s="3" t="e">
        <f t="shared" si="105"/>
        <v>#DIV/0!</v>
      </c>
      <c r="AJ64" s="3">
        <f t="shared" si="105"/>
        <v>0.17476496531621777</v>
      </c>
      <c r="AK64" s="3" t="e">
        <f t="shared" si="105"/>
        <v>#DIV/0!</v>
      </c>
      <c r="AL64" s="3" t="e">
        <f t="shared" si="105"/>
        <v>#DIV/0!</v>
      </c>
      <c r="AM64" s="3">
        <f t="shared" si="105"/>
        <v>0.17288088003766575</v>
      </c>
      <c r="AN64" s="3">
        <f t="shared" si="105"/>
        <v>2.6831709106194732E-2</v>
      </c>
      <c r="AO64" s="3">
        <f t="shared" ref="AO64:AZ64" si="106">TTEST(AO17:AO20,AO21:AO24,2,2)</f>
        <v>0.36282414222756237</v>
      </c>
      <c r="AP64" s="3">
        <f t="shared" si="106"/>
        <v>1.1167221339106996E-2</v>
      </c>
      <c r="AQ64" s="3">
        <f t="shared" si="106"/>
        <v>0.36337223937449514</v>
      </c>
      <c r="AR64" s="3">
        <f t="shared" si="106"/>
        <v>0.60200897582759039</v>
      </c>
      <c r="AS64" s="3">
        <f t="shared" si="106"/>
        <v>0.28419024754368705</v>
      </c>
      <c r="AT64" s="3" t="e">
        <f t="shared" si="106"/>
        <v>#DIV/0!</v>
      </c>
      <c r="AU64" s="3">
        <f t="shared" si="106"/>
        <v>0.22827061203708277</v>
      </c>
      <c r="AV64" s="3">
        <f t="shared" si="106"/>
        <v>0.95696014185831313</v>
      </c>
      <c r="AW64" s="3">
        <f t="shared" si="106"/>
        <v>0.95528978012549037</v>
      </c>
      <c r="AX64" s="3">
        <f t="shared" si="106"/>
        <v>0.55576630423735995</v>
      </c>
      <c r="AY64" s="3">
        <f t="shared" si="106"/>
        <v>0.4533931320412764</v>
      </c>
      <c r="AZ64" s="3">
        <f t="shared" si="106"/>
        <v>0.63496512493156188</v>
      </c>
      <c r="BA64" s="3">
        <f t="shared" ref="BA64:BK64" si="107">TTEST(BA17:BA20,BA21:BA24,2,2)</f>
        <v>2.7199446845514366E-2</v>
      </c>
      <c r="BB64" s="3" t="e">
        <f t="shared" si="107"/>
        <v>#DIV/0!</v>
      </c>
      <c r="BC64" s="3">
        <f t="shared" si="107"/>
        <v>0.52139375662955922</v>
      </c>
      <c r="BD64" s="3">
        <f t="shared" si="107"/>
        <v>0.79486403539327144</v>
      </c>
      <c r="BE64" s="3">
        <f t="shared" si="107"/>
        <v>3.0453773121287192E-2</v>
      </c>
      <c r="BF64" s="3">
        <f t="shared" si="107"/>
        <v>0.79468751233304902</v>
      </c>
      <c r="BG64" s="3">
        <f t="shared" si="107"/>
        <v>0.30213648517188851</v>
      </c>
      <c r="BH64" s="3">
        <f t="shared" si="107"/>
        <v>0.53162793221860771</v>
      </c>
      <c r="BI64" s="3">
        <f t="shared" si="107"/>
        <v>0.13565813627540702</v>
      </c>
      <c r="BJ64" s="3">
        <f t="shared" si="107"/>
        <v>0.3980722364451223</v>
      </c>
      <c r="BK64" s="3">
        <f t="shared" si="107"/>
        <v>0.76889214095390734</v>
      </c>
      <c r="BL64" s="2"/>
      <c r="BM64" s="2"/>
      <c r="BN64" s="2"/>
      <c r="BO64" s="2"/>
      <c r="BP64" s="2"/>
      <c r="BQ64" s="2"/>
    </row>
    <row r="65" spans="1:89" x14ac:dyDescent="0.2">
      <c r="A65" s="10" t="s">
        <v>2146</v>
      </c>
      <c r="B65" s="3">
        <f t="shared" ref="B65:M65" si="108">TTEST(B25:B28,B29:B32,2,2)</f>
        <v>3.1282216982193318E-3</v>
      </c>
      <c r="C65" s="3">
        <f t="shared" si="108"/>
        <v>5.8159267805988788E-8</v>
      </c>
      <c r="D65" s="3">
        <f t="shared" si="108"/>
        <v>9.4362288229734182E-3</v>
      </c>
      <c r="E65" s="3">
        <f t="shared" si="108"/>
        <v>1.504943824645623E-3</v>
      </c>
      <c r="F65" s="3">
        <f t="shared" si="108"/>
        <v>2.5913398312722987E-2</v>
      </c>
      <c r="G65" s="3">
        <f t="shared" si="108"/>
        <v>1.3517710471748275E-3</v>
      </c>
      <c r="H65" s="3">
        <f t="shared" si="108"/>
        <v>2.9923462391267418E-6</v>
      </c>
      <c r="I65" s="3">
        <f t="shared" si="108"/>
        <v>4.6684964629604427E-2</v>
      </c>
      <c r="J65" s="3">
        <f t="shared" si="108"/>
        <v>0.3972483265201292</v>
      </c>
      <c r="K65" s="3">
        <f t="shared" si="108"/>
        <v>1.0219071023795786E-3</v>
      </c>
      <c r="L65" s="3">
        <f t="shared" si="108"/>
        <v>2.5433717152099748E-2</v>
      </c>
      <c r="M65" s="3">
        <f t="shared" si="108"/>
        <v>1.0094515811893783E-2</v>
      </c>
      <c r="N65" s="3">
        <f t="shared" ref="N65:X65" si="109">TTEST(N25:N28,N29:N32,2,2)</f>
        <v>2.8975338771994062E-2</v>
      </c>
      <c r="O65" s="3">
        <f t="shared" si="109"/>
        <v>8.9900491222743677E-3</v>
      </c>
      <c r="P65" s="3">
        <f t="shared" si="109"/>
        <v>1.1610429032485057E-4</v>
      </c>
      <c r="Q65" s="3">
        <f t="shared" si="109"/>
        <v>4.5026393464682574E-5</v>
      </c>
      <c r="R65" s="3">
        <f t="shared" si="109"/>
        <v>1.4176421018694664E-2</v>
      </c>
      <c r="S65" s="3">
        <f t="shared" si="109"/>
        <v>3.1150574009203755E-6</v>
      </c>
      <c r="T65" s="3">
        <f t="shared" si="109"/>
        <v>4.4273163677911592E-2</v>
      </c>
      <c r="U65" s="3">
        <f t="shared" si="109"/>
        <v>2.3347507606480907E-2</v>
      </c>
      <c r="V65" s="3">
        <f t="shared" si="109"/>
        <v>4.2149591312973904E-3</v>
      </c>
      <c r="W65" s="3">
        <f t="shared" si="109"/>
        <v>4.3758580327338242E-3</v>
      </c>
      <c r="X65" s="3">
        <f t="shared" si="109"/>
        <v>5.965295854411864E-3</v>
      </c>
      <c r="Y65" s="3">
        <f t="shared" ref="Y65:AD65" si="110">TTEST(Y25:Y28,Y29:Y32,2,2)</f>
        <v>2.7919719566464669E-2</v>
      </c>
      <c r="Z65" s="3">
        <f t="shared" si="110"/>
        <v>1.1806737863740033E-5</v>
      </c>
      <c r="AA65" s="3">
        <f t="shared" si="110"/>
        <v>3.5919633959547713E-5</v>
      </c>
      <c r="AB65" s="3">
        <f t="shared" si="110"/>
        <v>2.0368227166887392E-2</v>
      </c>
      <c r="AC65" s="3">
        <f t="shared" si="110"/>
        <v>1.3909561555984629E-5</v>
      </c>
      <c r="AD65" s="3">
        <f t="shared" si="110"/>
        <v>9.8986189285928442E-4</v>
      </c>
      <c r="AE65" s="3">
        <f t="shared" ref="AE65:AN65" si="111">TTEST(AE25:AE28,AE29:AE32,2,2)</f>
        <v>2.4767324697298743E-2</v>
      </c>
      <c r="AF65" s="3">
        <f t="shared" si="111"/>
        <v>1.6187857214136722E-2</v>
      </c>
      <c r="AG65" s="3">
        <f t="shared" si="111"/>
        <v>6.7904872205881701E-10</v>
      </c>
      <c r="AH65" s="3">
        <f t="shared" si="111"/>
        <v>2.2184478136750719E-3</v>
      </c>
      <c r="AI65" s="3">
        <f t="shared" si="111"/>
        <v>9.0176158289745818E-6</v>
      </c>
      <c r="AJ65" s="3">
        <f t="shared" si="111"/>
        <v>4.0135594851577139E-7</v>
      </c>
      <c r="AK65" s="3">
        <f t="shared" si="111"/>
        <v>4.9289134197103383E-5</v>
      </c>
      <c r="AL65" s="3">
        <f t="shared" si="111"/>
        <v>5.7199048871965126E-7</v>
      </c>
      <c r="AM65" s="3">
        <f t="shared" si="111"/>
        <v>2.2422498449078111E-2</v>
      </c>
      <c r="AN65" s="3">
        <f t="shared" si="111"/>
        <v>3.002642368394514E-2</v>
      </c>
      <c r="AO65" s="3">
        <f t="shared" ref="AO65:AZ65" si="112">TTEST(AO25:AO28,AO29:AO32,2,2)</f>
        <v>2.1778105968452303E-2</v>
      </c>
      <c r="AP65" s="3">
        <f t="shared" si="112"/>
        <v>1.1732638105055095E-2</v>
      </c>
      <c r="AQ65" s="3">
        <f t="shared" si="112"/>
        <v>3.8381174157280873E-2</v>
      </c>
      <c r="AR65" s="3">
        <f t="shared" si="112"/>
        <v>2.6199087632544307E-4</v>
      </c>
      <c r="AS65" s="3">
        <f t="shared" si="112"/>
        <v>3.0417987748461806E-5</v>
      </c>
      <c r="AT65" s="3">
        <f t="shared" si="112"/>
        <v>5.9962166108528805E-10</v>
      </c>
      <c r="AU65" s="3">
        <f t="shared" si="112"/>
        <v>1.8836257477037103E-2</v>
      </c>
      <c r="AV65" s="3">
        <f t="shared" si="112"/>
        <v>4.5431186640561309E-3</v>
      </c>
      <c r="AW65" s="3">
        <f t="shared" si="112"/>
        <v>6.5752250119991383E-3</v>
      </c>
      <c r="AX65" s="3">
        <f t="shared" si="112"/>
        <v>2.8606939553188627E-3</v>
      </c>
      <c r="AY65" s="3">
        <f t="shared" si="112"/>
        <v>2.3929165966081443E-2</v>
      </c>
      <c r="AZ65" s="3">
        <f t="shared" si="112"/>
        <v>2.3679589079125423E-3</v>
      </c>
      <c r="BA65" s="3">
        <f t="shared" ref="BA65:BK65" si="113">TTEST(BA25:BA28,BA29:BA32,2,2)</f>
        <v>4.9159844390318841E-2</v>
      </c>
      <c r="BB65" s="3">
        <f t="shared" si="113"/>
        <v>3.838332487784792E-3</v>
      </c>
      <c r="BC65" s="3">
        <f t="shared" si="113"/>
        <v>1.6964438276634686E-2</v>
      </c>
      <c r="BD65" s="3">
        <f t="shared" si="113"/>
        <v>1.5909758189927058E-3</v>
      </c>
      <c r="BE65" s="3">
        <f t="shared" si="113"/>
        <v>1.8885891939054385E-2</v>
      </c>
      <c r="BF65" s="3">
        <f t="shared" si="113"/>
        <v>4.6412122053818405E-3</v>
      </c>
      <c r="BG65" s="3">
        <f t="shared" si="113"/>
        <v>4.5599139755545318E-2</v>
      </c>
      <c r="BH65" s="3">
        <f t="shared" si="113"/>
        <v>2.9184325730465119E-2</v>
      </c>
      <c r="BI65" s="3">
        <f t="shared" si="113"/>
        <v>1.0603843414539592E-2</v>
      </c>
      <c r="BJ65" s="3">
        <f t="shared" si="113"/>
        <v>1.3505839119730103E-2</v>
      </c>
      <c r="BK65" s="3">
        <f t="shared" si="113"/>
        <v>3.154712900896553E-2</v>
      </c>
      <c r="BL65" s="2"/>
      <c r="BM65" s="2"/>
      <c r="BN65" s="2"/>
      <c r="BO65" s="2"/>
      <c r="BP65" s="2"/>
      <c r="BQ65" s="2"/>
    </row>
    <row r="66" spans="1:89" x14ac:dyDescent="0.2">
      <c r="A66" s="10" t="s">
        <v>2147</v>
      </c>
      <c r="B66" s="3">
        <f t="shared" ref="B66:M66" si="114">TTEST(B33:B36,B37:B40,2,2)</f>
        <v>0.49723688181277359</v>
      </c>
      <c r="C66" s="3">
        <f t="shared" si="114"/>
        <v>4.3947203673558187E-7</v>
      </c>
      <c r="D66" s="3">
        <f t="shared" si="114"/>
        <v>2.4819735276579331E-3</v>
      </c>
      <c r="E66" s="3">
        <f t="shared" si="114"/>
        <v>0.88947820441880343</v>
      </c>
      <c r="F66" s="3">
        <f t="shared" si="114"/>
        <v>0.10104432552760065</v>
      </c>
      <c r="G66" s="3">
        <f t="shared" si="114"/>
        <v>0.88273529706160725</v>
      </c>
      <c r="H66" s="3">
        <f t="shared" si="114"/>
        <v>0.60564157238231919</v>
      </c>
      <c r="I66" s="3">
        <f t="shared" si="114"/>
        <v>0.11949968243552916</v>
      </c>
      <c r="J66" s="3">
        <f t="shared" si="114"/>
        <v>0.91914119942822303</v>
      </c>
      <c r="K66" s="3">
        <f t="shared" si="114"/>
        <v>0.43432551726232999</v>
      </c>
      <c r="L66" s="3">
        <f t="shared" si="114"/>
        <v>0.94570376831378955</v>
      </c>
      <c r="M66" s="3">
        <f t="shared" si="114"/>
        <v>0.11738528891372825</v>
      </c>
      <c r="N66" s="3">
        <f t="shared" ref="N66:X66" si="115">TTEST(N33:N36,N37:N40,2,2)</f>
        <v>0.31821300002894115</v>
      </c>
      <c r="O66" s="3">
        <f t="shared" si="115"/>
        <v>7.9009858075997155E-2</v>
      </c>
      <c r="P66" s="3">
        <f t="shared" si="115"/>
        <v>0.53756193144417275</v>
      </c>
      <c r="Q66" s="3">
        <f t="shared" si="115"/>
        <v>1.7151543618390211E-5</v>
      </c>
      <c r="R66" s="3">
        <f t="shared" si="115"/>
        <v>0.19069835343119285</v>
      </c>
      <c r="S66" s="3" t="e">
        <f t="shared" si="115"/>
        <v>#DIV/0!</v>
      </c>
      <c r="T66" s="3">
        <f t="shared" si="115"/>
        <v>0.77020578499622716</v>
      </c>
      <c r="U66" s="3">
        <f t="shared" si="115"/>
        <v>0.31669249372347374</v>
      </c>
      <c r="V66" s="3">
        <f t="shared" si="115"/>
        <v>1.2304223370172217E-2</v>
      </c>
      <c r="W66" s="3">
        <f t="shared" si="115"/>
        <v>0.20641829500589018</v>
      </c>
      <c r="X66" s="3">
        <f t="shared" si="115"/>
        <v>0.72495751458363555</v>
      </c>
      <c r="Y66" s="3">
        <f t="shared" ref="Y66:AD66" si="116">TTEST(Y33:Y36,Y37:Y40,2,2)</f>
        <v>0.3242912062859295</v>
      </c>
      <c r="Z66" s="3">
        <f t="shared" si="116"/>
        <v>8.5902456842231683E-6</v>
      </c>
      <c r="AA66" s="3">
        <f t="shared" si="116"/>
        <v>9.3916374850371075E-4</v>
      </c>
      <c r="AB66" s="3">
        <f t="shared" si="116"/>
        <v>0.79947713612128724</v>
      </c>
      <c r="AC66" s="3">
        <f t="shared" si="116"/>
        <v>0.44803988443123433</v>
      </c>
      <c r="AD66" s="3">
        <f t="shared" si="116"/>
        <v>6.0138641414727906E-4</v>
      </c>
      <c r="AE66" s="3">
        <f t="shared" ref="AE66:AN66" si="117">TTEST(AE33:AE36,AE37:AE40,2,2)</f>
        <v>0.74460595121686413</v>
      </c>
      <c r="AF66" s="3">
        <f t="shared" si="117"/>
        <v>3.2415356721622927E-3</v>
      </c>
      <c r="AG66" s="3">
        <f t="shared" si="117"/>
        <v>8.3549599910819658E-4</v>
      </c>
      <c r="AH66" s="3">
        <f t="shared" si="117"/>
        <v>1.8646825949713952E-8</v>
      </c>
      <c r="AI66" s="3">
        <f t="shared" si="117"/>
        <v>9.4378407285425619E-4</v>
      </c>
      <c r="AJ66" s="3">
        <f t="shared" si="117"/>
        <v>2.9841657905111372E-10</v>
      </c>
      <c r="AK66" s="3">
        <f t="shared" si="117"/>
        <v>1.2797757665754575E-3</v>
      </c>
      <c r="AL66" s="3">
        <f t="shared" si="117"/>
        <v>1.3847279325052308E-5</v>
      </c>
      <c r="AM66" s="3">
        <f t="shared" si="117"/>
        <v>7.7725745153634672E-3</v>
      </c>
      <c r="AN66" s="3">
        <f t="shared" si="117"/>
        <v>0.27803255285575373</v>
      </c>
      <c r="AO66" s="3">
        <f t="shared" ref="AO66:AZ66" si="118">TTEST(AO33:AO36,AO37:AO40,2,2)</f>
        <v>7.1137347759742398E-2</v>
      </c>
      <c r="AP66" s="3">
        <f t="shared" si="118"/>
        <v>5.8177852886100853E-3</v>
      </c>
      <c r="AQ66" s="3">
        <f t="shared" si="118"/>
        <v>0.78685055152954297</v>
      </c>
      <c r="AR66" s="3">
        <f t="shared" si="118"/>
        <v>0.94580964924965949</v>
      </c>
      <c r="AS66" s="3">
        <f t="shared" si="118"/>
        <v>0.70493985179699215</v>
      </c>
      <c r="AT66" s="3">
        <f t="shared" si="118"/>
        <v>6.7353308124359595E-6</v>
      </c>
      <c r="AU66" s="3">
        <f t="shared" si="118"/>
        <v>3.3633736735108724E-4</v>
      </c>
      <c r="AV66" s="3">
        <f t="shared" si="118"/>
        <v>6.1314276654109975E-2</v>
      </c>
      <c r="AW66" s="3">
        <f t="shared" si="118"/>
        <v>4.3076096445670141E-2</v>
      </c>
      <c r="AX66" s="3">
        <f t="shared" si="118"/>
        <v>6.9031392184238543E-4</v>
      </c>
      <c r="AY66" s="3">
        <f t="shared" si="118"/>
        <v>0.1556598019657866</v>
      </c>
      <c r="AZ66" s="3">
        <f t="shared" si="118"/>
        <v>0.38282233245159647</v>
      </c>
      <c r="BA66" s="3">
        <f t="shared" ref="BA66:BK66" si="119">TTEST(BA33:BA36,BA37:BA40,2,2)</f>
        <v>0.56737854941538868</v>
      </c>
      <c r="BB66" s="3">
        <f t="shared" si="119"/>
        <v>5.8256130678923851E-5</v>
      </c>
      <c r="BC66" s="3">
        <f t="shared" si="119"/>
        <v>0.15278330611268406</v>
      </c>
      <c r="BD66" s="3">
        <f t="shared" si="119"/>
        <v>0.38604070037364802</v>
      </c>
      <c r="BE66" s="3">
        <f t="shared" si="119"/>
        <v>0.93407339315931193</v>
      </c>
      <c r="BF66" s="3">
        <f t="shared" si="119"/>
        <v>0.41702536394144862</v>
      </c>
      <c r="BG66" s="3">
        <f t="shared" si="119"/>
        <v>6.2524875755687358E-4</v>
      </c>
      <c r="BH66" s="3">
        <f t="shared" si="119"/>
        <v>0.32488089129907394</v>
      </c>
      <c r="BI66" s="3">
        <f t="shared" si="119"/>
        <v>5.9951407252966486E-2</v>
      </c>
      <c r="BJ66" s="3">
        <f t="shared" si="119"/>
        <v>0.15061004083286675</v>
      </c>
      <c r="BK66" s="3">
        <f t="shared" si="119"/>
        <v>1.5016347363175876E-8</v>
      </c>
      <c r="BL66" s="2"/>
      <c r="BM66" s="2"/>
      <c r="BN66" s="2"/>
      <c r="BO66" s="2"/>
      <c r="BP66" s="2"/>
      <c r="BQ66" s="2"/>
    </row>
    <row r="67" spans="1:89" x14ac:dyDescent="0.2">
      <c r="BL67" s="2"/>
      <c r="BM67" s="2"/>
      <c r="BN67" s="2"/>
      <c r="BO67" s="2"/>
      <c r="BP67" s="2"/>
      <c r="BQ67" s="2"/>
    </row>
    <row r="68" spans="1:89" x14ac:dyDescent="0.2">
      <c r="A68" s="10"/>
      <c r="BL68" s="2"/>
      <c r="BM68" s="2"/>
      <c r="BN68" s="2"/>
      <c r="BO68" s="2"/>
      <c r="BP68" s="2"/>
      <c r="BQ68" s="2"/>
    </row>
    <row r="69" spans="1:89" x14ac:dyDescent="0.2">
      <c r="BL69" s="2"/>
      <c r="BM69" s="2"/>
      <c r="BN69" s="2"/>
      <c r="BO69" s="2"/>
      <c r="BP69" s="2"/>
      <c r="BQ69" s="2"/>
    </row>
    <row r="70" spans="1:89" x14ac:dyDescent="0.2">
      <c r="BL70" s="2"/>
      <c r="BM70" s="2"/>
      <c r="BN70" s="2"/>
      <c r="BO70" s="2"/>
      <c r="BP70" s="2"/>
      <c r="BQ70" s="2"/>
    </row>
    <row r="71" spans="1:89" x14ac:dyDescent="0.2">
      <c r="BL71" s="2"/>
      <c r="BM71" s="2"/>
      <c r="BN71" s="2"/>
      <c r="BO71" s="2"/>
      <c r="BP71" s="2"/>
      <c r="BQ71" s="2"/>
    </row>
    <row r="72" spans="1:89" x14ac:dyDescent="0.2">
      <c r="BL72" s="2"/>
      <c r="BM72" s="2"/>
      <c r="BN72" s="2"/>
      <c r="BO72" s="2"/>
      <c r="BP72" s="2"/>
      <c r="BQ72" s="2"/>
    </row>
    <row r="73" spans="1:89" x14ac:dyDescent="0.2">
      <c r="BL73" s="2"/>
      <c r="BM73" s="2"/>
      <c r="BN73" s="2"/>
      <c r="BO73" s="2"/>
      <c r="BP73" s="2"/>
      <c r="BQ73" s="2"/>
    </row>
    <row r="74" spans="1:89" x14ac:dyDescent="0.2">
      <c r="BL74" s="2"/>
      <c r="BM74" s="2"/>
      <c r="BN74" s="2"/>
      <c r="BO74" s="2"/>
      <c r="BP74" s="2"/>
      <c r="BQ74" s="2"/>
    </row>
    <row r="75" spans="1:89" x14ac:dyDescent="0.2">
      <c r="BL75" s="2"/>
      <c r="BM75" s="2"/>
      <c r="BN75" s="2"/>
      <c r="BO75" s="2"/>
      <c r="BP75" s="2"/>
      <c r="BQ75" s="2"/>
    </row>
    <row r="76" spans="1:89" x14ac:dyDescent="0.2">
      <c r="BL76" s="2"/>
      <c r="BM76" s="2"/>
      <c r="BN76" s="2"/>
      <c r="BO76" s="2"/>
      <c r="BP76" s="2"/>
      <c r="BQ76" s="2"/>
    </row>
    <row r="77" spans="1:89" x14ac:dyDescent="0.2">
      <c r="BL77" s="2"/>
      <c r="BM77" s="2"/>
      <c r="BN77" s="2"/>
      <c r="BO77" s="2"/>
      <c r="BP77" s="2"/>
      <c r="BQ77" s="2"/>
    </row>
    <row r="78" spans="1:89" x14ac:dyDescent="0.2">
      <c r="BL78" s="2"/>
      <c r="BM78" s="34"/>
      <c r="BN78" s="2"/>
      <c r="BO78" s="2"/>
      <c r="BP78" s="2"/>
      <c r="BQ78" s="2"/>
    </row>
    <row r="79" spans="1:89" x14ac:dyDescent="0.2">
      <c r="BL79" s="2"/>
      <c r="BM79" s="2"/>
      <c r="BN79" s="2"/>
      <c r="BO79" s="2"/>
      <c r="BP79" s="2"/>
      <c r="BQ79" s="2"/>
    </row>
    <row r="80" spans="1:89" x14ac:dyDescent="0.2">
      <c r="BL80" s="2"/>
      <c r="BM80" s="2"/>
      <c r="BN80" s="2"/>
      <c r="BO80" s="2"/>
      <c r="BP80" s="2"/>
      <c r="BQ80" s="2"/>
      <c r="BZ80" s="2"/>
      <c r="CA80" s="2"/>
      <c r="CB80" s="2"/>
      <c r="CC80" s="41"/>
      <c r="CD80" s="41"/>
      <c r="CE80" s="2"/>
      <c r="CF80" s="37"/>
      <c r="CG80" s="37"/>
      <c r="CH80" s="37"/>
      <c r="CI80" s="2"/>
      <c r="CJ80" s="2"/>
      <c r="CK80" s="2"/>
    </row>
    <row r="81" spans="64:89" x14ac:dyDescent="0.2">
      <c r="BL81" s="2"/>
      <c r="BM81" s="2"/>
      <c r="BN81" s="2"/>
      <c r="BO81" s="2"/>
      <c r="BP81" s="2"/>
      <c r="BQ81" s="2"/>
      <c r="BZ81" s="2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2"/>
    </row>
    <row r="82" spans="64:89" x14ac:dyDescent="0.2">
      <c r="BL82" s="2"/>
      <c r="BM82" s="2"/>
      <c r="BN82" s="2"/>
      <c r="BO82" s="2"/>
      <c r="BP82" s="2"/>
      <c r="BQ82" s="2"/>
      <c r="BZ82" s="2"/>
      <c r="CA82" s="38"/>
      <c r="CB82" s="39"/>
      <c r="CC82" s="39"/>
      <c r="CD82" s="39"/>
      <c r="CE82" s="39"/>
      <c r="CF82" s="39"/>
      <c r="CG82" s="39"/>
      <c r="CH82" s="39"/>
      <c r="CI82" s="39"/>
      <c r="CJ82" s="2"/>
      <c r="CK82" s="2"/>
    </row>
    <row r="83" spans="64:89" x14ac:dyDescent="0.2">
      <c r="BL83" s="2"/>
      <c r="BM83" s="2"/>
      <c r="BN83" s="2"/>
      <c r="BO83" s="2"/>
      <c r="BP83" s="2"/>
      <c r="BQ83" s="2"/>
      <c r="BZ83" s="2"/>
      <c r="CA83" s="38"/>
      <c r="CB83" s="39"/>
      <c r="CC83" s="39"/>
      <c r="CD83" s="39"/>
      <c r="CE83" s="39"/>
      <c r="CF83" s="39"/>
      <c r="CG83" s="39"/>
      <c r="CH83" s="39"/>
      <c r="CI83" s="39"/>
      <c r="CJ83" s="2"/>
      <c r="CK83" s="2"/>
    </row>
    <row r="84" spans="64:89" x14ac:dyDescent="0.2">
      <c r="BL84" s="2"/>
      <c r="BM84" s="2"/>
      <c r="BN84" s="2"/>
      <c r="BO84" s="2"/>
      <c r="BP84" s="2"/>
      <c r="BQ84" s="2"/>
      <c r="BZ84" s="2"/>
      <c r="CA84" s="38"/>
      <c r="CB84" s="39"/>
      <c r="CC84" s="39"/>
      <c r="CD84" s="39"/>
      <c r="CE84" s="39"/>
      <c r="CF84" s="39"/>
      <c r="CG84" s="39"/>
      <c r="CH84" s="39"/>
      <c r="CI84" s="39"/>
      <c r="CJ84" s="2"/>
      <c r="CK84" s="2"/>
    </row>
    <row r="85" spans="64:89" x14ac:dyDescent="0.2">
      <c r="BL85" s="2"/>
      <c r="BM85" s="2"/>
      <c r="BN85" s="2"/>
      <c r="BO85" s="2"/>
      <c r="BP85" s="2"/>
      <c r="BQ85" s="2"/>
      <c r="BZ85" s="2"/>
      <c r="CA85" s="38"/>
      <c r="CB85" s="39"/>
      <c r="CC85" s="39"/>
      <c r="CD85" s="39"/>
      <c r="CE85" s="39"/>
      <c r="CF85" s="39"/>
      <c r="CG85" s="39"/>
      <c r="CH85" s="39"/>
      <c r="CI85" s="39"/>
      <c r="CJ85" s="2"/>
      <c r="CK85" s="2"/>
    </row>
    <row r="86" spans="64:89" x14ac:dyDescent="0.2">
      <c r="BL86" s="2"/>
      <c r="BM86" s="2"/>
      <c r="BN86" s="2"/>
      <c r="BO86" s="2"/>
      <c r="BP86" s="2"/>
      <c r="BQ86" s="2"/>
      <c r="BZ86" s="2"/>
      <c r="CA86" s="38"/>
      <c r="CB86" s="39"/>
      <c r="CC86" s="39"/>
      <c r="CD86" s="39"/>
      <c r="CE86" s="39"/>
      <c r="CF86" s="39"/>
      <c r="CG86" s="39"/>
      <c r="CH86" s="39"/>
      <c r="CI86" s="39"/>
      <c r="CJ86" s="2"/>
      <c r="CK86" s="2"/>
    </row>
    <row r="87" spans="64:89" x14ac:dyDescent="0.2">
      <c r="BL87" s="2"/>
      <c r="BM87" s="2"/>
      <c r="BN87" s="2"/>
      <c r="BO87" s="2"/>
      <c r="BP87" s="2"/>
      <c r="BQ87" s="2"/>
      <c r="BZ87" s="2"/>
      <c r="CA87" s="38"/>
      <c r="CB87" s="39"/>
      <c r="CC87" s="39"/>
      <c r="CD87" s="39"/>
      <c r="CE87" s="39"/>
      <c r="CF87" s="39"/>
      <c r="CG87" s="39"/>
      <c r="CH87" s="39"/>
      <c r="CI87" s="39"/>
      <c r="CJ87" s="2"/>
      <c r="CK87" s="2"/>
    </row>
    <row r="88" spans="64:89" x14ac:dyDescent="0.2">
      <c r="BL88" s="2"/>
      <c r="BM88" s="2"/>
      <c r="BN88" s="39"/>
      <c r="BO88" s="39"/>
      <c r="BP88" s="39"/>
      <c r="BQ88" s="2"/>
      <c r="BZ88" s="2"/>
      <c r="CA88" s="38"/>
      <c r="CB88" s="39"/>
      <c r="CC88" s="39"/>
      <c r="CD88" s="39"/>
      <c r="CE88" s="39"/>
      <c r="CF88" s="39"/>
      <c r="CG88" s="39"/>
      <c r="CH88" s="39"/>
      <c r="CI88" s="39"/>
      <c r="CJ88" s="2"/>
      <c r="CK88" s="2"/>
    </row>
    <row r="89" spans="64:89" x14ac:dyDescent="0.2">
      <c r="BL89" s="2"/>
      <c r="BM89" s="2"/>
      <c r="BN89" s="39"/>
      <c r="BO89" s="39"/>
      <c r="BP89" s="39"/>
      <c r="BQ89" s="2"/>
      <c r="BZ89" s="2"/>
      <c r="CA89" s="38"/>
      <c r="CB89" s="39"/>
      <c r="CC89" s="39"/>
      <c r="CD89" s="39"/>
      <c r="CE89" s="39"/>
      <c r="CF89" s="39"/>
      <c r="CG89" s="39"/>
      <c r="CH89" s="39"/>
      <c r="CI89" s="39"/>
      <c r="CJ89" s="2"/>
      <c r="CK89" s="2"/>
    </row>
    <row r="90" spans="64:89" x14ac:dyDescent="0.2">
      <c r="BL90" s="2"/>
      <c r="BM90" s="2"/>
      <c r="BN90" s="39"/>
      <c r="BO90" s="39"/>
      <c r="BP90" s="39"/>
      <c r="BQ90" s="2"/>
      <c r="BZ90" s="2"/>
      <c r="CA90" s="38"/>
      <c r="CB90" s="39"/>
      <c r="CC90" s="39"/>
      <c r="CD90" s="2"/>
      <c r="CE90" s="2"/>
      <c r="CF90" s="2"/>
      <c r="CG90" s="2"/>
      <c r="CH90" s="2"/>
      <c r="CI90" s="2"/>
      <c r="CJ90" s="2"/>
      <c r="CK90" s="2"/>
    </row>
    <row r="91" spans="64:89" x14ac:dyDescent="0.2">
      <c r="BL91" s="2"/>
      <c r="BM91" s="2"/>
      <c r="BN91" s="39"/>
      <c r="BO91" s="39"/>
      <c r="BP91" s="39"/>
      <c r="BQ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</row>
    <row r="92" spans="64:89" x14ac:dyDescent="0.2">
      <c r="BL92" s="2"/>
      <c r="BM92" s="2"/>
      <c r="BN92" s="39"/>
      <c r="BO92" s="39"/>
      <c r="BP92" s="39"/>
      <c r="BQ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</row>
    <row r="93" spans="64:89" x14ac:dyDescent="0.2">
      <c r="BL93" s="2"/>
      <c r="BM93" s="2"/>
      <c r="BN93" s="39"/>
      <c r="BO93" s="39"/>
      <c r="BP93" s="39"/>
      <c r="BQ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</row>
    <row r="94" spans="64:89" x14ac:dyDescent="0.2">
      <c r="BL94" s="2"/>
      <c r="BM94" s="2"/>
      <c r="BN94" s="39"/>
      <c r="BO94" s="39"/>
      <c r="BP94" s="39"/>
      <c r="BQ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</row>
    <row r="95" spans="64:89" x14ac:dyDescent="0.2">
      <c r="BL95" s="2"/>
      <c r="BM95" s="2"/>
      <c r="BN95" s="39"/>
      <c r="BO95" s="39"/>
      <c r="BP95" s="39"/>
      <c r="BQ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</row>
    <row r="96" spans="64:89" x14ac:dyDescent="0.2">
      <c r="BL96" s="2"/>
      <c r="BM96" s="2"/>
      <c r="BN96" s="2"/>
      <c r="BO96" s="2"/>
      <c r="BP96" s="2"/>
      <c r="BQ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</row>
  </sheetData>
  <mergeCells count="1">
    <mergeCell ref="CC80:CD80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DE7A5-B9DB-664A-A468-E9813BA60AE3}">
  <dimension ref="A1:FC95"/>
  <sheetViews>
    <sheetView topLeftCell="CN1" zoomScale="67" zoomScaleNormal="67" workbookViewId="0">
      <selection activeCell="DG3" sqref="DG3"/>
    </sheetView>
  </sheetViews>
  <sheetFormatPr baseColWidth="10" defaultRowHeight="15" x14ac:dyDescent="0.2"/>
  <cols>
    <col min="1" max="1" width="18.6640625" style="3" bestFit="1" customWidth="1"/>
    <col min="2" max="5" width="10.83203125" style="3"/>
    <col min="6" max="6" width="12.6640625" style="3" customWidth="1"/>
    <col min="7" max="7" width="15.5" style="3" customWidth="1"/>
    <col min="8" max="10" width="10.83203125" style="3"/>
    <col min="11" max="11" width="13.6640625" style="3" customWidth="1"/>
    <col min="12" max="19" width="10.83203125" style="3"/>
    <col min="20" max="20" width="13.6640625" style="3" customWidth="1"/>
    <col min="21" max="27" width="10.83203125" style="3"/>
    <col min="28" max="28" width="13.33203125" style="3" customWidth="1"/>
    <col min="29" max="41" width="10.83203125" style="3"/>
    <col min="42" max="42" width="15" style="3" customWidth="1"/>
    <col min="43" max="51" width="10.83203125" style="3"/>
    <col min="52" max="52" width="13.6640625" style="3" customWidth="1"/>
    <col min="53" max="54" width="10.83203125" style="3"/>
    <col min="55" max="55" width="13.6640625" style="3" customWidth="1"/>
    <col min="56" max="56" width="10.83203125" style="3"/>
    <col min="57" max="57" width="12.1640625" style="3" customWidth="1"/>
    <col min="58" max="74" width="10.83203125" style="3"/>
    <col min="75" max="75" width="13" style="3" customWidth="1"/>
    <col min="76" max="83" width="10.83203125" style="3"/>
    <col min="84" max="84" width="14.1640625" style="3" customWidth="1"/>
    <col min="85" max="86" width="10.83203125" style="3"/>
    <col min="87" max="87" width="12.83203125" style="3" customWidth="1"/>
    <col min="88" max="88" width="10.83203125" style="3"/>
    <col min="89" max="89" width="13.33203125" style="3" customWidth="1"/>
    <col min="90" max="96" width="10.83203125" style="3"/>
    <col min="97" max="97" width="13.83203125" style="3" customWidth="1"/>
    <col min="98" max="122" width="10.83203125" style="3"/>
    <col min="123" max="123" width="18.83203125" style="3" customWidth="1"/>
    <col min="124" max="124" width="10.83203125" style="3"/>
    <col min="125" max="125" width="20" style="3" customWidth="1"/>
    <col min="126" max="138" width="10.83203125" style="3"/>
    <col min="139" max="139" width="24.83203125" style="3" bestFit="1" customWidth="1"/>
    <col min="140" max="16384" width="10.83203125" style="3"/>
  </cols>
  <sheetData>
    <row r="1" spans="1:159" x14ac:dyDescent="0.2">
      <c r="A1" s="10" t="s">
        <v>2008</v>
      </c>
      <c r="B1" s="3" t="s">
        <v>3</v>
      </c>
      <c r="C1" s="3" t="s">
        <v>28</v>
      </c>
      <c r="D1" s="3" t="s">
        <v>37</v>
      </c>
      <c r="E1" s="3" t="s">
        <v>41</v>
      </c>
      <c r="F1" s="3" t="s">
        <v>43</v>
      </c>
      <c r="G1" s="3" t="s">
        <v>50</v>
      </c>
      <c r="H1" s="3" t="s">
        <v>56</v>
      </c>
      <c r="I1" s="3" t="s">
        <v>61</v>
      </c>
      <c r="J1" s="3" t="s">
        <v>74</v>
      </c>
      <c r="K1" s="3" t="s">
        <v>75</v>
      </c>
      <c r="L1" s="3" t="s">
        <v>77</v>
      </c>
      <c r="M1" s="3" t="s">
        <v>78</v>
      </c>
      <c r="N1" s="3" t="s">
        <v>79</v>
      </c>
      <c r="O1" s="3" t="s">
        <v>101</v>
      </c>
      <c r="P1" s="3" t="s">
        <v>114</v>
      </c>
      <c r="Q1" s="3" t="s">
        <v>119</v>
      </c>
      <c r="R1" s="3" t="s">
        <v>122</v>
      </c>
      <c r="S1" s="3" t="s">
        <v>134</v>
      </c>
      <c r="T1" s="3" t="s">
        <v>144</v>
      </c>
      <c r="U1" s="3" t="s">
        <v>166</v>
      </c>
      <c r="V1" s="3" t="s">
        <v>180</v>
      </c>
      <c r="W1" s="3" t="s">
        <v>182</v>
      </c>
      <c r="X1" s="3" t="s">
        <v>184</v>
      </c>
      <c r="Y1" s="3" t="s">
        <v>219</v>
      </c>
      <c r="Z1" s="3" t="s">
        <v>262</v>
      </c>
      <c r="AA1" s="3" t="s">
        <v>271</v>
      </c>
      <c r="AB1" s="3" t="s">
        <v>280</v>
      </c>
      <c r="AC1" s="3" t="s">
        <v>288</v>
      </c>
      <c r="AD1" s="3" t="s">
        <v>291</v>
      </c>
      <c r="AE1" s="3" t="s">
        <v>311</v>
      </c>
      <c r="AF1" s="3" t="s">
        <v>339</v>
      </c>
      <c r="AG1" s="3" t="s">
        <v>362</v>
      </c>
      <c r="AH1" s="3" t="s">
        <v>396</v>
      </c>
      <c r="AI1" s="3" t="s">
        <v>439</v>
      </c>
      <c r="AJ1" s="3" t="s">
        <v>446</v>
      </c>
      <c r="AK1" s="3" t="s">
        <v>447</v>
      </c>
      <c r="AL1" s="3" t="s">
        <v>458</v>
      </c>
      <c r="AM1" s="3" t="s">
        <v>496</v>
      </c>
      <c r="AN1" s="3" t="s">
        <v>528</v>
      </c>
      <c r="AO1" s="3" t="s">
        <v>530</v>
      </c>
      <c r="AP1" s="3" t="s">
        <v>553</v>
      </c>
      <c r="AQ1" s="3" t="s">
        <v>554</v>
      </c>
      <c r="AR1" s="3" t="s">
        <v>556</v>
      </c>
      <c r="AS1" s="3" t="s">
        <v>558</v>
      </c>
      <c r="AT1" s="3" t="s">
        <v>575</v>
      </c>
      <c r="AU1" s="3" t="s">
        <v>580</v>
      </c>
      <c r="AV1" s="3" t="s">
        <v>584</v>
      </c>
      <c r="AW1" s="3" t="s">
        <v>598</v>
      </c>
      <c r="AX1" s="3" t="s">
        <v>611</v>
      </c>
      <c r="AY1" s="3" t="s">
        <v>620</v>
      </c>
      <c r="AZ1" s="3" t="s">
        <v>631</v>
      </c>
      <c r="BA1" s="3" t="s">
        <v>632</v>
      </c>
      <c r="BB1" s="3" t="s">
        <v>644</v>
      </c>
      <c r="BC1" s="3" t="s">
        <v>663</v>
      </c>
      <c r="BD1" s="3" t="s">
        <v>668</v>
      </c>
      <c r="BE1" s="3" t="s">
        <v>671</v>
      </c>
      <c r="BF1" s="3" t="s">
        <v>687</v>
      </c>
      <c r="BG1" s="3" t="s">
        <v>694</v>
      </c>
      <c r="BH1" s="3" t="s">
        <v>697</v>
      </c>
      <c r="BI1" s="3" t="s">
        <v>714</v>
      </c>
      <c r="BJ1" s="3" t="s">
        <v>718</v>
      </c>
      <c r="BK1" s="3" t="s">
        <v>726</v>
      </c>
      <c r="BL1" s="3" t="s">
        <v>752</v>
      </c>
      <c r="BM1" s="3" t="s">
        <v>753</v>
      </c>
      <c r="BN1" s="3" t="s">
        <v>756</v>
      </c>
      <c r="BO1" s="3" t="s">
        <v>809</v>
      </c>
      <c r="BP1" s="3" t="s">
        <v>810</v>
      </c>
      <c r="BQ1" s="3" t="s">
        <v>811</v>
      </c>
      <c r="BR1" s="3" t="s">
        <v>818</v>
      </c>
      <c r="BS1" s="3" t="s">
        <v>833</v>
      </c>
      <c r="BT1" s="3" t="s">
        <v>835</v>
      </c>
      <c r="BU1" s="3" t="s">
        <v>873</v>
      </c>
      <c r="BV1" s="3" t="s">
        <v>888</v>
      </c>
      <c r="BW1" s="3" t="s">
        <v>892</v>
      </c>
      <c r="BX1" s="3" t="s">
        <v>895</v>
      </c>
      <c r="BY1" s="3" t="s">
        <v>909</v>
      </c>
      <c r="BZ1" s="3" t="s">
        <v>930</v>
      </c>
      <c r="CA1" s="3" t="s">
        <v>940</v>
      </c>
      <c r="CB1" s="3" t="s">
        <v>962</v>
      </c>
      <c r="CC1" s="3" t="s">
        <v>963</v>
      </c>
      <c r="CD1" s="3" t="s">
        <v>1013</v>
      </c>
      <c r="CE1" s="3" t="s">
        <v>1042</v>
      </c>
      <c r="CF1" s="3" t="s">
        <v>1047</v>
      </c>
      <c r="CG1" s="3" t="s">
        <v>1068</v>
      </c>
      <c r="CH1" s="3" t="s">
        <v>1070</v>
      </c>
      <c r="CI1" s="3" t="s">
        <v>1080</v>
      </c>
      <c r="CJ1" s="3" t="s">
        <v>1088</v>
      </c>
      <c r="CK1" s="3" t="s">
        <v>1100</v>
      </c>
      <c r="CL1" s="3" t="s">
        <v>1104</v>
      </c>
      <c r="CM1" s="3" t="s">
        <v>1113</v>
      </c>
      <c r="CN1" s="3" t="s">
        <v>1120</v>
      </c>
      <c r="CO1" s="3" t="s">
        <v>1124</v>
      </c>
      <c r="CP1" s="3" t="s">
        <v>1200</v>
      </c>
      <c r="CQ1" s="3" t="s">
        <v>1212</v>
      </c>
      <c r="CR1" s="3" t="s">
        <v>1216</v>
      </c>
      <c r="CS1" s="3" t="s">
        <v>1220</v>
      </c>
      <c r="CT1" s="3" t="s">
        <v>1228</v>
      </c>
      <c r="CU1" s="3" t="s">
        <v>1241</v>
      </c>
      <c r="CV1" s="3" t="s">
        <v>1243</v>
      </c>
      <c r="CW1" s="3" t="s">
        <v>1254</v>
      </c>
      <c r="CX1" s="3" t="s">
        <v>1266</v>
      </c>
      <c r="CY1" s="3" t="s">
        <v>1289</v>
      </c>
      <c r="CZ1" s="3" t="s">
        <v>1299</v>
      </c>
      <c r="DA1" s="3" t="s">
        <v>1309</v>
      </c>
      <c r="DB1" s="3" t="s">
        <v>1316</v>
      </c>
      <c r="DC1" s="3" t="s">
        <v>1319</v>
      </c>
      <c r="DD1" s="3" t="s">
        <v>1322</v>
      </c>
      <c r="DE1" s="3" t="s">
        <v>1325</v>
      </c>
      <c r="DF1" s="3" t="s">
        <v>1336</v>
      </c>
      <c r="DG1" s="3" t="s">
        <v>1367</v>
      </c>
      <c r="DH1" s="3" t="s">
        <v>1371</v>
      </c>
      <c r="DI1" s="3" t="s">
        <v>1381</v>
      </c>
      <c r="DJ1" s="3" t="s">
        <v>1389</v>
      </c>
      <c r="DK1" s="3" t="s">
        <v>1393</v>
      </c>
      <c r="DL1" s="15" t="s">
        <v>1403</v>
      </c>
      <c r="DM1" s="3" t="s">
        <v>1419</v>
      </c>
      <c r="DN1" s="3" t="s">
        <v>1426</v>
      </c>
      <c r="DO1" s="3" t="s">
        <v>1435</v>
      </c>
      <c r="DP1" s="3" t="s">
        <v>1450</v>
      </c>
      <c r="DQ1" s="3" t="s">
        <v>1454</v>
      </c>
      <c r="DR1" s="3" t="s">
        <v>1463</v>
      </c>
      <c r="DS1" s="3" t="s">
        <v>1467</v>
      </c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34"/>
      <c r="EJ1" s="34"/>
      <c r="EK1" s="34"/>
      <c r="EL1" s="34"/>
      <c r="EM1" s="34"/>
      <c r="EN1" s="34"/>
      <c r="EO1" s="34"/>
      <c r="EP1" s="34"/>
      <c r="EQ1" s="34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</row>
    <row r="2" spans="1:159" x14ac:dyDescent="0.2">
      <c r="A2" s="10" t="s">
        <v>2007</v>
      </c>
      <c r="B2" s="3" t="s">
        <v>1477</v>
      </c>
      <c r="C2" s="3" t="s">
        <v>2180</v>
      </c>
      <c r="D2" s="3" t="s">
        <v>2213</v>
      </c>
      <c r="E2" s="3" t="s">
        <v>2281</v>
      </c>
      <c r="F2" s="3" t="s">
        <v>1503</v>
      </c>
      <c r="G2" s="3" t="s">
        <v>2052</v>
      </c>
      <c r="H2" s="3" t="s">
        <v>2053</v>
      </c>
      <c r="I2" s="3" t="s">
        <v>2254</v>
      </c>
      <c r="J2" s="3" t="s">
        <v>1509</v>
      </c>
      <c r="K2" s="3" t="s">
        <v>1510</v>
      </c>
      <c r="L2" s="3" t="s">
        <v>2067</v>
      </c>
      <c r="M2" s="3" t="s">
        <v>1512</v>
      </c>
      <c r="N2" s="3" t="s">
        <v>1513</v>
      </c>
      <c r="O2" s="3" t="s">
        <v>2306</v>
      </c>
      <c r="P2" s="3" t="s">
        <v>1468</v>
      </c>
      <c r="Q2" s="3" t="s">
        <v>1531</v>
      </c>
      <c r="R2" s="3" t="s">
        <v>2193</v>
      </c>
      <c r="S2" s="3" t="s">
        <v>1521</v>
      </c>
      <c r="T2" s="3" t="s">
        <v>2127</v>
      </c>
      <c r="U2" s="3" t="s">
        <v>2032</v>
      </c>
      <c r="V2" s="3" t="s">
        <v>1564</v>
      </c>
      <c r="W2" s="3" t="s">
        <v>2044</v>
      </c>
      <c r="X2" s="3" t="s">
        <v>2044</v>
      </c>
      <c r="Y2" s="3" t="s">
        <v>2042</v>
      </c>
      <c r="Z2" s="3" t="s">
        <v>2044</v>
      </c>
      <c r="AA2" s="3" t="s">
        <v>1608</v>
      </c>
      <c r="AB2" s="3" t="s">
        <v>1696</v>
      </c>
      <c r="AC2" s="3" t="s">
        <v>1617</v>
      </c>
      <c r="AD2" s="3" t="s">
        <v>2064</v>
      </c>
      <c r="AE2" s="3" t="s">
        <v>1626</v>
      </c>
      <c r="AF2" s="3" t="s">
        <v>1639</v>
      </c>
      <c r="AG2" s="3" t="s">
        <v>2044</v>
      </c>
      <c r="AH2" s="3" t="s">
        <v>2065</v>
      </c>
      <c r="AI2" s="3" t="s">
        <v>1677</v>
      </c>
      <c r="AJ2" s="3" t="s">
        <v>2033</v>
      </c>
      <c r="AK2" s="3" t="s">
        <v>2073</v>
      </c>
      <c r="AL2" s="3" t="s">
        <v>2062</v>
      </c>
      <c r="AM2" s="3" t="s">
        <v>1695</v>
      </c>
      <c r="AN2" s="3" t="s">
        <v>1496</v>
      </c>
      <c r="AO2" s="3" t="s">
        <v>2196</v>
      </c>
      <c r="AP2" s="3" t="s">
        <v>2084</v>
      </c>
      <c r="AQ2" s="3" t="s">
        <v>1712</v>
      </c>
      <c r="AR2" s="3" t="s">
        <v>1571</v>
      </c>
      <c r="AS2" s="3" t="s">
        <v>1680</v>
      </c>
      <c r="AT2" s="3" t="s">
        <v>1721</v>
      </c>
      <c r="AU2" s="3" t="s">
        <v>2044</v>
      </c>
      <c r="AV2" s="3" t="s">
        <v>1627</v>
      </c>
      <c r="AW2" s="3" t="s">
        <v>2212</v>
      </c>
      <c r="AX2" s="3" t="s">
        <v>1739</v>
      </c>
      <c r="AY2" s="3" t="s">
        <v>2239</v>
      </c>
      <c r="AZ2" s="3" t="s">
        <v>1503</v>
      </c>
      <c r="BA2" s="3" t="s">
        <v>1745</v>
      </c>
      <c r="BB2" s="3" t="s">
        <v>1747</v>
      </c>
      <c r="BC2" s="3" t="s">
        <v>2236</v>
      </c>
      <c r="BD2" s="3" t="s">
        <v>2048</v>
      </c>
      <c r="BE2" s="3" t="s">
        <v>2169</v>
      </c>
      <c r="BF2" s="3" t="s">
        <v>2044</v>
      </c>
      <c r="BG2" s="3" t="s">
        <v>1487</v>
      </c>
      <c r="BH2" s="3" t="s">
        <v>1731</v>
      </c>
      <c r="BI2" s="3" t="s">
        <v>2037</v>
      </c>
      <c r="BJ2" s="3" t="s">
        <v>1772</v>
      </c>
      <c r="BK2" s="3" t="s">
        <v>1777</v>
      </c>
      <c r="BL2" s="3" t="s">
        <v>1504</v>
      </c>
      <c r="BM2" s="3" t="s">
        <v>1791</v>
      </c>
      <c r="BN2" s="3" t="s">
        <v>2177</v>
      </c>
      <c r="BO2" s="3" t="s">
        <v>2044</v>
      </c>
      <c r="BP2" s="3" t="s">
        <v>1748</v>
      </c>
      <c r="BQ2" s="3" t="s">
        <v>1814</v>
      </c>
      <c r="BR2" s="3" t="s">
        <v>2030</v>
      </c>
      <c r="BS2" s="3" t="s">
        <v>2280</v>
      </c>
      <c r="BT2" s="3" t="s">
        <v>1571</v>
      </c>
      <c r="BU2" s="3" t="s">
        <v>2270</v>
      </c>
      <c r="BV2" s="3" t="s">
        <v>2191</v>
      </c>
      <c r="BW2" s="3" t="s">
        <v>2074</v>
      </c>
      <c r="BX2" s="3" t="s">
        <v>1573</v>
      </c>
      <c r="BY2" s="3" t="s">
        <v>1839</v>
      </c>
      <c r="BZ2" s="3" t="s">
        <v>2192</v>
      </c>
      <c r="CA2" s="3" t="s">
        <v>1850</v>
      </c>
      <c r="CB2" s="3" t="s">
        <v>1854</v>
      </c>
      <c r="CC2" s="3" t="s">
        <v>1710</v>
      </c>
      <c r="CD2" s="3" t="s">
        <v>1872</v>
      </c>
      <c r="CE2" s="3" t="s">
        <v>1884</v>
      </c>
      <c r="CF2" s="3" t="s">
        <v>1886</v>
      </c>
      <c r="CG2" s="3" t="s">
        <v>2044</v>
      </c>
      <c r="CH2" s="3" t="s">
        <v>1783</v>
      </c>
      <c r="CI2" s="3" t="s">
        <v>1503</v>
      </c>
      <c r="CJ2" s="3" t="s">
        <v>2177</v>
      </c>
      <c r="CK2" s="3" t="s">
        <v>2075</v>
      </c>
      <c r="CL2" s="3" t="s">
        <v>1617</v>
      </c>
      <c r="CM2" s="3" t="s">
        <v>1900</v>
      </c>
      <c r="CN2" s="3" t="s">
        <v>1846</v>
      </c>
      <c r="CO2" s="3" t="s">
        <v>1902</v>
      </c>
      <c r="CP2" s="3" t="s">
        <v>1914</v>
      </c>
      <c r="CQ2" s="3" t="s">
        <v>1807</v>
      </c>
      <c r="CR2" s="3" t="s">
        <v>2078</v>
      </c>
      <c r="CS2" s="3" t="s">
        <v>1918</v>
      </c>
      <c r="CT2" s="3" t="s">
        <v>2103</v>
      </c>
      <c r="CU2" s="3" t="s">
        <v>2044</v>
      </c>
      <c r="CV2" s="3" t="s">
        <v>1573</v>
      </c>
      <c r="CW2" s="3" t="s">
        <v>1589</v>
      </c>
      <c r="CX2" s="3" t="s">
        <v>2196</v>
      </c>
      <c r="CY2" s="3" t="s">
        <v>2044</v>
      </c>
      <c r="CZ2" s="3" t="s">
        <v>1562</v>
      </c>
      <c r="DA2" s="3" t="s">
        <v>1868</v>
      </c>
      <c r="DB2" s="3" t="s">
        <v>2044</v>
      </c>
      <c r="DC2" s="3" t="s">
        <v>2201</v>
      </c>
      <c r="DD2" s="3" t="s">
        <v>1727</v>
      </c>
      <c r="DE2" s="3" t="s">
        <v>2260</v>
      </c>
      <c r="DF2" s="3" t="s">
        <v>1936</v>
      </c>
      <c r="DG2" s="3" t="s">
        <v>1945</v>
      </c>
      <c r="DH2" s="3" t="s">
        <v>2031</v>
      </c>
      <c r="DI2" s="3" t="s">
        <v>1618</v>
      </c>
      <c r="DJ2" s="3" t="s">
        <v>1562</v>
      </c>
      <c r="DK2" s="3" t="s">
        <v>2296</v>
      </c>
      <c r="DL2" s="15" t="s">
        <v>1755</v>
      </c>
      <c r="DM2" s="3" t="s">
        <v>2198</v>
      </c>
      <c r="DN2" s="3" t="s">
        <v>2029</v>
      </c>
      <c r="DO2" s="3" t="s">
        <v>1955</v>
      </c>
      <c r="DP2" s="3" t="s">
        <v>1627</v>
      </c>
      <c r="DQ2" s="3" t="s">
        <v>1613</v>
      </c>
      <c r="DR2" s="3" t="s">
        <v>1962</v>
      </c>
      <c r="DS2" s="3" t="s">
        <v>1966</v>
      </c>
      <c r="DW2" s="35"/>
      <c r="DX2" s="35"/>
      <c r="DY2" s="35"/>
      <c r="DZ2" s="35"/>
      <c r="EA2" s="35"/>
      <c r="EB2" s="35"/>
      <c r="EC2" s="35"/>
      <c r="ED2" s="35"/>
      <c r="EE2" s="35"/>
      <c r="EF2" s="2"/>
      <c r="EG2" s="2"/>
      <c r="EH2" s="2"/>
      <c r="EI2" s="35"/>
      <c r="EJ2" s="2"/>
      <c r="EK2" s="37"/>
      <c r="EL2" s="2"/>
      <c r="EM2" s="37"/>
      <c r="EN2" s="2"/>
      <c r="EO2" s="37"/>
      <c r="EP2" s="2"/>
      <c r="EQ2" s="37"/>
      <c r="ER2" s="2"/>
      <c r="ES2" s="2"/>
      <c r="ET2" s="35"/>
      <c r="EU2" s="35"/>
      <c r="EV2" s="35"/>
      <c r="EW2" s="35"/>
      <c r="EX2" s="35"/>
      <c r="EY2" s="35"/>
      <c r="EZ2" s="35"/>
      <c r="FA2" s="35"/>
      <c r="FB2" s="2"/>
      <c r="FC2" s="2"/>
    </row>
    <row r="3" spans="1:159" x14ac:dyDescent="0.2">
      <c r="A3" s="10"/>
      <c r="B3" s="3" t="s">
        <v>2101</v>
      </c>
      <c r="C3" s="3" t="s">
        <v>2181</v>
      </c>
      <c r="D3" s="3" t="s">
        <v>2085</v>
      </c>
      <c r="E3" s="3" t="s">
        <v>2282</v>
      </c>
      <c r="G3" s="3" t="s">
        <v>2221</v>
      </c>
      <c r="H3" s="3" t="s">
        <v>2221</v>
      </c>
      <c r="I3" s="3" t="s">
        <v>2058</v>
      </c>
      <c r="J3" s="3" t="s">
        <v>2093</v>
      </c>
      <c r="K3" s="3" t="s">
        <v>2093</v>
      </c>
      <c r="L3" s="3" t="s">
        <v>2079</v>
      </c>
      <c r="M3" s="3" t="s">
        <v>2283</v>
      </c>
      <c r="O3" s="3" t="s">
        <v>2095</v>
      </c>
      <c r="Q3" s="3" t="s">
        <v>2085</v>
      </c>
      <c r="R3" s="3" t="s">
        <v>2044</v>
      </c>
      <c r="S3" s="3" t="s">
        <v>2284</v>
      </c>
      <c r="T3" s="3" t="s">
        <v>2085</v>
      </c>
      <c r="U3" s="3" t="s">
        <v>2221</v>
      </c>
      <c r="V3" s="3" t="s">
        <v>2179</v>
      </c>
      <c r="W3" s="3" t="s">
        <v>2044</v>
      </c>
      <c r="X3" s="3" t="s">
        <v>2044</v>
      </c>
      <c r="Y3" s="3" t="s">
        <v>2070</v>
      </c>
      <c r="Z3" s="3" t="s">
        <v>2044</v>
      </c>
      <c r="AA3" s="3" t="s">
        <v>2187</v>
      </c>
      <c r="AB3" s="3" t="s">
        <v>2102</v>
      </c>
      <c r="AC3" s="3" t="s">
        <v>2234</v>
      </c>
      <c r="AD3" s="3" t="s">
        <v>2162</v>
      </c>
      <c r="AE3" s="3" t="s">
        <v>2085</v>
      </c>
      <c r="AF3" s="3" t="s">
        <v>2258</v>
      </c>
      <c r="AG3" s="3" t="s">
        <v>2044</v>
      </c>
      <c r="AH3" s="3" t="s">
        <v>2309</v>
      </c>
      <c r="AI3" s="3" t="s">
        <v>2218</v>
      </c>
      <c r="AJ3" s="3" t="s">
        <v>2178</v>
      </c>
      <c r="AK3" s="3" t="s">
        <v>2076</v>
      </c>
      <c r="AL3" s="3" t="s">
        <v>2231</v>
      </c>
      <c r="AM3" s="3" t="s">
        <v>2098</v>
      </c>
      <c r="AN3" s="3" t="s">
        <v>2081</v>
      </c>
      <c r="AO3" s="3" t="s">
        <v>2197</v>
      </c>
      <c r="AP3" s="3" t="s">
        <v>2083</v>
      </c>
      <c r="AQ3" s="3" t="s">
        <v>2086</v>
      </c>
      <c r="AR3" s="3" t="s">
        <v>2079</v>
      </c>
      <c r="AS3" s="3" t="s">
        <v>2229</v>
      </c>
      <c r="AT3" s="3" t="s">
        <v>2330</v>
      </c>
      <c r="AU3" s="3" t="s">
        <v>2044</v>
      </c>
      <c r="AV3" s="3" t="s">
        <v>2173</v>
      </c>
      <c r="AW3" s="3" t="s">
        <v>2154</v>
      </c>
      <c r="AX3" s="3" t="s">
        <v>2243</v>
      </c>
      <c r="AY3" s="3" t="s">
        <v>2238</v>
      </c>
      <c r="AZ3" s="3" t="s">
        <v>2069</v>
      </c>
      <c r="BA3" s="3" t="s">
        <v>2174</v>
      </c>
      <c r="BB3" s="3" t="s">
        <v>2232</v>
      </c>
      <c r="BC3" s="3" t="s">
        <v>2237</v>
      </c>
      <c r="BD3" s="3" t="s">
        <v>2154</v>
      </c>
      <c r="BE3" s="3" t="s">
        <v>2170</v>
      </c>
      <c r="BF3" s="3" t="s">
        <v>2044</v>
      </c>
      <c r="BG3" s="3" t="s">
        <v>2172</v>
      </c>
      <c r="BH3" s="3" t="s">
        <v>2044</v>
      </c>
      <c r="BI3" s="3" t="s">
        <v>2154</v>
      </c>
      <c r="BJ3" s="3" t="s">
        <v>2096</v>
      </c>
      <c r="BL3" s="3" t="s">
        <v>2057</v>
      </c>
      <c r="BM3" s="3" t="s">
        <v>2222</v>
      </c>
      <c r="BN3" s="3" t="s">
        <v>2195</v>
      </c>
      <c r="BO3" s="3" t="s">
        <v>2044</v>
      </c>
      <c r="BP3" s="3" t="s">
        <v>2097</v>
      </c>
      <c r="BQ3" s="3" t="s">
        <v>2327</v>
      </c>
      <c r="BR3" s="3" t="s">
        <v>2046</v>
      </c>
      <c r="BS3" s="3" t="s">
        <v>2331</v>
      </c>
      <c r="BT3" s="3" t="s">
        <v>2332</v>
      </c>
      <c r="BV3" s="3" t="s">
        <v>2085</v>
      </c>
      <c r="BW3" s="3" t="s">
        <v>2070</v>
      </c>
      <c r="BX3" s="3" t="s">
        <v>2058</v>
      </c>
      <c r="BY3" s="3" t="s">
        <v>2334</v>
      </c>
      <c r="BZ3" s="3" t="s">
        <v>2101</v>
      </c>
      <c r="CA3" s="3" t="s">
        <v>2227</v>
      </c>
      <c r="CB3" s="3" t="s">
        <v>2173</v>
      </c>
      <c r="CC3" s="3" t="s">
        <v>2172</v>
      </c>
      <c r="CD3" s="3" t="s">
        <v>2068</v>
      </c>
      <c r="CE3" s="3" t="s">
        <v>2085</v>
      </c>
      <c r="CF3" s="3" t="s">
        <v>2085</v>
      </c>
      <c r="CG3" s="3" t="s">
        <v>2044</v>
      </c>
      <c r="CH3" s="3" t="s">
        <v>2194</v>
      </c>
      <c r="CI3" s="3" t="s">
        <v>2190</v>
      </c>
      <c r="CJ3" s="3" t="s">
        <v>2178</v>
      </c>
      <c r="CK3" s="3" t="s">
        <v>2077</v>
      </c>
      <c r="CL3" s="3" t="s">
        <v>2234</v>
      </c>
      <c r="CM3" s="3" t="s">
        <v>2226</v>
      </c>
      <c r="CN3" s="3" t="s">
        <v>2152</v>
      </c>
      <c r="CO3" s="3" t="s">
        <v>2333</v>
      </c>
      <c r="CP3" s="3" t="s">
        <v>2085</v>
      </c>
      <c r="CQ3" s="3" t="s">
        <v>2256</v>
      </c>
      <c r="CR3" s="3" t="s">
        <v>2085</v>
      </c>
      <c r="CS3" s="3" t="s">
        <v>2045</v>
      </c>
      <c r="CT3" s="3" t="s">
        <v>2203</v>
      </c>
      <c r="CU3" s="3" t="s">
        <v>2044</v>
      </c>
      <c r="CV3" s="3" t="s">
        <v>2058</v>
      </c>
      <c r="CW3" s="3" t="s">
        <v>2160</v>
      </c>
      <c r="CX3" s="3" t="s">
        <v>2197</v>
      </c>
      <c r="CY3" s="3" t="s">
        <v>2044</v>
      </c>
      <c r="CZ3" s="3" t="s">
        <v>2238</v>
      </c>
      <c r="DA3" s="3" t="s">
        <v>2335</v>
      </c>
      <c r="DB3" s="3" t="s">
        <v>2044</v>
      </c>
      <c r="DC3" s="3" t="s">
        <v>2079</v>
      </c>
      <c r="DD3" s="3" t="s">
        <v>2061</v>
      </c>
      <c r="DE3" s="3" t="s">
        <v>2044</v>
      </c>
      <c r="DF3" s="3" t="s">
        <v>2185</v>
      </c>
      <c r="DG3" s="3" t="s">
        <v>2105</v>
      </c>
      <c r="DH3" s="3" t="s">
        <v>2046</v>
      </c>
      <c r="DI3" s="3" t="s">
        <v>2071</v>
      </c>
      <c r="DJ3" s="3" t="s">
        <v>2079</v>
      </c>
      <c r="DK3" s="3" t="s">
        <v>2297</v>
      </c>
      <c r="DL3" s="15" t="s">
        <v>2255</v>
      </c>
      <c r="DM3" s="3" t="s">
        <v>2162</v>
      </c>
      <c r="DN3" s="3" t="s">
        <v>2071</v>
      </c>
      <c r="DP3" s="3" t="s">
        <v>2173</v>
      </c>
      <c r="DQ3" s="3" t="s">
        <v>2044</v>
      </c>
      <c r="DR3" s="3" t="s">
        <v>2079</v>
      </c>
      <c r="DS3" s="3" t="s">
        <v>2188</v>
      </c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35"/>
      <c r="EJ3" s="2"/>
      <c r="EK3" s="37"/>
      <c r="EL3" s="2"/>
      <c r="EM3" s="37"/>
      <c r="EN3" s="2"/>
      <c r="EO3" s="37"/>
      <c r="EP3" s="2"/>
      <c r="EQ3" s="37"/>
      <c r="ER3" s="2"/>
      <c r="ES3" s="35"/>
      <c r="ET3" s="40"/>
      <c r="EU3" s="40"/>
      <c r="EV3" s="40"/>
      <c r="EW3" s="40"/>
      <c r="EX3" s="40"/>
      <c r="EY3" s="40"/>
      <c r="EZ3" s="40"/>
      <c r="FA3" s="40"/>
      <c r="FB3" s="39"/>
      <c r="FC3" s="39"/>
    </row>
    <row r="4" spans="1:159" x14ac:dyDescent="0.2">
      <c r="A4" s="10"/>
      <c r="B4" s="3" t="s">
        <v>2149</v>
      </c>
      <c r="C4" s="3" t="s">
        <v>2150</v>
      </c>
      <c r="D4" s="3" t="s">
        <v>2150</v>
      </c>
      <c r="E4" s="3" t="s">
        <v>2151</v>
      </c>
      <c r="F4" s="3" t="s">
        <v>2153</v>
      </c>
      <c r="G4" s="3" t="s">
        <v>2154</v>
      </c>
      <c r="H4" s="3" t="s">
        <v>2154</v>
      </c>
      <c r="I4" s="3" t="s">
        <v>2149</v>
      </c>
      <c r="J4" s="3" t="s">
        <v>2149</v>
      </c>
      <c r="K4" s="3" t="s">
        <v>2149</v>
      </c>
      <c r="L4" s="3" t="s">
        <v>2149</v>
      </c>
      <c r="M4" s="3" t="s">
        <v>2150</v>
      </c>
      <c r="N4" s="3" t="s">
        <v>2153</v>
      </c>
      <c r="O4" s="3" t="s">
        <v>2149</v>
      </c>
      <c r="P4" s="3" t="s">
        <v>2150</v>
      </c>
      <c r="Q4" s="3" t="s">
        <v>2150</v>
      </c>
      <c r="R4" s="3" t="s">
        <v>2044</v>
      </c>
      <c r="S4" s="3" t="s">
        <v>2153</v>
      </c>
      <c r="T4" s="3" t="s">
        <v>2150</v>
      </c>
      <c r="U4" s="3" t="s">
        <v>2154</v>
      </c>
      <c r="V4" s="3" t="s">
        <v>2149</v>
      </c>
      <c r="W4" s="3" t="s">
        <v>2044</v>
      </c>
      <c r="X4" s="3" t="s">
        <v>2044</v>
      </c>
      <c r="Y4" s="3" t="s">
        <v>2153</v>
      </c>
      <c r="Z4" s="3" t="s">
        <v>2044</v>
      </c>
      <c r="AA4" s="3" t="s">
        <v>2044</v>
      </c>
      <c r="AB4" s="3" t="s">
        <v>2149</v>
      </c>
      <c r="AC4" s="3" t="s">
        <v>2150</v>
      </c>
      <c r="AD4" s="3" t="s">
        <v>2149</v>
      </c>
      <c r="AE4" s="3" t="s">
        <v>2150</v>
      </c>
      <c r="AF4" s="3" t="s">
        <v>2061</v>
      </c>
      <c r="AG4" s="3" t="s">
        <v>2044</v>
      </c>
      <c r="AH4" s="3" t="s">
        <v>2149</v>
      </c>
      <c r="AI4" s="3" t="s">
        <v>2152</v>
      </c>
      <c r="AJ4" s="3" t="s">
        <v>2150</v>
      </c>
      <c r="AK4" s="3" t="s">
        <v>2150</v>
      </c>
      <c r="AL4" s="3" t="s">
        <v>2150</v>
      </c>
      <c r="AM4" s="3" t="s">
        <v>2044</v>
      </c>
      <c r="AN4" s="3" t="s">
        <v>2150</v>
      </c>
      <c r="AO4" s="3" t="s">
        <v>2150</v>
      </c>
      <c r="AP4" s="3" t="s">
        <v>2153</v>
      </c>
      <c r="AQ4" s="3" t="s">
        <v>2153</v>
      </c>
      <c r="AR4" s="3" t="s">
        <v>2152</v>
      </c>
      <c r="AS4" s="3" t="s">
        <v>2150</v>
      </c>
      <c r="AT4" s="3" t="s">
        <v>2150</v>
      </c>
      <c r="AU4" s="3" t="s">
        <v>2044</v>
      </c>
      <c r="AV4" s="3" t="s">
        <v>2149</v>
      </c>
      <c r="AW4" s="3" t="s">
        <v>2154</v>
      </c>
      <c r="AX4" s="3" t="s">
        <v>2150</v>
      </c>
      <c r="AY4" s="3" t="s">
        <v>2149</v>
      </c>
      <c r="AZ4" s="3" t="s">
        <v>2153</v>
      </c>
      <c r="BA4" s="3" t="s">
        <v>2150</v>
      </c>
      <c r="BB4" s="3" t="s">
        <v>2151</v>
      </c>
      <c r="BC4" s="3" t="s">
        <v>2152</v>
      </c>
      <c r="BD4" s="3" t="s">
        <v>2154</v>
      </c>
      <c r="BE4" s="3" t="s">
        <v>2153</v>
      </c>
      <c r="BF4" s="3" t="s">
        <v>2044</v>
      </c>
      <c r="BG4" s="3" t="s">
        <v>2149</v>
      </c>
      <c r="BH4" s="3" t="s">
        <v>2044</v>
      </c>
      <c r="BI4" s="3" t="s">
        <v>2154</v>
      </c>
      <c r="BJ4" s="3" t="s">
        <v>2149</v>
      </c>
      <c r="BK4" s="3" t="s">
        <v>2150</v>
      </c>
      <c r="BL4" s="3" t="s">
        <v>2154</v>
      </c>
      <c r="BM4" s="3" t="s">
        <v>2154</v>
      </c>
      <c r="BN4" s="3" t="s">
        <v>2149</v>
      </c>
      <c r="BO4" s="3" t="s">
        <v>2044</v>
      </c>
      <c r="BP4" s="3" t="s">
        <v>2150</v>
      </c>
      <c r="BQ4" s="3" t="s">
        <v>2150</v>
      </c>
      <c r="BR4" s="3" t="s">
        <v>2061</v>
      </c>
      <c r="BS4" s="3" t="s">
        <v>2149</v>
      </c>
      <c r="BT4" s="3" t="s">
        <v>2061</v>
      </c>
      <c r="BU4" s="3" t="s">
        <v>2061</v>
      </c>
      <c r="BV4" s="3" t="s">
        <v>2150</v>
      </c>
      <c r="BW4" s="3" t="s">
        <v>2153</v>
      </c>
      <c r="BX4" s="3" t="s">
        <v>2149</v>
      </c>
      <c r="BY4" s="3" t="s">
        <v>2150</v>
      </c>
      <c r="BZ4" s="3" t="s">
        <v>2149</v>
      </c>
      <c r="CA4" s="3" t="s">
        <v>2044</v>
      </c>
      <c r="CB4" s="3" t="s">
        <v>2149</v>
      </c>
      <c r="CC4" s="3" t="s">
        <v>2149</v>
      </c>
      <c r="CD4" s="3" t="s">
        <v>2150</v>
      </c>
      <c r="CE4" s="3" t="s">
        <v>2150</v>
      </c>
      <c r="CF4" s="3" t="s">
        <v>2150</v>
      </c>
      <c r="CG4" s="3" t="s">
        <v>2044</v>
      </c>
      <c r="CH4" s="3" t="s">
        <v>2150</v>
      </c>
      <c r="CI4" s="3" t="s">
        <v>2153</v>
      </c>
      <c r="CJ4" s="3" t="s">
        <v>2150</v>
      </c>
      <c r="CK4" s="3" t="s">
        <v>2150</v>
      </c>
      <c r="CL4" s="3" t="s">
        <v>2150</v>
      </c>
      <c r="CM4" s="3" t="s">
        <v>2150</v>
      </c>
      <c r="CN4" s="3" t="s">
        <v>2152</v>
      </c>
      <c r="CO4" s="3" t="s">
        <v>2153</v>
      </c>
      <c r="CP4" s="3" t="s">
        <v>2150</v>
      </c>
      <c r="CQ4" s="3" t="s">
        <v>2149</v>
      </c>
      <c r="CR4" s="3" t="s">
        <v>2150</v>
      </c>
      <c r="CS4" s="3" t="s">
        <v>2061</v>
      </c>
      <c r="CT4" s="3" t="s">
        <v>2149</v>
      </c>
      <c r="CU4" s="3" t="s">
        <v>2044</v>
      </c>
      <c r="CV4" s="3" t="s">
        <v>2149</v>
      </c>
      <c r="CW4" s="3" t="s">
        <v>2150</v>
      </c>
      <c r="CX4" s="3" t="s">
        <v>2150</v>
      </c>
      <c r="CY4" s="3" t="s">
        <v>2044</v>
      </c>
      <c r="CZ4" s="3" t="s">
        <v>2149</v>
      </c>
      <c r="DA4" s="3" t="s">
        <v>2044</v>
      </c>
      <c r="DB4" s="3" t="s">
        <v>2044</v>
      </c>
      <c r="DC4" s="3" t="s">
        <v>2149</v>
      </c>
      <c r="DD4" s="3" t="s">
        <v>2061</v>
      </c>
      <c r="DE4" s="3" t="s">
        <v>2044</v>
      </c>
      <c r="DF4" s="3" t="s">
        <v>2150</v>
      </c>
      <c r="DG4" s="3" t="s">
        <v>2150</v>
      </c>
      <c r="DH4" s="3" t="s">
        <v>2061</v>
      </c>
      <c r="DI4" s="3" t="s">
        <v>2150</v>
      </c>
      <c r="DJ4" s="3" t="s">
        <v>2149</v>
      </c>
      <c r="DK4" s="3" t="s">
        <v>2152</v>
      </c>
      <c r="DL4" s="15" t="s">
        <v>2149</v>
      </c>
      <c r="DM4" s="3" t="s">
        <v>2149</v>
      </c>
      <c r="DN4" s="3" t="s">
        <v>2150</v>
      </c>
      <c r="DO4" s="3" t="s">
        <v>2061</v>
      </c>
      <c r="DP4" s="3" t="s">
        <v>2149</v>
      </c>
      <c r="DQ4" s="3" t="s">
        <v>2044</v>
      </c>
      <c r="DR4" s="3" t="s">
        <v>2149</v>
      </c>
      <c r="DS4" s="3" t="s">
        <v>2150</v>
      </c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35"/>
      <c r="EJ4" s="2"/>
      <c r="EK4" s="37"/>
      <c r="EL4" s="2"/>
      <c r="EM4" s="37"/>
      <c r="EN4" s="2"/>
      <c r="EO4" s="37"/>
      <c r="EP4" s="2"/>
      <c r="EQ4" s="37"/>
      <c r="ER4" s="2"/>
      <c r="ES4" s="35"/>
      <c r="ET4" s="40"/>
      <c r="EU4" s="40"/>
      <c r="EV4" s="40"/>
      <c r="EW4" s="40"/>
      <c r="EX4" s="40"/>
      <c r="EY4" s="40"/>
      <c r="EZ4" s="40"/>
      <c r="FA4" s="40"/>
      <c r="FB4" s="39"/>
      <c r="FC4" s="39"/>
    </row>
    <row r="5" spans="1:159" ht="16" x14ac:dyDescent="0.2">
      <c r="A5" s="10" t="s">
        <v>2125</v>
      </c>
      <c r="B5" s="12">
        <v>51226000</v>
      </c>
      <c r="C5" s="12">
        <v>0</v>
      </c>
      <c r="D5" s="12">
        <v>55335000</v>
      </c>
      <c r="E5" s="12">
        <v>29562000</v>
      </c>
      <c r="F5" s="12">
        <v>0</v>
      </c>
      <c r="G5" s="12">
        <v>839460000</v>
      </c>
      <c r="H5" s="12">
        <v>275060000</v>
      </c>
      <c r="I5" s="12">
        <v>59041000</v>
      </c>
      <c r="J5" s="12">
        <v>53043000</v>
      </c>
      <c r="K5" s="12">
        <v>71208000</v>
      </c>
      <c r="L5" s="12">
        <v>153980000</v>
      </c>
      <c r="M5" s="12">
        <v>284390000</v>
      </c>
      <c r="N5" s="12">
        <v>16929000</v>
      </c>
      <c r="O5" s="12">
        <v>12253000</v>
      </c>
      <c r="P5" s="12">
        <v>189950000</v>
      </c>
      <c r="Q5" s="12">
        <v>3925800</v>
      </c>
      <c r="R5" s="12">
        <v>8706900</v>
      </c>
      <c r="S5" s="12">
        <v>0</v>
      </c>
      <c r="T5" s="12">
        <v>0</v>
      </c>
      <c r="U5" s="12">
        <v>2561700000</v>
      </c>
      <c r="V5" s="12">
        <v>42020000</v>
      </c>
      <c r="W5" s="12">
        <v>5576200</v>
      </c>
      <c r="X5" s="12">
        <v>0</v>
      </c>
      <c r="Y5" s="12">
        <v>39518000</v>
      </c>
      <c r="Z5" s="12">
        <v>51142000</v>
      </c>
      <c r="AA5" s="12">
        <v>22877000</v>
      </c>
      <c r="AB5" s="12">
        <v>102310000</v>
      </c>
      <c r="AC5" s="12">
        <v>321180000</v>
      </c>
      <c r="AD5" s="12">
        <v>13531000</v>
      </c>
      <c r="AE5" s="12">
        <v>6954100</v>
      </c>
      <c r="AF5" s="12">
        <v>0</v>
      </c>
      <c r="AG5" s="12">
        <v>4779333.33</v>
      </c>
      <c r="AH5" s="12">
        <v>29325000</v>
      </c>
      <c r="AI5" s="12">
        <v>30199000</v>
      </c>
      <c r="AJ5" s="12">
        <v>219850000</v>
      </c>
      <c r="AK5" s="12">
        <v>0</v>
      </c>
      <c r="AL5" s="12">
        <v>18473000</v>
      </c>
      <c r="AM5" s="12">
        <v>12036000</v>
      </c>
      <c r="AN5" s="12">
        <v>360830000</v>
      </c>
      <c r="AO5" s="12">
        <v>6791100</v>
      </c>
      <c r="AP5" s="12">
        <v>0</v>
      </c>
      <c r="AQ5" s="12">
        <v>0</v>
      </c>
      <c r="AR5" s="12">
        <v>2254500</v>
      </c>
      <c r="AS5" s="12">
        <v>22964000</v>
      </c>
      <c r="AT5" s="12">
        <v>4671000</v>
      </c>
      <c r="AU5" s="12">
        <v>3378200</v>
      </c>
      <c r="AV5" s="12">
        <v>77341000</v>
      </c>
      <c r="AW5" s="12">
        <v>164260000</v>
      </c>
      <c r="AX5" s="12">
        <v>14093000</v>
      </c>
      <c r="AY5" s="12">
        <v>9349500</v>
      </c>
      <c r="AZ5" s="12">
        <v>28460000</v>
      </c>
      <c r="BA5" s="12">
        <v>2404500</v>
      </c>
      <c r="BB5" s="12">
        <v>13088000</v>
      </c>
      <c r="BC5" s="12">
        <v>1083500000</v>
      </c>
      <c r="BD5" s="12">
        <v>81974000</v>
      </c>
      <c r="BE5" s="12">
        <v>13686000</v>
      </c>
      <c r="BF5" s="12">
        <v>222560000</v>
      </c>
      <c r="BG5" s="12">
        <v>32707000</v>
      </c>
      <c r="BH5" s="12">
        <v>22746000</v>
      </c>
      <c r="BI5" s="12">
        <v>156910000</v>
      </c>
      <c r="BJ5" s="12">
        <v>0</v>
      </c>
      <c r="BK5" s="12">
        <v>7938300</v>
      </c>
      <c r="BL5" s="12">
        <v>336780000</v>
      </c>
      <c r="BM5" s="12">
        <v>208370000</v>
      </c>
      <c r="BN5" s="12">
        <v>260720000</v>
      </c>
      <c r="BO5" s="12">
        <v>12364000</v>
      </c>
      <c r="BP5" s="12">
        <v>0</v>
      </c>
      <c r="BQ5" s="12">
        <v>3214000</v>
      </c>
      <c r="BR5" s="12">
        <v>45433000</v>
      </c>
      <c r="BS5" s="12">
        <v>0</v>
      </c>
      <c r="BT5" s="12">
        <v>30050000</v>
      </c>
      <c r="BU5" s="12">
        <v>18383000</v>
      </c>
      <c r="BV5" s="12">
        <v>0</v>
      </c>
      <c r="BW5" s="12">
        <v>0</v>
      </c>
      <c r="BX5" s="12">
        <v>24761000</v>
      </c>
      <c r="BY5" s="12">
        <v>0</v>
      </c>
      <c r="BZ5" s="12">
        <v>0</v>
      </c>
      <c r="CA5" s="12">
        <v>2795800</v>
      </c>
      <c r="CB5" s="12">
        <v>5114400</v>
      </c>
      <c r="CC5" s="12">
        <v>40880000</v>
      </c>
      <c r="CD5" s="12">
        <v>557890000</v>
      </c>
      <c r="CE5" s="12">
        <v>0</v>
      </c>
      <c r="CF5" s="12">
        <v>0</v>
      </c>
      <c r="CG5" s="12">
        <v>23669000</v>
      </c>
      <c r="CH5" s="12">
        <v>22084000</v>
      </c>
      <c r="CI5" s="12">
        <v>5451700</v>
      </c>
      <c r="CJ5" s="12">
        <v>4410600</v>
      </c>
      <c r="CK5" s="12">
        <v>0</v>
      </c>
      <c r="CL5" s="12">
        <v>356830000</v>
      </c>
      <c r="CM5" s="12">
        <v>119170000</v>
      </c>
      <c r="CN5" s="12">
        <v>84862000</v>
      </c>
      <c r="CO5" s="12">
        <v>54493000</v>
      </c>
      <c r="CP5" s="12">
        <v>0</v>
      </c>
      <c r="CQ5" s="12">
        <v>3871500</v>
      </c>
      <c r="CR5" s="12">
        <v>0</v>
      </c>
      <c r="CS5" s="12">
        <v>82400000</v>
      </c>
      <c r="CT5" s="12">
        <v>0</v>
      </c>
      <c r="CU5" s="12">
        <v>19186000</v>
      </c>
      <c r="CV5" s="12">
        <v>51977000</v>
      </c>
      <c r="CW5" s="12">
        <v>71314000</v>
      </c>
      <c r="CX5" s="12">
        <v>13673000</v>
      </c>
      <c r="CY5" s="12">
        <v>0</v>
      </c>
      <c r="CZ5" s="12">
        <v>170520000</v>
      </c>
      <c r="DA5" s="12">
        <v>3754300</v>
      </c>
      <c r="DB5" s="12">
        <v>9695600</v>
      </c>
      <c r="DC5" s="12">
        <v>0</v>
      </c>
      <c r="DD5" s="12">
        <v>63563000</v>
      </c>
      <c r="DE5" s="12">
        <v>10785000</v>
      </c>
      <c r="DF5" s="12">
        <v>13281000</v>
      </c>
      <c r="DG5" s="12">
        <v>0</v>
      </c>
      <c r="DH5" s="12">
        <v>28646000</v>
      </c>
      <c r="DI5" s="12">
        <v>54023000</v>
      </c>
      <c r="DJ5" s="12">
        <v>53471000</v>
      </c>
      <c r="DK5" s="12">
        <v>90232000</v>
      </c>
      <c r="DL5" s="12">
        <v>16126000</v>
      </c>
      <c r="DM5" s="12">
        <v>83012000</v>
      </c>
      <c r="DN5" s="12">
        <v>92784000</v>
      </c>
      <c r="DO5" s="12">
        <v>1474500000</v>
      </c>
      <c r="DP5" s="12">
        <v>0</v>
      </c>
      <c r="DQ5" s="12">
        <v>54825000</v>
      </c>
      <c r="DR5" s="12">
        <v>17007000</v>
      </c>
      <c r="DS5" s="12">
        <v>20047000</v>
      </c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35"/>
      <c r="EJ5" s="2"/>
      <c r="EK5" s="37"/>
      <c r="EL5" s="2"/>
      <c r="EM5" s="37"/>
      <c r="EN5" s="2"/>
      <c r="EO5" s="37"/>
      <c r="EP5" s="2"/>
      <c r="EQ5" s="37"/>
      <c r="ER5" s="2"/>
      <c r="ES5" s="35"/>
      <c r="ET5" s="40"/>
      <c r="EU5" s="40"/>
      <c r="EV5" s="40"/>
      <c r="EW5" s="40"/>
      <c r="EX5" s="40"/>
      <c r="EY5" s="40"/>
      <c r="EZ5" s="40"/>
      <c r="FA5" s="40"/>
      <c r="FB5" s="39"/>
      <c r="FC5" s="39"/>
    </row>
    <row r="6" spans="1:159" ht="16" x14ac:dyDescent="0.2">
      <c r="A6" s="10" t="s">
        <v>2125</v>
      </c>
      <c r="B6" s="12">
        <v>55319000</v>
      </c>
      <c r="C6" s="12">
        <v>0</v>
      </c>
      <c r="D6" s="12">
        <v>59731000</v>
      </c>
      <c r="E6" s="12">
        <v>18796000</v>
      </c>
      <c r="F6" s="12">
        <v>0</v>
      </c>
      <c r="G6" s="12">
        <v>704170000</v>
      </c>
      <c r="H6" s="12">
        <v>291560000</v>
      </c>
      <c r="I6" s="12">
        <v>49964000</v>
      </c>
      <c r="J6" s="12">
        <v>69132000</v>
      </c>
      <c r="K6" s="12">
        <v>107570000</v>
      </c>
      <c r="L6" s="12">
        <v>145480000</v>
      </c>
      <c r="M6" s="12">
        <v>311070000</v>
      </c>
      <c r="N6" s="12">
        <v>12748000</v>
      </c>
      <c r="O6" s="12">
        <v>10853000</v>
      </c>
      <c r="P6" s="12">
        <v>210810000</v>
      </c>
      <c r="Q6" s="12">
        <v>4193100</v>
      </c>
      <c r="R6" s="12">
        <v>8749000</v>
      </c>
      <c r="S6" s="12">
        <v>0</v>
      </c>
      <c r="T6" s="12">
        <v>0</v>
      </c>
      <c r="U6" s="12">
        <f>AVERAGE(U5,U7:U8)</f>
        <v>2504533333.3333335</v>
      </c>
      <c r="V6" s="12">
        <v>47861000</v>
      </c>
      <c r="W6" s="12">
        <v>10531000</v>
      </c>
      <c r="X6" s="12">
        <v>0</v>
      </c>
      <c r="Y6" s="12">
        <v>39372000</v>
      </c>
      <c r="Z6" s="12">
        <v>47847000</v>
      </c>
      <c r="AA6" s="12">
        <v>23058000</v>
      </c>
      <c r="AB6" s="12">
        <v>114800000</v>
      </c>
      <c r="AC6" s="12">
        <v>330650000</v>
      </c>
      <c r="AD6" s="12">
        <v>14091000</v>
      </c>
      <c r="AE6" s="12">
        <v>7088300</v>
      </c>
      <c r="AF6" s="12">
        <v>0</v>
      </c>
      <c r="AG6" s="12">
        <v>4836200</v>
      </c>
      <c r="AH6" s="12">
        <v>23085000</v>
      </c>
      <c r="AI6" s="12">
        <v>32338000</v>
      </c>
      <c r="AJ6" s="12">
        <v>262740000</v>
      </c>
      <c r="AK6" s="12">
        <v>0</v>
      </c>
      <c r="AL6" s="12">
        <v>20503000</v>
      </c>
      <c r="AM6" s="12">
        <v>10256000</v>
      </c>
      <c r="AN6" s="12">
        <v>337700000</v>
      </c>
      <c r="AO6" s="12">
        <v>6841400</v>
      </c>
      <c r="AP6" s="12">
        <v>0</v>
      </c>
      <c r="AQ6" s="12">
        <v>0</v>
      </c>
      <c r="AR6" s="12">
        <v>1687400</v>
      </c>
      <c r="AS6" s="12">
        <v>23311000</v>
      </c>
      <c r="AT6" s="12">
        <v>4449900</v>
      </c>
      <c r="AU6" s="12">
        <v>3243300</v>
      </c>
      <c r="AV6" s="12">
        <v>88586000</v>
      </c>
      <c r="AW6" s="12">
        <v>100500000</v>
      </c>
      <c r="AX6" s="12">
        <v>9291100</v>
      </c>
      <c r="AY6" s="12">
        <v>7912100</v>
      </c>
      <c r="AZ6" s="12">
        <v>30021000</v>
      </c>
      <c r="BA6" s="12">
        <v>3091800</v>
      </c>
      <c r="BB6" s="12">
        <v>13991000</v>
      </c>
      <c r="BC6" s="12">
        <v>916220000</v>
      </c>
      <c r="BD6" s="12">
        <v>87976000</v>
      </c>
      <c r="BE6" s="12">
        <v>14988000</v>
      </c>
      <c r="BF6" s="12">
        <v>223730000</v>
      </c>
      <c r="BG6" s="12">
        <v>40012000</v>
      </c>
      <c r="BH6" s="12">
        <v>29107000</v>
      </c>
      <c r="BI6" s="12">
        <v>164840000</v>
      </c>
      <c r="BJ6" s="12">
        <v>0</v>
      </c>
      <c r="BK6" s="12">
        <v>7906300</v>
      </c>
      <c r="BL6" s="12">
        <v>349510000</v>
      </c>
      <c r="BM6" s="12">
        <v>235810000</v>
      </c>
      <c r="BN6" s="12">
        <v>249470000</v>
      </c>
      <c r="BO6" s="12">
        <v>21241000</v>
      </c>
      <c r="BP6" s="12">
        <v>0</v>
      </c>
      <c r="BQ6" s="12">
        <v>2966300</v>
      </c>
      <c r="BR6" s="12">
        <v>39701000</v>
      </c>
      <c r="BS6" s="12">
        <v>0</v>
      </c>
      <c r="BT6" s="12">
        <v>31790000</v>
      </c>
      <c r="BU6" s="12">
        <v>17612000</v>
      </c>
      <c r="BV6" s="12">
        <v>0</v>
      </c>
      <c r="BW6" s="12">
        <v>0</v>
      </c>
      <c r="BX6" s="12">
        <v>25587000</v>
      </c>
      <c r="BY6" s="12">
        <v>0</v>
      </c>
      <c r="BZ6" s="12">
        <v>0</v>
      </c>
      <c r="CA6" s="12">
        <v>3622500</v>
      </c>
      <c r="CB6" s="12">
        <v>6158900</v>
      </c>
      <c r="CC6" s="12">
        <v>49388000</v>
      </c>
      <c r="CD6" s="12">
        <v>536780000</v>
      </c>
      <c r="CE6" s="12">
        <v>0</v>
      </c>
      <c r="CF6" s="12">
        <v>0</v>
      </c>
      <c r="CG6" s="12">
        <v>19779000</v>
      </c>
      <c r="CH6" s="12">
        <v>22178000</v>
      </c>
      <c r="CI6" s="12">
        <v>7042800</v>
      </c>
      <c r="CJ6" s="12">
        <v>5675700</v>
      </c>
      <c r="CK6" s="12">
        <v>0</v>
      </c>
      <c r="CL6" s="12">
        <v>349600000</v>
      </c>
      <c r="CM6" s="12">
        <v>127530000</v>
      </c>
      <c r="CN6" s="12">
        <f>AVERAGE(CN5,CN7:CN8)</f>
        <v>84589666.666666672</v>
      </c>
      <c r="CO6" s="12">
        <v>53226000</v>
      </c>
      <c r="CP6" s="12">
        <v>0</v>
      </c>
      <c r="CQ6" s="12">
        <v>3309900</v>
      </c>
      <c r="CR6" s="12">
        <v>0</v>
      </c>
      <c r="CS6" s="12">
        <v>67952000</v>
      </c>
      <c r="CT6" s="12">
        <v>0</v>
      </c>
      <c r="CU6" s="12">
        <v>19207000</v>
      </c>
      <c r="CV6" s="12">
        <v>39294000</v>
      </c>
      <c r="CW6" s="12">
        <v>71429000</v>
      </c>
      <c r="CX6" s="12">
        <v>16453000</v>
      </c>
      <c r="CY6" s="12">
        <v>0</v>
      </c>
      <c r="CZ6" s="12">
        <v>167530000</v>
      </c>
      <c r="DA6" s="12">
        <v>11040000</v>
      </c>
      <c r="DB6" s="12">
        <v>9154400</v>
      </c>
      <c r="DC6" s="12">
        <v>0</v>
      </c>
      <c r="DD6" s="12">
        <f>AVERAGE(DD5,DD7:DD8)</f>
        <v>65210666.666666664</v>
      </c>
      <c r="DE6" s="12">
        <v>13929000</v>
      </c>
      <c r="DF6" s="12">
        <v>11610000</v>
      </c>
      <c r="DG6" s="12">
        <v>0</v>
      </c>
      <c r="DH6" s="12">
        <v>20907000</v>
      </c>
      <c r="DI6" s="12">
        <v>53501000</v>
      </c>
      <c r="DJ6" s="12">
        <v>55181000</v>
      </c>
      <c r="DK6" s="12">
        <v>82489000</v>
      </c>
      <c r="DL6" s="12">
        <v>16415000</v>
      </c>
      <c r="DM6" s="12">
        <v>80789000</v>
      </c>
      <c r="DN6" s="12">
        <v>95991000</v>
      </c>
      <c r="DO6" s="12">
        <v>1610200000</v>
      </c>
      <c r="DP6" s="12">
        <v>0</v>
      </c>
      <c r="DQ6" s="12">
        <v>51005000</v>
      </c>
      <c r="DR6" s="12">
        <v>13309000</v>
      </c>
      <c r="DS6" s="12">
        <v>18662000</v>
      </c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35"/>
      <c r="EJ6" s="2"/>
      <c r="EK6" s="37"/>
      <c r="EL6" s="2"/>
      <c r="EM6" s="37"/>
      <c r="EN6" s="2"/>
      <c r="EO6" s="37"/>
      <c r="EP6" s="2"/>
      <c r="EQ6" s="37"/>
      <c r="ER6" s="2"/>
      <c r="ES6" s="35"/>
      <c r="ET6" s="40"/>
      <c r="EU6" s="40"/>
      <c r="EV6" s="40"/>
      <c r="EW6" s="40"/>
      <c r="EX6" s="40"/>
      <c r="EY6" s="40"/>
      <c r="EZ6" s="40"/>
      <c r="FA6" s="40"/>
      <c r="FB6" s="39"/>
      <c r="FC6" s="39"/>
    </row>
    <row r="7" spans="1:159" ht="16" x14ac:dyDescent="0.2">
      <c r="A7" s="10" t="s">
        <v>2125</v>
      </c>
      <c r="B7" s="12">
        <v>45623000</v>
      </c>
      <c r="C7" s="12">
        <v>0</v>
      </c>
      <c r="D7" s="12">
        <v>60307000</v>
      </c>
      <c r="E7" s="12">
        <v>20405000</v>
      </c>
      <c r="F7" s="12">
        <v>0</v>
      </c>
      <c r="G7" s="12">
        <v>961020000</v>
      </c>
      <c r="H7" s="12">
        <v>104550000</v>
      </c>
      <c r="I7" s="12">
        <v>54215000</v>
      </c>
      <c r="J7" s="12">
        <v>32430000</v>
      </c>
      <c r="K7" s="12">
        <v>96586000</v>
      </c>
      <c r="L7" s="12">
        <v>126910000</v>
      </c>
      <c r="M7" s="12">
        <v>307430000</v>
      </c>
      <c r="N7" s="12">
        <v>15407000</v>
      </c>
      <c r="O7" s="12">
        <v>13687000</v>
      </c>
      <c r="P7" s="12">
        <v>205150000</v>
      </c>
      <c r="Q7" s="12">
        <v>3885133.33</v>
      </c>
      <c r="R7" s="12">
        <v>10011966.699999999</v>
      </c>
      <c r="S7" s="12">
        <v>0</v>
      </c>
      <c r="T7" s="12">
        <v>0</v>
      </c>
      <c r="U7" s="12">
        <v>2431700000</v>
      </c>
      <c r="V7" s="12">
        <v>45617000</v>
      </c>
      <c r="W7" s="12">
        <v>7562900</v>
      </c>
      <c r="X7" s="12">
        <v>0</v>
      </c>
      <c r="Y7" s="12">
        <f>AVERAGE(Y5:Y6,Y8)</f>
        <v>39388666.666666664</v>
      </c>
      <c r="Z7" s="12">
        <v>50573000</v>
      </c>
      <c r="AA7" s="12">
        <f>AVERAGE(AA5:AA6,AA8)</f>
        <v>22918333.333333332</v>
      </c>
      <c r="AB7" s="12">
        <v>94467000</v>
      </c>
      <c r="AC7" s="12">
        <v>357160000</v>
      </c>
      <c r="AD7" s="12">
        <f>AVERAGE(AD5:AD6,AD8)</f>
        <v>13585000</v>
      </c>
      <c r="AE7" s="12">
        <v>6417600</v>
      </c>
      <c r="AF7" s="12">
        <v>0</v>
      </c>
      <c r="AG7" s="12">
        <v>4748600</v>
      </c>
      <c r="AH7" s="12">
        <v>28329000</v>
      </c>
      <c r="AI7" s="12">
        <v>39379000</v>
      </c>
      <c r="AJ7" s="12">
        <v>213680000</v>
      </c>
      <c r="AK7" s="12">
        <v>0</v>
      </c>
      <c r="AL7" s="12">
        <v>16582000</v>
      </c>
      <c r="AM7" s="12">
        <v>7291000</v>
      </c>
      <c r="AN7" s="12">
        <v>357680000</v>
      </c>
      <c r="AO7" s="12">
        <v>6786900</v>
      </c>
      <c r="AP7" s="12">
        <v>0</v>
      </c>
      <c r="AQ7" s="12">
        <v>0</v>
      </c>
      <c r="AR7" s="12">
        <v>2583200</v>
      </c>
      <c r="AS7" s="12">
        <v>28591000</v>
      </c>
      <c r="AT7" s="12">
        <f>AVERAGE(AT5:AT6,AT8)</f>
        <v>4344666.666666667</v>
      </c>
      <c r="AU7" s="12">
        <v>3774400</v>
      </c>
      <c r="AV7" s="12">
        <v>68085000</v>
      </c>
      <c r="AW7" s="12">
        <v>150610000</v>
      </c>
      <c r="AX7" s="12">
        <v>11200366.699999999</v>
      </c>
      <c r="AY7" s="12">
        <v>7872000</v>
      </c>
      <c r="AZ7" s="12">
        <v>15742000</v>
      </c>
      <c r="BA7" s="12">
        <v>2328100</v>
      </c>
      <c r="BB7" s="12">
        <v>14126000</v>
      </c>
      <c r="BC7" s="12">
        <v>998980000</v>
      </c>
      <c r="BD7" s="12">
        <v>69257000</v>
      </c>
      <c r="BE7" s="12">
        <v>12714000</v>
      </c>
      <c r="BF7" s="12">
        <v>252220000</v>
      </c>
      <c r="BG7" s="12">
        <v>30578000</v>
      </c>
      <c r="BH7" s="12">
        <v>24684000</v>
      </c>
      <c r="BI7" s="12">
        <v>133040000</v>
      </c>
      <c r="BJ7" s="12">
        <v>0</v>
      </c>
      <c r="BK7" s="12">
        <v>8158800</v>
      </c>
      <c r="BL7" s="12">
        <v>340720000</v>
      </c>
      <c r="BM7" s="12">
        <v>264940000</v>
      </c>
      <c r="BN7" s="12">
        <v>255340000</v>
      </c>
      <c r="BO7" s="12">
        <v>19381000</v>
      </c>
      <c r="BP7" s="12">
        <v>0</v>
      </c>
      <c r="BQ7" s="12">
        <v>2805800</v>
      </c>
      <c r="BR7" s="12">
        <v>40731000</v>
      </c>
      <c r="BS7" s="12">
        <v>0</v>
      </c>
      <c r="BT7" s="12">
        <v>31571000</v>
      </c>
      <c r="BU7" s="12">
        <v>15225000</v>
      </c>
      <c r="BV7" s="12">
        <v>0</v>
      </c>
      <c r="BW7" s="12">
        <v>0</v>
      </c>
      <c r="BX7" s="12">
        <v>19972000</v>
      </c>
      <c r="BY7" s="12">
        <v>0</v>
      </c>
      <c r="BZ7" s="12">
        <v>0</v>
      </c>
      <c r="CA7" s="12">
        <v>3471000</v>
      </c>
      <c r="CB7" s="12">
        <v>8158000</v>
      </c>
      <c r="CC7" s="12">
        <v>32113000</v>
      </c>
      <c r="CD7" s="12">
        <v>584830000</v>
      </c>
      <c r="CE7" s="12">
        <v>0</v>
      </c>
      <c r="CF7" s="12">
        <v>0</v>
      </c>
      <c r="CG7" s="12">
        <v>21070000</v>
      </c>
      <c r="CH7" s="12">
        <v>20476000</v>
      </c>
      <c r="CI7" s="12">
        <v>6619166.6699999999</v>
      </c>
      <c r="CJ7" s="12">
        <v>4379833.33</v>
      </c>
      <c r="CK7" s="12">
        <v>0</v>
      </c>
      <c r="CL7" s="12">
        <v>459780000</v>
      </c>
      <c r="CM7" s="12">
        <v>136850000</v>
      </c>
      <c r="CN7" s="12">
        <v>84476000</v>
      </c>
      <c r="CO7" s="12">
        <v>50522000</v>
      </c>
      <c r="CP7" s="12">
        <v>0</v>
      </c>
      <c r="CQ7" s="12">
        <v>3400800</v>
      </c>
      <c r="CR7" s="12">
        <v>0</v>
      </c>
      <c r="CS7" s="12">
        <v>79460000</v>
      </c>
      <c r="CT7" s="12">
        <v>0</v>
      </c>
      <c r="CU7" s="12">
        <v>13240000</v>
      </c>
      <c r="CV7" s="12">
        <v>42684333.299999997</v>
      </c>
      <c r="CW7" s="12">
        <v>78296000</v>
      </c>
      <c r="CX7" s="12">
        <v>23875000</v>
      </c>
      <c r="CY7" s="12">
        <v>0</v>
      </c>
      <c r="CZ7" s="12">
        <v>168790000</v>
      </c>
      <c r="DA7" s="12">
        <v>6983900</v>
      </c>
      <c r="DB7" s="12">
        <v>10951000</v>
      </c>
      <c r="DC7" s="12">
        <v>0</v>
      </c>
      <c r="DD7" s="12">
        <v>65725000</v>
      </c>
      <c r="DE7" s="12">
        <v>10975000</v>
      </c>
      <c r="DF7" s="12">
        <v>12405000</v>
      </c>
      <c r="DG7" s="12">
        <v>0</v>
      </c>
      <c r="DH7" s="12">
        <v>25077000</v>
      </c>
      <c r="DI7" s="12">
        <v>51120000</v>
      </c>
      <c r="DJ7" s="12">
        <v>54571000</v>
      </c>
      <c r="DK7" s="12">
        <v>88203000</v>
      </c>
      <c r="DL7" s="12">
        <v>15496000</v>
      </c>
      <c r="DM7" s="12">
        <f>AVERAGE(DM5:DM6,DM8)</f>
        <v>82188333.333333328</v>
      </c>
      <c r="DN7" s="12">
        <v>103030000</v>
      </c>
      <c r="DO7" s="12">
        <v>1679000000</v>
      </c>
      <c r="DP7" s="12">
        <v>0</v>
      </c>
      <c r="DQ7" s="12">
        <v>59190000</v>
      </c>
      <c r="DR7" s="12">
        <v>14491000</v>
      </c>
      <c r="DS7" s="12">
        <v>16206000</v>
      </c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35"/>
      <c r="EJ7" s="2"/>
      <c r="EK7" s="37"/>
      <c r="EL7" s="2"/>
      <c r="EM7" s="37"/>
      <c r="EN7" s="2"/>
      <c r="EO7" s="37"/>
      <c r="EP7" s="2"/>
      <c r="EQ7" s="37"/>
      <c r="ER7" s="2"/>
      <c r="ES7" s="2"/>
      <c r="ET7" s="2"/>
      <c r="EU7" s="2"/>
      <c r="EV7" s="2"/>
      <c r="EW7" s="2"/>
      <c r="EX7" s="2"/>
      <c r="EY7" s="2"/>
      <c r="EZ7" s="2"/>
      <c r="FA7" s="2"/>
      <c r="FB7" s="39"/>
      <c r="FC7" s="2"/>
    </row>
    <row r="8" spans="1:159" ht="16" x14ac:dyDescent="0.2">
      <c r="A8" s="10" t="s">
        <v>2125</v>
      </c>
      <c r="B8" s="12">
        <v>54926000</v>
      </c>
      <c r="C8" s="12">
        <v>0</v>
      </c>
      <c r="D8" s="12">
        <v>50196000</v>
      </c>
      <c r="E8" s="12">
        <v>12857000</v>
      </c>
      <c r="F8" s="12">
        <v>0</v>
      </c>
      <c r="G8" s="12">
        <v>1033700000</v>
      </c>
      <c r="H8" s="12">
        <v>320050000</v>
      </c>
      <c r="I8" s="12">
        <v>49460000</v>
      </c>
      <c r="J8" s="12">
        <v>42526000</v>
      </c>
      <c r="K8" s="12">
        <v>69252000</v>
      </c>
      <c r="L8" s="12">
        <v>167920000</v>
      </c>
      <c r="M8" s="12">
        <v>340380000</v>
      </c>
      <c r="N8" s="12">
        <v>16576000</v>
      </c>
      <c r="O8" s="12">
        <v>12632000</v>
      </c>
      <c r="P8" s="12">
        <v>206910000</v>
      </c>
      <c r="Q8" s="12">
        <v>3536500</v>
      </c>
      <c r="R8" s="12">
        <v>12580000</v>
      </c>
      <c r="S8" s="12">
        <v>0</v>
      </c>
      <c r="T8" s="12">
        <v>0</v>
      </c>
      <c r="U8" s="12">
        <v>2520200000</v>
      </c>
      <c r="V8" s="12">
        <v>36154000</v>
      </c>
      <c r="W8" s="12">
        <v>6581500</v>
      </c>
      <c r="X8" s="12">
        <v>0</v>
      </c>
      <c r="Y8" s="12">
        <v>39276000</v>
      </c>
      <c r="Z8" s="12">
        <v>55962000</v>
      </c>
      <c r="AA8" s="12">
        <v>22820000</v>
      </c>
      <c r="AB8" s="12">
        <v>135330000</v>
      </c>
      <c r="AC8" s="12">
        <v>297970000</v>
      </c>
      <c r="AD8" s="12">
        <v>13133000</v>
      </c>
      <c r="AE8" s="12">
        <v>6820000</v>
      </c>
      <c r="AF8" s="12">
        <v>0</v>
      </c>
      <c r="AG8" s="12">
        <v>4753200</v>
      </c>
      <c r="AH8" s="12">
        <v>36058000</v>
      </c>
      <c r="AI8" s="12">
        <v>39919000</v>
      </c>
      <c r="AJ8" s="12">
        <v>255960000</v>
      </c>
      <c r="AK8" s="12">
        <v>0</v>
      </c>
      <c r="AL8" s="12">
        <v>18908000</v>
      </c>
      <c r="AM8" s="12">
        <v>7601100</v>
      </c>
      <c r="AN8" s="12">
        <v>389540000</v>
      </c>
      <c r="AO8" s="12">
        <f>AVERAGE(AO5:AO7)</f>
        <v>6806466.666666667</v>
      </c>
      <c r="AP8" s="12">
        <v>0</v>
      </c>
      <c r="AQ8" s="12">
        <v>0</v>
      </c>
      <c r="AR8" s="12">
        <v>2441200</v>
      </c>
      <c r="AS8" s="12">
        <v>24645000</v>
      </c>
      <c r="AT8" s="12">
        <v>3913100</v>
      </c>
      <c r="AU8" s="12">
        <v>2242200</v>
      </c>
      <c r="AV8" s="12">
        <v>63259000</v>
      </c>
      <c r="AW8" s="12">
        <v>146780000</v>
      </c>
      <c r="AX8" s="12">
        <v>10217000</v>
      </c>
      <c r="AY8" s="12">
        <v>8355300</v>
      </c>
      <c r="AZ8" s="12">
        <v>23333000</v>
      </c>
      <c r="BA8" s="12">
        <v>2526300</v>
      </c>
      <c r="BB8" s="12">
        <v>13078000</v>
      </c>
      <c r="BC8" s="12">
        <v>1057300000</v>
      </c>
      <c r="BD8" s="12">
        <v>86622000</v>
      </c>
      <c r="BE8" s="12">
        <v>16872000</v>
      </c>
      <c r="BF8" s="12">
        <v>234110000</v>
      </c>
      <c r="BG8" s="12">
        <v>44275000</v>
      </c>
      <c r="BH8" s="12">
        <v>30993000</v>
      </c>
      <c r="BI8" s="12">
        <v>181000000</v>
      </c>
      <c r="BJ8" s="12">
        <v>0</v>
      </c>
      <c r="BK8" s="12">
        <v>8906800</v>
      </c>
      <c r="BL8" s="12">
        <v>379670000</v>
      </c>
      <c r="BM8" s="12">
        <v>297450000</v>
      </c>
      <c r="BN8" s="12">
        <v>269940000</v>
      </c>
      <c r="BO8" s="12">
        <v>12654000</v>
      </c>
      <c r="BP8" s="12">
        <v>0</v>
      </c>
      <c r="BQ8" s="12">
        <v>3590000</v>
      </c>
      <c r="BR8" s="12">
        <v>61008000</v>
      </c>
      <c r="BS8" s="12">
        <v>0</v>
      </c>
      <c r="BT8" s="12">
        <v>33327000</v>
      </c>
      <c r="BU8" s="12">
        <v>22487000</v>
      </c>
      <c r="BV8" s="12">
        <v>0</v>
      </c>
      <c r="BW8" s="12">
        <v>0</v>
      </c>
      <c r="BX8" s="12">
        <v>28583000</v>
      </c>
      <c r="BY8" s="12">
        <v>0</v>
      </c>
      <c r="BZ8" s="12">
        <v>0</v>
      </c>
      <c r="CA8" s="12">
        <v>3768400</v>
      </c>
      <c r="CB8" s="12">
        <v>4890400</v>
      </c>
      <c r="CC8" s="12">
        <v>47961000</v>
      </c>
      <c r="CD8" s="12">
        <v>581790000</v>
      </c>
      <c r="CE8" s="12">
        <v>0</v>
      </c>
      <c r="CF8" s="12">
        <v>0</v>
      </c>
      <c r="CG8" s="12">
        <v>21594000</v>
      </c>
      <c r="CH8" s="12">
        <v>24386000</v>
      </c>
      <c r="CI8" s="12">
        <v>7363000</v>
      </c>
      <c r="CJ8" s="12">
        <v>3053200</v>
      </c>
      <c r="CK8" s="12">
        <v>0</v>
      </c>
      <c r="CL8" s="12">
        <v>321550000</v>
      </c>
      <c r="CM8" s="12">
        <v>105770000</v>
      </c>
      <c r="CN8" s="12">
        <v>84431000</v>
      </c>
      <c r="CO8" s="12">
        <v>55433000</v>
      </c>
      <c r="CP8" s="12">
        <v>0</v>
      </c>
      <c r="CQ8" s="12">
        <v>4066000</v>
      </c>
      <c r="CR8" s="12">
        <v>0</v>
      </c>
      <c r="CS8" s="12">
        <v>69923000</v>
      </c>
      <c r="CT8" s="12">
        <v>0</v>
      </c>
      <c r="CU8" s="12">
        <v>17415000</v>
      </c>
      <c r="CV8" s="12">
        <v>36782000</v>
      </c>
      <c r="CW8" s="12">
        <v>76105000</v>
      </c>
      <c r="CX8" s="12">
        <v>13702000</v>
      </c>
      <c r="CY8" s="12">
        <v>0</v>
      </c>
      <c r="CZ8" s="12">
        <f>AVERAGE(CZ5:CZ7)</f>
        <v>168946666.66666666</v>
      </c>
      <c r="DA8" s="12">
        <v>6434800</v>
      </c>
      <c r="DB8" s="12">
        <v>5439300</v>
      </c>
      <c r="DC8" s="12">
        <v>0</v>
      </c>
      <c r="DD8" s="12">
        <v>66344000</v>
      </c>
      <c r="DE8" s="12">
        <v>14868000</v>
      </c>
      <c r="DF8" s="12">
        <v>12324000</v>
      </c>
      <c r="DG8" s="12">
        <v>0</v>
      </c>
      <c r="DH8" s="12">
        <v>37425000</v>
      </c>
      <c r="DI8" s="12">
        <v>55441000</v>
      </c>
      <c r="DJ8" s="12">
        <v>53179000</v>
      </c>
      <c r="DK8" s="12">
        <v>109150000</v>
      </c>
      <c r="DL8" s="12">
        <v>15435000</v>
      </c>
      <c r="DM8" s="12">
        <v>82764000</v>
      </c>
      <c r="DN8" s="12">
        <v>98562000</v>
      </c>
      <c r="DO8" s="12">
        <v>1875700000</v>
      </c>
      <c r="DP8" s="12">
        <v>0</v>
      </c>
      <c r="DQ8" s="12">
        <v>53049000</v>
      </c>
      <c r="DR8" s="12">
        <v>16225000</v>
      </c>
      <c r="DS8" s="12">
        <v>22610000</v>
      </c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35"/>
      <c r="EJ8" s="2"/>
      <c r="EK8" s="37"/>
      <c r="EL8" s="2"/>
      <c r="EM8" s="37"/>
      <c r="EN8" s="2"/>
      <c r="EO8" s="37"/>
      <c r="EP8" s="2"/>
      <c r="EQ8" s="37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</row>
    <row r="9" spans="1:159" ht="16" x14ac:dyDescent="0.2">
      <c r="A9" s="22" t="s">
        <v>2128</v>
      </c>
      <c r="B9" s="13">
        <v>41852000</v>
      </c>
      <c r="C9" s="13">
        <v>0</v>
      </c>
      <c r="D9" s="13">
        <v>64565000</v>
      </c>
      <c r="E9" s="13">
        <v>19072000</v>
      </c>
      <c r="F9" s="13">
        <v>0</v>
      </c>
      <c r="G9" s="13">
        <v>1041000000</v>
      </c>
      <c r="H9" s="13">
        <f>AVERAGE(H10:H12)</f>
        <v>280086666.66666669</v>
      </c>
      <c r="I9" s="13">
        <v>50476000</v>
      </c>
      <c r="J9" s="13">
        <v>65815000</v>
      </c>
      <c r="K9" s="13">
        <v>66430000</v>
      </c>
      <c r="L9" s="13">
        <v>113130000</v>
      </c>
      <c r="M9" s="13">
        <v>346560000</v>
      </c>
      <c r="N9" s="13">
        <v>15193000</v>
      </c>
      <c r="O9" s="13">
        <v>10094000</v>
      </c>
      <c r="P9" s="13">
        <v>210350000</v>
      </c>
      <c r="Q9" s="13">
        <v>5164766.67</v>
      </c>
      <c r="R9" s="13">
        <v>11794000</v>
      </c>
      <c r="S9" s="13">
        <v>0</v>
      </c>
      <c r="T9" s="13">
        <v>0</v>
      </c>
      <c r="U9" s="13">
        <v>1756200000</v>
      </c>
      <c r="V9" s="13">
        <v>36018000</v>
      </c>
      <c r="W9" s="13">
        <v>5337200</v>
      </c>
      <c r="X9" s="13">
        <v>0</v>
      </c>
      <c r="Y9" s="13">
        <v>29141000</v>
      </c>
      <c r="Z9" s="13">
        <v>59205000</v>
      </c>
      <c r="AA9" s="13">
        <v>20085000</v>
      </c>
      <c r="AB9" s="13">
        <v>78978000</v>
      </c>
      <c r="AC9" s="13">
        <v>389840000</v>
      </c>
      <c r="AD9" s="13">
        <v>14319000</v>
      </c>
      <c r="AE9" s="13">
        <v>4349100</v>
      </c>
      <c r="AF9" s="13">
        <v>4678500</v>
      </c>
      <c r="AG9" s="13">
        <v>4421100</v>
      </c>
      <c r="AH9" s="13">
        <v>22836000</v>
      </c>
      <c r="AI9" s="13">
        <v>19584000</v>
      </c>
      <c r="AJ9" s="13">
        <v>246000000</v>
      </c>
      <c r="AK9" s="13">
        <v>0</v>
      </c>
      <c r="AL9" s="13">
        <v>19653000</v>
      </c>
      <c r="AM9" s="13">
        <v>17263000</v>
      </c>
      <c r="AN9" s="13">
        <v>385530000</v>
      </c>
      <c r="AO9" s="13">
        <v>6110300</v>
      </c>
      <c r="AP9" s="13">
        <v>0</v>
      </c>
      <c r="AQ9" s="13">
        <v>0</v>
      </c>
      <c r="AR9" s="13">
        <v>1505100</v>
      </c>
      <c r="AS9" s="13">
        <v>30460000</v>
      </c>
      <c r="AT9" s="13">
        <v>6379300</v>
      </c>
      <c r="AU9" s="13">
        <v>3316600</v>
      </c>
      <c r="AV9" s="13">
        <v>51021000</v>
      </c>
      <c r="AW9" s="13">
        <v>78351000</v>
      </c>
      <c r="AX9" s="13">
        <v>9761900</v>
      </c>
      <c r="AY9" s="13">
        <v>6734200</v>
      </c>
      <c r="AZ9" s="13">
        <v>23017000</v>
      </c>
      <c r="BA9" s="13">
        <v>2145400</v>
      </c>
      <c r="BB9" s="13">
        <v>14293000</v>
      </c>
      <c r="BC9" s="13">
        <v>1157900000</v>
      </c>
      <c r="BD9" s="13">
        <v>54613000</v>
      </c>
      <c r="BE9" s="13">
        <v>9031500</v>
      </c>
      <c r="BF9" s="13">
        <v>307950000</v>
      </c>
      <c r="BG9" s="13">
        <v>37059000</v>
      </c>
      <c r="BH9" s="13">
        <v>14140000</v>
      </c>
      <c r="BI9" s="13">
        <v>89654000</v>
      </c>
      <c r="BJ9" s="13">
        <v>0</v>
      </c>
      <c r="BK9" s="13">
        <v>9643400</v>
      </c>
      <c r="BL9" s="13">
        <v>450740000</v>
      </c>
      <c r="BM9" s="13">
        <v>304350000</v>
      </c>
      <c r="BN9" s="13">
        <v>265530000</v>
      </c>
      <c r="BO9" s="13">
        <v>13424000</v>
      </c>
      <c r="BP9" s="13">
        <v>0</v>
      </c>
      <c r="BQ9" s="13">
        <v>3144900</v>
      </c>
      <c r="BR9" s="13">
        <v>50181000</v>
      </c>
      <c r="BS9" s="13">
        <v>0</v>
      </c>
      <c r="BT9" s="13">
        <v>36273000</v>
      </c>
      <c r="BU9" s="13">
        <v>2169300</v>
      </c>
      <c r="BV9" s="13">
        <v>0</v>
      </c>
      <c r="BW9" s="13">
        <v>0</v>
      </c>
      <c r="BX9" s="13">
        <v>23245000</v>
      </c>
      <c r="BY9" s="13">
        <v>0</v>
      </c>
      <c r="BZ9" s="13">
        <v>0</v>
      </c>
      <c r="CA9" s="13">
        <v>3245800</v>
      </c>
      <c r="CB9" s="13">
        <v>4631600</v>
      </c>
      <c r="CC9" s="13">
        <v>39000000</v>
      </c>
      <c r="CD9" s="13">
        <v>705280000</v>
      </c>
      <c r="CE9" s="13">
        <v>0</v>
      </c>
      <c r="CF9" s="13">
        <v>0</v>
      </c>
      <c r="CG9" s="13">
        <v>28406000</v>
      </c>
      <c r="CH9" s="13">
        <v>21087000</v>
      </c>
      <c r="CI9" s="13">
        <v>3496500</v>
      </c>
      <c r="CJ9" s="13">
        <v>3833500</v>
      </c>
      <c r="CK9" s="13">
        <v>0</v>
      </c>
      <c r="CL9" s="13">
        <v>426580000</v>
      </c>
      <c r="CM9" s="13">
        <v>128830000</v>
      </c>
      <c r="CN9" s="13">
        <v>84272000</v>
      </c>
      <c r="CO9" s="13">
        <v>62621000</v>
      </c>
      <c r="CP9" s="13">
        <v>0</v>
      </c>
      <c r="CQ9" s="13">
        <v>3096700</v>
      </c>
      <c r="CR9" s="13">
        <v>0</v>
      </c>
      <c r="CS9" s="13">
        <v>90479000</v>
      </c>
      <c r="CT9" s="13">
        <v>0</v>
      </c>
      <c r="CU9" s="13">
        <v>6092200</v>
      </c>
      <c r="CV9" s="13">
        <v>28451000</v>
      </c>
      <c r="CW9" s="13">
        <v>77995000</v>
      </c>
      <c r="CX9" s="13">
        <v>12351000</v>
      </c>
      <c r="CY9" s="13">
        <v>0</v>
      </c>
      <c r="CZ9" s="13">
        <v>189990000</v>
      </c>
      <c r="DA9" s="13">
        <v>2629900</v>
      </c>
      <c r="DB9" s="13">
        <v>7507500</v>
      </c>
      <c r="DC9" s="13">
        <v>0</v>
      </c>
      <c r="DD9" s="13">
        <v>68603000</v>
      </c>
      <c r="DE9" s="13">
        <v>9103300</v>
      </c>
      <c r="DF9" s="13">
        <v>8053200</v>
      </c>
      <c r="DG9" s="13">
        <v>0</v>
      </c>
      <c r="DH9" s="13">
        <v>40248000</v>
      </c>
      <c r="DI9" s="13">
        <v>58897000</v>
      </c>
      <c r="DJ9" s="13">
        <v>35093000</v>
      </c>
      <c r="DK9" s="13">
        <v>94089000</v>
      </c>
      <c r="DL9" s="13">
        <v>12623000</v>
      </c>
      <c r="DM9" s="13">
        <v>79553000</v>
      </c>
      <c r="DN9" s="13">
        <v>127590000</v>
      </c>
      <c r="DO9" s="13">
        <v>1913100000</v>
      </c>
      <c r="DP9" s="13">
        <v>0</v>
      </c>
      <c r="DQ9" s="13">
        <v>64518000</v>
      </c>
      <c r="DR9" s="13">
        <v>18813000</v>
      </c>
      <c r="DS9" s="13">
        <v>15227000</v>
      </c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35"/>
      <c r="EJ9" s="2"/>
      <c r="EK9" s="37"/>
      <c r="EL9" s="2"/>
      <c r="EM9" s="37"/>
      <c r="EN9" s="2"/>
      <c r="EO9" s="37"/>
      <c r="EP9" s="2"/>
      <c r="EQ9" s="37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</row>
    <row r="10" spans="1:159" ht="16" x14ac:dyDescent="0.2">
      <c r="A10" s="22" t="s">
        <v>2128</v>
      </c>
      <c r="B10" s="12">
        <v>44360000</v>
      </c>
      <c r="C10" s="12">
        <v>0</v>
      </c>
      <c r="D10" s="12">
        <v>63113000</v>
      </c>
      <c r="E10" s="12">
        <f>AVERAGE(E9,E11:E12)</f>
        <v>19160666.666666668</v>
      </c>
      <c r="F10" s="12">
        <v>0</v>
      </c>
      <c r="G10" s="12">
        <v>823290000</v>
      </c>
      <c r="H10" s="12">
        <v>289970000</v>
      </c>
      <c r="I10" s="12">
        <v>56301000</v>
      </c>
      <c r="J10" s="12">
        <v>34290000</v>
      </c>
      <c r="K10" s="12">
        <v>56674000</v>
      </c>
      <c r="L10" s="12">
        <v>125110000</v>
      </c>
      <c r="M10" s="12">
        <v>337710000</v>
      </c>
      <c r="N10" s="12">
        <v>18637000</v>
      </c>
      <c r="O10" s="12">
        <v>10305000</v>
      </c>
      <c r="P10" s="12">
        <v>215920000</v>
      </c>
      <c r="Q10" s="12">
        <v>4301700</v>
      </c>
      <c r="R10" s="12">
        <v>8657600</v>
      </c>
      <c r="S10" s="12">
        <v>0</v>
      </c>
      <c r="T10" s="12">
        <v>0</v>
      </c>
      <c r="U10" s="12">
        <v>1544700000</v>
      </c>
      <c r="V10" s="12">
        <v>33987000</v>
      </c>
      <c r="W10" s="12">
        <v>5550900</v>
      </c>
      <c r="X10" s="12">
        <v>0</v>
      </c>
      <c r="Y10" s="12">
        <v>38280000</v>
      </c>
      <c r="Z10" s="12">
        <v>60568000</v>
      </c>
      <c r="AA10" s="12">
        <v>18500000</v>
      </c>
      <c r="AB10" s="12">
        <v>85465000</v>
      </c>
      <c r="AC10" s="12">
        <v>385390000</v>
      </c>
      <c r="AD10" s="12">
        <v>13202000</v>
      </c>
      <c r="AE10" s="12">
        <v>6671700</v>
      </c>
      <c r="AF10" s="12">
        <v>4129100</v>
      </c>
      <c r="AG10" s="12">
        <v>5377166.6670000004</v>
      </c>
      <c r="AH10" s="12">
        <v>21979000</v>
      </c>
      <c r="AI10" s="12">
        <v>12536000</v>
      </c>
      <c r="AJ10" s="12">
        <v>227750000</v>
      </c>
      <c r="AK10" s="12">
        <v>0</v>
      </c>
      <c r="AL10" s="12">
        <v>19384000</v>
      </c>
      <c r="AM10" s="12">
        <f>AVERAGE(AM9,AM11:AM12)</f>
        <v>16776333.333333334</v>
      </c>
      <c r="AN10" s="12">
        <v>352640000</v>
      </c>
      <c r="AO10" s="12">
        <v>6351600</v>
      </c>
      <c r="AP10" s="12">
        <v>0</v>
      </c>
      <c r="AQ10" s="12">
        <v>0</v>
      </c>
      <c r="AR10" s="12">
        <v>1689700</v>
      </c>
      <c r="AS10" s="12">
        <v>22624000</v>
      </c>
      <c r="AT10" s="12">
        <v>7107600</v>
      </c>
      <c r="AU10" s="12">
        <v>2841066.6669999999</v>
      </c>
      <c r="AV10" s="12">
        <v>58058000</v>
      </c>
      <c r="AW10" s="12">
        <v>79007000</v>
      </c>
      <c r="AX10" s="12">
        <v>7974300</v>
      </c>
      <c r="AY10" s="12">
        <v>8064000</v>
      </c>
      <c r="AZ10" s="12">
        <v>30118000</v>
      </c>
      <c r="BA10" s="12">
        <v>2431000</v>
      </c>
      <c r="BB10" s="12">
        <v>17403000</v>
      </c>
      <c r="BC10" s="12">
        <v>1033400000</v>
      </c>
      <c r="BD10" s="12">
        <v>70225000</v>
      </c>
      <c r="BE10" s="12">
        <v>9948300</v>
      </c>
      <c r="BF10" s="12">
        <v>266850000</v>
      </c>
      <c r="BG10" s="12">
        <v>31421000</v>
      </c>
      <c r="BH10" s="12">
        <v>13291000</v>
      </c>
      <c r="BI10" s="12">
        <v>97719000</v>
      </c>
      <c r="BJ10" s="12">
        <v>0</v>
      </c>
      <c r="BK10" s="12">
        <v>9514400</v>
      </c>
      <c r="BL10" s="12">
        <v>387350000</v>
      </c>
      <c r="BM10" s="12">
        <v>320560000</v>
      </c>
      <c r="BN10" s="12">
        <v>274330000</v>
      </c>
      <c r="BO10" s="12">
        <v>15775000</v>
      </c>
      <c r="BP10" s="12">
        <v>0</v>
      </c>
      <c r="BQ10" s="12">
        <v>3384200</v>
      </c>
      <c r="BR10" s="12">
        <v>45985000</v>
      </c>
      <c r="BS10" s="12">
        <v>0</v>
      </c>
      <c r="BT10" s="12">
        <v>35283000</v>
      </c>
      <c r="BU10" s="12">
        <v>2361500</v>
      </c>
      <c r="BV10" s="12">
        <v>0</v>
      </c>
      <c r="BW10" s="12">
        <v>0</v>
      </c>
      <c r="BX10" s="12">
        <v>23378000</v>
      </c>
      <c r="BY10" s="12">
        <v>0</v>
      </c>
      <c r="BZ10" s="12">
        <v>0</v>
      </c>
      <c r="CA10" s="12">
        <v>2302900</v>
      </c>
      <c r="CB10" s="12">
        <v>4989900</v>
      </c>
      <c r="CC10" s="12">
        <v>48224000</v>
      </c>
      <c r="CD10" s="12">
        <v>603080000</v>
      </c>
      <c r="CE10" s="12">
        <v>0</v>
      </c>
      <c r="CF10" s="12">
        <v>0</v>
      </c>
      <c r="CG10" s="12">
        <v>25660000</v>
      </c>
      <c r="CH10" s="12">
        <v>20921000</v>
      </c>
      <c r="CI10" s="12">
        <v>4840100</v>
      </c>
      <c r="CJ10" s="12">
        <v>5246400</v>
      </c>
      <c r="CK10" s="12">
        <v>0</v>
      </c>
      <c r="CL10" s="12">
        <v>421710000</v>
      </c>
      <c r="CM10" s="12">
        <v>116830000</v>
      </c>
      <c r="CN10" s="12">
        <v>75976000</v>
      </c>
      <c r="CO10" s="12">
        <v>54738000</v>
      </c>
      <c r="CP10" s="12">
        <v>0</v>
      </c>
      <c r="CQ10" s="12">
        <v>3130600</v>
      </c>
      <c r="CR10" s="12">
        <v>0</v>
      </c>
      <c r="CS10" s="12">
        <v>81767000</v>
      </c>
      <c r="CT10" s="12">
        <v>0</v>
      </c>
      <c r="CU10" s="12">
        <v>4638400</v>
      </c>
      <c r="CV10" s="12">
        <v>32961333.329999998</v>
      </c>
      <c r="CW10" s="12">
        <v>65756000</v>
      </c>
      <c r="CX10" s="12">
        <v>14013000</v>
      </c>
      <c r="CY10" s="12">
        <v>0</v>
      </c>
      <c r="CZ10" s="12">
        <v>203000000</v>
      </c>
      <c r="DA10" s="12">
        <v>6235300</v>
      </c>
      <c r="DB10" s="12">
        <v>7913800</v>
      </c>
      <c r="DC10" s="12">
        <v>0</v>
      </c>
      <c r="DD10" s="12">
        <v>64586000</v>
      </c>
      <c r="DE10" s="12">
        <v>9103400</v>
      </c>
      <c r="DF10" s="12">
        <v>11655000</v>
      </c>
      <c r="DG10" s="12">
        <v>0</v>
      </c>
      <c r="DH10" s="12">
        <v>31144000</v>
      </c>
      <c r="DI10" s="12">
        <v>67219000</v>
      </c>
      <c r="DJ10" s="12">
        <v>34434000</v>
      </c>
      <c r="DK10" s="12">
        <v>99891000</v>
      </c>
      <c r="DL10" s="12">
        <v>12190000</v>
      </c>
      <c r="DM10" s="12">
        <v>74336000</v>
      </c>
      <c r="DN10" s="12">
        <v>102690000</v>
      </c>
      <c r="DO10" s="12">
        <v>1564500000</v>
      </c>
      <c r="DP10" s="12">
        <v>0</v>
      </c>
      <c r="DQ10" s="12">
        <v>59638000</v>
      </c>
      <c r="DR10" s="12">
        <v>18260000</v>
      </c>
      <c r="DS10" s="12">
        <v>14616000</v>
      </c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35"/>
      <c r="EJ10" s="39"/>
      <c r="EK10" s="37"/>
      <c r="EL10" s="39"/>
      <c r="EM10" s="37"/>
      <c r="EN10" s="39"/>
      <c r="EO10" s="37"/>
      <c r="EP10" s="39"/>
      <c r="EQ10" s="37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</row>
    <row r="11" spans="1:159" ht="16" x14ac:dyDescent="0.2">
      <c r="A11" s="22" t="s">
        <v>2128</v>
      </c>
      <c r="B11" s="12">
        <v>48344000</v>
      </c>
      <c r="C11" s="12">
        <v>0</v>
      </c>
      <c r="D11" s="12">
        <v>88532000</v>
      </c>
      <c r="E11" s="12">
        <v>17503000</v>
      </c>
      <c r="F11" s="12">
        <v>0</v>
      </c>
      <c r="G11" s="12">
        <v>607720000</v>
      </c>
      <c r="H11" s="12">
        <v>274130000</v>
      </c>
      <c r="I11" s="12">
        <v>66838000</v>
      </c>
      <c r="J11" s="12">
        <v>100640000</v>
      </c>
      <c r="K11" s="12">
        <v>16956000</v>
      </c>
      <c r="L11" s="12">
        <v>167630000</v>
      </c>
      <c r="M11" s="12">
        <v>319940000</v>
      </c>
      <c r="N11" s="12">
        <v>13427400</v>
      </c>
      <c r="O11" s="12">
        <v>10471000</v>
      </c>
      <c r="P11" s="12">
        <v>202750000</v>
      </c>
      <c r="Q11" s="12">
        <v>5047200</v>
      </c>
      <c r="R11" s="12">
        <v>11204000</v>
      </c>
      <c r="S11" s="12">
        <v>0</v>
      </c>
      <c r="T11" s="12">
        <v>0</v>
      </c>
      <c r="U11" s="12">
        <v>1742700000</v>
      </c>
      <c r="V11" s="12">
        <f>AVERAGE(V9:V10,V12)</f>
        <v>34266000</v>
      </c>
      <c r="W11" s="12">
        <v>10441000</v>
      </c>
      <c r="X11" s="12">
        <v>0</v>
      </c>
      <c r="Y11" s="12">
        <v>50819000</v>
      </c>
      <c r="Z11" s="12">
        <v>119410000</v>
      </c>
      <c r="AA11" s="12">
        <v>28295000</v>
      </c>
      <c r="AB11" s="12">
        <v>122330000</v>
      </c>
      <c r="AC11" s="12">
        <v>359760000</v>
      </c>
      <c r="AD11" s="12">
        <v>12835000</v>
      </c>
      <c r="AE11" s="12">
        <v>6223100</v>
      </c>
      <c r="AF11" s="12">
        <v>4914600</v>
      </c>
      <c r="AG11" s="12">
        <v>6234800</v>
      </c>
      <c r="AH11" s="12">
        <v>30623000</v>
      </c>
      <c r="AI11" s="12">
        <v>11012000</v>
      </c>
      <c r="AJ11" s="12">
        <v>256700000</v>
      </c>
      <c r="AK11" s="12">
        <v>0</v>
      </c>
      <c r="AL11" s="12">
        <v>19180000</v>
      </c>
      <c r="AM11" s="12">
        <v>15560000</v>
      </c>
      <c r="AN11" s="12">
        <v>379890000</v>
      </c>
      <c r="AO11" s="12">
        <v>11591000</v>
      </c>
      <c r="AP11" s="12">
        <v>0</v>
      </c>
      <c r="AQ11" s="12">
        <v>0</v>
      </c>
      <c r="AR11" s="12">
        <v>2242400</v>
      </c>
      <c r="AS11" s="12">
        <v>27752000</v>
      </c>
      <c r="AT11" s="12">
        <v>4221200</v>
      </c>
      <c r="AU11" s="12">
        <v>2471800</v>
      </c>
      <c r="AV11" s="12">
        <v>87032000</v>
      </c>
      <c r="AW11" s="12">
        <f>AVERAGE(AW9:AW10,AW12)</f>
        <v>82053333.333333328</v>
      </c>
      <c r="AX11" s="12">
        <v>9756100</v>
      </c>
      <c r="AY11" s="12">
        <v>4156400</v>
      </c>
      <c r="AZ11" s="12">
        <v>30997000</v>
      </c>
      <c r="BA11" s="12">
        <v>2989300</v>
      </c>
      <c r="BB11" s="12">
        <v>13109000</v>
      </c>
      <c r="BC11" s="12">
        <v>766160000</v>
      </c>
      <c r="BD11" s="12">
        <v>90279000</v>
      </c>
      <c r="BE11" s="12">
        <v>11619000</v>
      </c>
      <c r="BF11" s="12">
        <v>243790000</v>
      </c>
      <c r="BG11" s="12">
        <v>42787000</v>
      </c>
      <c r="BH11" s="12">
        <v>18819000</v>
      </c>
      <c r="BI11" s="12">
        <v>163140000</v>
      </c>
      <c r="BJ11" s="12">
        <v>0</v>
      </c>
      <c r="BK11" s="12">
        <v>8769700</v>
      </c>
      <c r="BL11" s="12">
        <v>562190000</v>
      </c>
      <c r="BM11" s="12">
        <v>320260000</v>
      </c>
      <c r="BN11" s="12">
        <v>270370000</v>
      </c>
      <c r="BO11" s="12">
        <v>8627200</v>
      </c>
      <c r="BP11" s="12">
        <v>0</v>
      </c>
      <c r="BQ11" s="12">
        <v>4762600</v>
      </c>
      <c r="BR11" s="12">
        <v>65935000</v>
      </c>
      <c r="BS11" s="12">
        <v>0</v>
      </c>
      <c r="BT11" s="12">
        <v>44476000</v>
      </c>
      <c r="BU11" s="12">
        <v>4916200</v>
      </c>
      <c r="BV11" s="12">
        <v>0</v>
      </c>
      <c r="BW11" s="12">
        <v>0</v>
      </c>
      <c r="BX11" s="12">
        <v>34554000</v>
      </c>
      <c r="BY11" s="12">
        <v>0</v>
      </c>
      <c r="BZ11" s="12">
        <v>0</v>
      </c>
      <c r="CA11" s="12">
        <v>2744500</v>
      </c>
      <c r="CB11" s="12">
        <v>6000800</v>
      </c>
      <c r="CC11" s="12">
        <v>64641000</v>
      </c>
      <c r="CD11" s="12">
        <v>704410000</v>
      </c>
      <c r="CE11" s="12">
        <v>0</v>
      </c>
      <c r="CF11" s="12">
        <v>0</v>
      </c>
      <c r="CG11" s="12">
        <v>26263000</v>
      </c>
      <c r="CH11" s="12">
        <v>33822000</v>
      </c>
      <c r="CI11" s="12">
        <v>7664900</v>
      </c>
      <c r="CJ11" s="12">
        <v>7377600</v>
      </c>
      <c r="CK11" s="12">
        <v>0</v>
      </c>
      <c r="CL11" s="12">
        <v>377850000</v>
      </c>
      <c r="CM11" s="12">
        <v>109060000</v>
      </c>
      <c r="CN11" s="12">
        <v>56646000</v>
      </c>
      <c r="CO11" s="12">
        <v>72009000</v>
      </c>
      <c r="CP11" s="12">
        <v>0</v>
      </c>
      <c r="CQ11" s="12">
        <f>AVERAGE(CQ9:CQ10,CQ12)</f>
        <v>3199933.3333333335</v>
      </c>
      <c r="CR11" s="12">
        <v>0</v>
      </c>
      <c r="CS11" s="12">
        <v>136120000</v>
      </c>
      <c r="CT11" s="12">
        <v>0</v>
      </c>
      <c r="CU11" s="12">
        <v>9776300</v>
      </c>
      <c r="CV11" s="12">
        <v>34477000</v>
      </c>
      <c r="CW11" s="12">
        <v>68120000</v>
      </c>
      <c r="CX11" s="12">
        <v>11171000</v>
      </c>
      <c r="CY11" s="12">
        <v>0</v>
      </c>
      <c r="CZ11" s="12">
        <v>194420000</v>
      </c>
      <c r="DA11" s="12">
        <v>3284900</v>
      </c>
      <c r="DB11" s="12">
        <v>8774800</v>
      </c>
      <c r="DC11" s="12">
        <v>0</v>
      </c>
      <c r="DD11" s="12">
        <v>76851000</v>
      </c>
      <c r="DE11" s="12">
        <v>12559000</v>
      </c>
      <c r="DF11" s="12">
        <v>13782000</v>
      </c>
      <c r="DG11" s="12">
        <v>0</v>
      </c>
      <c r="DH11" s="12">
        <v>44405000</v>
      </c>
      <c r="DI11" s="12">
        <v>113110000</v>
      </c>
      <c r="DJ11" s="12">
        <v>51514000</v>
      </c>
      <c r="DK11" s="12">
        <v>114790000</v>
      </c>
      <c r="DL11" s="12">
        <f>AVERAGE(DL9:DL10,DL12)</f>
        <v>12512333.333333334</v>
      </c>
      <c r="DM11" s="12">
        <v>86016000</v>
      </c>
      <c r="DN11" s="12">
        <v>116870000</v>
      </c>
      <c r="DO11" s="12">
        <v>2047500000</v>
      </c>
      <c r="DP11" s="12">
        <v>0</v>
      </c>
      <c r="DQ11" s="12">
        <f>AVERAGE(DQ9:DQ10,DQ12)</f>
        <v>61396333.333333336</v>
      </c>
      <c r="DR11" s="12">
        <v>27358000</v>
      </c>
      <c r="DS11" s="12">
        <v>23607000</v>
      </c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</row>
    <row r="12" spans="1:159" ht="16" x14ac:dyDescent="0.2">
      <c r="A12" s="22" t="s">
        <v>2128</v>
      </c>
      <c r="B12" s="12">
        <v>52040000</v>
      </c>
      <c r="C12" s="12">
        <v>0</v>
      </c>
      <c r="D12" s="12">
        <v>74793000</v>
      </c>
      <c r="E12" s="12">
        <v>20907000</v>
      </c>
      <c r="F12" s="12">
        <v>0</v>
      </c>
      <c r="G12" s="12">
        <v>777860000</v>
      </c>
      <c r="H12" s="12">
        <v>276160000</v>
      </c>
      <c r="I12" s="12">
        <v>67476000</v>
      </c>
      <c r="J12" s="12">
        <v>40716000</v>
      </c>
      <c r="K12" s="12">
        <v>51766000</v>
      </c>
      <c r="L12" s="12">
        <v>182020000</v>
      </c>
      <c r="M12" s="12">
        <v>312130000</v>
      </c>
      <c r="N12" s="12">
        <v>6452200</v>
      </c>
      <c r="O12" s="12">
        <f>AVERAGE(O9:O11)</f>
        <v>10290000</v>
      </c>
      <c r="P12" s="12">
        <v>190640000</v>
      </c>
      <c r="Q12" s="12">
        <v>6145400</v>
      </c>
      <c r="R12" s="12">
        <v>15455000</v>
      </c>
      <c r="S12" s="12">
        <v>0</v>
      </c>
      <c r="T12" s="12">
        <v>0</v>
      </c>
      <c r="U12" s="12">
        <v>1290600000</v>
      </c>
      <c r="V12" s="12">
        <v>32793000</v>
      </c>
      <c r="W12" s="12">
        <v>7662400</v>
      </c>
      <c r="X12" s="12">
        <v>0</v>
      </c>
      <c r="Y12" s="12">
        <v>42693000</v>
      </c>
      <c r="Z12" s="12">
        <v>103120000</v>
      </c>
      <c r="AA12" s="12">
        <v>30123000</v>
      </c>
      <c r="AB12" s="12">
        <v>114930000</v>
      </c>
      <c r="AC12" s="12">
        <v>421470000</v>
      </c>
      <c r="AD12" s="12">
        <v>13291000</v>
      </c>
      <c r="AE12" s="12">
        <v>5818800</v>
      </c>
      <c r="AF12" s="12">
        <v>4991800</v>
      </c>
      <c r="AG12" s="12">
        <v>5475600</v>
      </c>
      <c r="AH12" s="12">
        <v>25339000</v>
      </c>
      <c r="AI12" s="12">
        <v>16203000</v>
      </c>
      <c r="AJ12" s="12">
        <v>241050000</v>
      </c>
      <c r="AK12" s="12">
        <v>0</v>
      </c>
      <c r="AL12" s="12">
        <v>19863000</v>
      </c>
      <c r="AM12" s="12">
        <v>17506000</v>
      </c>
      <c r="AN12" s="12">
        <v>369690000</v>
      </c>
      <c r="AO12" s="12">
        <v>12934000</v>
      </c>
      <c r="AP12" s="12">
        <v>0</v>
      </c>
      <c r="AQ12" s="12">
        <v>0</v>
      </c>
      <c r="AR12" s="12">
        <v>1784200</v>
      </c>
      <c r="AS12" s="12">
        <v>25441000</v>
      </c>
      <c r="AT12" s="12">
        <v>3829000</v>
      </c>
      <c r="AU12" s="12">
        <v>2734800</v>
      </c>
      <c r="AV12" s="12">
        <v>93704000</v>
      </c>
      <c r="AW12" s="12">
        <v>88802000</v>
      </c>
      <c r="AX12" s="12">
        <v>5035500</v>
      </c>
      <c r="AY12" s="12">
        <v>6702300</v>
      </c>
      <c r="AZ12" s="12">
        <v>39797000</v>
      </c>
      <c r="BA12" s="12">
        <v>3004700</v>
      </c>
      <c r="BB12" s="12">
        <v>15666000</v>
      </c>
      <c r="BC12" s="12">
        <v>771440000</v>
      </c>
      <c r="BD12" s="12">
        <v>81237000</v>
      </c>
      <c r="BE12" s="12">
        <v>14102000</v>
      </c>
      <c r="BF12" s="12">
        <v>207300000</v>
      </c>
      <c r="BG12" s="12">
        <v>36546000</v>
      </c>
      <c r="BH12" s="12">
        <v>16165000</v>
      </c>
      <c r="BI12" s="12">
        <v>136360000</v>
      </c>
      <c r="BJ12" s="12">
        <v>0</v>
      </c>
      <c r="BK12" s="12">
        <v>9790000</v>
      </c>
      <c r="BL12" s="12">
        <v>431890000</v>
      </c>
      <c r="BM12" s="12">
        <v>289620000</v>
      </c>
      <c r="BN12" s="12">
        <v>274070000</v>
      </c>
      <c r="BO12" s="12">
        <v>13748000</v>
      </c>
      <c r="BP12" s="12">
        <v>0</v>
      </c>
      <c r="BQ12" s="12">
        <v>3568800</v>
      </c>
      <c r="BR12" s="12">
        <v>59695000</v>
      </c>
      <c r="BS12" s="12">
        <v>0</v>
      </c>
      <c r="BT12" s="12">
        <v>41958000</v>
      </c>
      <c r="BU12" s="12">
        <v>3149000</v>
      </c>
      <c r="BV12" s="12">
        <v>0</v>
      </c>
      <c r="BW12" s="12">
        <v>0</v>
      </c>
      <c r="BX12" s="12">
        <v>32574000</v>
      </c>
      <c r="BY12" s="12">
        <v>0</v>
      </c>
      <c r="BZ12" s="12">
        <v>0</v>
      </c>
      <c r="CA12" s="12">
        <v>2684800</v>
      </c>
      <c r="CB12" s="12">
        <v>9173100</v>
      </c>
      <c r="CC12" s="12">
        <v>54170000</v>
      </c>
      <c r="CD12" s="12">
        <v>668370000</v>
      </c>
      <c r="CE12" s="12">
        <v>0</v>
      </c>
      <c r="CF12" s="12">
        <v>0</v>
      </c>
      <c r="CG12" s="12">
        <v>25317000</v>
      </c>
      <c r="CH12" s="12">
        <v>31116000</v>
      </c>
      <c r="CI12" s="12">
        <v>7258800</v>
      </c>
      <c r="CJ12" s="12">
        <v>8267000</v>
      </c>
      <c r="CK12" s="12">
        <v>0</v>
      </c>
      <c r="CL12" s="12">
        <v>380590000</v>
      </c>
      <c r="CM12" s="12">
        <v>113550000</v>
      </c>
      <c r="CN12" s="12">
        <v>54632000</v>
      </c>
      <c r="CO12" s="12">
        <v>62797000</v>
      </c>
      <c r="CP12" s="12">
        <v>0</v>
      </c>
      <c r="CQ12" s="12">
        <v>3372500</v>
      </c>
      <c r="CR12" s="12">
        <v>0</v>
      </c>
      <c r="CS12" s="12">
        <v>134580000</v>
      </c>
      <c r="CT12" s="12">
        <v>0</v>
      </c>
      <c r="CU12" s="12">
        <v>6463300</v>
      </c>
      <c r="CV12" s="12">
        <v>35956000</v>
      </c>
      <c r="CW12" s="12">
        <v>58057000</v>
      </c>
      <c r="CX12" s="12">
        <v>14468000</v>
      </c>
      <c r="CY12" s="12">
        <v>0</v>
      </c>
      <c r="CZ12" s="12">
        <v>185920000</v>
      </c>
      <c r="DA12" s="12">
        <v>5323600</v>
      </c>
      <c r="DB12" s="12">
        <v>7292300</v>
      </c>
      <c r="DC12" s="12">
        <v>0</v>
      </c>
      <c r="DD12" s="12">
        <v>55647000</v>
      </c>
      <c r="DE12" s="12">
        <v>14976000</v>
      </c>
      <c r="DF12" s="12">
        <v>14586000</v>
      </c>
      <c r="DG12" s="12">
        <v>0</v>
      </c>
      <c r="DH12" s="12">
        <v>39084000</v>
      </c>
      <c r="DI12" s="12">
        <v>91557000</v>
      </c>
      <c r="DJ12" s="12">
        <v>57293000</v>
      </c>
      <c r="DK12" s="12">
        <v>119850000</v>
      </c>
      <c r="DL12" s="12">
        <v>12724000</v>
      </c>
      <c r="DM12" s="12">
        <v>96848000</v>
      </c>
      <c r="DN12" s="12">
        <v>117210000</v>
      </c>
      <c r="DO12" s="12">
        <v>2037200000</v>
      </c>
      <c r="DP12" s="12">
        <v>0</v>
      </c>
      <c r="DQ12" s="12">
        <v>60033000</v>
      </c>
      <c r="DR12" s="12">
        <v>24134000</v>
      </c>
      <c r="DS12" s="12">
        <v>23080000</v>
      </c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</row>
    <row r="13" spans="1:159" ht="16" x14ac:dyDescent="0.2">
      <c r="A13" s="22" t="s">
        <v>2129</v>
      </c>
      <c r="B13" s="13">
        <v>42513000</v>
      </c>
      <c r="C13" s="13">
        <v>0</v>
      </c>
      <c r="D13" s="13">
        <v>69921000</v>
      </c>
      <c r="E13" s="13">
        <v>19900000</v>
      </c>
      <c r="F13" s="13">
        <v>0</v>
      </c>
      <c r="G13" s="13">
        <v>617450000</v>
      </c>
      <c r="H13" s="13">
        <v>267640000</v>
      </c>
      <c r="I13" s="13">
        <v>67808000</v>
      </c>
      <c r="J13" s="13">
        <v>57312000</v>
      </c>
      <c r="K13" s="13">
        <v>39783000</v>
      </c>
      <c r="L13" s="13">
        <v>142690000</v>
      </c>
      <c r="M13" s="13">
        <v>328570000</v>
      </c>
      <c r="N13" s="13">
        <v>31030000</v>
      </c>
      <c r="O13" s="13">
        <v>11714000</v>
      </c>
      <c r="P13" s="13">
        <v>193460000</v>
      </c>
      <c r="Q13" s="13">
        <v>5179000</v>
      </c>
      <c r="R13" s="13">
        <v>12128000</v>
      </c>
      <c r="S13" s="13">
        <v>0</v>
      </c>
      <c r="T13" s="13">
        <v>0</v>
      </c>
      <c r="U13" s="13">
        <v>1455900000</v>
      </c>
      <c r="V13" s="13">
        <v>29025000</v>
      </c>
      <c r="W13" s="13">
        <v>4771200</v>
      </c>
      <c r="X13" s="13">
        <v>0</v>
      </c>
      <c r="Y13" s="13">
        <v>43273000</v>
      </c>
      <c r="Z13" s="13">
        <v>65218000</v>
      </c>
      <c r="AA13" s="13">
        <v>24092000</v>
      </c>
      <c r="AB13" s="13">
        <v>129300000</v>
      </c>
      <c r="AC13" s="13">
        <v>398860000</v>
      </c>
      <c r="AD13" s="13">
        <v>12741000</v>
      </c>
      <c r="AE13" s="13">
        <v>8240800</v>
      </c>
      <c r="AF13" s="13">
        <v>4281700</v>
      </c>
      <c r="AG13" s="13">
        <v>4542000</v>
      </c>
      <c r="AH13" s="13">
        <v>32263000</v>
      </c>
      <c r="AI13" s="13">
        <v>24088000</v>
      </c>
      <c r="AJ13" s="13">
        <v>209030000</v>
      </c>
      <c r="AK13" s="13">
        <v>0</v>
      </c>
      <c r="AL13" s="13">
        <v>20991000</v>
      </c>
      <c r="AM13" s="13">
        <v>14819000</v>
      </c>
      <c r="AN13" s="13">
        <v>329620000</v>
      </c>
      <c r="AO13" s="13">
        <v>8060200</v>
      </c>
      <c r="AP13" s="13">
        <v>0</v>
      </c>
      <c r="AQ13" s="13">
        <v>0</v>
      </c>
      <c r="AR13" s="13">
        <v>1682100</v>
      </c>
      <c r="AS13" s="13">
        <v>26873000</v>
      </c>
      <c r="AT13" s="13">
        <v>5113700</v>
      </c>
      <c r="AU13" s="13">
        <f>AVERAGE(AU14:AU16)</f>
        <v>3386033.3333333335</v>
      </c>
      <c r="AV13" s="13">
        <v>75052000</v>
      </c>
      <c r="AW13" s="13">
        <v>181620000</v>
      </c>
      <c r="AX13" s="13">
        <v>8023200</v>
      </c>
      <c r="AY13" s="13">
        <v>7937000</v>
      </c>
      <c r="AZ13" s="13">
        <f>AVERAGE(AZ14:AZ16)</f>
        <v>30449666.666666668</v>
      </c>
      <c r="BA13" s="13">
        <v>3134800</v>
      </c>
      <c r="BB13" s="13">
        <v>11432000</v>
      </c>
      <c r="BC13" s="13">
        <v>1018400000</v>
      </c>
      <c r="BD13" s="13">
        <v>85311000</v>
      </c>
      <c r="BE13" s="13">
        <v>11440000</v>
      </c>
      <c r="BF13" s="13">
        <v>317620000</v>
      </c>
      <c r="BG13" s="13">
        <v>31795000</v>
      </c>
      <c r="BH13" s="13">
        <v>22403000</v>
      </c>
      <c r="BI13" s="13">
        <v>166670000</v>
      </c>
      <c r="BJ13" s="13">
        <v>0</v>
      </c>
      <c r="BK13" s="13">
        <v>9088100</v>
      </c>
      <c r="BL13" s="13">
        <v>487490000</v>
      </c>
      <c r="BM13" s="13">
        <v>363690000</v>
      </c>
      <c r="BN13" s="13">
        <v>283960000</v>
      </c>
      <c r="BO13" s="13">
        <v>13170000</v>
      </c>
      <c r="BP13" s="13">
        <v>0</v>
      </c>
      <c r="BQ13" s="13">
        <v>3276400</v>
      </c>
      <c r="BR13" s="13">
        <v>63928000</v>
      </c>
      <c r="BS13" s="13">
        <v>0</v>
      </c>
      <c r="BT13" s="13">
        <v>29366000</v>
      </c>
      <c r="BU13" s="13">
        <v>3759800</v>
      </c>
      <c r="BV13" s="13">
        <v>0</v>
      </c>
      <c r="BW13" s="13">
        <v>0</v>
      </c>
      <c r="BX13" s="13">
        <v>34943000</v>
      </c>
      <c r="BY13" s="13">
        <v>1932500</v>
      </c>
      <c r="BZ13" s="13">
        <v>0</v>
      </c>
      <c r="CA13" s="13">
        <v>2755700</v>
      </c>
      <c r="CB13" s="13">
        <v>6923100</v>
      </c>
      <c r="CC13" s="13">
        <v>45770000</v>
      </c>
      <c r="CD13" s="13">
        <v>671580000</v>
      </c>
      <c r="CE13" s="13">
        <v>0</v>
      </c>
      <c r="CF13" s="13">
        <v>0</v>
      </c>
      <c r="CG13" s="13">
        <v>20537000</v>
      </c>
      <c r="CH13" s="13">
        <v>24688000</v>
      </c>
      <c r="CI13" s="13">
        <v>6116300</v>
      </c>
      <c r="CJ13" s="13">
        <v>5560400</v>
      </c>
      <c r="CK13" s="13">
        <v>0</v>
      </c>
      <c r="CL13" s="13">
        <v>401530000</v>
      </c>
      <c r="CM13" s="13">
        <v>108810000</v>
      </c>
      <c r="CN13" s="13">
        <v>63880000</v>
      </c>
      <c r="CO13" s="13">
        <v>67334000</v>
      </c>
      <c r="CP13" s="13">
        <v>0</v>
      </c>
      <c r="CQ13" s="13">
        <v>4483200</v>
      </c>
      <c r="CR13" s="13">
        <v>0</v>
      </c>
      <c r="CS13" s="13">
        <v>104510000</v>
      </c>
      <c r="CT13" s="13">
        <v>0</v>
      </c>
      <c r="CU13" s="13">
        <v>12746000</v>
      </c>
      <c r="CV13" s="13">
        <v>27877000</v>
      </c>
      <c r="CW13" s="13">
        <v>81488000</v>
      </c>
      <c r="CX13" s="13">
        <v>12477000</v>
      </c>
      <c r="CY13" s="13">
        <v>0</v>
      </c>
      <c r="CZ13" s="13">
        <v>189000000</v>
      </c>
      <c r="DA13" s="13">
        <v>5726100</v>
      </c>
      <c r="DB13" s="13">
        <f>AVERAGE(DB14:DB16)</f>
        <v>9133600</v>
      </c>
      <c r="DC13" s="13">
        <v>0</v>
      </c>
      <c r="DD13" s="13">
        <v>64417000</v>
      </c>
      <c r="DE13" s="13">
        <v>15023000</v>
      </c>
      <c r="DF13" s="13">
        <v>12934000</v>
      </c>
      <c r="DG13" s="13">
        <v>0</v>
      </c>
      <c r="DH13" s="13">
        <v>42033000</v>
      </c>
      <c r="DI13" s="13">
        <v>69845000</v>
      </c>
      <c r="DJ13" s="13">
        <v>49087000</v>
      </c>
      <c r="DK13" s="13">
        <v>87739000</v>
      </c>
      <c r="DL13" s="13">
        <v>17864000</v>
      </c>
      <c r="DM13" s="13">
        <v>91182000</v>
      </c>
      <c r="DN13" s="13">
        <v>109290000</v>
      </c>
      <c r="DO13" s="13">
        <v>2046000000</v>
      </c>
      <c r="DP13" s="13">
        <v>0</v>
      </c>
      <c r="DQ13" s="13">
        <v>77584000</v>
      </c>
      <c r="DR13" s="13">
        <v>18947000</v>
      </c>
      <c r="DS13" s="13">
        <v>22139000</v>
      </c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</row>
    <row r="14" spans="1:159" ht="16" x14ac:dyDescent="0.2">
      <c r="A14" s="10" t="s">
        <v>2129</v>
      </c>
      <c r="B14" s="12">
        <v>39303000</v>
      </c>
      <c r="C14" s="12">
        <v>0</v>
      </c>
      <c r="D14" s="12">
        <v>64191000</v>
      </c>
      <c r="E14" s="12">
        <v>13520000</v>
      </c>
      <c r="F14" s="12">
        <v>0</v>
      </c>
      <c r="G14" s="12">
        <v>1078300000</v>
      </c>
      <c r="H14" s="12">
        <v>152240000</v>
      </c>
      <c r="I14" s="12">
        <v>56809000</v>
      </c>
      <c r="J14" s="12">
        <v>49001000</v>
      </c>
      <c r="K14" s="12">
        <v>52961000</v>
      </c>
      <c r="L14" s="12">
        <v>137100000</v>
      </c>
      <c r="M14" s="12">
        <v>321550000</v>
      </c>
      <c r="N14" s="12">
        <v>20399000</v>
      </c>
      <c r="O14" s="12">
        <v>11047000</v>
      </c>
      <c r="P14" s="12">
        <v>215460000</v>
      </c>
      <c r="Q14" s="12">
        <v>3526100</v>
      </c>
      <c r="R14" s="12">
        <v>14198000</v>
      </c>
      <c r="S14" s="12">
        <v>0</v>
      </c>
      <c r="T14" s="12">
        <v>0</v>
      </c>
      <c r="U14" s="12">
        <v>1955700000</v>
      </c>
      <c r="V14" s="12">
        <v>29746000</v>
      </c>
      <c r="W14" s="12">
        <v>5300800</v>
      </c>
      <c r="X14" s="12">
        <v>0</v>
      </c>
      <c r="Y14" s="12">
        <v>37843000</v>
      </c>
      <c r="Z14" s="12">
        <v>65057000</v>
      </c>
      <c r="AA14" s="12">
        <v>22790000</v>
      </c>
      <c r="AB14" s="12">
        <v>99599000</v>
      </c>
      <c r="AC14" s="12">
        <v>384240000</v>
      </c>
      <c r="AD14" s="12">
        <v>8810200</v>
      </c>
      <c r="AE14" s="12">
        <v>8137900</v>
      </c>
      <c r="AF14" s="12">
        <v>4168900</v>
      </c>
      <c r="AG14" s="12">
        <v>5621500</v>
      </c>
      <c r="AH14" s="12">
        <v>32705000</v>
      </c>
      <c r="AI14" s="12">
        <v>17572000</v>
      </c>
      <c r="AJ14" s="12">
        <v>247480000</v>
      </c>
      <c r="AK14" s="12">
        <v>0</v>
      </c>
      <c r="AL14" s="12">
        <v>19019000</v>
      </c>
      <c r="AM14" s="12">
        <v>13113000</v>
      </c>
      <c r="AN14" s="12">
        <v>373440000</v>
      </c>
      <c r="AO14" s="12">
        <v>9942200</v>
      </c>
      <c r="AP14" s="12">
        <v>0</v>
      </c>
      <c r="AQ14" s="12">
        <v>0</v>
      </c>
      <c r="AR14" s="12">
        <v>1986100</v>
      </c>
      <c r="AS14" s="12">
        <v>29835000</v>
      </c>
      <c r="AT14" s="12">
        <v>5791900</v>
      </c>
      <c r="AU14" s="12">
        <v>3359600</v>
      </c>
      <c r="AV14" s="12">
        <v>50320000</v>
      </c>
      <c r="AW14" s="12">
        <v>125140000</v>
      </c>
      <c r="AX14" s="12">
        <v>10085766.67</v>
      </c>
      <c r="AY14" s="12">
        <v>10787000</v>
      </c>
      <c r="AZ14" s="12">
        <v>29896000</v>
      </c>
      <c r="BA14" s="12">
        <v>2460600</v>
      </c>
      <c r="BB14" s="12">
        <v>14057000</v>
      </c>
      <c r="BC14" s="12">
        <v>1069000000</v>
      </c>
      <c r="BD14" s="12">
        <v>61449000</v>
      </c>
      <c r="BE14" s="12">
        <v>10877000</v>
      </c>
      <c r="BF14" s="12">
        <v>269190000</v>
      </c>
      <c r="BG14" s="12">
        <v>31360000</v>
      </c>
      <c r="BH14" s="12">
        <v>11303000</v>
      </c>
      <c r="BI14" s="12">
        <v>102060000</v>
      </c>
      <c r="BJ14" s="12">
        <v>0</v>
      </c>
      <c r="BK14" s="12">
        <v>9977900</v>
      </c>
      <c r="BL14" s="12">
        <v>427080000</v>
      </c>
      <c r="BM14" s="12">
        <v>386710000</v>
      </c>
      <c r="BN14" s="12">
        <v>275370000</v>
      </c>
      <c r="BO14" s="12">
        <v>13873000</v>
      </c>
      <c r="BP14" s="12">
        <v>0</v>
      </c>
      <c r="BQ14" s="12">
        <v>3828600</v>
      </c>
      <c r="BR14" s="12">
        <v>56543000</v>
      </c>
      <c r="BS14" s="12">
        <v>0</v>
      </c>
      <c r="BT14" s="12">
        <v>33004000</v>
      </c>
      <c r="BU14" s="12">
        <v>2855000</v>
      </c>
      <c r="BV14" s="12">
        <v>0</v>
      </c>
      <c r="BW14" s="12">
        <v>0</v>
      </c>
      <c r="BX14" s="12">
        <v>32662000</v>
      </c>
      <c r="BY14" s="12">
        <v>2368700</v>
      </c>
      <c r="BZ14" s="12">
        <v>0</v>
      </c>
      <c r="CA14" s="12">
        <v>3344800</v>
      </c>
      <c r="CB14" s="12">
        <f>AVERAGE(CB13,CB15:CB16)</f>
        <v>6853833.333333333</v>
      </c>
      <c r="CC14" s="12">
        <v>48563000</v>
      </c>
      <c r="CD14" s="12">
        <v>628830000</v>
      </c>
      <c r="CE14" s="12">
        <v>0</v>
      </c>
      <c r="CF14" s="12">
        <v>0</v>
      </c>
      <c r="CG14" s="12">
        <v>20110000</v>
      </c>
      <c r="CH14" s="12">
        <v>25137000</v>
      </c>
      <c r="CI14" s="12">
        <v>5356000</v>
      </c>
      <c r="CJ14" s="12">
        <v>3339400</v>
      </c>
      <c r="CK14" s="12">
        <v>0</v>
      </c>
      <c r="CL14" s="12">
        <v>390910000</v>
      </c>
      <c r="CM14" s="12">
        <v>112930000</v>
      </c>
      <c r="CN14" s="12">
        <v>86057000</v>
      </c>
      <c r="CO14" s="12">
        <v>65130000</v>
      </c>
      <c r="CP14" s="12">
        <v>0</v>
      </c>
      <c r="CQ14" s="12">
        <f>AVERAGE(CQ13,CQ15:CQ16)</f>
        <v>4379966.666666667</v>
      </c>
      <c r="CR14" s="12">
        <v>0</v>
      </c>
      <c r="CS14" s="12">
        <v>86964000</v>
      </c>
      <c r="CT14" s="12">
        <v>0</v>
      </c>
      <c r="CU14" s="12">
        <v>10765000</v>
      </c>
      <c r="CV14" s="12">
        <v>30404333.329999998</v>
      </c>
      <c r="CW14" s="12">
        <v>88105000</v>
      </c>
      <c r="CX14" s="12">
        <v>15600000</v>
      </c>
      <c r="CY14" s="12">
        <v>0</v>
      </c>
      <c r="CZ14" s="12">
        <v>203790000</v>
      </c>
      <c r="DA14" s="12">
        <v>5498666.6670000004</v>
      </c>
      <c r="DB14" s="12">
        <v>8890400</v>
      </c>
      <c r="DC14" s="12">
        <v>0</v>
      </c>
      <c r="DD14" s="12">
        <v>83659000</v>
      </c>
      <c r="DE14" s="12">
        <v>11006000</v>
      </c>
      <c r="DF14" s="12">
        <v>11600000</v>
      </c>
      <c r="DG14" s="12">
        <v>0</v>
      </c>
      <c r="DH14" s="12">
        <v>41299000</v>
      </c>
      <c r="DI14" s="12">
        <v>70327000</v>
      </c>
      <c r="DJ14" s="12">
        <v>36754000</v>
      </c>
      <c r="DK14" s="12">
        <v>107680000</v>
      </c>
      <c r="DL14" s="12">
        <v>15015000</v>
      </c>
      <c r="DM14" s="12">
        <v>88066000</v>
      </c>
      <c r="DN14" s="12">
        <v>106610000</v>
      </c>
      <c r="DO14" s="12">
        <v>2091600000</v>
      </c>
      <c r="DP14" s="12">
        <v>0</v>
      </c>
      <c r="DQ14" s="12">
        <v>60745000</v>
      </c>
      <c r="DR14" s="12">
        <v>17918000</v>
      </c>
      <c r="DS14" s="12">
        <v>14790000</v>
      </c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37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</row>
    <row r="15" spans="1:159" ht="16" x14ac:dyDescent="0.2">
      <c r="A15" s="10" t="s">
        <v>2129</v>
      </c>
      <c r="B15" s="12">
        <v>47560000</v>
      </c>
      <c r="C15" s="12">
        <v>0</v>
      </c>
      <c r="D15" s="12">
        <v>70978000</v>
      </c>
      <c r="E15" s="12">
        <v>24562000</v>
      </c>
      <c r="F15" s="12">
        <v>0</v>
      </c>
      <c r="G15" s="12">
        <v>763670000</v>
      </c>
      <c r="H15" s="12">
        <v>290560000</v>
      </c>
      <c r="I15" s="12">
        <v>59446000</v>
      </c>
      <c r="J15" s="12">
        <v>28407000</v>
      </c>
      <c r="K15" s="12">
        <v>56692000</v>
      </c>
      <c r="L15" s="12">
        <v>137260000</v>
      </c>
      <c r="M15" s="12">
        <f>AVERAGE(M13:M14,M16)</f>
        <v>324793333.33333331</v>
      </c>
      <c r="N15" s="12">
        <v>26245666.670000002</v>
      </c>
      <c r="O15" s="12">
        <v>9269000</v>
      </c>
      <c r="P15" s="12">
        <v>181690000</v>
      </c>
      <c r="Q15" s="12">
        <v>4673200</v>
      </c>
      <c r="R15" s="12">
        <v>8984500</v>
      </c>
      <c r="S15" s="12">
        <v>0</v>
      </c>
      <c r="T15" s="12">
        <v>0</v>
      </c>
      <c r="U15" s="12">
        <v>1475400000</v>
      </c>
      <c r="V15" s="12">
        <v>30280000</v>
      </c>
      <c r="W15" s="12">
        <v>8120200</v>
      </c>
      <c r="X15" s="12">
        <v>0</v>
      </c>
      <c r="Y15" s="12">
        <v>44012000</v>
      </c>
      <c r="Z15" s="12">
        <f>AVERAGE(Z13:Z14,Z16)</f>
        <v>66878666.666666664</v>
      </c>
      <c r="AA15" s="12">
        <v>24272000</v>
      </c>
      <c r="AB15" s="12">
        <v>108030000</v>
      </c>
      <c r="AC15" s="12">
        <v>377270000</v>
      </c>
      <c r="AD15" s="12">
        <v>11299000</v>
      </c>
      <c r="AE15" s="12">
        <v>6509500</v>
      </c>
      <c r="AF15" s="12">
        <v>4711600</v>
      </c>
      <c r="AG15" s="12">
        <v>3661200</v>
      </c>
      <c r="AH15" s="12">
        <v>30315000</v>
      </c>
      <c r="AI15" s="12">
        <v>13810000</v>
      </c>
      <c r="AJ15" s="12">
        <v>261110000</v>
      </c>
      <c r="AK15" s="12">
        <v>0</v>
      </c>
      <c r="AL15" s="12">
        <v>17616000</v>
      </c>
      <c r="AM15" s="12">
        <v>15749000</v>
      </c>
      <c r="AN15" s="12">
        <v>351570000</v>
      </c>
      <c r="AO15" s="12">
        <v>11233000</v>
      </c>
      <c r="AP15" s="12">
        <v>0</v>
      </c>
      <c r="AQ15" s="12">
        <v>0</v>
      </c>
      <c r="AR15" s="12">
        <v>1706900</v>
      </c>
      <c r="AS15" s="12">
        <v>21769000</v>
      </c>
      <c r="AT15" s="12">
        <v>4865200</v>
      </c>
      <c r="AU15" s="12">
        <v>3380100</v>
      </c>
      <c r="AV15" s="12">
        <v>63585000</v>
      </c>
      <c r="AW15" s="12">
        <v>81407000</v>
      </c>
      <c r="AX15" s="12">
        <v>9481100</v>
      </c>
      <c r="AY15" s="12">
        <v>10989000</v>
      </c>
      <c r="AZ15" s="12">
        <v>30395000</v>
      </c>
      <c r="BA15" s="12">
        <v>2458000</v>
      </c>
      <c r="BB15" s="12">
        <v>15094000</v>
      </c>
      <c r="BC15" s="12">
        <v>873110000</v>
      </c>
      <c r="BD15" s="12">
        <v>75012000</v>
      </c>
      <c r="BE15" s="12">
        <v>10606000</v>
      </c>
      <c r="BF15" s="12">
        <v>226490000</v>
      </c>
      <c r="BG15" s="12">
        <v>33548000</v>
      </c>
      <c r="BH15" s="12">
        <v>17176000</v>
      </c>
      <c r="BI15" s="12">
        <v>128730000</v>
      </c>
      <c r="BJ15" s="12">
        <v>0</v>
      </c>
      <c r="BK15" s="12">
        <v>9624700</v>
      </c>
      <c r="BL15" s="12">
        <v>443440000</v>
      </c>
      <c r="BM15" s="12">
        <v>294310000</v>
      </c>
      <c r="BN15" s="12">
        <v>294020000</v>
      </c>
      <c r="BO15" s="12">
        <v>15592000</v>
      </c>
      <c r="BP15" s="12">
        <v>0</v>
      </c>
      <c r="BQ15" s="12">
        <v>2821900</v>
      </c>
      <c r="BR15" s="12">
        <v>60984000</v>
      </c>
      <c r="BS15" s="12">
        <v>0</v>
      </c>
      <c r="BT15" s="12">
        <v>37673000</v>
      </c>
      <c r="BU15" s="12">
        <v>3667933.3330000001</v>
      </c>
      <c r="BV15" s="12">
        <v>0</v>
      </c>
      <c r="BW15" s="12">
        <v>0</v>
      </c>
      <c r="BX15" s="12">
        <v>29348000</v>
      </c>
      <c r="BY15" s="12">
        <v>2161800</v>
      </c>
      <c r="BZ15" s="12">
        <v>0</v>
      </c>
      <c r="CA15" s="12">
        <v>3152500</v>
      </c>
      <c r="CB15" s="12">
        <v>6536700</v>
      </c>
      <c r="CC15" s="12">
        <v>52762000</v>
      </c>
      <c r="CD15" s="12">
        <v>592320000</v>
      </c>
      <c r="CE15" s="12">
        <v>0</v>
      </c>
      <c r="CF15" s="12">
        <v>0</v>
      </c>
      <c r="CG15" s="12">
        <v>21169000</v>
      </c>
      <c r="CH15" s="12">
        <v>25762000</v>
      </c>
      <c r="CI15" s="12">
        <v>5214900</v>
      </c>
      <c r="CJ15" s="12">
        <v>6216200</v>
      </c>
      <c r="CK15" s="12">
        <v>0</v>
      </c>
      <c r="CL15" s="12">
        <v>393100000</v>
      </c>
      <c r="CM15" s="12">
        <v>114530000</v>
      </c>
      <c r="CN15" s="12">
        <v>62249000</v>
      </c>
      <c r="CO15" s="12">
        <v>60819000</v>
      </c>
      <c r="CP15" s="12">
        <v>0</v>
      </c>
      <c r="CQ15" s="12">
        <v>4314200</v>
      </c>
      <c r="CR15" s="12">
        <v>0</v>
      </c>
      <c r="CS15" s="12">
        <v>96564000</v>
      </c>
      <c r="CT15" s="12">
        <v>0</v>
      </c>
      <c r="CU15" s="12">
        <v>12040000</v>
      </c>
      <c r="CV15" s="12">
        <v>35053000</v>
      </c>
      <c r="CW15" s="12">
        <v>70732000</v>
      </c>
      <c r="CX15" s="12">
        <v>14910000</v>
      </c>
      <c r="CY15" s="12">
        <v>0</v>
      </c>
      <c r="CZ15" s="12">
        <v>176840000</v>
      </c>
      <c r="DA15" s="12">
        <v>5502000</v>
      </c>
      <c r="DB15" s="12">
        <v>9199600</v>
      </c>
      <c r="DC15" s="12">
        <v>0</v>
      </c>
      <c r="DD15" s="12">
        <v>58018000</v>
      </c>
      <c r="DE15" s="12">
        <v>12964000</v>
      </c>
      <c r="DF15" s="12">
        <v>10216000</v>
      </c>
      <c r="DG15" s="12">
        <v>0</v>
      </c>
      <c r="DH15" s="12">
        <v>27129000</v>
      </c>
      <c r="DI15" s="12">
        <v>74395000</v>
      </c>
      <c r="DJ15" s="12">
        <v>40816000</v>
      </c>
      <c r="DK15" s="12">
        <v>86905000</v>
      </c>
      <c r="DL15" s="12">
        <v>16435000</v>
      </c>
      <c r="DM15" s="12">
        <v>97522000</v>
      </c>
      <c r="DN15" s="12">
        <v>112330000</v>
      </c>
      <c r="DO15" s="12">
        <v>2221600000</v>
      </c>
      <c r="DP15" s="12">
        <v>0</v>
      </c>
      <c r="DQ15" s="12">
        <v>72884000</v>
      </c>
      <c r="DR15" s="12">
        <v>24921000</v>
      </c>
      <c r="DS15" s="12">
        <v>16339000</v>
      </c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</row>
    <row r="16" spans="1:159" ht="16" x14ac:dyDescent="0.2">
      <c r="A16" s="10" t="s">
        <v>2129</v>
      </c>
      <c r="B16" s="12">
        <v>47248000</v>
      </c>
      <c r="C16" s="12">
        <v>0</v>
      </c>
      <c r="D16" s="12">
        <v>58666000</v>
      </c>
      <c r="E16" s="12">
        <v>15969000</v>
      </c>
      <c r="F16" s="12">
        <v>0</v>
      </c>
      <c r="G16" s="12">
        <v>810800000</v>
      </c>
      <c r="H16" s="12">
        <v>322590000</v>
      </c>
      <c r="I16" s="12">
        <v>49808000</v>
      </c>
      <c r="J16" s="12">
        <v>26717000</v>
      </c>
      <c r="K16" s="12">
        <v>50082000</v>
      </c>
      <c r="L16" s="12">
        <v>134610000</v>
      </c>
      <c r="M16" s="12">
        <v>324260000</v>
      </c>
      <c r="N16" s="12">
        <v>27308000</v>
      </c>
      <c r="O16" s="12">
        <v>10048000</v>
      </c>
      <c r="P16" s="12">
        <v>206720000</v>
      </c>
      <c r="Q16" s="12">
        <v>3405400</v>
      </c>
      <c r="R16" s="12">
        <v>12458000</v>
      </c>
      <c r="S16" s="12">
        <v>0</v>
      </c>
      <c r="T16" s="12">
        <v>0</v>
      </c>
      <c r="U16" s="12">
        <v>1833500000</v>
      </c>
      <c r="V16" s="12">
        <v>33848000</v>
      </c>
      <c r="W16" s="12">
        <v>6094400</v>
      </c>
      <c r="X16" s="12">
        <v>0</v>
      </c>
      <c r="Y16" s="12">
        <v>38479000</v>
      </c>
      <c r="Z16" s="12">
        <v>70361000</v>
      </c>
      <c r="AA16" s="12">
        <v>21739000</v>
      </c>
      <c r="AB16" s="12">
        <v>90490000</v>
      </c>
      <c r="AC16" s="12">
        <v>363180000</v>
      </c>
      <c r="AD16" s="12">
        <v>17470000</v>
      </c>
      <c r="AE16" s="12">
        <v>7120400</v>
      </c>
      <c r="AF16" s="12">
        <v>2788100</v>
      </c>
      <c r="AG16" s="12">
        <v>5638300</v>
      </c>
      <c r="AH16" s="12">
        <v>28297000</v>
      </c>
      <c r="AI16" s="12">
        <v>18687000</v>
      </c>
      <c r="AJ16" s="12">
        <v>244770000</v>
      </c>
      <c r="AK16" s="12">
        <v>0</v>
      </c>
      <c r="AL16" s="12">
        <v>18557000</v>
      </c>
      <c r="AM16" s="12">
        <v>12979000</v>
      </c>
      <c r="AN16" s="12">
        <v>370500000</v>
      </c>
      <c r="AO16" s="12">
        <v>6543800</v>
      </c>
      <c r="AP16" s="12">
        <v>0</v>
      </c>
      <c r="AQ16" s="12">
        <v>0</v>
      </c>
      <c r="AR16" s="12">
        <v>2001100</v>
      </c>
      <c r="AS16" s="12">
        <v>27680000</v>
      </c>
      <c r="AT16" s="12">
        <v>7992900</v>
      </c>
      <c r="AU16" s="12">
        <v>3418400</v>
      </c>
      <c r="AV16" s="12">
        <v>55157000</v>
      </c>
      <c r="AW16" s="12">
        <v>92502000</v>
      </c>
      <c r="AX16" s="12">
        <v>12753000</v>
      </c>
      <c r="AY16" s="12">
        <v>8532200</v>
      </c>
      <c r="AZ16" s="12">
        <v>31058000</v>
      </c>
      <c r="BA16" s="12">
        <v>1789000</v>
      </c>
      <c r="BB16" s="12">
        <v>13974000</v>
      </c>
      <c r="BC16" s="12">
        <v>1119200000</v>
      </c>
      <c r="BD16" s="12">
        <v>70813000</v>
      </c>
      <c r="BE16" s="12">
        <v>10041000</v>
      </c>
      <c r="BF16" s="12">
        <v>240450000</v>
      </c>
      <c r="BG16" s="12">
        <v>26340000</v>
      </c>
      <c r="BH16" s="12">
        <v>16600000</v>
      </c>
      <c r="BI16" s="12">
        <v>116740000</v>
      </c>
      <c r="BJ16" s="12">
        <v>0</v>
      </c>
      <c r="BK16" s="12">
        <v>8816800</v>
      </c>
      <c r="BL16" s="12">
        <v>425370000</v>
      </c>
      <c r="BM16" s="12">
        <v>305220000</v>
      </c>
      <c r="BN16" s="12">
        <v>245910000</v>
      </c>
      <c r="BO16" s="12">
        <v>12247000</v>
      </c>
      <c r="BP16" s="12">
        <v>0</v>
      </c>
      <c r="BQ16" s="12">
        <v>3270700</v>
      </c>
      <c r="BR16" s="12">
        <v>48660000</v>
      </c>
      <c r="BS16" s="12">
        <v>0</v>
      </c>
      <c r="BT16" s="12">
        <v>29986000</v>
      </c>
      <c r="BU16" s="12">
        <v>4389000</v>
      </c>
      <c r="BV16" s="12">
        <v>0</v>
      </c>
      <c r="BW16" s="12">
        <v>0</v>
      </c>
      <c r="BX16" s="12">
        <v>28182000</v>
      </c>
      <c r="BY16" s="12">
        <v>2311800</v>
      </c>
      <c r="BZ16" s="12">
        <v>0</v>
      </c>
      <c r="CA16" s="12">
        <v>4093300</v>
      </c>
      <c r="CB16" s="12">
        <v>7101700</v>
      </c>
      <c r="CC16" s="12">
        <v>46713000</v>
      </c>
      <c r="CD16" s="12">
        <v>570430000</v>
      </c>
      <c r="CE16" s="12">
        <v>0</v>
      </c>
      <c r="CF16" s="12">
        <v>0</v>
      </c>
      <c r="CG16" s="12">
        <v>22371000</v>
      </c>
      <c r="CH16" s="12">
        <v>27662000</v>
      </c>
      <c r="CI16" s="12">
        <v>6112400</v>
      </c>
      <c r="CJ16" s="12">
        <v>4064700</v>
      </c>
      <c r="CK16" s="12">
        <v>0</v>
      </c>
      <c r="CL16" s="12">
        <v>369180000</v>
      </c>
      <c r="CM16" s="12">
        <v>113940000</v>
      </c>
      <c r="CN16" s="12">
        <v>86656000</v>
      </c>
      <c r="CO16" s="12">
        <v>60987000</v>
      </c>
      <c r="CP16" s="12">
        <v>0</v>
      </c>
      <c r="CQ16" s="12">
        <v>4342500</v>
      </c>
      <c r="CR16" s="12">
        <v>0</v>
      </c>
      <c r="CS16" s="12">
        <v>91072000</v>
      </c>
      <c r="CT16" s="12">
        <v>0</v>
      </c>
      <c r="CU16" s="12">
        <v>12343000</v>
      </c>
      <c r="CV16" s="12">
        <v>28283000</v>
      </c>
      <c r="CW16" s="12">
        <v>79867000</v>
      </c>
      <c r="CX16" s="12">
        <v>15681000</v>
      </c>
      <c r="CY16" s="12">
        <v>0</v>
      </c>
      <c r="CZ16" s="12">
        <v>180980000</v>
      </c>
      <c r="DA16" s="12">
        <v>5267900</v>
      </c>
      <c r="DB16" s="12">
        <v>9310800</v>
      </c>
      <c r="DC16" s="12">
        <v>0</v>
      </c>
      <c r="DD16" s="12">
        <v>72345000</v>
      </c>
      <c r="DE16" s="12">
        <v>11480000</v>
      </c>
      <c r="DF16" s="12">
        <v>8954600</v>
      </c>
      <c r="DG16" s="12">
        <v>0</v>
      </c>
      <c r="DH16" s="12">
        <v>37188000</v>
      </c>
      <c r="DI16" s="12">
        <v>60415000</v>
      </c>
      <c r="DJ16" s="12">
        <v>37243000</v>
      </c>
      <c r="DK16" s="12">
        <v>94461000</v>
      </c>
      <c r="DL16" s="12">
        <v>18893000</v>
      </c>
      <c r="DM16" s="12">
        <v>90264000</v>
      </c>
      <c r="DN16" s="12">
        <v>102480000</v>
      </c>
      <c r="DO16" s="12">
        <v>1901900000</v>
      </c>
      <c r="DP16" s="12">
        <v>0</v>
      </c>
      <c r="DQ16" s="12">
        <v>60426000</v>
      </c>
      <c r="DR16" s="12">
        <v>16981000</v>
      </c>
      <c r="DS16" s="12">
        <v>16072000</v>
      </c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</row>
    <row r="17" spans="1:159" ht="16" x14ac:dyDescent="0.2">
      <c r="A17" s="22" t="s">
        <v>2130</v>
      </c>
      <c r="B17" s="13">
        <v>44313000</v>
      </c>
      <c r="C17" s="13">
        <v>0</v>
      </c>
      <c r="D17" s="13">
        <v>69579000</v>
      </c>
      <c r="E17" s="13">
        <v>14125000</v>
      </c>
      <c r="F17" s="13">
        <v>0</v>
      </c>
      <c r="G17" s="13">
        <v>746540000</v>
      </c>
      <c r="H17" s="13">
        <v>121160000</v>
      </c>
      <c r="I17" s="13">
        <v>65012000</v>
      </c>
      <c r="J17" s="13">
        <v>81907000</v>
      </c>
      <c r="K17" s="13">
        <v>52504000</v>
      </c>
      <c r="L17" s="13">
        <v>100640000</v>
      </c>
      <c r="M17" s="13">
        <v>386270000</v>
      </c>
      <c r="N17" s="13">
        <v>25164000</v>
      </c>
      <c r="O17" s="13">
        <v>9866000</v>
      </c>
      <c r="P17" s="13">
        <v>207770000</v>
      </c>
      <c r="Q17" s="13">
        <v>4688800</v>
      </c>
      <c r="R17" s="13">
        <v>17369000</v>
      </c>
      <c r="S17" s="13">
        <v>0</v>
      </c>
      <c r="T17" s="13">
        <v>0</v>
      </c>
      <c r="U17" s="13">
        <v>2342800000</v>
      </c>
      <c r="V17" s="13">
        <v>29876000</v>
      </c>
      <c r="W17" s="13">
        <v>7538800</v>
      </c>
      <c r="X17" s="13">
        <v>0</v>
      </c>
      <c r="Y17" s="13">
        <v>31192000</v>
      </c>
      <c r="Z17" s="13">
        <v>74816000</v>
      </c>
      <c r="AA17" s="13">
        <v>23805000</v>
      </c>
      <c r="AB17" s="13">
        <v>75469000</v>
      </c>
      <c r="AC17" s="13">
        <v>357070000</v>
      </c>
      <c r="AD17" s="13">
        <v>14730000</v>
      </c>
      <c r="AE17" s="13">
        <v>6507200</v>
      </c>
      <c r="AF17" s="13">
        <v>3082000</v>
      </c>
      <c r="AG17" s="13">
        <v>6051400</v>
      </c>
      <c r="AH17" s="13">
        <v>28173000</v>
      </c>
      <c r="AI17" s="13">
        <v>18842000</v>
      </c>
      <c r="AJ17" s="13">
        <v>229620000</v>
      </c>
      <c r="AK17" s="13">
        <v>0</v>
      </c>
      <c r="AL17" s="13">
        <v>24148000</v>
      </c>
      <c r="AM17" s="13">
        <v>20280000</v>
      </c>
      <c r="AN17" s="13">
        <v>442690000</v>
      </c>
      <c r="AO17" s="13">
        <v>9240500</v>
      </c>
      <c r="AP17" s="13">
        <v>0</v>
      </c>
      <c r="AQ17" s="13">
        <v>0</v>
      </c>
      <c r="AR17" s="13">
        <v>2567100</v>
      </c>
      <c r="AS17" s="13">
        <v>28248000</v>
      </c>
      <c r="AT17" s="13">
        <v>9115900</v>
      </c>
      <c r="AU17" s="13">
        <v>2717800</v>
      </c>
      <c r="AV17" s="13">
        <v>55997000</v>
      </c>
      <c r="AW17" s="13">
        <v>112070000</v>
      </c>
      <c r="AX17" s="13">
        <v>10580000</v>
      </c>
      <c r="AY17" s="13">
        <v>9616100</v>
      </c>
      <c r="AZ17" s="13">
        <v>31192000</v>
      </c>
      <c r="BA17" s="13">
        <v>2135600</v>
      </c>
      <c r="BB17" s="13">
        <v>15991000</v>
      </c>
      <c r="BC17" s="13">
        <v>1059300000</v>
      </c>
      <c r="BD17" s="13">
        <v>58384000</v>
      </c>
      <c r="BE17" s="13">
        <v>11233000</v>
      </c>
      <c r="BF17" s="13">
        <v>256590000</v>
      </c>
      <c r="BG17" s="13">
        <f>AVERAGE(BG18:BG20)</f>
        <v>35115000</v>
      </c>
      <c r="BH17" s="13">
        <v>10248000</v>
      </c>
      <c r="BI17" s="13">
        <v>87436000</v>
      </c>
      <c r="BJ17" s="13">
        <v>0</v>
      </c>
      <c r="BK17" s="13">
        <v>9579000</v>
      </c>
      <c r="BL17" s="13">
        <v>407610000</v>
      </c>
      <c r="BM17" s="13">
        <v>282480000</v>
      </c>
      <c r="BN17" s="13">
        <v>295210000</v>
      </c>
      <c r="BO17" s="13">
        <v>11586000</v>
      </c>
      <c r="BP17" s="13">
        <v>0</v>
      </c>
      <c r="BQ17" s="13">
        <v>4612600</v>
      </c>
      <c r="BR17" s="13">
        <v>55565000</v>
      </c>
      <c r="BS17" s="13">
        <v>1776600</v>
      </c>
      <c r="BT17" s="13">
        <v>31442000</v>
      </c>
      <c r="BU17" s="13">
        <v>16327000</v>
      </c>
      <c r="BV17" s="13">
        <v>0</v>
      </c>
      <c r="BW17" s="13">
        <v>0</v>
      </c>
      <c r="BX17" s="13">
        <v>22859000</v>
      </c>
      <c r="BY17" s="13">
        <v>2270100</v>
      </c>
      <c r="BZ17" s="13">
        <v>0</v>
      </c>
      <c r="CA17" s="13">
        <v>4139900</v>
      </c>
      <c r="CB17" s="13">
        <v>5582700</v>
      </c>
      <c r="CC17" s="13">
        <v>56320000</v>
      </c>
      <c r="CD17" s="13">
        <v>695740000</v>
      </c>
      <c r="CE17" s="13">
        <v>0</v>
      </c>
      <c r="CF17" s="13">
        <v>0</v>
      </c>
      <c r="CG17" s="13">
        <f>AVERAGE(CG18:CG20)</f>
        <v>22232333.333333332</v>
      </c>
      <c r="CH17" s="13">
        <v>27629000</v>
      </c>
      <c r="CI17" s="13">
        <v>5438000</v>
      </c>
      <c r="CJ17" s="13">
        <v>4732400</v>
      </c>
      <c r="CK17" s="13">
        <v>0</v>
      </c>
      <c r="CL17" s="13">
        <v>375540000</v>
      </c>
      <c r="CM17" s="13">
        <v>125630000</v>
      </c>
      <c r="CN17" s="13">
        <v>105760000</v>
      </c>
      <c r="CO17" s="13">
        <v>70471000</v>
      </c>
      <c r="CP17" s="13">
        <v>0</v>
      </c>
      <c r="CQ17" s="13">
        <v>4257000</v>
      </c>
      <c r="CR17" s="13">
        <v>0</v>
      </c>
      <c r="CS17" s="13">
        <v>102900000</v>
      </c>
      <c r="CT17" s="13">
        <v>0</v>
      </c>
      <c r="CU17" s="13">
        <v>4995500</v>
      </c>
      <c r="CV17" s="13">
        <v>35116000</v>
      </c>
      <c r="CW17" s="13">
        <v>88144000</v>
      </c>
      <c r="CX17" s="13">
        <v>13803000</v>
      </c>
      <c r="CY17" s="13">
        <v>0</v>
      </c>
      <c r="CZ17" s="13">
        <v>202540000</v>
      </c>
      <c r="DA17" s="13">
        <v>7784800</v>
      </c>
      <c r="DB17" s="13">
        <v>5594600</v>
      </c>
      <c r="DC17" s="13">
        <v>0</v>
      </c>
      <c r="DD17" s="13">
        <v>94513000</v>
      </c>
      <c r="DE17" s="13">
        <v>9190800</v>
      </c>
      <c r="DF17" s="13">
        <v>10092000</v>
      </c>
      <c r="DG17" s="13">
        <v>0</v>
      </c>
      <c r="DH17" s="13">
        <v>52600000</v>
      </c>
      <c r="DI17" s="13">
        <v>73908000</v>
      </c>
      <c r="DJ17" s="13">
        <v>36521000</v>
      </c>
      <c r="DK17" s="13">
        <v>111320000</v>
      </c>
      <c r="DL17" s="13">
        <v>13468000</v>
      </c>
      <c r="DM17" s="13">
        <v>91304000</v>
      </c>
      <c r="DN17" s="13">
        <v>112280000</v>
      </c>
      <c r="DO17" s="13">
        <v>1140700000</v>
      </c>
      <c r="DP17" s="13">
        <v>0</v>
      </c>
      <c r="DQ17" s="13">
        <v>73257000</v>
      </c>
      <c r="DR17" s="13">
        <v>18985000</v>
      </c>
      <c r="DS17" s="13">
        <v>18511000</v>
      </c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</row>
    <row r="18" spans="1:159" ht="16" x14ac:dyDescent="0.2">
      <c r="A18" s="10" t="s">
        <v>2130</v>
      </c>
      <c r="B18" s="12">
        <v>54960000</v>
      </c>
      <c r="C18" s="12">
        <v>0</v>
      </c>
      <c r="D18" s="12">
        <v>70894000</v>
      </c>
      <c r="E18" s="12">
        <v>14356000</v>
      </c>
      <c r="F18" s="12">
        <v>0</v>
      </c>
      <c r="G18" s="12">
        <v>614080000</v>
      </c>
      <c r="H18" s="12">
        <v>275780000</v>
      </c>
      <c r="I18" s="12">
        <v>57510000</v>
      </c>
      <c r="J18" s="12">
        <v>34247000</v>
      </c>
      <c r="K18" s="12">
        <v>68597000</v>
      </c>
      <c r="L18" s="12">
        <v>143900000</v>
      </c>
      <c r="M18" s="12">
        <v>331560000</v>
      </c>
      <c r="N18" s="12">
        <v>24395000</v>
      </c>
      <c r="O18" s="12">
        <v>13382000</v>
      </c>
      <c r="P18" s="12">
        <v>199790000</v>
      </c>
      <c r="Q18" s="12">
        <v>4467700</v>
      </c>
      <c r="R18" s="12">
        <v>14200000</v>
      </c>
      <c r="S18" s="12">
        <v>0</v>
      </c>
      <c r="T18" s="12">
        <v>0</v>
      </c>
      <c r="U18" s="12">
        <v>2262800000</v>
      </c>
      <c r="V18" s="12">
        <v>43752000</v>
      </c>
      <c r="W18" s="12">
        <v>6400500</v>
      </c>
      <c r="X18" s="12">
        <v>0</v>
      </c>
      <c r="Y18" s="12">
        <v>39807000</v>
      </c>
      <c r="Z18" s="12">
        <v>69288000</v>
      </c>
      <c r="AA18" s="12">
        <v>22472000</v>
      </c>
      <c r="AB18" s="12">
        <v>98627000</v>
      </c>
      <c r="AC18" s="12">
        <v>333880000</v>
      </c>
      <c r="AD18" s="12">
        <v>13503000</v>
      </c>
      <c r="AE18" s="12">
        <v>5963500</v>
      </c>
      <c r="AF18" s="12">
        <v>4753300</v>
      </c>
      <c r="AG18" s="12">
        <v>5403100</v>
      </c>
      <c r="AH18" s="12">
        <v>27619000</v>
      </c>
      <c r="AI18" s="12">
        <v>23349000</v>
      </c>
      <c r="AJ18" s="12">
        <v>261980000</v>
      </c>
      <c r="AK18" s="12">
        <v>0</v>
      </c>
      <c r="AL18" s="12">
        <v>17790000</v>
      </c>
      <c r="AM18" s="12">
        <v>15942000</v>
      </c>
      <c r="AN18" s="12">
        <v>361040000</v>
      </c>
      <c r="AO18" s="12">
        <v>8778600</v>
      </c>
      <c r="AP18" s="12">
        <v>0</v>
      </c>
      <c r="AQ18" s="12">
        <v>0</v>
      </c>
      <c r="AR18" s="12">
        <v>2803600</v>
      </c>
      <c r="AS18" s="12">
        <v>21433000</v>
      </c>
      <c r="AT18" s="12">
        <v>5468400</v>
      </c>
      <c r="AU18" s="12">
        <v>3333400</v>
      </c>
      <c r="AV18" s="12">
        <v>70247000</v>
      </c>
      <c r="AW18" s="12">
        <v>124220000</v>
      </c>
      <c r="AX18" s="12">
        <v>12658000</v>
      </c>
      <c r="AY18" s="12">
        <v>7103600</v>
      </c>
      <c r="AZ18" s="12">
        <v>28839000</v>
      </c>
      <c r="BA18" s="12">
        <v>2532100</v>
      </c>
      <c r="BB18" s="12">
        <v>12110000</v>
      </c>
      <c r="BC18" s="12">
        <v>1035700000</v>
      </c>
      <c r="BD18" s="12">
        <v>91954000</v>
      </c>
      <c r="BE18" s="12">
        <v>12380000</v>
      </c>
      <c r="BF18" s="12">
        <v>234380000</v>
      </c>
      <c r="BG18" s="12">
        <v>34503000</v>
      </c>
      <c r="BH18" s="12">
        <f>AVERAGE(BH17,BH19:BH20)</f>
        <v>10635333.333333334</v>
      </c>
      <c r="BI18" s="12">
        <v>137620000</v>
      </c>
      <c r="BJ18" s="12">
        <v>0</v>
      </c>
      <c r="BK18" s="12">
        <v>9063500</v>
      </c>
      <c r="BL18" s="12">
        <v>451340000</v>
      </c>
      <c r="BM18" s="12">
        <v>295270000</v>
      </c>
      <c r="BN18" s="12">
        <v>283650000</v>
      </c>
      <c r="BO18" s="12">
        <v>9178200</v>
      </c>
      <c r="BP18" s="12">
        <v>0</v>
      </c>
      <c r="BQ18" s="12">
        <v>3392100</v>
      </c>
      <c r="BR18" s="12">
        <v>62647000</v>
      </c>
      <c r="BS18" s="12">
        <v>2018200</v>
      </c>
      <c r="BT18" s="12">
        <v>28038000</v>
      </c>
      <c r="BU18" s="12">
        <v>19638000</v>
      </c>
      <c r="BV18" s="12">
        <v>0</v>
      </c>
      <c r="BW18" s="12">
        <v>0</v>
      </c>
      <c r="BX18" s="12">
        <v>23073000</v>
      </c>
      <c r="BY18" s="12">
        <v>2075400</v>
      </c>
      <c r="BZ18" s="12">
        <v>0</v>
      </c>
      <c r="CA18" s="12">
        <v>3673000</v>
      </c>
      <c r="CB18" s="12">
        <v>8159600</v>
      </c>
      <c r="CC18" s="12">
        <v>53334000</v>
      </c>
      <c r="CD18" s="12">
        <v>679550000</v>
      </c>
      <c r="CE18" s="12">
        <v>0</v>
      </c>
      <c r="CF18" s="12">
        <v>0</v>
      </c>
      <c r="CG18" s="12">
        <v>22489000</v>
      </c>
      <c r="CH18" s="12">
        <v>27882000</v>
      </c>
      <c r="CI18" s="12">
        <v>6997100</v>
      </c>
      <c r="CJ18" s="12">
        <v>5849900</v>
      </c>
      <c r="CK18" s="12">
        <v>0</v>
      </c>
      <c r="CL18" s="12">
        <v>304360000</v>
      </c>
      <c r="CM18" s="12">
        <v>113330000</v>
      </c>
      <c r="CN18" s="12">
        <v>86762000</v>
      </c>
      <c r="CO18" s="12">
        <v>69523000</v>
      </c>
      <c r="CP18" s="12">
        <v>0</v>
      </c>
      <c r="CQ18" s="12">
        <v>4597000</v>
      </c>
      <c r="CR18" s="12">
        <v>0</v>
      </c>
      <c r="CS18" s="12">
        <v>107800000</v>
      </c>
      <c r="CT18" s="12">
        <v>0</v>
      </c>
      <c r="CU18" s="12">
        <v>7069600</v>
      </c>
      <c r="CV18" s="12">
        <v>28888000</v>
      </c>
      <c r="CW18" s="12">
        <v>68700000</v>
      </c>
      <c r="CX18" s="12">
        <v>16770000</v>
      </c>
      <c r="CY18" s="12">
        <v>0</v>
      </c>
      <c r="CZ18" s="12">
        <v>193370000</v>
      </c>
      <c r="DA18" s="12">
        <v>4786500</v>
      </c>
      <c r="DB18" s="12">
        <v>9066400</v>
      </c>
      <c r="DC18" s="12">
        <v>0</v>
      </c>
      <c r="DD18" s="12">
        <v>56989000</v>
      </c>
      <c r="DE18" s="12">
        <v>12940000</v>
      </c>
      <c r="DF18" s="12">
        <v>13511000</v>
      </c>
      <c r="DG18" s="12">
        <v>0</v>
      </c>
      <c r="DH18" s="12">
        <v>38571000</v>
      </c>
      <c r="DI18" s="12">
        <v>72992000</v>
      </c>
      <c r="DJ18" s="12">
        <v>45243000</v>
      </c>
      <c r="DK18" s="12">
        <v>97047000</v>
      </c>
      <c r="DL18" s="12">
        <v>16872000</v>
      </c>
      <c r="DM18" s="12">
        <v>91662000</v>
      </c>
      <c r="DN18" s="12">
        <v>109810000</v>
      </c>
      <c r="DO18" s="12">
        <v>1415900000</v>
      </c>
      <c r="DP18" s="12">
        <v>0</v>
      </c>
      <c r="DQ18" s="12">
        <v>67026000</v>
      </c>
      <c r="DR18" s="12">
        <v>17004000</v>
      </c>
      <c r="DS18" s="12">
        <v>17558000</v>
      </c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</row>
    <row r="19" spans="1:159" ht="16" x14ac:dyDescent="0.2">
      <c r="A19" s="10" t="s">
        <v>2130</v>
      </c>
      <c r="B19" s="12">
        <v>50671000</v>
      </c>
      <c r="C19" s="12">
        <v>0</v>
      </c>
      <c r="D19" s="12">
        <v>56767000</v>
      </c>
      <c r="E19" s="12">
        <v>26154000</v>
      </c>
      <c r="F19" s="12">
        <v>0</v>
      </c>
      <c r="G19" s="12">
        <v>530330000</v>
      </c>
      <c r="H19" s="12">
        <v>265610000</v>
      </c>
      <c r="I19" s="12">
        <v>54945000</v>
      </c>
      <c r="J19" s="12">
        <v>34609000</v>
      </c>
      <c r="K19" s="12">
        <v>76625000</v>
      </c>
      <c r="L19" s="12">
        <v>109220000</v>
      </c>
      <c r="M19" s="12">
        <v>354080000</v>
      </c>
      <c r="N19" s="12">
        <v>33100000</v>
      </c>
      <c r="O19" s="12">
        <v>13955000</v>
      </c>
      <c r="P19" s="12">
        <v>208990000</v>
      </c>
      <c r="Q19" s="12">
        <v>4474400</v>
      </c>
      <c r="R19" s="12">
        <v>16284000</v>
      </c>
      <c r="S19" s="12">
        <v>0</v>
      </c>
      <c r="T19" s="12">
        <v>0</v>
      </c>
      <c r="U19" s="12">
        <v>2154800000</v>
      </c>
      <c r="V19" s="12">
        <v>37398000</v>
      </c>
      <c r="W19" s="12">
        <v>7373800</v>
      </c>
      <c r="X19" s="12">
        <v>0</v>
      </c>
      <c r="Y19" s="12">
        <v>35344000</v>
      </c>
      <c r="Z19" s="12">
        <v>61175000</v>
      </c>
      <c r="AA19" s="12">
        <v>19051000</v>
      </c>
      <c r="AB19" s="12">
        <v>74778000</v>
      </c>
      <c r="AC19" s="12">
        <v>346720000</v>
      </c>
      <c r="AD19" s="12">
        <v>15879000</v>
      </c>
      <c r="AE19" s="12">
        <v>8241100</v>
      </c>
      <c r="AF19" s="12">
        <v>3854000</v>
      </c>
      <c r="AG19" s="12">
        <v>5186800</v>
      </c>
      <c r="AH19" s="12">
        <v>28195000</v>
      </c>
      <c r="AI19" s="12">
        <v>20885000</v>
      </c>
      <c r="AJ19" s="12">
        <v>237250000</v>
      </c>
      <c r="AK19" s="12">
        <v>0</v>
      </c>
      <c r="AL19" s="12">
        <v>22292000</v>
      </c>
      <c r="AM19" s="12">
        <v>20896000</v>
      </c>
      <c r="AN19" s="12">
        <v>388990000</v>
      </c>
      <c r="AO19" s="12">
        <v>5825700</v>
      </c>
      <c r="AP19" s="12">
        <v>0</v>
      </c>
      <c r="AQ19" s="12">
        <v>0</v>
      </c>
      <c r="AR19" s="12">
        <v>2749433.33</v>
      </c>
      <c r="AS19" s="12">
        <v>25257000</v>
      </c>
      <c r="AT19" s="12">
        <v>7447600</v>
      </c>
      <c r="AU19" s="12">
        <v>3485500</v>
      </c>
      <c r="AV19" s="12">
        <v>43710000</v>
      </c>
      <c r="AW19" s="12">
        <v>111680000</v>
      </c>
      <c r="AX19" s="12">
        <v>12069000</v>
      </c>
      <c r="AY19" s="12">
        <v>9542100</v>
      </c>
      <c r="AZ19" s="12">
        <v>30931000</v>
      </c>
      <c r="BA19" s="12">
        <v>2341100</v>
      </c>
      <c r="BB19" s="12">
        <v>13235000</v>
      </c>
      <c r="BC19" s="12">
        <v>1014600000</v>
      </c>
      <c r="BD19" s="12">
        <v>68192000</v>
      </c>
      <c r="BE19" s="12">
        <v>8840000</v>
      </c>
      <c r="BF19" s="12">
        <v>220250000</v>
      </c>
      <c r="BG19" s="12">
        <v>33721000</v>
      </c>
      <c r="BH19" s="12">
        <v>10509000</v>
      </c>
      <c r="BI19" s="12">
        <v>119000000</v>
      </c>
      <c r="BJ19" s="12">
        <v>0</v>
      </c>
      <c r="BK19" s="12">
        <v>9553700</v>
      </c>
      <c r="BL19" s="12">
        <v>368910000</v>
      </c>
      <c r="BM19" s="12">
        <v>210550000</v>
      </c>
      <c r="BN19" s="12">
        <v>265330000</v>
      </c>
      <c r="BO19" s="12">
        <v>14140000</v>
      </c>
      <c r="BP19" s="12">
        <v>0</v>
      </c>
      <c r="BQ19" s="12">
        <v>3719200</v>
      </c>
      <c r="BR19" s="12">
        <v>52211000</v>
      </c>
      <c r="BS19" s="12">
        <v>1687500</v>
      </c>
      <c r="BT19" s="12">
        <v>33144000</v>
      </c>
      <c r="BU19" s="12">
        <v>15453000</v>
      </c>
      <c r="BV19" s="12">
        <v>0</v>
      </c>
      <c r="BW19" s="12">
        <v>0</v>
      </c>
      <c r="BX19" s="12">
        <v>25246000</v>
      </c>
      <c r="BY19" s="12">
        <v>2173866.67</v>
      </c>
      <c r="BZ19" s="12">
        <v>0</v>
      </c>
      <c r="CA19" s="12">
        <v>4168900</v>
      </c>
      <c r="CB19" s="12">
        <v>7464000</v>
      </c>
      <c r="CC19" s="12">
        <v>52157000</v>
      </c>
      <c r="CD19" s="12">
        <v>685850000</v>
      </c>
      <c r="CE19" s="12">
        <v>0</v>
      </c>
      <c r="CF19" s="12">
        <v>0</v>
      </c>
      <c r="CG19" s="12">
        <v>22305000</v>
      </c>
      <c r="CH19" s="12">
        <f>AVERAGE(CH17:CH18,CH20)</f>
        <v>27803333.333333332</v>
      </c>
      <c r="CI19" s="12">
        <v>4290500</v>
      </c>
      <c r="CJ19" s="12">
        <v>3941900</v>
      </c>
      <c r="CK19" s="12">
        <v>0</v>
      </c>
      <c r="CL19" s="12">
        <v>398350000</v>
      </c>
      <c r="CM19" s="12">
        <v>111710000</v>
      </c>
      <c r="CN19" s="12">
        <v>101560000</v>
      </c>
      <c r="CO19" s="12">
        <v>59555000</v>
      </c>
      <c r="CP19" s="12">
        <v>0</v>
      </c>
      <c r="CQ19" s="12">
        <v>4090400</v>
      </c>
      <c r="CR19" s="12">
        <v>0</v>
      </c>
      <c r="CS19" s="12">
        <v>93939000</v>
      </c>
      <c r="CT19" s="12">
        <v>0</v>
      </c>
      <c r="CU19" s="12">
        <v>5996300</v>
      </c>
      <c r="CV19" s="12">
        <v>25946000</v>
      </c>
      <c r="CW19" s="12">
        <v>67194000</v>
      </c>
      <c r="CX19" s="12">
        <v>12142000</v>
      </c>
      <c r="CY19" s="12">
        <v>0</v>
      </c>
      <c r="CZ19" s="12">
        <v>186080000</v>
      </c>
      <c r="DA19" s="12">
        <v>5946766.6699999999</v>
      </c>
      <c r="DB19" s="12">
        <v>9806100</v>
      </c>
      <c r="DC19" s="12">
        <v>0</v>
      </c>
      <c r="DD19" s="12">
        <v>83901000</v>
      </c>
      <c r="DE19" s="12">
        <v>9196300</v>
      </c>
      <c r="DF19" s="12">
        <v>11513000</v>
      </c>
      <c r="DG19" s="12">
        <v>0</v>
      </c>
      <c r="DH19" s="12">
        <v>43774000</v>
      </c>
      <c r="DI19" s="12">
        <v>63253000</v>
      </c>
      <c r="DJ19" s="12">
        <v>43445000</v>
      </c>
      <c r="DK19" s="12">
        <v>107170000</v>
      </c>
      <c r="DL19" s="12">
        <v>16424000</v>
      </c>
      <c r="DM19" s="12">
        <v>94755000</v>
      </c>
      <c r="DN19" s="12">
        <f>AVERAGE(DN17:DN18,DN20)</f>
        <v>111320000</v>
      </c>
      <c r="DO19" s="12">
        <v>1134000000</v>
      </c>
      <c r="DP19" s="12">
        <v>0</v>
      </c>
      <c r="DQ19" s="12">
        <v>59412000</v>
      </c>
      <c r="DR19" s="12">
        <v>20758000</v>
      </c>
      <c r="DS19" s="12">
        <v>13510000</v>
      </c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</row>
    <row r="20" spans="1:159" ht="16" x14ac:dyDescent="0.2">
      <c r="A20" s="23" t="s">
        <v>2130</v>
      </c>
      <c r="B20" s="12">
        <v>47223000</v>
      </c>
      <c r="C20" s="12">
        <v>0</v>
      </c>
      <c r="D20" s="12">
        <v>72632000</v>
      </c>
      <c r="E20" s="12">
        <v>19593000</v>
      </c>
      <c r="F20" s="12">
        <v>0</v>
      </c>
      <c r="G20" s="12">
        <v>620200000</v>
      </c>
      <c r="H20" s="12">
        <v>329350000</v>
      </c>
      <c r="I20" s="12">
        <v>60912000</v>
      </c>
      <c r="J20" s="12">
        <v>92155000</v>
      </c>
      <c r="K20" s="12">
        <v>63360000</v>
      </c>
      <c r="L20" s="12">
        <v>90933000</v>
      </c>
      <c r="M20" s="12">
        <v>429650000</v>
      </c>
      <c r="N20" s="12">
        <v>18949000</v>
      </c>
      <c r="O20" s="12">
        <v>15048000</v>
      </c>
      <c r="P20" s="12">
        <v>186220000</v>
      </c>
      <c r="Q20" s="12">
        <v>4432900</v>
      </c>
      <c r="R20" s="12">
        <v>14129000</v>
      </c>
      <c r="S20" s="12">
        <v>0</v>
      </c>
      <c r="T20" s="12">
        <v>0</v>
      </c>
      <c r="U20" s="12">
        <v>2255200000</v>
      </c>
      <c r="V20" s="12">
        <v>36652000</v>
      </c>
      <c r="W20" s="12">
        <v>5599700</v>
      </c>
      <c r="X20" s="12">
        <v>0</v>
      </c>
      <c r="Y20" s="12">
        <v>30072000</v>
      </c>
      <c r="Z20" s="12">
        <v>76190000</v>
      </c>
      <c r="AA20" s="12">
        <v>20700000</v>
      </c>
      <c r="AB20" s="12">
        <v>60342000</v>
      </c>
      <c r="AC20" s="12">
        <v>362410000</v>
      </c>
      <c r="AD20" s="12">
        <v>14785000</v>
      </c>
      <c r="AE20" s="12">
        <v>5776100</v>
      </c>
      <c r="AF20" s="12">
        <v>3726700</v>
      </c>
      <c r="AG20" s="12">
        <v>4262100</v>
      </c>
      <c r="AH20" s="12">
        <f>AVERAGE(AH17:AH19)</f>
        <v>27995666.666666668</v>
      </c>
      <c r="AI20" s="12">
        <v>20637000</v>
      </c>
      <c r="AJ20" s="12">
        <v>261070000</v>
      </c>
      <c r="AK20" s="12">
        <v>0</v>
      </c>
      <c r="AL20" s="12">
        <v>22027000</v>
      </c>
      <c r="AM20" s="12">
        <v>14808000</v>
      </c>
      <c r="AN20" s="12">
        <v>435210000</v>
      </c>
      <c r="AO20" s="12">
        <v>7230500</v>
      </c>
      <c r="AP20" s="12">
        <v>0</v>
      </c>
      <c r="AQ20" s="12">
        <v>0</v>
      </c>
      <c r="AR20" s="12">
        <v>2877600</v>
      </c>
      <c r="AS20" s="12">
        <v>25093000</v>
      </c>
      <c r="AT20" s="12">
        <v>7396700</v>
      </c>
      <c r="AU20" s="12">
        <v>3614900</v>
      </c>
      <c r="AV20" s="12">
        <v>59214000</v>
      </c>
      <c r="AW20" s="12">
        <v>108160000</v>
      </c>
      <c r="AX20" s="12">
        <v>9680900</v>
      </c>
      <c r="AY20" s="12">
        <v>7418800</v>
      </c>
      <c r="AZ20" s="12">
        <v>29781000</v>
      </c>
      <c r="BA20" s="12">
        <v>2081600</v>
      </c>
      <c r="BB20" s="12">
        <v>14941000</v>
      </c>
      <c r="BC20" s="12">
        <v>1205500000</v>
      </c>
      <c r="BD20" s="12">
        <v>66247000</v>
      </c>
      <c r="BE20" s="12">
        <v>9439700</v>
      </c>
      <c r="BF20" s="12">
        <v>180330000</v>
      </c>
      <c r="BG20" s="12">
        <v>37121000</v>
      </c>
      <c r="BH20" s="12">
        <v>11149000</v>
      </c>
      <c r="BI20" s="12">
        <v>103630000</v>
      </c>
      <c r="BJ20" s="12">
        <v>0</v>
      </c>
      <c r="BK20" s="12">
        <v>9235500</v>
      </c>
      <c r="BL20" s="12">
        <v>414180000</v>
      </c>
      <c r="BM20" s="12">
        <v>169300000</v>
      </c>
      <c r="BN20" s="12">
        <v>312110000</v>
      </c>
      <c r="BO20" s="12">
        <v>10381000</v>
      </c>
      <c r="BP20" s="12">
        <v>0</v>
      </c>
      <c r="BQ20" s="12">
        <v>4150500</v>
      </c>
      <c r="BR20" s="12">
        <v>56791000</v>
      </c>
      <c r="BS20" s="12">
        <v>1624100</v>
      </c>
      <c r="BT20" s="12">
        <v>31706000</v>
      </c>
      <c r="BU20" s="12">
        <v>17322000</v>
      </c>
      <c r="BV20" s="12">
        <v>0</v>
      </c>
      <c r="BW20" s="12">
        <v>0</v>
      </c>
      <c r="BX20" s="12">
        <v>30796000</v>
      </c>
      <c r="BY20" s="12">
        <v>2176100</v>
      </c>
      <c r="BZ20" s="12">
        <v>0</v>
      </c>
      <c r="CA20" s="12">
        <v>4886100</v>
      </c>
      <c r="CB20" s="12">
        <v>6876300</v>
      </c>
      <c r="CC20" s="12">
        <v>39524000</v>
      </c>
      <c r="CD20" s="12">
        <v>692050000</v>
      </c>
      <c r="CE20" s="12">
        <v>0</v>
      </c>
      <c r="CF20" s="12">
        <v>0</v>
      </c>
      <c r="CG20" s="12">
        <v>21903000</v>
      </c>
      <c r="CH20" s="12">
        <v>27899000</v>
      </c>
      <c r="CI20" s="12">
        <v>4708500</v>
      </c>
      <c r="CJ20" s="12">
        <v>4918800</v>
      </c>
      <c r="CK20" s="12">
        <v>0</v>
      </c>
      <c r="CL20" s="12">
        <v>367770000</v>
      </c>
      <c r="CM20" s="12">
        <v>119200000</v>
      </c>
      <c r="CN20" s="12">
        <v>112860000</v>
      </c>
      <c r="CO20" s="12">
        <v>63238000</v>
      </c>
      <c r="CP20" s="12">
        <v>0</v>
      </c>
      <c r="CQ20" s="12">
        <v>4036900</v>
      </c>
      <c r="CR20" s="12">
        <v>0</v>
      </c>
      <c r="CS20" s="12">
        <v>87347000</v>
      </c>
      <c r="CT20" s="12">
        <v>0</v>
      </c>
      <c r="CU20" s="12">
        <v>5125300</v>
      </c>
      <c r="CV20" s="12">
        <v>37742000</v>
      </c>
      <c r="CW20" s="12">
        <v>82374000</v>
      </c>
      <c r="CX20" s="12">
        <v>13086000</v>
      </c>
      <c r="CY20" s="12">
        <v>0</v>
      </c>
      <c r="CZ20" s="12">
        <v>214320000</v>
      </c>
      <c r="DA20" s="12">
        <v>5269000</v>
      </c>
      <c r="DB20" s="12">
        <v>5245200</v>
      </c>
      <c r="DC20" s="12">
        <v>0</v>
      </c>
      <c r="DD20" s="12">
        <v>80668000</v>
      </c>
      <c r="DE20" s="12">
        <v>7912900</v>
      </c>
      <c r="DF20" s="12">
        <v>11307000</v>
      </c>
      <c r="DG20" s="12">
        <v>0</v>
      </c>
      <c r="DH20" s="12">
        <v>48243000</v>
      </c>
      <c r="DI20" s="12">
        <v>84126000</v>
      </c>
      <c r="DJ20" s="12">
        <v>32923000</v>
      </c>
      <c r="DK20" s="12">
        <v>141220000</v>
      </c>
      <c r="DL20" s="12">
        <v>11917000</v>
      </c>
      <c r="DM20" s="12">
        <v>90055000</v>
      </c>
      <c r="DN20" s="12">
        <v>111870000</v>
      </c>
      <c r="DO20" s="12">
        <v>1090200000</v>
      </c>
      <c r="DP20" s="12">
        <v>0</v>
      </c>
      <c r="DQ20" s="12">
        <v>63401000</v>
      </c>
      <c r="DR20" s="12">
        <v>20078000</v>
      </c>
      <c r="DS20" s="12">
        <v>15628000</v>
      </c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</row>
    <row r="21" spans="1:159" ht="16" x14ac:dyDescent="0.2">
      <c r="A21" s="10" t="s">
        <v>2131</v>
      </c>
      <c r="B21" s="13">
        <v>47171000</v>
      </c>
      <c r="C21" s="13">
        <v>0</v>
      </c>
      <c r="D21" s="13">
        <v>69962000</v>
      </c>
      <c r="E21" s="13">
        <f>AVERAGE(E22:E24)</f>
        <v>15744666.666666666</v>
      </c>
      <c r="F21" s="13">
        <v>0</v>
      </c>
      <c r="G21" s="13">
        <v>562920000</v>
      </c>
      <c r="H21" s="13">
        <v>245740000</v>
      </c>
      <c r="I21" s="13">
        <v>53251000</v>
      </c>
      <c r="J21" s="13">
        <v>47753000</v>
      </c>
      <c r="K21" s="13">
        <v>61256000</v>
      </c>
      <c r="L21" s="13">
        <v>109130000</v>
      </c>
      <c r="M21" s="13">
        <v>363450000</v>
      </c>
      <c r="N21" s="13">
        <v>11698000</v>
      </c>
      <c r="O21" s="13">
        <v>11878000</v>
      </c>
      <c r="P21" s="13">
        <v>211300000</v>
      </c>
      <c r="Q21" s="13">
        <v>6482900</v>
      </c>
      <c r="R21" s="13">
        <v>11412000</v>
      </c>
      <c r="S21" s="13">
        <v>0</v>
      </c>
      <c r="T21" s="13">
        <v>0</v>
      </c>
      <c r="U21" s="13">
        <v>2011500000</v>
      </c>
      <c r="V21" s="13">
        <v>34342000</v>
      </c>
      <c r="W21" s="13">
        <v>7911700</v>
      </c>
      <c r="X21" s="13">
        <v>0</v>
      </c>
      <c r="Y21" s="13">
        <v>27577000</v>
      </c>
      <c r="Z21" s="13">
        <v>68595000</v>
      </c>
      <c r="AA21" s="13">
        <v>19643000</v>
      </c>
      <c r="AB21" s="13">
        <v>62998000</v>
      </c>
      <c r="AC21" s="13">
        <v>411660000</v>
      </c>
      <c r="AD21" s="13">
        <v>16132000</v>
      </c>
      <c r="AE21" s="13">
        <v>9035400</v>
      </c>
      <c r="AF21" s="13">
        <v>3464800</v>
      </c>
      <c r="AG21" s="13">
        <v>4329700</v>
      </c>
      <c r="AH21" s="13">
        <v>26165000</v>
      </c>
      <c r="AI21" s="13">
        <v>16538000</v>
      </c>
      <c r="AJ21" s="13">
        <v>248200000</v>
      </c>
      <c r="AK21" s="13">
        <v>0</v>
      </c>
      <c r="AL21" s="13">
        <v>21270000</v>
      </c>
      <c r="AM21" s="13">
        <v>18623000</v>
      </c>
      <c r="AN21" s="13">
        <v>351410000</v>
      </c>
      <c r="AO21" s="13">
        <v>6419800</v>
      </c>
      <c r="AP21" s="13">
        <v>0</v>
      </c>
      <c r="AQ21" s="13">
        <v>0</v>
      </c>
      <c r="AR21" s="13">
        <v>2544500</v>
      </c>
      <c r="AS21" s="13">
        <v>24135000</v>
      </c>
      <c r="AT21" s="13">
        <v>8014700</v>
      </c>
      <c r="AU21" s="13">
        <v>3436800</v>
      </c>
      <c r="AV21" s="13">
        <v>48606000</v>
      </c>
      <c r="AW21" s="13">
        <v>115200000</v>
      </c>
      <c r="AX21" s="13">
        <v>12302000</v>
      </c>
      <c r="AY21" s="13">
        <v>8744400</v>
      </c>
      <c r="AZ21" s="13">
        <v>39506000</v>
      </c>
      <c r="BA21" s="13">
        <v>2689000</v>
      </c>
      <c r="BB21" s="13">
        <v>14648000</v>
      </c>
      <c r="BC21" s="13">
        <v>1086700000</v>
      </c>
      <c r="BD21" s="13">
        <v>55973000</v>
      </c>
      <c r="BE21" s="13">
        <v>9079200</v>
      </c>
      <c r="BF21" s="13">
        <v>230640000</v>
      </c>
      <c r="BG21" s="13">
        <v>35097000</v>
      </c>
      <c r="BH21" s="13">
        <v>12410000</v>
      </c>
      <c r="BI21" s="13">
        <v>91510000</v>
      </c>
      <c r="BJ21" s="13">
        <v>0</v>
      </c>
      <c r="BK21" s="13">
        <v>8600100</v>
      </c>
      <c r="BL21" s="13">
        <v>406430000</v>
      </c>
      <c r="BM21" s="13">
        <v>223800000</v>
      </c>
      <c r="BN21" s="13">
        <v>240260000</v>
      </c>
      <c r="BO21" s="13">
        <v>14637000</v>
      </c>
      <c r="BP21" s="13">
        <v>0</v>
      </c>
      <c r="BQ21" s="13">
        <v>3488466.67</v>
      </c>
      <c r="BR21" s="13">
        <v>46905000</v>
      </c>
      <c r="BS21" s="13">
        <v>0</v>
      </c>
      <c r="BT21" s="13">
        <v>32285000</v>
      </c>
      <c r="BU21" s="13">
        <v>15878000</v>
      </c>
      <c r="BV21" s="13">
        <v>0</v>
      </c>
      <c r="BW21" s="13">
        <v>0</v>
      </c>
      <c r="BX21" s="13">
        <v>24619000</v>
      </c>
      <c r="BY21" s="13">
        <v>2447200</v>
      </c>
      <c r="BZ21" s="13">
        <v>0</v>
      </c>
      <c r="CA21" s="13">
        <v>2681500</v>
      </c>
      <c r="CB21" s="13">
        <v>4408800</v>
      </c>
      <c r="CC21" s="13">
        <v>42383000</v>
      </c>
      <c r="CD21" s="13">
        <v>621890000</v>
      </c>
      <c r="CE21" s="13">
        <v>0</v>
      </c>
      <c r="CF21" s="13">
        <v>0</v>
      </c>
      <c r="CG21" s="13">
        <v>22667000</v>
      </c>
      <c r="CH21" s="13">
        <v>21395000</v>
      </c>
      <c r="CI21" s="13">
        <v>0</v>
      </c>
      <c r="CJ21" s="13">
        <v>6154100</v>
      </c>
      <c r="CK21" s="13">
        <v>0</v>
      </c>
      <c r="CL21" s="13">
        <v>406810000</v>
      </c>
      <c r="CM21" s="13">
        <v>129580000</v>
      </c>
      <c r="CN21" s="13">
        <v>106100000</v>
      </c>
      <c r="CO21" s="13">
        <v>55224000</v>
      </c>
      <c r="CP21" s="13">
        <v>0</v>
      </c>
      <c r="CQ21" s="13">
        <v>3559600</v>
      </c>
      <c r="CR21" s="13">
        <v>0</v>
      </c>
      <c r="CS21" s="13">
        <v>107590000</v>
      </c>
      <c r="CT21" s="13">
        <v>0</v>
      </c>
      <c r="CU21" s="13">
        <v>4069900</v>
      </c>
      <c r="CV21" s="13">
        <v>26289000</v>
      </c>
      <c r="CW21" s="13">
        <v>77265000</v>
      </c>
      <c r="CX21" s="13">
        <v>13640000</v>
      </c>
      <c r="CY21" s="13">
        <v>0</v>
      </c>
      <c r="CZ21" s="13">
        <v>196190000</v>
      </c>
      <c r="DA21" s="13">
        <v>5754000</v>
      </c>
      <c r="DB21" s="13">
        <v>7344900</v>
      </c>
      <c r="DC21" s="13">
        <v>0</v>
      </c>
      <c r="DD21" s="13">
        <v>76463000</v>
      </c>
      <c r="DE21" s="13">
        <v>9782900</v>
      </c>
      <c r="DF21" s="13">
        <v>10490000</v>
      </c>
      <c r="DG21" s="13">
        <v>0</v>
      </c>
      <c r="DH21" s="13">
        <v>35831000</v>
      </c>
      <c r="DI21" s="13">
        <v>65759000</v>
      </c>
      <c r="DJ21" s="13">
        <v>32338000</v>
      </c>
      <c r="DK21" s="13">
        <v>104170000</v>
      </c>
      <c r="DL21" s="13">
        <v>14337000</v>
      </c>
      <c r="DM21" s="13">
        <v>84323000</v>
      </c>
      <c r="DN21" s="13">
        <v>111300000</v>
      </c>
      <c r="DO21" s="13">
        <v>1306900000</v>
      </c>
      <c r="DP21" s="13">
        <v>0</v>
      </c>
      <c r="DQ21" s="13">
        <v>61266000</v>
      </c>
      <c r="DR21" s="13">
        <v>18510000</v>
      </c>
      <c r="DS21" s="13">
        <v>14345000</v>
      </c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</row>
    <row r="22" spans="1:159" ht="16" x14ac:dyDescent="0.2">
      <c r="A22" s="10" t="s">
        <v>2131</v>
      </c>
      <c r="B22" s="12">
        <f>AVERAGE(B21,B23:B24)</f>
        <v>46970333.333333336</v>
      </c>
      <c r="C22" s="12">
        <v>0</v>
      </c>
      <c r="D22" s="12">
        <v>55708000</v>
      </c>
      <c r="E22" s="12">
        <v>15586000</v>
      </c>
      <c r="F22" s="12">
        <v>0</v>
      </c>
      <c r="G22" s="12">
        <v>702660000</v>
      </c>
      <c r="H22" s="12">
        <v>283330000</v>
      </c>
      <c r="I22" s="12">
        <v>55720000</v>
      </c>
      <c r="J22" s="12">
        <v>67504000</v>
      </c>
      <c r="K22" s="12">
        <v>52565000</v>
      </c>
      <c r="L22" s="12">
        <v>109060000</v>
      </c>
      <c r="M22" s="12">
        <v>358100000</v>
      </c>
      <c r="N22" s="12">
        <v>14826000</v>
      </c>
      <c r="O22" s="12">
        <v>14743000</v>
      </c>
      <c r="P22" s="12">
        <v>231530000</v>
      </c>
      <c r="Q22" s="12">
        <v>3856800</v>
      </c>
      <c r="R22" s="12">
        <v>12315000</v>
      </c>
      <c r="S22" s="12">
        <v>0</v>
      </c>
      <c r="T22" s="12">
        <v>0</v>
      </c>
      <c r="U22" s="12">
        <v>2385700000</v>
      </c>
      <c r="V22" s="12">
        <v>39048000</v>
      </c>
      <c r="W22" s="12">
        <v>4643300</v>
      </c>
      <c r="X22" s="12">
        <v>0</v>
      </c>
      <c r="Y22" s="12">
        <v>28428000</v>
      </c>
      <c r="Z22" s="12">
        <v>72460000</v>
      </c>
      <c r="AA22" s="12">
        <v>22284000</v>
      </c>
      <c r="AB22" s="12">
        <v>63739000</v>
      </c>
      <c r="AC22" s="12">
        <v>356870000</v>
      </c>
      <c r="AD22" s="12">
        <v>14107000</v>
      </c>
      <c r="AE22" s="12">
        <v>5964200</v>
      </c>
      <c r="AF22" s="12">
        <v>3646000</v>
      </c>
      <c r="AG22" s="12">
        <v>5066000</v>
      </c>
      <c r="AH22" s="12">
        <v>27678000</v>
      </c>
      <c r="AI22" s="12">
        <v>18431000</v>
      </c>
      <c r="AJ22" s="12">
        <v>274500000</v>
      </c>
      <c r="AK22" s="12">
        <v>0</v>
      </c>
      <c r="AL22" s="12">
        <v>20015000</v>
      </c>
      <c r="AM22" s="12">
        <v>14557000</v>
      </c>
      <c r="AN22" s="12">
        <v>412420000</v>
      </c>
      <c r="AO22" s="12">
        <v>6461900</v>
      </c>
      <c r="AP22" s="12">
        <v>0</v>
      </c>
      <c r="AQ22" s="12">
        <v>0</v>
      </c>
      <c r="AR22" s="12">
        <v>1956800</v>
      </c>
      <c r="AS22" s="12">
        <v>28601000</v>
      </c>
      <c r="AT22" s="12">
        <v>7380500</v>
      </c>
      <c r="AU22" s="12">
        <v>3635600</v>
      </c>
      <c r="AV22" s="12">
        <v>57061000</v>
      </c>
      <c r="AW22" s="12">
        <v>88203000</v>
      </c>
      <c r="AX22" s="12">
        <v>10057000</v>
      </c>
      <c r="AY22" s="12">
        <v>6324900</v>
      </c>
      <c r="AZ22" s="12">
        <v>22772000</v>
      </c>
      <c r="BA22" s="12">
        <v>2321200</v>
      </c>
      <c r="BB22" s="12">
        <v>13699000</v>
      </c>
      <c r="BC22" s="12">
        <v>1030800000</v>
      </c>
      <c r="BD22" s="12">
        <v>62072000</v>
      </c>
      <c r="BE22" s="12">
        <v>10540000</v>
      </c>
      <c r="BF22" s="12">
        <v>215890000</v>
      </c>
      <c r="BG22" s="12">
        <v>40557000</v>
      </c>
      <c r="BH22" s="12">
        <v>11151000</v>
      </c>
      <c r="BI22" s="12">
        <v>101090000</v>
      </c>
      <c r="BJ22" s="12">
        <v>0</v>
      </c>
      <c r="BK22" s="12">
        <v>9361500</v>
      </c>
      <c r="BL22" s="12">
        <v>372190000</v>
      </c>
      <c r="BM22" s="12">
        <v>245050000</v>
      </c>
      <c r="BN22" s="12">
        <v>273040000</v>
      </c>
      <c r="BO22" s="12">
        <v>10917000</v>
      </c>
      <c r="BP22" s="12">
        <v>0</v>
      </c>
      <c r="BQ22" s="12">
        <v>3659500</v>
      </c>
      <c r="BR22" s="12">
        <v>46246000</v>
      </c>
      <c r="BS22" s="12">
        <v>0</v>
      </c>
      <c r="BT22" s="12">
        <v>31674000</v>
      </c>
      <c r="BU22" s="12">
        <v>16367000</v>
      </c>
      <c r="BV22" s="12">
        <v>0</v>
      </c>
      <c r="BW22" s="12">
        <v>0</v>
      </c>
      <c r="BX22" s="12">
        <v>24421000</v>
      </c>
      <c r="BY22" s="12">
        <v>2556500</v>
      </c>
      <c r="BZ22" s="12">
        <v>0</v>
      </c>
      <c r="CA22" s="12">
        <v>3118200</v>
      </c>
      <c r="CB22" s="12">
        <v>6109100</v>
      </c>
      <c r="CC22" s="12">
        <v>41022000</v>
      </c>
      <c r="CD22" s="12">
        <v>635620000</v>
      </c>
      <c r="CE22" s="12">
        <v>0</v>
      </c>
      <c r="CF22" s="12">
        <v>0</v>
      </c>
      <c r="CG22" s="12">
        <v>22429000</v>
      </c>
      <c r="CH22" s="12">
        <v>26990000</v>
      </c>
      <c r="CI22" s="12">
        <v>0</v>
      </c>
      <c r="CJ22" s="12">
        <v>4891000</v>
      </c>
      <c r="CK22" s="12">
        <v>0</v>
      </c>
      <c r="CL22" s="12">
        <v>379170000</v>
      </c>
      <c r="CM22" s="12">
        <v>128060000</v>
      </c>
      <c r="CN22" s="12">
        <v>100380000</v>
      </c>
      <c r="CO22" s="12">
        <v>60207000</v>
      </c>
      <c r="CP22" s="12">
        <v>0</v>
      </c>
      <c r="CQ22" s="12">
        <v>3724100</v>
      </c>
      <c r="CR22" s="12">
        <v>0</v>
      </c>
      <c r="CS22" s="12">
        <v>84026000</v>
      </c>
      <c r="CT22" s="12">
        <v>0</v>
      </c>
      <c r="CU22" s="12">
        <v>5648500</v>
      </c>
      <c r="CV22" s="12">
        <v>40323000</v>
      </c>
      <c r="CW22" s="12">
        <v>73141000</v>
      </c>
      <c r="CX22" s="12">
        <v>16185000</v>
      </c>
      <c r="CY22" s="12">
        <v>0</v>
      </c>
      <c r="CZ22" s="12">
        <v>231330000</v>
      </c>
      <c r="DA22" s="12">
        <v>8381600</v>
      </c>
      <c r="DB22" s="12">
        <v>6593200</v>
      </c>
      <c r="DC22" s="12">
        <v>0</v>
      </c>
      <c r="DD22" s="12">
        <v>76707000</v>
      </c>
      <c r="DE22" s="12">
        <v>9783300</v>
      </c>
      <c r="DF22" s="12">
        <v>10969000</v>
      </c>
      <c r="DG22" s="12">
        <v>0</v>
      </c>
      <c r="DH22" s="12">
        <v>42991000</v>
      </c>
      <c r="DI22" s="12">
        <v>72161000</v>
      </c>
      <c r="DJ22" s="12">
        <v>34792000</v>
      </c>
      <c r="DK22" s="12">
        <v>110470000</v>
      </c>
      <c r="DL22" s="12">
        <v>12835000</v>
      </c>
      <c r="DM22" s="12">
        <v>88073000</v>
      </c>
      <c r="DN22" s="12">
        <v>111250000</v>
      </c>
      <c r="DO22" s="12">
        <v>1315500000</v>
      </c>
      <c r="DP22" s="12">
        <v>0</v>
      </c>
      <c r="DQ22" s="12">
        <v>63046000</v>
      </c>
      <c r="DR22" s="12">
        <v>18292000</v>
      </c>
      <c r="DS22" s="12">
        <v>18173000</v>
      </c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</row>
    <row r="23" spans="1:159" ht="16" x14ac:dyDescent="0.2">
      <c r="A23" s="10" t="s">
        <v>2131</v>
      </c>
      <c r="B23" s="12">
        <v>46877000</v>
      </c>
      <c r="C23" s="12">
        <v>0</v>
      </c>
      <c r="D23" s="12">
        <v>60317000</v>
      </c>
      <c r="E23" s="12">
        <v>15123000</v>
      </c>
      <c r="F23" s="12">
        <v>0</v>
      </c>
      <c r="G23" s="12">
        <v>617290000</v>
      </c>
      <c r="H23" s="12">
        <v>238640000</v>
      </c>
      <c r="I23" s="12">
        <f>AVERAGE(I21:I22,I24)</f>
        <v>54491000</v>
      </c>
      <c r="J23" s="12">
        <v>73865000</v>
      </c>
      <c r="K23" s="12">
        <v>61383000</v>
      </c>
      <c r="L23" s="12">
        <v>112250000</v>
      </c>
      <c r="M23" s="12">
        <v>366070000</v>
      </c>
      <c r="N23" s="12">
        <v>19948000</v>
      </c>
      <c r="O23" s="12">
        <v>13128000</v>
      </c>
      <c r="P23" s="12">
        <v>175320000</v>
      </c>
      <c r="Q23" s="12">
        <v>5233600</v>
      </c>
      <c r="R23" s="12">
        <v>11616333.300000001</v>
      </c>
      <c r="S23" s="12">
        <v>0</v>
      </c>
      <c r="T23" s="12">
        <v>0</v>
      </c>
      <c r="U23" s="12">
        <v>2198100000</v>
      </c>
      <c r="V23" s="12">
        <v>40987000</v>
      </c>
      <c r="W23" s="12">
        <v>11495000</v>
      </c>
      <c r="X23" s="12">
        <v>0</v>
      </c>
      <c r="Y23" s="12">
        <v>35681000</v>
      </c>
      <c r="Z23" s="12">
        <v>61511000</v>
      </c>
      <c r="AA23" s="12">
        <v>19068000</v>
      </c>
      <c r="AB23" s="12">
        <v>71761000</v>
      </c>
      <c r="AC23" s="12">
        <v>422290000</v>
      </c>
      <c r="AD23" s="12">
        <v>14649000</v>
      </c>
      <c r="AE23" s="12">
        <v>9442800</v>
      </c>
      <c r="AF23" s="12">
        <v>3505400</v>
      </c>
      <c r="AG23" s="12">
        <v>6575200</v>
      </c>
      <c r="AH23" s="12">
        <v>25512000</v>
      </c>
      <c r="AI23" s="12">
        <v>23424000</v>
      </c>
      <c r="AJ23" s="12">
        <v>220220000</v>
      </c>
      <c r="AK23" s="12">
        <v>0</v>
      </c>
      <c r="AL23" s="12">
        <v>23140000</v>
      </c>
      <c r="AM23" s="12">
        <v>23866000</v>
      </c>
      <c r="AN23" s="12">
        <v>413180000</v>
      </c>
      <c r="AO23" s="12">
        <v>7090400</v>
      </c>
      <c r="AP23" s="12">
        <v>0</v>
      </c>
      <c r="AQ23" s="12">
        <v>0</v>
      </c>
      <c r="AR23" s="12">
        <v>1458800</v>
      </c>
      <c r="AS23" s="12">
        <v>26047000</v>
      </c>
      <c r="AT23" s="12">
        <v>6650300</v>
      </c>
      <c r="AU23" s="12">
        <v>3015100</v>
      </c>
      <c r="AV23" s="12">
        <v>74213000</v>
      </c>
      <c r="AW23" s="12">
        <v>109880000</v>
      </c>
      <c r="AX23" s="12">
        <v>16546000</v>
      </c>
      <c r="AY23" s="12">
        <v>7224700</v>
      </c>
      <c r="AZ23" s="12">
        <v>24305000</v>
      </c>
      <c r="BA23" s="12">
        <v>3185700</v>
      </c>
      <c r="BB23" s="12">
        <v>11344000</v>
      </c>
      <c r="BC23" s="12">
        <v>1047300000</v>
      </c>
      <c r="BD23" s="12">
        <v>65034000</v>
      </c>
      <c r="BE23" s="12">
        <v>13440000</v>
      </c>
      <c r="BF23" s="12">
        <v>226120000</v>
      </c>
      <c r="BG23" s="12">
        <v>33305000</v>
      </c>
      <c r="BH23" s="12">
        <v>16308000</v>
      </c>
      <c r="BI23" s="12">
        <v>100300000</v>
      </c>
      <c r="BJ23" s="12">
        <v>0</v>
      </c>
      <c r="BK23" s="12">
        <v>8049500</v>
      </c>
      <c r="BL23" s="12">
        <v>357620000</v>
      </c>
      <c r="BM23" s="12">
        <v>206010000</v>
      </c>
      <c r="BN23" s="12">
        <v>239740000</v>
      </c>
      <c r="BO23" s="12">
        <v>11805000</v>
      </c>
      <c r="BP23" s="12">
        <v>0</v>
      </c>
      <c r="BQ23" s="12">
        <v>3320100</v>
      </c>
      <c r="BR23" s="12">
        <v>50661000</v>
      </c>
      <c r="BS23" s="12">
        <v>0</v>
      </c>
      <c r="BT23" s="12">
        <v>27892000</v>
      </c>
      <c r="BU23" s="12">
        <v>19060000</v>
      </c>
      <c r="BV23" s="12">
        <v>0</v>
      </c>
      <c r="BW23" s="12">
        <v>0</v>
      </c>
      <c r="BX23" s="12">
        <v>21906000</v>
      </c>
      <c r="BY23" s="12">
        <v>2805900</v>
      </c>
      <c r="BZ23" s="12">
        <v>0</v>
      </c>
      <c r="CA23" s="12">
        <v>2574500</v>
      </c>
      <c r="CB23" s="12">
        <v>6924400</v>
      </c>
      <c r="CC23" s="12">
        <v>39593000</v>
      </c>
      <c r="CD23" s="12">
        <v>655900000</v>
      </c>
      <c r="CE23" s="12">
        <v>0</v>
      </c>
      <c r="CF23" s="12">
        <v>0</v>
      </c>
      <c r="CG23" s="12">
        <f>AVERAGE(CG21:CG22,CG24)</f>
        <v>22458333.333333332</v>
      </c>
      <c r="CH23" s="12">
        <v>24952000</v>
      </c>
      <c r="CI23" s="12">
        <v>0</v>
      </c>
      <c r="CJ23" s="12">
        <v>2846900</v>
      </c>
      <c r="CK23" s="12">
        <v>0</v>
      </c>
      <c r="CL23" s="12">
        <v>433250000</v>
      </c>
      <c r="CM23" s="12">
        <f>AVERAGE(CM21:CM22,CM24)</f>
        <v>128953333.33333333</v>
      </c>
      <c r="CN23" s="12">
        <v>123280000</v>
      </c>
      <c r="CO23" s="12">
        <v>52690000</v>
      </c>
      <c r="CP23" s="12">
        <v>0</v>
      </c>
      <c r="CQ23" s="12">
        <v>4122800</v>
      </c>
      <c r="CR23" s="12">
        <v>0</v>
      </c>
      <c r="CS23" s="12">
        <v>75712000</v>
      </c>
      <c r="CT23" s="12">
        <v>0</v>
      </c>
      <c r="CU23" s="12">
        <v>5775400</v>
      </c>
      <c r="CV23" s="12">
        <v>34438333.299999997</v>
      </c>
      <c r="CW23" s="12">
        <v>115210000</v>
      </c>
      <c r="CX23" s="12">
        <v>14330000</v>
      </c>
      <c r="CY23" s="12">
        <v>0</v>
      </c>
      <c r="CZ23" s="12">
        <v>212170000</v>
      </c>
      <c r="DA23" s="12">
        <v>6048933.3300000001</v>
      </c>
      <c r="DB23" s="12">
        <v>8014100</v>
      </c>
      <c r="DC23" s="12">
        <v>0</v>
      </c>
      <c r="DD23" s="12">
        <v>73386000</v>
      </c>
      <c r="DE23" s="12">
        <v>10061000</v>
      </c>
      <c r="DF23" s="12">
        <v>10789000</v>
      </c>
      <c r="DG23" s="12">
        <v>0</v>
      </c>
      <c r="DH23" s="12">
        <v>32906000</v>
      </c>
      <c r="DI23" s="12">
        <v>58552000</v>
      </c>
      <c r="DJ23" s="12">
        <v>36373000</v>
      </c>
      <c r="DK23" s="12">
        <v>87149000</v>
      </c>
      <c r="DL23" s="12">
        <v>13388000</v>
      </c>
      <c r="DM23" s="12">
        <v>95108000</v>
      </c>
      <c r="DN23" s="12">
        <v>109790000</v>
      </c>
      <c r="DO23" s="12">
        <v>1225500000</v>
      </c>
      <c r="DP23" s="12">
        <v>0</v>
      </c>
      <c r="DQ23" s="12">
        <v>65778000</v>
      </c>
      <c r="DR23" s="12">
        <v>17433000</v>
      </c>
      <c r="DS23" s="12">
        <v>15776000</v>
      </c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</row>
    <row r="24" spans="1:159" ht="16" x14ac:dyDescent="0.2">
      <c r="A24" s="10" t="s">
        <v>2121</v>
      </c>
      <c r="B24" s="12">
        <v>46863000</v>
      </c>
      <c r="C24" s="12">
        <v>0</v>
      </c>
      <c r="D24" s="12">
        <v>74270000</v>
      </c>
      <c r="E24" s="12">
        <v>16525000</v>
      </c>
      <c r="F24" s="12">
        <v>0</v>
      </c>
      <c r="G24" s="12">
        <v>960920000</v>
      </c>
      <c r="H24" s="12">
        <v>251290000</v>
      </c>
      <c r="I24" s="12">
        <v>54502000</v>
      </c>
      <c r="J24" s="12">
        <v>50455000</v>
      </c>
      <c r="K24" s="12">
        <v>57931000</v>
      </c>
      <c r="L24" s="12">
        <f>AVERAGE(L21:L23)</f>
        <v>110146666.66666667</v>
      </c>
      <c r="M24" s="12">
        <v>353530000</v>
      </c>
      <c r="N24" s="12">
        <v>17864000</v>
      </c>
      <c r="O24" s="12">
        <v>13476000</v>
      </c>
      <c r="P24" s="12">
        <v>201150000</v>
      </c>
      <c r="Q24" s="12">
        <v>3611200</v>
      </c>
      <c r="R24" s="12">
        <v>11122000</v>
      </c>
      <c r="S24" s="12">
        <v>0</v>
      </c>
      <c r="T24" s="12">
        <v>0</v>
      </c>
      <c r="U24" s="12">
        <v>1890700000</v>
      </c>
      <c r="V24" s="12">
        <v>34078000</v>
      </c>
      <c r="W24" s="12">
        <v>8686300</v>
      </c>
      <c r="X24" s="12">
        <v>0</v>
      </c>
      <c r="Y24" s="12">
        <v>34339000</v>
      </c>
      <c r="Z24" s="12">
        <v>75510000</v>
      </c>
      <c r="AA24" s="12">
        <v>19985000</v>
      </c>
      <c r="AB24" s="12">
        <v>91739000</v>
      </c>
      <c r="AC24" s="12">
        <v>369460000</v>
      </c>
      <c r="AD24" s="12">
        <v>13945000</v>
      </c>
      <c r="AE24" s="12">
        <v>7297400</v>
      </c>
      <c r="AF24" s="12">
        <v>3692200</v>
      </c>
      <c r="AG24" s="12">
        <v>5655900</v>
      </c>
      <c r="AH24" s="12">
        <v>29432000</v>
      </c>
      <c r="AI24" s="12">
        <v>21442000</v>
      </c>
      <c r="AJ24" s="12">
        <v>243300000</v>
      </c>
      <c r="AK24" s="12">
        <v>0</v>
      </c>
      <c r="AL24" s="12">
        <v>20824000</v>
      </c>
      <c r="AM24" s="12">
        <v>15906000</v>
      </c>
      <c r="AN24" s="12">
        <v>390120000</v>
      </c>
      <c r="AO24" s="12">
        <v>7750600</v>
      </c>
      <c r="AP24" s="12">
        <v>0</v>
      </c>
      <c r="AQ24" s="12">
        <v>0</v>
      </c>
      <c r="AR24" s="12">
        <v>1911900</v>
      </c>
      <c r="AS24" s="12">
        <v>25758000</v>
      </c>
      <c r="AT24" s="12">
        <v>4870000</v>
      </c>
      <c r="AU24" s="12">
        <v>5353700</v>
      </c>
      <c r="AV24" s="12">
        <v>59906000</v>
      </c>
      <c r="AW24" s="12">
        <v>97509000</v>
      </c>
      <c r="AX24" s="12">
        <v>10236000</v>
      </c>
      <c r="AY24" s="12">
        <v>8763700</v>
      </c>
      <c r="AZ24" s="12">
        <v>26221000</v>
      </c>
      <c r="BA24" s="12">
        <v>2410100</v>
      </c>
      <c r="BB24" s="12">
        <v>13402000</v>
      </c>
      <c r="BC24" s="12">
        <v>959170000</v>
      </c>
      <c r="BD24" s="12">
        <v>62307000</v>
      </c>
      <c r="BE24" s="12">
        <v>11241000</v>
      </c>
      <c r="BF24" s="12">
        <v>299310000</v>
      </c>
      <c r="BG24" s="12">
        <v>38740000</v>
      </c>
      <c r="BH24" s="12">
        <v>15529000</v>
      </c>
      <c r="BI24" s="12">
        <v>95568000</v>
      </c>
      <c r="BJ24" s="12">
        <v>0</v>
      </c>
      <c r="BK24" s="12">
        <v>8781000</v>
      </c>
      <c r="BL24" s="12">
        <v>479430000</v>
      </c>
      <c r="BM24" s="12">
        <v>267260000</v>
      </c>
      <c r="BN24" s="12">
        <v>288490000</v>
      </c>
      <c r="BO24" s="12">
        <v>15187000</v>
      </c>
      <c r="BP24" s="12">
        <v>0</v>
      </c>
      <c r="BQ24" s="12">
        <v>3485800</v>
      </c>
      <c r="BR24" s="12">
        <v>55394000</v>
      </c>
      <c r="BS24" s="12">
        <v>0</v>
      </c>
      <c r="BT24" s="12">
        <v>28826000</v>
      </c>
      <c r="BU24" s="12">
        <v>20684000</v>
      </c>
      <c r="BV24" s="12">
        <v>0</v>
      </c>
      <c r="BW24" s="12">
        <v>0</v>
      </c>
      <c r="BX24" s="12">
        <v>25709000</v>
      </c>
      <c r="BY24" s="12">
        <v>1979200</v>
      </c>
      <c r="BZ24" s="12">
        <v>0</v>
      </c>
      <c r="CA24" s="12">
        <v>3327900</v>
      </c>
      <c r="CB24" s="12">
        <v>6007900</v>
      </c>
      <c r="CC24" s="12">
        <v>53255000</v>
      </c>
      <c r="CD24" s="12">
        <v>609260000</v>
      </c>
      <c r="CE24" s="12">
        <v>0</v>
      </c>
      <c r="CF24" s="12">
        <v>0</v>
      </c>
      <c r="CG24" s="12">
        <v>22279000</v>
      </c>
      <c r="CH24" s="12">
        <v>22122000</v>
      </c>
      <c r="CI24" s="12">
        <v>0</v>
      </c>
      <c r="CJ24" s="12">
        <v>6119200</v>
      </c>
      <c r="CK24" s="12">
        <v>0</v>
      </c>
      <c r="CL24" s="12">
        <v>382290000</v>
      </c>
      <c r="CM24" s="12">
        <v>129220000</v>
      </c>
      <c r="CN24" s="12">
        <v>94429000</v>
      </c>
      <c r="CO24" s="12">
        <v>59042000</v>
      </c>
      <c r="CP24" s="12">
        <v>0</v>
      </c>
      <c r="CQ24" s="12">
        <v>3279500</v>
      </c>
      <c r="CR24" s="12">
        <v>0</v>
      </c>
      <c r="CS24" s="12">
        <v>78786000</v>
      </c>
      <c r="CT24" s="12">
        <v>0</v>
      </c>
      <c r="CU24" s="12">
        <v>7908500</v>
      </c>
      <c r="CV24" s="12">
        <v>36703000</v>
      </c>
      <c r="CW24" s="12">
        <v>82462000</v>
      </c>
      <c r="CX24" s="12">
        <v>13340000</v>
      </c>
      <c r="CY24" s="12">
        <v>0</v>
      </c>
      <c r="CZ24" s="12">
        <v>215140000</v>
      </c>
      <c r="DA24" s="12">
        <v>4011200</v>
      </c>
      <c r="DB24" s="12">
        <v>6075000</v>
      </c>
      <c r="DC24" s="12">
        <v>0</v>
      </c>
      <c r="DD24" s="12">
        <v>65012000</v>
      </c>
      <c r="DE24" s="12">
        <v>10114000</v>
      </c>
      <c r="DF24" s="12">
        <v>11629000</v>
      </c>
      <c r="DG24" s="12">
        <v>0</v>
      </c>
      <c r="DH24" s="12">
        <v>35713000</v>
      </c>
      <c r="DI24" s="12">
        <v>67346000</v>
      </c>
      <c r="DJ24" s="12">
        <v>39779000</v>
      </c>
      <c r="DK24" s="12">
        <v>98035000</v>
      </c>
      <c r="DL24" s="12">
        <v>13861000</v>
      </c>
      <c r="DM24" s="12">
        <v>91304000</v>
      </c>
      <c r="DN24" s="12">
        <v>110590000</v>
      </c>
      <c r="DO24" s="12">
        <v>1729200000</v>
      </c>
      <c r="DP24" s="12">
        <v>0</v>
      </c>
      <c r="DQ24" s="12">
        <v>66805000</v>
      </c>
      <c r="DR24" s="12">
        <v>21420000</v>
      </c>
      <c r="DS24" s="12">
        <v>15219000</v>
      </c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</row>
    <row r="25" spans="1:159" ht="16" x14ac:dyDescent="0.2">
      <c r="A25" s="22" t="s">
        <v>2132</v>
      </c>
      <c r="B25" s="13">
        <f>AVERAGE(B26:B28)</f>
        <v>46584333.333333336</v>
      </c>
      <c r="C25" s="13">
        <v>1710300</v>
      </c>
      <c r="D25" s="13">
        <f>AVERAGE(D26:D28)</f>
        <v>55293333.333333336</v>
      </c>
      <c r="E25" s="13">
        <v>30493000</v>
      </c>
      <c r="F25" s="13">
        <v>0</v>
      </c>
      <c r="G25" s="13">
        <v>773920000</v>
      </c>
      <c r="H25" s="13">
        <v>241360000</v>
      </c>
      <c r="I25" s="13">
        <v>47991000</v>
      </c>
      <c r="J25" s="13">
        <v>33375000</v>
      </c>
      <c r="K25" s="13">
        <v>70724000</v>
      </c>
      <c r="L25" s="13">
        <v>172060000</v>
      </c>
      <c r="M25" s="13">
        <v>327410000</v>
      </c>
      <c r="N25" s="13">
        <v>33007000</v>
      </c>
      <c r="O25" s="13">
        <v>10276000</v>
      </c>
      <c r="P25" s="13">
        <v>191230000</v>
      </c>
      <c r="Q25" s="13">
        <v>4762900</v>
      </c>
      <c r="R25" s="13">
        <v>18692000</v>
      </c>
      <c r="S25" s="13">
        <v>0</v>
      </c>
      <c r="T25" s="13">
        <v>0</v>
      </c>
      <c r="U25" s="13">
        <v>1562600000</v>
      </c>
      <c r="V25" s="13">
        <v>46401000</v>
      </c>
      <c r="W25" s="13">
        <v>5008500</v>
      </c>
      <c r="X25" s="13">
        <v>0</v>
      </c>
      <c r="Y25" s="13">
        <v>50905000</v>
      </c>
      <c r="Z25" s="13">
        <v>42100000</v>
      </c>
      <c r="AA25" s="13">
        <v>24348000</v>
      </c>
      <c r="AB25" s="13">
        <v>128370000</v>
      </c>
      <c r="AC25" s="13">
        <v>265750000</v>
      </c>
      <c r="AD25" s="13">
        <v>17119000</v>
      </c>
      <c r="AE25" s="13">
        <v>6402200</v>
      </c>
      <c r="AF25" s="13">
        <v>0</v>
      </c>
      <c r="AG25" s="13">
        <v>4666700</v>
      </c>
      <c r="AH25" s="13">
        <v>29462000</v>
      </c>
      <c r="AI25" s="13">
        <v>32209000</v>
      </c>
      <c r="AJ25" s="13">
        <v>209210000</v>
      </c>
      <c r="AK25" s="13">
        <v>0</v>
      </c>
      <c r="AL25" s="13">
        <f>AVERAGE(AL26:AL28)</f>
        <v>16653666.666666666</v>
      </c>
      <c r="AM25" s="13">
        <v>14719000</v>
      </c>
      <c r="AN25" s="13">
        <v>311720000</v>
      </c>
      <c r="AO25" s="13">
        <v>9172600</v>
      </c>
      <c r="AP25" s="13">
        <v>7353500</v>
      </c>
      <c r="AQ25" s="13">
        <v>32565000</v>
      </c>
      <c r="AR25" s="13">
        <v>2124800</v>
      </c>
      <c r="AS25" s="13">
        <v>22524000</v>
      </c>
      <c r="AT25" s="13">
        <v>4620800</v>
      </c>
      <c r="AU25" s="13">
        <v>3178200</v>
      </c>
      <c r="AV25" s="13">
        <v>83823000</v>
      </c>
      <c r="AW25" s="13">
        <v>121970000</v>
      </c>
      <c r="AX25" s="13">
        <v>7643500</v>
      </c>
      <c r="AY25" s="13">
        <v>7269900</v>
      </c>
      <c r="AZ25" s="13">
        <v>36794000</v>
      </c>
      <c r="BA25" s="13">
        <v>3509000</v>
      </c>
      <c r="BB25" s="13">
        <v>7850000</v>
      </c>
      <c r="BC25" s="13">
        <v>1142400000</v>
      </c>
      <c r="BD25" s="13">
        <v>87331000</v>
      </c>
      <c r="BE25" s="13">
        <v>14787000</v>
      </c>
      <c r="BF25" s="13">
        <v>231980000</v>
      </c>
      <c r="BG25" s="13">
        <v>39891000</v>
      </c>
      <c r="BH25" s="13">
        <v>23491000</v>
      </c>
      <c r="BI25" s="13">
        <v>143010000</v>
      </c>
      <c r="BJ25" s="13">
        <v>0</v>
      </c>
      <c r="BK25" s="13">
        <v>8966300</v>
      </c>
      <c r="BL25" s="13">
        <v>380840000</v>
      </c>
      <c r="BM25" s="13">
        <v>295620000</v>
      </c>
      <c r="BN25" s="13">
        <v>270750000</v>
      </c>
      <c r="BO25" s="13">
        <v>13099000</v>
      </c>
      <c r="BP25" s="13">
        <v>0</v>
      </c>
      <c r="BQ25" s="13">
        <v>3368700</v>
      </c>
      <c r="BR25" s="13">
        <v>64919000</v>
      </c>
      <c r="BS25" s="13">
        <v>0</v>
      </c>
      <c r="BT25" s="13">
        <f>AVERAGE(BT26:BT28)</f>
        <v>32354000</v>
      </c>
      <c r="BU25" s="13">
        <v>3493000</v>
      </c>
      <c r="BV25" s="13">
        <v>6190200</v>
      </c>
      <c r="BW25" s="13">
        <v>0</v>
      </c>
      <c r="BX25" s="13">
        <v>26700000</v>
      </c>
      <c r="BY25" s="13">
        <v>0</v>
      </c>
      <c r="BZ25" s="13">
        <v>0</v>
      </c>
      <c r="CA25" s="13">
        <v>2650500</v>
      </c>
      <c r="CB25" s="13">
        <v>7636100</v>
      </c>
      <c r="CC25" s="13">
        <v>49127000</v>
      </c>
      <c r="CD25" s="13">
        <v>569850000</v>
      </c>
      <c r="CE25" s="13">
        <v>4628300</v>
      </c>
      <c r="CF25" s="13">
        <v>91947000</v>
      </c>
      <c r="CG25" s="13">
        <v>28820000</v>
      </c>
      <c r="CH25" s="13">
        <v>28029000</v>
      </c>
      <c r="CI25" s="13">
        <v>17973000</v>
      </c>
      <c r="CJ25" s="13">
        <v>7140400</v>
      </c>
      <c r="CK25" s="13">
        <v>0</v>
      </c>
      <c r="CL25" s="13">
        <v>290730000</v>
      </c>
      <c r="CM25" s="13">
        <v>120660000</v>
      </c>
      <c r="CN25" s="13">
        <v>80684000</v>
      </c>
      <c r="CO25" s="13">
        <v>54092000</v>
      </c>
      <c r="CP25" s="13">
        <v>0</v>
      </c>
      <c r="CQ25" s="13">
        <v>4554500</v>
      </c>
      <c r="CR25" s="13">
        <v>3902300</v>
      </c>
      <c r="CS25" s="13">
        <v>177920000</v>
      </c>
      <c r="CT25" s="13">
        <v>0</v>
      </c>
      <c r="CU25" s="13">
        <f>AVERAGE(CU26:CU28)</f>
        <v>4277066.666666667</v>
      </c>
      <c r="CV25" s="13">
        <v>60186000</v>
      </c>
      <c r="CW25" s="13">
        <v>65269000</v>
      </c>
      <c r="CX25" s="13">
        <v>17382000</v>
      </c>
      <c r="CY25" s="13">
        <v>0</v>
      </c>
      <c r="CZ25" s="13">
        <v>174060000</v>
      </c>
      <c r="DA25" s="13">
        <v>9115200</v>
      </c>
      <c r="DB25" s="13">
        <v>8286500</v>
      </c>
      <c r="DC25" s="13">
        <v>0</v>
      </c>
      <c r="DD25" s="13">
        <v>93251000</v>
      </c>
      <c r="DE25" s="13">
        <v>12347000</v>
      </c>
      <c r="DF25" s="13">
        <v>15529000</v>
      </c>
      <c r="DG25" s="13">
        <v>10016000</v>
      </c>
      <c r="DH25" s="13">
        <v>56320000</v>
      </c>
      <c r="DI25" s="13">
        <v>70040000</v>
      </c>
      <c r="DJ25" s="13">
        <f>AVERAGE(DJ26:DJ28)</f>
        <v>38334000</v>
      </c>
      <c r="DK25" s="13">
        <v>103120000</v>
      </c>
      <c r="DL25" s="13">
        <v>12021000</v>
      </c>
      <c r="DM25" s="13">
        <f>AVERAGE(DM26:DM28)</f>
        <v>88764666.666666672</v>
      </c>
      <c r="DN25" s="13">
        <v>104130000</v>
      </c>
      <c r="DO25" s="13">
        <v>1621300000</v>
      </c>
      <c r="DP25" s="13">
        <v>0</v>
      </c>
      <c r="DQ25" s="13">
        <v>61932000</v>
      </c>
      <c r="DR25" s="13">
        <f>AVERAGE(DR26:DR28)</f>
        <v>16828333.333333332</v>
      </c>
      <c r="DS25" s="13">
        <v>19071000</v>
      </c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</row>
    <row r="26" spans="1:159" ht="16" x14ac:dyDescent="0.2">
      <c r="A26" s="10" t="s">
        <v>2132</v>
      </c>
      <c r="B26" s="14">
        <v>46172000</v>
      </c>
      <c r="C26" s="14">
        <v>1844500</v>
      </c>
      <c r="D26" s="14">
        <v>55830000</v>
      </c>
      <c r="E26" s="14">
        <v>14600000</v>
      </c>
      <c r="F26" s="14">
        <v>0</v>
      </c>
      <c r="G26" s="14">
        <v>680990000</v>
      </c>
      <c r="H26" s="14">
        <v>204460000</v>
      </c>
      <c r="I26" s="14">
        <v>54097000</v>
      </c>
      <c r="J26" s="14">
        <v>78758000</v>
      </c>
      <c r="K26" s="14">
        <v>60412000</v>
      </c>
      <c r="L26" s="14">
        <v>128160000</v>
      </c>
      <c r="M26" s="14">
        <v>316370000</v>
      </c>
      <c r="N26" s="14">
        <v>30358000</v>
      </c>
      <c r="O26" s="14">
        <v>7988800</v>
      </c>
      <c r="P26" s="14">
        <v>201280000</v>
      </c>
      <c r="Q26" s="14">
        <v>4578200</v>
      </c>
      <c r="R26" s="14">
        <v>15007000</v>
      </c>
      <c r="S26" s="14">
        <v>0</v>
      </c>
      <c r="T26" s="14">
        <v>0</v>
      </c>
      <c r="U26" s="14">
        <v>2105000000</v>
      </c>
      <c r="V26" s="14">
        <v>42512000</v>
      </c>
      <c r="W26" s="14">
        <v>8382900</v>
      </c>
      <c r="X26" s="14">
        <v>0</v>
      </c>
      <c r="Y26" s="14">
        <v>45667000</v>
      </c>
      <c r="Z26" s="14">
        <v>58072000</v>
      </c>
      <c r="AA26" s="14">
        <v>28753000</v>
      </c>
      <c r="AB26" s="14">
        <v>75988000</v>
      </c>
      <c r="AC26" s="14">
        <v>314520000</v>
      </c>
      <c r="AD26" s="14">
        <v>15465000</v>
      </c>
      <c r="AE26" s="14">
        <v>8815300</v>
      </c>
      <c r="AF26" s="14">
        <v>0</v>
      </c>
      <c r="AG26" s="14">
        <v>4314200</v>
      </c>
      <c r="AH26" s="14">
        <v>21965000</v>
      </c>
      <c r="AI26" s="14">
        <v>23206000</v>
      </c>
      <c r="AJ26" s="14">
        <v>205370000</v>
      </c>
      <c r="AK26" s="14">
        <v>0</v>
      </c>
      <c r="AL26" s="14">
        <v>16583000</v>
      </c>
      <c r="AM26" s="14">
        <v>18854000</v>
      </c>
      <c r="AN26" s="14">
        <v>350230000</v>
      </c>
      <c r="AO26" s="14">
        <v>7653300</v>
      </c>
      <c r="AP26" s="14">
        <v>10294000</v>
      </c>
      <c r="AQ26" s="14">
        <v>38652000</v>
      </c>
      <c r="AR26" s="14">
        <v>2287200</v>
      </c>
      <c r="AS26" s="14">
        <v>27023000</v>
      </c>
      <c r="AT26" s="14">
        <v>5045300</v>
      </c>
      <c r="AU26" s="14">
        <v>2311500</v>
      </c>
      <c r="AV26" s="14">
        <v>85940000</v>
      </c>
      <c r="AW26" s="14">
        <v>118010000</v>
      </c>
      <c r="AX26" s="14">
        <v>12299000</v>
      </c>
      <c r="AY26" s="14">
        <v>6411400</v>
      </c>
      <c r="AZ26" s="14">
        <v>32456000</v>
      </c>
      <c r="BA26" s="14">
        <v>3374000</v>
      </c>
      <c r="BB26" s="14">
        <v>9093400</v>
      </c>
      <c r="BC26" s="14">
        <v>1143900000</v>
      </c>
      <c r="BD26" s="14">
        <v>85565000</v>
      </c>
      <c r="BE26" s="14">
        <v>9714200</v>
      </c>
      <c r="BF26" s="14">
        <v>215070000</v>
      </c>
      <c r="BG26" s="14">
        <v>46836000</v>
      </c>
      <c r="BH26" s="14">
        <v>22834000</v>
      </c>
      <c r="BI26" s="14">
        <v>141750000</v>
      </c>
      <c r="BJ26" s="14">
        <v>0</v>
      </c>
      <c r="BK26" s="14">
        <v>10452000</v>
      </c>
      <c r="BL26" s="14">
        <v>454040000</v>
      </c>
      <c r="BM26" s="14">
        <v>223900000</v>
      </c>
      <c r="BN26" s="14">
        <v>289070000</v>
      </c>
      <c r="BO26" s="14">
        <v>14160000</v>
      </c>
      <c r="BP26" s="14">
        <v>0</v>
      </c>
      <c r="BQ26" s="14">
        <v>2834600</v>
      </c>
      <c r="BR26" s="14">
        <v>64890000</v>
      </c>
      <c r="BS26" s="14">
        <v>0</v>
      </c>
      <c r="BT26" s="14">
        <v>32433000</v>
      </c>
      <c r="BU26" s="14">
        <v>4070900</v>
      </c>
      <c r="BV26" s="14">
        <v>5894900</v>
      </c>
      <c r="BW26" s="14">
        <v>0</v>
      </c>
      <c r="BX26" s="14">
        <v>29398000</v>
      </c>
      <c r="BY26" s="14">
        <v>0</v>
      </c>
      <c r="BZ26" s="14">
        <v>0</v>
      </c>
      <c r="CA26" s="14">
        <v>4039400</v>
      </c>
      <c r="CB26" s="14">
        <v>8445500</v>
      </c>
      <c r="CC26" s="14">
        <v>49682000</v>
      </c>
      <c r="CD26" s="14">
        <v>685400000</v>
      </c>
      <c r="CE26" s="14">
        <v>3654866.67</v>
      </c>
      <c r="CF26" s="14">
        <v>99669000</v>
      </c>
      <c r="CG26" s="14">
        <v>32166000</v>
      </c>
      <c r="CH26" s="14">
        <v>24829000</v>
      </c>
      <c r="CI26" s="14">
        <v>16708000</v>
      </c>
      <c r="CJ26" s="14">
        <v>6171200</v>
      </c>
      <c r="CK26" s="14">
        <v>0</v>
      </c>
      <c r="CL26" s="14">
        <v>379900000</v>
      </c>
      <c r="CM26" s="14">
        <v>109630000</v>
      </c>
      <c r="CN26" s="14">
        <v>70956000</v>
      </c>
      <c r="CO26" s="14">
        <v>59530000</v>
      </c>
      <c r="CP26" s="14">
        <v>0</v>
      </c>
      <c r="CQ26" s="14">
        <v>3907000</v>
      </c>
      <c r="CR26" s="14">
        <v>3922700</v>
      </c>
      <c r="CS26" s="14">
        <v>164840000</v>
      </c>
      <c r="CT26" s="14">
        <v>0</v>
      </c>
      <c r="CU26" s="14">
        <v>4539400</v>
      </c>
      <c r="CV26" s="14">
        <v>43628000</v>
      </c>
      <c r="CW26" s="14">
        <v>70726000</v>
      </c>
      <c r="CX26" s="14">
        <v>12589000</v>
      </c>
      <c r="CY26" s="14">
        <v>0</v>
      </c>
      <c r="CZ26" s="14">
        <v>197620000</v>
      </c>
      <c r="DA26" s="14">
        <v>8605600</v>
      </c>
      <c r="DB26" s="14">
        <v>10508000</v>
      </c>
      <c r="DC26" s="14">
        <v>0</v>
      </c>
      <c r="DD26" s="14">
        <v>85389000</v>
      </c>
      <c r="DE26" s="14">
        <v>8821500</v>
      </c>
      <c r="DF26" s="14">
        <v>9710300</v>
      </c>
      <c r="DG26" s="14">
        <v>2723900</v>
      </c>
      <c r="DH26" s="14">
        <v>55613000</v>
      </c>
      <c r="DI26" s="14">
        <v>68387000</v>
      </c>
      <c r="DJ26" s="14">
        <v>38472000</v>
      </c>
      <c r="DK26" s="14">
        <v>91737000</v>
      </c>
      <c r="DL26" s="14">
        <v>10085000</v>
      </c>
      <c r="DM26" s="14">
        <v>88851000</v>
      </c>
      <c r="DN26" s="14">
        <v>129570000</v>
      </c>
      <c r="DO26" s="14">
        <v>1514500000</v>
      </c>
      <c r="DP26" s="14">
        <v>0</v>
      </c>
      <c r="DQ26" s="14">
        <v>62441000</v>
      </c>
      <c r="DR26" s="14">
        <v>16859000</v>
      </c>
      <c r="DS26" s="14">
        <v>20318000</v>
      </c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</row>
    <row r="27" spans="1:159" ht="16" x14ac:dyDescent="0.2">
      <c r="A27" s="10" t="s">
        <v>2132</v>
      </c>
      <c r="B27" s="14">
        <v>46613000</v>
      </c>
      <c r="C27" s="14">
        <v>1985400</v>
      </c>
      <c r="D27" s="14">
        <v>54151000</v>
      </c>
      <c r="E27" s="14">
        <v>27806000</v>
      </c>
      <c r="F27" s="14">
        <v>0</v>
      </c>
      <c r="G27" s="14">
        <v>714920000</v>
      </c>
      <c r="H27" s="14">
        <v>276510000</v>
      </c>
      <c r="I27" s="14">
        <v>47243000</v>
      </c>
      <c r="J27" s="14">
        <v>39158000</v>
      </c>
      <c r="K27" s="14">
        <v>55844000</v>
      </c>
      <c r="L27" s="14">
        <v>122600000</v>
      </c>
      <c r="M27" s="14">
        <v>306100000</v>
      </c>
      <c r="N27" s="14">
        <v>38345000</v>
      </c>
      <c r="O27" s="14">
        <v>9018900</v>
      </c>
      <c r="P27" s="14">
        <v>196270000</v>
      </c>
      <c r="Q27" s="14">
        <v>4003700</v>
      </c>
      <c r="R27" s="14">
        <v>14008000</v>
      </c>
      <c r="S27" s="14">
        <v>0</v>
      </c>
      <c r="T27" s="14">
        <v>0</v>
      </c>
      <c r="U27" s="14">
        <v>1528500000</v>
      </c>
      <c r="V27" s="14">
        <v>45088000</v>
      </c>
      <c r="W27" s="14">
        <v>8896100</v>
      </c>
      <c r="X27" s="14">
        <v>0</v>
      </c>
      <c r="Y27" s="14">
        <v>39927000</v>
      </c>
      <c r="Z27" s="14">
        <v>52063000</v>
      </c>
      <c r="AA27" s="14">
        <v>23150000</v>
      </c>
      <c r="AB27" s="14">
        <v>86765000</v>
      </c>
      <c r="AC27" s="14">
        <v>336110000</v>
      </c>
      <c r="AD27" s="14">
        <v>15245000</v>
      </c>
      <c r="AE27" s="14">
        <v>9587800</v>
      </c>
      <c r="AF27" s="14">
        <v>0</v>
      </c>
      <c r="AG27" s="14">
        <v>4479600</v>
      </c>
      <c r="AH27" s="14">
        <v>23682000</v>
      </c>
      <c r="AI27" s="14">
        <v>16553000</v>
      </c>
      <c r="AJ27" s="14">
        <v>213480000</v>
      </c>
      <c r="AK27" s="14">
        <v>0</v>
      </c>
      <c r="AL27" s="14">
        <v>16919000</v>
      </c>
      <c r="AM27" s="14">
        <v>24217000</v>
      </c>
      <c r="AN27" s="14">
        <v>320740000</v>
      </c>
      <c r="AO27" s="14">
        <v>6545400</v>
      </c>
      <c r="AP27" s="14">
        <v>8035800</v>
      </c>
      <c r="AQ27" s="14">
        <v>44836000</v>
      </c>
      <c r="AR27" s="14">
        <v>2166700</v>
      </c>
      <c r="AS27" s="14">
        <v>22182000</v>
      </c>
      <c r="AT27" s="14">
        <v>6524100</v>
      </c>
      <c r="AU27" s="14">
        <v>3439000</v>
      </c>
      <c r="AV27" s="14">
        <v>66617000</v>
      </c>
      <c r="AW27" s="14">
        <v>83801000</v>
      </c>
      <c r="AX27" s="14">
        <v>12635000</v>
      </c>
      <c r="AY27" s="14">
        <v>10529000</v>
      </c>
      <c r="AZ27" s="14">
        <v>29094000</v>
      </c>
      <c r="BA27" s="14">
        <v>3164800</v>
      </c>
      <c r="BB27" s="14">
        <v>11733000</v>
      </c>
      <c r="BC27" s="14">
        <v>1019000000</v>
      </c>
      <c r="BD27" s="14">
        <v>85482000</v>
      </c>
      <c r="BE27" s="14">
        <v>10800000</v>
      </c>
      <c r="BF27" s="14">
        <v>176370000</v>
      </c>
      <c r="BG27" s="14">
        <v>27568000</v>
      </c>
      <c r="BH27" s="14">
        <v>21630000</v>
      </c>
      <c r="BI27" s="14">
        <v>114020000</v>
      </c>
      <c r="BJ27" s="14">
        <v>0</v>
      </c>
      <c r="BK27" s="14">
        <v>8741200</v>
      </c>
      <c r="BL27" s="14">
        <v>320660000</v>
      </c>
      <c r="BM27" s="14">
        <v>211740000</v>
      </c>
      <c r="BN27" s="14">
        <v>277880000</v>
      </c>
      <c r="BO27" s="14">
        <v>16911000</v>
      </c>
      <c r="BP27" s="14">
        <v>0</v>
      </c>
      <c r="BQ27" s="14">
        <v>3209433.33</v>
      </c>
      <c r="BR27" s="14">
        <v>53004000</v>
      </c>
      <c r="BS27" s="14">
        <v>0</v>
      </c>
      <c r="BT27" s="14">
        <v>32159000</v>
      </c>
      <c r="BU27" s="14">
        <v>3928600</v>
      </c>
      <c r="BV27" s="14">
        <v>5210600</v>
      </c>
      <c r="BW27" s="14">
        <v>0</v>
      </c>
      <c r="BX27" s="14">
        <v>23466000</v>
      </c>
      <c r="BY27" s="14">
        <v>0</v>
      </c>
      <c r="BZ27" s="14">
        <v>0</v>
      </c>
      <c r="CA27" s="14">
        <v>2597100</v>
      </c>
      <c r="CB27" s="14">
        <v>7149600</v>
      </c>
      <c r="CC27" s="14">
        <v>44168000</v>
      </c>
      <c r="CD27" s="14">
        <v>599330000</v>
      </c>
      <c r="CE27" s="14">
        <v>2951900</v>
      </c>
      <c r="CF27" s="14">
        <v>114260000</v>
      </c>
      <c r="CG27" s="14">
        <v>26254000</v>
      </c>
      <c r="CH27" s="14">
        <v>25883000</v>
      </c>
      <c r="CI27" s="14">
        <v>13714000</v>
      </c>
      <c r="CJ27" s="14">
        <v>5904500</v>
      </c>
      <c r="CK27" s="14">
        <v>0</v>
      </c>
      <c r="CL27" s="14">
        <v>382350000</v>
      </c>
      <c r="CM27" s="14">
        <v>117190000</v>
      </c>
      <c r="CN27" s="14">
        <v>83845000</v>
      </c>
      <c r="CO27" s="14">
        <v>55765000</v>
      </c>
      <c r="CP27" s="14">
        <v>0</v>
      </c>
      <c r="CQ27" s="14">
        <v>3967000</v>
      </c>
      <c r="CR27" s="14">
        <v>4039600</v>
      </c>
      <c r="CS27" s="14">
        <v>140220000</v>
      </c>
      <c r="CT27" s="14">
        <v>0</v>
      </c>
      <c r="CU27" s="14">
        <v>4065100</v>
      </c>
      <c r="CV27" s="14">
        <v>53157666.700000003</v>
      </c>
      <c r="CW27" s="14">
        <v>67951000</v>
      </c>
      <c r="CX27" s="14">
        <v>15102000</v>
      </c>
      <c r="CY27" s="14">
        <v>0</v>
      </c>
      <c r="CZ27" s="14">
        <v>152540000</v>
      </c>
      <c r="DA27" s="14">
        <v>8303800</v>
      </c>
      <c r="DB27" s="14">
        <v>11166000</v>
      </c>
      <c r="DC27" s="14">
        <v>0</v>
      </c>
      <c r="DD27" s="14">
        <v>93683000</v>
      </c>
      <c r="DE27" s="14">
        <v>9380800</v>
      </c>
      <c r="DF27" s="14">
        <v>14123000</v>
      </c>
      <c r="DG27" s="14">
        <v>7766000</v>
      </c>
      <c r="DH27" s="14">
        <f>AVERAGE(DH25:DH26,DH28)</f>
        <v>55796666.666666664</v>
      </c>
      <c r="DI27" s="14">
        <v>98317000</v>
      </c>
      <c r="DJ27" s="14">
        <v>37576000</v>
      </c>
      <c r="DK27" s="14">
        <v>95854000</v>
      </c>
      <c r="DL27" s="14">
        <v>13853000</v>
      </c>
      <c r="DM27" s="14">
        <v>88045000</v>
      </c>
      <c r="DN27" s="14">
        <v>107800000</v>
      </c>
      <c r="DO27" s="14">
        <v>1434900000</v>
      </c>
      <c r="DP27" s="14">
        <v>0</v>
      </c>
      <c r="DQ27" s="14">
        <f>AVERAGE(DQ25:DQ26,DQ28)</f>
        <v>61499666.666666664</v>
      </c>
      <c r="DR27" s="14">
        <v>16954000</v>
      </c>
      <c r="DS27" s="14">
        <v>17112000</v>
      </c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</row>
    <row r="28" spans="1:159" ht="16" x14ac:dyDescent="0.2">
      <c r="A28" s="23" t="s">
        <v>2132</v>
      </c>
      <c r="B28" s="14">
        <v>46968000</v>
      </c>
      <c r="C28" s="14">
        <v>1811700</v>
      </c>
      <c r="D28" s="14">
        <v>55899000</v>
      </c>
      <c r="E28" s="14">
        <v>24121000</v>
      </c>
      <c r="F28" s="14">
        <v>0</v>
      </c>
      <c r="G28" s="14">
        <v>762800000</v>
      </c>
      <c r="H28" s="14">
        <v>51455000</v>
      </c>
      <c r="I28" s="14">
        <v>52131000</v>
      </c>
      <c r="J28" s="14">
        <v>55538000</v>
      </c>
      <c r="K28" s="14">
        <v>46735000</v>
      </c>
      <c r="L28" s="14">
        <v>137920000</v>
      </c>
      <c r="M28" s="14">
        <v>335310000</v>
      </c>
      <c r="N28" s="14">
        <v>27174000</v>
      </c>
      <c r="O28" s="14">
        <v>11273000</v>
      </c>
      <c r="P28" s="14">
        <v>216270000</v>
      </c>
      <c r="Q28" s="14">
        <v>4448266.67</v>
      </c>
      <c r="R28" s="14">
        <v>21273000</v>
      </c>
      <c r="S28" s="14">
        <v>0</v>
      </c>
      <c r="T28" s="14">
        <v>0</v>
      </c>
      <c r="U28" s="14">
        <v>1869900000</v>
      </c>
      <c r="V28" s="14">
        <v>38921000</v>
      </c>
      <c r="W28" s="14">
        <v>7429166.6699999999</v>
      </c>
      <c r="X28" s="14">
        <v>0</v>
      </c>
      <c r="Y28" s="14">
        <v>40882000</v>
      </c>
      <c r="Z28" s="14">
        <v>53086000</v>
      </c>
      <c r="AA28" s="14">
        <v>21434000</v>
      </c>
      <c r="AB28" s="14">
        <v>82880000</v>
      </c>
      <c r="AC28" s="14">
        <v>312560000</v>
      </c>
      <c r="AD28" s="14">
        <v>13833000</v>
      </c>
      <c r="AE28" s="14">
        <v>10471000</v>
      </c>
      <c r="AF28" s="14">
        <v>0</v>
      </c>
      <c r="AG28" s="14">
        <v>3796300</v>
      </c>
      <c r="AH28" s="14">
        <v>26626000</v>
      </c>
      <c r="AI28" s="14">
        <v>23065000</v>
      </c>
      <c r="AJ28" s="14">
        <v>234630000</v>
      </c>
      <c r="AK28" s="14">
        <v>0</v>
      </c>
      <c r="AL28" s="14">
        <v>16459000</v>
      </c>
      <c r="AM28" s="14">
        <v>18050000</v>
      </c>
      <c r="AN28" s="14">
        <v>355520000</v>
      </c>
      <c r="AO28" s="14">
        <v>7903200</v>
      </c>
      <c r="AP28" s="14">
        <v>8065300</v>
      </c>
      <c r="AQ28" s="14">
        <v>29765000</v>
      </c>
      <c r="AR28" s="14">
        <v>2088100</v>
      </c>
      <c r="AS28" s="14">
        <v>26764000</v>
      </c>
      <c r="AT28" s="14">
        <v>6710600</v>
      </c>
      <c r="AU28" s="14">
        <v>3967500</v>
      </c>
      <c r="AV28" s="14">
        <v>74223000</v>
      </c>
      <c r="AW28" s="14">
        <v>76679000</v>
      </c>
      <c r="AX28" s="14">
        <v>13326000</v>
      </c>
      <c r="AY28" s="14">
        <v>7218600</v>
      </c>
      <c r="AZ28" s="14">
        <v>31864000</v>
      </c>
      <c r="BA28" s="14">
        <v>3090600</v>
      </c>
      <c r="BB28" s="14">
        <v>12851000</v>
      </c>
      <c r="BC28" s="14">
        <v>985410000</v>
      </c>
      <c r="BD28" s="14">
        <f>AVERAGE(BD25:BD27)</f>
        <v>86126000</v>
      </c>
      <c r="BE28" s="14">
        <v>11501000</v>
      </c>
      <c r="BF28" s="14">
        <v>196130000</v>
      </c>
      <c r="BG28" s="14">
        <v>42685000</v>
      </c>
      <c r="BH28" s="14">
        <v>22468000</v>
      </c>
      <c r="BI28" s="14">
        <v>125560000</v>
      </c>
      <c r="BJ28" s="14">
        <v>0</v>
      </c>
      <c r="BK28" s="14">
        <v>9163300</v>
      </c>
      <c r="BL28" s="14">
        <v>322350000</v>
      </c>
      <c r="BM28" s="14">
        <v>158890000</v>
      </c>
      <c r="BN28" s="14">
        <v>268270000</v>
      </c>
      <c r="BO28" s="14">
        <v>14943000</v>
      </c>
      <c r="BP28" s="14">
        <v>0</v>
      </c>
      <c r="BQ28" s="14">
        <v>3425000</v>
      </c>
      <c r="BR28" s="14">
        <v>75017000</v>
      </c>
      <c r="BS28" s="14">
        <v>0</v>
      </c>
      <c r="BT28" s="14">
        <v>32470000</v>
      </c>
      <c r="BU28" s="14">
        <v>2310000</v>
      </c>
      <c r="BV28" s="14">
        <v>6283900</v>
      </c>
      <c r="BW28" s="14">
        <v>0</v>
      </c>
      <c r="BX28" s="14">
        <v>23817000</v>
      </c>
      <c r="BY28" s="14">
        <v>0</v>
      </c>
      <c r="BZ28" s="14">
        <v>0</v>
      </c>
      <c r="CA28" s="14">
        <v>3095666.67</v>
      </c>
      <c r="CB28" s="14">
        <v>7561800</v>
      </c>
      <c r="CC28" s="14">
        <v>53228000</v>
      </c>
      <c r="CD28" s="14">
        <v>597920000</v>
      </c>
      <c r="CE28" s="14">
        <v>3384400</v>
      </c>
      <c r="CF28" s="14">
        <v>103840000</v>
      </c>
      <c r="CG28" s="14">
        <v>27437000</v>
      </c>
      <c r="CH28" s="14">
        <v>25547000</v>
      </c>
      <c r="CI28" s="14">
        <v>4419400</v>
      </c>
      <c r="CJ28" s="14">
        <v>5834800</v>
      </c>
      <c r="CK28" s="14">
        <v>0</v>
      </c>
      <c r="CL28" s="14">
        <v>405350000</v>
      </c>
      <c r="CM28" s="14">
        <v>119350000</v>
      </c>
      <c r="CN28" s="14">
        <v>96404000</v>
      </c>
      <c r="CO28" s="14">
        <v>53807000</v>
      </c>
      <c r="CP28" s="14">
        <v>0</v>
      </c>
      <c r="CQ28" s="14">
        <v>4408600</v>
      </c>
      <c r="CR28" s="14">
        <v>3765100</v>
      </c>
      <c r="CS28" s="14">
        <v>162830000</v>
      </c>
      <c r="CT28" s="14">
        <v>0</v>
      </c>
      <c r="CU28" s="14">
        <v>4226700</v>
      </c>
      <c r="CV28" s="14">
        <v>55659000</v>
      </c>
      <c r="CW28" s="14">
        <v>76691000</v>
      </c>
      <c r="CX28" s="14">
        <v>19110000</v>
      </c>
      <c r="CY28" s="14">
        <v>0</v>
      </c>
      <c r="CZ28" s="14">
        <v>162020000</v>
      </c>
      <c r="DA28" s="14">
        <v>5565600</v>
      </c>
      <c r="DB28" s="14">
        <v>7225500</v>
      </c>
      <c r="DC28" s="14">
        <v>0</v>
      </c>
      <c r="DD28" s="14">
        <v>105770000</v>
      </c>
      <c r="DE28" s="14">
        <v>10363000</v>
      </c>
      <c r="DF28" s="14">
        <v>10205000</v>
      </c>
      <c r="DG28" s="14">
        <v>8961300</v>
      </c>
      <c r="DH28" s="14">
        <v>55457000</v>
      </c>
      <c r="DI28" s="14">
        <v>89140000</v>
      </c>
      <c r="DJ28" s="14">
        <v>38954000</v>
      </c>
      <c r="DK28" s="14">
        <v>99021000</v>
      </c>
      <c r="DL28" s="14">
        <v>14607000</v>
      </c>
      <c r="DM28" s="14">
        <v>89398000</v>
      </c>
      <c r="DN28" s="14">
        <v>108520000</v>
      </c>
      <c r="DO28" s="14">
        <v>1255400000</v>
      </c>
      <c r="DP28" s="14">
        <v>0</v>
      </c>
      <c r="DQ28" s="14">
        <v>60126000</v>
      </c>
      <c r="DR28" s="14">
        <v>16672000</v>
      </c>
      <c r="DS28" s="14">
        <v>15700000</v>
      </c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</row>
    <row r="29" spans="1:159" ht="16" x14ac:dyDescent="0.2">
      <c r="A29" s="10" t="s">
        <v>2133</v>
      </c>
      <c r="B29" s="13">
        <v>92096000</v>
      </c>
      <c r="C29" s="13">
        <v>0</v>
      </c>
      <c r="D29" s="13">
        <v>38491000</v>
      </c>
      <c r="E29" s="13">
        <v>11235000</v>
      </c>
      <c r="F29" s="13">
        <v>0</v>
      </c>
      <c r="G29" s="13">
        <v>146450000</v>
      </c>
      <c r="H29" s="13">
        <v>90734000</v>
      </c>
      <c r="I29" s="13">
        <v>63984000</v>
      </c>
      <c r="J29" s="13">
        <v>113000000</v>
      </c>
      <c r="K29" s="13">
        <v>2842000</v>
      </c>
      <c r="L29" s="13">
        <v>289200000</v>
      </c>
      <c r="M29" s="13">
        <f>AVERAGE(M30:M32)</f>
        <v>348253333.33333331</v>
      </c>
      <c r="N29" s="13">
        <v>36105000</v>
      </c>
      <c r="O29" s="13">
        <v>16565000</v>
      </c>
      <c r="P29" s="13">
        <v>261430000</v>
      </c>
      <c r="Q29" s="13">
        <v>5061566.6670000004</v>
      </c>
      <c r="R29" s="13">
        <v>16321000</v>
      </c>
      <c r="S29" s="13">
        <v>0</v>
      </c>
      <c r="T29" s="13">
        <v>0</v>
      </c>
      <c r="U29" s="13">
        <v>1665200000</v>
      </c>
      <c r="V29" s="13">
        <f>AVERAGE(V30:V32)</f>
        <v>43708333.333333336</v>
      </c>
      <c r="W29" s="13">
        <v>6563333.3329999996</v>
      </c>
      <c r="X29" s="13">
        <v>0</v>
      </c>
      <c r="Y29" s="13">
        <v>49911000</v>
      </c>
      <c r="Z29" s="13">
        <v>50086000</v>
      </c>
      <c r="AA29" s="13">
        <f>AVERAGE(AA30:AA32)</f>
        <v>22601666.666666668</v>
      </c>
      <c r="AB29" s="13">
        <f>AVERAGE(AB30:AB32)</f>
        <v>78729000</v>
      </c>
      <c r="AC29" s="13">
        <v>152730000</v>
      </c>
      <c r="AD29" s="13">
        <v>4366200</v>
      </c>
      <c r="AE29" s="13">
        <v>8119600</v>
      </c>
      <c r="AF29" s="13">
        <v>3339666.6669999999</v>
      </c>
      <c r="AG29" s="13">
        <v>4200200</v>
      </c>
      <c r="AH29" s="13">
        <f>AVERAGE(AH30:AH32)</f>
        <v>26281000</v>
      </c>
      <c r="AI29" s="13">
        <f>AVERAGE(AI30:AI32)</f>
        <v>20075666.666666668</v>
      </c>
      <c r="AJ29" s="13">
        <v>260510000</v>
      </c>
      <c r="AK29" s="13">
        <v>0</v>
      </c>
      <c r="AL29" s="13">
        <v>12446000</v>
      </c>
      <c r="AM29" s="13">
        <v>14038000</v>
      </c>
      <c r="AN29" s="13">
        <v>243770000</v>
      </c>
      <c r="AO29" s="13">
        <v>10734000</v>
      </c>
      <c r="AP29" s="13">
        <v>0</v>
      </c>
      <c r="AQ29" s="13">
        <v>0</v>
      </c>
      <c r="AR29" s="13">
        <v>2107233.3330000001</v>
      </c>
      <c r="AS29" s="13">
        <v>22156000</v>
      </c>
      <c r="AT29" s="13">
        <v>5347100</v>
      </c>
      <c r="AU29" s="13">
        <v>3548766.6669999999</v>
      </c>
      <c r="AV29" s="13">
        <v>83856000</v>
      </c>
      <c r="AW29" s="13">
        <v>143980000</v>
      </c>
      <c r="AX29" s="13">
        <v>7379600</v>
      </c>
      <c r="AY29" s="13">
        <v>1672700</v>
      </c>
      <c r="AZ29" s="13">
        <v>13024000</v>
      </c>
      <c r="BA29" s="13">
        <v>2695200</v>
      </c>
      <c r="BB29" s="13">
        <v>2169500</v>
      </c>
      <c r="BC29" s="13">
        <v>722970000</v>
      </c>
      <c r="BD29" s="13">
        <v>124620000</v>
      </c>
      <c r="BE29" s="13">
        <f>AVERAGE(BE30:BE32)</f>
        <v>10951666.666666666</v>
      </c>
      <c r="BF29" s="13">
        <f>AVERAGE(BF30:BF32)</f>
        <v>229600000</v>
      </c>
      <c r="BG29" s="13">
        <f>AVERAGE(BG30:BG32)</f>
        <v>35001333.333333336</v>
      </c>
      <c r="BH29" s="13">
        <f>AVERAGE(BH30:BH32)</f>
        <v>15180000</v>
      </c>
      <c r="BI29" s="13">
        <f>AVERAGE(BI30:BI32)</f>
        <v>125100000</v>
      </c>
      <c r="BJ29" s="13">
        <v>0</v>
      </c>
      <c r="BK29" s="13">
        <v>12155000</v>
      </c>
      <c r="BL29" s="13">
        <v>260380000</v>
      </c>
      <c r="BM29" s="13">
        <v>168900000</v>
      </c>
      <c r="BN29" s="13">
        <f>AVERAGE(BN30:BN32)</f>
        <v>280713333.33333331</v>
      </c>
      <c r="BO29" s="13">
        <v>3447300</v>
      </c>
      <c r="BP29" s="13">
        <v>0</v>
      </c>
      <c r="BQ29" s="13">
        <v>4037900</v>
      </c>
      <c r="BR29" s="13">
        <v>85424000</v>
      </c>
      <c r="BS29" s="13">
        <v>1973700</v>
      </c>
      <c r="BT29" s="13">
        <v>24666000</v>
      </c>
      <c r="BU29" s="13">
        <v>24359333.329999998</v>
      </c>
      <c r="BV29" s="13">
        <v>2359600</v>
      </c>
      <c r="BW29" s="13">
        <v>0</v>
      </c>
      <c r="BX29" s="13">
        <v>45555000</v>
      </c>
      <c r="BY29" s="13">
        <v>2378100</v>
      </c>
      <c r="BZ29" s="13">
        <v>0</v>
      </c>
      <c r="CA29" s="13">
        <v>3351633.3330000001</v>
      </c>
      <c r="CB29" s="13">
        <v>5749800</v>
      </c>
      <c r="CC29" s="13">
        <f>AVERAGE(CC30:CC32)</f>
        <v>50994666.666666664</v>
      </c>
      <c r="CD29" s="13">
        <f>AVERAGE(CD30:CD32)</f>
        <v>658033333.33333337</v>
      </c>
      <c r="CE29" s="13">
        <v>0</v>
      </c>
      <c r="CF29" s="13">
        <v>0</v>
      </c>
      <c r="CG29" s="13">
        <v>26712000</v>
      </c>
      <c r="CH29" s="13">
        <v>22367000</v>
      </c>
      <c r="CI29" s="13">
        <v>9499900</v>
      </c>
      <c r="CJ29" s="13">
        <f>AVERAGE(CJ30:CJ32)</f>
        <v>6156300</v>
      </c>
      <c r="CK29" s="13">
        <v>0</v>
      </c>
      <c r="CL29" s="13">
        <v>165030000</v>
      </c>
      <c r="CM29" s="13">
        <f>AVERAGE(CM30:CM32)</f>
        <v>128303333.33333333</v>
      </c>
      <c r="CN29" s="13">
        <v>30817000</v>
      </c>
      <c r="CO29" s="13">
        <v>50369000</v>
      </c>
      <c r="CP29" s="13">
        <v>0</v>
      </c>
      <c r="CQ29" s="13">
        <v>5724100</v>
      </c>
      <c r="CR29" s="13">
        <v>0</v>
      </c>
      <c r="CS29" s="13">
        <v>72380000</v>
      </c>
      <c r="CT29" s="13">
        <v>0</v>
      </c>
      <c r="CU29" s="13">
        <f>AVERAGE(CU30:CU32)</f>
        <v>5608133.333333333</v>
      </c>
      <c r="CV29" s="13">
        <v>27260000</v>
      </c>
      <c r="CW29" s="13">
        <v>64676000</v>
      </c>
      <c r="CX29" s="13">
        <v>14708000</v>
      </c>
      <c r="CY29" s="13">
        <v>0</v>
      </c>
      <c r="CZ29" s="13">
        <v>141280000</v>
      </c>
      <c r="DA29" s="13">
        <v>6115600</v>
      </c>
      <c r="DB29" s="13">
        <v>7188700</v>
      </c>
      <c r="DC29" s="13">
        <v>0</v>
      </c>
      <c r="DD29" s="13">
        <v>85279000</v>
      </c>
      <c r="DE29" s="13">
        <v>38215000</v>
      </c>
      <c r="DF29" s="13">
        <v>7270600</v>
      </c>
      <c r="DG29" s="13">
        <v>0</v>
      </c>
      <c r="DH29" s="13">
        <v>33702000</v>
      </c>
      <c r="DI29" s="13">
        <v>22990000</v>
      </c>
      <c r="DJ29" s="13">
        <f>AVERAGE(DJ30:DJ32)</f>
        <v>41350333.333333336</v>
      </c>
      <c r="DK29" s="13">
        <f>AVERAGE(DK30:DK32)</f>
        <v>101553666.66666667</v>
      </c>
      <c r="DL29" s="13">
        <v>13815000</v>
      </c>
      <c r="DM29" s="13">
        <v>86088000</v>
      </c>
      <c r="DN29" s="13">
        <v>102370000</v>
      </c>
      <c r="DO29" s="13">
        <v>652640000</v>
      </c>
      <c r="DP29" s="13">
        <v>0</v>
      </c>
      <c r="DQ29" s="13">
        <v>44414000</v>
      </c>
      <c r="DR29" s="13">
        <v>12938000</v>
      </c>
      <c r="DS29" s="13">
        <f>AVERAGE(DS30:DS32)</f>
        <v>14955666.666666666</v>
      </c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</row>
    <row r="30" spans="1:159" ht="16" x14ac:dyDescent="0.2">
      <c r="A30" s="10" t="s">
        <v>2133</v>
      </c>
      <c r="B30" s="14">
        <v>54774000</v>
      </c>
      <c r="C30" s="14">
        <v>0</v>
      </c>
      <c r="D30" s="14">
        <v>64513000</v>
      </c>
      <c r="E30" s="14">
        <v>12649000</v>
      </c>
      <c r="F30" s="14">
        <v>0</v>
      </c>
      <c r="G30" s="14">
        <v>606770000</v>
      </c>
      <c r="H30" s="14">
        <v>356860000</v>
      </c>
      <c r="I30" s="14">
        <v>61197000</v>
      </c>
      <c r="J30" s="14">
        <v>63082000</v>
      </c>
      <c r="K30" s="14">
        <v>46229000</v>
      </c>
      <c r="L30" s="14">
        <v>127350000</v>
      </c>
      <c r="M30" s="14">
        <v>342860000</v>
      </c>
      <c r="N30" s="14">
        <v>31950000</v>
      </c>
      <c r="O30" s="14">
        <v>12846000</v>
      </c>
      <c r="P30" s="14">
        <v>237990000</v>
      </c>
      <c r="Q30" s="14">
        <v>5864100</v>
      </c>
      <c r="R30" s="14">
        <v>27320000</v>
      </c>
      <c r="S30" s="14">
        <v>0</v>
      </c>
      <c r="T30" s="14">
        <v>0</v>
      </c>
      <c r="U30" s="14">
        <v>2106500000</v>
      </c>
      <c r="V30" s="14">
        <v>45040000</v>
      </c>
      <c r="W30" s="14">
        <v>5076400</v>
      </c>
      <c r="X30" s="14">
        <v>0</v>
      </c>
      <c r="Y30" s="14">
        <v>33857000</v>
      </c>
      <c r="Z30" s="14">
        <v>75457000</v>
      </c>
      <c r="AA30" s="14">
        <v>22858000</v>
      </c>
      <c r="AB30" s="14">
        <v>77702000</v>
      </c>
      <c r="AC30" s="14">
        <v>349620000</v>
      </c>
      <c r="AD30" s="14">
        <v>16399000</v>
      </c>
      <c r="AE30" s="14">
        <v>7491800</v>
      </c>
      <c r="AF30" s="14">
        <v>3774500</v>
      </c>
      <c r="AG30" s="14">
        <v>4513300</v>
      </c>
      <c r="AH30" s="14">
        <v>24960000</v>
      </c>
      <c r="AI30" s="14">
        <v>18486000</v>
      </c>
      <c r="AJ30" s="14">
        <v>238110000</v>
      </c>
      <c r="AK30" s="14">
        <v>0</v>
      </c>
      <c r="AL30" s="14">
        <v>20213000</v>
      </c>
      <c r="AM30" s="14">
        <v>17980000</v>
      </c>
      <c r="AN30" s="14">
        <v>434730000</v>
      </c>
      <c r="AO30" s="14">
        <v>8414400</v>
      </c>
      <c r="AP30" s="14">
        <v>0</v>
      </c>
      <c r="AQ30" s="14">
        <v>0</v>
      </c>
      <c r="AR30" s="14">
        <v>2693900</v>
      </c>
      <c r="AS30" s="14">
        <v>27272000</v>
      </c>
      <c r="AT30" s="14">
        <v>6095800</v>
      </c>
      <c r="AU30" s="14">
        <v>3491600</v>
      </c>
      <c r="AV30" s="14">
        <v>59180000</v>
      </c>
      <c r="AW30" s="14">
        <v>114340000</v>
      </c>
      <c r="AX30" s="14">
        <v>12200000</v>
      </c>
      <c r="AY30" s="14">
        <v>6478700</v>
      </c>
      <c r="AZ30" s="14">
        <v>40449000</v>
      </c>
      <c r="BA30" s="14">
        <v>2061600</v>
      </c>
      <c r="BB30" s="14">
        <v>14381000</v>
      </c>
      <c r="BC30" s="14">
        <v>981620000</v>
      </c>
      <c r="BD30" s="14">
        <v>58070000</v>
      </c>
      <c r="BE30" s="14">
        <v>11728000</v>
      </c>
      <c r="BF30" s="14">
        <v>219120000</v>
      </c>
      <c r="BG30" s="14">
        <v>40538000</v>
      </c>
      <c r="BH30" s="14">
        <v>12609000</v>
      </c>
      <c r="BI30" s="14">
        <v>110390000</v>
      </c>
      <c r="BJ30" s="14">
        <v>0</v>
      </c>
      <c r="BK30" s="14">
        <v>11383000</v>
      </c>
      <c r="BL30" s="14">
        <v>378330000</v>
      </c>
      <c r="BM30" s="14">
        <v>251600000</v>
      </c>
      <c r="BN30" s="14">
        <v>286860000</v>
      </c>
      <c r="BO30" s="14">
        <v>13655000</v>
      </c>
      <c r="BP30" s="14">
        <v>0</v>
      </c>
      <c r="BQ30" s="14">
        <v>4005000</v>
      </c>
      <c r="BR30" s="14">
        <v>70491000</v>
      </c>
      <c r="BS30" s="14">
        <v>1840500</v>
      </c>
      <c r="BT30" s="14">
        <v>35008000</v>
      </c>
      <c r="BU30" s="14">
        <v>14519000</v>
      </c>
      <c r="BV30" s="14">
        <v>2613700</v>
      </c>
      <c r="BW30" s="14">
        <v>0</v>
      </c>
      <c r="BX30" s="14">
        <v>20698000</v>
      </c>
      <c r="BY30" s="14">
        <v>2663500</v>
      </c>
      <c r="BZ30" s="14">
        <v>0</v>
      </c>
      <c r="CA30" s="14">
        <v>3620300</v>
      </c>
      <c r="CB30" s="14">
        <v>8776100</v>
      </c>
      <c r="CC30" s="14">
        <v>52571000</v>
      </c>
      <c r="CD30" s="14">
        <v>661090000</v>
      </c>
      <c r="CE30" s="14">
        <v>0</v>
      </c>
      <c r="CF30" s="14">
        <v>0</v>
      </c>
      <c r="CG30" s="14">
        <v>23191000</v>
      </c>
      <c r="CH30" s="14">
        <v>31746000</v>
      </c>
      <c r="CI30" s="14">
        <v>7729900</v>
      </c>
      <c r="CJ30" s="14">
        <v>5979700</v>
      </c>
      <c r="CK30" s="14">
        <v>0</v>
      </c>
      <c r="CL30" s="14">
        <v>386540000</v>
      </c>
      <c r="CM30" s="14">
        <v>123730000</v>
      </c>
      <c r="CN30" s="14">
        <v>103500000</v>
      </c>
      <c r="CO30" s="14">
        <v>64045000</v>
      </c>
      <c r="CP30" s="14">
        <v>0</v>
      </c>
      <c r="CQ30" s="14">
        <v>3542200</v>
      </c>
      <c r="CR30" s="14">
        <v>0</v>
      </c>
      <c r="CS30" s="14">
        <v>128290000</v>
      </c>
      <c r="CT30" s="14">
        <v>0</v>
      </c>
      <c r="CU30" s="14">
        <v>5295400</v>
      </c>
      <c r="CV30" s="14">
        <v>37736000</v>
      </c>
      <c r="CW30" s="14">
        <v>77828000</v>
      </c>
      <c r="CX30" s="14">
        <v>12942000</v>
      </c>
      <c r="CY30" s="14">
        <v>0</v>
      </c>
      <c r="CZ30" s="14">
        <v>204190000</v>
      </c>
      <c r="DA30" s="14">
        <v>4920600</v>
      </c>
      <c r="DB30" s="14">
        <v>6744300</v>
      </c>
      <c r="DC30" s="14">
        <v>0</v>
      </c>
      <c r="DD30" s="14">
        <v>107200000</v>
      </c>
      <c r="DE30" s="14">
        <v>9611400</v>
      </c>
      <c r="DF30" s="14">
        <v>14150000</v>
      </c>
      <c r="DG30" s="14">
        <v>0</v>
      </c>
      <c r="DH30" s="14">
        <v>64438000</v>
      </c>
      <c r="DI30" s="14">
        <v>71069000</v>
      </c>
      <c r="DJ30" s="14">
        <v>40541000</v>
      </c>
      <c r="DK30" s="14">
        <v>100840000</v>
      </c>
      <c r="DL30" s="14">
        <v>12672000</v>
      </c>
      <c r="DM30" s="14">
        <v>101600000</v>
      </c>
      <c r="DN30" s="14">
        <v>107310000</v>
      </c>
      <c r="DO30" s="14">
        <v>1162100000</v>
      </c>
      <c r="DP30" s="14">
        <v>0</v>
      </c>
      <c r="DQ30" s="14">
        <v>61372000</v>
      </c>
      <c r="DR30" s="14">
        <v>18461000</v>
      </c>
      <c r="DS30" s="14">
        <v>15941000</v>
      </c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</row>
    <row r="31" spans="1:159" ht="16" x14ac:dyDescent="0.2">
      <c r="A31" s="10" t="s">
        <v>2133</v>
      </c>
      <c r="B31" s="14">
        <v>44763000</v>
      </c>
      <c r="C31" s="14">
        <v>0</v>
      </c>
      <c r="D31" s="14">
        <v>73645000</v>
      </c>
      <c r="E31" s="14">
        <v>20962000</v>
      </c>
      <c r="F31" s="14">
        <v>0</v>
      </c>
      <c r="G31" s="14">
        <v>308650000</v>
      </c>
      <c r="H31" s="14">
        <v>169250000</v>
      </c>
      <c r="I31" s="14">
        <v>59964000</v>
      </c>
      <c r="J31" s="14">
        <v>50338000</v>
      </c>
      <c r="K31" s="14">
        <v>70860000</v>
      </c>
      <c r="L31" s="14">
        <v>94749000</v>
      </c>
      <c r="M31" s="14">
        <v>357480000</v>
      </c>
      <c r="N31" s="14">
        <v>34689000</v>
      </c>
      <c r="O31" s="14">
        <v>11981000</v>
      </c>
      <c r="P31" s="14">
        <v>212040000</v>
      </c>
      <c r="Q31" s="14">
        <v>4740000</v>
      </c>
      <c r="R31" s="14">
        <v>23681000</v>
      </c>
      <c r="S31" s="14">
        <v>0</v>
      </c>
      <c r="T31" s="14">
        <v>0</v>
      </c>
      <c r="U31" s="14">
        <v>1980800000</v>
      </c>
      <c r="V31" s="14">
        <v>47398000</v>
      </c>
      <c r="W31" s="14">
        <v>6152000</v>
      </c>
      <c r="X31" s="14">
        <v>0</v>
      </c>
      <c r="Y31" s="14">
        <v>37956000</v>
      </c>
      <c r="Z31" s="14">
        <v>74957000</v>
      </c>
      <c r="AA31" s="14">
        <v>21798000</v>
      </c>
      <c r="AB31" s="14">
        <v>60953000</v>
      </c>
      <c r="AC31" s="14">
        <v>441370000</v>
      </c>
      <c r="AD31" s="14">
        <v>17347000</v>
      </c>
      <c r="AE31" s="14">
        <v>9716700</v>
      </c>
      <c r="AF31" s="14">
        <v>2436000</v>
      </c>
      <c r="AG31" s="14">
        <v>5928100</v>
      </c>
      <c r="AH31" s="14">
        <v>24875000</v>
      </c>
      <c r="AI31" s="14">
        <v>20570000</v>
      </c>
      <c r="AJ31" s="14">
        <v>263610000</v>
      </c>
      <c r="AK31" s="14">
        <v>0</v>
      </c>
      <c r="AL31" s="14">
        <v>23631000</v>
      </c>
      <c r="AM31" s="14">
        <v>10554000</v>
      </c>
      <c r="AN31" s="14">
        <v>388810000</v>
      </c>
      <c r="AO31" s="14">
        <v>7052300</v>
      </c>
      <c r="AP31" s="14">
        <v>0</v>
      </c>
      <c r="AQ31" s="14">
        <v>0</v>
      </c>
      <c r="AR31" s="14">
        <v>1907300</v>
      </c>
      <c r="AS31" s="14">
        <v>27369000</v>
      </c>
      <c r="AT31" s="14">
        <v>4688700</v>
      </c>
      <c r="AU31" s="14">
        <v>3069900</v>
      </c>
      <c r="AV31" s="14">
        <v>66672000</v>
      </c>
      <c r="AW31" s="14">
        <v>122750000</v>
      </c>
      <c r="AX31" s="14">
        <v>13825000</v>
      </c>
      <c r="AY31" s="14">
        <v>9395400</v>
      </c>
      <c r="AZ31" s="14">
        <v>30222000</v>
      </c>
      <c r="BA31" s="14">
        <v>3030500</v>
      </c>
      <c r="BB31" s="14">
        <v>14554000</v>
      </c>
      <c r="BC31" s="14">
        <v>1051800000</v>
      </c>
      <c r="BD31" s="14">
        <v>64610000</v>
      </c>
      <c r="BE31" s="14">
        <v>10633000</v>
      </c>
      <c r="BF31" s="14">
        <v>240280000</v>
      </c>
      <c r="BG31" s="14">
        <v>30600000</v>
      </c>
      <c r="BH31" s="14">
        <v>14616000</v>
      </c>
      <c r="BI31" s="14">
        <v>128820000</v>
      </c>
      <c r="BJ31" s="14">
        <v>0</v>
      </c>
      <c r="BK31" s="14">
        <v>8583700</v>
      </c>
      <c r="BL31" s="14">
        <v>328250000</v>
      </c>
      <c r="BM31" s="14">
        <v>191870000</v>
      </c>
      <c r="BN31" s="14">
        <v>273400000</v>
      </c>
      <c r="BO31" s="14">
        <v>12339000</v>
      </c>
      <c r="BP31" s="14">
        <v>0</v>
      </c>
      <c r="BQ31" s="14">
        <v>3435600</v>
      </c>
      <c r="BR31" s="14">
        <v>78214000</v>
      </c>
      <c r="BS31" s="14">
        <v>1938700</v>
      </c>
      <c r="BT31" s="14">
        <v>30167000</v>
      </c>
      <c r="BU31" s="14">
        <v>24063000</v>
      </c>
      <c r="BV31" s="14">
        <v>2340900</v>
      </c>
      <c r="BW31" s="14">
        <v>0</v>
      </c>
      <c r="BX31" s="14">
        <v>24837000</v>
      </c>
      <c r="BY31" s="14">
        <v>2204200</v>
      </c>
      <c r="BZ31" s="14">
        <v>0</v>
      </c>
      <c r="CA31" s="14">
        <v>2824900</v>
      </c>
      <c r="CB31" s="14">
        <v>7200600</v>
      </c>
      <c r="CC31" s="14">
        <v>50561000</v>
      </c>
      <c r="CD31" s="14">
        <v>648680000</v>
      </c>
      <c r="CE31" s="14">
        <v>0</v>
      </c>
      <c r="CF31" s="14">
        <v>0</v>
      </c>
      <c r="CG31" s="14">
        <v>20660000</v>
      </c>
      <c r="CH31" s="14">
        <v>26379000</v>
      </c>
      <c r="CI31" s="14">
        <v>6393100</v>
      </c>
      <c r="CJ31" s="14">
        <v>6062100</v>
      </c>
      <c r="CK31" s="14">
        <v>0</v>
      </c>
      <c r="CL31" s="14">
        <v>424210000</v>
      </c>
      <c r="CM31" s="14">
        <v>127270000</v>
      </c>
      <c r="CN31" s="14">
        <v>90648000</v>
      </c>
      <c r="CO31" s="14">
        <v>73787000</v>
      </c>
      <c r="CP31" s="14">
        <v>0</v>
      </c>
      <c r="CQ31" s="14">
        <v>4499400</v>
      </c>
      <c r="CR31" s="14">
        <v>0</v>
      </c>
      <c r="CS31" s="14">
        <v>133620000</v>
      </c>
      <c r="CT31" s="14">
        <v>0</v>
      </c>
      <c r="CU31" s="14">
        <v>5050200</v>
      </c>
      <c r="CV31" s="14">
        <v>34516000</v>
      </c>
      <c r="CW31" s="14">
        <v>87860000</v>
      </c>
      <c r="CX31" s="14">
        <v>13805000</v>
      </c>
      <c r="CY31" s="14">
        <v>0</v>
      </c>
      <c r="CZ31" s="14">
        <v>195340000</v>
      </c>
      <c r="DA31" s="14">
        <v>6932066.6699999999</v>
      </c>
      <c r="DB31" s="14">
        <v>8902400</v>
      </c>
      <c r="DC31" s="14">
        <v>0</v>
      </c>
      <c r="DD31" s="14">
        <v>91502000</v>
      </c>
      <c r="DE31" s="14">
        <v>19483133.300000001</v>
      </c>
      <c r="DF31" s="14">
        <v>8700400</v>
      </c>
      <c r="DG31" s="14">
        <v>0</v>
      </c>
      <c r="DH31" s="14">
        <v>67442000</v>
      </c>
      <c r="DI31" s="14">
        <v>78276000</v>
      </c>
      <c r="DJ31" s="14">
        <v>38989000</v>
      </c>
      <c r="DK31" s="14">
        <v>99411000</v>
      </c>
      <c r="DL31" s="14">
        <v>16677000</v>
      </c>
      <c r="DM31" s="14">
        <v>95611000</v>
      </c>
      <c r="DN31" s="14">
        <v>106170000</v>
      </c>
      <c r="DO31" s="14">
        <v>764860000</v>
      </c>
      <c r="DP31" s="14">
        <v>0</v>
      </c>
      <c r="DQ31" s="14">
        <v>67743000</v>
      </c>
      <c r="DR31" s="14">
        <v>16425000</v>
      </c>
      <c r="DS31" s="14">
        <v>13867000</v>
      </c>
    </row>
    <row r="32" spans="1:159" ht="16" x14ac:dyDescent="0.2">
      <c r="A32" s="23" t="s">
        <v>2133</v>
      </c>
      <c r="B32" s="14">
        <v>51049000</v>
      </c>
      <c r="C32" s="14">
        <v>0</v>
      </c>
      <c r="D32" s="14">
        <v>59323000</v>
      </c>
      <c r="E32" s="14">
        <v>15370000</v>
      </c>
      <c r="F32" s="14">
        <v>0</v>
      </c>
      <c r="G32" s="14">
        <v>714910000</v>
      </c>
      <c r="H32" s="14">
        <v>257560000</v>
      </c>
      <c r="I32" s="14">
        <v>49508000</v>
      </c>
      <c r="J32" s="14">
        <v>59053000</v>
      </c>
      <c r="K32" s="14">
        <v>68581000</v>
      </c>
      <c r="L32" s="14">
        <v>130470000</v>
      </c>
      <c r="M32" s="14">
        <v>344420000</v>
      </c>
      <c r="N32" s="14">
        <v>33064000</v>
      </c>
      <c r="O32" s="14">
        <v>10832000</v>
      </c>
      <c r="P32" s="14">
        <v>210010000</v>
      </c>
      <c r="Q32" s="14">
        <v>4580600</v>
      </c>
      <c r="R32" s="14">
        <v>14076000</v>
      </c>
      <c r="S32" s="14">
        <v>0</v>
      </c>
      <c r="T32" s="14">
        <v>0</v>
      </c>
      <c r="U32" s="14">
        <v>1912600000</v>
      </c>
      <c r="V32" s="14">
        <v>38687000</v>
      </c>
      <c r="W32" s="14">
        <v>8461600</v>
      </c>
      <c r="X32" s="14">
        <v>0</v>
      </c>
      <c r="Y32" s="14">
        <v>41726000</v>
      </c>
      <c r="Z32" s="14">
        <v>68099000</v>
      </c>
      <c r="AA32" s="14">
        <v>23149000</v>
      </c>
      <c r="AB32" s="14">
        <v>97532000</v>
      </c>
      <c r="AC32" s="14">
        <v>343840000</v>
      </c>
      <c r="AD32" s="14">
        <v>13785000</v>
      </c>
      <c r="AE32" s="14">
        <v>7150300</v>
      </c>
      <c r="AF32" s="14">
        <v>3808500</v>
      </c>
      <c r="AG32" s="14">
        <v>4932500</v>
      </c>
      <c r="AH32" s="14">
        <v>29008000</v>
      </c>
      <c r="AI32" s="14">
        <v>21171000</v>
      </c>
      <c r="AJ32" s="14">
        <v>255560000</v>
      </c>
      <c r="AK32" s="14">
        <v>0</v>
      </c>
      <c r="AL32" s="14">
        <v>18818000</v>
      </c>
      <c r="AM32" s="14">
        <v>12155000</v>
      </c>
      <c r="AN32" s="14">
        <v>341910000</v>
      </c>
      <c r="AO32" s="14">
        <v>7908600</v>
      </c>
      <c r="AP32" s="14">
        <v>0</v>
      </c>
      <c r="AQ32" s="14">
        <v>0</v>
      </c>
      <c r="AR32" s="14">
        <v>1720500</v>
      </c>
      <c r="AS32" s="14">
        <v>23556000</v>
      </c>
      <c r="AT32" s="14">
        <v>3789300</v>
      </c>
      <c r="AU32" s="14">
        <v>4084800</v>
      </c>
      <c r="AV32" s="14">
        <v>65139000</v>
      </c>
      <c r="AW32" s="14">
        <v>147980000</v>
      </c>
      <c r="AX32" s="14">
        <v>7616300</v>
      </c>
      <c r="AY32" s="14">
        <v>9576800</v>
      </c>
      <c r="AZ32" s="14">
        <v>29941000</v>
      </c>
      <c r="BA32" s="14">
        <v>2980500</v>
      </c>
      <c r="BB32" s="14">
        <v>9792800</v>
      </c>
      <c r="BC32" s="14">
        <v>1075800000</v>
      </c>
      <c r="BD32" s="14">
        <v>89773000</v>
      </c>
      <c r="BE32" s="14">
        <v>10494000</v>
      </c>
      <c r="BF32" s="14">
        <v>229400000</v>
      </c>
      <c r="BG32" s="14">
        <v>33866000</v>
      </c>
      <c r="BH32" s="14">
        <v>18315000</v>
      </c>
      <c r="BI32" s="14">
        <v>136090000</v>
      </c>
      <c r="BJ32" s="14">
        <v>0</v>
      </c>
      <c r="BK32" s="14">
        <v>8039600</v>
      </c>
      <c r="BL32" s="14">
        <v>412360000</v>
      </c>
      <c r="BM32" s="14">
        <v>252690000</v>
      </c>
      <c r="BN32" s="14">
        <v>281880000</v>
      </c>
      <c r="BO32" s="14">
        <v>9626400</v>
      </c>
      <c r="BP32" s="14">
        <v>0</v>
      </c>
      <c r="BQ32" s="14">
        <v>4229400</v>
      </c>
      <c r="BR32" s="14">
        <v>53303000</v>
      </c>
      <c r="BS32" s="14">
        <v>1917633.3330000001</v>
      </c>
      <c r="BT32" s="14">
        <v>27809000</v>
      </c>
      <c r="BU32" s="14">
        <v>34496000</v>
      </c>
      <c r="BV32" s="14">
        <v>2438066.6669999999</v>
      </c>
      <c r="BW32" s="14">
        <v>0</v>
      </c>
      <c r="BX32" s="14">
        <v>34113000</v>
      </c>
      <c r="BY32" s="14">
        <v>2266600</v>
      </c>
      <c r="BZ32" s="14">
        <v>0</v>
      </c>
      <c r="CA32" s="14">
        <v>3609700</v>
      </c>
      <c r="CB32" s="14">
        <v>6448400</v>
      </c>
      <c r="CC32" s="14">
        <v>49852000</v>
      </c>
      <c r="CD32" s="14">
        <v>664330000</v>
      </c>
      <c r="CE32" s="14">
        <v>0</v>
      </c>
      <c r="CF32" s="14">
        <v>0</v>
      </c>
      <c r="CG32" s="14">
        <v>20585000</v>
      </c>
      <c r="CH32" s="14">
        <v>24313000</v>
      </c>
      <c r="CI32" s="14">
        <v>6179100</v>
      </c>
      <c r="CJ32" s="14">
        <v>6427100</v>
      </c>
      <c r="CK32" s="14">
        <v>0</v>
      </c>
      <c r="CL32" s="14">
        <v>346870000</v>
      </c>
      <c r="CM32" s="14">
        <v>133910000</v>
      </c>
      <c r="CN32" s="14">
        <v>79744000</v>
      </c>
      <c r="CO32" s="14">
        <v>61175000</v>
      </c>
      <c r="CP32" s="14">
        <v>0</v>
      </c>
      <c r="CQ32" s="14">
        <v>4299500</v>
      </c>
      <c r="CR32" s="14">
        <v>0</v>
      </c>
      <c r="CS32" s="14">
        <v>108280000</v>
      </c>
      <c r="CT32" s="14">
        <v>0</v>
      </c>
      <c r="CU32" s="14">
        <v>6478800</v>
      </c>
      <c r="CV32" s="14">
        <v>33170666.670000002</v>
      </c>
      <c r="CW32" s="14">
        <v>81796000</v>
      </c>
      <c r="CX32" s="14">
        <v>14064000</v>
      </c>
      <c r="CY32" s="14">
        <v>0</v>
      </c>
      <c r="CZ32" s="14">
        <v>184910000</v>
      </c>
      <c r="DA32" s="14">
        <v>9760000</v>
      </c>
      <c r="DB32" s="14">
        <v>10087000</v>
      </c>
      <c r="DC32" s="14">
        <v>0</v>
      </c>
      <c r="DD32" s="14">
        <v>71330000</v>
      </c>
      <c r="DE32" s="14">
        <v>10623000</v>
      </c>
      <c r="DF32" s="14">
        <v>12602000</v>
      </c>
      <c r="DG32" s="14">
        <v>0</v>
      </c>
      <c r="DH32" s="14">
        <v>42123000</v>
      </c>
      <c r="DI32" s="14">
        <v>64880000</v>
      </c>
      <c r="DJ32" s="14">
        <v>44521000</v>
      </c>
      <c r="DK32" s="14">
        <v>104410000</v>
      </c>
      <c r="DL32" s="14">
        <v>14301000</v>
      </c>
      <c r="DM32" s="14">
        <v>82698000</v>
      </c>
      <c r="DN32" s="14">
        <v>106300000</v>
      </c>
      <c r="DO32" s="14">
        <v>1521700000</v>
      </c>
      <c r="DP32" s="14">
        <v>0</v>
      </c>
      <c r="DQ32" s="14">
        <v>68211000</v>
      </c>
      <c r="DR32" s="14">
        <v>14341000</v>
      </c>
      <c r="DS32" s="14">
        <v>15059000</v>
      </c>
    </row>
    <row r="33" spans="1:123" ht="16" x14ac:dyDescent="0.2">
      <c r="A33" s="10" t="s">
        <v>2134</v>
      </c>
      <c r="B33" s="13">
        <v>51368000</v>
      </c>
      <c r="C33" s="13">
        <v>3259300</v>
      </c>
      <c r="D33" s="13">
        <v>45888000</v>
      </c>
      <c r="E33" s="13">
        <v>18134000</v>
      </c>
      <c r="F33" s="13">
        <v>7237900</v>
      </c>
      <c r="G33" s="13">
        <v>565980000</v>
      </c>
      <c r="H33" s="13">
        <v>199100000</v>
      </c>
      <c r="I33" s="13">
        <v>55675000</v>
      </c>
      <c r="J33" s="13">
        <v>57939000</v>
      </c>
      <c r="K33" s="13">
        <v>116630000</v>
      </c>
      <c r="L33" s="13">
        <v>190450000</v>
      </c>
      <c r="M33" s="13">
        <v>283130000</v>
      </c>
      <c r="N33" s="13">
        <v>45079000</v>
      </c>
      <c r="O33" s="13">
        <v>13253000</v>
      </c>
      <c r="P33" s="13">
        <v>181040000</v>
      </c>
      <c r="Q33" s="13">
        <v>5654700</v>
      </c>
      <c r="R33" s="13">
        <v>35678000</v>
      </c>
      <c r="S33" s="13">
        <v>0</v>
      </c>
      <c r="T33" s="13">
        <v>3733800</v>
      </c>
      <c r="U33" s="13">
        <v>1493000000</v>
      </c>
      <c r="V33" s="13">
        <v>66031000</v>
      </c>
      <c r="W33" s="13">
        <v>0</v>
      </c>
      <c r="X33" s="13">
        <v>2444300</v>
      </c>
      <c r="Y33" s="13">
        <v>58942000</v>
      </c>
      <c r="Z33" s="13">
        <v>51321000</v>
      </c>
      <c r="AA33" s="13">
        <v>27967000</v>
      </c>
      <c r="AB33" s="13">
        <v>126620000</v>
      </c>
      <c r="AC33" s="13">
        <v>248470000</v>
      </c>
      <c r="AD33" s="13">
        <v>18024000</v>
      </c>
      <c r="AE33" s="13">
        <v>11972000</v>
      </c>
      <c r="AF33" s="13">
        <v>2511500</v>
      </c>
      <c r="AG33" s="13">
        <v>3585400</v>
      </c>
      <c r="AH33" s="13">
        <v>29080000</v>
      </c>
      <c r="AI33" s="13">
        <v>33325000</v>
      </c>
      <c r="AJ33" s="13">
        <v>200490000</v>
      </c>
      <c r="AK33" s="13">
        <v>7137500</v>
      </c>
      <c r="AL33" s="13">
        <v>17078000</v>
      </c>
      <c r="AM33" s="13">
        <v>9817600</v>
      </c>
      <c r="AN33" s="13">
        <v>321630000</v>
      </c>
      <c r="AO33" s="13">
        <v>11058000</v>
      </c>
      <c r="AP33" s="13">
        <v>19066000</v>
      </c>
      <c r="AQ33" s="13">
        <v>73861000</v>
      </c>
      <c r="AR33" s="13">
        <v>1802166.67</v>
      </c>
      <c r="AS33" s="13">
        <v>24861000</v>
      </c>
      <c r="AT33" s="13">
        <v>4276600</v>
      </c>
      <c r="AU33" s="13">
        <v>2671700</v>
      </c>
      <c r="AV33" s="13">
        <v>95507000</v>
      </c>
      <c r="AW33" s="13">
        <v>142320000</v>
      </c>
      <c r="AX33" s="13">
        <f>AVERAGE(AX34:AX36)</f>
        <v>7834700</v>
      </c>
      <c r="AY33" s="13">
        <v>7536800</v>
      </c>
      <c r="AZ33" s="13">
        <v>39131000</v>
      </c>
      <c r="BA33" s="13">
        <v>3354600</v>
      </c>
      <c r="BB33" s="13">
        <v>7460600</v>
      </c>
      <c r="BC33" s="13">
        <v>957280000</v>
      </c>
      <c r="BD33" s="13">
        <v>100140000</v>
      </c>
      <c r="BE33" s="13">
        <v>15473000</v>
      </c>
      <c r="BF33" s="13">
        <v>174020000</v>
      </c>
      <c r="BG33" s="13">
        <v>45396000</v>
      </c>
      <c r="BH33" s="13">
        <v>27096000</v>
      </c>
      <c r="BI33" s="13">
        <v>173450000</v>
      </c>
      <c r="BJ33" s="13">
        <v>3982500</v>
      </c>
      <c r="BK33" s="13">
        <v>6485100</v>
      </c>
      <c r="BL33" s="13">
        <v>319440000</v>
      </c>
      <c r="BM33" s="13">
        <v>165180000</v>
      </c>
      <c r="BN33" s="13">
        <v>298060000</v>
      </c>
      <c r="BO33" s="13">
        <v>12336000</v>
      </c>
      <c r="BP33" s="13">
        <v>7275200</v>
      </c>
      <c r="BQ33" s="13">
        <v>2698000</v>
      </c>
      <c r="BR33" s="13">
        <v>81705000</v>
      </c>
      <c r="BS33" s="13">
        <v>2622900</v>
      </c>
      <c r="BT33" s="13">
        <v>26392000</v>
      </c>
      <c r="BU33" s="13">
        <v>25679000</v>
      </c>
      <c r="BV33" s="13">
        <v>6483200</v>
      </c>
      <c r="BW33" s="13">
        <v>3204500</v>
      </c>
      <c r="BX33" s="13">
        <v>24583000</v>
      </c>
      <c r="BY33" s="13">
        <v>0</v>
      </c>
      <c r="BZ33" s="13">
        <v>2122400</v>
      </c>
      <c r="CA33" s="13">
        <v>0</v>
      </c>
      <c r="CB33" s="13">
        <v>12627000</v>
      </c>
      <c r="CC33" s="13">
        <v>63429000</v>
      </c>
      <c r="CD33" s="13">
        <v>521140000</v>
      </c>
      <c r="CE33" s="13">
        <v>7485400</v>
      </c>
      <c r="CF33" s="13">
        <v>259650000</v>
      </c>
      <c r="CG33" s="13">
        <v>35045000</v>
      </c>
      <c r="CH33" s="13">
        <v>31909000</v>
      </c>
      <c r="CI33" s="13">
        <v>23902000</v>
      </c>
      <c r="CJ33" s="13">
        <v>10799000</v>
      </c>
      <c r="CK33" s="13">
        <v>5504200</v>
      </c>
      <c r="CL33" s="13">
        <v>295230000</v>
      </c>
      <c r="CM33" s="13">
        <v>108050000</v>
      </c>
      <c r="CN33" s="13">
        <v>72554000</v>
      </c>
      <c r="CO33" s="13">
        <v>54762000</v>
      </c>
      <c r="CP33" s="13">
        <v>4312200</v>
      </c>
      <c r="CQ33" s="13">
        <v>4283200</v>
      </c>
      <c r="CR33" s="13">
        <v>9953700</v>
      </c>
      <c r="CS33" s="13">
        <v>205720000</v>
      </c>
      <c r="CT33" s="13">
        <v>6169000</v>
      </c>
      <c r="CU33" s="13">
        <v>8737800</v>
      </c>
      <c r="CV33" s="13">
        <v>35993000</v>
      </c>
      <c r="CW33" s="13">
        <v>61058000</v>
      </c>
      <c r="CX33" s="13">
        <v>16962000</v>
      </c>
      <c r="CY33" s="13">
        <v>5515200</v>
      </c>
      <c r="CZ33" s="13">
        <v>162480000</v>
      </c>
      <c r="DA33" s="13">
        <v>0</v>
      </c>
      <c r="DB33" s="13">
        <v>10519000</v>
      </c>
      <c r="DC33" s="13">
        <v>4717233.33</v>
      </c>
      <c r="DD33" s="13">
        <v>123360000</v>
      </c>
      <c r="DE33" s="13">
        <v>11998000</v>
      </c>
      <c r="DF33" s="13">
        <v>18819000</v>
      </c>
      <c r="DG33" s="13">
        <v>27807000</v>
      </c>
      <c r="DH33" s="13">
        <v>81021000</v>
      </c>
      <c r="DI33" s="13">
        <v>102850000</v>
      </c>
      <c r="DJ33" s="13">
        <v>62812000</v>
      </c>
      <c r="DK33" s="13">
        <v>88842000</v>
      </c>
      <c r="DL33" s="13">
        <v>14181000</v>
      </c>
      <c r="DM33" s="13">
        <v>105750000</v>
      </c>
      <c r="DN33" s="13">
        <v>91314000</v>
      </c>
      <c r="DO33" s="13">
        <v>1364200000</v>
      </c>
      <c r="DP33" s="13">
        <v>17647000</v>
      </c>
      <c r="DQ33" s="13">
        <v>60945000</v>
      </c>
      <c r="DR33" s="13">
        <v>11867000</v>
      </c>
      <c r="DS33" s="13">
        <v>25912000</v>
      </c>
    </row>
    <row r="34" spans="1:123" ht="16" x14ac:dyDescent="0.2">
      <c r="A34" s="10" t="s">
        <v>2134</v>
      </c>
      <c r="B34" s="14">
        <v>61095000</v>
      </c>
      <c r="C34" s="14">
        <v>3353500</v>
      </c>
      <c r="D34" s="14">
        <v>41744000</v>
      </c>
      <c r="E34" s="14">
        <v>13257000</v>
      </c>
      <c r="F34" s="14">
        <v>11991000</v>
      </c>
      <c r="G34" s="14">
        <v>590950000</v>
      </c>
      <c r="H34" s="14">
        <v>167680000</v>
      </c>
      <c r="I34" s="14">
        <f>AVERAGE(I33,I35:I36)</f>
        <v>55262666.666666664</v>
      </c>
      <c r="J34" s="14">
        <v>103050000</v>
      </c>
      <c r="K34" s="14">
        <v>97125000</v>
      </c>
      <c r="L34" s="14">
        <v>182300000</v>
      </c>
      <c r="M34" s="14">
        <v>316500000</v>
      </c>
      <c r="N34" s="14">
        <v>29121000</v>
      </c>
      <c r="O34" s="14">
        <v>13723000</v>
      </c>
      <c r="P34" s="14">
        <v>159020000</v>
      </c>
      <c r="Q34" s="14">
        <v>6411700</v>
      </c>
      <c r="R34" s="14">
        <v>34213000</v>
      </c>
      <c r="S34" s="14">
        <v>0</v>
      </c>
      <c r="T34" s="14">
        <v>3207100</v>
      </c>
      <c r="U34" s="14">
        <v>1561200000</v>
      </c>
      <c r="V34" s="14">
        <v>59446000</v>
      </c>
      <c r="W34" s="14">
        <v>0</v>
      </c>
      <c r="X34" s="14">
        <v>2386100</v>
      </c>
      <c r="Y34" s="14">
        <v>44763000</v>
      </c>
      <c r="Z34" s="14">
        <v>50751000</v>
      </c>
      <c r="AA34" s="14">
        <v>29902000</v>
      </c>
      <c r="AB34" s="14">
        <v>123770000</v>
      </c>
      <c r="AC34" s="14">
        <v>214190000</v>
      </c>
      <c r="AD34" s="14">
        <v>13515000</v>
      </c>
      <c r="AE34" s="14">
        <v>13572000</v>
      </c>
      <c r="AF34" s="14">
        <v>3179766.67</v>
      </c>
      <c r="AG34" s="14">
        <v>2312900</v>
      </c>
      <c r="AH34" s="14">
        <v>29276000</v>
      </c>
      <c r="AI34" s="14">
        <v>26244000</v>
      </c>
      <c r="AJ34" s="14">
        <v>175290000</v>
      </c>
      <c r="AK34" s="14">
        <v>4357100</v>
      </c>
      <c r="AL34" s="14">
        <v>14027000</v>
      </c>
      <c r="AM34" s="14">
        <v>8460700</v>
      </c>
      <c r="AN34" s="14">
        <v>299090000</v>
      </c>
      <c r="AO34" s="14">
        <v>8963100</v>
      </c>
      <c r="AP34" s="14">
        <v>17414000</v>
      </c>
      <c r="AQ34" s="14">
        <v>56459000</v>
      </c>
      <c r="AR34" s="14">
        <v>1962000</v>
      </c>
      <c r="AS34" s="14">
        <v>22608000</v>
      </c>
      <c r="AT34" s="14">
        <v>4147000</v>
      </c>
      <c r="AU34" s="14">
        <v>2357600</v>
      </c>
      <c r="AV34" s="14">
        <v>121420000</v>
      </c>
      <c r="AW34" s="14">
        <v>177120000</v>
      </c>
      <c r="AX34" s="14">
        <v>8174400</v>
      </c>
      <c r="AY34" s="14">
        <v>5789500</v>
      </c>
      <c r="AZ34" s="14">
        <v>43946000</v>
      </c>
      <c r="BA34" s="14">
        <v>4335600</v>
      </c>
      <c r="BB34" s="14">
        <v>8126700</v>
      </c>
      <c r="BC34" s="14">
        <v>921090000</v>
      </c>
      <c r="BD34" s="14">
        <v>118970000</v>
      </c>
      <c r="BE34" s="14">
        <v>14120000</v>
      </c>
      <c r="BF34" s="14">
        <v>156330000</v>
      </c>
      <c r="BG34" s="14">
        <v>50359000</v>
      </c>
      <c r="BH34" s="14">
        <v>32519000</v>
      </c>
      <c r="BI34" s="14">
        <v>193450000</v>
      </c>
      <c r="BJ34" s="14">
        <v>3177000</v>
      </c>
      <c r="BK34" s="14">
        <v>8078500</v>
      </c>
      <c r="BL34" s="14">
        <v>204330000</v>
      </c>
      <c r="BM34" s="14">
        <v>124180000</v>
      </c>
      <c r="BN34" s="14">
        <v>287930000</v>
      </c>
      <c r="BO34" s="14">
        <v>9397600</v>
      </c>
      <c r="BP34" s="14">
        <v>9729600</v>
      </c>
      <c r="BQ34" s="14">
        <v>2496600</v>
      </c>
      <c r="BR34" s="14">
        <v>78235000</v>
      </c>
      <c r="BS34" s="14">
        <v>1637400</v>
      </c>
      <c r="BT34" s="14">
        <v>27849000</v>
      </c>
      <c r="BU34" s="14">
        <v>28839000</v>
      </c>
      <c r="BV34" s="14">
        <v>8544500</v>
      </c>
      <c r="BW34" s="14">
        <v>3165200</v>
      </c>
      <c r="BX34" s="14">
        <v>24885000</v>
      </c>
      <c r="BY34" s="14">
        <v>0</v>
      </c>
      <c r="BZ34" s="14">
        <v>2677700</v>
      </c>
      <c r="CA34" s="14">
        <v>0</v>
      </c>
      <c r="CB34" s="14">
        <v>10526000</v>
      </c>
      <c r="CC34" s="14">
        <v>61918000</v>
      </c>
      <c r="CD34" s="14">
        <v>492550000</v>
      </c>
      <c r="CE34" s="14">
        <v>5491400</v>
      </c>
      <c r="CF34" s="14">
        <v>212520000</v>
      </c>
      <c r="CG34" s="14">
        <v>31539000</v>
      </c>
      <c r="CH34" s="14">
        <v>32152000</v>
      </c>
      <c r="CI34" s="14">
        <v>27269000</v>
      </c>
      <c r="CJ34" s="14">
        <v>9102300</v>
      </c>
      <c r="CK34" s="14">
        <v>3351600</v>
      </c>
      <c r="CL34" s="14">
        <v>242530000</v>
      </c>
      <c r="CM34" s="14">
        <v>101250000</v>
      </c>
      <c r="CN34" s="14">
        <v>82080000</v>
      </c>
      <c r="CO34" s="14">
        <v>54892000</v>
      </c>
      <c r="CP34" s="14">
        <v>6004200</v>
      </c>
      <c r="CQ34" s="14">
        <v>4206000</v>
      </c>
      <c r="CR34" s="14">
        <v>10274000</v>
      </c>
      <c r="CS34" s="14">
        <v>221230000</v>
      </c>
      <c r="CT34" s="14">
        <v>10102000</v>
      </c>
      <c r="CU34" s="14">
        <v>12107000</v>
      </c>
      <c r="CV34" s="14">
        <v>36639000</v>
      </c>
      <c r="CW34" s="14">
        <v>62607000</v>
      </c>
      <c r="CX34" s="14">
        <v>16844000</v>
      </c>
      <c r="CY34" s="14">
        <v>4406900</v>
      </c>
      <c r="CZ34" s="14">
        <v>143270000</v>
      </c>
      <c r="DA34" s="14">
        <v>0</v>
      </c>
      <c r="DB34" s="14">
        <v>12497000</v>
      </c>
      <c r="DC34" s="14">
        <v>4547100</v>
      </c>
      <c r="DD34" s="14">
        <v>119330000</v>
      </c>
      <c r="DE34" s="14">
        <v>14213000</v>
      </c>
      <c r="DF34" s="14">
        <v>18686000</v>
      </c>
      <c r="DG34" s="14">
        <v>42698000</v>
      </c>
      <c r="DH34" s="14">
        <v>76180000</v>
      </c>
      <c r="DI34" s="14">
        <v>92990000</v>
      </c>
      <c r="DJ34" s="14">
        <v>50815000</v>
      </c>
      <c r="DK34" s="14">
        <v>79957000</v>
      </c>
      <c r="DL34" s="14">
        <v>17279000</v>
      </c>
      <c r="DM34" s="14">
        <v>103660000</v>
      </c>
      <c r="DN34" s="14">
        <v>76592000</v>
      </c>
      <c r="DO34" s="14">
        <v>887490000</v>
      </c>
      <c r="DP34" s="14">
        <v>12583000</v>
      </c>
      <c r="DQ34" s="14">
        <v>47573000</v>
      </c>
      <c r="DR34" s="14">
        <v>12661000</v>
      </c>
      <c r="DS34" s="14">
        <v>25582000</v>
      </c>
    </row>
    <row r="35" spans="1:123" ht="16" x14ac:dyDescent="0.2">
      <c r="A35" s="10" t="s">
        <v>2134</v>
      </c>
      <c r="B35" s="14">
        <v>51529000</v>
      </c>
      <c r="C35" s="14">
        <v>3923900</v>
      </c>
      <c r="D35" s="14">
        <v>56128000</v>
      </c>
      <c r="E35" s="14">
        <v>15058000</v>
      </c>
      <c r="F35" s="14">
        <v>10885000</v>
      </c>
      <c r="G35" s="14">
        <v>510480000</v>
      </c>
      <c r="H35" s="14">
        <v>103560000</v>
      </c>
      <c r="I35" s="14">
        <v>55200000</v>
      </c>
      <c r="J35" s="14">
        <v>68727000</v>
      </c>
      <c r="K35" s="14">
        <v>72831000</v>
      </c>
      <c r="L35" s="14">
        <v>198100000</v>
      </c>
      <c r="M35" s="14">
        <v>322210000</v>
      </c>
      <c r="N35" s="14">
        <v>43226000</v>
      </c>
      <c r="O35" s="14">
        <v>12618000</v>
      </c>
      <c r="P35" s="14">
        <v>160700000</v>
      </c>
      <c r="Q35" s="14">
        <v>6677300</v>
      </c>
      <c r="R35" s="14">
        <v>28841000</v>
      </c>
      <c r="S35" s="14">
        <v>0</v>
      </c>
      <c r="T35" s="14">
        <v>3278600</v>
      </c>
      <c r="U35" s="14">
        <v>1362400000</v>
      </c>
      <c r="V35" s="14">
        <v>49858000</v>
      </c>
      <c r="W35" s="14">
        <v>0</v>
      </c>
      <c r="X35" s="14">
        <v>2102400</v>
      </c>
      <c r="Y35" s="14">
        <v>59502000</v>
      </c>
      <c r="Z35" s="14">
        <v>54988000</v>
      </c>
      <c r="AA35" s="14">
        <v>32605000</v>
      </c>
      <c r="AB35" s="14">
        <v>154100000</v>
      </c>
      <c r="AC35" s="14">
        <v>304310000</v>
      </c>
      <c r="AD35" s="14">
        <v>15055000</v>
      </c>
      <c r="AE35" s="14">
        <v>13116000</v>
      </c>
      <c r="AF35" s="14">
        <v>3263900</v>
      </c>
      <c r="AG35" s="14">
        <v>4267100</v>
      </c>
      <c r="AH35" s="14">
        <f>AVERAGE(AH33:AH34,AH36)</f>
        <v>29223666.666666668</v>
      </c>
      <c r="AI35" s="14">
        <v>19001000</v>
      </c>
      <c r="AJ35" s="14">
        <v>216210000</v>
      </c>
      <c r="AK35" s="14">
        <v>4687000</v>
      </c>
      <c r="AL35" s="14">
        <v>16429000</v>
      </c>
      <c r="AM35" s="14">
        <v>13061000</v>
      </c>
      <c r="AN35" s="14">
        <v>322970000</v>
      </c>
      <c r="AO35" s="14">
        <v>11486000</v>
      </c>
      <c r="AP35" s="14">
        <v>22767000</v>
      </c>
      <c r="AQ35" s="14">
        <v>110380000</v>
      </c>
      <c r="AR35" s="14">
        <v>1504200</v>
      </c>
      <c r="AS35" s="14">
        <v>23068000</v>
      </c>
      <c r="AT35" s="14">
        <v>4040700</v>
      </c>
      <c r="AU35" s="14">
        <v>2251500</v>
      </c>
      <c r="AV35" s="14">
        <v>127740000</v>
      </c>
      <c r="AW35" s="14">
        <v>128820000</v>
      </c>
      <c r="AX35" s="14">
        <v>7791300</v>
      </c>
      <c r="AY35" s="14">
        <v>6711400</v>
      </c>
      <c r="AZ35" s="14">
        <v>52833000</v>
      </c>
      <c r="BA35" s="14">
        <v>3876800</v>
      </c>
      <c r="BB35" s="14">
        <v>6598100</v>
      </c>
      <c r="BC35" s="14">
        <v>1001400000</v>
      </c>
      <c r="BD35" s="14">
        <v>133570000</v>
      </c>
      <c r="BE35" s="14">
        <v>14856000</v>
      </c>
      <c r="BF35" s="14">
        <v>159370000</v>
      </c>
      <c r="BG35" s="14">
        <v>38466000</v>
      </c>
      <c r="BH35" s="14">
        <v>31794000</v>
      </c>
      <c r="BI35" s="14">
        <v>196080000</v>
      </c>
      <c r="BJ35" s="14">
        <v>2236200</v>
      </c>
      <c r="BK35" s="14">
        <v>9687700</v>
      </c>
      <c r="BL35" s="14">
        <v>293440000</v>
      </c>
      <c r="BM35" s="14">
        <v>222950000</v>
      </c>
      <c r="BN35" s="14">
        <v>298870000</v>
      </c>
      <c r="BO35" s="14">
        <v>8346200</v>
      </c>
      <c r="BP35" s="14">
        <v>11190000</v>
      </c>
      <c r="BQ35" s="14">
        <v>2880500</v>
      </c>
      <c r="BR35" s="14">
        <v>88411000</v>
      </c>
      <c r="BS35" s="14">
        <v>1504900</v>
      </c>
      <c r="BT35" s="14">
        <v>22848000</v>
      </c>
      <c r="BU35" s="14">
        <v>26958000</v>
      </c>
      <c r="BV35" s="14">
        <v>9279700</v>
      </c>
      <c r="BW35" s="14">
        <v>3839900</v>
      </c>
      <c r="BX35" s="14">
        <v>25495000</v>
      </c>
      <c r="BY35" s="14">
        <v>0</v>
      </c>
      <c r="BZ35" s="14">
        <v>2297833.33</v>
      </c>
      <c r="CA35" s="14">
        <v>0</v>
      </c>
      <c r="CB35" s="14">
        <v>8140100</v>
      </c>
      <c r="CC35" s="14">
        <v>69495000</v>
      </c>
      <c r="CD35" s="14">
        <v>621530000</v>
      </c>
      <c r="CE35" s="14">
        <v>6922400</v>
      </c>
      <c r="CF35" s="14">
        <v>285520000</v>
      </c>
      <c r="CG35" s="14">
        <v>31180000</v>
      </c>
      <c r="CH35" s="14">
        <v>35333000</v>
      </c>
      <c r="CI35" s="14">
        <v>39461000</v>
      </c>
      <c r="CJ35" s="14">
        <v>10844000</v>
      </c>
      <c r="CK35" s="14">
        <v>3831400</v>
      </c>
      <c r="CL35" s="14">
        <v>301900000</v>
      </c>
      <c r="CM35" s="14">
        <v>115510000</v>
      </c>
      <c r="CN35" s="14">
        <v>59361000</v>
      </c>
      <c r="CO35" s="14">
        <f>AVERAGE(CO33:CO34,CO36)</f>
        <v>54753333.333333336</v>
      </c>
      <c r="CP35" s="14">
        <v>4399333.33</v>
      </c>
      <c r="CQ35" s="14">
        <v>4261700</v>
      </c>
      <c r="CR35" s="14">
        <v>13357000</v>
      </c>
      <c r="CS35" s="14">
        <v>275640000</v>
      </c>
      <c r="CT35" s="14">
        <v>7043233.3300000001</v>
      </c>
      <c r="CU35" s="14">
        <v>7778000</v>
      </c>
      <c r="CV35" s="14">
        <v>34646000</v>
      </c>
      <c r="CW35" s="14">
        <v>76396000</v>
      </c>
      <c r="CX35" s="14">
        <v>15429000</v>
      </c>
      <c r="CY35" s="14">
        <v>8121900</v>
      </c>
      <c r="CZ35" s="14">
        <v>178600000</v>
      </c>
      <c r="DA35" s="14">
        <v>0</v>
      </c>
      <c r="DB35" s="14">
        <v>15279000</v>
      </c>
      <c r="DC35" s="14">
        <v>3456900</v>
      </c>
      <c r="DD35" s="14">
        <v>104900000</v>
      </c>
      <c r="DE35" s="14">
        <v>13361000</v>
      </c>
      <c r="DF35" s="14">
        <f>AVERAGE(DF33:DF34,DF36)</f>
        <v>18515666.666666668</v>
      </c>
      <c r="DG35" s="14">
        <v>41166000</v>
      </c>
      <c r="DH35" s="14">
        <v>65239000</v>
      </c>
      <c r="DI35" s="14">
        <v>116110000</v>
      </c>
      <c r="DJ35" s="14">
        <v>58808000</v>
      </c>
      <c r="DK35" s="14">
        <v>92895000</v>
      </c>
      <c r="DL35" s="14">
        <v>17726000</v>
      </c>
      <c r="DM35" s="14">
        <v>102500000</v>
      </c>
      <c r="DN35" s="14">
        <v>95862000</v>
      </c>
      <c r="DO35" s="14">
        <v>1484800000</v>
      </c>
      <c r="DP35" s="14">
        <v>15354000</v>
      </c>
      <c r="DQ35" s="14">
        <v>54015000</v>
      </c>
      <c r="DR35" s="14">
        <v>15784000</v>
      </c>
      <c r="DS35" s="14">
        <v>25324000</v>
      </c>
    </row>
    <row r="36" spans="1:123" ht="16" x14ac:dyDescent="0.2">
      <c r="A36" s="23" t="s">
        <v>2134</v>
      </c>
      <c r="B36" s="14">
        <v>57319000</v>
      </c>
      <c r="C36" s="14">
        <v>3706400</v>
      </c>
      <c r="D36" s="14">
        <v>45952000</v>
      </c>
      <c r="E36" s="14">
        <v>15893000</v>
      </c>
      <c r="F36" s="14">
        <v>14159000</v>
      </c>
      <c r="G36" s="14">
        <v>604800000</v>
      </c>
      <c r="H36" s="14">
        <v>136240000</v>
      </c>
      <c r="I36" s="14">
        <v>54913000</v>
      </c>
      <c r="J36" s="14">
        <v>82209000</v>
      </c>
      <c r="K36" s="14">
        <v>85665000</v>
      </c>
      <c r="L36" s="14">
        <v>165660000</v>
      </c>
      <c r="M36" s="14">
        <v>308310000</v>
      </c>
      <c r="N36" s="14">
        <v>38445000</v>
      </c>
      <c r="O36" s="14">
        <v>11084000</v>
      </c>
      <c r="P36" s="14">
        <v>165850000</v>
      </c>
      <c r="Q36" s="14">
        <v>5997900</v>
      </c>
      <c r="R36" s="14">
        <v>27181000</v>
      </c>
      <c r="S36" s="14">
        <v>0</v>
      </c>
      <c r="T36" s="14">
        <v>3679300</v>
      </c>
      <c r="U36" s="14">
        <v>1534000000</v>
      </c>
      <c r="V36" s="14">
        <v>67090000</v>
      </c>
      <c r="W36" s="14">
        <v>0</v>
      </c>
      <c r="X36" s="14">
        <v>2611600</v>
      </c>
      <c r="Y36" s="14">
        <v>54726000</v>
      </c>
      <c r="Z36" s="14">
        <v>57643000</v>
      </c>
      <c r="AA36" s="14">
        <v>31454000</v>
      </c>
      <c r="AB36" s="14">
        <v>118980000</v>
      </c>
      <c r="AC36" s="14">
        <v>264650000</v>
      </c>
      <c r="AD36" s="14">
        <v>20127000</v>
      </c>
      <c r="AE36" s="14">
        <v>8904400</v>
      </c>
      <c r="AF36" s="14">
        <v>3763900</v>
      </c>
      <c r="AG36" s="14">
        <v>3559400</v>
      </c>
      <c r="AH36" s="14">
        <v>29315000</v>
      </c>
      <c r="AI36" s="14">
        <v>18927000</v>
      </c>
      <c r="AJ36" s="14">
        <v>198050000</v>
      </c>
      <c r="AK36" s="14">
        <v>5393866.6699999999</v>
      </c>
      <c r="AL36" s="14">
        <v>17109000</v>
      </c>
      <c r="AM36" s="14">
        <v>10110000</v>
      </c>
      <c r="AN36" s="14">
        <v>337230000</v>
      </c>
      <c r="AO36" s="14">
        <v>10111000</v>
      </c>
      <c r="AP36" s="14">
        <v>20685000</v>
      </c>
      <c r="AQ36" s="14">
        <v>82425000</v>
      </c>
      <c r="AR36" s="14">
        <v>1940300</v>
      </c>
      <c r="AS36" s="14">
        <v>21432000</v>
      </c>
      <c r="AT36" s="14">
        <v>4169500</v>
      </c>
      <c r="AU36" s="14">
        <v>2520000</v>
      </c>
      <c r="AV36" s="14">
        <v>117390000</v>
      </c>
      <c r="AW36" s="14">
        <v>109790000</v>
      </c>
      <c r="AX36" s="14">
        <v>7538400</v>
      </c>
      <c r="AY36" s="14">
        <v>5300800</v>
      </c>
      <c r="AZ36" s="14">
        <v>44107000</v>
      </c>
      <c r="BA36" s="14">
        <v>4014100</v>
      </c>
      <c r="BB36" s="14">
        <v>7344100</v>
      </c>
      <c r="BC36" s="14">
        <v>901080000</v>
      </c>
      <c r="BD36" s="14">
        <v>118730000</v>
      </c>
      <c r="BE36" s="14">
        <v>14389000</v>
      </c>
      <c r="BF36" s="14">
        <v>165800000</v>
      </c>
      <c r="BG36" s="14">
        <v>61578000</v>
      </c>
      <c r="BH36" s="14">
        <v>30761000</v>
      </c>
      <c r="BI36" s="14">
        <v>189600000</v>
      </c>
      <c r="BJ36" s="14">
        <v>2980000</v>
      </c>
      <c r="BK36" s="14">
        <v>8167200</v>
      </c>
      <c r="BL36" s="14">
        <v>329190000</v>
      </c>
      <c r="BM36" s="14">
        <v>173030000</v>
      </c>
      <c r="BN36" s="14">
        <v>280110000</v>
      </c>
      <c r="BO36" s="14">
        <v>8511500</v>
      </c>
      <c r="BP36" s="14">
        <v>8027300</v>
      </c>
      <c r="BQ36" s="14">
        <v>2807800</v>
      </c>
      <c r="BR36" s="14">
        <v>87765000</v>
      </c>
      <c r="BS36" s="14">
        <v>1343600</v>
      </c>
      <c r="BT36" s="14">
        <v>24936000</v>
      </c>
      <c r="BU36" s="14">
        <f>AVERAGE(BU33:BU35)</f>
        <v>27158666.666666668</v>
      </c>
      <c r="BV36" s="14">
        <v>10080000</v>
      </c>
      <c r="BW36" s="14">
        <v>3361700</v>
      </c>
      <c r="BX36" s="14">
        <v>25369000</v>
      </c>
      <c r="BY36" s="14">
        <v>0</v>
      </c>
      <c r="BZ36" s="14">
        <v>2093400</v>
      </c>
      <c r="CA36" s="14">
        <v>0</v>
      </c>
      <c r="CB36" s="14">
        <v>9029300</v>
      </c>
      <c r="CC36" s="14">
        <v>71865000</v>
      </c>
      <c r="CD36" s="14">
        <v>594530000</v>
      </c>
      <c r="CE36" s="14">
        <v>2974900</v>
      </c>
      <c r="CF36" s="14">
        <v>293490000</v>
      </c>
      <c r="CG36" s="14">
        <v>34919000</v>
      </c>
      <c r="CH36" s="14">
        <v>29932000</v>
      </c>
      <c r="CI36" s="14">
        <v>32723000</v>
      </c>
      <c r="CJ36" s="14">
        <v>9093800</v>
      </c>
      <c r="CK36" s="14">
        <v>2963900</v>
      </c>
      <c r="CL36" s="14">
        <v>279140000</v>
      </c>
      <c r="CM36" s="14">
        <v>99046000</v>
      </c>
      <c r="CN36" s="14">
        <v>72580000</v>
      </c>
      <c r="CO36" s="14">
        <v>54606000</v>
      </c>
      <c r="CP36" s="14">
        <v>2881600</v>
      </c>
      <c r="CQ36" s="14">
        <f>AVERAGE(CQ33:CQ35)</f>
        <v>4250300</v>
      </c>
      <c r="CR36" s="14">
        <v>11810000</v>
      </c>
      <c r="CS36" s="14">
        <v>232360000</v>
      </c>
      <c r="CT36" s="14">
        <v>4858700</v>
      </c>
      <c r="CU36" s="14">
        <v>7287300</v>
      </c>
      <c r="CV36" s="14">
        <v>31306000</v>
      </c>
      <c r="CW36" s="14">
        <v>72353000</v>
      </c>
      <c r="CX36" s="14">
        <v>17737000</v>
      </c>
      <c r="CY36" s="14">
        <v>6014666.6699999999</v>
      </c>
      <c r="CZ36" s="14">
        <v>155730000</v>
      </c>
      <c r="DA36" s="14">
        <v>0</v>
      </c>
      <c r="DB36" s="14">
        <v>13537000</v>
      </c>
      <c r="DC36" s="14">
        <v>6147700</v>
      </c>
      <c r="DD36" s="14">
        <v>92530000</v>
      </c>
      <c r="DE36" s="14">
        <v>11946000</v>
      </c>
      <c r="DF36" s="14">
        <v>18042000</v>
      </c>
      <c r="DG36" s="14">
        <v>37991000</v>
      </c>
      <c r="DH36" s="14">
        <v>70692000</v>
      </c>
      <c r="DI36" s="14">
        <v>116440000</v>
      </c>
      <c r="DJ36" s="14">
        <v>57153000</v>
      </c>
      <c r="DK36" s="14">
        <v>86933000</v>
      </c>
      <c r="DL36" s="14">
        <v>16614000</v>
      </c>
      <c r="DM36" s="14">
        <v>101470000</v>
      </c>
      <c r="DN36" s="14">
        <v>93412000</v>
      </c>
      <c r="DO36" s="14">
        <v>1425700000</v>
      </c>
      <c r="DP36" s="14">
        <v>15832000</v>
      </c>
      <c r="DQ36" s="14">
        <v>51066000</v>
      </c>
      <c r="DR36" s="14">
        <v>13843000</v>
      </c>
      <c r="DS36" s="14">
        <v>25641000</v>
      </c>
    </row>
    <row r="37" spans="1:123" ht="16" x14ac:dyDescent="0.2">
      <c r="A37" s="10" t="s">
        <v>2135</v>
      </c>
      <c r="B37" s="13">
        <v>45868000</v>
      </c>
      <c r="C37" s="13">
        <v>0</v>
      </c>
      <c r="D37" s="13">
        <v>60484000</v>
      </c>
      <c r="E37" s="13">
        <v>18259000</v>
      </c>
      <c r="F37" s="13">
        <v>0</v>
      </c>
      <c r="G37" s="13">
        <v>1395800000</v>
      </c>
      <c r="H37" s="13">
        <v>660800000</v>
      </c>
      <c r="I37" s="13">
        <v>54045000</v>
      </c>
      <c r="J37" s="13">
        <v>40848000</v>
      </c>
      <c r="K37" s="13">
        <v>33437000</v>
      </c>
      <c r="L37" s="13">
        <v>99812000</v>
      </c>
      <c r="M37" s="13">
        <v>343240000</v>
      </c>
      <c r="N37" s="13">
        <v>29258000</v>
      </c>
      <c r="O37" s="13">
        <v>10303000</v>
      </c>
      <c r="P37" s="13">
        <v>225780000</v>
      </c>
      <c r="Q37" s="13">
        <v>3662700</v>
      </c>
      <c r="R37" s="13">
        <v>19234000</v>
      </c>
      <c r="S37" s="13">
        <v>2592600</v>
      </c>
      <c r="T37" s="13">
        <v>0</v>
      </c>
      <c r="U37" s="13">
        <v>2181600000</v>
      </c>
      <c r="V37" s="13">
        <v>21654000</v>
      </c>
      <c r="W37" s="13">
        <v>4759900</v>
      </c>
      <c r="X37" s="13">
        <v>0</v>
      </c>
      <c r="Y37" s="13">
        <v>38230000</v>
      </c>
      <c r="Z37" s="13">
        <v>65803000</v>
      </c>
      <c r="AA37" s="13">
        <v>19545000</v>
      </c>
      <c r="AB37" s="13">
        <v>73685000</v>
      </c>
      <c r="AC37" s="13">
        <v>364940000</v>
      </c>
      <c r="AD37" s="13">
        <v>10224000</v>
      </c>
      <c r="AE37" s="13">
        <v>7550600</v>
      </c>
      <c r="AF37" s="13">
        <v>0</v>
      </c>
      <c r="AG37" s="13">
        <v>6009400</v>
      </c>
      <c r="AH37" s="13">
        <v>28668000</v>
      </c>
      <c r="AI37" s="13">
        <v>15361000</v>
      </c>
      <c r="AJ37" s="13">
        <v>220860000</v>
      </c>
      <c r="AK37" s="13">
        <v>0</v>
      </c>
      <c r="AL37" s="13">
        <v>21215000</v>
      </c>
      <c r="AM37" s="13">
        <v>18885000</v>
      </c>
      <c r="AN37" s="13">
        <v>380650000</v>
      </c>
      <c r="AO37" s="13">
        <v>8284700</v>
      </c>
      <c r="AP37" s="13">
        <v>4329200</v>
      </c>
      <c r="AQ37" s="13">
        <v>12446833.300000001</v>
      </c>
      <c r="AR37" s="13">
        <v>2612000</v>
      </c>
      <c r="AS37" s="13">
        <v>27366000</v>
      </c>
      <c r="AT37" s="13">
        <v>6359000</v>
      </c>
      <c r="AU37" s="13">
        <v>3650900</v>
      </c>
      <c r="AV37" s="13">
        <v>58789000</v>
      </c>
      <c r="AW37" s="13">
        <v>58674000</v>
      </c>
      <c r="AX37" s="13">
        <v>14049000</v>
      </c>
      <c r="AY37" s="13">
        <v>9741800</v>
      </c>
      <c r="AZ37" s="13">
        <v>29155000</v>
      </c>
      <c r="BA37" s="13">
        <v>2877800</v>
      </c>
      <c r="BB37" s="13">
        <v>12292000</v>
      </c>
      <c r="BC37" s="13">
        <v>1110100000</v>
      </c>
      <c r="BD37" s="13">
        <v>69719000</v>
      </c>
      <c r="BE37" s="13">
        <v>9781900</v>
      </c>
      <c r="BF37" s="13">
        <v>272650000</v>
      </c>
      <c r="BG37" s="13">
        <v>28783000</v>
      </c>
      <c r="BH37" s="13">
        <v>15338000</v>
      </c>
      <c r="BI37" s="13">
        <v>93794000</v>
      </c>
      <c r="BJ37" s="13">
        <v>0</v>
      </c>
      <c r="BK37" s="13">
        <v>11921000</v>
      </c>
      <c r="BL37" s="13">
        <v>427960000</v>
      </c>
      <c r="BM37" s="13">
        <v>324860000</v>
      </c>
      <c r="BN37" s="13">
        <v>267080000</v>
      </c>
      <c r="BO37" s="13">
        <v>13283000</v>
      </c>
      <c r="BP37" s="13">
        <v>0</v>
      </c>
      <c r="BQ37" s="13">
        <v>3993400</v>
      </c>
      <c r="BR37" s="13">
        <v>53005000</v>
      </c>
      <c r="BS37" s="13">
        <v>0</v>
      </c>
      <c r="BT37" s="13">
        <v>34533000</v>
      </c>
      <c r="BU37" s="13">
        <v>1743300</v>
      </c>
      <c r="BV37" s="13">
        <v>3032300</v>
      </c>
      <c r="BW37" s="13">
        <v>0</v>
      </c>
      <c r="BX37" s="13">
        <v>22157000</v>
      </c>
      <c r="BY37" s="13">
        <v>2361300</v>
      </c>
      <c r="BZ37" s="13">
        <v>0</v>
      </c>
      <c r="CA37" s="13">
        <v>2860433.33</v>
      </c>
      <c r="CB37" s="13">
        <v>6532100</v>
      </c>
      <c r="CC37" s="13">
        <v>47198000</v>
      </c>
      <c r="CD37" s="13">
        <v>678740000</v>
      </c>
      <c r="CE37" s="13">
        <v>0</v>
      </c>
      <c r="CF37" s="13">
        <v>28291000</v>
      </c>
      <c r="CG37" s="13">
        <v>24603000</v>
      </c>
      <c r="CH37" s="13">
        <v>30350000</v>
      </c>
      <c r="CI37" s="13">
        <v>8030700</v>
      </c>
      <c r="CJ37" s="13">
        <v>5750200</v>
      </c>
      <c r="CK37" s="13">
        <v>0</v>
      </c>
      <c r="CL37" s="13">
        <v>374000000</v>
      </c>
      <c r="CM37" s="13">
        <v>119620000</v>
      </c>
      <c r="CN37" s="13">
        <v>106730000</v>
      </c>
      <c r="CO37" s="13">
        <v>62398000</v>
      </c>
      <c r="CP37" s="13">
        <v>0</v>
      </c>
      <c r="CQ37" s="13">
        <v>3411233.33</v>
      </c>
      <c r="CR37" s="13">
        <v>0</v>
      </c>
      <c r="CS37" s="13">
        <v>112450000</v>
      </c>
      <c r="CT37" s="13">
        <v>0</v>
      </c>
      <c r="CU37" s="13">
        <v>6531500</v>
      </c>
      <c r="CV37" s="13">
        <v>43550333.299999997</v>
      </c>
      <c r="CW37" s="13">
        <v>92951000</v>
      </c>
      <c r="CX37" s="13">
        <v>8947900</v>
      </c>
      <c r="CY37" s="13">
        <v>0</v>
      </c>
      <c r="CZ37" s="13">
        <v>201260000</v>
      </c>
      <c r="DA37" s="13">
        <v>3534700</v>
      </c>
      <c r="DB37" s="13">
        <v>6389400</v>
      </c>
      <c r="DC37" s="13">
        <v>0</v>
      </c>
      <c r="DD37" s="13">
        <v>78010000</v>
      </c>
      <c r="DE37" s="13">
        <v>10289000</v>
      </c>
      <c r="DF37" s="13">
        <v>10336000</v>
      </c>
      <c r="DG37" s="13">
        <v>3368000</v>
      </c>
      <c r="DH37" s="13">
        <v>39652000</v>
      </c>
      <c r="DI37" s="13">
        <v>76295000</v>
      </c>
      <c r="DJ37" s="13">
        <v>36019000</v>
      </c>
      <c r="DK37" s="13">
        <v>111540000</v>
      </c>
      <c r="DL37" s="13">
        <v>11473000</v>
      </c>
      <c r="DM37" s="13">
        <v>93599000</v>
      </c>
      <c r="DN37" s="13">
        <v>110260000</v>
      </c>
      <c r="DO37" s="13">
        <v>2295600000</v>
      </c>
      <c r="DP37" s="13">
        <v>0</v>
      </c>
      <c r="DQ37" s="13">
        <v>60914000</v>
      </c>
      <c r="DR37" s="13">
        <v>18473000</v>
      </c>
      <c r="DS37" s="13">
        <v>14132000</v>
      </c>
    </row>
    <row r="38" spans="1:123" ht="16" x14ac:dyDescent="0.2">
      <c r="A38" s="10" t="s">
        <v>2135</v>
      </c>
      <c r="B38" s="14">
        <v>48063000</v>
      </c>
      <c r="C38" s="14">
        <v>0</v>
      </c>
      <c r="D38" s="14">
        <v>55306000</v>
      </c>
      <c r="E38" s="14">
        <v>21043000</v>
      </c>
      <c r="F38" s="14">
        <v>0</v>
      </c>
      <c r="G38" s="14">
        <v>882680000</v>
      </c>
      <c r="H38" s="14">
        <v>328760000</v>
      </c>
      <c r="I38" s="14">
        <v>54520000</v>
      </c>
      <c r="J38" s="14">
        <v>32769000</v>
      </c>
      <c r="K38" s="14">
        <v>36804000</v>
      </c>
      <c r="L38" s="14">
        <v>139630000</v>
      </c>
      <c r="M38" s="14">
        <v>367570000</v>
      </c>
      <c r="N38" s="14">
        <v>28313000</v>
      </c>
      <c r="O38" s="14">
        <v>9679400</v>
      </c>
      <c r="P38" s="14">
        <v>232880000</v>
      </c>
      <c r="Q38" s="14">
        <v>4884500</v>
      </c>
      <c r="R38" s="14">
        <v>17289000</v>
      </c>
      <c r="S38" s="14">
        <v>2987200</v>
      </c>
      <c r="T38" s="14">
        <v>0</v>
      </c>
      <c r="U38" s="14">
        <v>2154000000</v>
      </c>
      <c r="V38" s="14">
        <v>23483000</v>
      </c>
      <c r="W38" s="14">
        <v>5673066.6699999999</v>
      </c>
      <c r="X38" s="14">
        <v>0</v>
      </c>
      <c r="Y38" s="14">
        <v>40866000</v>
      </c>
      <c r="Z38" s="14">
        <v>64814000</v>
      </c>
      <c r="AA38" s="14">
        <v>25030000</v>
      </c>
      <c r="AB38" s="14">
        <v>93867000</v>
      </c>
      <c r="AC38" s="14">
        <v>346450000</v>
      </c>
      <c r="AD38" s="14">
        <v>11415000</v>
      </c>
      <c r="AE38" s="14">
        <v>7031800</v>
      </c>
      <c r="AF38" s="14">
        <v>0</v>
      </c>
      <c r="AG38" s="14">
        <v>4546700</v>
      </c>
      <c r="AH38" s="14">
        <v>26961000</v>
      </c>
      <c r="AI38" s="14">
        <v>15148000</v>
      </c>
      <c r="AJ38" s="14">
        <v>291360000</v>
      </c>
      <c r="AK38" s="14">
        <v>0</v>
      </c>
      <c r="AL38" s="14">
        <v>19545000</v>
      </c>
      <c r="AM38" s="14">
        <v>16148000</v>
      </c>
      <c r="AN38" s="14">
        <v>387390000</v>
      </c>
      <c r="AO38" s="14">
        <v>7054400</v>
      </c>
      <c r="AP38" s="14">
        <v>3589066.67</v>
      </c>
      <c r="AQ38" s="14">
        <v>14334000</v>
      </c>
      <c r="AR38" s="14">
        <v>2326733.33</v>
      </c>
      <c r="AS38" s="14">
        <v>26850000</v>
      </c>
      <c r="AT38" s="14">
        <v>5301600</v>
      </c>
      <c r="AU38" s="14">
        <v>2608200</v>
      </c>
      <c r="AV38" s="14">
        <v>84137000</v>
      </c>
      <c r="AW38" s="14">
        <v>94030000</v>
      </c>
      <c r="AX38" s="14">
        <v>14658000</v>
      </c>
      <c r="AY38" s="14">
        <v>8342400</v>
      </c>
      <c r="AZ38" s="14">
        <v>26327000</v>
      </c>
      <c r="BA38" s="14">
        <v>2939200</v>
      </c>
      <c r="BB38" s="14">
        <v>10249000</v>
      </c>
      <c r="BC38" s="14">
        <v>1075600000</v>
      </c>
      <c r="BD38" s="14">
        <v>84744000</v>
      </c>
      <c r="BE38" s="14">
        <v>10062000</v>
      </c>
      <c r="BF38" s="14">
        <v>233690000</v>
      </c>
      <c r="BG38" s="14">
        <v>32508000</v>
      </c>
      <c r="BH38" s="14">
        <v>16841000</v>
      </c>
      <c r="BI38" s="14">
        <v>130670000</v>
      </c>
      <c r="BJ38" s="14">
        <v>0</v>
      </c>
      <c r="BK38" s="14">
        <v>10172000</v>
      </c>
      <c r="BL38" s="14">
        <v>449390000</v>
      </c>
      <c r="BM38" s="14">
        <v>285500000</v>
      </c>
      <c r="BN38" s="14">
        <v>265490000</v>
      </c>
      <c r="BO38" s="14">
        <v>12539000</v>
      </c>
      <c r="BP38" s="14">
        <v>0</v>
      </c>
      <c r="BQ38" s="14">
        <v>3257800</v>
      </c>
      <c r="BR38" s="14">
        <v>59970000</v>
      </c>
      <c r="BS38" s="14">
        <v>0</v>
      </c>
      <c r="BT38" s="14">
        <v>33461000</v>
      </c>
      <c r="BU38" s="14">
        <v>1772000</v>
      </c>
      <c r="BV38" s="14">
        <v>4368800</v>
      </c>
      <c r="BW38" s="14">
        <v>0</v>
      </c>
      <c r="BX38" s="14">
        <v>25090000</v>
      </c>
      <c r="BY38" s="14">
        <v>2448833.33</v>
      </c>
      <c r="BZ38" s="14">
        <v>0</v>
      </c>
      <c r="CA38" s="14">
        <v>2799200</v>
      </c>
      <c r="CB38" s="14">
        <v>7281300</v>
      </c>
      <c r="CC38" s="14">
        <v>37179000</v>
      </c>
      <c r="CD38" s="14">
        <v>664860000</v>
      </c>
      <c r="CE38" s="14">
        <v>0</v>
      </c>
      <c r="CF38" s="14">
        <v>23093000</v>
      </c>
      <c r="CG38" s="14">
        <v>25795000</v>
      </c>
      <c r="CH38" s="14">
        <v>27703000</v>
      </c>
      <c r="CI38" s="14">
        <v>10332000</v>
      </c>
      <c r="CJ38" s="14">
        <v>7060400</v>
      </c>
      <c r="CK38" s="14">
        <v>0</v>
      </c>
      <c r="CL38" s="14">
        <v>300410000</v>
      </c>
      <c r="CM38" s="14">
        <v>121890000</v>
      </c>
      <c r="CN38" s="14">
        <v>95561000</v>
      </c>
      <c r="CO38" s="14">
        <v>67273000</v>
      </c>
      <c r="CP38" s="14">
        <v>0</v>
      </c>
      <c r="CQ38" s="14">
        <v>4211500</v>
      </c>
      <c r="CR38" s="14">
        <v>0</v>
      </c>
      <c r="CS38" s="14">
        <v>116060000</v>
      </c>
      <c r="CT38" s="14">
        <v>0</v>
      </c>
      <c r="CU38" s="14">
        <v>7064300</v>
      </c>
      <c r="CV38" s="14">
        <v>41786000</v>
      </c>
      <c r="CW38" s="14">
        <v>86824000</v>
      </c>
      <c r="CX38" s="14">
        <v>14406000</v>
      </c>
      <c r="CY38" s="14">
        <v>0</v>
      </c>
      <c r="CZ38" s="14">
        <v>186600000</v>
      </c>
      <c r="DA38" s="14">
        <v>4477600</v>
      </c>
      <c r="DB38" s="14">
        <v>8476200</v>
      </c>
      <c r="DC38" s="14">
        <v>0</v>
      </c>
      <c r="DD38" s="14">
        <v>77338000</v>
      </c>
      <c r="DE38" s="14">
        <v>10622000</v>
      </c>
      <c r="DF38" s="14">
        <v>11043000</v>
      </c>
      <c r="DG38" s="14">
        <v>3590200</v>
      </c>
      <c r="DH38" s="14">
        <v>49312000</v>
      </c>
      <c r="DI38" s="14">
        <v>62168000</v>
      </c>
      <c r="DJ38" s="14">
        <v>40427000</v>
      </c>
      <c r="DK38" s="14">
        <v>98086000</v>
      </c>
      <c r="DL38" s="14">
        <v>16157000</v>
      </c>
      <c r="DM38" s="14">
        <v>91322000</v>
      </c>
      <c r="DN38" s="14">
        <v>111870000</v>
      </c>
      <c r="DO38" s="14">
        <v>1804300000</v>
      </c>
      <c r="DP38" s="14">
        <v>0</v>
      </c>
      <c r="DQ38" s="14">
        <v>60614000</v>
      </c>
      <c r="DR38" s="14">
        <v>18727000</v>
      </c>
      <c r="DS38" s="14">
        <v>15108000</v>
      </c>
    </row>
    <row r="39" spans="1:123" ht="16" x14ac:dyDescent="0.2">
      <c r="A39" s="10" t="s">
        <v>2135</v>
      </c>
      <c r="B39" s="14">
        <v>48219000</v>
      </c>
      <c r="C39" s="14">
        <v>0</v>
      </c>
      <c r="D39" s="14">
        <v>54261000</v>
      </c>
      <c r="E39" s="14">
        <v>23442000</v>
      </c>
      <c r="F39" s="14">
        <v>0</v>
      </c>
      <c r="G39" s="14">
        <v>1060200000</v>
      </c>
      <c r="H39" s="14">
        <v>350860000</v>
      </c>
      <c r="I39" s="14">
        <v>53154000</v>
      </c>
      <c r="J39" s="14">
        <v>34523000</v>
      </c>
      <c r="K39" s="14">
        <f>AVERAGE(K37:K38,K40)</f>
        <v>33959000</v>
      </c>
      <c r="L39" s="14">
        <v>108600000</v>
      </c>
      <c r="M39" s="14">
        <v>359890000</v>
      </c>
      <c r="N39" s="14">
        <v>28553000</v>
      </c>
      <c r="O39" s="14">
        <v>8394800</v>
      </c>
      <c r="P39" s="14">
        <v>243160000</v>
      </c>
      <c r="Q39" s="14">
        <v>4167600</v>
      </c>
      <c r="R39" s="14">
        <v>14057000</v>
      </c>
      <c r="S39" s="14">
        <v>2439900</v>
      </c>
      <c r="T39" s="14">
        <v>0</v>
      </c>
      <c r="U39" s="14">
        <v>2007300000</v>
      </c>
      <c r="V39" s="14">
        <v>41542000</v>
      </c>
      <c r="W39" s="14">
        <v>5773300</v>
      </c>
      <c r="X39" s="14">
        <v>0</v>
      </c>
      <c r="Y39" s="14">
        <v>36422000</v>
      </c>
      <c r="Z39" s="14">
        <v>75696000</v>
      </c>
      <c r="AA39" s="14">
        <v>21689000</v>
      </c>
      <c r="AB39" s="14">
        <v>78241000</v>
      </c>
      <c r="AC39" s="14">
        <v>339010000</v>
      </c>
      <c r="AD39" s="14">
        <v>13760000</v>
      </c>
      <c r="AE39" s="14">
        <v>7432500</v>
      </c>
      <c r="AF39" s="14">
        <v>0</v>
      </c>
      <c r="AG39" s="14">
        <v>4699600</v>
      </c>
      <c r="AH39" s="14">
        <v>22760000</v>
      </c>
      <c r="AI39" s="14">
        <v>16089000</v>
      </c>
      <c r="AJ39" s="14">
        <v>265160000</v>
      </c>
      <c r="AK39" s="14">
        <v>0</v>
      </c>
      <c r="AL39" s="14">
        <v>17784000</v>
      </c>
      <c r="AM39" s="14">
        <v>15014000</v>
      </c>
      <c r="AN39" s="14">
        <v>378590000</v>
      </c>
      <c r="AO39" s="14">
        <v>7736100</v>
      </c>
      <c r="AP39" s="14">
        <v>3498200</v>
      </c>
      <c r="AQ39" s="14">
        <v>8569500</v>
      </c>
      <c r="AR39" s="14">
        <v>2279400</v>
      </c>
      <c r="AS39" s="14">
        <v>23503000</v>
      </c>
      <c r="AT39" s="14">
        <v>7074500</v>
      </c>
      <c r="AU39" s="14">
        <v>4144700</v>
      </c>
      <c r="AV39" s="14">
        <v>61516000</v>
      </c>
      <c r="AW39" s="14">
        <v>73144000</v>
      </c>
      <c r="AX39" s="14">
        <v>13017000</v>
      </c>
      <c r="AY39" s="14">
        <v>8237100</v>
      </c>
      <c r="AZ39" s="14">
        <v>24946000</v>
      </c>
      <c r="BA39" s="14">
        <v>2687100</v>
      </c>
      <c r="BB39" s="14">
        <v>8935600</v>
      </c>
      <c r="BC39" s="14">
        <v>999570000</v>
      </c>
      <c r="BD39" s="14">
        <v>58636000</v>
      </c>
      <c r="BE39" s="14">
        <v>10118000</v>
      </c>
      <c r="BF39" s="14">
        <v>219550000</v>
      </c>
      <c r="BG39" s="14">
        <v>32916000</v>
      </c>
      <c r="BH39" s="14">
        <v>14009000</v>
      </c>
      <c r="BI39" s="14">
        <v>88521000</v>
      </c>
      <c r="BJ39" s="14">
        <v>0</v>
      </c>
      <c r="BK39" s="14">
        <v>9388300</v>
      </c>
      <c r="BL39" s="14">
        <v>436750000</v>
      </c>
      <c r="BM39" s="14">
        <v>226520000</v>
      </c>
      <c r="BN39" s="14">
        <v>256290000</v>
      </c>
      <c r="BO39" s="14">
        <v>15156000</v>
      </c>
      <c r="BP39" s="14">
        <v>0</v>
      </c>
      <c r="BQ39" s="14">
        <v>3660100</v>
      </c>
      <c r="BR39" s="14">
        <v>58226000</v>
      </c>
      <c r="BS39" s="14">
        <v>0</v>
      </c>
      <c r="BT39" s="14">
        <v>34288000</v>
      </c>
      <c r="BU39" s="14">
        <v>1796900</v>
      </c>
      <c r="BV39" s="14">
        <v>3357300</v>
      </c>
      <c r="BW39" s="14">
        <v>0</v>
      </c>
      <c r="BX39" s="14">
        <v>22068000</v>
      </c>
      <c r="BY39" s="14">
        <v>2505400</v>
      </c>
      <c r="BZ39" s="14">
        <v>0</v>
      </c>
      <c r="CA39" s="14">
        <v>2614700</v>
      </c>
      <c r="CB39" s="14">
        <v>6005600</v>
      </c>
      <c r="CC39" s="14">
        <v>46188000</v>
      </c>
      <c r="CD39" s="14">
        <v>686140000</v>
      </c>
      <c r="CE39" s="14">
        <v>0</v>
      </c>
      <c r="CF39" s="14">
        <v>20648000</v>
      </c>
      <c r="CG39" s="14">
        <v>29403000</v>
      </c>
      <c r="CH39" s="14">
        <v>25550000</v>
      </c>
      <c r="CI39" s="14">
        <v>9052000</v>
      </c>
      <c r="CJ39" s="14">
        <v>7402300</v>
      </c>
      <c r="CK39" s="14">
        <v>0</v>
      </c>
      <c r="CL39" s="14">
        <v>330590000</v>
      </c>
      <c r="CM39" s="14">
        <v>128140000</v>
      </c>
      <c r="CN39" s="14">
        <v>80724000</v>
      </c>
      <c r="CO39" s="14">
        <v>63810000</v>
      </c>
      <c r="CP39" s="14">
        <v>0</v>
      </c>
      <c r="CQ39" s="14">
        <v>2835800</v>
      </c>
      <c r="CR39" s="14">
        <v>0</v>
      </c>
      <c r="CS39" s="14">
        <v>120320000</v>
      </c>
      <c r="CT39" s="14">
        <v>0</v>
      </c>
      <c r="CU39" s="14">
        <v>4739700</v>
      </c>
      <c r="CV39" s="14">
        <v>43517000</v>
      </c>
      <c r="CW39" s="14">
        <v>86933000</v>
      </c>
      <c r="CX39" s="14">
        <v>12794000</v>
      </c>
      <c r="CY39" s="14">
        <v>0</v>
      </c>
      <c r="CZ39" s="14">
        <v>192340000</v>
      </c>
      <c r="DA39" s="14">
        <v>4343500</v>
      </c>
      <c r="DB39" s="14">
        <v>9161000</v>
      </c>
      <c r="DC39" s="14">
        <v>0</v>
      </c>
      <c r="DD39" s="14">
        <v>76260000</v>
      </c>
      <c r="DE39" s="14">
        <v>8291700</v>
      </c>
      <c r="DF39" s="14">
        <v>9660100</v>
      </c>
      <c r="DG39" s="14">
        <v>4009600</v>
      </c>
      <c r="DH39" s="14">
        <v>34689000</v>
      </c>
      <c r="DI39" s="14">
        <v>68153000</v>
      </c>
      <c r="DJ39" s="14">
        <v>34145000</v>
      </c>
      <c r="DK39" s="14">
        <v>103410000</v>
      </c>
      <c r="DL39" s="14">
        <v>12439000</v>
      </c>
      <c r="DM39" s="14">
        <v>88555000</v>
      </c>
      <c r="DN39" s="14">
        <v>113000000</v>
      </c>
      <c r="DO39" s="14">
        <v>1791400000</v>
      </c>
      <c r="DP39" s="14">
        <v>0</v>
      </c>
      <c r="DQ39" s="14">
        <v>63865000</v>
      </c>
      <c r="DR39" s="14">
        <f>AVERAGE(DR37:DR38,DR40)</f>
        <v>18859000</v>
      </c>
      <c r="DS39" s="14">
        <v>15170000</v>
      </c>
    </row>
    <row r="40" spans="1:123" ht="16" x14ac:dyDescent="0.2">
      <c r="A40" s="23" t="s">
        <v>2135</v>
      </c>
      <c r="B40" s="14">
        <v>49662000</v>
      </c>
      <c r="C40" s="14">
        <v>0</v>
      </c>
      <c r="D40" s="14">
        <v>64468000</v>
      </c>
      <c r="E40" s="14">
        <v>22028000</v>
      </c>
      <c r="F40" s="14">
        <v>0</v>
      </c>
      <c r="G40" s="14">
        <v>619280000</v>
      </c>
      <c r="H40" s="14">
        <v>256090000</v>
      </c>
      <c r="I40" s="14">
        <v>50927000</v>
      </c>
      <c r="J40" s="14">
        <v>32362000</v>
      </c>
      <c r="K40" s="14">
        <v>31636000</v>
      </c>
      <c r="L40" s="14">
        <v>161460000</v>
      </c>
      <c r="M40" s="14">
        <v>370840000</v>
      </c>
      <c r="N40" s="14">
        <f>AVERAGE(N37:N39)</f>
        <v>28708000</v>
      </c>
      <c r="O40" s="14">
        <v>11330000</v>
      </c>
      <c r="P40" s="14">
        <v>264000000</v>
      </c>
      <c r="Q40" s="14">
        <v>4316200</v>
      </c>
      <c r="R40" s="14">
        <v>16301000</v>
      </c>
      <c r="S40" s="14">
        <v>2686200</v>
      </c>
      <c r="T40" s="14">
        <v>0</v>
      </c>
      <c r="U40" s="14">
        <v>2152800000</v>
      </c>
      <c r="V40" s="14">
        <v>27844000</v>
      </c>
      <c r="W40" s="14">
        <v>6486000</v>
      </c>
      <c r="X40" s="14">
        <v>0</v>
      </c>
      <c r="Y40" s="14">
        <v>45921000</v>
      </c>
      <c r="Z40" s="14">
        <v>75145000</v>
      </c>
      <c r="AA40" s="14">
        <v>26954000</v>
      </c>
      <c r="AB40" s="14">
        <v>92106000</v>
      </c>
      <c r="AC40" s="14">
        <v>367940000</v>
      </c>
      <c r="AD40" s="14">
        <v>13248000</v>
      </c>
      <c r="AE40" s="14">
        <v>6534700</v>
      </c>
      <c r="AF40" s="14">
        <v>0</v>
      </c>
      <c r="AG40" s="14">
        <v>4371900</v>
      </c>
      <c r="AH40" s="14">
        <v>23579000</v>
      </c>
      <c r="AI40" s="14">
        <v>15438000</v>
      </c>
      <c r="AJ40" s="14">
        <v>251770000</v>
      </c>
      <c r="AK40" s="14">
        <v>0</v>
      </c>
      <c r="AL40" s="14">
        <v>25592000</v>
      </c>
      <c r="AM40" s="14">
        <v>20239000</v>
      </c>
      <c r="AN40" s="14">
        <v>361500000</v>
      </c>
      <c r="AO40" s="14">
        <v>7446400</v>
      </c>
      <c r="AP40" s="14">
        <v>2939800</v>
      </c>
      <c r="AQ40" s="14">
        <v>14437000</v>
      </c>
      <c r="AR40" s="14">
        <v>2088800</v>
      </c>
      <c r="AS40" s="14">
        <v>25461000</v>
      </c>
      <c r="AT40" s="14">
        <v>7601700</v>
      </c>
      <c r="AU40" s="14">
        <v>4199800</v>
      </c>
      <c r="AV40" s="14">
        <v>92845000</v>
      </c>
      <c r="AW40" s="14">
        <v>105150000</v>
      </c>
      <c r="AX40" s="14">
        <v>10906000</v>
      </c>
      <c r="AY40" s="14">
        <v>7513800</v>
      </c>
      <c r="AZ40" s="14">
        <v>33849000</v>
      </c>
      <c r="BA40" s="14">
        <v>3484300</v>
      </c>
      <c r="BB40" s="14">
        <v>14296000</v>
      </c>
      <c r="BC40" s="14">
        <v>1042500000</v>
      </c>
      <c r="BD40" s="14">
        <v>71715000</v>
      </c>
      <c r="BE40" s="14">
        <v>10900000</v>
      </c>
      <c r="BF40" s="14">
        <v>216640000</v>
      </c>
      <c r="BG40" s="14">
        <v>33739000</v>
      </c>
      <c r="BH40" s="14">
        <v>21713000</v>
      </c>
      <c r="BI40" s="14">
        <v>135130000</v>
      </c>
      <c r="BJ40" s="14">
        <v>0</v>
      </c>
      <c r="BK40" s="14">
        <v>11235000</v>
      </c>
      <c r="BL40" s="14">
        <v>349880000</v>
      </c>
      <c r="BM40" s="14">
        <v>216060000</v>
      </c>
      <c r="BN40" s="14">
        <v>276530000</v>
      </c>
      <c r="BO40" s="14">
        <v>15179000</v>
      </c>
      <c r="BP40" s="14">
        <v>0</v>
      </c>
      <c r="BQ40" s="14">
        <v>4213700</v>
      </c>
      <c r="BR40" s="14">
        <v>47899000</v>
      </c>
      <c r="BS40" s="14">
        <v>0</v>
      </c>
      <c r="BT40" s="14">
        <v>31956000</v>
      </c>
      <c r="BU40" s="14">
        <f>AVERAGE(BU37:BU39)</f>
        <v>1770733.3333333333</v>
      </c>
      <c r="BV40" s="14">
        <v>3783700</v>
      </c>
      <c r="BW40" s="14">
        <v>0</v>
      </c>
      <c r="BX40" s="14">
        <v>19744000</v>
      </c>
      <c r="BY40" s="14">
        <v>2479800</v>
      </c>
      <c r="BZ40" s="14">
        <v>0</v>
      </c>
      <c r="CA40" s="14">
        <v>3167400</v>
      </c>
      <c r="CB40" s="14">
        <v>8668900</v>
      </c>
      <c r="CC40" s="14">
        <v>40412000</v>
      </c>
      <c r="CD40" s="14">
        <v>645620000</v>
      </c>
      <c r="CE40" s="14">
        <v>0</v>
      </c>
      <c r="CF40" s="14">
        <v>32949000</v>
      </c>
      <c r="CG40" s="14">
        <v>28608000</v>
      </c>
      <c r="CH40" s="14">
        <v>28648000</v>
      </c>
      <c r="CI40" s="14">
        <v>11906000</v>
      </c>
      <c r="CJ40" s="14">
        <v>8180700</v>
      </c>
      <c r="CK40" s="14">
        <v>0</v>
      </c>
      <c r="CL40" s="14">
        <v>401140000</v>
      </c>
      <c r="CM40" s="14">
        <f>AVERAGE(CM37:CM39)</f>
        <v>123216666.66666667</v>
      </c>
      <c r="CN40" s="14">
        <v>88059000</v>
      </c>
      <c r="CO40" s="14">
        <v>56614000</v>
      </c>
      <c r="CP40" s="14">
        <v>0</v>
      </c>
      <c r="CQ40" s="14">
        <v>3186400</v>
      </c>
      <c r="CR40" s="14">
        <v>0</v>
      </c>
      <c r="CS40" s="14">
        <v>131580000</v>
      </c>
      <c r="CT40" s="14">
        <v>0</v>
      </c>
      <c r="CU40" s="14">
        <v>5076200</v>
      </c>
      <c r="CV40" s="14">
        <v>45348000</v>
      </c>
      <c r="CW40" s="14">
        <v>76104000</v>
      </c>
      <c r="CX40" s="14">
        <v>15678000</v>
      </c>
      <c r="CY40" s="14">
        <v>0</v>
      </c>
      <c r="CZ40" s="14">
        <v>188660000</v>
      </c>
      <c r="DA40" s="14">
        <v>5018200</v>
      </c>
      <c r="DB40" s="14">
        <v>11501000</v>
      </c>
      <c r="DC40" s="14">
        <v>0</v>
      </c>
      <c r="DD40" s="14">
        <v>74619000</v>
      </c>
      <c r="DE40" s="14">
        <v>8356100</v>
      </c>
      <c r="DF40" s="14">
        <v>8997900</v>
      </c>
      <c r="DG40" s="14">
        <v>4488700</v>
      </c>
      <c r="DH40" s="14">
        <v>40541000</v>
      </c>
      <c r="DI40" s="14">
        <v>70146000</v>
      </c>
      <c r="DJ40" s="14">
        <v>40919000</v>
      </c>
      <c r="DK40" s="14">
        <v>106510000</v>
      </c>
      <c r="DL40" s="14">
        <v>12670000</v>
      </c>
      <c r="DM40" s="14">
        <v>89083000</v>
      </c>
      <c r="DN40" s="14">
        <f>AVERAGE(DN37:DN39)</f>
        <v>111710000</v>
      </c>
      <c r="DO40" s="14">
        <v>1526600000</v>
      </c>
      <c r="DP40" s="14">
        <v>0</v>
      </c>
      <c r="DQ40" s="14">
        <v>62751000</v>
      </c>
      <c r="DR40" s="14">
        <v>19377000</v>
      </c>
      <c r="DS40" s="14">
        <f>AVERAGE(DS37:DS39)</f>
        <v>14803333.333333334</v>
      </c>
    </row>
    <row r="41" spans="1:123" x14ac:dyDescent="0.2">
      <c r="DL41" s="15"/>
    </row>
    <row r="42" spans="1:123" x14ac:dyDescent="0.2">
      <c r="DL42" s="15"/>
    </row>
    <row r="43" spans="1:123" x14ac:dyDescent="0.2">
      <c r="A43" s="10" t="s">
        <v>2136</v>
      </c>
      <c r="B43" s="3">
        <f t="shared" ref="B43:Y43" si="0">TTEST(B5:B8,B9:B12,2,2)</f>
        <v>0.15744332730348842</v>
      </c>
      <c r="C43" s="3" t="e">
        <f t="shared" si="0"/>
        <v>#DIV/0!</v>
      </c>
      <c r="D43" s="3">
        <f t="shared" si="0"/>
        <v>4.1270237054198904E-2</v>
      </c>
      <c r="E43" s="3">
        <f t="shared" si="0"/>
        <v>0.73624980732445944</v>
      </c>
      <c r="F43" s="3" t="e">
        <f t="shared" si="0"/>
        <v>#DIV/0!</v>
      </c>
      <c r="G43" s="3">
        <f t="shared" si="0"/>
        <v>0.55297733110142255</v>
      </c>
      <c r="H43" s="3">
        <f t="shared" si="0"/>
        <v>0.53264322962237198</v>
      </c>
      <c r="I43" s="3">
        <f t="shared" si="0"/>
        <v>0.18237297979072054</v>
      </c>
      <c r="J43" s="3">
        <f t="shared" si="0"/>
        <v>0.53790798034685094</v>
      </c>
      <c r="K43" s="3">
        <f t="shared" si="0"/>
        <v>3.738509133979024E-2</v>
      </c>
      <c r="L43" s="3">
        <f t="shared" si="0"/>
        <v>0.93432074964816569</v>
      </c>
      <c r="M43" s="3">
        <f t="shared" si="0"/>
        <v>0.23823025397834197</v>
      </c>
      <c r="N43" s="3">
        <f t="shared" si="0"/>
        <v>0.49452862591564539</v>
      </c>
      <c r="O43" s="3">
        <f t="shared" si="0"/>
        <v>1.2868774217299154E-2</v>
      </c>
      <c r="P43" s="3">
        <f t="shared" si="0"/>
        <v>0.81846016585980075</v>
      </c>
      <c r="Q43" s="3">
        <f t="shared" si="0"/>
        <v>1.8982735987546573E-2</v>
      </c>
      <c r="R43" s="3">
        <f t="shared" si="0"/>
        <v>0.33116378925207712</v>
      </c>
      <c r="S43" s="3" t="e">
        <f t="shared" si="0"/>
        <v>#DIV/0!</v>
      </c>
      <c r="T43" s="3" t="e">
        <f t="shared" si="0"/>
        <v>#DIV/0!</v>
      </c>
      <c r="U43" s="3">
        <f t="shared" si="0"/>
        <v>1.7706727338180172E-4</v>
      </c>
      <c r="V43" s="3">
        <f t="shared" si="0"/>
        <v>1.6902519240242844E-2</v>
      </c>
      <c r="W43" s="3">
        <f t="shared" si="0"/>
        <v>0.85016805218750657</v>
      </c>
      <c r="X43" s="3" t="e">
        <f t="shared" si="0"/>
        <v>#DIV/0!</v>
      </c>
      <c r="Y43" s="3">
        <f t="shared" si="0"/>
        <v>0.8578830115104541</v>
      </c>
      <c r="Z43" s="3">
        <f t="shared" ref="Z43:AO43" si="1">TTEST(Z5:Z8,Z9:Z12,2,2)</f>
        <v>6.6753284493225234E-2</v>
      </c>
      <c r="AA43" s="3">
        <f t="shared" si="1"/>
        <v>0.66266145825414502</v>
      </c>
      <c r="AB43" s="3">
        <f t="shared" si="1"/>
        <v>0.44805793176076325</v>
      </c>
      <c r="AC43" s="3">
        <f t="shared" si="1"/>
        <v>1.2195435413835057E-2</v>
      </c>
      <c r="AD43" s="3">
        <f t="shared" si="1"/>
        <v>0.6594348036207982</v>
      </c>
      <c r="AE43" s="3">
        <f t="shared" si="1"/>
        <v>9.0762947903057903E-2</v>
      </c>
      <c r="AF43" s="3">
        <f t="shared" si="1"/>
        <v>3.4313461316123927E-7</v>
      </c>
      <c r="AG43" s="3">
        <f t="shared" si="1"/>
        <v>0.15953541554227116</v>
      </c>
      <c r="AH43" s="3">
        <f t="shared" si="1"/>
        <v>0.2703419095704121</v>
      </c>
      <c r="AI43" s="3">
        <f t="shared" si="1"/>
        <v>5.79076494713212E-4</v>
      </c>
      <c r="AJ43" s="3">
        <f t="shared" si="1"/>
        <v>0.73911833899296431</v>
      </c>
      <c r="AK43" s="3" t="e">
        <f t="shared" si="1"/>
        <v>#DIV/0!</v>
      </c>
      <c r="AL43" s="3">
        <f t="shared" si="1"/>
        <v>0.31287782420458066</v>
      </c>
      <c r="AM43" s="3">
        <f t="shared" si="1"/>
        <v>8.2421783060143889E-4</v>
      </c>
      <c r="AN43" s="3">
        <f t="shared" si="1"/>
        <v>0.44635526668289605</v>
      </c>
      <c r="AO43" s="3">
        <f t="shared" si="1"/>
        <v>0.21567370892502599</v>
      </c>
      <c r="AP43" s="3" t="e">
        <f t="shared" ref="AP43:BN43" si="2">TTEST(AP5:AP8,AP9:AP12,2,2)</f>
        <v>#DIV/0!</v>
      </c>
      <c r="AQ43" s="3" t="e">
        <f t="shared" si="2"/>
        <v>#DIV/0!</v>
      </c>
      <c r="AR43" s="3">
        <f t="shared" si="2"/>
        <v>0.13347937014443248</v>
      </c>
      <c r="AS43" s="3">
        <f t="shared" si="2"/>
        <v>0.45295454964147575</v>
      </c>
      <c r="AT43" s="3">
        <f t="shared" si="2"/>
        <v>0.2509624141216022</v>
      </c>
      <c r="AU43" s="3">
        <f t="shared" si="2"/>
        <v>0.42317562387619301</v>
      </c>
      <c r="AV43" s="3">
        <f t="shared" si="2"/>
        <v>0.88084939289726338</v>
      </c>
      <c r="AW43" s="3">
        <f t="shared" si="2"/>
        <v>5.9615686933014861E-3</v>
      </c>
      <c r="AX43" s="3">
        <f t="shared" si="2"/>
        <v>9.0800014093347411E-2</v>
      </c>
      <c r="AY43" s="3">
        <f t="shared" si="2"/>
        <v>6.9174797562024284E-2</v>
      </c>
      <c r="AZ43" s="3">
        <f t="shared" si="2"/>
        <v>0.21098281455805876</v>
      </c>
      <c r="BA43" s="3">
        <f t="shared" si="2"/>
        <v>0.84784795864268592</v>
      </c>
      <c r="BB43" s="3">
        <f t="shared" si="2"/>
        <v>0.1604141987698296</v>
      </c>
      <c r="BC43" s="3">
        <f t="shared" si="2"/>
        <v>0.4637262426633928</v>
      </c>
      <c r="BD43" s="3">
        <f t="shared" si="2"/>
        <v>0.43363889395941946</v>
      </c>
      <c r="BE43" s="3">
        <f t="shared" si="2"/>
        <v>5.5575328864316292E-2</v>
      </c>
      <c r="BF43" s="3">
        <f t="shared" si="2"/>
        <v>0.33355526910795508</v>
      </c>
      <c r="BG43" s="3">
        <f t="shared" si="2"/>
        <v>0.98830002922285343</v>
      </c>
      <c r="BH43" s="3">
        <f t="shared" si="2"/>
        <v>2.5403335445884534E-3</v>
      </c>
      <c r="BI43" s="3">
        <f t="shared" si="2"/>
        <v>0.10990427729408321</v>
      </c>
      <c r="BJ43" s="3" t="e">
        <f t="shared" si="2"/>
        <v>#DIV/0!</v>
      </c>
      <c r="BK43" s="3">
        <f t="shared" si="2"/>
        <v>1.017859776335372E-2</v>
      </c>
      <c r="BL43" s="3">
        <f t="shared" si="2"/>
        <v>3.2474379667747681E-2</v>
      </c>
      <c r="BM43" s="3">
        <f t="shared" si="2"/>
        <v>3.2009552063959258E-2</v>
      </c>
      <c r="BN43" s="3">
        <f t="shared" si="2"/>
        <v>4.4193692708311624E-2</v>
      </c>
      <c r="BO43" s="3">
        <f t="shared" ref="BO43:CI43" si="3">TTEST(BO5:BO8,BO9:BO12,2,2)</f>
        <v>0.24685493716061011</v>
      </c>
      <c r="BP43" s="3" t="e">
        <f t="shared" si="3"/>
        <v>#DIV/0!</v>
      </c>
      <c r="BQ43" s="3">
        <f t="shared" si="3"/>
        <v>0.20153983797182767</v>
      </c>
      <c r="BR43" s="3">
        <f t="shared" si="3"/>
        <v>0.23936711165095403</v>
      </c>
      <c r="BS43" s="3" t="e">
        <f t="shared" si="3"/>
        <v>#DIV/0!</v>
      </c>
      <c r="BT43" s="3">
        <f t="shared" si="3"/>
        <v>1.4990386932678649E-2</v>
      </c>
      <c r="BU43" s="3">
        <f t="shared" si="3"/>
        <v>8.5359755511416619E-5</v>
      </c>
      <c r="BV43" s="3" t="e">
        <f t="shared" si="3"/>
        <v>#DIV/0!</v>
      </c>
      <c r="BW43" s="3" t="e">
        <f t="shared" si="3"/>
        <v>#DIV/0!</v>
      </c>
      <c r="BX43" s="3">
        <f t="shared" si="3"/>
        <v>0.32711576638758438</v>
      </c>
      <c r="BY43" s="3" t="e">
        <f t="shared" si="3"/>
        <v>#DIV/0!</v>
      </c>
      <c r="BZ43" s="3" t="e">
        <f t="shared" si="3"/>
        <v>#DIV/0!</v>
      </c>
      <c r="CA43" s="3">
        <f t="shared" si="3"/>
        <v>5.9805235299152874E-2</v>
      </c>
      <c r="CB43" s="3">
        <f t="shared" si="3"/>
        <v>0.92896190125835842</v>
      </c>
      <c r="CC43" s="3">
        <f t="shared" si="3"/>
        <v>0.2296909215745303</v>
      </c>
      <c r="CD43" s="3">
        <f t="shared" si="3"/>
        <v>7.4524939558168971E-3</v>
      </c>
      <c r="CE43" s="3" t="e">
        <f t="shared" si="3"/>
        <v>#DIV/0!</v>
      </c>
      <c r="CF43" s="3" t="e">
        <f t="shared" si="3"/>
        <v>#DIV/0!</v>
      </c>
      <c r="CG43" s="3">
        <f t="shared" si="3"/>
        <v>3.754991992391815E-3</v>
      </c>
      <c r="CH43" s="3">
        <f t="shared" si="3"/>
        <v>0.24410873393224414</v>
      </c>
      <c r="CI43" s="3">
        <f t="shared" si="3"/>
        <v>0.48365801502428785</v>
      </c>
      <c r="CJ43" s="3">
        <f t="shared" ref="CJ43:DE43" si="4">TTEST(CJ5:CJ8,CJ9:CJ12,2,2)</f>
        <v>0.16531278798205792</v>
      </c>
      <c r="CK43" s="3" t="e">
        <f t="shared" si="4"/>
        <v>#DIV/0!</v>
      </c>
      <c r="CL43" s="3">
        <f t="shared" si="4"/>
        <v>0.40128534845618746</v>
      </c>
      <c r="CM43" s="3">
        <f t="shared" si="4"/>
        <v>0.52689150044714173</v>
      </c>
      <c r="CN43" s="3">
        <f t="shared" si="4"/>
        <v>6.1527365530279654E-2</v>
      </c>
      <c r="CO43" s="3">
        <f t="shared" si="4"/>
        <v>4.0173591818319809E-2</v>
      </c>
      <c r="CP43" s="3" t="e">
        <f t="shared" si="4"/>
        <v>#DIV/0!</v>
      </c>
      <c r="CQ43" s="3">
        <f t="shared" si="4"/>
        <v>5.3226324806373043E-2</v>
      </c>
      <c r="CR43" s="3" t="e">
        <f t="shared" si="4"/>
        <v>#DIV/0!</v>
      </c>
      <c r="CS43" s="3">
        <f t="shared" si="4"/>
        <v>5.1407653294220923E-2</v>
      </c>
      <c r="CT43" s="3" t="e">
        <f t="shared" si="4"/>
        <v>#DIV/0!</v>
      </c>
      <c r="CU43" s="3">
        <f t="shared" si="4"/>
        <v>1.0295752383556694E-3</v>
      </c>
      <c r="CV43" s="3">
        <f t="shared" si="4"/>
        <v>3.9178686004299225E-2</v>
      </c>
      <c r="CW43" s="3">
        <f t="shared" si="4"/>
        <v>0.17829551644620337</v>
      </c>
      <c r="CX43" s="3">
        <f t="shared" si="4"/>
        <v>0.17090211072796391</v>
      </c>
      <c r="CY43" s="3" t="e">
        <f t="shared" si="4"/>
        <v>#DIV/0!</v>
      </c>
      <c r="CZ43" s="3">
        <f t="shared" si="4"/>
        <v>5.9555374026353783E-4</v>
      </c>
      <c r="DA43" s="3">
        <f t="shared" si="4"/>
        <v>0.17087247190044877</v>
      </c>
      <c r="DB43" s="3">
        <f t="shared" si="4"/>
        <v>0.47437462190901614</v>
      </c>
      <c r="DC43" s="3" t="e">
        <f t="shared" si="4"/>
        <v>#DIV/0!</v>
      </c>
      <c r="DD43" s="3">
        <f t="shared" si="4"/>
        <v>0.79446973307003033</v>
      </c>
      <c r="DE43" s="3">
        <f t="shared" si="4"/>
        <v>0.52135517486221949</v>
      </c>
      <c r="DF43" s="3">
        <f t="shared" ref="DF43:DS43" si="5">TTEST(DF5:DF8,DF9:DF12,2,2)</f>
        <v>0.80541626837558367</v>
      </c>
      <c r="DG43" s="3" t="e">
        <f t="shared" si="5"/>
        <v>#DIV/0!</v>
      </c>
      <c r="DH43" s="3">
        <f t="shared" si="5"/>
        <v>5.3832826361946327E-2</v>
      </c>
      <c r="DI43" s="3">
        <f t="shared" si="5"/>
        <v>5.5557936424861634E-2</v>
      </c>
      <c r="DJ43" s="3">
        <f t="shared" si="5"/>
        <v>0.15261481209809197</v>
      </c>
      <c r="DK43" s="3">
        <f t="shared" si="5"/>
        <v>0.13155107839702004</v>
      </c>
      <c r="DL43" s="15">
        <f t="shared" si="5"/>
        <v>1.5379188509977603E-5</v>
      </c>
      <c r="DM43" s="3">
        <f t="shared" si="5"/>
        <v>0.69584822000388802</v>
      </c>
      <c r="DN43" s="3">
        <f t="shared" si="5"/>
        <v>1.5768347175881561E-2</v>
      </c>
      <c r="DO43" s="3">
        <f t="shared" si="5"/>
        <v>0.15155438087633502</v>
      </c>
      <c r="DP43" s="3" t="e">
        <f t="shared" si="5"/>
        <v>#DIV/0!</v>
      </c>
      <c r="DQ43" s="3">
        <f t="shared" si="5"/>
        <v>1.5746921473992297E-2</v>
      </c>
      <c r="DR43" s="3">
        <f t="shared" si="5"/>
        <v>2.5895633149915106E-2</v>
      </c>
      <c r="DS43" s="3">
        <f t="shared" si="5"/>
        <v>0.93160731919748874</v>
      </c>
    </row>
    <row r="44" spans="1:123" x14ac:dyDescent="0.2">
      <c r="A44" s="10" t="s">
        <v>2137</v>
      </c>
      <c r="B44" s="3">
        <f t="shared" ref="B44:Y44" si="6">TTEST(B5:B8,B17:B20,2,2)</f>
        <v>0.46894813556287618</v>
      </c>
      <c r="C44" s="3" t="e">
        <f t="shared" si="6"/>
        <v>#DIV/0!</v>
      </c>
      <c r="D44" s="3">
        <f t="shared" si="6"/>
        <v>4.2493005218662019E-2</v>
      </c>
      <c r="E44" s="3">
        <f t="shared" si="6"/>
        <v>0.69349872931601042</v>
      </c>
      <c r="F44" s="3" t="e">
        <f t="shared" si="6"/>
        <v>#DIV/0!</v>
      </c>
      <c r="G44" s="3">
        <f t="shared" si="6"/>
        <v>2.3261671283816565E-2</v>
      </c>
      <c r="H44" s="3">
        <f t="shared" si="6"/>
        <v>0.99802673848856149</v>
      </c>
      <c r="I44" s="3">
        <f t="shared" si="6"/>
        <v>8.4981178489024034E-2</v>
      </c>
      <c r="J44" s="3">
        <f t="shared" si="6"/>
        <v>0.5308737879053147</v>
      </c>
      <c r="K44" s="3">
        <f t="shared" si="6"/>
        <v>9.9736926081223379E-2</v>
      </c>
      <c r="L44" s="3">
        <f t="shared" si="6"/>
        <v>4.0518328718258362E-2</v>
      </c>
      <c r="M44" s="3">
        <f t="shared" si="6"/>
        <v>3.7054243265252945E-2</v>
      </c>
      <c r="N44" s="3">
        <f t="shared" si="6"/>
        <v>1.7281340009320242E-2</v>
      </c>
      <c r="O44" s="3">
        <f t="shared" si="6"/>
        <v>0.5964636343898817</v>
      </c>
      <c r="P44" s="3">
        <f t="shared" si="6"/>
        <v>0.73024378735891626</v>
      </c>
      <c r="Q44" s="3">
        <f t="shared" si="6"/>
        <v>5.1213697881227526E-3</v>
      </c>
      <c r="R44" s="3">
        <f t="shared" si="6"/>
        <v>3.9680650090011191E-3</v>
      </c>
      <c r="S44" s="3" t="e">
        <f t="shared" si="6"/>
        <v>#DIV/0!</v>
      </c>
      <c r="T44" s="3" t="e">
        <f t="shared" si="6"/>
        <v>#DIV/0!</v>
      </c>
      <c r="U44" s="3">
        <f t="shared" si="6"/>
        <v>1.7933220586051344E-3</v>
      </c>
      <c r="V44" s="3">
        <f t="shared" si="6"/>
        <v>0.16745711169795544</v>
      </c>
      <c r="W44" s="3">
        <f t="shared" si="6"/>
        <v>0.49919536169760625</v>
      </c>
      <c r="X44" s="3" t="e">
        <f t="shared" si="6"/>
        <v>#DIV/0!</v>
      </c>
      <c r="Y44" s="3">
        <f t="shared" si="6"/>
        <v>5.425449371965016E-2</v>
      </c>
      <c r="Z44" s="3">
        <f t="shared" ref="Z44:AO44" si="7">TTEST(Z5:Z8,Z17:Z20,2,2)</f>
        <v>2.4704908801993471E-3</v>
      </c>
      <c r="AA44" s="3">
        <f t="shared" si="7"/>
        <v>0.22275866831946067</v>
      </c>
      <c r="AB44" s="3">
        <f t="shared" si="7"/>
        <v>2.7779567502732187E-2</v>
      </c>
      <c r="AC44" s="3">
        <f t="shared" si="7"/>
        <v>0.14175603337445297</v>
      </c>
      <c r="AD44" s="3">
        <f t="shared" si="7"/>
        <v>7.2545588544375511E-2</v>
      </c>
      <c r="AE44" s="3">
        <f t="shared" si="7"/>
        <v>0.74439265600982019</v>
      </c>
      <c r="AF44" s="3">
        <f t="shared" si="7"/>
        <v>3.0248978455157834E-5</v>
      </c>
      <c r="AG44" s="3">
        <f t="shared" si="7"/>
        <v>0.27362646042861188</v>
      </c>
      <c r="AH44" s="3">
        <f t="shared" si="7"/>
        <v>0.66773923237230426</v>
      </c>
      <c r="AI44" s="3">
        <f t="shared" si="7"/>
        <v>1.4784484956571527E-3</v>
      </c>
      <c r="AJ44" s="3">
        <f t="shared" si="7"/>
        <v>0.55117921254839741</v>
      </c>
      <c r="AK44" s="3" t="e">
        <f t="shared" si="7"/>
        <v>#DIV/0!</v>
      </c>
      <c r="AL44" s="3">
        <f t="shared" si="7"/>
        <v>0.10899315713885237</v>
      </c>
      <c r="AM44" s="3">
        <f t="shared" si="7"/>
        <v>3.8073640072640901E-3</v>
      </c>
      <c r="AN44" s="3">
        <f t="shared" si="7"/>
        <v>8.522502075721998E-2</v>
      </c>
      <c r="AO44" s="3">
        <f t="shared" si="7"/>
        <v>0.26200485220019043</v>
      </c>
      <c r="AP44" s="3" t="e">
        <f t="shared" ref="AP44:BN44" si="8">TTEST(AP5:AP8,AP17:AP20,2,2)</f>
        <v>#DIV/0!</v>
      </c>
      <c r="AQ44" s="3" t="e">
        <f t="shared" si="8"/>
        <v>#DIV/0!</v>
      </c>
      <c r="AR44" s="3">
        <f t="shared" si="8"/>
        <v>4.9921782706680767E-2</v>
      </c>
      <c r="AS44" s="3">
        <f t="shared" si="8"/>
        <v>0.9476658237188067</v>
      </c>
      <c r="AT44" s="3">
        <f t="shared" si="8"/>
        <v>7.5240647887088331E-3</v>
      </c>
      <c r="AU44" s="3">
        <f t="shared" si="8"/>
        <v>0.74801587061991315</v>
      </c>
      <c r="AV44" s="3">
        <f t="shared" si="8"/>
        <v>7.2000822674708406E-2</v>
      </c>
      <c r="AW44" s="3">
        <f t="shared" si="8"/>
        <v>0.11323759525322563</v>
      </c>
      <c r="AX44" s="3">
        <f t="shared" si="8"/>
        <v>0.97130794142422805</v>
      </c>
      <c r="AY44" s="3">
        <f t="shared" si="8"/>
        <v>0.95145603662834444</v>
      </c>
      <c r="AZ44" s="3">
        <f t="shared" si="8"/>
        <v>0.1259325799150636</v>
      </c>
      <c r="BA44" s="3">
        <f t="shared" si="8"/>
        <v>0.16852222968343172</v>
      </c>
      <c r="BB44" s="3">
        <f t="shared" si="8"/>
        <v>0.60379391510649127</v>
      </c>
      <c r="BC44" s="3">
        <f t="shared" si="8"/>
        <v>0.29865591298241451</v>
      </c>
      <c r="BD44" s="3">
        <f t="shared" si="8"/>
        <v>0.26763931759113291</v>
      </c>
      <c r="BE44" s="3">
        <f t="shared" si="8"/>
        <v>1.4967333639788359E-2</v>
      </c>
      <c r="BF44" s="3">
        <f t="shared" si="8"/>
        <v>0.57760006995845359</v>
      </c>
      <c r="BG44" s="3">
        <f t="shared" si="8"/>
        <v>0.60574471790947193</v>
      </c>
      <c r="BH44" s="3">
        <f t="shared" si="8"/>
        <v>1.4863368539503151E-4</v>
      </c>
      <c r="BI44" s="3">
        <f t="shared" si="8"/>
        <v>1.8363794747593983E-2</v>
      </c>
      <c r="BJ44" s="3" t="e">
        <f t="shared" si="8"/>
        <v>#DIV/0!</v>
      </c>
      <c r="BK44" s="3">
        <f t="shared" si="8"/>
        <v>5.2762815785160804E-3</v>
      </c>
      <c r="BL44" s="3">
        <f t="shared" si="8"/>
        <v>2.334273035200916E-2</v>
      </c>
      <c r="BM44" s="3">
        <f t="shared" si="8"/>
        <v>0.74195931811137616</v>
      </c>
      <c r="BN44" s="3">
        <f t="shared" si="8"/>
        <v>3.0819513484828833E-2</v>
      </c>
      <c r="BO44" s="3">
        <f t="shared" ref="BO44:CI44" si="9">TTEST(BO5:BO8,BO17:BO20,2,2)</f>
        <v>8.9869568152166124E-2</v>
      </c>
      <c r="BP44" s="3" t="e">
        <f t="shared" si="9"/>
        <v>#DIV/0!</v>
      </c>
      <c r="BQ44" s="3">
        <f t="shared" si="9"/>
        <v>3.9793268492636466E-2</v>
      </c>
      <c r="BR44" s="3">
        <f t="shared" si="9"/>
        <v>0.11013295315684811</v>
      </c>
      <c r="BS44" s="3">
        <f t="shared" si="9"/>
        <v>8.6016524347263301E-7</v>
      </c>
      <c r="BT44" s="3">
        <f t="shared" si="9"/>
        <v>0.65286540197105047</v>
      </c>
      <c r="BU44" s="3">
        <f t="shared" si="9"/>
        <v>0.50694668924556407</v>
      </c>
      <c r="BV44" s="3" t="e">
        <f t="shared" si="9"/>
        <v>#DIV/0!</v>
      </c>
      <c r="BW44" s="3" t="e">
        <f t="shared" si="9"/>
        <v>#DIV/0!</v>
      </c>
      <c r="BX44" s="3">
        <f t="shared" si="9"/>
        <v>0.77513312912064936</v>
      </c>
      <c r="BY44" s="3">
        <f t="shared" si="9"/>
        <v>2.51013812532765E-9</v>
      </c>
      <c r="BZ44" s="3" t="e">
        <f t="shared" si="9"/>
        <v>#DIV/0!</v>
      </c>
      <c r="CA44" s="3">
        <f t="shared" si="9"/>
        <v>5.0998486099344056E-2</v>
      </c>
      <c r="CB44" s="3">
        <f t="shared" si="9"/>
        <v>0.34834204039026595</v>
      </c>
      <c r="CC44" s="3">
        <f t="shared" si="9"/>
        <v>0.20291546689159218</v>
      </c>
      <c r="CD44" s="3">
        <f t="shared" si="9"/>
        <v>4.5960876283279317E-5</v>
      </c>
      <c r="CE44" s="3" t="e">
        <f t="shared" si="9"/>
        <v>#DIV/0!</v>
      </c>
      <c r="CF44" s="3" t="e">
        <f t="shared" si="9"/>
        <v>#DIV/0!</v>
      </c>
      <c r="CG44" s="3">
        <f t="shared" si="9"/>
        <v>0.42247865498840576</v>
      </c>
      <c r="CH44" s="3">
        <f t="shared" si="9"/>
        <v>4.7372418086295045E-4</v>
      </c>
      <c r="CI44" s="3">
        <f t="shared" si="9"/>
        <v>0.13380594356935663</v>
      </c>
      <c r="CJ44" s="3">
        <f t="shared" ref="CJ44:DE44" si="10">TTEST(CJ5:CJ8,CJ17:CJ20,2,2)</f>
        <v>0.49584323098848992</v>
      </c>
      <c r="CK44" s="3" t="e">
        <f t="shared" si="10"/>
        <v>#DIV/0!</v>
      </c>
      <c r="CL44" s="3">
        <f t="shared" si="10"/>
        <v>0.78362131634003107</v>
      </c>
      <c r="CM44" s="3">
        <f t="shared" si="10"/>
        <v>0.53088798214178357</v>
      </c>
      <c r="CN44" s="3">
        <f t="shared" si="10"/>
        <v>2.0799539798650773E-2</v>
      </c>
      <c r="CO44" s="3">
        <f t="shared" si="10"/>
        <v>4.7318881731757212E-3</v>
      </c>
      <c r="CP44" s="3" t="e">
        <f t="shared" si="10"/>
        <v>#DIV/0!</v>
      </c>
      <c r="CQ44" s="3">
        <f t="shared" si="10"/>
        <v>3.909887134052939E-2</v>
      </c>
      <c r="CR44" s="3" t="e">
        <f t="shared" si="10"/>
        <v>#DIV/0!</v>
      </c>
      <c r="CS44" s="3">
        <f t="shared" si="10"/>
        <v>7.1676184529657766E-3</v>
      </c>
      <c r="CT44" s="3" t="e">
        <f t="shared" si="10"/>
        <v>#DIV/0!</v>
      </c>
      <c r="CU44" s="3">
        <f t="shared" si="10"/>
        <v>2.4702293050631974E-4</v>
      </c>
      <c r="CV44" s="3">
        <f t="shared" si="10"/>
        <v>4.6290963401533297E-2</v>
      </c>
      <c r="CW44" s="3">
        <f t="shared" si="10"/>
        <v>0.68450259205226738</v>
      </c>
      <c r="CX44" s="3">
        <f t="shared" si="10"/>
        <v>0.29700674037990765</v>
      </c>
      <c r="CY44" s="3" t="e">
        <f t="shared" si="10"/>
        <v>#DIV/0!</v>
      </c>
      <c r="CZ44" s="3">
        <f t="shared" si="10"/>
        <v>2.6608520626795621E-3</v>
      </c>
      <c r="DA44" s="3">
        <f t="shared" si="10"/>
        <v>0.52545917391873642</v>
      </c>
      <c r="DB44" s="3">
        <f t="shared" si="10"/>
        <v>0.43860174166555577</v>
      </c>
      <c r="DC44" s="3" t="e">
        <f t="shared" si="10"/>
        <v>#DIV/0!</v>
      </c>
      <c r="DD44" s="3">
        <f t="shared" si="10"/>
        <v>0.13263927282912205</v>
      </c>
      <c r="DE44" s="3">
        <f t="shared" si="10"/>
        <v>0.10819787519815108</v>
      </c>
      <c r="DF44" s="3">
        <f t="shared" ref="DF44:DS44" si="11">TTEST(DF5:DF8,DF17:DF20,2,2)</f>
        <v>0.34880896977062736</v>
      </c>
      <c r="DG44" s="3" t="e">
        <f t="shared" si="11"/>
        <v>#DIV/0!</v>
      </c>
      <c r="DH44" s="3">
        <f t="shared" si="11"/>
        <v>8.5079531878564218E-3</v>
      </c>
      <c r="DI44" s="3">
        <f t="shared" si="11"/>
        <v>3.69503113099383E-3</v>
      </c>
      <c r="DJ44" s="3">
        <f t="shared" si="11"/>
        <v>2.5397219112303494E-3</v>
      </c>
      <c r="DK44" s="3">
        <f t="shared" si="11"/>
        <v>9.9152018678827614E-2</v>
      </c>
      <c r="DL44" s="15">
        <f t="shared" si="11"/>
        <v>0.36136590759402382</v>
      </c>
      <c r="DM44" s="3">
        <f t="shared" si="11"/>
        <v>1.2359338186047707E-4</v>
      </c>
      <c r="DN44" s="3">
        <f t="shared" si="11"/>
        <v>8.4335198273737845E-4</v>
      </c>
      <c r="DO44" s="3">
        <f t="shared" si="11"/>
        <v>5.9922215905075229E-3</v>
      </c>
      <c r="DP44" s="3" t="e">
        <f t="shared" si="11"/>
        <v>#DIV/0!</v>
      </c>
      <c r="DQ44" s="3">
        <f t="shared" si="11"/>
        <v>1.6519120941453715E-2</v>
      </c>
      <c r="DR44" s="3">
        <f t="shared" si="11"/>
        <v>1.4997411070679307E-2</v>
      </c>
      <c r="DS44" s="3">
        <f t="shared" si="11"/>
        <v>0.12648160111895221</v>
      </c>
    </row>
    <row r="45" spans="1:123" x14ac:dyDescent="0.2">
      <c r="A45" s="10" t="s">
        <v>2138</v>
      </c>
      <c r="B45" s="3">
        <f t="shared" ref="B45:Y45" si="12">TTEST(B5:B8,B25:B28,2,2)</f>
        <v>6.0898983683475023E-2</v>
      </c>
      <c r="C45" s="3">
        <f t="shared" si="12"/>
        <v>5.8159267805988788E-8</v>
      </c>
      <c r="D45" s="3">
        <f t="shared" si="12"/>
        <v>0.66047464186228777</v>
      </c>
      <c r="E45" s="3">
        <f t="shared" si="12"/>
        <v>0.46196388032831348</v>
      </c>
      <c r="F45" s="3" t="e">
        <f t="shared" si="12"/>
        <v>#DIV/0!</v>
      </c>
      <c r="G45" s="3">
        <f t="shared" si="12"/>
        <v>9.1429193593009175E-2</v>
      </c>
      <c r="H45" s="3">
        <f t="shared" si="12"/>
        <v>0.46355359226501125</v>
      </c>
      <c r="I45" s="3">
        <f t="shared" si="12"/>
        <v>0.35029141453553136</v>
      </c>
      <c r="J45" s="3">
        <f t="shared" si="12"/>
        <v>0.85643387382961056</v>
      </c>
      <c r="K45" s="3">
        <f t="shared" si="12"/>
        <v>4.1210274867554374E-2</v>
      </c>
      <c r="L45" s="3">
        <f t="shared" si="12"/>
        <v>0.57144059005189685</v>
      </c>
      <c r="M45" s="3">
        <f t="shared" si="12"/>
        <v>0.45561592799633899</v>
      </c>
      <c r="N45" s="3">
        <f t="shared" si="12"/>
        <v>5.8187556205160961E-4</v>
      </c>
      <c r="O45" s="3">
        <f t="shared" si="12"/>
        <v>2.6197282034868694E-2</v>
      </c>
      <c r="P45" s="3">
        <f t="shared" si="12"/>
        <v>0.79306070333992373</v>
      </c>
      <c r="Q45" s="3">
        <f t="shared" si="12"/>
        <v>3.6749564708796208E-2</v>
      </c>
      <c r="R45" s="3">
        <f t="shared" si="12"/>
        <v>9.0697973716723519E-3</v>
      </c>
      <c r="S45" s="3" t="e">
        <f t="shared" si="12"/>
        <v>#DIV/0!</v>
      </c>
      <c r="T45" s="3" t="e">
        <f t="shared" si="12"/>
        <v>#DIV/0!</v>
      </c>
      <c r="U45" s="3">
        <f t="shared" si="12"/>
        <v>1.8222359409145687E-3</v>
      </c>
      <c r="V45" s="3">
        <f t="shared" si="12"/>
        <v>0.92021152149616614</v>
      </c>
      <c r="W45" s="3">
        <f t="shared" si="12"/>
        <v>0.9256107993304673</v>
      </c>
      <c r="X45" s="3" t="e">
        <f t="shared" si="12"/>
        <v>#DIV/0!</v>
      </c>
      <c r="Y45" s="3">
        <f t="shared" si="12"/>
        <v>9.696838624175505E-2</v>
      </c>
      <c r="Z45" s="3">
        <f t="shared" ref="Z45:AO45" si="13">TTEST(Z5:Z8,Z25:Z28,2,2)</f>
        <v>0.98963194099313767</v>
      </c>
      <c r="AA45" s="3">
        <f t="shared" si="13"/>
        <v>0.37358974898208647</v>
      </c>
      <c r="AB45" s="3">
        <f t="shared" si="13"/>
        <v>0.2646539457276661</v>
      </c>
      <c r="AC45" s="3">
        <f t="shared" si="13"/>
        <v>0.34947924085501758</v>
      </c>
      <c r="AD45" s="3">
        <f t="shared" si="13"/>
        <v>4.0101920066968139E-2</v>
      </c>
      <c r="AE45" s="3">
        <f t="shared" si="13"/>
        <v>6.4803423200366472E-2</v>
      </c>
      <c r="AF45" s="3" t="e">
        <f t="shared" si="13"/>
        <v>#DIV/0!</v>
      </c>
      <c r="AG45" s="3">
        <f t="shared" si="13"/>
        <v>4.8296298617535934E-2</v>
      </c>
      <c r="AH45" s="3">
        <f t="shared" si="13"/>
        <v>0.27498335838882154</v>
      </c>
      <c r="AI45" s="3">
        <f t="shared" si="13"/>
        <v>2.7716707225218965E-2</v>
      </c>
      <c r="AJ45" s="3">
        <f t="shared" si="13"/>
        <v>0.16212279488515813</v>
      </c>
      <c r="AK45" s="3" t="e">
        <f t="shared" si="13"/>
        <v>#DIV/0!</v>
      </c>
      <c r="AL45" s="3">
        <f t="shared" si="13"/>
        <v>5.2107216831814025E-2</v>
      </c>
      <c r="AM45" s="3">
        <f t="shared" si="13"/>
        <v>5.3269312657257348E-3</v>
      </c>
      <c r="AN45" s="3">
        <f t="shared" si="13"/>
        <v>0.12693670305053859</v>
      </c>
      <c r="AO45" s="3">
        <f t="shared" si="13"/>
        <v>0.10966242938902376</v>
      </c>
      <c r="AP45" s="3">
        <f t="shared" ref="AP45:BN45" si="14">TTEST(AP5:AP8,AP25:AP28,2,2)</f>
        <v>1.1806737863740033E-5</v>
      </c>
      <c r="AQ45" s="3">
        <f t="shared" si="14"/>
        <v>3.5919633959547713E-5</v>
      </c>
      <c r="AR45" s="3">
        <f t="shared" si="14"/>
        <v>0.72271523175645047</v>
      </c>
      <c r="AS45" s="3">
        <f t="shared" si="14"/>
        <v>0.89456878439784226</v>
      </c>
      <c r="AT45" s="3">
        <f t="shared" si="14"/>
        <v>4.5150443232257552E-2</v>
      </c>
      <c r="AU45" s="3">
        <f t="shared" si="14"/>
        <v>0.8964017278579941</v>
      </c>
      <c r="AV45" s="3">
        <f t="shared" si="14"/>
        <v>0.65772735256526982</v>
      </c>
      <c r="AW45" s="3">
        <f t="shared" si="14"/>
        <v>6.6651843517554418E-2</v>
      </c>
      <c r="AX45" s="3">
        <f t="shared" si="14"/>
        <v>0.87371516190093279</v>
      </c>
      <c r="AY45" s="3">
        <f t="shared" si="14"/>
        <v>0.61618357285207015</v>
      </c>
      <c r="AZ45" s="3">
        <f t="shared" si="14"/>
        <v>6.3306833911594876E-2</v>
      </c>
      <c r="BA45" s="3">
        <f t="shared" si="14"/>
        <v>1.2449101754820372E-2</v>
      </c>
      <c r="BB45" s="3">
        <f t="shared" si="14"/>
        <v>3.6395793191769367E-2</v>
      </c>
      <c r="BC45" s="3">
        <f t="shared" si="14"/>
        <v>0.33084958946809179</v>
      </c>
      <c r="BD45" s="3">
        <f t="shared" si="14"/>
        <v>0.31785168752317222</v>
      </c>
      <c r="BE45" s="3">
        <f t="shared" si="14"/>
        <v>8.9339381227848666E-2</v>
      </c>
      <c r="BF45" s="3">
        <f t="shared" si="14"/>
        <v>8.685623398861804E-2</v>
      </c>
      <c r="BG45" s="3">
        <f t="shared" si="14"/>
        <v>0.66852767778065103</v>
      </c>
      <c r="BH45" s="3">
        <f t="shared" si="14"/>
        <v>7.068065334360038E-2</v>
      </c>
      <c r="BI45" s="3">
        <f t="shared" si="14"/>
        <v>6.1814403652561078E-2</v>
      </c>
      <c r="BJ45" s="3" t="e">
        <f t="shared" si="14"/>
        <v>#DIV/0!</v>
      </c>
      <c r="BK45" s="3">
        <f t="shared" si="14"/>
        <v>4.9305738261642133E-2</v>
      </c>
      <c r="BL45" s="3">
        <f t="shared" si="14"/>
        <v>0.60826386522450293</v>
      </c>
      <c r="BM45" s="3">
        <f t="shared" si="14"/>
        <v>0.42542268022896484</v>
      </c>
      <c r="BN45" s="3">
        <f t="shared" si="14"/>
        <v>3.2626348047279922E-2</v>
      </c>
      <c r="BO45" s="3">
        <f t="shared" ref="BO45:CI45" si="15">TTEST(BO5:BO8,BO25:BO28,2,2)</f>
        <v>0.52565709981743991</v>
      </c>
      <c r="BP45" s="3" t="e">
        <f t="shared" si="15"/>
        <v>#DIV/0!</v>
      </c>
      <c r="BQ45" s="3">
        <f t="shared" si="15"/>
        <v>0.77269141770166772</v>
      </c>
      <c r="BR45" s="3">
        <f t="shared" si="15"/>
        <v>3.75657657762258E-2</v>
      </c>
      <c r="BS45" s="3" t="e">
        <f t="shared" si="15"/>
        <v>#DIV/0!</v>
      </c>
      <c r="BT45" s="3">
        <f t="shared" si="15"/>
        <v>0.3588998728894161</v>
      </c>
      <c r="BU45" s="3">
        <f t="shared" si="15"/>
        <v>7.3885059985726403E-5</v>
      </c>
      <c r="BV45" s="3">
        <f t="shared" si="15"/>
        <v>3.2006281655993221E-7</v>
      </c>
      <c r="BW45" s="3" t="e">
        <f t="shared" si="15"/>
        <v>#DIV/0!</v>
      </c>
      <c r="BX45" s="3">
        <f t="shared" si="15"/>
        <v>0.63811617549874233</v>
      </c>
      <c r="BY45" s="3" t="e">
        <f t="shared" si="15"/>
        <v>#DIV/0!</v>
      </c>
      <c r="BZ45" s="3" t="e">
        <f t="shared" si="15"/>
        <v>#DIV/0!</v>
      </c>
      <c r="CA45" s="3">
        <f t="shared" si="15"/>
        <v>0.45270926767420605</v>
      </c>
      <c r="CB45" s="3">
        <f t="shared" si="15"/>
        <v>8.7551634149563171E-2</v>
      </c>
      <c r="CC45" s="3">
        <f t="shared" si="15"/>
        <v>0.18971266732483733</v>
      </c>
      <c r="CD45" s="3">
        <f t="shared" si="15"/>
        <v>0.13220302584881041</v>
      </c>
      <c r="CE45" s="3">
        <f t="shared" si="15"/>
        <v>4.9289134197103383E-5</v>
      </c>
      <c r="CF45" s="3">
        <f t="shared" si="15"/>
        <v>5.7199048871965126E-7</v>
      </c>
      <c r="CG45" s="3">
        <f t="shared" si="15"/>
        <v>3.2550239528762715E-3</v>
      </c>
      <c r="CH45" s="3">
        <f t="shared" si="15"/>
        <v>1.15844397704543E-2</v>
      </c>
      <c r="CI45" s="3">
        <f t="shared" si="15"/>
        <v>7.7084576611805733E-2</v>
      </c>
      <c r="CJ45" s="3">
        <f t="shared" ref="CJ45:DE45" si="16">TTEST(CJ5:CJ8,CJ25:CJ28,2,2)</f>
        <v>2.2098695997366444E-2</v>
      </c>
      <c r="CK45" s="3" t="e">
        <f t="shared" si="16"/>
        <v>#DIV/0!</v>
      </c>
      <c r="CL45" s="3">
        <f t="shared" si="16"/>
        <v>0.85809702288436562</v>
      </c>
      <c r="CM45" s="3">
        <f t="shared" si="16"/>
        <v>0.45503599894609081</v>
      </c>
      <c r="CN45" s="3">
        <f t="shared" si="16"/>
        <v>0.76849172583518455</v>
      </c>
      <c r="CO45" s="3">
        <f t="shared" si="16"/>
        <v>0.20967666380461419</v>
      </c>
      <c r="CP45" s="3" t="e">
        <f t="shared" si="16"/>
        <v>#DIV/0!</v>
      </c>
      <c r="CQ45" s="3">
        <f t="shared" si="16"/>
        <v>6.5222333079526018E-2</v>
      </c>
      <c r="CR45" s="3">
        <f t="shared" si="16"/>
        <v>5.9962166108528805E-10</v>
      </c>
      <c r="CS45" s="3">
        <f t="shared" si="16"/>
        <v>5.5595867916122921E-5</v>
      </c>
      <c r="CT45" s="3" t="e">
        <f t="shared" si="16"/>
        <v>#DIV/0!</v>
      </c>
      <c r="CU45" s="3">
        <f t="shared" si="16"/>
        <v>9.1852011083693778E-5</v>
      </c>
      <c r="CV45" s="3">
        <f t="shared" si="16"/>
        <v>7.2914164056166186E-2</v>
      </c>
      <c r="CW45" s="3">
        <f t="shared" si="16"/>
        <v>0.21839458808814627</v>
      </c>
      <c r="CX45" s="3">
        <f t="shared" si="16"/>
        <v>0.76324590540418602</v>
      </c>
      <c r="CY45" s="3" t="e">
        <f t="shared" si="16"/>
        <v>#DIV/0!</v>
      </c>
      <c r="CZ45" s="3">
        <f t="shared" si="16"/>
        <v>0.79781345851953267</v>
      </c>
      <c r="DA45" s="3">
        <f t="shared" si="16"/>
        <v>0.6374471599806093</v>
      </c>
      <c r="DB45" s="3">
        <f t="shared" si="16"/>
        <v>0.75724928627218835</v>
      </c>
      <c r="DC45" s="3" t="e">
        <f t="shared" si="16"/>
        <v>#DIV/0!</v>
      </c>
      <c r="DD45" s="3">
        <f t="shared" si="16"/>
        <v>4.5750957369706212E-4</v>
      </c>
      <c r="DE45" s="3">
        <f t="shared" si="16"/>
        <v>0.11134399480907815</v>
      </c>
      <c r="DF45" s="3">
        <f t="shared" ref="DF45:DS45" si="17">TTEST(DF5:DF8,DF25:DF28,2,2)</f>
        <v>0.99317717992256394</v>
      </c>
      <c r="DG45" s="3">
        <f t="shared" si="17"/>
        <v>3.838332487784792E-3</v>
      </c>
      <c r="DH45" s="3">
        <f t="shared" si="17"/>
        <v>2.1859933878698142E-4</v>
      </c>
      <c r="DI45" s="3">
        <f t="shared" si="17"/>
        <v>9.1211548061024134E-3</v>
      </c>
      <c r="DJ45" s="3">
        <f t="shared" si="17"/>
        <v>1.17609525024549E-7</v>
      </c>
      <c r="DK45" s="3">
        <f t="shared" si="17"/>
        <v>0.46255134070629833</v>
      </c>
      <c r="DL45" s="15">
        <f t="shared" si="17"/>
        <v>2.0936602550810157E-2</v>
      </c>
      <c r="DM45" s="3">
        <f t="shared" si="17"/>
        <v>2.5407197344432034E-5</v>
      </c>
      <c r="DN45" s="3">
        <f t="shared" si="17"/>
        <v>5.1834645742211569E-2</v>
      </c>
      <c r="DO45" s="3">
        <f t="shared" si="17"/>
        <v>0.12402675929091109</v>
      </c>
      <c r="DP45" s="3" t="e">
        <f t="shared" si="17"/>
        <v>#DIV/0!</v>
      </c>
      <c r="DQ45" s="3">
        <f t="shared" si="17"/>
        <v>8.4171408742761133E-3</v>
      </c>
      <c r="DR45" s="3">
        <f t="shared" si="17"/>
        <v>0.11000006707343386</v>
      </c>
      <c r="DS45" s="3">
        <f t="shared" si="17"/>
        <v>0.45955877392111333</v>
      </c>
    </row>
    <row r="46" spans="1:123" x14ac:dyDescent="0.2">
      <c r="A46" s="10" t="s">
        <v>2139</v>
      </c>
      <c r="B46" s="3">
        <f t="shared" ref="B46:Y46" si="18">TTEST(B5:B8,B33:B36,2,2)</f>
        <v>0.3182035611098829</v>
      </c>
      <c r="C46" s="3">
        <f t="shared" si="18"/>
        <v>4.3947203673558187E-7</v>
      </c>
      <c r="D46" s="3">
        <f t="shared" si="18"/>
        <v>5.9119694149268126E-2</v>
      </c>
      <c r="E46" s="3">
        <f t="shared" si="18"/>
        <v>0.22938233655967535</v>
      </c>
      <c r="F46" s="3">
        <f t="shared" si="18"/>
        <v>2.6027764446444996E-4</v>
      </c>
      <c r="G46" s="3">
        <f t="shared" si="18"/>
        <v>5.627197230694078E-3</v>
      </c>
      <c r="H46" s="3">
        <f t="shared" si="18"/>
        <v>0.11843544359075803</v>
      </c>
      <c r="I46" s="3">
        <f t="shared" si="18"/>
        <v>0.38508806533045387</v>
      </c>
      <c r="J46" s="3">
        <f t="shared" si="18"/>
        <v>6.126347783034506E-2</v>
      </c>
      <c r="K46" s="3">
        <f t="shared" si="18"/>
        <v>0.62122148403928601</v>
      </c>
      <c r="L46" s="3">
        <f t="shared" si="18"/>
        <v>1.8109512853584333E-2</v>
      </c>
      <c r="M46" s="3">
        <f t="shared" si="18"/>
        <v>0.82695625749095036</v>
      </c>
      <c r="N46" s="3">
        <f t="shared" si="18"/>
        <v>6.9634247213005464E-4</v>
      </c>
      <c r="O46" s="3">
        <f t="shared" si="18"/>
        <v>0.71587179385887834</v>
      </c>
      <c r="P46" s="3">
        <f t="shared" si="18"/>
        <v>1.6835752037102113E-3</v>
      </c>
      <c r="Q46" s="3">
        <f t="shared" si="18"/>
        <v>1.2281371963849633E-4</v>
      </c>
      <c r="R46" s="3">
        <f t="shared" si="18"/>
        <v>7.4566151674993966E-5</v>
      </c>
      <c r="S46" s="3" t="e">
        <f t="shared" si="18"/>
        <v>#DIV/0!</v>
      </c>
      <c r="T46" s="3">
        <f t="shared" si="18"/>
        <v>2.2784653653139387E-7</v>
      </c>
      <c r="U46" s="3">
        <f t="shared" si="18"/>
        <v>1.1214418024234104E-6</v>
      </c>
      <c r="V46" s="3">
        <f t="shared" si="18"/>
        <v>9.4686955382534063E-3</v>
      </c>
      <c r="W46" s="3">
        <f t="shared" si="18"/>
        <v>4.0027070142363666E-4</v>
      </c>
      <c r="X46" s="3">
        <f t="shared" si="18"/>
        <v>5.0181579352012102E-7</v>
      </c>
      <c r="Y46" s="3">
        <f t="shared" si="18"/>
        <v>4.4472777005178194E-3</v>
      </c>
      <c r="Z46" s="3">
        <f t="shared" ref="Z46:AO46" si="19">TTEST(Z5:Z8,Z33:Z36,2,2)</f>
        <v>0.36475891065971061</v>
      </c>
      <c r="AA46" s="3">
        <f t="shared" si="19"/>
        <v>2.8664731981320631E-4</v>
      </c>
      <c r="AB46" s="3">
        <f t="shared" si="19"/>
        <v>0.15919751965524015</v>
      </c>
      <c r="AC46" s="3">
        <f t="shared" si="19"/>
        <v>2.1694946818396902E-2</v>
      </c>
      <c r="AD46" s="3">
        <f t="shared" si="19"/>
        <v>8.3791392330262476E-2</v>
      </c>
      <c r="AE46" s="3">
        <f t="shared" si="19"/>
        <v>3.0620181224772255E-3</v>
      </c>
      <c r="AF46" s="3">
        <f t="shared" si="19"/>
        <v>1.7151543618390211E-5</v>
      </c>
      <c r="AG46" s="3">
        <f t="shared" si="19"/>
        <v>1.6267954910932952E-2</v>
      </c>
      <c r="AH46" s="3">
        <f t="shared" si="19"/>
        <v>0.99298712960533031</v>
      </c>
      <c r="AI46" s="3">
        <f t="shared" si="19"/>
        <v>3.95972502080408E-2</v>
      </c>
      <c r="AJ46" s="3">
        <f t="shared" si="19"/>
        <v>3.5617425566683986E-2</v>
      </c>
      <c r="AK46" s="3">
        <f t="shared" si="19"/>
        <v>1.2756365007278751E-4</v>
      </c>
      <c r="AL46" s="3">
        <f t="shared" si="19"/>
        <v>6.4549718299043338E-2</v>
      </c>
      <c r="AM46" s="3">
        <f t="shared" si="19"/>
        <v>0.50064016024640035</v>
      </c>
      <c r="AN46" s="3">
        <f t="shared" si="19"/>
        <v>2.097303468700332E-2</v>
      </c>
      <c r="AO46" s="3">
        <f t="shared" si="19"/>
        <v>6.7109169695640694E-4</v>
      </c>
      <c r="AP46" s="3">
        <f t="shared" ref="AP46:BN46" si="20">TTEST(AP5:AP8,AP33:AP36,2,2)</f>
        <v>2.2490483550322641E-6</v>
      </c>
      <c r="AQ46" s="3">
        <f t="shared" si="20"/>
        <v>3.6838028648612526E-4</v>
      </c>
      <c r="AR46" s="3">
        <f t="shared" si="20"/>
        <v>9.6401173872096277E-2</v>
      </c>
      <c r="AS46" s="3">
        <f t="shared" si="20"/>
        <v>0.24781376954126982</v>
      </c>
      <c r="AT46" s="3">
        <f t="shared" si="20"/>
        <v>0.30564430858172026</v>
      </c>
      <c r="AU46" s="3">
        <f t="shared" si="20"/>
        <v>8.1099792857828437E-2</v>
      </c>
      <c r="AV46" s="3">
        <f t="shared" si="20"/>
        <v>3.6878830979298061E-3</v>
      </c>
      <c r="AW46" s="3">
        <f t="shared" si="20"/>
        <v>0.96048505197274925</v>
      </c>
      <c r="AX46" s="3">
        <f t="shared" si="20"/>
        <v>1.8346272194779811E-2</v>
      </c>
      <c r="AY46" s="3">
        <f t="shared" si="20"/>
        <v>1.4924921532103466E-2</v>
      </c>
      <c r="AZ46" s="3">
        <f t="shared" si="20"/>
        <v>3.0187203052918095E-3</v>
      </c>
      <c r="BA46" s="3">
        <f t="shared" si="20"/>
        <v>2.7499706115500597E-3</v>
      </c>
      <c r="BB46" s="3">
        <f t="shared" si="20"/>
        <v>6.3183096795473775E-6</v>
      </c>
      <c r="BC46" s="3">
        <f t="shared" si="20"/>
        <v>0.16186031216903368</v>
      </c>
      <c r="BD46" s="3">
        <f t="shared" si="20"/>
        <v>4.0554313800971048E-3</v>
      </c>
      <c r="BE46" s="3">
        <f t="shared" si="20"/>
        <v>0.88368801198698876</v>
      </c>
      <c r="BF46" s="3">
        <f t="shared" si="20"/>
        <v>1.2204575375946309E-4</v>
      </c>
      <c r="BG46" s="3">
        <f t="shared" si="20"/>
        <v>8.3450867227932865E-2</v>
      </c>
      <c r="BH46" s="3">
        <f t="shared" si="20"/>
        <v>0.15617892169068576</v>
      </c>
      <c r="BI46" s="3">
        <f t="shared" si="20"/>
        <v>4.0299215558980202E-2</v>
      </c>
      <c r="BJ46" s="3">
        <f t="shared" si="20"/>
        <v>1.3397758257905799E-4</v>
      </c>
      <c r="BK46" s="3">
        <f t="shared" si="20"/>
        <v>0.86531767270455406</v>
      </c>
      <c r="BL46" s="3">
        <f t="shared" si="20"/>
        <v>7.3545796775382685E-2</v>
      </c>
      <c r="BM46" s="3">
        <f t="shared" si="20"/>
        <v>2.8036291126254914E-2</v>
      </c>
      <c r="BN46" s="3">
        <f t="shared" si="20"/>
        <v>2.0279549794359106E-3</v>
      </c>
      <c r="BO46" s="3">
        <f t="shared" ref="BO46:CI46" si="21">TTEST(BO5:BO8,BO33:BO36,2,2)</f>
        <v>3.3591839434781473E-2</v>
      </c>
      <c r="BP46" s="3">
        <f t="shared" si="21"/>
        <v>4.8348772299675626E-5</v>
      </c>
      <c r="BQ46" s="3">
        <f t="shared" si="21"/>
        <v>6.7563920877124761E-2</v>
      </c>
      <c r="BR46" s="3">
        <f t="shared" si="21"/>
        <v>5.0207465851861434E-4</v>
      </c>
      <c r="BS46" s="3">
        <f t="shared" si="21"/>
        <v>8.3549599910819658E-4</v>
      </c>
      <c r="BT46" s="3">
        <f t="shared" si="21"/>
        <v>2.7040362366646995E-3</v>
      </c>
      <c r="BU46" s="3">
        <f t="shared" si="21"/>
        <v>1.8132591672847013E-3</v>
      </c>
      <c r="BV46" s="3">
        <f t="shared" si="21"/>
        <v>3.1070945245691458E-5</v>
      </c>
      <c r="BW46" s="3">
        <f t="shared" si="21"/>
        <v>5.9285688300356617E-7</v>
      </c>
      <c r="BX46" s="3">
        <f t="shared" si="21"/>
        <v>0.84900059505374981</v>
      </c>
      <c r="BY46" s="3" t="e">
        <f t="shared" si="21"/>
        <v>#DIV/0!</v>
      </c>
      <c r="BZ46" s="3">
        <f t="shared" si="21"/>
        <v>2.5660049407577432E-6</v>
      </c>
      <c r="CA46" s="3">
        <f t="shared" si="21"/>
        <v>3.9512724828818457E-6</v>
      </c>
      <c r="CB46" s="3">
        <f t="shared" si="21"/>
        <v>1.7556569936614582E-2</v>
      </c>
      <c r="CC46" s="3">
        <f t="shared" si="21"/>
        <v>1.9802375678888355E-3</v>
      </c>
      <c r="CD46" s="3">
        <f t="shared" si="21"/>
        <v>0.81537208281186613</v>
      </c>
      <c r="CE46" s="3">
        <f t="shared" si="21"/>
        <v>1.2797757665754575E-3</v>
      </c>
      <c r="CF46" s="3">
        <f t="shared" si="21"/>
        <v>7.0215414052276407E-6</v>
      </c>
      <c r="CG46" s="3">
        <f t="shared" si="21"/>
        <v>1.2021643515849396E-4</v>
      </c>
      <c r="CH46" s="3">
        <f t="shared" si="21"/>
        <v>3.3572076468256701E-4</v>
      </c>
      <c r="CI46" s="3">
        <f t="shared" si="21"/>
        <v>4.0141772735423717E-4</v>
      </c>
      <c r="CJ46" s="3">
        <f t="shared" ref="CJ46:DE46" si="22">TTEST(CJ5:CJ8,CJ33:CJ36,2,2)</f>
        <v>2.636352845137187E-4</v>
      </c>
      <c r="CK46" s="3">
        <f t="shared" si="22"/>
        <v>4.2507706248054021E-4</v>
      </c>
      <c r="CL46" s="3">
        <f t="shared" si="22"/>
        <v>3.1498019092701085E-2</v>
      </c>
      <c r="CM46" s="3">
        <f t="shared" si="22"/>
        <v>7.3875518474899829E-2</v>
      </c>
      <c r="CN46" s="3">
        <f t="shared" si="22"/>
        <v>3.2306238994712938E-2</v>
      </c>
      <c r="CO46" s="3">
        <f t="shared" si="22"/>
        <v>0.25778886924121636</v>
      </c>
      <c r="CP46" s="3">
        <f t="shared" si="22"/>
        <v>4.5998929548943306E-4</v>
      </c>
      <c r="CQ46" s="3">
        <f t="shared" si="22"/>
        <v>1.8320062690885566E-2</v>
      </c>
      <c r="CR46" s="3">
        <f t="shared" si="22"/>
        <v>6.7353308124359595E-6</v>
      </c>
      <c r="CS46" s="3">
        <f t="shared" si="22"/>
        <v>4.8762145841254849E-5</v>
      </c>
      <c r="CT46" s="3">
        <f t="shared" si="22"/>
        <v>7.3166954771912277E-4</v>
      </c>
      <c r="CU46" s="3">
        <f t="shared" si="22"/>
        <v>3.4463632457233458E-3</v>
      </c>
      <c r="CV46" s="3">
        <f t="shared" si="22"/>
        <v>6.3109792679862955E-2</v>
      </c>
      <c r="CW46" s="3">
        <f t="shared" si="22"/>
        <v>0.18354165315309823</v>
      </c>
      <c r="CX46" s="3">
        <f t="shared" si="22"/>
        <v>0.94305537645655191</v>
      </c>
      <c r="CY46" s="3">
        <f t="shared" si="22"/>
        <v>2.469459153843653E-4</v>
      </c>
      <c r="CZ46" s="3">
        <f t="shared" si="22"/>
        <v>0.27231890487253563</v>
      </c>
      <c r="DA46" s="3">
        <f t="shared" si="22"/>
        <v>3.36816033687635E-3</v>
      </c>
      <c r="DB46" s="3">
        <f t="shared" si="22"/>
        <v>3.650480174225753E-2</v>
      </c>
      <c r="DC46" s="3">
        <f t="shared" si="22"/>
        <v>1.4160994839382781E-4</v>
      </c>
      <c r="DD46" s="3">
        <f t="shared" si="22"/>
        <v>7.2510398342525524E-4</v>
      </c>
      <c r="DE46" s="3">
        <f t="shared" si="22"/>
        <v>0.84442246154156941</v>
      </c>
      <c r="DF46" s="3">
        <f t="shared" ref="DF46:DS46" si="23">TTEST(DF5:DF8,DF33:DF36,2,2)</f>
        <v>3.7923719592147516E-6</v>
      </c>
      <c r="DG46" s="3">
        <f t="shared" si="23"/>
        <v>3.0708771836158746E-5</v>
      </c>
      <c r="DH46" s="3">
        <f t="shared" si="23"/>
        <v>9.0518904446459624E-5</v>
      </c>
      <c r="DI46" s="3">
        <f t="shared" si="23"/>
        <v>8.5634186308188414E-5</v>
      </c>
      <c r="DJ46" s="3">
        <f t="shared" si="23"/>
        <v>0.24175980551114407</v>
      </c>
      <c r="DK46" s="3">
        <f t="shared" si="23"/>
        <v>0.43300301801590813</v>
      </c>
      <c r="DL46" s="15">
        <f t="shared" si="23"/>
        <v>0.50734801197127743</v>
      </c>
      <c r="DM46" s="3">
        <f t="shared" si="23"/>
        <v>9.3852139059785531E-7</v>
      </c>
      <c r="DN46" s="3">
        <f t="shared" si="23"/>
        <v>0.13766828005321138</v>
      </c>
      <c r="DO46" s="3">
        <f t="shared" si="23"/>
        <v>6.0565019225462056E-2</v>
      </c>
      <c r="DP46" s="3">
        <f t="shared" si="23"/>
        <v>6.3279818804409414E-6</v>
      </c>
      <c r="DQ46" s="3">
        <f t="shared" si="23"/>
        <v>0.74866185150397024</v>
      </c>
      <c r="DR46" s="3">
        <f t="shared" si="23"/>
        <v>0.19964237662102477</v>
      </c>
      <c r="DS46" s="3">
        <f t="shared" si="23"/>
        <v>3.5344182968685238E-3</v>
      </c>
    </row>
    <row r="47" spans="1:123" x14ac:dyDescent="0.2">
      <c r="DL47" s="15"/>
    </row>
    <row r="48" spans="1:123" x14ac:dyDescent="0.2">
      <c r="A48" s="10" t="s">
        <v>2313</v>
      </c>
      <c r="B48" s="3">
        <f t="shared" ref="B48:Y48" si="24">TTEST(B5:B8,B9:B12,2,2)</f>
        <v>0.15744332730348842</v>
      </c>
      <c r="C48" s="3" t="e">
        <f t="shared" si="24"/>
        <v>#DIV/0!</v>
      </c>
      <c r="D48" s="3">
        <f t="shared" si="24"/>
        <v>4.1270237054198904E-2</v>
      </c>
      <c r="E48" s="3">
        <f t="shared" si="24"/>
        <v>0.73624980732445944</v>
      </c>
      <c r="F48" s="3" t="e">
        <f t="shared" si="24"/>
        <v>#DIV/0!</v>
      </c>
      <c r="G48" s="3">
        <f t="shared" si="24"/>
        <v>0.55297733110142255</v>
      </c>
      <c r="H48" s="3">
        <f t="shared" si="24"/>
        <v>0.53264322962237198</v>
      </c>
      <c r="I48" s="3">
        <f t="shared" si="24"/>
        <v>0.18237297979072054</v>
      </c>
      <c r="J48" s="3">
        <f t="shared" si="24"/>
        <v>0.53790798034685094</v>
      </c>
      <c r="K48" s="3">
        <f t="shared" si="24"/>
        <v>3.738509133979024E-2</v>
      </c>
      <c r="L48" s="3">
        <f t="shared" si="24"/>
        <v>0.93432074964816569</v>
      </c>
      <c r="M48" s="3">
        <f t="shared" si="24"/>
        <v>0.23823025397834197</v>
      </c>
      <c r="N48" s="3">
        <f t="shared" si="24"/>
        <v>0.49452862591564539</v>
      </c>
      <c r="O48" s="3">
        <f t="shared" si="24"/>
        <v>1.2868774217299154E-2</v>
      </c>
      <c r="P48" s="3">
        <f t="shared" si="24"/>
        <v>0.81846016585980075</v>
      </c>
      <c r="Q48" s="3">
        <f t="shared" si="24"/>
        <v>1.8982735987546573E-2</v>
      </c>
      <c r="R48" s="3">
        <f t="shared" si="24"/>
        <v>0.33116378925207712</v>
      </c>
      <c r="S48" s="3" t="e">
        <f t="shared" si="24"/>
        <v>#DIV/0!</v>
      </c>
      <c r="T48" s="3" t="e">
        <f t="shared" si="24"/>
        <v>#DIV/0!</v>
      </c>
      <c r="U48" s="3">
        <f t="shared" si="24"/>
        <v>1.7706727338180172E-4</v>
      </c>
      <c r="V48" s="3">
        <f t="shared" si="24"/>
        <v>1.6902519240242844E-2</v>
      </c>
      <c r="W48" s="3">
        <f t="shared" si="24"/>
        <v>0.85016805218750657</v>
      </c>
      <c r="X48" s="3" t="e">
        <f t="shared" si="24"/>
        <v>#DIV/0!</v>
      </c>
      <c r="Y48" s="3">
        <f t="shared" si="24"/>
        <v>0.8578830115104541</v>
      </c>
      <c r="Z48" s="3">
        <f t="shared" ref="Z48:AO48" si="25">TTEST(Z5:Z8,Z9:Z12,2,2)</f>
        <v>6.6753284493225234E-2</v>
      </c>
      <c r="AA48" s="3">
        <f t="shared" si="25"/>
        <v>0.66266145825414502</v>
      </c>
      <c r="AB48" s="3">
        <f t="shared" si="25"/>
        <v>0.44805793176076325</v>
      </c>
      <c r="AC48" s="3">
        <f t="shared" si="25"/>
        <v>1.2195435413835057E-2</v>
      </c>
      <c r="AD48" s="3">
        <f t="shared" si="25"/>
        <v>0.6594348036207982</v>
      </c>
      <c r="AE48" s="3">
        <f t="shared" si="25"/>
        <v>9.0762947903057903E-2</v>
      </c>
      <c r="AF48" s="3">
        <f t="shared" si="25"/>
        <v>3.4313461316123927E-7</v>
      </c>
      <c r="AG48" s="3">
        <f t="shared" si="25"/>
        <v>0.15953541554227116</v>
      </c>
      <c r="AH48" s="3">
        <f t="shared" si="25"/>
        <v>0.2703419095704121</v>
      </c>
      <c r="AI48" s="3">
        <f t="shared" si="25"/>
        <v>5.79076494713212E-4</v>
      </c>
      <c r="AJ48" s="3">
        <f t="shared" si="25"/>
        <v>0.73911833899296431</v>
      </c>
      <c r="AK48" s="3" t="e">
        <f t="shared" si="25"/>
        <v>#DIV/0!</v>
      </c>
      <c r="AL48" s="3">
        <f t="shared" si="25"/>
        <v>0.31287782420458066</v>
      </c>
      <c r="AM48" s="3">
        <f t="shared" si="25"/>
        <v>8.2421783060143889E-4</v>
      </c>
      <c r="AN48" s="3">
        <f t="shared" si="25"/>
        <v>0.44635526668289605</v>
      </c>
      <c r="AO48" s="3">
        <f t="shared" si="25"/>
        <v>0.21567370892502599</v>
      </c>
      <c r="AP48" s="3" t="e">
        <f t="shared" ref="AP48:BM48" si="26">TTEST(AP5:AP8,AP9:AP12,2,2)</f>
        <v>#DIV/0!</v>
      </c>
      <c r="AQ48" s="3" t="e">
        <f t="shared" si="26"/>
        <v>#DIV/0!</v>
      </c>
      <c r="AR48" s="3">
        <f t="shared" si="26"/>
        <v>0.13347937014443248</v>
      </c>
      <c r="AS48" s="3">
        <f t="shared" si="26"/>
        <v>0.45295454964147575</v>
      </c>
      <c r="AT48" s="3">
        <f t="shared" si="26"/>
        <v>0.2509624141216022</v>
      </c>
      <c r="AU48" s="3">
        <f t="shared" si="26"/>
        <v>0.42317562387619301</v>
      </c>
      <c r="AV48" s="3">
        <f t="shared" si="26"/>
        <v>0.88084939289726338</v>
      </c>
      <c r="AW48" s="3">
        <f t="shared" si="26"/>
        <v>5.9615686933014861E-3</v>
      </c>
      <c r="AX48" s="3">
        <f t="shared" si="26"/>
        <v>9.0800014093347411E-2</v>
      </c>
      <c r="AY48" s="3">
        <f t="shared" si="26"/>
        <v>6.9174797562024284E-2</v>
      </c>
      <c r="AZ48" s="3">
        <f t="shared" si="26"/>
        <v>0.21098281455805876</v>
      </c>
      <c r="BA48" s="3">
        <f t="shared" si="26"/>
        <v>0.84784795864268592</v>
      </c>
      <c r="BB48" s="3">
        <f t="shared" si="26"/>
        <v>0.1604141987698296</v>
      </c>
      <c r="BC48" s="3">
        <f t="shared" si="26"/>
        <v>0.4637262426633928</v>
      </c>
      <c r="BD48" s="3">
        <f t="shared" si="26"/>
        <v>0.43363889395941946</v>
      </c>
      <c r="BE48" s="3">
        <f t="shared" si="26"/>
        <v>5.5575328864316292E-2</v>
      </c>
      <c r="BF48" s="3">
        <f t="shared" si="26"/>
        <v>0.33355526910795508</v>
      </c>
      <c r="BG48" s="3">
        <f t="shared" si="26"/>
        <v>0.98830002922285343</v>
      </c>
      <c r="BH48" s="3">
        <f t="shared" si="26"/>
        <v>2.5403335445884534E-3</v>
      </c>
      <c r="BI48" s="3">
        <f t="shared" si="26"/>
        <v>0.10990427729408321</v>
      </c>
      <c r="BJ48" s="3" t="e">
        <f t="shared" si="26"/>
        <v>#DIV/0!</v>
      </c>
      <c r="BK48" s="3">
        <f t="shared" si="26"/>
        <v>1.017859776335372E-2</v>
      </c>
      <c r="BL48" s="3">
        <f t="shared" si="26"/>
        <v>3.2474379667747681E-2</v>
      </c>
      <c r="BM48" s="3">
        <f t="shared" si="26"/>
        <v>3.2009552063959258E-2</v>
      </c>
      <c r="BN48" s="3">
        <f t="shared" ref="BN48:CI48" si="27">TTEST(BN5:BN8,BN9:BN12,2,2)</f>
        <v>4.4193692708311624E-2</v>
      </c>
      <c r="BO48" s="3">
        <f t="shared" si="27"/>
        <v>0.24685493716061011</v>
      </c>
      <c r="BP48" s="3" t="e">
        <f t="shared" si="27"/>
        <v>#DIV/0!</v>
      </c>
      <c r="BQ48" s="3">
        <f t="shared" si="27"/>
        <v>0.20153983797182767</v>
      </c>
      <c r="BR48" s="3">
        <f t="shared" si="27"/>
        <v>0.23936711165095403</v>
      </c>
      <c r="BS48" s="3" t="e">
        <f t="shared" si="27"/>
        <v>#DIV/0!</v>
      </c>
      <c r="BT48" s="3">
        <f t="shared" si="27"/>
        <v>1.4990386932678649E-2</v>
      </c>
      <c r="BU48" s="3">
        <f t="shared" si="27"/>
        <v>8.5359755511416619E-5</v>
      </c>
      <c r="BV48" s="3" t="e">
        <f t="shared" si="27"/>
        <v>#DIV/0!</v>
      </c>
      <c r="BW48" s="3" t="e">
        <f t="shared" si="27"/>
        <v>#DIV/0!</v>
      </c>
      <c r="BX48" s="3">
        <f t="shared" si="27"/>
        <v>0.32711576638758438</v>
      </c>
      <c r="BY48" s="3" t="e">
        <f t="shared" si="27"/>
        <v>#DIV/0!</v>
      </c>
      <c r="BZ48" s="3" t="e">
        <f t="shared" si="27"/>
        <v>#DIV/0!</v>
      </c>
      <c r="CA48" s="3">
        <f t="shared" si="27"/>
        <v>5.9805235299152874E-2</v>
      </c>
      <c r="CB48" s="3">
        <f t="shared" si="27"/>
        <v>0.92896190125835842</v>
      </c>
      <c r="CC48" s="3">
        <f t="shared" si="27"/>
        <v>0.2296909215745303</v>
      </c>
      <c r="CD48" s="3">
        <f t="shared" si="27"/>
        <v>7.4524939558168971E-3</v>
      </c>
      <c r="CE48" s="3" t="e">
        <f t="shared" si="27"/>
        <v>#DIV/0!</v>
      </c>
      <c r="CF48" s="3" t="e">
        <f t="shared" si="27"/>
        <v>#DIV/0!</v>
      </c>
      <c r="CG48" s="3">
        <f t="shared" si="27"/>
        <v>3.754991992391815E-3</v>
      </c>
      <c r="CH48" s="3">
        <f t="shared" si="27"/>
        <v>0.24410873393224414</v>
      </c>
      <c r="CI48" s="3">
        <f t="shared" si="27"/>
        <v>0.48365801502428785</v>
      </c>
      <c r="CJ48" s="3">
        <f t="shared" ref="CJ48:DE48" si="28">TTEST(CJ5:CJ8,CJ9:CJ12,2,2)</f>
        <v>0.16531278798205792</v>
      </c>
      <c r="CK48" s="3" t="e">
        <f t="shared" si="28"/>
        <v>#DIV/0!</v>
      </c>
      <c r="CL48" s="3">
        <f t="shared" si="28"/>
        <v>0.40128534845618746</v>
      </c>
      <c r="CM48" s="3">
        <f t="shared" si="28"/>
        <v>0.52689150044714173</v>
      </c>
      <c r="CN48" s="3">
        <f t="shared" si="28"/>
        <v>6.1527365530279654E-2</v>
      </c>
      <c r="CO48" s="3">
        <f t="shared" si="28"/>
        <v>4.0173591818319809E-2</v>
      </c>
      <c r="CP48" s="3" t="e">
        <f t="shared" si="28"/>
        <v>#DIV/0!</v>
      </c>
      <c r="CQ48" s="3">
        <f t="shared" si="28"/>
        <v>5.3226324806373043E-2</v>
      </c>
      <c r="CR48" s="3" t="e">
        <f t="shared" si="28"/>
        <v>#DIV/0!</v>
      </c>
      <c r="CS48" s="3">
        <f t="shared" si="28"/>
        <v>5.1407653294220923E-2</v>
      </c>
      <c r="CT48" s="3" t="e">
        <f t="shared" si="28"/>
        <v>#DIV/0!</v>
      </c>
      <c r="CU48" s="3">
        <f t="shared" si="28"/>
        <v>1.0295752383556694E-3</v>
      </c>
      <c r="CV48" s="3">
        <f t="shared" si="28"/>
        <v>3.9178686004299225E-2</v>
      </c>
      <c r="CW48" s="3">
        <f t="shared" si="28"/>
        <v>0.17829551644620337</v>
      </c>
      <c r="CX48" s="3">
        <f t="shared" si="28"/>
        <v>0.17090211072796391</v>
      </c>
      <c r="CY48" s="3" t="e">
        <f t="shared" si="28"/>
        <v>#DIV/0!</v>
      </c>
      <c r="CZ48" s="3">
        <f t="shared" si="28"/>
        <v>5.9555374026353783E-4</v>
      </c>
      <c r="DA48" s="3">
        <f t="shared" si="28"/>
        <v>0.17087247190044877</v>
      </c>
      <c r="DB48" s="3">
        <f t="shared" si="28"/>
        <v>0.47437462190901614</v>
      </c>
      <c r="DC48" s="3" t="e">
        <f t="shared" si="28"/>
        <v>#DIV/0!</v>
      </c>
      <c r="DD48" s="3">
        <f t="shared" si="28"/>
        <v>0.79446973307003033</v>
      </c>
      <c r="DE48" s="3">
        <f t="shared" si="28"/>
        <v>0.52135517486221949</v>
      </c>
      <c r="DF48" s="3">
        <f t="shared" ref="DF48:DS48" si="29">TTEST(DF5:DF8,DF9:DF12,2,2)</f>
        <v>0.80541626837558367</v>
      </c>
      <c r="DG48" s="3" t="e">
        <f t="shared" si="29"/>
        <v>#DIV/0!</v>
      </c>
      <c r="DH48" s="3">
        <f t="shared" si="29"/>
        <v>5.3832826361946327E-2</v>
      </c>
      <c r="DI48" s="3">
        <f t="shared" si="29"/>
        <v>5.5557936424861634E-2</v>
      </c>
      <c r="DJ48" s="3">
        <f t="shared" si="29"/>
        <v>0.15261481209809197</v>
      </c>
      <c r="DK48" s="3">
        <f t="shared" si="29"/>
        <v>0.13155107839702004</v>
      </c>
      <c r="DL48" s="15">
        <f t="shared" si="29"/>
        <v>1.5379188509977603E-5</v>
      </c>
      <c r="DM48" s="3">
        <f t="shared" si="29"/>
        <v>0.69584822000388802</v>
      </c>
      <c r="DN48" s="3">
        <f t="shared" si="29"/>
        <v>1.5768347175881561E-2</v>
      </c>
      <c r="DO48" s="3">
        <f t="shared" si="29"/>
        <v>0.15155438087633502</v>
      </c>
      <c r="DP48" s="3" t="e">
        <f t="shared" si="29"/>
        <v>#DIV/0!</v>
      </c>
      <c r="DQ48" s="3">
        <f t="shared" si="29"/>
        <v>1.5746921473992297E-2</v>
      </c>
      <c r="DR48" s="3">
        <f t="shared" si="29"/>
        <v>2.5895633149915106E-2</v>
      </c>
      <c r="DS48" s="3">
        <f t="shared" si="29"/>
        <v>0.93160731919748874</v>
      </c>
    </row>
    <row r="49" spans="1:123" x14ac:dyDescent="0.2">
      <c r="A49" s="10" t="s">
        <v>2312</v>
      </c>
      <c r="B49" s="3">
        <f t="shared" ref="B49:Y49" si="30">TTEST(B9:B12,B17:B20,2,2)</f>
        <v>0.44119349080821985</v>
      </c>
      <c r="C49" s="3" t="e">
        <f t="shared" si="30"/>
        <v>#DIV/0!</v>
      </c>
      <c r="D49" s="3">
        <f t="shared" si="30"/>
        <v>0.47262721640344829</v>
      </c>
      <c r="E49" s="3">
        <f t="shared" si="30"/>
        <v>0.84272653858279734</v>
      </c>
      <c r="F49" s="3" t="e">
        <f t="shared" si="30"/>
        <v>#DIV/0!</v>
      </c>
      <c r="G49" s="3">
        <f t="shared" si="30"/>
        <v>0.11345309847895893</v>
      </c>
      <c r="H49" s="3">
        <f t="shared" si="30"/>
        <v>0.49917965961387878</v>
      </c>
      <c r="I49" s="3">
        <f t="shared" si="30"/>
        <v>0.88975552815199976</v>
      </c>
      <c r="J49" s="3">
        <f t="shared" si="30"/>
        <v>0.98702110065848103</v>
      </c>
      <c r="K49" s="3">
        <f t="shared" si="30"/>
        <v>0.19591062739175222</v>
      </c>
      <c r="L49" s="3">
        <f t="shared" si="30"/>
        <v>0.1260106389616793</v>
      </c>
      <c r="M49" s="3">
        <f t="shared" si="30"/>
        <v>8.756220488837313E-2</v>
      </c>
      <c r="N49" s="3">
        <f t="shared" si="30"/>
        <v>2.1544698653702038E-2</v>
      </c>
      <c r="O49" s="3">
        <f t="shared" si="30"/>
        <v>4.8499982673129112E-2</v>
      </c>
      <c r="P49" s="3">
        <f t="shared" si="30"/>
        <v>0.59733767883910605</v>
      </c>
      <c r="Q49" s="3">
        <f t="shared" si="30"/>
        <v>0.1412820344783059</v>
      </c>
      <c r="R49" s="3">
        <f t="shared" si="30"/>
        <v>6.0821446575887082E-2</v>
      </c>
      <c r="S49" s="3" t="e">
        <f t="shared" si="30"/>
        <v>#DIV/0!</v>
      </c>
      <c r="T49" s="3" t="e">
        <f t="shared" si="30"/>
        <v>#DIV/0!</v>
      </c>
      <c r="U49" s="3">
        <f t="shared" si="30"/>
        <v>1.150931627920769E-3</v>
      </c>
      <c r="V49" s="3">
        <f t="shared" si="30"/>
        <v>0.39764208116830446</v>
      </c>
      <c r="W49" s="3">
        <f t="shared" si="30"/>
        <v>0.69659123158581338</v>
      </c>
      <c r="X49" s="3" t="e">
        <f t="shared" si="30"/>
        <v>#DIV/0!</v>
      </c>
      <c r="Y49" s="3">
        <f t="shared" si="30"/>
        <v>0.26884123930293441</v>
      </c>
      <c r="Z49" s="3">
        <f t="shared" ref="Z49:AO49" si="31">TTEST(Z9:Z12,Z17:Z20,2,2)</f>
        <v>0.36667733986371559</v>
      </c>
      <c r="AA49" s="3">
        <f t="shared" si="31"/>
        <v>0.40794554983320214</v>
      </c>
      <c r="AB49" s="3">
        <f t="shared" si="31"/>
        <v>0.1330487015461479</v>
      </c>
      <c r="AC49" s="3">
        <f t="shared" si="31"/>
        <v>3.2601428878196996E-2</v>
      </c>
      <c r="AD49" s="3">
        <f t="shared" si="31"/>
        <v>6.4440800840769627E-2</v>
      </c>
      <c r="AE49" s="3">
        <f t="shared" si="31"/>
        <v>0.29945197199220253</v>
      </c>
      <c r="AF49" s="3">
        <f t="shared" si="31"/>
        <v>8.2174766834450116E-2</v>
      </c>
      <c r="AG49" s="3">
        <f t="shared" si="31"/>
        <v>0.7827174647832863</v>
      </c>
      <c r="AH49" s="3">
        <f t="shared" si="31"/>
        <v>0.20074101022357868</v>
      </c>
      <c r="AI49" s="3">
        <f t="shared" si="31"/>
        <v>2.8933689216585446E-2</v>
      </c>
      <c r="AJ49" s="3">
        <f t="shared" si="31"/>
        <v>0.66788895308271634</v>
      </c>
      <c r="AK49" s="3" t="e">
        <f t="shared" si="31"/>
        <v>#DIV/0!</v>
      </c>
      <c r="AL49" s="3">
        <f t="shared" si="31"/>
        <v>0.18127764661452506</v>
      </c>
      <c r="AM49" s="3">
        <f t="shared" si="31"/>
        <v>0.47661655041571649</v>
      </c>
      <c r="AN49" s="3">
        <f t="shared" si="31"/>
        <v>0.1410732103940763</v>
      </c>
      <c r="AO49" s="3">
        <f t="shared" si="31"/>
        <v>0.47221174942919319</v>
      </c>
      <c r="AP49" s="3" t="e">
        <f t="shared" ref="AP49:BM49" si="32">TTEST(AP9:AP12,AP17:AP20,2,2)</f>
        <v>#DIV/0!</v>
      </c>
      <c r="AQ49" s="3" t="e">
        <f t="shared" si="32"/>
        <v>#DIV/0!</v>
      </c>
      <c r="AR49" s="3">
        <f t="shared" si="32"/>
        <v>1.449979506935783E-3</v>
      </c>
      <c r="AS49" s="3">
        <f t="shared" si="32"/>
        <v>0.49962178736324814</v>
      </c>
      <c r="AT49" s="3">
        <f t="shared" si="32"/>
        <v>0.12180671529323471</v>
      </c>
      <c r="AU49" s="3">
        <f t="shared" si="32"/>
        <v>0.14355478878752534</v>
      </c>
      <c r="AV49" s="3">
        <f t="shared" si="32"/>
        <v>0.24839035587550179</v>
      </c>
      <c r="AW49" s="3">
        <f t="shared" si="32"/>
        <v>2.8337815452419865E-4</v>
      </c>
      <c r="AX49" s="3">
        <f t="shared" si="32"/>
        <v>5.4400885152832069E-2</v>
      </c>
      <c r="AY49" s="3">
        <f t="shared" si="32"/>
        <v>0.10674131062840059</v>
      </c>
      <c r="AZ49" s="3">
        <f t="shared" si="32"/>
        <v>0.82663053403150788</v>
      </c>
      <c r="BA49" s="3">
        <f t="shared" si="32"/>
        <v>0.16857619813986965</v>
      </c>
      <c r="BB49" s="3">
        <f t="shared" si="32"/>
        <v>0.43917099650565561</v>
      </c>
      <c r="BC49" s="3">
        <f t="shared" si="32"/>
        <v>0.21928838038388135</v>
      </c>
      <c r="BD49" s="3">
        <f t="shared" si="32"/>
        <v>0.79305559820553073</v>
      </c>
      <c r="BE49" s="3">
        <f t="shared" si="32"/>
        <v>0.62881556818389461</v>
      </c>
      <c r="BF49" s="3">
        <f t="shared" si="32"/>
        <v>0.25187775052378819</v>
      </c>
      <c r="BG49" s="3">
        <f t="shared" si="32"/>
        <v>0.47888596933817495</v>
      </c>
      <c r="BH49" s="3">
        <f t="shared" si="32"/>
        <v>7.1717841687572214E-3</v>
      </c>
      <c r="BI49" s="3">
        <f t="shared" si="32"/>
        <v>0.64543019026021409</v>
      </c>
      <c r="BJ49" s="3" t="e">
        <f t="shared" si="32"/>
        <v>#DIV/0!</v>
      </c>
      <c r="BK49" s="3">
        <f t="shared" si="32"/>
        <v>0.79217494611098049</v>
      </c>
      <c r="BL49" s="3">
        <f t="shared" si="32"/>
        <v>0.28850846635840643</v>
      </c>
      <c r="BM49" s="3">
        <f t="shared" si="32"/>
        <v>6.5424128022919067E-2</v>
      </c>
      <c r="BN49" s="3">
        <f t="shared" ref="BN49:CI49" si="33">TTEST(BN9:BN12,BN17:BN20,2,2)</f>
        <v>0.12351003255580525</v>
      </c>
      <c r="BO49" s="3">
        <f t="shared" si="33"/>
        <v>0.42767430783637178</v>
      </c>
      <c r="BP49" s="3" t="e">
        <f t="shared" si="33"/>
        <v>#DIV/0!</v>
      </c>
      <c r="BQ49" s="3">
        <f t="shared" si="33"/>
        <v>0.59108706311087933</v>
      </c>
      <c r="BR49" s="3">
        <f t="shared" si="33"/>
        <v>0.79623027162526794</v>
      </c>
      <c r="BS49" s="3">
        <f t="shared" si="33"/>
        <v>8.6016524347263301E-7</v>
      </c>
      <c r="BT49" s="3">
        <f t="shared" si="33"/>
        <v>1.4301669154052657E-2</v>
      </c>
      <c r="BU49" s="3">
        <f t="shared" si="33"/>
        <v>1.409292046163474E-5</v>
      </c>
      <c r="BV49" s="3" t="e">
        <f t="shared" si="33"/>
        <v>#DIV/0!</v>
      </c>
      <c r="BW49" s="3" t="e">
        <f t="shared" si="33"/>
        <v>#DIV/0!</v>
      </c>
      <c r="BX49" s="3">
        <f t="shared" si="33"/>
        <v>0.4340341795986758</v>
      </c>
      <c r="BY49" s="3">
        <f t="shared" si="33"/>
        <v>2.51013812532765E-9</v>
      </c>
      <c r="BZ49" s="3" t="e">
        <f t="shared" si="33"/>
        <v>#DIV/0!</v>
      </c>
      <c r="CA49" s="3">
        <f t="shared" si="33"/>
        <v>3.4929218571487361E-3</v>
      </c>
      <c r="CB49" s="3">
        <f t="shared" si="33"/>
        <v>0.50823976964692674</v>
      </c>
      <c r="CC49" s="3">
        <f t="shared" si="33"/>
        <v>0.86313948360824011</v>
      </c>
      <c r="CD49" s="3">
        <f t="shared" si="33"/>
        <v>0.48580171343506406</v>
      </c>
      <c r="CE49" s="3" t="e">
        <f t="shared" si="33"/>
        <v>#DIV/0!</v>
      </c>
      <c r="CF49" s="3" t="e">
        <f t="shared" si="33"/>
        <v>#DIV/0!</v>
      </c>
      <c r="CG49" s="3">
        <f t="shared" si="33"/>
        <v>1.0177578885264221E-3</v>
      </c>
      <c r="CH49" s="3">
        <f t="shared" si="33"/>
        <v>0.76135432934271874</v>
      </c>
      <c r="CI49" s="3">
        <f t="shared" si="33"/>
        <v>0.70698339294806634</v>
      </c>
      <c r="CJ49" s="3">
        <f t="shared" ref="CJ49:DE49" si="34">TTEST(CJ9:CJ12,CJ17:CJ20,2,2)</f>
        <v>0.26753616192162483</v>
      </c>
      <c r="CK49" s="3" t="e">
        <f t="shared" si="34"/>
        <v>#DIV/0!</v>
      </c>
      <c r="CL49" s="3">
        <f t="shared" si="34"/>
        <v>0.14468626901669376</v>
      </c>
      <c r="CM49" s="3">
        <f t="shared" si="34"/>
        <v>0.94209731024190468</v>
      </c>
      <c r="CN49" s="3">
        <f t="shared" si="34"/>
        <v>9.9902108427267038E-3</v>
      </c>
      <c r="CO49" s="3">
        <f t="shared" si="34"/>
        <v>0.56702572416807429</v>
      </c>
      <c r="CP49" s="3" t="e">
        <f t="shared" si="34"/>
        <v>#DIV/0!</v>
      </c>
      <c r="CQ49" s="3">
        <f t="shared" si="34"/>
        <v>3.0219688341570275E-4</v>
      </c>
      <c r="CR49" s="3" t="e">
        <f t="shared" si="34"/>
        <v>#DIV/0!</v>
      </c>
      <c r="CS49" s="3">
        <f t="shared" si="34"/>
        <v>0.42928280077174857</v>
      </c>
      <c r="CT49" s="3" t="e">
        <f t="shared" si="34"/>
        <v>#DIV/0!</v>
      </c>
      <c r="CU49" s="3">
        <f t="shared" si="34"/>
        <v>0.45560802941334122</v>
      </c>
      <c r="CV49" s="3">
        <f t="shared" si="34"/>
        <v>0.75439209048290479</v>
      </c>
      <c r="CW49" s="3">
        <f t="shared" si="34"/>
        <v>0.21526944679017337</v>
      </c>
      <c r="CX49" s="3">
        <f t="shared" si="34"/>
        <v>0.47835851945444252</v>
      </c>
      <c r="CY49" s="3" t="e">
        <f t="shared" si="34"/>
        <v>#DIV/0!</v>
      </c>
      <c r="CZ49" s="3">
        <f t="shared" si="34"/>
        <v>0.44990982526897627</v>
      </c>
      <c r="DA49" s="3">
        <f t="shared" si="34"/>
        <v>0.19118236228099819</v>
      </c>
      <c r="DB49" s="3">
        <f t="shared" si="34"/>
        <v>0.72757894190954087</v>
      </c>
      <c r="DC49" s="3" t="e">
        <f t="shared" si="34"/>
        <v>#DIV/0!</v>
      </c>
      <c r="DD49" s="3">
        <f t="shared" si="34"/>
        <v>0.21380766174516971</v>
      </c>
      <c r="DE49" s="3">
        <f t="shared" si="34"/>
        <v>0.40103815927833469</v>
      </c>
      <c r="DF49" s="3">
        <f t="shared" ref="DF49:DS49" si="35">TTEST(DF9:DF12,DF17:DF20,2,2)</f>
        <v>0.80739854461087712</v>
      </c>
      <c r="DG49" s="3" t="e">
        <f t="shared" si="35"/>
        <v>#DIV/0!</v>
      </c>
      <c r="DH49" s="3">
        <f t="shared" si="35"/>
        <v>0.13432036471292466</v>
      </c>
      <c r="DI49" s="3">
        <f t="shared" si="35"/>
        <v>0.50895867446890608</v>
      </c>
      <c r="DJ49" s="3">
        <f t="shared" si="35"/>
        <v>0.46512689234194526</v>
      </c>
      <c r="DK49" s="3">
        <f t="shared" si="35"/>
        <v>0.55559900178017596</v>
      </c>
      <c r="DL49" s="15">
        <f t="shared" si="35"/>
        <v>0.12074721417894069</v>
      </c>
      <c r="DM49" s="3">
        <f t="shared" si="35"/>
        <v>0.16825614915140963</v>
      </c>
      <c r="DN49" s="3">
        <f t="shared" si="35"/>
        <v>0.38930579615443089</v>
      </c>
      <c r="DO49" s="3">
        <f t="shared" si="35"/>
        <v>2.1305256402473268E-3</v>
      </c>
      <c r="DP49" s="3" t="e">
        <f t="shared" si="35"/>
        <v>#DIV/0!</v>
      </c>
      <c r="DQ49" s="3">
        <f t="shared" si="35"/>
        <v>0.2127918796410416</v>
      </c>
      <c r="DR49" s="3">
        <f t="shared" si="35"/>
        <v>0.25537625129416208</v>
      </c>
      <c r="DS49" s="3">
        <f t="shared" si="35"/>
        <v>0.33093067133973059</v>
      </c>
    </row>
    <row r="50" spans="1:123" x14ac:dyDescent="0.2">
      <c r="A50" s="10" t="s">
        <v>2314</v>
      </c>
      <c r="B50" s="3">
        <f t="shared" ref="B50:Y50" si="36">TTEST(B17:B20,B25:B28,2,2)</f>
        <v>0.2835009589046143</v>
      </c>
      <c r="C50" s="3">
        <f t="shared" si="36"/>
        <v>5.8159267805988788E-8</v>
      </c>
      <c r="D50" s="3">
        <f t="shared" si="36"/>
        <v>1.5589402549966011E-2</v>
      </c>
      <c r="E50" s="3">
        <f t="shared" si="36"/>
        <v>0.25048298286052534</v>
      </c>
      <c r="F50" s="3" t="e">
        <f t="shared" si="36"/>
        <v>#DIV/0!</v>
      </c>
      <c r="G50" s="3">
        <f t="shared" si="36"/>
        <v>7.7492254216580819E-2</v>
      </c>
      <c r="H50" s="3">
        <f t="shared" si="36"/>
        <v>0.44438405220265925</v>
      </c>
      <c r="I50" s="3">
        <f t="shared" si="36"/>
        <v>1.4860145376138027E-2</v>
      </c>
      <c r="J50" s="3">
        <f t="shared" si="36"/>
        <v>0.64118271837560736</v>
      </c>
      <c r="K50" s="3">
        <f t="shared" si="36"/>
        <v>0.37246809274402115</v>
      </c>
      <c r="L50" s="3">
        <f t="shared" si="36"/>
        <v>0.11966151083149922</v>
      </c>
      <c r="M50" s="3">
        <f t="shared" si="36"/>
        <v>5.0884200368100124E-2</v>
      </c>
      <c r="N50" s="3">
        <f t="shared" si="36"/>
        <v>0.119136624744506</v>
      </c>
      <c r="O50" s="3">
        <f t="shared" si="36"/>
        <v>4.2152956656873235E-2</v>
      </c>
      <c r="P50" s="3">
        <f t="shared" si="36"/>
        <v>0.94210379981923431</v>
      </c>
      <c r="Q50" s="3">
        <f t="shared" si="36"/>
        <v>0.70728965629877383</v>
      </c>
      <c r="R50" s="3">
        <f t="shared" si="36"/>
        <v>0.38304863151363899</v>
      </c>
      <c r="S50" s="3" t="e">
        <f t="shared" si="36"/>
        <v>#DIV/0!</v>
      </c>
      <c r="T50" s="3" t="e">
        <f t="shared" si="36"/>
        <v>#DIV/0!</v>
      </c>
      <c r="U50" s="3">
        <f t="shared" si="36"/>
        <v>1.3849113102312439E-2</v>
      </c>
      <c r="V50" s="3">
        <f t="shared" si="36"/>
        <v>0.10277203048778395</v>
      </c>
      <c r="W50" s="3">
        <f t="shared" si="36"/>
        <v>0.49863563339959183</v>
      </c>
      <c r="X50" s="3" t="e">
        <f t="shared" si="36"/>
        <v>#DIV/0!</v>
      </c>
      <c r="Y50" s="3">
        <f t="shared" si="36"/>
        <v>2.2442775673368002E-2</v>
      </c>
      <c r="Z50" s="3">
        <f t="shared" ref="Z50:AO50" si="37">TTEST(Z17:Z20,Z25:Z28,2,2)</f>
        <v>7.2280026478843623E-3</v>
      </c>
      <c r="AA50" s="3">
        <f t="shared" si="37"/>
        <v>0.17118890841150547</v>
      </c>
      <c r="AB50" s="3">
        <f t="shared" si="37"/>
        <v>0.29869700764904644</v>
      </c>
      <c r="AC50" s="3">
        <f t="shared" si="37"/>
        <v>3.7657900285209905E-2</v>
      </c>
      <c r="AD50" s="3">
        <f t="shared" si="37"/>
        <v>0.43681719464605701</v>
      </c>
      <c r="AE50" s="3">
        <f t="shared" si="37"/>
        <v>7.8783613810835429E-2</v>
      </c>
      <c r="AF50" s="3">
        <f t="shared" si="37"/>
        <v>3.0248978455157834E-5</v>
      </c>
      <c r="AG50" s="3">
        <f t="shared" si="37"/>
        <v>7.0232643340954651E-2</v>
      </c>
      <c r="AH50" s="3">
        <f t="shared" si="37"/>
        <v>0.17311478781804443</v>
      </c>
      <c r="AI50" s="3">
        <f t="shared" si="37"/>
        <v>0.43021367495603258</v>
      </c>
      <c r="AJ50" s="3">
        <f t="shared" si="37"/>
        <v>2.3380762407949705E-2</v>
      </c>
      <c r="AK50" s="3" t="e">
        <f t="shared" si="37"/>
        <v>#DIV/0!</v>
      </c>
      <c r="AL50" s="3">
        <f t="shared" si="37"/>
        <v>1.0768297560906135E-2</v>
      </c>
      <c r="AM50" s="3">
        <f t="shared" si="37"/>
        <v>0.70804872720723411</v>
      </c>
      <c r="AN50" s="3">
        <f t="shared" si="37"/>
        <v>1.7131390552702512E-2</v>
      </c>
      <c r="AO50" s="3">
        <f t="shared" si="37"/>
        <v>0.95972710509287062</v>
      </c>
      <c r="AP50" s="3">
        <f t="shared" ref="AP50:BM50" si="38">TTEST(AP17:AP20,AP25:AP28,2,2)</f>
        <v>1.1806737863740033E-5</v>
      </c>
      <c r="AQ50" s="3">
        <f t="shared" si="38"/>
        <v>3.5919633959547713E-5</v>
      </c>
      <c r="AR50" s="3">
        <f t="shared" si="38"/>
        <v>3.2025961062600021E-4</v>
      </c>
      <c r="AS50" s="3">
        <f t="shared" si="38"/>
        <v>0.84758461404503227</v>
      </c>
      <c r="AT50" s="3">
        <f t="shared" si="38"/>
        <v>0.12345456330561679</v>
      </c>
      <c r="AU50" s="3">
        <f t="shared" si="38"/>
        <v>0.87799947975476322</v>
      </c>
      <c r="AV50" s="3">
        <f t="shared" si="38"/>
        <v>2.7910274025882399E-2</v>
      </c>
      <c r="AW50" s="3">
        <f t="shared" si="38"/>
        <v>0.29432794363480103</v>
      </c>
      <c r="AX50" s="3">
        <f t="shared" si="38"/>
        <v>0.8808277656471829</v>
      </c>
      <c r="AY50" s="3">
        <f t="shared" si="38"/>
        <v>0.63700119775467756</v>
      </c>
      <c r="AZ50" s="3">
        <f t="shared" si="38"/>
        <v>0.20929263527572398</v>
      </c>
      <c r="BA50" s="3">
        <f t="shared" si="38"/>
        <v>3.6560848237417908E-4</v>
      </c>
      <c r="BB50" s="3">
        <f t="shared" si="38"/>
        <v>4.3157392971721088E-2</v>
      </c>
      <c r="BC50" s="3">
        <f t="shared" si="38"/>
        <v>0.92204406970139363</v>
      </c>
      <c r="BD50" s="3">
        <f t="shared" si="38"/>
        <v>8.5107315744364975E-2</v>
      </c>
      <c r="BE50" s="3">
        <f t="shared" si="38"/>
        <v>0.40233346246608792</v>
      </c>
      <c r="BF50" s="3">
        <f t="shared" si="38"/>
        <v>0.40342365197111263</v>
      </c>
      <c r="BG50" s="3">
        <f t="shared" si="38"/>
        <v>0.36435207188142787</v>
      </c>
      <c r="BH50" s="3">
        <f t="shared" si="38"/>
        <v>1.4556133479401423E-7</v>
      </c>
      <c r="BI50" s="3">
        <f t="shared" si="38"/>
        <v>0.18407706851910502</v>
      </c>
      <c r="BJ50" s="3" t="e">
        <f t="shared" si="38"/>
        <v>#DIV/0!</v>
      </c>
      <c r="BK50" s="3">
        <f t="shared" si="38"/>
        <v>0.94840814536210738</v>
      </c>
      <c r="BL50" s="3">
        <f t="shared" si="38"/>
        <v>0.29423415099831807</v>
      </c>
      <c r="BM50" s="3">
        <f t="shared" si="38"/>
        <v>0.6955928037632525</v>
      </c>
      <c r="BN50" s="3">
        <f t="shared" ref="BN50:CI50" si="39">TTEST(BN17:BN20,BN25:BN28,2,2)</f>
        <v>0.29171105107114081</v>
      </c>
      <c r="BO50" s="3">
        <f t="shared" si="39"/>
        <v>4.0850127306204333E-2</v>
      </c>
      <c r="BP50" s="3" t="e">
        <f t="shared" si="39"/>
        <v>#DIV/0!</v>
      </c>
      <c r="BQ50" s="3">
        <f t="shared" si="39"/>
        <v>4.2867481132202574E-2</v>
      </c>
      <c r="BR50" s="3">
        <f t="shared" si="39"/>
        <v>0.17660870429184949</v>
      </c>
      <c r="BS50" s="3">
        <f t="shared" si="39"/>
        <v>8.6016524347263301E-7</v>
      </c>
      <c r="BT50" s="3">
        <f t="shared" si="39"/>
        <v>0.28516604409009461</v>
      </c>
      <c r="BU50" s="3">
        <f t="shared" si="39"/>
        <v>8.5768913706067109E-6</v>
      </c>
      <c r="BV50" s="3">
        <f t="shared" si="39"/>
        <v>3.2006281655993221E-7</v>
      </c>
      <c r="BW50" s="3" t="e">
        <f t="shared" si="39"/>
        <v>#DIV/0!</v>
      </c>
      <c r="BX50" s="3">
        <f t="shared" si="39"/>
        <v>0.88402717334943159</v>
      </c>
      <c r="BY50" s="3">
        <f t="shared" si="39"/>
        <v>2.51013812532765E-9</v>
      </c>
      <c r="BZ50" s="3" t="e">
        <f t="shared" si="39"/>
        <v>#DIV/0!</v>
      </c>
      <c r="CA50" s="3">
        <f t="shared" si="39"/>
        <v>3.6181663703858911E-2</v>
      </c>
      <c r="CB50" s="3">
        <f t="shared" si="39"/>
        <v>0.30911691698224308</v>
      </c>
      <c r="CC50" s="3">
        <f t="shared" si="39"/>
        <v>0.76776369593264804</v>
      </c>
      <c r="CD50" s="3">
        <f t="shared" si="39"/>
        <v>2.484745332317162E-2</v>
      </c>
      <c r="CE50" s="3">
        <f t="shared" si="39"/>
        <v>4.9289134197103383E-5</v>
      </c>
      <c r="CF50" s="3">
        <f t="shared" si="39"/>
        <v>5.7199048871965126E-7</v>
      </c>
      <c r="CG50" s="3">
        <f t="shared" si="39"/>
        <v>2.4196808172487838E-3</v>
      </c>
      <c r="CH50" s="3">
        <f t="shared" si="39"/>
        <v>4.6210514963317094E-2</v>
      </c>
      <c r="CI50" s="3">
        <f t="shared" si="39"/>
        <v>4.555669515249916E-2</v>
      </c>
      <c r="CJ50" s="3">
        <f t="shared" ref="CJ50:DE50" si="40">TTEST(CJ17:CJ20,CJ25:CJ28,2,2)</f>
        <v>2.972460527060523E-2</v>
      </c>
      <c r="CK50" s="3" t="e">
        <f t="shared" si="40"/>
        <v>#DIV/0!</v>
      </c>
      <c r="CL50" s="3">
        <f t="shared" si="40"/>
        <v>0.92721434479394682</v>
      </c>
      <c r="CM50" s="3">
        <f t="shared" si="40"/>
        <v>0.85587905509348328</v>
      </c>
      <c r="CN50" s="3">
        <f t="shared" si="40"/>
        <v>4.875239353396689E-2</v>
      </c>
      <c r="CO50" s="3">
        <f t="shared" si="40"/>
        <v>1.4585272204790228E-2</v>
      </c>
      <c r="CP50" s="3" t="e">
        <f t="shared" si="40"/>
        <v>#DIV/0!</v>
      </c>
      <c r="CQ50" s="3">
        <f t="shared" si="40"/>
        <v>0.86565752104346261</v>
      </c>
      <c r="CR50" s="3">
        <f t="shared" si="40"/>
        <v>5.9962166108528805E-10</v>
      </c>
      <c r="CS50" s="3">
        <f t="shared" si="40"/>
        <v>4.2264096885009884E-4</v>
      </c>
      <c r="CT50" s="3" t="e">
        <f t="shared" si="40"/>
        <v>#DIV/0!</v>
      </c>
      <c r="CU50" s="3">
        <f t="shared" si="40"/>
        <v>2.0908086918754027E-2</v>
      </c>
      <c r="CV50" s="3">
        <f t="shared" si="40"/>
        <v>3.019937129742674E-3</v>
      </c>
      <c r="CW50" s="3">
        <f t="shared" si="40"/>
        <v>0.30107872077014441</v>
      </c>
      <c r="CX50" s="3">
        <f t="shared" si="40"/>
        <v>0.27186607454741685</v>
      </c>
      <c r="CY50" s="3" t="e">
        <f t="shared" si="40"/>
        <v>#DIV/0!</v>
      </c>
      <c r="CZ50" s="3">
        <f t="shared" si="40"/>
        <v>5.3651435550813753E-2</v>
      </c>
      <c r="DA50" s="3">
        <f t="shared" si="40"/>
        <v>0.10750564042726601</v>
      </c>
      <c r="DB50" s="3">
        <f t="shared" si="40"/>
        <v>0.25726067821708137</v>
      </c>
      <c r="DC50" s="3" t="e">
        <f t="shared" si="40"/>
        <v>#DIV/0!</v>
      </c>
      <c r="DD50" s="3">
        <f t="shared" si="40"/>
        <v>0.13439207520532745</v>
      </c>
      <c r="DE50" s="3">
        <f t="shared" si="40"/>
        <v>0.76461577406775716</v>
      </c>
      <c r="DF50" s="3">
        <f t="shared" ref="DF50:DS50" si="41">TTEST(DF17:DF20,DF25:DF28,2,2)</f>
        <v>0.64125874954770068</v>
      </c>
      <c r="DG50" s="3">
        <f t="shared" si="41"/>
        <v>3.838332487784792E-3</v>
      </c>
      <c r="DH50" s="3">
        <f t="shared" si="41"/>
        <v>1.6044548021676475E-2</v>
      </c>
      <c r="DI50" s="3">
        <f t="shared" si="41"/>
        <v>0.38738364976468459</v>
      </c>
      <c r="DJ50" s="3">
        <f t="shared" si="41"/>
        <v>0.69468116236802613</v>
      </c>
      <c r="DK50" s="3">
        <f t="shared" si="41"/>
        <v>0.13806017615758889</v>
      </c>
      <c r="DL50" s="15">
        <f t="shared" si="41"/>
        <v>0.24113343451838215</v>
      </c>
      <c r="DM50" s="3">
        <f t="shared" si="41"/>
        <v>2.1994716921252266E-2</v>
      </c>
      <c r="DN50" s="3">
        <f t="shared" si="41"/>
        <v>0.84471286302153104</v>
      </c>
      <c r="DO50" s="3">
        <f t="shared" si="41"/>
        <v>5.0613972654203226E-2</v>
      </c>
      <c r="DP50" s="3" t="e">
        <f t="shared" si="41"/>
        <v>#DIV/0!</v>
      </c>
      <c r="DQ50" s="3">
        <f t="shared" si="41"/>
        <v>0.20158995831322576</v>
      </c>
      <c r="DR50" s="3">
        <f t="shared" si="41"/>
        <v>2.7589023400747113E-2</v>
      </c>
      <c r="DS50" s="3">
        <f t="shared" si="41"/>
        <v>0.29036485510217741</v>
      </c>
    </row>
    <row r="51" spans="1:123" x14ac:dyDescent="0.2">
      <c r="A51" s="10" t="s">
        <v>2315</v>
      </c>
      <c r="B51" s="3">
        <f t="shared" ref="B51:Y51" si="42">TTEST(B25:B28,B33:B36,2,2)</f>
        <v>1.0302014721684611E-2</v>
      </c>
      <c r="C51" s="3">
        <f t="shared" si="42"/>
        <v>4.4854826789533411E-5</v>
      </c>
      <c r="D51" s="3">
        <f t="shared" si="42"/>
        <v>4.371472791429383E-2</v>
      </c>
      <c r="E51" s="3">
        <f t="shared" si="42"/>
        <v>5.3553725362780642E-2</v>
      </c>
      <c r="F51" s="3">
        <f t="shared" si="42"/>
        <v>2.6027764446444996E-4</v>
      </c>
      <c r="G51" s="3">
        <f t="shared" si="42"/>
        <v>1.5055922209867437E-3</v>
      </c>
      <c r="H51" s="3">
        <f t="shared" si="42"/>
        <v>0.46548437437134538</v>
      </c>
      <c r="I51" s="3">
        <f t="shared" si="42"/>
        <v>2.5104708207901071E-2</v>
      </c>
      <c r="J51" s="3">
        <f t="shared" si="42"/>
        <v>0.11096348473072375</v>
      </c>
      <c r="K51" s="3">
        <f t="shared" si="42"/>
        <v>1.6733821143041307E-2</v>
      </c>
      <c r="L51" s="3">
        <f t="shared" si="42"/>
        <v>1.5262399963478283E-2</v>
      </c>
      <c r="M51" s="3">
        <f t="shared" si="42"/>
        <v>0.2469137494845926</v>
      </c>
      <c r="N51" s="3">
        <f t="shared" si="42"/>
        <v>0.16598184092917473</v>
      </c>
      <c r="O51" s="3">
        <f t="shared" si="42"/>
        <v>1.6512523410883693E-2</v>
      </c>
      <c r="P51" s="3">
        <f t="shared" si="42"/>
        <v>3.3438801196498474E-3</v>
      </c>
      <c r="Q51" s="3">
        <f t="shared" si="42"/>
        <v>7.6992956025929223E-4</v>
      </c>
      <c r="R51" s="3">
        <f t="shared" si="42"/>
        <v>1.7139195934528584E-3</v>
      </c>
      <c r="S51" s="3" t="e">
        <f t="shared" si="42"/>
        <v>#DIV/0!</v>
      </c>
      <c r="T51" s="3">
        <f t="shared" si="42"/>
        <v>2.2784653653139387E-7</v>
      </c>
      <c r="U51" s="3">
        <f t="shared" si="42"/>
        <v>9.9811206537212774E-2</v>
      </c>
      <c r="V51" s="3">
        <f t="shared" si="42"/>
        <v>6.7294370585042514E-3</v>
      </c>
      <c r="W51" s="3">
        <f t="shared" si="42"/>
        <v>1.3449040496110628E-4</v>
      </c>
      <c r="X51" s="3">
        <f t="shared" si="42"/>
        <v>5.0181579352012102E-7</v>
      </c>
      <c r="Y51" s="3">
        <f t="shared" si="42"/>
        <v>5.40198378786374E-2</v>
      </c>
      <c r="Z51" s="3">
        <f t="shared" ref="Z51:AO51" si="43">TTEST(Z25:Z28,Z33:Z36,2,2)</f>
        <v>0.55133343230707887</v>
      </c>
      <c r="AA51" s="3">
        <f t="shared" si="43"/>
        <v>1.7203415367943807E-2</v>
      </c>
      <c r="AB51" s="3">
        <f t="shared" si="43"/>
        <v>3.9282270948137396E-2</v>
      </c>
      <c r="AC51" s="3">
        <f t="shared" si="43"/>
        <v>8.4243273997509679E-2</v>
      </c>
      <c r="AD51" s="3">
        <f t="shared" si="43"/>
        <v>0.46660756416020943</v>
      </c>
      <c r="AE51" s="3">
        <f t="shared" si="43"/>
        <v>6.5639498540593713E-2</v>
      </c>
      <c r="AF51" s="3">
        <f t="shared" si="43"/>
        <v>1.7151543618390211E-5</v>
      </c>
      <c r="AG51" s="3">
        <f t="shared" si="43"/>
        <v>9.626947659441229E-2</v>
      </c>
      <c r="AH51" s="3">
        <f t="shared" si="43"/>
        <v>6.1686923657682774E-2</v>
      </c>
      <c r="AI51" s="3">
        <f t="shared" si="43"/>
        <v>0.90023165215052414</v>
      </c>
      <c r="AJ51" s="3">
        <f t="shared" si="43"/>
        <v>0.13943466708066582</v>
      </c>
      <c r="AK51" s="3">
        <f t="shared" si="43"/>
        <v>1.2756365007278751E-4</v>
      </c>
      <c r="AL51" s="3">
        <f t="shared" si="43"/>
        <v>0.52728537261371811</v>
      </c>
      <c r="AM51" s="3">
        <f t="shared" si="43"/>
        <v>7.8004466887880777E-3</v>
      </c>
      <c r="AN51" s="3">
        <f t="shared" si="43"/>
        <v>0.32502096502177591</v>
      </c>
      <c r="AO51" s="3">
        <f t="shared" si="43"/>
        <v>1.5865560958424434E-2</v>
      </c>
      <c r="AP51" s="3">
        <f t="shared" ref="AP51:BM51" si="44">TTEST(AP25:AP28,AP33:AP36,2,2)</f>
        <v>1.1863549927804595E-4</v>
      </c>
      <c r="AQ51" s="3">
        <f t="shared" si="44"/>
        <v>9.2177890169504104E-3</v>
      </c>
      <c r="AR51" s="3">
        <f t="shared" si="44"/>
        <v>1.8634155369564889E-2</v>
      </c>
      <c r="AS51" s="3">
        <f t="shared" si="44"/>
        <v>0.31688182514841007</v>
      </c>
      <c r="AT51" s="3">
        <f t="shared" si="44"/>
        <v>2.4669206909317658E-2</v>
      </c>
      <c r="AU51" s="3">
        <f t="shared" si="44"/>
        <v>7.3756204377858431E-2</v>
      </c>
      <c r="AV51" s="3">
        <f t="shared" si="44"/>
        <v>3.8632518747429927E-3</v>
      </c>
      <c r="AW51" s="3">
        <f t="shared" si="44"/>
        <v>7.5211810586966382E-2</v>
      </c>
      <c r="AX51" s="3">
        <f t="shared" si="44"/>
        <v>3.1286242551214302E-2</v>
      </c>
      <c r="AY51" s="3">
        <f t="shared" si="44"/>
        <v>0.19286025747120955</v>
      </c>
      <c r="AZ51" s="3">
        <f t="shared" si="44"/>
        <v>8.8577728769512094E-3</v>
      </c>
      <c r="BA51" s="3">
        <f t="shared" si="44"/>
        <v>3.5279186247254055E-2</v>
      </c>
      <c r="BB51" s="3">
        <f t="shared" si="44"/>
        <v>4.6052250837749158E-2</v>
      </c>
      <c r="BC51" s="3">
        <f t="shared" si="44"/>
        <v>3.4429940728085993E-2</v>
      </c>
      <c r="BD51" s="3">
        <f t="shared" si="44"/>
        <v>3.6009925684378935E-3</v>
      </c>
      <c r="BE51" s="3">
        <f t="shared" si="44"/>
        <v>3.7620667038250628E-2</v>
      </c>
      <c r="BF51" s="3">
        <f t="shared" si="44"/>
        <v>1.7485035527044723E-2</v>
      </c>
      <c r="BG51" s="3">
        <f t="shared" si="44"/>
        <v>0.17972111948410591</v>
      </c>
      <c r="BH51" s="3">
        <f t="shared" si="44"/>
        <v>7.6234705650920554E-4</v>
      </c>
      <c r="BI51" s="3">
        <f t="shared" si="44"/>
        <v>5.6432513756517612E-4</v>
      </c>
      <c r="BJ51" s="3">
        <f t="shared" si="44"/>
        <v>1.3397758257905799E-4</v>
      </c>
      <c r="BK51" s="3">
        <f t="shared" si="44"/>
        <v>0.15700753373887327</v>
      </c>
      <c r="BL51" s="3">
        <f t="shared" si="44"/>
        <v>9.8551566931780687E-2</v>
      </c>
      <c r="BM51" s="3">
        <f t="shared" si="44"/>
        <v>0.19037596279581503</v>
      </c>
      <c r="BN51" s="3">
        <f t="shared" ref="BN51:CI51" si="45">TTEST(BN25:BN28,BN33:BN36,2,2)</f>
        <v>6.2417373522912496E-2</v>
      </c>
      <c r="BO51" s="3">
        <f t="shared" si="45"/>
        <v>5.7947218965883011E-3</v>
      </c>
      <c r="BP51" s="3">
        <f t="shared" si="45"/>
        <v>4.8348772299675626E-5</v>
      </c>
      <c r="BQ51" s="3">
        <f t="shared" si="45"/>
        <v>2.0831292668404579E-2</v>
      </c>
      <c r="BR51" s="3">
        <f t="shared" si="45"/>
        <v>8.7744965974325614E-3</v>
      </c>
      <c r="BS51" s="3">
        <f t="shared" si="45"/>
        <v>8.3549599910819658E-4</v>
      </c>
      <c r="BT51" s="3">
        <f t="shared" si="45"/>
        <v>6.8359960957435097E-4</v>
      </c>
      <c r="BU51" s="3">
        <f t="shared" si="45"/>
        <v>7.3264333268518461E-8</v>
      </c>
      <c r="BV51" s="3">
        <f t="shared" si="45"/>
        <v>1.5570275198915457E-2</v>
      </c>
      <c r="BW51" s="3">
        <f t="shared" si="45"/>
        <v>5.9285688300356617E-7</v>
      </c>
      <c r="BX51" s="3">
        <f t="shared" si="45"/>
        <v>0.60685270460313823</v>
      </c>
      <c r="BY51" s="3" t="e">
        <f t="shared" si="45"/>
        <v>#DIV/0!</v>
      </c>
      <c r="BZ51" s="3">
        <f t="shared" si="45"/>
        <v>2.5660049407577432E-6</v>
      </c>
      <c r="CA51" s="3">
        <f t="shared" si="45"/>
        <v>8.8927027976728096E-5</v>
      </c>
      <c r="CB51" s="3">
        <f t="shared" si="45"/>
        <v>5.7820850351862456E-2</v>
      </c>
      <c r="CC51" s="3">
        <f t="shared" si="45"/>
        <v>1.1227735886974019E-3</v>
      </c>
      <c r="CD51" s="3">
        <f t="shared" si="45"/>
        <v>0.20621083776612778</v>
      </c>
      <c r="CE51" s="3">
        <f t="shared" si="45"/>
        <v>0.10130262324452781</v>
      </c>
      <c r="CF51" s="3">
        <f t="shared" si="45"/>
        <v>1.4362615725234368E-4</v>
      </c>
      <c r="CG51" s="3">
        <f t="shared" si="45"/>
        <v>3.4509411843464212E-2</v>
      </c>
      <c r="CH51" s="3">
        <f t="shared" si="45"/>
        <v>3.0941076875365368E-3</v>
      </c>
      <c r="CI51" s="3">
        <f t="shared" si="45"/>
        <v>8.4170071469938865E-3</v>
      </c>
      <c r="CJ51" s="3">
        <f t="shared" ref="CJ51:DE51" si="46">TTEST(CJ25:CJ28,CJ33:CJ36,2,2)</f>
        <v>7.1200373571718141E-4</v>
      </c>
      <c r="CK51" s="3">
        <f t="shared" si="46"/>
        <v>4.2507706248054021E-4</v>
      </c>
      <c r="CL51" s="3">
        <f t="shared" si="46"/>
        <v>2.4862895362358323E-2</v>
      </c>
      <c r="CM51" s="3">
        <f t="shared" si="46"/>
        <v>5.2579009985590307E-2</v>
      </c>
      <c r="CN51" s="3">
        <f t="shared" si="46"/>
        <v>0.15798181731322405</v>
      </c>
      <c r="CO51" s="3">
        <f t="shared" si="46"/>
        <v>0.45797175850051519</v>
      </c>
      <c r="CP51" s="3">
        <f t="shared" si="46"/>
        <v>4.5998929548943306E-4</v>
      </c>
      <c r="CQ51" s="3">
        <f t="shared" si="46"/>
        <v>0.80770759133447878</v>
      </c>
      <c r="CR51" s="3">
        <f t="shared" si="46"/>
        <v>7.8215175836334746E-5</v>
      </c>
      <c r="CS51" s="3">
        <f t="shared" si="46"/>
        <v>5.247242981820009E-3</v>
      </c>
      <c r="CT51" s="3">
        <f t="shared" si="46"/>
        <v>7.3166954771912277E-4</v>
      </c>
      <c r="CU51" s="3">
        <f t="shared" si="46"/>
        <v>5.029406547586282E-3</v>
      </c>
      <c r="CV51" s="3">
        <f t="shared" si="46"/>
        <v>2.4125643961310735E-3</v>
      </c>
      <c r="CW51" s="3">
        <f t="shared" si="46"/>
        <v>0.66092039200998998</v>
      </c>
      <c r="CX51" s="3">
        <f t="shared" si="46"/>
        <v>0.65719887124459353</v>
      </c>
      <c r="CY51" s="3">
        <f t="shared" si="46"/>
        <v>2.469459153843653E-4</v>
      </c>
      <c r="CZ51" s="3">
        <f t="shared" si="46"/>
        <v>0.38100350743512601</v>
      </c>
      <c r="DA51" s="3">
        <f t="shared" si="46"/>
        <v>6.020896532098999E-5</v>
      </c>
      <c r="DB51" s="3">
        <f t="shared" si="46"/>
        <v>3.5828035982414679E-2</v>
      </c>
      <c r="DC51" s="3">
        <f t="shared" si="46"/>
        <v>1.4160994839382781E-4</v>
      </c>
      <c r="DD51" s="3">
        <f t="shared" si="46"/>
        <v>0.10786212656040629</v>
      </c>
      <c r="DE51" s="3">
        <f t="shared" si="46"/>
        <v>3.1713483239394977E-2</v>
      </c>
      <c r="DF51" s="3">
        <f t="shared" ref="DF51:DS51" si="47">TTEST(DF25:DF28,DF33:DF36,2,2)</f>
        <v>5.5034057515875008E-3</v>
      </c>
      <c r="DG51" s="3">
        <f t="shared" si="47"/>
        <v>1.9233250800889399E-4</v>
      </c>
      <c r="DH51" s="3">
        <f t="shared" si="47"/>
        <v>2.1837110143551513E-3</v>
      </c>
      <c r="DI51" s="3">
        <f t="shared" si="47"/>
        <v>3.2593610441903162E-2</v>
      </c>
      <c r="DJ51" s="3">
        <f t="shared" si="47"/>
        <v>2.7188464904083124E-4</v>
      </c>
      <c r="DK51" s="3">
        <f t="shared" si="47"/>
        <v>2.9686889870599035E-2</v>
      </c>
      <c r="DL51" s="15">
        <f t="shared" si="47"/>
        <v>2.4982025893649337E-2</v>
      </c>
      <c r="DM51" s="3">
        <f t="shared" si="47"/>
        <v>5.1139697855241716E-6</v>
      </c>
      <c r="DN51" s="3">
        <f t="shared" si="47"/>
        <v>1.8220589098359156E-2</v>
      </c>
      <c r="DO51" s="3">
        <f t="shared" si="47"/>
        <v>0.33076464866684568</v>
      </c>
      <c r="DP51" s="3">
        <f t="shared" si="47"/>
        <v>6.3279818804409414E-6</v>
      </c>
      <c r="DQ51" s="3">
        <f t="shared" si="47"/>
        <v>3.0732672571125517E-2</v>
      </c>
      <c r="DR51" s="3">
        <f t="shared" si="47"/>
        <v>8.415367796542941E-3</v>
      </c>
      <c r="DS51" s="3">
        <f t="shared" si="47"/>
        <v>3.2829588852750823E-4</v>
      </c>
    </row>
    <row r="52" spans="1:123" x14ac:dyDescent="0.2">
      <c r="A52" s="10"/>
      <c r="DL52" s="15"/>
    </row>
    <row r="53" spans="1:123" x14ac:dyDescent="0.2">
      <c r="A53" s="10" t="s">
        <v>2140</v>
      </c>
      <c r="B53" s="3">
        <f t="shared" ref="B53:Y53" si="48">TTEST(B5:B8,B13:B16,2,2)</f>
        <v>4.4155654792874637E-2</v>
      </c>
      <c r="C53" s="3" t="e">
        <f t="shared" si="48"/>
        <v>#DIV/0!</v>
      </c>
      <c r="D53" s="3">
        <f t="shared" si="48"/>
        <v>4.1275327814177788E-2</v>
      </c>
      <c r="E53" s="3">
        <f t="shared" si="48"/>
        <v>0.66529612706413865</v>
      </c>
      <c r="F53" s="3" t="e">
        <f t="shared" si="48"/>
        <v>#DIV/0!</v>
      </c>
      <c r="G53" s="3">
        <f t="shared" si="48"/>
        <v>0.59751667250993579</v>
      </c>
      <c r="H53" s="3">
        <f t="shared" si="48"/>
        <v>0.86994835462280351</v>
      </c>
      <c r="I53" s="3">
        <f t="shared" si="48"/>
        <v>0.26753732555604498</v>
      </c>
      <c r="J53" s="3">
        <f t="shared" si="48"/>
        <v>0.44473951559411146</v>
      </c>
      <c r="K53" s="3">
        <f t="shared" si="48"/>
        <v>1.1691957832772678E-2</v>
      </c>
      <c r="L53" s="3">
        <f t="shared" si="48"/>
        <v>0.26858262807409633</v>
      </c>
      <c r="M53" s="3">
        <f t="shared" si="48"/>
        <v>0.27286484479695905</v>
      </c>
      <c r="N53" s="3">
        <f t="shared" si="48"/>
        <v>4.0253666141001265E-3</v>
      </c>
      <c r="O53" s="3">
        <f t="shared" si="48"/>
        <v>6.0541992572629107E-2</v>
      </c>
      <c r="P53" s="3">
        <f t="shared" si="48"/>
        <v>0.67237563404899803</v>
      </c>
      <c r="Q53" s="3">
        <f t="shared" si="48"/>
        <v>0.52018547004251081</v>
      </c>
      <c r="R53" s="3">
        <f t="shared" si="48"/>
        <v>0.22152650187051376</v>
      </c>
      <c r="S53" s="3" t="e">
        <f t="shared" si="48"/>
        <v>#DIV/0!</v>
      </c>
      <c r="T53" s="3" t="e">
        <f t="shared" si="48"/>
        <v>#DIV/0!</v>
      </c>
      <c r="U53" s="3">
        <f t="shared" si="48"/>
        <v>6.9817776257379677E-4</v>
      </c>
      <c r="V53" s="3">
        <f t="shared" si="48"/>
        <v>4.5680037365696336E-3</v>
      </c>
      <c r="W53" s="3">
        <f t="shared" si="48"/>
        <v>0.29416642395738335</v>
      </c>
      <c r="X53" s="3" t="e">
        <f t="shared" si="48"/>
        <v>#DIV/0!</v>
      </c>
      <c r="Y53" s="3">
        <f t="shared" si="48"/>
        <v>0.37960102829085096</v>
      </c>
      <c r="Z53" s="3">
        <f t="shared" ref="Z53:AO53" si="49">TTEST(Z5:Z8,Z13:Z16,2,2)</f>
        <v>3.0880709883246177E-4</v>
      </c>
      <c r="AA53" s="3">
        <f t="shared" si="49"/>
        <v>0.62774135873675496</v>
      </c>
      <c r="AB53" s="3">
        <f t="shared" si="49"/>
        <v>0.70289248409300531</v>
      </c>
      <c r="AC53" s="3">
        <f t="shared" si="49"/>
        <v>9.1622334006939889E-3</v>
      </c>
      <c r="AD53" s="3">
        <f t="shared" si="49"/>
        <v>0.60301646049247293</v>
      </c>
      <c r="AE53" s="3">
        <f t="shared" si="49"/>
        <v>0.17278829616677352</v>
      </c>
      <c r="AF53" s="3">
        <f t="shared" si="49"/>
        <v>7.4267522977310464E-5</v>
      </c>
      <c r="AG53" s="3">
        <f t="shared" si="49"/>
        <v>0.8621580499590682</v>
      </c>
      <c r="AH53" s="3">
        <f t="shared" si="49"/>
        <v>0.57351224063812511</v>
      </c>
      <c r="AI53" s="3">
        <f t="shared" si="49"/>
        <v>2.0042722110510383E-3</v>
      </c>
      <c r="AJ53" s="3">
        <f t="shared" si="49"/>
        <v>0.88393986000241909</v>
      </c>
      <c r="AK53" s="3" t="e">
        <f t="shared" si="49"/>
        <v>#DIV/0!</v>
      </c>
      <c r="AL53" s="3">
        <f t="shared" si="49"/>
        <v>0.70353468115546514</v>
      </c>
      <c r="AM53" s="3">
        <f t="shared" si="49"/>
        <v>1.007947311006918E-2</v>
      </c>
      <c r="AN53" s="3">
        <f t="shared" si="49"/>
        <v>0.73801641800151541</v>
      </c>
      <c r="AO53" s="3">
        <f t="shared" si="49"/>
        <v>8.3647963176718673E-2</v>
      </c>
      <c r="AP53" s="3" t="e">
        <f t="shared" ref="AP53:BN53" si="50">TTEST(AP5:AP8,AP13:AP16,2,2)</f>
        <v>#DIV/0!</v>
      </c>
      <c r="AQ53" s="3" t="e">
        <f t="shared" si="50"/>
        <v>#DIV/0!</v>
      </c>
      <c r="AR53" s="3">
        <f t="shared" si="50"/>
        <v>0.11369611385163272</v>
      </c>
      <c r="AS53" s="3">
        <f t="shared" si="50"/>
        <v>0.46713790984522641</v>
      </c>
      <c r="AT53" s="3">
        <f t="shared" si="50"/>
        <v>7.1122431102314587E-2</v>
      </c>
      <c r="AU53" s="3">
        <f t="shared" si="50"/>
        <v>0.51330431433212986</v>
      </c>
      <c r="AV53" s="3">
        <f t="shared" si="50"/>
        <v>0.13844632279323077</v>
      </c>
      <c r="AW53" s="3">
        <f t="shared" si="50"/>
        <v>0.46993219572611766</v>
      </c>
      <c r="AX53" s="3">
        <f t="shared" si="50"/>
        <v>0.46685327252656617</v>
      </c>
      <c r="AY53" s="3">
        <f t="shared" si="50"/>
        <v>0.21101450982209638</v>
      </c>
      <c r="AZ53" s="3">
        <f t="shared" si="50"/>
        <v>0.10932194293647772</v>
      </c>
      <c r="BA53" s="3">
        <f t="shared" si="50"/>
        <v>0.70897260148393371</v>
      </c>
      <c r="BB53" s="3">
        <f t="shared" si="50"/>
        <v>0.93679044341951279</v>
      </c>
      <c r="BC53" s="3">
        <f t="shared" si="50"/>
        <v>0.93004111339513795</v>
      </c>
      <c r="BD53" s="3">
        <f t="shared" si="50"/>
        <v>0.25033475140067846</v>
      </c>
      <c r="BE53" s="3">
        <f t="shared" si="50"/>
        <v>6.7509769092566211E-3</v>
      </c>
      <c r="BF53" s="3">
        <f t="shared" si="50"/>
        <v>0.20434843039279538</v>
      </c>
      <c r="BG53" s="3">
        <f t="shared" si="50"/>
        <v>0.13391756466081953</v>
      </c>
      <c r="BH53" s="3">
        <f t="shared" si="50"/>
        <v>1.4937411511681953E-2</v>
      </c>
      <c r="BI53" s="3">
        <f t="shared" si="50"/>
        <v>0.1249862805458014</v>
      </c>
      <c r="BJ53" s="3" t="e">
        <f t="shared" si="50"/>
        <v>#DIV/0!</v>
      </c>
      <c r="BK53" s="3">
        <f t="shared" si="50"/>
        <v>1.6806257940244148E-2</v>
      </c>
      <c r="BL53" s="3">
        <f t="shared" si="50"/>
        <v>1.6545493954661346E-3</v>
      </c>
      <c r="BM53" s="3">
        <f t="shared" si="50"/>
        <v>2.6840693969771186E-2</v>
      </c>
      <c r="BN53" s="3">
        <f t="shared" si="50"/>
        <v>0.20561834850838662</v>
      </c>
      <c r="BO53" s="3">
        <f t="shared" ref="BO53:CI53" si="51">TTEST(BO5:BO8,BO13:BO16,2,2)</f>
        <v>0.30376088887129676</v>
      </c>
      <c r="BP53" s="3" t="e">
        <f t="shared" si="51"/>
        <v>#DIV/0!</v>
      </c>
      <c r="BQ53" s="3">
        <f t="shared" si="51"/>
        <v>0.58260015731735981</v>
      </c>
      <c r="BR53" s="3">
        <f t="shared" si="51"/>
        <v>0.11864634140486965</v>
      </c>
      <c r="BS53" s="3" t="e">
        <f t="shared" si="51"/>
        <v>#DIV/0!</v>
      </c>
      <c r="BT53" s="3">
        <f t="shared" si="51"/>
        <v>0.69670954727978063</v>
      </c>
      <c r="BU53" s="3">
        <f t="shared" si="51"/>
        <v>7.4756614497418079E-5</v>
      </c>
      <c r="BV53" s="3" t="e">
        <f t="shared" si="51"/>
        <v>#DIV/0!</v>
      </c>
      <c r="BW53" s="3" t="e">
        <f t="shared" si="51"/>
        <v>#DIV/0!</v>
      </c>
      <c r="BX53" s="3">
        <f t="shared" si="51"/>
        <v>3.2084102948504917E-2</v>
      </c>
      <c r="BY53" s="3">
        <f t="shared" si="51"/>
        <v>5.0107013907258019E-7</v>
      </c>
      <c r="BZ53" s="3" t="e">
        <f t="shared" si="51"/>
        <v>#DIV/0!</v>
      </c>
      <c r="CA53" s="3">
        <f t="shared" si="51"/>
        <v>0.83293918838875081</v>
      </c>
      <c r="CB53" s="3">
        <f t="shared" si="51"/>
        <v>0.34511492392082921</v>
      </c>
      <c r="CC53" s="3">
        <f t="shared" si="51"/>
        <v>0.21652266974322099</v>
      </c>
      <c r="CD53" s="3">
        <f t="shared" si="51"/>
        <v>8.8593857812813648E-2</v>
      </c>
      <c r="CE53" s="3" t="e">
        <f t="shared" si="51"/>
        <v>#DIV/0!</v>
      </c>
      <c r="CF53" s="3" t="e">
        <f t="shared" si="51"/>
        <v>#DIV/0!</v>
      </c>
      <c r="CG53" s="3">
        <f t="shared" si="51"/>
        <v>0.62948121776833288</v>
      </c>
      <c r="CH53" s="3">
        <f t="shared" si="51"/>
        <v>1.4351140830260007E-2</v>
      </c>
      <c r="CI53" s="3">
        <f t="shared" si="51"/>
        <v>0.10535963802904436</v>
      </c>
      <c r="CJ53" s="3">
        <f t="shared" ref="CJ53:DE53" si="52">TTEST(CJ5:CJ8,CJ13:CJ16,2,2)</f>
        <v>0.64296802377366746</v>
      </c>
      <c r="CK53" s="3" t="e">
        <f t="shared" si="52"/>
        <v>#DIV/0!</v>
      </c>
      <c r="CL53" s="3">
        <f t="shared" si="52"/>
        <v>0.60894770069855308</v>
      </c>
      <c r="CM53" s="3">
        <f t="shared" si="52"/>
        <v>0.19597482202174343</v>
      </c>
      <c r="CN53" s="3">
        <f t="shared" si="52"/>
        <v>0.19272038503829367</v>
      </c>
      <c r="CO53" s="3">
        <f t="shared" si="52"/>
        <v>1.8806378428448628E-3</v>
      </c>
      <c r="CP53" s="3" t="e">
        <f t="shared" si="52"/>
        <v>#DIV/0!</v>
      </c>
      <c r="CQ53" s="3">
        <f t="shared" si="52"/>
        <v>8.3889544954136846E-3</v>
      </c>
      <c r="CR53" s="3" t="e">
        <f t="shared" si="52"/>
        <v>#DIV/0!</v>
      </c>
      <c r="CS53" s="3">
        <f t="shared" si="52"/>
        <v>8.6981181165073553E-3</v>
      </c>
      <c r="CT53" s="3" t="e">
        <f t="shared" si="52"/>
        <v>#DIV/0!</v>
      </c>
      <c r="CU53" s="3">
        <f t="shared" si="52"/>
        <v>1.1353576251361026E-2</v>
      </c>
      <c r="CV53" s="3">
        <f t="shared" si="52"/>
        <v>1.6208099147518529E-2</v>
      </c>
      <c r="CW53" s="3">
        <f t="shared" si="52"/>
        <v>0.19795903364068113</v>
      </c>
      <c r="CX53" s="3">
        <f t="shared" si="52"/>
        <v>0.40471092227391331</v>
      </c>
      <c r="CY53" s="3" t="e">
        <f t="shared" si="52"/>
        <v>#DIV/0!</v>
      </c>
      <c r="CZ53" s="3">
        <f t="shared" si="52"/>
        <v>2.0284921462319635E-2</v>
      </c>
      <c r="DA53" s="3">
        <f t="shared" si="52"/>
        <v>0.34218660430183528</v>
      </c>
      <c r="DB53" s="3">
        <f t="shared" si="52"/>
        <v>0.79454167956381638</v>
      </c>
      <c r="DC53" s="3" t="e">
        <f t="shared" si="52"/>
        <v>#DIV/0!</v>
      </c>
      <c r="DD53" s="3">
        <f t="shared" si="52"/>
        <v>0.45866082819686893</v>
      </c>
      <c r="DE53" s="3">
        <f t="shared" si="52"/>
        <v>0.98829651511914862</v>
      </c>
      <c r="DF53" s="3">
        <f t="shared" ref="DF53:DS53" si="53">TTEST(DF5:DF8,DF13:DF16,2,2)</f>
        <v>0.1612541940575199</v>
      </c>
      <c r="DG53" s="3" t="e">
        <f t="shared" si="53"/>
        <v>#DIV/0!</v>
      </c>
      <c r="DH53" s="3">
        <f t="shared" si="53"/>
        <v>0.11991908870137509</v>
      </c>
      <c r="DI53" s="3">
        <f t="shared" si="53"/>
        <v>2.6469061090540367E-3</v>
      </c>
      <c r="DJ53" s="3">
        <f t="shared" si="53"/>
        <v>3.9246444983123503E-3</v>
      </c>
      <c r="DK53" s="3">
        <f t="shared" si="53"/>
        <v>0.83075558756482737</v>
      </c>
      <c r="DL53" s="15">
        <f t="shared" si="53"/>
        <v>0.22668649705963576</v>
      </c>
      <c r="DM53" s="3">
        <f t="shared" si="53"/>
        <v>3.7690293384840638E-3</v>
      </c>
      <c r="DN53" s="3">
        <f t="shared" si="53"/>
        <v>1.5367204971211712E-2</v>
      </c>
      <c r="DO53" s="3">
        <f t="shared" si="53"/>
        <v>8.8769568050873614E-3</v>
      </c>
      <c r="DP53" s="3" t="e">
        <f t="shared" si="53"/>
        <v>#DIV/0!</v>
      </c>
      <c r="DQ53" s="3">
        <f t="shared" si="53"/>
        <v>2.8589530900470991E-2</v>
      </c>
      <c r="DR53" s="3">
        <f t="shared" si="53"/>
        <v>6.5827746082292776E-2</v>
      </c>
      <c r="DS53" s="3">
        <f t="shared" si="53"/>
        <v>0.37037639878439577</v>
      </c>
    </row>
    <row r="54" spans="1:123" x14ac:dyDescent="0.2">
      <c r="A54" s="10" t="s">
        <v>2141</v>
      </c>
      <c r="B54" s="3">
        <f t="shared" ref="B54:Y54" si="54">TTEST(B5:B8,B21:B24,2,2)</f>
        <v>7.6608165915731372E-2</v>
      </c>
      <c r="C54" s="3" t="e">
        <f t="shared" si="54"/>
        <v>#DIV/0!</v>
      </c>
      <c r="D54" s="3">
        <f t="shared" si="54"/>
        <v>0.12535891031028323</v>
      </c>
      <c r="E54" s="3">
        <f t="shared" si="54"/>
        <v>0.2277494357387905</v>
      </c>
      <c r="F54" s="3" t="e">
        <f t="shared" si="54"/>
        <v>#DIV/0!</v>
      </c>
      <c r="G54" s="3">
        <f t="shared" si="54"/>
        <v>0.17849132792383393</v>
      </c>
      <c r="H54" s="3">
        <f t="shared" si="54"/>
        <v>0.89330909813714698</v>
      </c>
      <c r="I54" s="3">
        <f t="shared" si="54"/>
        <v>0.58420424570810492</v>
      </c>
      <c r="J54" s="3">
        <f t="shared" si="54"/>
        <v>0.33448154230073207</v>
      </c>
      <c r="K54" s="3">
        <f t="shared" si="54"/>
        <v>2.824725824750933E-2</v>
      </c>
      <c r="L54" s="3">
        <f t="shared" si="54"/>
        <v>4.2632670926671754E-3</v>
      </c>
      <c r="M54" s="3">
        <f t="shared" si="54"/>
        <v>5.789358770094049E-3</v>
      </c>
      <c r="N54" s="3">
        <f t="shared" si="54"/>
        <v>0.75346296921166378</v>
      </c>
      <c r="O54" s="3">
        <f t="shared" si="54"/>
        <v>0.29638645396896607</v>
      </c>
      <c r="P54" s="3">
        <f t="shared" si="54"/>
        <v>0.90151358021756811</v>
      </c>
      <c r="Q54" s="3">
        <f t="shared" si="54"/>
        <v>0.22856582680956028</v>
      </c>
      <c r="R54" s="3">
        <f t="shared" si="54"/>
        <v>0.139723951622366</v>
      </c>
      <c r="S54" s="3" t="e">
        <f t="shared" si="54"/>
        <v>#DIV/0!</v>
      </c>
      <c r="T54" s="3" t="e">
        <f t="shared" si="54"/>
        <v>#DIV/0!</v>
      </c>
      <c r="U54" s="3">
        <f t="shared" si="54"/>
        <v>1.4012384678593252E-2</v>
      </c>
      <c r="V54" s="3">
        <f t="shared" si="54"/>
        <v>0.10882178167957116</v>
      </c>
      <c r="W54" s="3">
        <f t="shared" si="54"/>
        <v>0.73745820824708153</v>
      </c>
      <c r="X54" s="3" t="e">
        <f t="shared" si="54"/>
        <v>#DIV/0!</v>
      </c>
      <c r="Y54" s="3">
        <f t="shared" si="54"/>
        <v>8.4961682944946788E-3</v>
      </c>
      <c r="Z54" s="3">
        <f t="shared" ref="Z54:AO54" si="55">TTEST(Z5:Z8,Z21:Z24,2,2)</f>
        <v>1.935952260280328E-3</v>
      </c>
      <c r="AA54" s="3">
        <f t="shared" si="55"/>
        <v>9.1858804154619431E-3</v>
      </c>
      <c r="AB54" s="3">
        <f t="shared" si="55"/>
        <v>1.2610242527032531E-2</v>
      </c>
      <c r="AC54" s="3">
        <f t="shared" si="55"/>
        <v>1.9652825200288378E-2</v>
      </c>
      <c r="AD54" s="3">
        <f t="shared" si="55"/>
        <v>8.0638009577728709E-2</v>
      </c>
      <c r="AE54" s="3">
        <f t="shared" si="55"/>
        <v>0.2217413690156004</v>
      </c>
      <c r="AF54" s="3">
        <f t="shared" si="55"/>
        <v>8.4862448822190388E-10</v>
      </c>
      <c r="AG54" s="3">
        <f t="shared" si="55"/>
        <v>0.23478144442243792</v>
      </c>
      <c r="AH54" s="3">
        <f t="shared" si="55"/>
        <v>0.5019131819875573</v>
      </c>
      <c r="AI54" s="3">
        <f t="shared" si="55"/>
        <v>1.7527614741830583E-3</v>
      </c>
      <c r="AJ54" s="3">
        <f t="shared" si="55"/>
        <v>0.62886191460551455</v>
      </c>
      <c r="AK54" s="3" t="e">
        <f t="shared" si="55"/>
        <v>#DIV/0!</v>
      </c>
      <c r="AL54" s="3">
        <f t="shared" si="55"/>
        <v>4.1583976978921022E-2</v>
      </c>
      <c r="AM54" s="3">
        <f t="shared" si="55"/>
        <v>8.8734307074471268E-3</v>
      </c>
      <c r="AN54" s="3">
        <f t="shared" si="55"/>
        <v>0.14264094507019473</v>
      </c>
      <c r="AO54" s="3">
        <f t="shared" si="55"/>
        <v>0.70577973824474227</v>
      </c>
      <c r="AP54" s="3" t="e">
        <f t="shared" ref="AP54:BN54" si="56">TTEST(AP5:AP8,AP21:AP24,2,2)</f>
        <v>#DIV/0!</v>
      </c>
      <c r="AQ54" s="3" t="e">
        <f t="shared" si="56"/>
        <v>#DIV/0!</v>
      </c>
      <c r="AR54" s="3">
        <f t="shared" si="56"/>
        <v>0.39256377674336762</v>
      </c>
      <c r="AS54" s="3">
        <f t="shared" si="56"/>
        <v>0.45808822055398013</v>
      </c>
      <c r="AT54" s="3">
        <f t="shared" si="56"/>
        <v>1.4201695640147501E-2</v>
      </c>
      <c r="AU54" s="3">
        <f t="shared" si="56"/>
        <v>0.29355685359103129</v>
      </c>
      <c r="AV54" s="3">
        <f t="shared" si="56"/>
        <v>0.1118100847132589</v>
      </c>
      <c r="AW54" s="3">
        <f t="shared" si="56"/>
        <v>4.6585053794880045E-2</v>
      </c>
      <c r="AX54" s="3">
        <f t="shared" si="56"/>
        <v>0.57545665455520978</v>
      </c>
      <c r="AY54" s="3">
        <f t="shared" si="56"/>
        <v>0.41329947693381186</v>
      </c>
      <c r="AZ54" s="3">
        <f t="shared" si="56"/>
        <v>0.4751056454591116</v>
      </c>
      <c r="BA54" s="3">
        <f t="shared" si="56"/>
        <v>0.81446501226273793</v>
      </c>
      <c r="BB54" s="3">
        <f t="shared" si="56"/>
        <v>0.70575818500462906</v>
      </c>
      <c r="BC54" s="3">
        <f t="shared" si="56"/>
        <v>0.72257676167608498</v>
      </c>
      <c r="BD54" s="3">
        <f t="shared" si="56"/>
        <v>5.0800297597398967E-3</v>
      </c>
      <c r="BE54" s="3">
        <f t="shared" si="56"/>
        <v>3.4121276928999619E-2</v>
      </c>
      <c r="BF54" s="3">
        <f t="shared" si="56"/>
        <v>0.64403023083286137</v>
      </c>
      <c r="BG54" s="3">
        <f t="shared" si="56"/>
        <v>0.99322809115575961</v>
      </c>
      <c r="BH54" s="3">
        <f t="shared" si="56"/>
        <v>1.2226290038595689E-3</v>
      </c>
      <c r="BI54" s="3">
        <f t="shared" si="56"/>
        <v>9.2878446461700502E-4</v>
      </c>
      <c r="BJ54" s="3" t="e">
        <f t="shared" si="56"/>
        <v>#DIV/0!</v>
      </c>
      <c r="BK54" s="3">
        <f t="shared" si="56"/>
        <v>0.23574493862844442</v>
      </c>
      <c r="BL54" s="3">
        <f t="shared" si="56"/>
        <v>0.12012202052096917</v>
      </c>
      <c r="BM54" s="3">
        <f t="shared" si="56"/>
        <v>0.51478072347868453</v>
      </c>
      <c r="BN54" s="3">
        <f t="shared" si="56"/>
        <v>0.91059036500041535</v>
      </c>
      <c r="BO54" s="3">
        <f t="shared" ref="BO54:CI54" si="57">TTEST(BO5:BO8,BO21:BO24,2,2)</f>
        <v>0.24050745706882928</v>
      </c>
      <c r="BP54" s="3" t="e">
        <f t="shared" si="57"/>
        <v>#DIV/0!</v>
      </c>
      <c r="BQ54" s="3">
        <f t="shared" si="57"/>
        <v>0.1107679073725719</v>
      </c>
      <c r="BR54" s="3">
        <f t="shared" si="57"/>
        <v>0.58563357526108462</v>
      </c>
      <c r="BS54" s="3" t="e">
        <f t="shared" si="57"/>
        <v>#DIV/0!</v>
      </c>
      <c r="BT54" s="3">
        <f t="shared" si="57"/>
        <v>0.27526628976925521</v>
      </c>
      <c r="BU54" s="3">
        <f t="shared" si="57"/>
        <v>0.82784325070906017</v>
      </c>
      <c r="BV54" s="3" t="e">
        <f t="shared" si="57"/>
        <v>#DIV/0!</v>
      </c>
      <c r="BW54" s="3" t="e">
        <f t="shared" si="57"/>
        <v>#DIV/0!</v>
      </c>
      <c r="BX54" s="3">
        <f t="shared" si="57"/>
        <v>0.7836842982307024</v>
      </c>
      <c r="BY54" s="3">
        <f t="shared" si="57"/>
        <v>7.8269870680125724E-6</v>
      </c>
      <c r="BZ54" s="3" t="e">
        <f t="shared" si="57"/>
        <v>#DIV/0!</v>
      </c>
      <c r="CA54" s="3">
        <f t="shared" si="57"/>
        <v>0.13064100478865565</v>
      </c>
      <c r="CB54" s="3">
        <f t="shared" si="57"/>
        <v>0.81925705784767433</v>
      </c>
      <c r="CC54" s="3">
        <f t="shared" si="57"/>
        <v>0.77905912134862187</v>
      </c>
      <c r="CD54" s="3">
        <f t="shared" si="57"/>
        <v>4.8660352513626064E-3</v>
      </c>
      <c r="CE54" s="3" t="e">
        <f t="shared" si="57"/>
        <v>#DIV/0!</v>
      </c>
      <c r="CF54" s="3" t="e">
        <f t="shared" si="57"/>
        <v>#DIV/0!</v>
      </c>
      <c r="CG54" s="3">
        <f t="shared" si="57"/>
        <v>0.29613294095444748</v>
      </c>
      <c r="CH54" s="3">
        <f t="shared" si="57"/>
        <v>0.33839174938613198</v>
      </c>
      <c r="CI54" s="3">
        <f t="shared" si="57"/>
        <v>4.0178587548647649E-6</v>
      </c>
      <c r="CJ54" s="3">
        <f t="shared" ref="CJ54:DE54" si="58">TTEST(CJ5:CJ8,CJ21:CJ24,2,2)</f>
        <v>0.53340893078952889</v>
      </c>
      <c r="CK54" s="3" t="e">
        <f t="shared" si="58"/>
        <v>#DIV/0!</v>
      </c>
      <c r="CL54" s="3">
        <f t="shared" si="58"/>
        <v>0.41873223634994783</v>
      </c>
      <c r="CM54" s="3">
        <f t="shared" si="58"/>
        <v>0.35461209772995417</v>
      </c>
      <c r="CN54" s="3">
        <f t="shared" si="58"/>
        <v>1.3632039861949469E-2</v>
      </c>
      <c r="CO54" s="3">
        <f t="shared" si="58"/>
        <v>0.14841528231521936</v>
      </c>
      <c r="CP54" s="3" t="e">
        <f t="shared" si="58"/>
        <v>#DIV/0!</v>
      </c>
      <c r="CQ54" s="3">
        <f t="shared" si="58"/>
        <v>0.97148706886932934</v>
      </c>
      <c r="CR54" s="3" t="e">
        <f t="shared" si="58"/>
        <v>#DIV/0!</v>
      </c>
      <c r="CS54" s="3">
        <f t="shared" si="58"/>
        <v>0.19965236569928996</v>
      </c>
      <c r="CT54" s="3" t="e">
        <f t="shared" si="58"/>
        <v>#DIV/0!</v>
      </c>
      <c r="CU54" s="3">
        <f t="shared" si="58"/>
        <v>3.968487602384438E-4</v>
      </c>
      <c r="CV54" s="3">
        <f t="shared" si="58"/>
        <v>0.11406249569721401</v>
      </c>
      <c r="CW54" s="3">
        <f t="shared" si="58"/>
        <v>0.2391791497578365</v>
      </c>
      <c r="CX54" s="3">
        <f t="shared" si="58"/>
        <v>0.34487407721477109</v>
      </c>
      <c r="CY54" s="3" t="e">
        <f t="shared" si="58"/>
        <v>#DIV/0!</v>
      </c>
      <c r="CZ54" s="3">
        <f t="shared" si="58"/>
        <v>8.1456362417014865E-4</v>
      </c>
      <c r="DA54" s="3">
        <f t="shared" si="58"/>
        <v>0.58736266662916303</v>
      </c>
      <c r="DB54" s="3">
        <f t="shared" si="58"/>
        <v>0.20198316483737253</v>
      </c>
      <c r="DC54" s="3" t="e">
        <f t="shared" si="58"/>
        <v>#DIV/0!</v>
      </c>
      <c r="DD54" s="3">
        <f t="shared" si="58"/>
        <v>3.3475775953163339E-2</v>
      </c>
      <c r="DE54" s="3">
        <f t="shared" si="58"/>
        <v>4.0411514773371758E-2</v>
      </c>
      <c r="DF54" s="3">
        <f t="shared" ref="DF54:DS54" si="59">TTEST(DF5:DF8,DF21:DF24,2,2)</f>
        <v>1.3982812217086648E-2</v>
      </c>
      <c r="DG54" s="3" t="e">
        <f t="shared" si="59"/>
        <v>#DIV/0!</v>
      </c>
      <c r="DH54" s="3">
        <f t="shared" si="59"/>
        <v>7.5399893879360858E-2</v>
      </c>
      <c r="DI54" s="3">
        <f t="shared" si="59"/>
        <v>5.6651030149026081E-3</v>
      </c>
      <c r="DJ54" s="3">
        <f t="shared" si="59"/>
        <v>2.9782289164462585E-5</v>
      </c>
      <c r="DK54" s="3">
        <f t="shared" si="59"/>
        <v>0.36682669143961644</v>
      </c>
      <c r="DL54" s="15">
        <f t="shared" si="59"/>
        <v>1.3337394574151234E-3</v>
      </c>
      <c r="DM54" s="3">
        <f t="shared" si="59"/>
        <v>1.8706879318673809E-2</v>
      </c>
      <c r="DN54" s="3">
        <f t="shared" si="59"/>
        <v>9.7032679961354192E-4</v>
      </c>
      <c r="DO54" s="3">
        <f t="shared" si="59"/>
        <v>0.10844984035366415</v>
      </c>
      <c r="DP54" s="3" t="e">
        <f t="shared" si="59"/>
        <v>#DIV/0!</v>
      </c>
      <c r="DQ54" s="3">
        <f t="shared" si="59"/>
        <v>4.0693290775458031E-3</v>
      </c>
      <c r="DR54" s="3">
        <f t="shared" si="59"/>
        <v>2.293381787909669E-2</v>
      </c>
      <c r="DS54" s="3">
        <f t="shared" si="59"/>
        <v>6.698184656985208E-2</v>
      </c>
    </row>
    <row r="55" spans="1:123" x14ac:dyDescent="0.2">
      <c r="A55" s="10" t="s">
        <v>2142</v>
      </c>
      <c r="B55" s="3">
        <f t="shared" ref="B55:Y55" si="60">TTEST(B5:B8,B29:B32,2,2)</f>
        <v>0.44598666342442017</v>
      </c>
      <c r="C55" s="3" t="e">
        <f t="shared" si="60"/>
        <v>#DIV/0!</v>
      </c>
      <c r="D55" s="3">
        <f t="shared" si="60"/>
        <v>0.75039875201301465</v>
      </c>
      <c r="E55" s="3">
        <f t="shared" si="60"/>
        <v>0.23661827419359965</v>
      </c>
      <c r="F55" s="3" t="e">
        <f t="shared" si="60"/>
        <v>#DIV/0!</v>
      </c>
      <c r="G55" s="3">
        <f t="shared" si="60"/>
        <v>2.5974992201764569E-2</v>
      </c>
      <c r="H55" s="3">
        <f t="shared" si="60"/>
        <v>0.71107550258906027</v>
      </c>
      <c r="I55" s="3">
        <f t="shared" si="60"/>
        <v>0.20570606396174379</v>
      </c>
      <c r="J55" s="3">
        <f t="shared" si="60"/>
        <v>0.22071273146339471</v>
      </c>
      <c r="K55" s="3">
        <f t="shared" si="60"/>
        <v>7.8158214962126507E-2</v>
      </c>
      <c r="L55" s="3">
        <f t="shared" si="60"/>
        <v>0.798631751664167</v>
      </c>
      <c r="M55" s="3">
        <f t="shared" si="60"/>
        <v>2.0235431780348707E-2</v>
      </c>
      <c r="N55" s="3">
        <f t="shared" si="60"/>
        <v>7.9308331551928521E-6</v>
      </c>
      <c r="O55" s="3">
        <f t="shared" si="60"/>
        <v>0.62815727151036338</v>
      </c>
      <c r="P55" s="3">
        <f t="shared" si="60"/>
        <v>8.145089978434028E-2</v>
      </c>
      <c r="Q55" s="3">
        <f t="shared" si="60"/>
        <v>9.7929107562082871E-3</v>
      </c>
      <c r="R55" s="3">
        <f t="shared" si="60"/>
        <v>1.8580129649345155E-2</v>
      </c>
      <c r="S55" s="3" t="e">
        <f t="shared" si="60"/>
        <v>#DIV/0!</v>
      </c>
      <c r="T55" s="3" t="e">
        <f t="shared" si="60"/>
        <v>#DIV/0!</v>
      </c>
      <c r="U55" s="3">
        <f t="shared" si="60"/>
        <v>8.9726654832941244E-4</v>
      </c>
      <c r="V55" s="3">
        <f t="shared" si="60"/>
        <v>0.80894048090852455</v>
      </c>
      <c r="W55" s="3">
        <f t="shared" si="60"/>
        <v>0.46500084555421095</v>
      </c>
      <c r="X55" s="3" t="e">
        <f t="shared" si="60"/>
        <v>#DIV/0!</v>
      </c>
      <c r="Y55" s="3">
        <f t="shared" si="60"/>
        <v>0.68136817136914019</v>
      </c>
      <c r="Z55" s="3">
        <f t="shared" ref="Z55:AO55" si="61">TTEST(Z5:Z8,Z29:Z32,2,2)</f>
        <v>4.30586283406044E-2</v>
      </c>
      <c r="AA55" s="3">
        <f t="shared" si="61"/>
        <v>0.32385393898355713</v>
      </c>
      <c r="AB55" s="3">
        <f t="shared" si="61"/>
        <v>2.9694000102165899E-2</v>
      </c>
      <c r="AC55" s="3">
        <f t="shared" si="61"/>
        <v>0.94007043558493542</v>
      </c>
      <c r="AD55" s="3">
        <f t="shared" si="61"/>
        <v>0.84404257941806382</v>
      </c>
      <c r="AE55" s="3">
        <f t="shared" si="61"/>
        <v>6.8803676172567788E-2</v>
      </c>
      <c r="AF55" s="3">
        <f t="shared" si="61"/>
        <v>4.5026393464682574E-5</v>
      </c>
      <c r="AG55" s="3">
        <f t="shared" si="61"/>
        <v>0.77196701995951045</v>
      </c>
      <c r="AH55" s="3">
        <f t="shared" si="61"/>
        <v>0.3427993298417194</v>
      </c>
      <c r="AI55" s="3">
        <f t="shared" si="61"/>
        <v>8.9413047465194842E-4</v>
      </c>
      <c r="AJ55" s="3">
        <f t="shared" si="61"/>
        <v>0.27592288164739548</v>
      </c>
      <c r="AK55" s="3" t="e">
        <f t="shared" si="61"/>
        <v>#DIV/0!</v>
      </c>
      <c r="AL55" s="3">
        <f t="shared" si="61"/>
        <v>0.9504022110493815</v>
      </c>
      <c r="AM55" s="3">
        <f t="shared" si="61"/>
        <v>6.6428116601681714E-2</v>
      </c>
      <c r="AN55" s="3">
        <f t="shared" si="61"/>
        <v>0.8358837665655301</v>
      </c>
      <c r="AO55" s="3">
        <f t="shared" si="61"/>
        <v>7.1554330608849623E-2</v>
      </c>
      <c r="AP55" s="3" t="e">
        <f t="shared" ref="AP55:BN55" si="62">TTEST(AP5:AP8,AP29:AP32,2,2)</f>
        <v>#DIV/0!</v>
      </c>
      <c r="AQ55" s="3" t="e">
        <f t="shared" si="62"/>
        <v>#DIV/0!</v>
      </c>
      <c r="AR55" s="3">
        <f t="shared" si="62"/>
        <v>0.65768976362935727</v>
      </c>
      <c r="AS55" s="3">
        <f t="shared" si="62"/>
        <v>0.91291618115372863</v>
      </c>
      <c r="AT55" s="3">
        <f t="shared" si="62"/>
        <v>0.26354595370718986</v>
      </c>
      <c r="AU55" s="3">
        <f t="shared" si="62"/>
        <v>0.35297708115415449</v>
      </c>
      <c r="AV55" s="3">
        <f t="shared" si="62"/>
        <v>0.49386115993500912</v>
      </c>
      <c r="AW55" s="3">
        <f t="shared" si="62"/>
        <v>0.62519132693301982</v>
      </c>
      <c r="AX55" s="3">
        <f t="shared" si="62"/>
        <v>0.64187109651269392</v>
      </c>
      <c r="AY55" s="3">
        <f t="shared" si="62"/>
        <v>0.42894874298675989</v>
      </c>
      <c r="AZ55" s="3">
        <f t="shared" si="62"/>
        <v>0.5606746083923605</v>
      </c>
      <c r="BA55" s="3">
        <f t="shared" si="62"/>
        <v>0.72422465884110254</v>
      </c>
      <c r="BB55" s="3">
        <f t="shared" si="62"/>
        <v>0.2948522217016572</v>
      </c>
      <c r="BC55" s="3">
        <f t="shared" si="62"/>
        <v>0.5525454826019055</v>
      </c>
      <c r="BD55" s="3">
        <f t="shared" si="62"/>
        <v>0.86360801706515911</v>
      </c>
      <c r="BE55" s="3">
        <f t="shared" si="62"/>
        <v>8.5383741815067381E-3</v>
      </c>
      <c r="BF55" s="3">
        <f t="shared" si="62"/>
        <v>0.67650266600280795</v>
      </c>
      <c r="BG55" s="3">
        <f t="shared" si="62"/>
        <v>0.63601048181805475</v>
      </c>
      <c r="BH55" s="3">
        <f t="shared" si="62"/>
        <v>1.9955841886792162E-3</v>
      </c>
      <c r="BI55" s="3">
        <f t="shared" si="62"/>
        <v>2.4614450673756998E-2</v>
      </c>
      <c r="BJ55" s="3" t="e">
        <f t="shared" si="62"/>
        <v>#DIV/0!</v>
      </c>
      <c r="BK55" s="3">
        <f t="shared" si="62"/>
        <v>0.13284647143937975</v>
      </c>
      <c r="BL55" s="3">
        <f t="shared" si="62"/>
        <v>0.84905723319640103</v>
      </c>
      <c r="BM55" s="3">
        <f t="shared" si="62"/>
        <v>0.26224056268823753</v>
      </c>
      <c r="BN55" s="3">
        <f t="shared" si="62"/>
        <v>5.4741196941281477E-3</v>
      </c>
      <c r="BO55" s="3">
        <f t="shared" ref="BO55:CI55" si="63">TTEST(BO5:BO8,BO29:BO32,2,2)</f>
        <v>8.4611017421140966E-2</v>
      </c>
      <c r="BP55" s="3" t="e">
        <f t="shared" si="63"/>
        <v>#DIV/0!</v>
      </c>
      <c r="BQ55" s="3">
        <f t="shared" si="63"/>
        <v>1.7703896800037731E-2</v>
      </c>
      <c r="BR55" s="3">
        <f t="shared" si="63"/>
        <v>2.5054905755861872E-2</v>
      </c>
      <c r="BS55" s="3">
        <f t="shared" si="63"/>
        <v>6.7904872205881701E-10</v>
      </c>
      <c r="BT55" s="3">
        <f t="shared" si="63"/>
        <v>0.35745763134302366</v>
      </c>
      <c r="BU55" s="3">
        <f t="shared" si="63"/>
        <v>0.22157691394273221</v>
      </c>
      <c r="BV55" s="3">
        <f t="shared" si="63"/>
        <v>1.8444658374302464E-8</v>
      </c>
      <c r="BW55" s="3" t="e">
        <f t="shared" si="63"/>
        <v>#DIV/0!</v>
      </c>
      <c r="BX55" s="3">
        <f t="shared" si="63"/>
        <v>0.30011554528205658</v>
      </c>
      <c r="BY55" s="3">
        <f t="shared" si="63"/>
        <v>4.0135594851577139E-7</v>
      </c>
      <c r="BZ55" s="3" t="e">
        <f t="shared" si="63"/>
        <v>#DIV/0!</v>
      </c>
      <c r="CA55" s="3">
        <f t="shared" si="63"/>
        <v>0.83259017495490961</v>
      </c>
      <c r="CB55" s="3">
        <f t="shared" si="63"/>
        <v>0.36745241722972682</v>
      </c>
      <c r="CC55" s="3">
        <f t="shared" si="63"/>
        <v>8.005950826301958E-2</v>
      </c>
      <c r="CD55" s="3">
        <f t="shared" si="63"/>
        <v>2.2015199840631398E-4</v>
      </c>
      <c r="CE55" s="3" t="e">
        <f t="shared" si="63"/>
        <v>#DIV/0!</v>
      </c>
      <c r="CF55" s="3" t="e">
        <f t="shared" si="63"/>
        <v>#DIV/0!</v>
      </c>
      <c r="CG55" s="3">
        <f t="shared" si="63"/>
        <v>0.47519735823504883</v>
      </c>
      <c r="CH55" s="3">
        <f t="shared" si="63"/>
        <v>0.12158224239486745</v>
      </c>
      <c r="CI55" s="3">
        <f t="shared" si="63"/>
        <v>0.37682171569465633</v>
      </c>
      <c r="CJ55" s="3">
        <f t="shared" ref="CJ55:DE55" si="64">TTEST(CJ5:CJ8,CJ29:CJ32,2,2)</f>
        <v>1.7152080411668418E-2</v>
      </c>
      <c r="CK55" s="3" t="e">
        <f t="shared" si="64"/>
        <v>#DIV/0!</v>
      </c>
      <c r="CL55" s="3">
        <f t="shared" si="64"/>
        <v>0.54827544179018983</v>
      </c>
      <c r="CM55" s="3">
        <f t="shared" si="64"/>
        <v>0.42151980473357731</v>
      </c>
      <c r="CN55" s="3">
        <f t="shared" si="64"/>
        <v>0.61531941610355534</v>
      </c>
      <c r="CO55" s="3">
        <f t="shared" si="64"/>
        <v>0.12050215704120099</v>
      </c>
      <c r="CP55" s="3" t="e">
        <f t="shared" si="64"/>
        <v>#DIV/0!</v>
      </c>
      <c r="CQ55" s="3">
        <f t="shared" si="64"/>
        <v>0.13040532213597758</v>
      </c>
      <c r="CR55" s="3" t="e">
        <f t="shared" si="64"/>
        <v>#DIV/0!</v>
      </c>
      <c r="CS55" s="3">
        <f t="shared" si="64"/>
        <v>4.6877611479503992E-2</v>
      </c>
      <c r="CT55" s="3" t="e">
        <f t="shared" si="64"/>
        <v>#DIV/0!</v>
      </c>
      <c r="CU55" s="3">
        <f t="shared" si="64"/>
        <v>1.9015185586298197E-4</v>
      </c>
      <c r="CV55" s="3">
        <f t="shared" si="64"/>
        <v>5.4086569328693199E-2</v>
      </c>
      <c r="CW55" s="3">
        <f t="shared" si="64"/>
        <v>0.49818869542268651</v>
      </c>
      <c r="CX55" s="3">
        <f t="shared" si="64"/>
        <v>0.25735800472038572</v>
      </c>
      <c r="CY55" s="3" t="e">
        <f t="shared" si="64"/>
        <v>#DIV/0!</v>
      </c>
      <c r="CZ55" s="3">
        <f t="shared" si="64"/>
        <v>0.40579025606520086</v>
      </c>
      <c r="DA55" s="3">
        <f t="shared" si="64"/>
        <v>0.94915604772215689</v>
      </c>
      <c r="DB55" s="3">
        <f t="shared" si="64"/>
        <v>0.69645681865161779</v>
      </c>
      <c r="DC55" s="3" t="e">
        <f t="shared" si="64"/>
        <v>#DIV/0!</v>
      </c>
      <c r="DD55" s="3">
        <f t="shared" si="64"/>
        <v>1.9415275800262415E-2</v>
      </c>
      <c r="DE55" s="3">
        <f t="shared" si="64"/>
        <v>0.34684785316451788</v>
      </c>
      <c r="DF55" s="3">
        <f t="shared" ref="DF55:DS55" si="65">TTEST(DF5:DF8,DF29:DF32,2,2)</f>
        <v>0.33637852874383062</v>
      </c>
      <c r="DG55" s="3" t="e">
        <f t="shared" si="65"/>
        <v>#DIV/0!</v>
      </c>
      <c r="DH55" s="3">
        <f t="shared" si="65"/>
        <v>3.778828541562039E-2</v>
      </c>
      <c r="DI55" s="3">
        <f t="shared" si="65"/>
        <v>0.65851120529595142</v>
      </c>
      <c r="DJ55" s="3">
        <f t="shared" si="65"/>
        <v>5.3062966310941855E-5</v>
      </c>
      <c r="DK55" s="3">
        <f t="shared" si="65"/>
        <v>0.17504380411720019</v>
      </c>
      <c r="DL55" s="15">
        <f t="shared" si="65"/>
        <v>0.13731957717661075</v>
      </c>
      <c r="DM55" s="3">
        <f t="shared" si="65"/>
        <v>7.6883284497614057E-2</v>
      </c>
      <c r="DN55" s="3">
        <f t="shared" si="65"/>
        <v>1.6787295431506501E-2</v>
      </c>
      <c r="DO55" s="3">
        <f t="shared" si="65"/>
        <v>2.5650782021206846E-2</v>
      </c>
      <c r="DP55" s="3" t="e">
        <f t="shared" si="65"/>
        <v>#DIV/0!</v>
      </c>
      <c r="DQ55" s="3">
        <f t="shared" si="65"/>
        <v>0.34923868095471983</v>
      </c>
      <c r="DR55" s="3">
        <f t="shared" si="65"/>
        <v>0.85348727721173157</v>
      </c>
      <c r="DS55" s="3">
        <f t="shared" si="65"/>
        <v>1.9727554513714413E-2</v>
      </c>
    </row>
    <row r="56" spans="1:123" x14ac:dyDescent="0.2">
      <c r="A56" s="10" t="s">
        <v>2143</v>
      </c>
      <c r="B56" s="3">
        <f t="shared" ref="B56:Y56" si="66">TTEST(B5:B8,B37:B40,2,2)</f>
        <v>0.15960019503248002</v>
      </c>
      <c r="C56" s="3" t="e">
        <f t="shared" si="66"/>
        <v>#DIV/0!</v>
      </c>
      <c r="D56" s="3">
        <f t="shared" si="66"/>
        <v>0.52750272365764439</v>
      </c>
      <c r="E56" s="3">
        <f t="shared" si="66"/>
        <v>0.83517307706202548</v>
      </c>
      <c r="F56" s="3" t="e">
        <f t="shared" si="66"/>
        <v>#DIV/0!</v>
      </c>
      <c r="G56" s="3">
        <f t="shared" si="66"/>
        <v>0.57762389023621719</v>
      </c>
      <c r="H56" s="3">
        <f t="shared" si="66"/>
        <v>0.18809461147977088</v>
      </c>
      <c r="I56" s="3">
        <f t="shared" si="66"/>
        <v>0.99725098389773514</v>
      </c>
      <c r="J56" s="3">
        <f t="shared" si="66"/>
        <v>0.13043911280366183</v>
      </c>
      <c r="K56" s="3">
        <f t="shared" si="66"/>
        <v>1.5494865289690108E-3</v>
      </c>
      <c r="L56" s="3">
        <f t="shared" si="66"/>
        <v>0.2488081285984538</v>
      </c>
      <c r="M56" s="3">
        <f t="shared" si="66"/>
        <v>8.9409190363223031E-3</v>
      </c>
      <c r="N56" s="3">
        <f t="shared" si="66"/>
        <v>9.2495258613651362E-6</v>
      </c>
      <c r="O56" s="3">
        <f t="shared" si="66"/>
        <v>2.8659333268949837E-2</v>
      </c>
      <c r="P56" s="3">
        <f t="shared" si="66"/>
        <v>6.886696688567685E-3</v>
      </c>
      <c r="Q56" s="3">
        <f t="shared" si="66"/>
        <v>0.23931151144991977</v>
      </c>
      <c r="R56" s="3">
        <f t="shared" si="66"/>
        <v>3.1169375436911405E-3</v>
      </c>
      <c r="S56" s="3">
        <f t="shared" si="66"/>
        <v>4.1998245114233995E-7</v>
      </c>
      <c r="T56" s="3" t="e">
        <f t="shared" si="66"/>
        <v>#DIV/0!</v>
      </c>
      <c r="U56" s="3">
        <f t="shared" si="66"/>
        <v>2.1023441546951725E-4</v>
      </c>
      <c r="V56" s="3">
        <f t="shared" si="66"/>
        <v>3.2748759547796942E-2</v>
      </c>
      <c r="W56" s="3">
        <f t="shared" si="66"/>
        <v>0.14439425477774892</v>
      </c>
      <c r="X56" s="3" t="e">
        <f t="shared" si="66"/>
        <v>#DIV/0!</v>
      </c>
      <c r="Y56" s="3">
        <f t="shared" si="66"/>
        <v>0.65503895119342592</v>
      </c>
      <c r="Z56" s="3">
        <f t="shared" ref="Z56:AO56" si="67">TTEST(Z5:Z8,Z37:Z40,2,2)</f>
        <v>1.3598049985581147E-3</v>
      </c>
      <c r="AA56" s="3">
        <f t="shared" si="67"/>
        <v>0.82378989581116957</v>
      </c>
      <c r="AB56" s="3">
        <f t="shared" si="67"/>
        <v>3.7276261645097099E-2</v>
      </c>
      <c r="AC56" s="3">
        <f t="shared" si="67"/>
        <v>9.6142603647997538E-2</v>
      </c>
      <c r="AD56" s="3">
        <f t="shared" si="67"/>
        <v>0.14197255611181175</v>
      </c>
      <c r="AE56" s="3">
        <f t="shared" si="67"/>
        <v>0.2866102260835966</v>
      </c>
      <c r="AF56" s="3" t="e">
        <f t="shared" si="67"/>
        <v>#DIV/0!</v>
      </c>
      <c r="AG56" s="3">
        <f t="shared" si="67"/>
        <v>0.74472294814683271</v>
      </c>
      <c r="AH56" s="3">
        <f t="shared" si="67"/>
        <v>0.26385861166601127</v>
      </c>
      <c r="AI56" s="3">
        <f t="shared" si="67"/>
        <v>1.9257596041864856E-4</v>
      </c>
      <c r="AJ56" s="3">
        <f t="shared" si="67"/>
        <v>0.35583234061917818</v>
      </c>
      <c r="AK56" s="3" t="e">
        <f t="shared" si="67"/>
        <v>#DIV/0!</v>
      </c>
      <c r="AL56" s="3">
        <f t="shared" si="67"/>
        <v>0.24076818528854044</v>
      </c>
      <c r="AM56" s="3">
        <f t="shared" si="67"/>
        <v>2.4260177402744927E-3</v>
      </c>
      <c r="AN56" s="3">
        <f t="shared" si="67"/>
        <v>0.24189245033778409</v>
      </c>
      <c r="AO56" s="3">
        <f t="shared" si="67"/>
        <v>1.9131497953667927E-2</v>
      </c>
      <c r="AP56" s="3">
        <f t="shared" ref="AP56:BN56" si="68">TTEST(AP5:AP8,AP37:AP40,2,2)</f>
        <v>1.5483793429220424E-5</v>
      </c>
      <c r="AQ56" s="3">
        <f t="shared" si="68"/>
        <v>1.0023208657608614E-4</v>
      </c>
      <c r="AR56" s="3">
        <f t="shared" si="68"/>
        <v>0.7173456430009385</v>
      </c>
      <c r="AS56" s="3">
        <f t="shared" si="68"/>
        <v>0.57609014397578151</v>
      </c>
      <c r="AT56" s="3">
        <f t="shared" si="68"/>
        <v>5.167518653312584E-3</v>
      </c>
      <c r="AU56" s="3">
        <f t="shared" si="68"/>
        <v>0.35663689527189074</v>
      </c>
      <c r="AV56" s="3">
        <f t="shared" si="68"/>
        <v>0.99969615571090509</v>
      </c>
      <c r="AW56" s="3">
        <f t="shared" si="68"/>
        <v>1.5745932494930205E-2</v>
      </c>
      <c r="AX56" s="3">
        <f t="shared" si="68"/>
        <v>0.19054962887834861</v>
      </c>
      <c r="AY56" s="3">
        <f t="shared" si="68"/>
        <v>0.88601827169547154</v>
      </c>
      <c r="AZ56" s="3">
        <f t="shared" si="68"/>
        <v>0.30996090700946471</v>
      </c>
      <c r="BA56" s="3">
        <f t="shared" si="68"/>
        <v>0.14329848098848516</v>
      </c>
      <c r="BB56" s="3">
        <f t="shared" si="68"/>
        <v>0.12887416614011199</v>
      </c>
      <c r="BC56" s="3">
        <f t="shared" si="68"/>
        <v>0.36613530137611677</v>
      </c>
      <c r="BD56" s="3">
        <f t="shared" si="68"/>
        <v>0.18471407607926937</v>
      </c>
      <c r="BE56" s="3">
        <f t="shared" si="68"/>
        <v>3.4155160780679496E-3</v>
      </c>
      <c r="BF56" s="3">
        <f t="shared" si="68"/>
        <v>0.87085388573791878</v>
      </c>
      <c r="BG56" s="3">
        <f t="shared" si="68"/>
        <v>0.19539217248767882</v>
      </c>
      <c r="BH56" s="3">
        <f t="shared" si="68"/>
        <v>8.0522023335318996E-3</v>
      </c>
      <c r="BI56" s="3">
        <f t="shared" si="68"/>
        <v>2.4445010184802423E-2</v>
      </c>
      <c r="BJ56" s="3" t="e">
        <f t="shared" si="68"/>
        <v>#DIV/0!</v>
      </c>
      <c r="BK56" s="3">
        <f t="shared" si="68"/>
        <v>6.8343359118980696E-3</v>
      </c>
      <c r="BL56" s="3">
        <f t="shared" si="68"/>
        <v>3.9176533865722798E-2</v>
      </c>
      <c r="BM56" s="3">
        <f t="shared" si="68"/>
        <v>0.72933213749757675</v>
      </c>
      <c r="BN56" s="3">
        <f t="shared" si="68"/>
        <v>0.25942293562199609</v>
      </c>
      <c r="BO56" s="3">
        <f t="shared" ref="BO56:CI56" si="69">TTEST(BO5:BO8,BO37:BO40,2,2)</f>
        <v>0.35778381477395216</v>
      </c>
      <c r="BP56" s="3" t="e">
        <f t="shared" si="69"/>
        <v>#DIV/0!</v>
      </c>
      <c r="BQ56" s="3">
        <f t="shared" si="69"/>
        <v>5.5828190915868346E-2</v>
      </c>
      <c r="BR56" s="3">
        <f t="shared" si="69"/>
        <v>0.20231504562620187</v>
      </c>
      <c r="BS56" s="3" t="e">
        <f t="shared" si="69"/>
        <v>#DIV/0!</v>
      </c>
      <c r="BT56" s="3">
        <f t="shared" si="69"/>
        <v>7.9090318538382706E-2</v>
      </c>
      <c r="BU56" s="3">
        <f t="shared" si="69"/>
        <v>3.3172805297677833E-5</v>
      </c>
      <c r="BV56" s="3">
        <f t="shared" si="69"/>
        <v>1.5388215723489056E-5</v>
      </c>
      <c r="BW56" s="3" t="e">
        <f t="shared" si="69"/>
        <v>#DIV/0!</v>
      </c>
      <c r="BX56" s="3">
        <f t="shared" si="69"/>
        <v>0.28436145470359903</v>
      </c>
      <c r="BY56" s="3">
        <f t="shared" si="69"/>
        <v>2.9841657905111372E-10</v>
      </c>
      <c r="BZ56" s="3" t="e">
        <f t="shared" si="69"/>
        <v>#DIV/0!</v>
      </c>
      <c r="CA56" s="3">
        <f t="shared" si="69"/>
        <v>6.3408705359761286E-2</v>
      </c>
      <c r="CB56" s="3">
        <f t="shared" si="69"/>
        <v>0.31196563613658584</v>
      </c>
      <c r="CC56" s="3">
        <f t="shared" si="69"/>
        <v>0.97368943850560807</v>
      </c>
      <c r="CD56" s="3">
        <f t="shared" si="69"/>
        <v>3.6069214825058555E-4</v>
      </c>
      <c r="CE56" s="3" t="e">
        <f t="shared" si="69"/>
        <v>#DIV/0!</v>
      </c>
      <c r="CF56" s="3">
        <f t="shared" si="69"/>
        <v>7.4701180827733377E-5</v>
      </c>
      <c r="CG56" s="3">
        <f t="shared" si="69"/>
        <v>7.166856672242216E-3</v>
      </c>
      <c r="CH56" s="3">
        <f t="shared" si="69"/>
        <v>4.0773070988184461E-3</v>
      </c>
      <c r="CI56" s="3">
        <f t="shared" si="69"/>
        <v>1.3925551206866674E-2</v>
      </c>
      <c r="CJ56" s="3">
        <f t="shared" ref="CJ56:DE56" si="70">TTEST(CJ5:CJ8,CJ37:CJ40,2,2)</f>
        <v>1.0241620825118935E-2</v>
      </c>
      <c r="CK56" s="3" t="e">
        <f t="shared" si="70"/>
        <v>#DIV/0!</v>
      </c>
      <c r="CL56" s="3">
        <f t="shared" si="70"/>
        <v>0.60726265084817799</v>
      </c>
      <c r="CM56" s="3">
        <f t="shared" si="70"/>
        <v>0.90106075249620876</v>
      </c>
      <c r="CN56" s="3">
        <f t="shared" si="70"/>
        <v>0.19124032998886412</v>
      </c>
      <c r="CO56" s="3">
        <f t="shared" si="70"/>
        <v>1.0124697948763528E-2</v>
      </c>
      <c r="CP56" s="3" t="e">
        <f t="shared" si="70"/>
        <v>#DIV/0!</v>
      </c>
      <c r="CQ56" s="3">
        <f t="shared" si="70"/>
        <v>0.49359670435441327</v>
      </c>
      <c r="CR56" s="3" t="e">
        <f t="shared" si="70"/>
        <v>#DIV/0!</v>
      </c>
      <c r="CS56" s="3">
        <f t="shared" si="70"/>
        <v>1.675822763277193E-4</v>
      </c>
      <c r="CT56" s="3" t="e">
        <f t="shared" si="70"/>
        <v>#DIV/0!</v>
      </c>
      <c r="CU56" s="3">
        <f t="shared" si="70"/>
        <v>2.8163270659178262E-4</v>
      </c>
      <c r="CV56" s="3">
        <f t="shared" si="70"/>
        <v>0.80766570471666987</v>
      </c>
      <c r="CW56" s="3">
        <f t="shared" si="70"/>
        <v>2.6735421993249086E-2</v>
      </c>
      <c r="CX56" s="3">
        <f t="shared" si="70"/>
        <v>0.20820170849571154</v>
      </c>
      <c r="CY56" s="3" t="e">
        <f t="shared" si="70"/>
        <v>#DIV/0!</v>
      </c>
      <c r="CZ56" s="3">
        <f t="shared" si="70"/>
        <v>4.0559884355359651E-4</v>
      </c>
      <c r="DA56" s="3">
        <f t="shared" si="70"/>
        <v>0.12804684271392416</v>
      </c>
      <c r="DB56" s="3">
        <f t="shared" si="70"/>
        <v>0.96533585899846819</v>
      </c>
      <c r="DC56" s="3" t="e">
        <f t="shared" si="70"/>
        <v>#DIV/0!</v>
      </c>
      <c r="DD56" s="3">
        <f t="shared" si="70"/>
        <v>2.0866914342420611E-5</v>
      </c>
      <c r="DE56" s="3">
        <f t="shared" si="70"/>
        <v>3.5789249613295805E-2</v>
      </c>
      <c r="DF56" s="3">
        <f t="shared" ref="DF56:DS56" si="71">TTEST(DF5:DF8,DF37:DF40,2,2)</f>
        <v>5.0963076049828967E-3</v>
      </c>
      <c r="DG56" s="3">
        <f t="shared" si="71"/>
        <v>4.3263627252381018E-6</v>
      </c>
      <c r="DH56" s="3">
        <f t="shared" si="71"/>
        <v>3.0938662577229596E-2</v>
      </c>
      <c r="DI56" s="3">
        <f t="shared" si="71"/>
        <v>2.1342254953239685E-3</v>
      </c>
      <c r="DJ56" s="3">
        <f t="shared" si="71"/>
        <v>8.2515191051710522E-5</v>
      </c>
      <c r="DK56" s="3">
        <f t="shared" si="71"/>
        <v>0.10283541878840517</v>
      </c>
      <c r="DL56" s="15">
        <f t="shared" si="71"/>
        <v>4.3435674988201542E-2</v>
      </c>
      <c r="DM56" s="3">
        <f t="shared" si="71"/>
        <v>5.2651762559122693E-4</v>
      </c>
      <c r="DN56" s="3">
        <f t="shared" si="71"/>
        <v>7.3641358475908805E-4</v>
      </c>
      <c r="DO56" s="3">
        <f t="shared" si="71"/>
        <v>0.3231447665873961</v>
      </c>
      <c r="DP56" s="3" t="e">
        <f t="shared" si="71"/>
        <v>#DIV/0!</v>
      </c>
      <c r="DQ56" s="3">
        <f t="shared" si="71"/>
        <v>7.5688894531776747E-3</v>
      </c>
      <c r="DR56" s="3">
        <f t="shared" si="71"/>
        <v>5.6775549756571085E-3</v>
      </c>
      <c r="DS56" s="3">
        <f t="shared" si="71"/>
        <v>1.5044543237628518E-2</v>
      </c>
    </row>
    <row r="57" spans="1:123" x14ac:dyDescent="0.2">
      <c r="DL57" s="15"/>
    </row>
    <row r="58" spans="1:123" x14ac:dyDescent="0.2">
      <c r="A58" s="10" t="s">
        <v>2316</v>
      </c>
      <c r="B58" s="3">
        <f t="shared" ref="B58:Y58" si="72">TTEST(B5:B8,B13:B16,2,2)</f>
        <v>4.4155654792874637E-2</v>
      </c>
      <c r="C58" s="3" t="e">
        <f t="shared" si="72"/>
        <v>#DIV/0!</v>
      </c>
      <c r="D58" s="3">
        <f t="shared" si="72"/>
        <v>4.1275327814177788E-2</v>
      </c>
      <c r="E58" s="3">
        <f t="shared" si="72"/>
        <v>0.66529612706413865</v>
      </c>
      <c r="F58" s="3" t="e">
        <f t="shared" si="72"/>
        <v>#DIV/0!</v>
      </c>
      <c r="G58" s="3">
        <f t="shared" si="72"/>
        <v>0.59751667250993579</v>
      </c>
      <c r="H58" s="3">
        <f t="shared" si="72"/>
        <v>0.86994835462280351</v>
      </c>
      <c r="I58" s="3">
        <f t="shared" si="72"/>
        <v>0.26753732555604498</v>
      </c>
      <c r="J58" s="3">
        <f t="shared" si="72"/>
        <v>0.44473951559411146</v>
      </c>
      <c r="K58" s="3">
        <f t="shared" si="72"/>
        <v>1.1691957832772678E-2</v>
      </c>
      <c r="L58" s="3">
        <f t="shared" si="72"/>
        <v>0.26858262807409633</v>
      </c>
      <c r="M58" s="3">
        <f t="shared" si="72"/>
        <v>0.27286484479695905</v>
      </c>
      <c r="N58" s="3">
        <f t="shared" si="72"/>
        <v>4.0253666141001265E-3</v>
      </c>
      <c r="O58" s="3">
        <f t="shared" si="72"/>
        <v>6.0541992572629107E-2</v>
      </c>
      <c r="P58" s="3">
        <f t="shared" si="72"/>
        <v>0.67237563404899803</v>
      </c>
      <c r="Q58" s="3">
        <f t="shared" si="72"/>
        <v>0.52018547004251081</v>
      </c>
      <c r="R58" s="3">
        <f t="shared" si="72"/>
        <v>0.22152650187051376</v>
      </c>
      <c r="S58" s="3" t="e">
        <f t="shared" si="72"/>
        <v>#DIV/0!</v>
      </c>
      <c r="T58" s="3" t="e">
        <f t="shared" si="72"/>
        <v>#DIV/0!</v>
      </c>
      <c r="U58" s="3">
        <f t="shared" si="72"/>
        <v>6.9817776257379677E-4</v>
      </c>
      <c r="V58" s="3">
        <f t="shared" si="72"/>
        <v>4.5680037365696336E-3</v>
      </c>
      <c r="W58" s="3">
        <f t="shared" si="72"/>
        <v>0.29416642395738335</v>
      </c>
      <c r="X58" s="3" t="e">
        <f t="shared" si="72"/>
        <v>#DIV/0!</v>
      </c>
      <c r="Y58" s="3">
        <f t="shared" si="72"/>
        <v>0.37960102829085096</v>
      </c>
      <c r="Z58" s="3">
        <f t="shared" ref="Z58:AO58" si="73">TTEST(Z5:Z8,Z13:Z16,2,2)</f>
        <v>3.0880709883246177E-4</v>
      </c>
      <c r="AA58" s="3">
        <f t="shared" si="73"/>
        <v>0.62774135873675496</v>
      </c>
      <c r="AB58" s="3">
        <f t="shared" si="73"/>
        <v>0.70289248409300531</v>
      </c>
      <c r="AC58" s="3">
        <f t="shared" si="73"/>
        <v>9.1622334006939889E-3</v>
      </c>
      <c r="AD58" s="3">
        <f t="shared" si="73"/>
        <v>0.60301646049247293</v>
      </c>
      <c r="AE58" s="3">
        <f t="shared" si="73"/>
        <v>0.17278829616677352</v>
      </c>
      <c r="AF58" s="3">
        <f t="shared" si="73"/>
        <v>7.4267522977310464E-5</v>
      </c>
      <c r="AG58" s="3">
        <f t="shared" si="73"/>
        <v>0.8621580499590682</v>
      </c>
      <c r="AH58" s="3">
        <f t="shared" si="73"/>
        <v>0.57351224063812511</v>
      </c>
      <c r="AI58" s="3">
        <f t="shared" si="73"/>
        <v>2.0042722110510383E-3</v>
      </c>
      <c r="AJ58" s="3">
        <f t="shared" si="73"/>
        <v>0.88393986000241909</v>
      </c>
      <c r="AK58" s="3" t="e">
        <f t="shared" si="73"/>
        <v>#DIV/0!</v>
      </c>
      <c r="AL58" s="3">
        <f t="shared" si="73"/>
        <v>0.70353468115546514</v>
      </c>
      <c r="AM58" s="3">
        <f t="shared" si="73"/>
        <v>1.007947311006918E-2</v>
      </c>
      <c r="AN58" s="3">
        <f t="shared" si="73"/>
        <v>0.73801641800151541</v>
      </c>
      <c r="AO58" s="3">
        <f t="shared" si="73"/>
        <v>8.3647963176718673E-2</v>
      </c>
      <c r="AP58" s="3" t="e">
        <f t="shared" ref="AP58:BM58" si="74">TTEST(AP5:AP8,AP13:AP16,2,2)</f>
        <v>#DIV/0!</v>
      </c>
      <c r="AQ58" s="3" t="e">
        <f t="shared" si="74"/>
        <v>#DIV/0!</v>
      </c>
      <c r="AR58" s="3">
        <f t="shared" si="74"/>
        <v>0.11369611385163272</v>
      </c>
      <c r="AS58" s="3">
        <f t="shared" si="74"/>
        <v>0.46713790984522641</v>
      </c>
      <c r="AT58" s="3">
        <f t="shared" si="74"/>
        <v>7.1122431102314587E-2</v>
      </c>
      <c r="AU58" s="3">
        <f t="shared" si="74"/>
        <v>0.51330431433212986</v>
      </c>
      <c r="AV58" s="3">
        <f t="shared" si="74"/>
        <v>0.13844632279323077</v>
      </c>
      <c r="AW58" s="3">
        <f t="shared" si="74"/>
        <v>0.46993219572611766</v>
      </c>
      <c r="AX58" s="3">
        <f t="shared" si="74"/>
        <v>0.46685327252656617</v>
      </c>
      <c r="AY58" s="3">
        <f t="shared" si="74"/>
        <v>0.21101450982209638</v>
      </c>
      <c r="AZ58" s="3">
        <f t="shared" si="74"/>
        <v>0.10932194293647772</v>
      </c>
      <c r="BA58" s="3">
        <f t="shared" si="74"/>
        <v>0.70897260148393371</v>
      </c>
      <c r="BB58" s="3">
        <f t="shared" si="74"/>
        <v>0.93679044341951279</v>
      </c>
      <c r="BC58" s="3">
        <f t="shared" si="74"/>
        <v>0.93004111339513795</v>
      </c>
      <c r="BD58" s="3">
        <f t="shared" si="74"/>
        <v>0.25033475140067846</v>
      </c>
      <c r="BE58" s="3">
        <f t="shared" si="74"/>
        <v>6.7509769092566211E-3</v>
      </c>
      <c r="BF58" s="3">
        <f t="shared" si="74"/>
        <v>0.20434843039279538</v>
      </c>
      <c r="BG58" s="3">
        <f t="shared" si="74"/>
        <v>0.13391756466081953</v>
      </c>
      <c r="BH58" s="3">
        <f t="shared" si="74"/>
        <v>1.4937411511681953E-2</v>
      </c>
      <c r="BI58" s="3">
        <f t="shared" si="74"/>
        <v>0.1249862805458014</v>
      </c>
      <c r="BJ58" s="3" t="e">
        <f t="shared" si="74"/>
        <v>#DIV/0!</v>
      </c>
      <c r="BK58" s="3">
        <f t="shared" si="74"/>
        <v>1.6806257940244148E-2</v>
      </c>
      <c r="BL58" s="3">
        <f t="shared" si="74"/>
        <v>1.6545493954661346E-3</v>
      </c>
      <c r="BM58" s="3">
        <f t="shared" si="74"/>
        <v>2.6840693969771186E-2</v>
      </c>
      <c r="BN58" s="3">
        <f t="shared" ref="BN58:CI58" si="75">TTEST(BN5:BN8,BN13:BN16,2,2)</f>
        <v>0.20561834850838662</v>
      </c>
      <c r="BO58" s="3">
        <f t="shared" si="75"/>
        <v>0.30376088887129676</v>
      </c>
      <c r="BP58" s="3" t="e">
        <f t="shared" si="75"/>
        <v>#DIV/0!</v>
      </c>
      <c r="BQ58" s="3">
        <f t="shared" si="75"/>
        <v>0.58260015731735981</v>
      </c>
      <c r="BR58" s="3">
        <f t="shared" si="75"/>
        <v>0.11864634140486965</v>
      </c>
      <c r="BS58" s="3" t="e">
        <f t="shared" si="75"/>
        <v>#DIV/0!</v>
      </c>
      <c r="BT58" s="3">
        <f t="shared" si="75"/>
        <v>0.69670954727978063</v>
      </c>
      <c r="BU58" s="3">
        <f t="shared" si="75"/>
        <v>7.4756614497418079E-5</v>
      </c>
      <c r="BV58" s="3" t="e">
        <f t="shared" si="75"/>
        <v>#DIV/0!</v>
      </c>
      <c r="BW58" s="3" t="e">
        <f t="shared" si="75"/>
        <v>#DIV/0!</v>
      </c>
      <c r="BX58" s="3">
        <f t="shared" si="75"/>
        <v>3.2084102948504917E-2</v>
      </c>
      <c r="BY58" s="3">
        <f t="shared" si="75"/>
        <v>5.0107013907258019E-7</v>
      </c>
      <c r="BZ58" s="3" t="e">
        <f t="shared" si="75"/>
        <v>#DIV/0!</v>
      </c>
      <c r="CA58" s="3">
        <f t="shared" si="75"/>
        <v>0.83293918838875081</v>
      </c>
      <c r="CB58" s="3">
        <f t="shared" si="75"/>
        <v>0.34511492392082921</v>
      </c>
      <c r="CC58" s="3">
        <f t="shared" si="75"/>
        <v>0.21652266974322099</v>
      </c>
      <c r="CD58" s="3">
        <f t="shared" si="75"/>
        <v>8.8593857812813648E-2</v>
      </c>
      <c r="CE58" s="3" t="e">
        <f t="shared" si="75"/>
        <v>#DIV/0!</v>
      </c>
      <c r="CF58" s="3" t="e">
        <f t="shared" si="75"/>
        <v>#DIV/0!</v>
      </c>
      <c r="CG58" s="3">
        <f t="shared" si="75"/>
        <v>0.62948121776833288</v>
      </c>
      <c r="CH58" s="3">
        <f t="shared" si="75"/>
        <v>1.4351140830260007E-2</v>
      </c>
      <c r="CI58" s="3">
        <f t="shared" si="75"/>
        <v>0.10535963802904436</v>
      </c>
      <c r="CJ58" s="3">
        <f t="shared" ref="CJ58:DE58" si="76">TTEST(CJ5:CJ8,CJ13:CJ16,2,2)</f>
        <v>0.64296802377366746</v>
      </c>
      <c r="CK58" s="3" t="e">
        <f t="shared" si="76"/>
        <v>#DIV/0!</v>
      </c>
      <c r="CL58" s="3">
        <f t="shared" si="76"/>
        <v>0.60894770069855308</v>
      </c>
      <c r="CM58" s="3">
        <f t="shared" si="76"/>
        <v>0.19597482202174343</v>
      </c>
      <c r="CN58" s="3">
        <f t="shared" si="76"/>
        <v>0.19272038503829367</v>
      </c>
      <c r="CO58" s="3">
        <f t="shared" si="76"/>
        <v>1.8806378428448628E-3</v>
      </c>
      <c r="CP58" s="3" t="e">
        <f t="shared" si="76"/>
        <v>#DIV/0!</v>
      </c>
      <c r="CQ58" s="3">
        <f t="shared" si="76"/>
        <v>8.3889544954136846E-3</v>
      </c>
      <c r="CR58" s="3" t="e">
        <f t="shared" si="76"/>
        <v>#DIV/0!</v>
      </c>
      <c r="CS58" s="3">
        <f t="shared" si="76"/>
        <v>8.6981181165073553E-3</v>
      </c>
      <c r="CT58" s="3" t="e">
        <f t="shared" si="76"/>
        <v>#DIV/0!</v>
      </c>
      <c r="CU58" s="3">
        <f t="shared" si="76"/>
        <v>1.1353576251361026E-2</v>
      </c>
      <c r="CV58" s="3">
        <f t="shared" si="76"/>
        <v>1.6208099147518529E-2</v>
      </c>
      <c r="CW58" s="3">
        <f t="shared" si="76"/>
        <v>0.19795903364068113</v>
      </c>
      <c r="CX58" s="3">
        <f t="shared" si="76"/>
        <v>0.40471092227391331</v>
      </c>
      <c r="CY58" s="3" t="e">
        <f t="shared" si="76"/>
        <v>#DIV/0!</v>
      </c>
      <c r="CZ58" s="3">
        <f t="shared" si="76"/>
        <v>2.0284921462319635E-2</v>
      </c>
      <c r="DA58" s="3">
        <f t="shared" si="76"/>
        <v>0.34218660430183528</v>
      </c>
      <c r="DB58" s="3">
        <f t="shared" si="76"/>
        <v>0.79454167956381638</v>
      </c>
      <c r="DC58" s="3" t="e">
        <f t="shared" si="76"/>
        <v>#DIV/0!</v>
      </c>
      <c r="DD58" s="3">
        <f t="shared" si="76"/>
        <v>0.45866082819686893</v>
      </c>
      <c r="DE58" s="3">
        <f t="shared" si="76"/>
        <v>0.98829651511914862</v>
      </c>
      <c r="DF58" s="3">
        <f t="shared" ref="DF58:DS58" si="77">TTEST(DF5:DF8,DF13:DF16,2,2)</f>
        <v>0.1612541940575199</v>
      </c>
      <c r="DG58" s="3" t="e">
        <f t="shared" si="77"/>
        <v>#DIV/0!</v>
      </c>
      <c r="DH58" s="3">
        <f t="shared" si="77"/>
        <v>0.11991908870137509</v>
      </c>
      <c r="DI58" s="3">
        <f t="shared" si="77"/>
        <v>2.6469061090540367E-3</v>
      </c>
      <c r="DJ58" s="3">
        <f t="shared" si="77"/>
        <v>3.9246444983123503E-3</v>
      </c>
      <c r="DK58" s="3">
        <f t="shared" si="77"/>
        <v>0.83075558756482737</v>
      </c>
      <c r="DL58" s="15">
        <f t="shared" si="77"/>
        <v>0.22668649705963576</v>
      </c>
      <c r="DM58" s="3">
        <f t="shared" si="77"/>
        <v>3.7690293384840638E-3</v>
      </c>
      <c r="DN58" s="3">
        <f t="shared" si="77"/>
        <v>1.5367204971211712E-2</v>
      </c>
      <c r="DO58" s="3">
        <f t="shared" si="77"/>
        <v>8.8769568050873614E-3</v>
      </c>
      <c r="DP58" s="3" t="e">
        <f t="shared" si="77"/>
        <v>#DIV/0!</v>
      </c>
      <c r="DQ58" s="3">
        <f t="shared" si="77"/>
        <v>2.8589530900470991E-2</v>
      </c>
      <c r="DR58" s="3">
        <f t="shared" si="77"/>
        <v>6.5827746082292776E-2</v>
      </c>
      <c r="DS58" s="3">
        <f t="shared" si="77"/>
        <v>0.37037639878439577</v>
      </c>
    </row>
    <row r="59" spans="1:123" x14ac:dyDescent="0.2">
      <c r="A59" s="10" t="s">
        <v>2317</v>
      </c>
      <c r="B59" s="3">
        <f t="shared" ref="B59:Y59" si="78">TTEST(B13:B16,B21:B24,2,2)</f>
        <v>0.20676650109052974</v>
      </c>
      <c r="C59" s="3" t="e">
        <f t="shared" si="78"/>
        <v>#DIV/0!</v>
      </c>
      <c r="D59" s="3">
        <f t="shared" si="78"/>
        <v>0.87025055511668259</v>
      </c>
      <c r="E59" s="3">
        <f t="shared" si="78"/>
        <v>0.30230196816737165</v>
      </c>
      <c r="F59" s="3" t="e">
        <f t="shared" si="78"/>
        <v>#DIV/0!</v>
      </c>
      <c r="G59" s="3">
        <f t="shared" si="78"/>
        <v>0.44504027463231383</v>
      </c>
      <c r="H59" s="3">
        <f t="shared" si="78"/>
        <v>0.93016450426629405</v>
      </c>
      <c r="I59" s="3">
        <f t="shared" si="78"/>
        <v>0.33005677426952212</v>
      </c>
      <c r="J59" s="3">
        <f t="shared" si="78"/>
        <v>9.642376970973332E-2</v>
      </c>
      <c r="K59" s="3">
        <f t="shared" si="78"/>
        <v>9.0769186087298462E-2</v>
      </c>
      <c r="L59" s="3">
        <f t="shared" si="78"/>
        <v>5.6617759625148397E-6</v>
      </c>
      <c r="M59" s="3">
        <f t="shared" si="78"/>
        <v>2.9130083966322482E-5</v>
      </c>
      <c r="N59" s="3">
        <f t="shared" si="78"/>
        <v>1.1757100944528781E-2</v>
      </c>
      <c r="O59" s="3">
        <f t="shared" si="78"/>
        <v>1.3000455549799008E-2</v>
      </c>
      <c r="P59" s="3">
        <f t="shared" si="78"/>
        <v>0.70526442157165203</v>
      </c>
      <c r="Q59" s="3">
        <f t="shared" si="78"/>
        <v>0.47902404916213248</v>
      </c>
      <c r="R59" s="3">
        <f t="shared" si="78"/>
        <v>0.77992988861681811</v>
      </c>
      <c r="S59" s="3" t="e">
        <f t="shared" si="78"/>
        <v>#DIV/0!</v>
      </c>
      <c r="T59" s="3" t="e">
        <f t="shared" si="78"/>
        <v>#DIV/0!</v>
      </c>
      <c r="U59" s="3">
        <f t="shared" si="78"/>
        <v>3.7988016423502149E-2</v>
      </c>
      <c r="V59" s="3">
        <f t="shared" si="78"/>
        <v>1.9875390969045621E-2</v>
      </c>
      <c r="W59" s="3">
        <f t="shared" si="78"/>
        <v>0.23208676851853435</v>
      </c>
      <c r="X59" s="3" t="e">
        <f t="shared" si="78"/>
        <v>#DIV/0!</v>
      </c>
      <c r="Y59" s="3">
        <f t="shared" si="78"/>
        <v>1.1113231937666579E-2</v>
      </c>
      <c r="Z59" s="3">
        <f t="shared" ref="Z59:AO59" si="79">TTEST(Z13:Z16,Z21:Z24,2,2)</f>
        <v>0.44923746504442996</v>
      </c>
      <c r="AA59" s="3">
        <f t="shared" si="79"/>
        <v>1.7967013247673837E-2</v>
      </c>
      <c r="AB59" s="3">
        <f t="shared" si="79"/>
        <v>1.8193027996415881E-2</v>
      </c>
      <c r="AC59" s="3">
        <f t="shared" si="79"/>
        <v>0.61939441406571916</v>
      </c>
      <c r="AD59" s="3">
        <f t="shared" si="79"/>
        <v>0.30264990446992146</v>
      </c>
      <c r="AE59" s="3">
        <f t="shared" si="79"/>
        <v>0.64985974710689809</v>
      </c>
      <c r="AF59" s="3">
        <f t="shared" si="79"/>
        <v>0.36628947257442884</v>
      </c>
      <c r="AG59" s="3">
        <f t="shared" si="79"/>
        <v>0.45186641868471233</v>
      </c>
      <c r="AH59" s="3">
        <f t="shared" si="79"/>
        <v>3.2350893652928231E-2</v>
      </c>
      <c r="AI59" s="3">
        <f t="shared" si="79"/>
        <v>0.60744060327556726</v>
      </c>
      <c r="AJ59" s="3">
        <f t="shared" si="79"/>
        <v>0.71795172863330703</v>
      </c>
      <c r="AK59" s="3" t="e">
        <f t="shared" si="79"/>
        <v>#DIV/0!</v>
      </c>
      <c r="AL59" s="3">
        <f t="shared" si="79"/>
        <v>5.8448427543958903E-2</v>
      </c>
      <c r="AM59" s="3">
        <f t="shared" si="79"/>
        <v>0.10899475716961837</v>
      </c>
      <c r="AN59" s="3">
        <f t="shared" si="79"/>
        <v>9.1251200877421668E-2</v>
      </c>
      <c r="AO59" s="3">
        <f t="shared" si="79"/>
        <v>0.11104457969906698</v>
      </c>
      <c r="AP59" s="3" t="e">
        <f t="shared" ref="AP59:BM59" si="80">TTEST(AP13:AP16,AP21:AP24,2,2)</f>
        <v>#DIV/0!</v>
      </c>
      <c r="AQ59" s="3" t="e">
        <f t="shared" si="80"/>
        <v>#DIV/0!</v>
      </c>
      <c r="AR59" s="3">
        <f t="shared" si="80"/>
        <v>0.6224256362685463</v>
      </c>
      <c r="AS59" s="3">
        <f t="shared" si="80"/>
        <v>0.8420929677534833</v>
      </c>
      <c r="AT59" s="3">
        <f t="shared" si="80"/>
        <v>0.45370466793378872</v>
      </c>
      <c r="AU59" s="3">
        <f t="shared" si="80"/>
        <v>0.39216957435070732</v>
      </c>
      <c r="AV59" s="3">
        <f t="shared" si="80"/>
        <v>0.89142521441270861</v>
      </c>
      <c r="AW59" s="3">
        <f t="shared" si="80"/>
        <v>0.48172765698594933</v>
      </c>
      <c r="AX59" s="3">
        <f t="shared" si="80"/>
        <v>0.26850904946877602</v>
      </c>
      <c r="AY59" s="3">
        <f t="shared" si="80"/>
        <v>0.11687269200696949</v>
      </c>
      <c r="AZ59" s="3">
        <f t="shared" si="80"/>
        <v>0.57960737996053546</v>
      </c>
      <c r="BA59" s="3">
        <f t="shared" si="80"/>
        <v>0.59120842142232322</v>
      </c>
      <c r="BB59" s="3">
        <f t="shared" si="80"/>
        <v>0.73793879238873394</v>
      </c>
      <c r="BC59" s="3">
        <f t="shared" si="80"/>
        <v>0.85837782095964221</v>
      </c>
      <c r="BD59" s="3">
        <f t="shared" si="80"/>
        <v>6.7778915424319242E-2</v>
      </c>
      <c r="BE59" s="3">
        <f t="shared" si="80"/>
        <v>0.73800380898275209</v>
      </c>
      <c r="BF59" s="3">
        <f t="shared" si="80"/>
        <v>0.48822582961649563</v>
      </c>
      <c r="BG59" s="3">
        <f t="shared" si="80"/>
        <v>3.4689005806640513E-2</v>
      </c>
      <c r="BH59" s="3">
        <f t="shared" si="80"/>
        <v>0.28633280595703148</v>
      </c>
      <c r="BI59" s="3">
        <f t="shared" si="80"/>
        <v>6.5964625578213962E-2</v>
      </c>
      <c r="BJ59" s="3" t="e">
        <f t="shared" si="80"/>
        <v>#DIV/0!</v>
      </c>
      <c r="BK59" s="3">
        <f t="shared" si="80"/>
        <v>0.12107688011418694</v>
      </c>
      <c r="BL59" s="3">
        <f t="shared" si="80"/>
        <v>0.22208214008835914</v>
      </c>
      <c r="BM59" s="3">
        <f t="shared" si="80"/>
        <v>7.8110757725627922E-3</v>
      </c>
      <c r="BN59" s="3">
        <f t="shared" ref="BN59:CI59" si="81">TTEST(BN13:BN16,BN21:BN24,2,2)</f>
        <v>0.40162091033218206</v>
      </c>
      <c r="BO59" s="3">
        <f t="shared" si="81"/>
        <v>0.66020112535926678</v>
      </c>
      <c r="BP59" s="3" t="e">
        <f t="shared" si="81"/>
        <v>#DIV/0!</v>
      </c>
      <c r="BQ59" s="3">
        <f t="shared" si="81"/>
        <v>0.4178556629483291</v>
      </c>
      <c r="BR59" s="3">
        <f t="shared" si="81"/>
        <v>9.7014930150563589E-2</v>
      </c>
      <c r="BS59" s="3" t="e">
        <f t="shared" si="81"/>
        <v>#DIV/0!</v>
      </c>
      <c r="BT59" s="3">
        <f t="shared" si="81"/>
        <v>0.32418136602667519</v>
      </c>
      <c r="BU59" s="3">
        <f t="shared" si="81"/>
        <v>1.8882242952214011E-5</v>
      </c>
      <c r="BV59" s="3" t="e">
        <f t="shared" si="81"/>
        <v>#DIV/0!</v>
      </c>
      <c r="BW59" s="3" t="e">
        <f t="shared" si="81"/>
        <v>#DIV/0!</v>
      </c>
      <c r="BX59" s="3">
        <f t="shared" si="81"/>
        <v>6.4497952215148372E-3</v>
      </c>
      <c r="BY59" s="3">
        <f t="shared" si="81"/>
        <v>0.2490453141232086</v>
      </c>
      <c r="BZ59" s="3" t="e">
        <f t="shared" si="81"/>
        <v>#DIV/0!</v>
      </c>
      <c r="CA59" s="3">
        <f t="shared" si="81"/>
        <v>0.26242462019422819</v>
      </c>
      <c r="CB59" s="3">
        <f t="shared" si="81"/>
        <v>0.11566257996331383</v>
      </c>
      <c r="CC59" s="3">
        <f t="shared" si="81"/>
        <v>0.25411262280373786</v>
      </c>
      <c r="CD59" s="3">
        <f t="shared" si="81"/>
        <v>0.56288723422814879</v>
      </c>
      <c r="CE59" s="3" t="e">
        <f t="shared" si="81"/>
        <v>#DIV/0!</v>
      </c>
      <c r="CF59" s="3" t="e">
        <f t="shared" si="81"/>
        <v>#DIV/0!</v>
      </c>
      <c r="CG59" s="3">
        <f t="shared" si="81"/>
        <v>2.9901104892163011E-2</v>
      </c>
      <c r="CH59" s="3">
        <f t="shared" si="81"/>
        <v>0.22781269836512197</v>
      </c>
      <c r="CI59" s="3">
        <f t="shared" si="81"/>
        <v>3.7511030862471643E-7</v>
      </c>
      <c r="CJ59" s="3">
        <f t="shared" ref="CJ59:DE59" si="82">TTEST(CJ13:CJ16,CJ21:CJ24,2,2)</f>
        <v>0.8454618937982683</v>
      </c>
      <c r="CK59" s="3" t="e">
        <f t="shared" si="82"/>
        <v>#DIV/0!</v>
      </c>
      <c r="CL59" s="3">
        <f t="shared" si="82"/>
        <v>0.44583222943253098</v>
      </c>
      <c r="CM59" s="3">
        <f t="shared" si="82"/>
        <v>1.7387563909142022E-5</v>
      </c>
      <c r="CN59" s="3">
        <f t="shared" si="82"/>
        <v>1.416194712821625E-2</v>
      </c>
      <c r="CO59" s="3">
        <f t="shared" si="82"/>
        <v>2.8383722643307959E-2</v>
      </c>
      <c r="CP59" s="3" t="e">
        <f t="shared" si="82"/>
        <v>#DIV/0!</v>
      </c>
      <c r="CQ59" s="3">
        <f t="shared" si="82"/>
        <v>7.6697584994558678E-3</v>
      </c>
      <c r="CR59" s="3" t="e">
        <f t="shared" si="82"/>
        <v>#DIV/0!</v>
      </c>
      <c r="CS59" s="3">
        <f t="shared" si="82"/>
        <v>0.35120497063299166</v>
      </c>
      <c r="CT59" s="3" t="e">
        <f t="shared" si="82"/>
        <v>#DIV/0!</v>
      </c>
      <c r="CU59" s="3">
        <f t="shared" si="82"/>
        <v>4.8464343337131555E-4</v>
      </c>
      <c r="CV59" s="3">
        <f t="shared" si="82"/>
        <v>0.2801997370428197</v>
      </c>
      <c r="CW59" s="3">
        <f t="shared" si="82"/>
        <v>0.52118530113753003</v>
      </c>
      <c r="CX59" s="3">
        <f t="shared" si="82"/>
        <v>0.77596614926356922</v>
      </c>
      <c r="CY59" s="3" t="e">
        <f t="shared" si="82"/>
        <v>#DIV/0!</v>
      </c>
      <c r="CZ59" s="3">
        <f t="shared" si="82"/>
        <v>3.1519819936184364E-2</v>
      </c>
      <c r="DA59" s="3">
        <f t="shared" si="82"/>
        <v>0.56463607876405919</v>
      </c>
      <c r="DB59" s="3">
        <f t="shared" si="82"/>
        <v>2.7182638738176548E-3</v>
      </c>
      <c r="DC59" s="3" t="e">
        <f t="shared" si="82"/>
        <v>#DIV/0!</v>
      </c>
      <c r="DD59" s="3">
        <f t="shared" si="82"/>
        <v>0.61348475135092562</v>
      </c>
      <c r="DE59" s="3">
        <f t="shared" si="82"/>
        <v>2.5443556854843747E-2</v>
      </c>
      <c r="DF59" s="3">
        <f t="shared" ref="DF59:DS59" si="83">TTEST(DF13:DF16,DF21:DF24,2,2)</f>
        <v>0.96308154629681231</v>
      </c>
      <c r="DG59" s="3" t="e">
        <f t="shared" si="83"/>
        <v>#DIV/0!</v>
      </c>
      <c r="DH59" s="3">
        <f t="shared" si="83"/>
        <v>0.99017264966286822</v>
      </c>
      <c r="DI59" s="3">
        <f t="shared" si="83"/>
        <v>0.52002690003467533</v>
      </c>
      <c r="DJ59" s="3">
        <f t="shared" si="83"/>
        <v>0.16381324628466518</v>
      </c>
      <c r="DK59" s="3">
        <f t="shared" si="83"/>
        <v>0.43637412692874289</v>
      </c>
      <c r="DL59" s="15">
        <f t="shared" si="83"/>
        <v>8.8647166411896378E-3</v>
      </c>
      <c r="DM59" s="3">
        <f t="shared" si="83"/>
        <v>0.52733186494855322</v>
      </c>
      <c r="DN59" s="3">
        <f t="shared" si="83"/>
        <v>0.1995269915512223</v>
      </c>
      <c r="DO59" s="3">
        <f t="shared" si="83"/>
        <v>2.1938819768161488E-3</v>
      </c>
      <c r="DP59" s="3" t="e">
        <f t="shared" si="83"/>
        <v>#DIV/0!</v>
      </c>
      <c r="DQ59" s="3">
        <f t="shared" si="83"/>
        <v>0.44570663059686788</v>
      </c>
      <c r="DR59" s="3">
        <f t="shared" si="83"/>
        <v>0.70903638710999928</v>
      </c>
      <c r="DS59" s="3">
        <f t="shared" si="83"/>
        <v>0.45643485347509227</v>
      </c>
    </row>
    <row r="60" spans="1:123" x14ac:dyDescent="0.2">
      <c r="A60" s="10" t="s">
        <v>2318</v>
      </c>
      <c r="B60" s="3">
        <f t="shared" ref="B60:Y60" si="84">TTEST(B21:B24,B29:B32,2,2)</f>
        <v>0.24677667562777555</v>
      </c>
      <c r="C60" s="3" t="e">
        <f t="shared" si="84"/>
        <v>#DIV/0!</v>
      </c>
      <c r="D60" s="3">
        <f t="shared" si="84"/>
        <v>0.50596596689472217</v>
      </c>
      <c r="E60" s="3">
        <f t="shared" si="84"/>
        <v>0.76082957151437713</v>
      </c>
      <c r="F60" s="3" t="e">
        <f t="shared" si="84"/>
        <v>#DIV/0!</v>
      </c>
      <c r="G60" s="3">
        <f t="shared" si="84"/>
        <v>0.14254628500772695</v>
      </c>
      <c r="H60" s="3">
        <f t="shared" si="84"/>
        <v>0.55709111132849087</v>
      </c>
      <c r="I60" s="3">
        <f t="shared" si="84"/>
        <v>0.24077138311101945</v>
      </c>
      <c r="J60" s="3">
        <f t="shared" si="84"/>
        <v>0.48726221744806997</v>
      </c>
      <c r="K60" s="3">
        <f t="shared" si="84"/>
        <v>0.50940652619690852</v>
      </c>
      <c r="L60" s="3">
        <f t="shared" si="84"/>
        <v>0.29334321028954102</v>
      </c>
      <c r="M60" s="3">
        <f t="shared" si="84"/>
        <v>3.1459075711644607E-2</v>
      </c>
      <c r="N60" s="3">
        <f t="shared" si="84"/>
        <v>1.1557630574756211E-4</v>
      </c>
      <c r="O60" s="3">
        <f t="shared" si="84"/>
        <v>0.86138343582406873</v>
      </c>
      <c r="P60" s="3">
        <f t="shared" si="84"/>
        <v>0.18062814916599673</v>
      </c>
      <c r="Q60" s="3">
        <f t="shared" si="84"/>
        <v>0.72671570921490258</v>
      </c>
      <c r="R60" s="3">
        <f t="shared" si="84"/>
        <v>3.0824414349923661E-2</v>
      </c>
      <c r="S60" s="3" t="e">
        <f t="shared" si="84"/>
        <v>#DIV/0!</v>
      </c>
      <c r="T60" s="3" t="e">
        <f t="shared" si="84"/>
        <v>#DIV/0!</v>
      </c>
      <c r="U60" s="3">
        <f t="shared" si="84"/>
        <v>0.20049712392660174</v>
      </c>
      <c r="V60" s="3">
        <f t="shared" si="84"/>
        <v>3.9785631579034211E-2</v>
      </c>
      <c r="W60" s="3">
        <f t="shared" si="84"/>
        <v>0.34345720110674988</v>
      </c>
      <c r="X60" s="3" t="e">
        <f t="shared" si="84"/>
        <v>#DIV/0!</v>
      </c>
      <c r="Y60" s="3">
        <f t="shared" si="84"/>
        <v>5.7201289475641959E-2</v>
      </c>
      <c r="Z60" s="3">
        <f t="shared" ref="Z60:AO60" si="85">TTEST(Z21:Z24,Z29:Z32,2,2)</f>
        <v>0.73403758985983647</v>
      </c>
      <c r="AA60" s="3">
        <f t="shared" si="85"/>
        <v>2.141163078828175E-2</v>
      </c>
      <c r="AB60" s="3">
        <f t="shared" si="85"/>
        <v>0.56123170917964904</v>
      </c>
      <c r="AC60" s="3">
        <f t="shared" si="85"/>
        <v>0.31858717829747046</v>
      </c>
      <c r="AD60" s="3">
        <f t="shared" si="85"/>
        <v>0.58527922928646881</v>
      </c>
      <c r="AE60" s="3">
        <f t="shared" si="85"/>
        <v>0.85757749680328632</v>
      </c>
      <c r="AF60" s="3">
        <f t="shared" si="85"/>
        <v>0.49154736940528265</v>
      </c>
      <c r="AG60" s="3">
        <f t="shared" si="85"/>
        <v>0.4292624826474869</v>
      </c>
      <c r="AH60" s="3">
        <f t="shared" si="85"/>
        <v>0.50766836646418989</v>
      </c>
      <c r="AI60" s="3">
        <f t="shared" si="85"/>
        <v>0.94543226326898544</v>
      </c>
      <c r="AJ60" s="3">
        <f t="shared" si="85"/>
        <v>0.55122578778185849</v>
      </c>
      <c r="AK60" s="3" t="e">
        <f t="shared" si="85"/>
        <v>#DIV/0!</v>
      </c>
      <c r="AL60" s="3">
        <f t="shared" si="85"/>
        <v>0.33735511830030768</v>
      </c>
      <c r="AM60" s="3">
        <f t="shared" si="85"/>
        <v>0.13104673030175604</v>
      </c>
      <c r="AN60" s="3">
        <f t="shared" si="85"/>
        <v>0.39738359246298516</v>
      </c>
      <c r="AO60" s="3">
        <f t="shared" si="85"/>
        <v>0.10856082313194122</v>
      </c>
      <c r="AP60" s="3" t="e">
        <f t="shared" ref="AP60:BM60" si="86">TTEST(AP21:AP24,AP29:AP32,2,2)</f>
        <v>#DIV/0!</v>
      </c>
      <c r="AQ60" s="3" t="e">
        <f t="shared" si="86"/>
        <v>#DIV/0!</v>
      </c>
      <c r="AR60" s="3">
        <f t="shared" si="86"/>
        <v>0.66578608910876413</v>
      </c>
      <c r="AS60" s="3">
        <f t="shared" si="86"/>
        <v>0.53984506539664512</v>
      </c>
      <c r="AT60" s="3">
        <f t="shared" si="86"/>
        <v>8.1902234157475787E-2</v>
      </c>
      <c r="AU60" s="3">
        <f t="shared" si="86"/>
        <v>0.5948120271098668</v>
      </c>
      <c r="AV60" s="3">
        <f t="shared" si="86"/>
        <v>0.28769023272848937</v>
      </c>
      <c r="AW60" s="3">
        <f t="shared" si="86"/>
        <v>2.7077110807011594E-2</v>
      </c>
      <c r="AX60" s="3">
        <f t="shared" si="86"/>
        <v>0.3955158095654665</v>
      </c>
      <c r="AY60" s="3">
        <f t="shared" si="86"/>
        <v>0.63025163797585748</v>
      </c>
      <c r="AZ60" s="3">
        <f t="shared" si="86"/>
        <v>0.97677320238045295</v>
      </c>
      <c r="BA60" s="3">
        <f t="shared" si="86"/>
        <v>0.89567394309304915</v>
      </c>
      <c r="BB60" s="3">
        <f t="shared" si="86"/>
        <v>0.3464155680242198</v>
      </c>
      <c r="BC60" s="3">
        <f t="shared" si="86"/>
        <v>0.424501968179609</v>
      </c>
      <c r="BD60" s="3">
        <f t="shared" si="86"/>
        <v>0.18246896535521057</v>
      </c>
      <c r="BE60" s="3">
        <f t="shared" si="86"/>
        <v>0.90078960069214642</v>
      </c>
      <c r="BF60" s="3">
        <f t="shared" si="86"/>
        <v>0.5181310921421991</v>
      </c>
      <c r="BG60" s="3">
        <f t="shared" si="86"/>
        <v>0.49521922321440603</v>
      </c>
      <c r="BH60" s="3">
        <f t="shared" si="86"/>
        <v>0.46540110318184014</v>
      </c>
      <c r="BI60" s="3">
        <f t="shared" si="86"/>
        <v>3.0537008473981984E-3</v>
      </c>
      <c r="BJ60" s="3" t="e">
        <f t="shared" si="86"/>
        <v>#DIV/0!</v>
      </c>
      <c r="BK60" s="3">
        <f t="shared" si="86"/>
        <v>0.24907728895293843</v>
      </c>
      <c r="BL60" s="3">
        <f t="shared" si="86"/>
        <v>0.21633011368355681</v>
      </c>
      <c r="BM60" s="3">
        <f t="shared" si="86"/>
        <v>0.47076376698173572</v>
      </c>
      <c r="BN60" s="3">
        <f t="shared" ref="BN60:CI60" si="87">TTEST(BN21:BN24,BN29:BN32,2,2)</f>
        <v>0.15487330397994176</v>
      </c>
      <c r="BO60" s="3">
        <f t="shared" si="87"/>
        <v>0.22595172547448419</v>
      </c>
      <c r="BP60" s="3" t="e">
        <f t="shared" si="87"/>
        <v>#DIV/0!</v>
      </c>
      <c r="BQ60" s="3">
        <f t="shared" si="87"/>
        <v>5.5105494214996123E-2</v>
      </c>
      <c r="BR60" s="3">
        <f t="shared" si="87"/>
        <v>2.2237142682389018E-2</v>
      </c>
      <c r="BS60" s="3">
        <f t="shared" si="87"/>
        <v>6.7904872205881701E-10</v>
      </c>
      <c r="BT60" s="3">
        <f t="shared" si="87"/>
        <v>0.76578152462508497</v>
      </c>
      <c r="BU60" s="3">
        <f t="shared" si="87"/>
        <v>0.18366637296512045</v>
      </c>
      <c r="BV60" s="3">
        <f t="shared" si="87"/>
        <v>1.8444658374302464E-8</v>
      </c>
      <c r="BW60" s="3" t="e">
        <f t="shared" si="87"/>
        <v>#DIV/0!</v>
      </c>
      <c r="BX60" s="3">
        <f t="shared" si="87"/>
        <v>0.24779187980665551</v>
      </c>
      <c r="BY60" s="3">
        <f t="shared" si="87"/>
        <v>0.74247166204951154</v>
      </c>
      <c r="BZ60" s="3" t="e">
        <f t="shared" si="87"/>
        <v>#DIV/0!</v>
      </c>
      <c r="CA60" s="3">
        <f t="shared" si="87"/>
        <v>0.14955048670931953</v>
      </c>
      <c r="CB60" s="3">
        <f t="shared" si="87"/>
        <v>0.20717693586358271</v>
      </c>
      <c r="CC60" s="3">
        <f t="shared" si="87"/>
        <v>7.1354470432564321E-2</v>
      </c>
      <c r="CD60" s="3">
        <f t="shared" si="87"/>
        <v>4.0855527789245762E-2</v>
      </c>
      <c r="CE60" s="3" t="e">
        <f t="shared" si="87"/>
        <v>#DIV/0!</v>
      </c>
      <c r="CF60" s="3" t="e">
        <f t="shared" si="87"/>
        <v>#DIV/0!</v>
      </c>
      <c r="CG60" s="3">
        <f t="shared" si="87"/>
        <v>0.82749721558325717</v>
      </c>
      <c r="CH60" s="3">
        <f t="shared" si="87"/>
        <v>0.36791109485417461</v>
      </c>
      <c r="CI60" s="3">
        <f t="shared" si="87"/>
        <v>6.7052361071854552E-5</v>
      </c>
      <c r="CJ60" s="3">
        <f t="shared" ref="CJ60:DE60" si="88">TTEST(CJ21:CJ24,CJ29:CJ32,2,2)</f>
        <v>0.19083404256835784</v>
      </c>
      <c r="CK60" s="3" t="e">
        <f t="shared" si="88"/>
        <v>#DIV/0!</v>
      </c>
      <c r="CL60" s="3">
        <f t="shared" si="88"/>
        <v>0.28046942149261306</v>
      </c>
      <c r="CM60" s="3">
        <f t="shared" si="88"/>
        <v>0.77103030090569569</v>
      </c>
      <c r="CN60" s="3">
        <f t="shared" si="88"/>
        <v>0.13043027702187951</v>
      </c>
      <c r="CO60" s="3">
        <f t="shared" si="88"/>
        <v>0.31976475192119269</v>
      </c>
      <c r="CP60" s="3" t="e">
        <f t="shared" si="88"/>
        <v>#DIV/0!</v>
      </c>
      <c r="CQ60" s="3">
        <f t="shared" si="88"/>
        <v>0.1324449939510581</v>
      </c>
      <c r="CR60" s="3" t="e">
        <f t="shared" si="88"/>
        <v>#DIV/0!</v>
      </c>
      <c r="CS60" s="3">
        <f t="shared" si="88"/>
        <v>0.17408577058810559</v>
      </c>
      <c r="CT60" s="3" t="e">
        <f t="shared" si="88"/>
        <v>#DIV/0!</v>
      </c>
      <c r="CU60" s="3">
        <f t="shared" si="88"/>
        <v>0.78445211570684947</v>
      </c>
      <c r="CV60" s="3">
        <f t="shared" si="88"/>
        <v>0.74318326562552262</v>
      </c>
      <c r="CW60" s="3">
        <f t="shared" si="88"/>
        <v>0.43642760551919224</v>
      </c>
      <c r="CX60" s="3">
        <f t="shared" si="88"/>
        <v>0.52689601581079692</v>
      </c>
      <c r="CY60" s="3" t="e">
        <f t="shared" si="88"/>
        <v>#DIV/0!</v>
      </c>
      <c r="CZ60" s="3">
        <f t="shared" si="88"/>
        <v>8.5524623804257544E-2</v>
      </c>
      <c r="DA60" s="3">
        <f t="shared" si="88"/>
        <v>0.54186509732144428</v>
      </c>
      <c r="DB60" s="3">
        <f t="shared" si="88"/>
        <v>0.2151628766284033</v>
      </c>
      <c r="DC60" s="3" t="e">
        <f t="shared" si="88"/>
        <v>#DIV/0!</v>
      </c>
      <c r="DD60" s="3">
        <f t="shared" si="88"/>
        <v>9.0955618563441448E-2</v>
      </c>
      <c r="DE60" s="3">
        <f t="shared" si="88"/>
        <v>0.19970353426606613</v>
      </c>
      <c r="DF60" s="3">
        <f t="shared" ref="DF60:DS60" si="89">TTEST(DF21:DF24,DF29:DF32,2,2)</f>
        <v>0.86552924790549124</v>
      </c>
      <c r="DG60" s="3" t="e">
        <f t="shared" si="89"/>
        <v>#DIV/0!</v>
      </c>
      <c r="DH60" s="3">
        <f t="shared" si="89"/>
        <v>0.12921227903400614</v>
      </c>
      <c r="DI60" s="3">
        <f t="shared" si="89"/>
        <v>0.61997479955611501</v>
      </c>
      <c r="DJ60" s="3">
        <f t="shared" si="89"/>
        <v>2.9505340613234978E-2</v>
      </c>
      <c r="DK60" s="3">
        <f t="shared" si="89"/>
        <v>0.76364000111957497</v>
      </c>
      <c r="DL60" s="15">
        <f t="shared" si="89"/>
        <v>0.43110940456423352</v>
      </c>
      <c r="DM60" s="3">
        <f t="shared" si="89"/>
        <v>0.72678667034174138</v>
      </c>
      <c r="DN60" s="3">
        <f t="shared" si="89"/>
        <v>3.898668811306856E-3</v>
      </c>
      <c r="DO60" s="3">
        <f t="shared" si="89"/>
        <v>0.15745111417727592</v>
      </c>
      <c r="DP60" s="3" t="e">
        <f t="shared" si="89"/>
        <v>#DIV/0!</v>
      </c>
      <c r="DQ60" s="3">
        <f t="shared" si="89"/>
        <v>0.53133375623182766</v>
      </c>
      <c r="DR60" s="3">
        <f t="shared" si="89"/>
        <v>6.3892200216525835E-2</v>
      </c>
      <c r="DS60" s="3">
        <f t="shared" si="89"/>
        <v>0.35623714759563202</v>
      </c>
    </row>
    <row r="61" spans="1:123" x14ac:dyDescent="0.2">
      <c r="A61" s="10" t="s">
        <v>2319</v>
      </c>
      <c r="B61" s="3">
        <f t="shared" ref="B61:Y61" si="90">TTEST(B29:B32,B37:B40,2,2)</f>
        <v>0.27974629881199975</v>
      </c>
      <c r="C61" s="3" t="e">
        <f t="shared" si="90"/>
        <v>#DIV/0!</v>
      </c>
      <c r="D61" s="3">
        <f t="shared" si="90"/>
        <v>0.96444392479150287</v>
      </c>
      <c r="E61" s="3">
        <f t="shared" si="90"/>
        <v>4.3715650765479022E-2</v>
      </c>
      <c r="F61" s="3" t="e">
        <f t="shared" si="90"/>
        <v>#DIV/0!</v>
      </c>
      <c r="G61" s="3">
        <f t="shared" si="90"/>
        <v>4.0321045423443148E-2</v>
      </c>
      <c r="H61" s="3">
        <f t="shared" si="90"/>
        <v>0.14041761130781852</v>
      </c>
      <c r="I61" s="3">
        <f t="shared" si="90"/>
        <v>0.14287378762344241</v>
      </c>
      <c r="J61" s="3">
        <f t="shared" si="90"/>
        <v>4.4047469489917668E-2</v>
      </c>
      <c r="K61" s="3">
        <f t="shared" si="90"/>
        <v>0.43674931903258984</v>
      </c>
      <c r="L61" s="3">
        <f t="shared" si="90"/>
        <v>0.49861131118972712</v>
      </c>
      <c r="M61" s="3">
        <f t="shared" si="90"/>
        <v>0.13270122399422393</v>
      </c>
      <c r="N61" s="3">
        <f t="shared" si="90"/>
        <v>1.3589517615602859E-3</v>
      </c>
      <c r="O61" s="3">
        <f t="shared" si="90"/>
        <v>6.4427265019827928E-2</v>
      </c>
      <c r="P61" s="3">
        <f t="shared" si="90"/>
        <v>0.48010461664624549</v>
      </c>
      <c r="Q61" s="3">
        <f t="shared" si="90"/>
        <v>7.9087674374686098E-2</v>
      </c>
      <c r="R61" s="3">
        <f t="shared" si="90"/>
        <v>0.31103953424910752</v>
      </c>
      <c r="S61" s="3">
        <f t="shared" si="90"/>
        <v>4.1998245114233995E-7</v>
      </c>
      <c r="T61" s="3" t="e">
        <f t="shared" si="90"/>
        <v>#DIV/0!</v>
      </c>
      <c r="U61" s="3">
        <f t="shared" si="90"/>
        <v>8.5192915113078652E-2</v>
      </c>
      <c r="V61" s="3">
        <f t="shared" si="90"/>
        <v>2.1002284227559859E-2</v>
      </c>
      <c r="W61" s="3">
        <f t="shared" si="90"/>
        <v>0.3027934587490691</v>
      </c>
      <c r="X61" s="3" t="e">
        <f t="shared" si="90"/>
        <v>#DIV/0!</v>
      </c>
      <c r="Y61" s="3">
        <f t="shared" si="90"/>
        <v>0.90392856228363683</v>
      </c>
      <c r="Z61" s="3">
        <f t="shared" ref="Z61:AO61" si="91">TTEST(Z29:Z32,Z37:Z40,2,2)</f>
        <v>0.64416773741795919</v>
      </c>
      <c r="AA61" s="3">
        <f t="shared" si="91"/>
        <v>0.69102595516006893</v>
      </c>
      <c r="AB61" s="3">
        <f t="shared" si="91"/>
        <v>0.54684649078667524</v>
      </c>
      <c r="AC61" s="3">
        <f t="shared" si="91"/>
        <v>0.61157312543636555</v>
      </c>
      <c r="AD61" s="3">
        <f t="shared" si="91"/>
        <v>0.80059232682831916</v>
      </c>
      <c r="AE61" s="3">
        <f t="shared" si="91"/>
        <v>0.16050163022500119</v>
      </c>
      <c r="AF61" s="3">
        <f t="shared" si="91"/>
        <v>4.5026393464682574E-5</v>
      </c>
      <c r="AG61" s="3">
        <f t="shared" si="91"/>
        <v>0.98068746306259569</v>
      </c>
      <c r="AH61" s="3">
        <f t="shared" si="91"/>
        <v>0.65822928909097067</v>
      </c>
      <c r="AI61" s="3">
        <f t="shared" si="91"/>
        <v>2.9342227474073228E-4</v>
      </c>
      <c r="AJ61" s="3">
        <f t="shared" si="91"/>
        <v>0.86266681826602232</v>
      </c>
      <c r="AK61" s="3" t="e">
        <f t="shared" si="91"/>
        <v>#DIV/0!</v>
      </c>
      <c r="AL61" s="3">
        <f t="shared" si="91"/>
        <v>0.46252046003790959</v>
      </c>
      <c r="AM61" s="3">
        <f t="shared" si="91"/>
        <v>0.1001117377227473</v>
      </c>
      <c r="AN61" s="3">
        <f t="shared" si="91"/>
        <v>0.57042690653511186</v>
      </c>
      <c r="AO61" s="3">
        <f t="shared" si="91"/>
        <v>0.32080098618350011</v>
      </c>
      <c r="AP61" s="3">
        <f t="shared" ref="AP61:BM61" si="92">TTEST(AP29:AP32,AP37:AP40,2,2)</f>
        <v>1.5483793429220424E-5</v>
      </c>
      <c r="AQ61" s="3">
        <f t="shared" si="92"/>
        <v>1.0023208657608614E-4</v>
      </c>
      <c r="AR61" s="3">
        <f t="shared" si="92"/>
        <v>0.39006751328298872</v>
      </c>
      <c r="AS61" s="3">
        <f t="shared" si="92"/>
        <v>0.66986396860921749</v>
      </c>
      <c r="AT61" s="3">
        <f t="shared" si="92"/>
        <v>6.1394284631689763E-2</v>
      </c>
      <c r="AU61" s="3">
        <f t="shared" si="92"/>
        <v>0.81745889912336533</v>
      </c>
      <c r="AV61" s="3">
        <f t="shared" si="92"/>
        <v>0.59236600519216553</v>
      </c>
      <c r="AW61" s="3">
        <f t="shared" si="92"/>
        <v>9.5599269139063775E-3</v>
      </c>
      <c r="AX61" s="3">
        <f t="shared" si="92"/>
        <v>0.16254553419648207</v>
      </c>
      <c r="AY61" s="3">
        <f t="shared" si="92"/>
        <v>0.41177593238051391</v>
      </c>
      <c r="AZ61" s="3">
        <f t="shared" si="92"/>
        <v>0.97959787215113214</v>
      </c>
      <c r="BA61" s="3">
        <f t="shared" si="92"/>
        <v>0.3189017240416937</v>
      </c>
      <c r="BB61" s="3">
        <f t="shared" si="92"/>
        <v>0.71054217995984792</v>
      </c>
      <c r="BC61" s="3">
        <f t="shared" si="92"/>
        <v>0.28486538763051905</v>
      </c>
      <c r="BD61" s="3">
        <f t="shared" si="92"/>
        <v>0.44560786047958845</v>
      </c>
      <c r="BE61" s="3">
        <f t="shared" si="92"/>
        <v>9.0643678410102041E-2</v>
      </c>
      <c r="BF61" s="3">
        <f t="shared" si="92"/>
        <v>0.6727562198197774</v>
      </c>
      <c r="BG61" s="3">
        <f t="shared" si="92"/>
        <v>0.24530757189165386</v>
      </c>
      <c r="BH61" s="3">
        <f t="shared" si="92"/>
        <v>0.41602868204611215</v>
      </c>
      <c r="BI61" s="3">
        <f t="shared" si="92"/>
        <v>0.36309203931114459</v>
      </c>
      <c r="BJ61" s="3" t="e">
        <f t="shared" si="92"/>
        <v>#DIV/0!</v>
      </c>
      <c r="BK61" s="3">
        <f t="shared" si="92"/>
        <v>0.60205323608751882</v>
      </c>
      <c r="BL61" s="3">
        <f t="shared" si="92"/>
        <v>0.12512269825290367</v>
      </c>
      <c r="BM61" s="3">
        <f t="shared" si="92"/>
        <v>0.20768282270888561</v>
      </c>
      <c r="BN61" s="3">
        <f t="shared" ref="BN61:CI61" si="93">TTEST(BN29:BN32,BN37:BN40,2,2)</f>
        <v>2.8085664517203877E-2</v>
      </c>
      <c r="BO61" s="3">
        <f t="shared" si="93"/>
        <v>0.12072818530762336</v>
      </c>
      <c r="BP61" s="3" t="e">
        <f t="shared" si="93"/>
        <v>#DIV/0!</v>
      </c>
      <c r="BQ61" s="3">
        <f t="shared" si="93"/>
        <v>0.60825901247670244</v>
      </c>
      <c r="BR61" s="3">
        <f t="shared" si="93"/>
        <v>6.0796115097045002E-2</v>
      </c>
      <c r="BS61" s="3">
        <f t="shared" si="93"/>
        <v>6.7904872205881701E-10</v>
      </c>
      <c r="BT61" s="3">
        <f t="shared" si="93"/>
        <v>0.11557863403976235</v>
      </c>
      <c r="BU61" s="3">
        <f t="shared" si="93"/>
        <v>1.4628471161823124E-3</v>
      </c>
      <c r="BV61" s="3">
        <f t="shared" si="93"/>
        <v>6.7018076993778219E-3</v>
      </c>
      <c r="BW61" s="3" t="e">
        <f t="shared" si="93"/>
        <v>#DIV/0!</v>
      </c>
      <c r="BX61" s="3">
        <f t="shared" si="93"/>
        <v>0.15930473648078686</v>
      </c>
      <c r="BY61" s="3">
        <f t="shared" si="93"/>
        <v>0.53103274822261026</v>
      </c>
      <c r="BZ61" s="3" t="e">
        <f t="shared" si="93"/>
        <v>#DIV/0!</v>
      </c>
      <c r="CA61" s="3">
        <f t="shared" si="93"/>
        <v>6.5914448053551705E-2</v>
      </c>
      <c r="CB61" s="3">
        <f t="shared" si="93"/>
        <v>0.93120049165563357</v>
      </c>
      <c r="CC61" s="3">
        <f t="shared" si="93"/>
        <v>1.511280225994158E-2</v>
      </c>
      <c r="CD61" s="3">
        <f t="shared" si="93"/>
        <v>0.29986003271346756</v>
      </c>
      <c r="CE61" s="3" t="e">
        <f t="shared" si="93"/>
        <v>#DIV/0!</v>
      </c>
      <c r="CF61" s="3">
        <f t="shared" si="93"/>
        <v>7.4701180827733377E-5</v>
      </c>
      <c r="CG61" s="3">
        <f t="shared" si="93"/>
        <v>5.7046484263636614E-2</v>
      </c>
      <c r="CH61" s="3">
        <f t="shared" si="93"/>
        <v>0.44080985223151009</v>
      </c>
      <c r="CI61" s="3">
        <f t="shared" si="93"/>
        <v>8.053893323642218E-2</v>
      </c>
      <c r="CJ61" s="3">
        <f t="shared" ref="CJ61:DE61" si="94">TTEST(CJ29:CJ32,CJ37:CJ40,2,2)</f>
        <v>0.1177279673123557</v>
      </c>
      <c r="CK61" s="3" t="e">
        <f t="shared" si="94"/>
        <v>#DIV/0!</v>
      </c>
      <c r="CL61" s="3">
        <f t="shared" si="94"/>
        <v>0.74641656132388789</v>
      </c>
      <c r="CM61" s="3">
        <f t="shared" si="94"/>
        <v>0.11641043399057463</v>
      </c>
      <c r="CN61" s="3">
        <f t="shared" si="94"/>
        <v>0.36210933219943198</v>
      </c>
      <c r="CO61" s="3">
        <f t="shared" si="94"/>
        <v>0.97407085209050803</v>
      </c>
      <c r="CP61" s="3" t="e">
        <f t="shared" si="94"/>
        <v>#DIV/0!</v>
      </c>
      <c r="CQ61" s="3">
        <f t="shared" si="94"/>
        <v>8.5892850852989436E-2</v>
      </c>
      <c r="CR61" s="3" t="e">
        <f t="shared" si="94"/>
        <v>#DIV/0!</v>
      </c>
      <c r="CS61" s="3">
        <f t="shared" si="94"/>
        <v>0.5377403570742787</v>
      </c>
      <c r="CT61" s="3" t="e">
        <f t="shared" si="94"/>
        <v>#DIV/0!</v>
      </c>
      <c r="CU61" s="3">
        <f t="shared" si="94"/>
        <v>0.71589401734465341</v>
      </c>
      <c r="CV61" s="3">
        <f t="shared" si="94"/>
        <v>4.1177028983425262E-3</v>
      </c>
      <c r="CW61" s="3">
        <f t="shared" si="94"/>
        <v>0.25098433410946386</v>
      </c>
      <c r="CX61" s="3">
        <f t="shared" si="94"/>
        <v>0.56227601661069082</v>
      </c>
      <c r="CY61" s="3" t="e">
        <f t="shared" si="94"/>
        <v>#DIV/0!</v>
      </c>
      <c r="CZ61" s="3">
        <f t="shared" si="94"/>
        <v>0.47993761565590298</v>
      </c>
      <c r="DA61" s="3">
        <f t="shared" si="94"/>
        <v>5.2530562960024292E-2</v>
      </c>
      <c r="DB61" s="3">
        <f t="shared" si="94"/>
        <v>0.63606138116421107</v>
      </c>
      <c r="DC61" s="3" t="e">
        <f t="shared" si="94"/>
        <v>#DIV/0!</v>
      </c>
      <c r="DD61" s="3">
        <f t="shared" si="94"/>
        <v>0.15165572293599849</v>
      </c>
      <c r="DE61" s="3">
        <f t="shared" si="94"/>
        <v>0.18012815483745442</v>
      </c>
      <c r="DF61" s="3">
        <f t="shared" ref="DF61:DS61" si="95">TTEST(DF29:DF32,DF37:DF40,2,2)</f>
        <v>0.70209379059340271</v>
      </c>
      <c r="DG61" s="3">
        <f t="shared" si="95"/>
        <v>4.3263627252381018E-6</v>
      </c>
      <c r="DH61" s="3">
        <f t="shared" si="95"/>
        <v>0.26425629441349707</v>
      </c>
      <c r="DI61" s="3">
        <f t="shared" si="95"/>
        <v>0.46744748439025141</v>
      </c>
      <c r="DJ61" s="3">
        <f t="shared" si="95"/>
        <v>0.13787466616430546</v>
      </c>
      <c r="DK61" s="3">
        <f t="shared" si="95"/>
        <v>0.31032283222209534</v>
      </c>
      <c r="DL61" s="15">
        <f t="shared" si="95"/>
        <v>0.40726899106618153</v>
      </c>
      <c r="DM61" s="3">
        <f t="shared" si="95"/>
        <v>0.8544307097404189</v>
      </c>
      <c r="DN61" s="3">
        <f t="shared" si="95"/>
        <v>2.340443900005634E-3</v>
      </c>
      <c r="DO61" s="3">
        <f t="shared" si="95"/>
        <v>1.7437528355836094E-2</v>
      </c>
      <c r="DP61" s="3" t="e">
        <f t="shared" si="95"/>
        <v>#DIV/0!</v>
      </c>
      <c r="DQ61" s="3">
        <f t="shared" si="95"/>
        <v>0.7851927980061757</v>
      </c>
      <c r="DR61" s="3">
        <f t="shared" si="95"/>
        <v>3.5009085324382974E-2</v>
      </c>
      <c r="DS61" s="3">
        <f t="shared" si="95"/>
        <v>0.76496749894166272</v>
      </c>
    </row>
    <row r="62" spans="1:123" x14ac:dyDescent="0.2">
      <c r="A62" s="10"/>
      <c r="DL62" s="15"/>
    </row>
    <row r="63" spans="1:123" x14ac:dyDescent="0.2">
      <c r="A63" s="10" t="s">
        <v>2144</v>
      </c>
      <c r="B63" s="3">
        <f t="shared" ref="B63:Y63" si="96">TTEST(B9:B12,B13:B16,2,2)</f>
        <v>0.43694959644964054</v>
      </c>
      <c r="C63" s="3" t="e">
        <f t="shared" si="96"/>
        <v>#DIV/0!</v>
      </c>
      <c r="D63" s="3">
        <f t="shared" si="96"/>
        <v>0.33647397893905168</v>
      </c>
      <c r="E63" s="3">
        <f t="shared" si="96"/>
        <v>0.79775861398904402</v>
      </c>
      <c r="F63" s="3" t="e">
        <f t="shared" si="96"/>
        <v>#DIV/0!</v>
      </c>
      <c r="G63" s="3">
        <f t="shared" si="96"/>
        <v>0.97031794478573652</v>
      </c>
      <c r="H63" s="3">
        <f t="shared" si="96"/>
        <v>0.57930994495303101</v>
      </c>
      <c r="I63" s="3">
        <f t="shared" si="96"/>
        <v>0.75701282818958782</v>
      </c>
      <c r="J63" s="3">
        <f t="shared" si="96"/>
        <v>0.28008984652231395</v>
      </c>
      <c r="K63" s="3">
        <f t="shared" si="96"/>
        <v>0.87122703175083194</v>
      </c>
      <c r="L63" s="3">
        <f t="shared" si="96"/>
        <v>0.60533747612872046</v>
      </c>
      <c r="M63" s="3">
        <f t="shared" si="96"/>
        <v>0.61272713993743322</v>
      </c>
      <c r="N63" s="3">
        <f t="shared" si="96"/>
        <v>9.0509625435115891E-3</v>
      </c>
      <c r="O63" s="3">
        <f t="shared" si="96"/>
        <v>0.68827765464173529</v>
      </c>
      <c r="P63" s="3">
        <f t="shared" si="96"/>
        <v>0.56693748504354713</v>
      </c>
      <c r="Q63" s="3">
        <f t="shared" si="96"/>
        <v>0.1438453049239786</v>
      </c>
      <c r="R63" s="3">
        <f t="shared" si="96"/>
        <v>0.92911072258177185</v>
      </c>
      <c r="S63" s="3" t="e">
        <f t="shared" si="96"/>
        <v>#DIV/0!</v>
      </c>
      <c r="T63" s="3" t="e">
        <f t="shared" si="96"/>
        <v>#DIV/0!</v>
      </c>
      <c r="U63" s="3">
        <f t="shared" si="96"/>
        <v>0.58380318317021085</v>
      </c>
      <c r="V63" s="3">
        <f t="shared" si="96"/>
        <v>3.0930849942206542E-2</v>
      </c>
      <c r="W63" s="3">
        <f t="shared" si="96"/>
        <v>0.43172086606221544</v>
      </c>
      <c r="X63" s="3" t="e">
        <f t="shared" si="96"/>
        <v>#DIV/0!</v>
      </c>
      <c r="Y63" s="3">
        <f t="shared" si="96"/>
        <v>0.89360288793265541</v>
      </c>
      <c r="Z63" s="3">
        <f t="shared" ref="Z63:AO63" si="97">TTEST(Z9:Z12,Z13:Z16,2,2)</f>
        <v>0.26617924202263704</v>
      </c>
      <c r="AA63" s="3">
        <f t="shared" si="97"/>
        <v>0.74078146910411402</v>
      </c>
      <c r="AB63" s="3">
        <f t="shared" si="97"/>
        <v>0.65168185330308648</v>
      </c>
      <c r="AC63" s="3">
        <f t="shared" si="97"/>
        <v>0.59530896556422375</v>
      </c>
      <c r="AD63" s="3">
        <f t="shared" si="97"/>
        <v>0.66856264146741895</v>
      </c>
      <c r="AE63" s="3">
        <f t="shared" si="97"/>
        <v>3.7609549276258307E-2</v>
      </c>
      <c r="AF63" s="3">
        <f t="shared" si="97"/>
        <v>0.18369353987811141</v>
      </c>
      <c r="AG63" s="3">
        <f t="shared" si="97"/>
        <v>0.4298862389802523</v>
      </c>
      <c r="AH63" s="3">
        <f t="shared" si="97"/>
        <v>4.0582661882812975E-2</v>
      </c>
      <c r="AI63" s="3">
        <f t="shared" si="97"/>
        <v>0.2433121766794023</v>
      </c>
      <c r="AJ63" s="3">
        <f t="shared" si="97"/>
        <v>0.86286375334714227</v>
      </c>
      <c r="AK63" s="3" t="e">
        <f t="shared" si="97"/>
        <v>#DIV/0!</v>
      </c>
      <c r="AL63" s="3">
        <f t="shared" si="97"/>
        <v>0.5381972883370032</v>
      </c>
      <c r="AM63" s="3">
        <f t="shared" si="97"/>
        <v>1.7244926618943109E-2</v>
      </c>
      <c r="AN63" s="3">
        <f t="shared" si="97"/>
        <v>0.25475669434155224</v>
      </c>
      <c r="AO63" s="3">
        <f t="shared" si="97"/>
        <v>0.88735624121723233</v>
      </c>
      <c r="AP63" s="3" t="e">
        <f t="shared" ref="AP63:BN63" si="98">TTEST(AP9:AP12,AP13:AP16,2,2)</f>
        <v>#DIV/0!</v>
      </c>
      <c r="AQ63" s="3" t="e">
        <f t="shared" si="98"/>
        <v>#DIV/0!</v>
      </c>
      <c r="AR63" s="3">
        <f t="shared" si="98"/>
        <v>0.83607224054220142</v>
      </c>
      <c r="AS63" s="3">
        <f t="shared" si="98"/>
        <v>0.99038208087366431</v>
      </c>
      <c r="AT63" s="3">
        <f t="shared" si="98"/>
        <v>0.62236050339155558</v>
      </c>
      <c r="AU63" s="3">
        <f t="shared" si="98"/>
        <v>2.1649683797394997E-2</v>
      </c>
      <c r="AV63" s="3">
        <f t="shared" si="98"/>
        <v>0.37193313161595498</v>
      </c>
      <c r="AW63" s="3">
        <f t="shared" si="98"/>
        <v>0.14290671252049472</v>
      </c>
      <c r="AX63" s="3">
        <f t="shared" si="98"/>
        <v>0.23770616280077933</v>
      </c>
      <c r="AY63" s="3">
        <f t="shared" si="98"/>
        <v>3.1481650051174356E-2</v>
      </c>
      <c r="AZ63" s="3">
        <f t="shared" si="98"/>
        <v>0.88227271308912281</v>
      </c>
      <c r="BA63" s="3">
        <f t="shared" si="98"/>
        <v>0.61921150810678638</v>
      </c>
      <c r="BB63" s="3">
        <f t="shared" si="98"/>
        <v>0.26688081227190469</v>
      </c>
      <c r="BC63" s="3">
        <f t="shared" si="98"/>
        <v>0.46035444132881553</v>
      </c>
      <c r="BD63" s="3">
        <f t="shared" si="98"/>
        <v>0.921199781667842</v>
      </c>
      <c r="BE63" s="3">
        <f t="shared" si="98"/>
        <v>0.71882572554669144</v>
      </c>
      <c r="BF63" s="3">
        <f t="shared" si="98"/>
        <v>0.81912523062344067</v>
      </c>
      <c r="BG63" s="3">
        <f t="shared" si="98"/>
        <v>6.8405545189149056E-2</v>
      </c>
      <c r="BH63" s="3">
        <f t="shared" si="98"/>
        <v>0.64095569411518294</v>
      </c>
      <c r="BI63" s="3">
        <f t="shared" si="98"/>
        <v>0.76705657432136398</v>
      </c>
      <c r="BJ63" s="3" t="e">
        <f t="shared" si="98"/>
        <v>#DIV/0!</v>
      </c>
      <c r="BK63" s="3">
        <f t="shared" si="98"/>
        <v>0.88442540414702164</v>
      </c>
      <c r="BL63" s="3">
        <f t="shared" si="98"/>
        <v>0.77009502538174091</v>
      </c>
      <c r="BM63" s="3">
        <f t="shared" si="98"/>
        <v>0.26797684720067427</v>
      </c>
      <c r="BN63" s="3">
        <f t="shared" si="98"/>
        <v>0.73541442082461272</v>
      </c>
      <c r="BO63" s="3">
        <f t="shared" ref="BO63:CI63" si="99">TTEST(BO9:BO12,BO13:BO16,2,2)</f>
        <v>0.63832469693641902</v>
      </c>
      <c r="BP63" s="3" t="e">
        <f t="shared" si="99"/>
        <v>#DIV/0!</v>
      </c>
      <c r="BQ63" s="3">
        <f t="shared" si="99"/>
        <v>0.3547058036032828</v>
      </c>
      <c r="BR63" s="3">
        <f t="shared" si="99"/>
        <v>0.72363441718993216</v>
      </c>
      <c r="BS63" s="3" t="e">
        <f t="shared" si="99"/>
        <v>#DIV/0!</v>
      </c>
      <c r="BT63" s="3">
        <f t="shared" si="99"/>
        <v>5.3599433376927512E-2</v>
      </c>
      <c r="BU63" s="3">
        <f t="shared" si="99"/>
        <v>0.48691532209912969</v>
      </c>
      <c r="BV63" s="3" t="e">
        <f t="shared" si="99"/>
        <v>#DIV/0!</v>
      </c>
      <c r="BW63" s="3" t="e">
        <f t="shared" si="99"/>
        <v>#DIV/0!</v>
      </c>
      <c r="BX63" s="3">
        <f t="shared" si="99"/>
        <v>0.42989351244730739</v>
      </c>
      <c r="BY63" s="3">
        <f t="shared" si="99"/>
        <v>5.0107013907258019E-7</v>
      </c>
      <c r="BZ63" s="3" t="e">
        <f t="shared" si="99"/>
        <v>#DIV/0!</v>
      </c>
      <c r="CA63" s="3">
        <f t="shared" si="99"/>
        <v>0.13302033942479191</v>
      </c>
      <c r="CB63" s="3">
        <f t="shared" si="99"/>
        <v>0.55190715312344452</v>
      </c>
      <c r="CC63" s="3">
        <f t="shared" si="99"/>
        <v>0.60451857515905039</v>
      </c>
      <c r="CD63" s="3">
        <f t="shared" si="99"/>
        <v>0.14625070341546467</v>
      </c>
      <c r="CE63" s="3" t="e">
        <f t="shared" si="99"/>
        <v>#DIV/0!</v>
      </c>
      <c r="CF63" s="3" t="e">
        <f t="shared" si="99"/>
        <v>#DIV/0!</v>
      </c>
      <c r="CG63" s="3">
        <f t="shared" si="99"/>
        <v>7.3809806419536709E-4</v>
      </c>
      <c r="CH63" s="3">
        <f t="shared" si="99"/>
        <v>0.79595954512642597</v>
      </c>
      <c r="CI63" s="3">
        <f t="shared" si="99"/>
        <v>0.91393336857194396</v>
      </c>
      <c r="CJ63" s="3">
        <f t="shared" ref="CJ63:DE63" si="100">TTEST(CJ9:CJ12,CJ13:CJ16,2,2)</f>
        <v>0.29385647901274525</v>
      </c>
      <c r="CK63" s="3" t="e">
        <f t="shared" si="100"/>
        <v>#DIV/0!</v>
      </c>
      <c r="CL63" s="3">
        <f t="shared" si="100"/>
        <v>0.4113597930958644</v>
      </c>
      <c r="CM63" s="3">
        <f t="shared" si="100"/>
        <v>0.34685938951174411</v>
      </c>
      <c r="CN63" s="3">
        <f t="shared" si="100"/>
        <v>0.51676167065660694</v>
      </c>
      <c r="CO63" s="3">
        <f t="shared" si="100"/>
        <v>0.89648863861306483</v>
      </c>
      <c r="CP63" s="3" t="e">
        <f t="shared" si="100"/>
        <v>#DIV/0!</v>
      </c>
      <c r="CQ63" s="3">
        <f t="shared" si="100"/>
        <v>3.1974433941127131E-6</v>
      </c>
      <c r="CR63" s="3" t="e">
        <f t="shared" si="100"/>
        <v>#DIV/0!</v>
      </c>
      <c r="CS63" s="3">
        <f t="shared" si="100"/>
        <v>0.32288659960488325</v>
      </c>
      <c r="CT63" s="3" t="e">
        <f t="shared" si="100"/>
        <v>#DIV/0!</v>
      </c>
      <c r="CU63" s="3">
        <f t="shared" si="100"/>
        <v>4.1740825287394203E-3</v>
      </c>
      <c r="CV63" s="3">
        <f t="shared" si="100"/>
        <v>0.31097016147337425</v>
      </c>
      <c r="CW63" s="3">
        <f t="shared" si="100"/>
        <v>6.0658052203959187E-2</v>
      </c>
      <c r="CX63" s="3">
        <f t="shared" si="100"/>
        <v>0.16992631688541648</v>
      </c>
      <c r="CY63" s="3" t="e">
        <f t="shared" si="100"/>
        <v>#DIV/0!</v>
      </c>
      <c r="CZ63" s="3">
        <f t="shared" si="100"/>
        <v>0.44678920348962103</v>
      </c>
      <c r="DA63" s="3">
        <f t="shared" si="100"/>
        <v>0.23262465033545088</v>
      </c>
      <c r="DB63" s="3">
        <f t="shared" si="100"/>
        <v>9.8623982255720936E-3</v>
      </c>
      <c r="DC63" s="3" t="e">
        <f t="shared" si="100"/>
        <v>#DIV/0!</v>
      </c>
      <c r="DD63" s="3">
        <f t="shared" si="100"/>
        <v>0.66772394344759345</v>
      </c>
      <c r="DE63" s="3">
        <f t="shared" si="100"/>
        <v>0.51138332878740933</v>
      </c>
      <c r="DF63" s="3">
        <f t="shared" ref="DF63:DS63" si="101">TTEST(DF9:DF12,DF13:DF16,2,2)</f>
        <v>0.54268507614547334</v>
      </c>
      <c r="DG63" s="3" t="e">
        <f t="shared" si="101"/>
        <v>#DIV/0!</v>
      </c>
      <c r="DH63" s="3">
        <f t="shared" si="101"/>
        <v>0.69609473419169288</v>
      </c>
      <c r="DI63" s="3">
        <f t="shared" si="101"/>
        <v>0.31170878603253049</v>
      </c>
      <c r="DJ63" s="3">
        <f t="shared" si="101"/>
        <v>0.59645450622787966</v>
      </c>
      <c r="DK63" s="3">
        <f t="shared" si="101"/>
        <v>0.14528739792483683</v>
      </c>
      <c r="DL63" s="15">
        <f t="shared" si="101"/>
        <v>1.7965985159102056E-3</v>
      </c>
      <c r="DM63" s="3">
        <f t="shared" si="101"/>
        <v>0.19989455527484881</v>
      </c>
      <c r="DN63" s="3">
        <f t="shared" si="101"/>
        <v>0.17856139593759751</v>
      </c>
      <c r="DO63" s="3">
        <f t="shared" si="101"/>
        <v>0.22994862837298161</v>
      </c>
      <c r="DP63" s="3" t="e">
        <f t="shared" si="101"/>
        <v>#DIV/0!</v>
      </c>
      <c r="DQ63" s="3">
        <f t="shared" si="101"/>
        <v>0.19582295556505966</v>
      </c>
      <c r="DR63" s="3">
        <f t="shared" si="101"/>
        <v>0.41911223093729644</v>
      </c>
      <c r="DS63" s="3">
        <f t="shared" si="101"/>
        <v>0.56277556057493783</v>
      </c>
    </row>
    <row r="64" spans="1:123" x14ac:dyDescent="0.2">
      <c r="A64" s="10" t="s">
        <v>2145</v>
      </c>
      <c r="B64" s="3">
        <f t="shared" ref="B64:Y64" si="102">TTEST(B17:B20,B21:B24,2,2)</f>
        <v>0.35065227062566062</v>
      </c>
      <c r="C64" s="3" t="e">
        <f t="shared" si="102"/>
        <v>#DIV/0!</v>
      </c>
      <c r="D64" s="3">
        <f t="shared" si="102"/>
        <v>0.68267863217520741</v>
      </c>
      <c r="E64" s="3">
        <f t="shared" si="102"/>
        <v>0.36100479366992627</v>
      </c>
      <c r="F64" s="3" t="e">
        <f t="shared" si="102"/>
        <v>#DIV/0!</v>
      </c>
      <c r="G64" s="3">
        <f t="shared" si="102"/>
        <v>0.43211877521874176</v>
      </c>
      <c r="H64" s="3">
        <f t="shared" si="102"/>
        <v>0.88676878735029019</v>
      </c>
      <c r="I64" s="3">
        <f t="shared" si="102"/>
        <v>6.2744816454418359E-2</v>
      </c>
      <c r="J64" s="3">
        <f t="shared" si="102"/>
        <v>0.96151829465209515</v>
      </c>
      <c r="K64" s="3">
        <f t="shared" si="102"/>
        <v>0.24795772498752219</v>
      </c>
      <c r="L64" s="3">
        <f t="shared" si="102"/>
        <v>0.93209554360918234</v>
      </c>
      <c r="M64" s="3">
        <f t="shared" si="102"/>
        <v>0.50815739073837962</v>
      </c>
      <c r="N64" s="3">
        <f t="shared" si="102"/>
        <v>3.4670151937022747E-2</v>
      </c>
      <c r="O64" s="3">
        <f t="shared" si="102"/>
        <v>0.85378512761413961</v>
      </c>
      <c r="P64" s="3">
        <f t="shared" si="102"/>
        <v>0.75789580856413352</v>
      </c>
      <c r="Q64" s="3">
        <f t="shared" si="102"/>
        <v>0.68975566748570238</v>
      </c>
      <c r="R64" s="3">
        <f t="shared" si="102"/>
        <v>3.606625582263016E-3</v>
      </c>
      <c r="S64" s="3" t="e">
        <f t="shared" si="102"/>
        <v>#DIV/0!</v>
      </c>
      <c r="T64" s="3" t="e">
        <f t="shared" si="102"/>
        <v>#DIV/0!</v>
      </c>
      <c r="U64" s="3">
        <f t="shared" si="102"/>
        <v>0.29360813916762912</v>
      </c>
      <c r="V64" s="3">
        <f t="shared" si="102"/>
        <v>0.95523763388516603</v>
      </c>
      <c r="W64" s="3">
        <f t="shared" si="102"/>
        <v>0.36321531720271111</v>
      </c>
      <c r="X64" s="3" t="e">
        <f t="shared" si="102"/>
        <v>#DIV/0!</v>
      </c>
      <c r="Y64" s="3">
        <f t="shared" si="102"/>
        <v>0.42220619958573835</v>
      </c>
      <c r="Z64" s="3">
        <f t="shared" ref="Z64:AO64" si="103">TTEST(Z17:Z20,Z21:Z24,2,2)</f>
        <v>0.8583791633945711</v>
      </c>
      <c r="AA64" s="3">
        <f t="shared" si="103"/>
        <v>0.35305453220969235</v>
      </c>
      <c r="AB64" s="3">
        <f t="shared" si="103"/>
        <v>0.66330685196628147</v>
      </c>
      <c r="AC64" s="3">
        <f t="shared" si="103"/>
        <v>5.7597433039292975E-2</v>
      </c>
      <c r="AD64" s="3">
        <f t="shared" si="103"/>
        <v>0.98239013883820903</v>
      </c>
      <c r="AE64" s="3">
        <f t="shared" si="103"/>
        <v>0.22943423491327003</v>
      </c>
      <c r="AF64" s="3">
        <f t="shared" si="103"/>
        <v>0.457033788900434</v>
      </c>
      <c r="AG64" s="3">
        <f t="shared" si="103"/>
        <v>0.7739457826694518</v>
      </c>
      <c r="AH64" s="3">
        <f t="shared" si="103"/>
        <v>0.40016083295136207</v>
      </c>
      <c r="AI64" s="3">
        <f t="shared" si="103"/>
        <v>0.60801614473183752</v>
      </c>
      <c r="AJ64" s="3">
        <f t="shared" si="103"/>
        <v>0.94897043812000548</v>
      </c>
      <c r="AK64" s="3" t="e">
        <f t="shared" si="103"/>
        <v>#DIV/0!</v>
      </c>
      <c r="AL64" s="3">
        <f t="shared" si="103"/>
        <v>0.87193451213367146</v>
      </c>
      <c r="AM64" s="3">
        <f t="shared" si="103"/>
        <v>0.92353823900756726</v>
      </c>
      <c r="AN64" s="3">
        <f t="shared" si="103"/>
        <v>0.55294370018995576</v>
      </c>
      <c r="AO64" s="3">
        <f t="shared" si="103"/>
        <v>0.35590679642508205</v>
      </c>
      <c r="AP64" s="3" t="e">
        <f t="shared" ref="AP64:BN64" si="104">TTEST(AP17:AP20,AP21:AP24,2,2)</f>
        <v>#DIV/0!</v>
      </c>
      <c r="AQ64" s="3" t="e">
        <f t="shared" si="104"/>
        <v>#DIV/0!</v>
      </c>
      <c r="AR64" s="3">
        <f t="shared" si="104"/>
        <v>1.5154247010623607E-2</v>
      </c>
      <c r="AS64" s="3">
        <f t="shared" si="104"/>
        <v>0.52539645369978327</v>
      </c>
      <c r="AT64" s="3">
        <f t="shared" si="104"/>
        <v>0.55629937572822064</v>
      </c>
      <c r="AU64" s="3">
        <f t="shared" si="104"/>
        <v>0.33918258303933319</v>
      </c>
      <c r="AV64" s="3">
        <f t="shared" si="104"/>
        <v>0.73971144821863666</v>
      </c>
      <c r="AW64" s="3">
        <f t="shared" si="104"/>
        <v>0.15787996536718388</v>
      </c>
      <c r="AX64" s="3">
        <f t="shared" si="104"/>
        <v>0.55362019126642914</v>
      </c>
      <c r="AY64" s="3">
        <f t="shared" si="104"/>
        <v>0.49428602059506188</v>
      </c>
      <c r="AZ64" s="3">
        <f t="shared" si="104"/>
        <v>0.62656758755408615</v>
      </c>
      <c r="BA64" s="3">
        <f t="shared" si="104"/>
        <v>0.13597268268676355</v>
      </c>
      <c r="BB64" s="3">
        <f t="shared" si="104"/>
        <v>0.50042410944556048</v>
      </c>
      <c r="BC64" s="3">
        <f t="shared" si="104"/>
        <v>0.38302034320685069</v>
      </c>
      <c r="BD64" s="3">
        <f t="shared" si="104"/>
        <v>0.23637540900754866</v>
      </c>
      <c r="BE64" s="3">
        <f t="shared" si="104"/>
        <v>0.63910548394022171</v>
      </c>
      <c r="BF64" s="3">
        <f t="shared" si="104"/>
        <v>0.44998013091699685</v>
      </c>
      <c r="BG64" s="3">
        <f t="shared" si="104"/>
        <v>0.35575358671278079</v>
      </c>
      <c r="BH64" s="3">
        <f t="shared" si="104"/>
        <v>4.1865166946161485E-2</v>
      </c>
      <c r="BI64" s="3">
        <f t="shared" si="104"/>
        <v>0.22507129998767034</v>
      </c>
      <c r="BJ64" s="3" t="e">
        <f t="shared" si="104"/>
        <v>#DIV/0!</v>
      </c>
      <c r="BK64" s="3">
        <f t="shared" si="104"/>
        <v>6.8770646203165003E-2</v>
      </c>
      <c r="BL64" s="3">
        <f t="shared" si="104"/>
        <v>0.84352905887911134</v>
      </c>
      <c r="BM64" s="3">
        <f t="shared" si="104"/>
        <v>0.90964940086241108</v>
      </c>
      <c r="BN64" s="3">
        <f t="shared" si="104"/>
        <v>0.11662694536696636</v>
      </c>
      <c r="BO64" s="3">
        <f t="shared" ref="BO64:CI64" si="105">TTEST(BO17:BO20,BO21:BO24,2,2)</f>
        <v>0.26890237059198263</v>
      </c>
      <c r="BP64" s="3" t="e">
        <f t="shared" si="105"/>
        <v>#DIV/0!</v>
      </c>
      <c r="BQ64" s="3">
        <f t="shared" si="105"/>
        <v>0.13011062283022837</v>
      </c>
      <c r="BR64" s="3">
        <f t="shared" si="105"/>
        <v>5.9889956507136043E-2</v>
      </c>
      <c r="BS64" s="3">
        <f t="shared" si="105"/>
        <v>8.6016524347263301E-7</v>
      </c>
      <c r="BT64" s="3">
        <f t="shared" si="105"/>
        <v>0.5702321947201513</v>
      </c>
      <c r="BU64" s="3">
        <f t="shared" si="105"/>
        <v>0.59591842366852166</v>
      </c>
      <c r="BV64" s="3" t="e">
        <f t="shared" si="105"/>
        <v>#DIV/0!</v>
      </c>
      <c r="BW64" s="3" t="e">
        <f t="shared" si="105"/>
        <v>#DIV/0!</v>
      </c>
      <c r="BX64" s="3">
        <f t="shared" si="105"/>
        <v>0.53385284550285073</v>
      </c>
      <c r="BY64" s="3">
        <f t="shared" si="105"/>
        <v>0.17476496531621777</v>
      </c>
      <c r="BZ64" s="3" t="e">
        <f t="shared" si="105"/>
        <v>#DIV/0!</v>
      </c>
      <c r="CA64" s="3">
        <f t="shared" si="105"/>
        <v>5.6752845245622106E-3</v>
      </c>
      <c r="CB64" s="3">
        <f t="shared" si="105"/>
        <v>0.17769155710389636</v>
      </c>
      <c r="CC64" s="3">
        <f t="shared" si="105"/>
        <v>0.24306883894125866</v>
      </c>
      <c r="CD64" s="3">
        <f t="shared" si="105"/>
        <v>1.6077858129946714E-3</v>
      </c>
      <c r="CE64" s="3" t="e">
        <f t="shared" si="105"/>
        <v>#DIV/0!</v>
      </c>
      <c r="CF64" s="3" t="e">
        <f t="shared" si="105"/>
        <v>#DIV/0!</v>
      </c>
      <c r="CG64" s="3">
        <f t="shared" si="105"/>
        <v>0.17288088003766575</v>
      </c>
      <c r="CH64" s="3">
        <f t="shared" si="105"/>
        <v>2.277930841787142E-2</v>
      </c>
      <c r="CI64" s="3">
        <f t="shared" si="105"/>
        <v>1.0531048457626156E-4</v>
      </c>
      <c r="CJ64" s="3">
        <f t="shared" ref="CJ64:DE64" si="106">TTEST(CJ17:CJ20,CJ21:CJ24,2,2)</f>
        <v>0.87560767021323449</v>
      </c>
      <c r="CK64" s="3" t="e">
        <f t="shared" si="106"/>
        <v>#DIV/0!</v>
      </c>
      <c r="CL64" s="3">
        <f t="shared" si="106"/>
        <v>0.15251097664786148</v>
      </c>
      <c r="CM64" s="3">
        <f t="shared" si="106"/>
        <v>1.1167221339106996E-2</v>
      </c>
      <c r="CN64" s="3">
        <f t="shared" si="106"/>
        <v>0.62234512425142308</v>
      </c>
      <c r="CO64" s="3">
        <f t="shared" si="106"/>
        <v>2.9195123909613131E-2</v>
      </c>
      <c r="CP64" s="3" t="e">
        <f t="shared" si="106"/>
        <v>#DIV/0!</v>
      </c>
      <c r="CQ64" s="3">
        <f t="shared" si="106"/>
        <v>3.8174115448044915E-2</v>
      </c>
      <c r="CR64" s="3" t="e">
        <f t="shared" si="106"/>
        <v>#DIV/0!</v>
      </c>
      <c r="CS64" s="3">
        <f t="shared" si="106"/>
        <v>0.22827061203708277</v>
      </c>
      <c r="CT64" s="3" t="e">
        <f t="shared" si="106"/>
        <v>#DIV/0!</v>
      </c>
      <c r="CU64" s="3">
        <f t="shared" si="106"/>
        <v>0.95528978012549037</v>
      </c>
      <c r="CV64" s="3">
        <f t="shared" si="106"/>
        <v>0.55576630423735995</v>
      </c>
      <c r="CW64" s="3">
        <f t="shared" si="106"/>
        <v>0.3753726467355375</v>
      </c>
      <c r="CX64" s="3">
        <f t="shared" si="106"/>
        <v>0.73325162424918156</v>
      </c>
      <c r="CY64" s="3" t="e">
        <f t="shared" si="106"/>
        <v>#DIV/0!</v>
      </c>
      <c r="CZ64" s="3">
        <f t="shared" si="106"/>
        <v>0.17187802579567701</v>
      </c>
      <c r="DA64" s="3">
        <f t="shared" si="106"/>
        <v>0.92984839289179544</v>
      </c>
      <c r="DB64" s="3">
        <f t="shared" si="106"/>
        <v>0.74682740835354133</v>
      </c>
      <c r="DC64" s="3" t="e">
        <f t="shared" si="106"/>
        <v>#DIV/0!</v>
      </c>
      <c r="DD64" s="3">
        <f t="shared" si="106"/>
        <v>0.49205519363995542</v>
      </c>
      <c r="DE64" s="3">
        <f t="shared" si="106"/>
        <v>0.91220991094390824</v>
      </c>
      <c r="DF64" s="3">
        <f t="shared" ref="DF64:DS64" si="107">TTEST(DF17:DF20,DF21:DF24,2,2)</f>
        <v>0.42753996941547251</v>
      </c>
      <c r="DG64" s="3" t="e">
        <f t="shared" si="107"/>
        <v>#DIV/0!</v>
      </c>
      <c r="DH64" s="3">
        <f t="shared" si="107"/>
        <v>5.2135290822058082E-2</v>
      </c>
      <c r="DI64" s="3">
        <f t="shared" si="107"/>
        <v>0.18690081304480199</v>
      </c>
      <c r="DJ64" s="3">
        <f t="shared" si="107"/>
        <v>0.30213648517188851</v>
      </c>
      <c r="DK64" s="3">
        <f t="shared" si="107"/>
        <v>0.2323972031485135</v>
      </c>
      <c r="DL64" s="15">
        <f t="shared" si="107"/>
        <v>0.42027101937250644</v>
      </c>
      <c r="DM64" s="3">
        <f t="shared" si="107"/>
        <v>0.40536268076073712</v>
      </c>
      <c r="DN64" s="3">
        <f t="shared" si="107"/>
        <v>0.39794883177647122</v>
      </c>
      <c r="DO64" s="3">
        <f t="shared" si="107"/>
        <v>0.19271552908703421</v>
      </c>
      <c r="DP64" s="3" t="e">
        <f t="shared" si="107"/>
        <v>#DIV/0!</v>
      </c>
      <c r="DQ64" s="3">
        <f t="shared" si="107"/>
        <v>0.64524458001258889</v>
      </c>
      <c r="DR64" s="3">
        <f t="shared" si="107"/>
        <v>0.81454702405711077</v>
      </c>
      <c r="DS64" s="3">
        <f t="shared" si="107"/>
        <v>0.76889214095390734</v>
      </c>
    </row>
    <row r="65" spans="1:150" x14ac:dyDescent="0.2">
      <c r="A65" s="10" t="s">
        <v>2146</v>
      </c>
      <c r="B65" s="3">
        <f t="shared" ref="B65:Y65" si="108">TTEST(B25:B28,B29:B32,2,2)</f>
        <v>0.23522131983969666</v>
      </c>
      <c r="C65" s="3">
        <f t="shared" si="108"/>
        <v>5.8159267805988788E-8</v>
      </c>
      <c r="D65" s="3">
        <f t="shared" si="108"/>
        <v>0.63751519823216451</v>
      </c>
      <c r="E65" s="3">
        <f t="shared" si="108"/>
        <v>6.5169237789139328E-2</v>
      </c>
      <c r="F65" s="3" t="e">
        <f t="shared" si="108"/>
        <v>#DIV/0!</v>
      </c>
      <c r="G65" s="3">
        <f t="shared" si="108"/>
        <v>7.2830344177253134E-2</v>
      </c>
      <c r="H65" s="3">
        <f t="shared" si="108"/>
        <v>0.75119537918734869</v>
      </c>
      <c r="I65" s="3">
        <f t="shared" si="108"/>
        <v>5.8934908708447746E-2</v>
      </c>
      <c r="J65" s="3">
        <f t="shared" si="108"/>
        <v>0.30179913200837932</v>
      </c>
      <c r="K65" s="3">
        <f t="shared" si="108"/>
        <v>0.52002495686981454</v>
      </c>
      <c r="L65" s="3">
        <f t="shared" si="108"/>
        <v>0.66879628485309595</v>
      </c>
      <c r="M65" s="3">
        <f t="shared" si="108"/>
        <v>9.4362288229734182E-3</v>
      </c>
      <c r="N65" s="3">
        <f t="shared" si="108"/>
        <v>0.51999054739950112</v>
      </c>
      <c r="O65" s="3">
        <f t="shared" si="108"/>
        <v>5.4443320905193875E-2</v>
      </c>
      <c r="P65" s="3">
        <f t="shared" si="108"/>
        <v>7.130929052448895E-2</v>
      </c>
      <c r="Q65" s="3">
        <f t="shared" si="108"/>
        <v>0.1108515904459772</v>
      </c>
      <c r="R65" s="3">
        <f t="shared" si="108"/>
        <v>0.41231555388197599</v>
      </c>
      <c r="S65" s="3" t="e">
        <f t="shared" si="108"/>
        <v>#DIV/0!</v>
      </c>
      <c r="T65" s="3" t="e">
        <f t="shared" si="108"/>
        <v>#DIV/0!</v>
      </c>
      <c r="U65" s="3">
        <f t="shared" si="108"/>
        <v>0.39914316992701387</v>
      </c>
      <c r="V65" s="3">
        <f t="shared" si="108"/>
        <v>0.85296620225119013</v>
      </c>
      <c r="W65" s="3">
        <f t="shared" si="108"/>
        <v>0.46673454889717869</v>
      </c>
      <c r="X65" s="3" t="e">
        <f t="shared" si="108"/>
        <v>#DIV/0!</v>
      </c>
      <c r="Y65" s="3">
        <f t="shared" si="108"/>
        <v>0.44353160113002926</v>
      </c>
      <c r="Z65" s="3">
        <f t="shared" ref="Z65:AO65" si="109">TTEST(Z25:Z28,Z29:Z32,2,2)</f>
        <v>5.9171527826602698E-2</v>
      </c>
      <c r="AA65" s="3">
        <f t="shared" si="109"/>
        <v>0.29593016510793052</v>
      </c>
      <c r="AB65" s="3">
        <f t="shared" si="109"/>
        <v>0.33192660623477543</v>
      </c>
      <c r="AC65" s="3">
        <f t="shared" si="109"/>
        <v>0.82222799974872718</v>
      </c>
      <c r="AD65" s="3">
        <f t="shared" si="109"/>
        <v>0.45286713673379519</v>
      </c>
      <c r="AE65" s="3">
        <f t="shared" si="109"/>
        <v>0.52727519521722177</v>
      </c>
      <c r="AF65" s="3">
        <f t="shared" si="109"/>
        <v>4.5026393464682574E-5</v>
      </c>
      <c r="AG65" s="3">
        <f t="shared" si="109"/>
        <v>0.21701133825982796</v>
      </c>
      <c r="AH65" s="3">
        <f t="shared" si="109"/>
        <v>0.67334034080348992</v>
      </c>
      <c r="AI65" s="3">
        <f t="shared" si="109"/>
        <v>0.30271994815654568</v>
      </c>
      <c r="AJ65" s="3">
        <f t="shared" si="109"/>
        <v>4.2149591312973904E-3</v>
      </c>
      <c r="AK65" s="3" t="e">
        <f t="shared" si="109"/>
        <v>#DIV/0!</v>
      </c>
      <c r="AL65" s="3">
        <f t="shared" si="109"/>
        <v>0.39954724656503615</v>
      </c>
      <c r="AM65" s="3">
        <f t="shared" si="109"/>
        <v>8.2585252570645223E-2</v>
      </c>
      <c r="AN65" s="3">
        <f t="shared" si="109"/>
        <v>0.68892770120353108</v>
      </c>
      <c r="AO65" s="3">
        <f t="shared" si="109"/>
        <v>0.4857718917529209</v>
      </c>
      <c r="AP65" s="3">
        <f t="shared" ref="AP65:BN65" si="110">TTEST(AP25:AP28,AP29:AP32,2,2)</f>
        <v>1.1806737863740033E-5</v>
      </c>
      <c r="AQ65" s="3">
        <f t="shared" si="110"/>
        <v>3.5919633959547713E-5</v>
      </c>
      <c r="AR65" s="3">
        <f t="shared" si="110"/>
        <v>0.79164402601162298</v>
      </c>
      <c r="AS65" s="3">
        <f t="shared" si="110"/>
        <v>0.81116973707705653</v>
      </c>
      <c r="AT65" s="3">
        <f t="shared" si="110"/>
        <v>0.33900755164715068</v>
      </c>
      <c r="AU65" s="3">
        <f t="shared" si="110"/>
        <v>0.45165838136886305</v>
      </c>
      <c r="AV65" s="3">
        <f t="shared" si="110"/>
        <v>0.24497941735085643</v>
      </c>
      <c r="AW65" s="3">
        <f t="shared" si="110"/>
        <v>6.3774784756476716E-2</v>
      </c>
      <c r="AX65" s="3">
        <f t="shared" si="110"/>
        <v>0.57860372177927877</v>
      </c>
      <c r="AY65" s="3">
        <f t="shared" si="110"/>
        <v>0.61970326777961859</v>
      </c>
      <c r="AZ65" s="3">
        <f t="shared" si="110"/>
        <v>0.50886728031756645</v>
      </c>
      <c r="BA65" s="3">
        <f t="shared" si="110"/>
        <v>5.0190742496890553E-2</v>
      </c>
      <c r="BB65" s="3">
        <f t="shared" si="110"/>
        <v>0.96141629723257049</v>
      </c>
      <c r="BC65" s="3">
        <f t="shared" si="110"/>
        <v>0.25356671622851873</v>
      </c>
      <c r="BD65" s="3">
        <f t="shared" si="110"/>
        <v>0.9060571611898296</v>
      </c>
      <c r="BE65" s="3">
        <f t="shared" si="110"/>
        <v>0.53099968241269602</v>
      </c>
      <c r="BF65" s="3">
        <f t="shared" si="110"/>
        <v>0.10074421445554702</v>
      </c>
      <c r="BG65" s="3">
        <f t="shared" si="110"/>
        <v>0.39497819551809765</v>
      </c>
      <c r="BH65" s="3">
        <f t="shared" si="110"/>
        <v>9.8986189285928442E-4</v>
      </c>
      <c r="BI65" s="3">
        <f t="shared" si="110"/>
        <v>0.52166772946909157</v>
      </c>
      <c r="BJ65" s="3" t="e">
        <f t="shared" si="110"/>
        <v>#DIV/0!</v>
      </c>
      <c r="BK65" s="3">
        <f t="shared" si="110"/>
        <v>0.53786827439742946</v>
      </c>
      <c r="BL65" s="3">
        <f t="shared" si="110"/>
        <v>0.6085244514842616</v>
      </c>
      <c r="BM65" s="3">
        <f t="shared" si="110"/>
        <v>0.86468442061974604</v>
      </c>
      <c r="BN65" s="3">
        <f t="shared" si="110"/>
        <v>0.4662114040766322</v>
      </c>
      <c r="BO65" s="3">
        <f t="shared" ref="BO65:CI65" si="111">TTEST(BO25:BO28,BO29:BO32,2,2)</f>
        <v>8.2413157947133275E-2</v>
      </c>
      <c r="BP65" s="3" t="e">
        <f t="shared" si="111"/>
        <v>#DIV/0!</v>
      </c>
      <c r="BQ65" s="3">
        <f t="shared" si="111"/>
        <v>1.6187857214136722E-2</v>
      </c>
      <c r="BR65" s="3">
        <f t="shared" si="111"/>
        <v>0.40342347209095053</v>
      </c>
      <c r="BS65" s="3">
        <f t="shared" si="111"/>
        <v>6.7904872205881701E-10</v>
      </c>
      <c r="BT65" s="3">
        <f t="shared" si="111"/>
        <v>0.22595444126957576</v>
      </c>
      <c r="BU65" s="3">
        <f t="shared" si="111"/>
        <v>2.2184478136750719E-3</v>
      </c>
      <c r="BV65" s="3">
        <f t="shared" si="111"/>
        <v>9.0176158289745818E-6</v>
      </c>
      <c r="BW65" s="3" t="e">
        <f t="shared" si="111"/>
        <v>#DIV/0!</v>
      </c>
      <c r="BX65" s="3">
        <f t="shared" si="111"/>
        <v>0.37463605593122318</v>
      </c>
      <c r="BY65" s="3">
        <f t="shared" si="111"/>
        <v>4.0135594851577139E-7</v>
      </c>
      <c r="BZ65" s="3" t="e">
        <f t="shared" si="111"/>
        <v>#DIV/0!</v>
      </c>
      <c r="CA65" s="3">
        <f t="shared" si="111"/>
        <v>0.52803132615049231</v>
      </c>
      <c r="CB65" s="3">
        <f t="shared" si="111"/>
        <v>0.38797382823257953</v>
      </c>
      <c r="CC65" s="3">
        <f t="shared" si="111"/>
        <v>0.3576397105238972</v>
      </c>
      <c r="CD65" s="3">
        <f t="shared" si="111"/>
        <v>0.12570210645023144</v>
      </c>
      <c r="CE65" s="3">
        <f t="shared" si="111"/>
        <v>4.9289134197103383E-5</v>
      </c>
      <c r="CF65" s="3">
        <f t="shared" si="111"/>
        <v>5.7199048871965126E-7</v>
      </c>
      <c r="CG65" s="3">
        <f t="shared" si="111"/>
        <v>2.2422498449078111E-2</v>
      </c>
      <c r="CH65" s="3">
        <f t="shared" si="111"/>
        <v>0.95370557617414087</v>
      </c>
      <c r="CI65" s="3">
        <f t="shared" si="111"/>
        <v>0.11806748017763773</v>
      </c>
      <c r="CJ65" s="3">
        <f t="shared" ref="CJ65:DE65" si="112">TTEST(CJ25:CJ28,CJ29:CJ32,2,2)</f>
        <v>0.74827256831691091</v>
      </c>
      <c r="CK65" s="3" t="e">
        <f t="shared" si="112"/>
        <v>#DIV/0!</v>
      </c>
      <c r="CL65" s="3">
        <f t="shared" si="112"/>
        <v>0.60822657354109266</v>
      </c>
      <c r="CM65" s="3">
        <f t="shared" si="112"/>
        <v>1.1732638105055095E-2</v>
      </c>
      <c r="CN65" s="3">
        <f t="shared" si="112"/>
        <v>0.69864447913378913</v>
      </c>
      <c r="CO65" s="3">
        <f t="shared" si="112"/>
        <v>0.23798651411037883</v>
      </c>
      <c r="CP65" s="3" t="e">
        <f t="shared" si="112"/>
        <v>#DIV/0!</v>
      </c>
      <c r="CQ65" s="3">
        <f t="shared" si="112"/>
        <v>0.54597918208479768</v>
      </c>
      <c r="CR65" s="3">
        <f t="shared" si="112"/>
        <v>5.9962166108528805E-10</v>
      </c>
      <c r="CS65" s="3">
        <f t="shared" si="112"/>
        <v>1.8836257477037103E-2</v>
      </c>
      <c r="CT65" s="3" t="e">
        <f t="shared" si="112"/>
        <v>#DIV/0!</v>
      </c>
      <c r="CU65" s="3">
        <f t="shared" si="112"/>
        <v>6.5752250119991383E-3</v>
      </c>
      <c r="CV65" s="3">
        <f t="shared" si="112"/>
        <v>2.8606939553188627E-3</v>
      </c>
      <c r="CW65" s="3">
        <f t="shared" si="112"/>
        <v>0.2007717123815794</v>
      </c>
      <c r="CX65" s="3">
        <f t="shared" si="112"/>
        <v>0.18875439032416255</v>
      </c>
      <c r="CY65" s="3" t="e">
        <f t="shared" si="112"/>
        <v>#DIV/0!</v>
      </c>
      <c r="CZ65" s="3">
        <f t="shared" si="112"/>
        <v>0.58295697092705323</v>
      </c>
      <c r="DA65" s="3">
        <f t="shared" si="112"/>
        <v>0.48589840316846822</v>
      </c>
      <c r="DB65" s="3">
        <f t="shared" si="112"/>
        <v>0.41093728212126784</v>
      </c>
      <c r="DC65" s="3" t="e">
        <f t="shared" si="112"/>
        <v>#DIV/0!</v>
      </c>
      <c r="DD65" s="3">
        <f t="shared" si="112"/>
        <v>0.52973957038679487</v>
      </c>
      <c r="DE65" s="3">
        <f t="shared" si="112"/>
        <v>0.21467295422732097</v>
      </c>
      <c r="DF65" s="3">
        <f t="shared" ref="DF65:DS65" si="113">TTEST(DF25:DF28,DF29:DF32,2,2)</f>
        <v>0.45882134588428203</v>
      </c>
      <c r="DG65" s="3">
        <f t="shared" si="113"/>
        <v>3.838332487784792E-3</v>
      </c>
      <c r="DH65" s="3">
        <f t="shared" si="113"/>
        <v>0.65729669913485445</v>
      </c>
      <c r="DI65" s="3">
        <f t="shared" si="113"/>
        <v>0.17495041451662854</v>
      </c>
      <c r="DJ65" s="3">
        <f t="shared" si="113"/>
        <v>4.5599139755545318E-2</v>
      </c>
      <c r="DK65" s="3">
        <f t="shared" si="113"/>
        <v>0.1683308503996539</v>
      </c>
      <c r="DL65" s="15">
        <f t="shared" si="113"/>
        <v>0.23779757406381596</v>
      </c>
      <c r="DM65" s="3">
        <f t="shared" si="113"/>
        <v>0.55235093152618764</v>
      </c>
      <c r="DN65" s="3">
        <f t="shared" si="113"/>
        <v>0.28012440471786781</v>
      </c>
      <c r="DO65" s="3">
        <f t="shared" si="113"/>
        <v>8.9084321329827673E-2</v>
      </c>
      <c r="DP65" s="3" t="e">
        <f t="shared" si="113"/>
        <v>#DIV/0!</v>
      </c>
      <c r="DQ65" s="3">
        <f t="shared" si="113"/>
        <v>0.85511691919975275</v>
      </c>
      <c r="DR65" s="3">
        <f t="shared" si="113"/>
        <v>0.32832881110164525</v>
      </c>
      <c r="DS65" s="3">
        <f t="shared" si="113"/>
        <v>3.154712900896553E-2</v>
      </c>
    </row>
    <row r="66" spans="1:150" x14ac:dyDescent="0.2">
      <c r="A66" s="10" t="s">
        <v>2147</v>
      </c>
      <c r="B66" s="3">
        <f t="shared" ref="B66:Y66" si="114">TTEST(B33:B36,B37:B40,2,2)</f>
        <v>2.5412016180139652E-2</v>
      </c>
      <c r="C66" s="3">
        <f t="shared" si="114"/>
        <v>4.3947203673558187E-7</v>
      </c>
      <c r="D66" s="3">
        <f t="shared" si="114"/>
        <v>2.767056906544179E-2</v>
      </c>
      <c r="E66" s="3">
        <f t="shared" si="114"/>
        <v>9.3875776735987144E-3</v>
      </c>
      <c r="F66" s="3">
        <f t="shared" si="114"/>
        <v>2.6027764446444996E-4</v>
      </c>
      <c r="G66" s="3">
        <f t="shared" si="114"/>
        <v>4.2575159273923899E-2</v>
      </c>
      <c r="H66" s="3">
        <f t="shared" si="114"/>
        <v>3.5863398855899314E-2</v>
      </c>
      <c r="I66" s="3">
        <f t="shared" si="114"/>
        <v>4.1371874682162149E-2</v>
      </c>
      <c r="J66" s="3">
        <f t="shared" si="114"/>
        <v>4.9727562364130099E-3</v>
      </c>
      <c r="K66" s="3">
        <f t="shared" si="114"/>
        <v>7.3356732903634111E-4</v>
      </c>
      <c r="L66" s="3">
        <f t="shared" si="114"/>
        <v>1.1544766046886571E-2</v>
      </c>
      <c r="M66" s="3">
        <f t="shared" si="114"/>
        <v>2.4819735276579331E-3</v>
      </c>
      <c r="N66" s="3">
        <f t="shared" si="114"/>
        <v>2.8372047894221285E-2</v>
      </c>
      <c r="O66" s="3">
        <f t="shared" si="114"/>
        <v>1.7214454337516102E-2</v>
      </c>
      <c r="P66" s="3">
        <f t="shared" si="114"/>
        <v>2.509314718577004E-4</v>
      </c>
      <c r="Q66" s="3">
        <f t="shared" si="114"/>
        <v>1.2507177036145294E-3</v>
      </c>
      <c r="R66" s="3">
        <f t="shared" si="114"/>
        <v>7.041595684572872E-4</v>
      </c>
      <c r="S66" s="3">
        <f t="shared" si="114"/>
        <v>4.1998245114233995E-7</v>
      </c>
      <c r="T66" s="3">
        <f t="shared" si="114"/>
        <v>2.2784653653139387E-7</v>
      </c>
      <c r="U66" s="3">
        <f t="shared" si="114"/>
        <v>3.8034095806648668E-5</v>
      </c>
      <c r="V66" s="3">
        <f t="shared" si="114"/>
        <v>1.7672130701561432E-3</v>
      </c>
      <c r="W66" s="3">
        <f t="shared" si="114"/>
        <v>3.7576818442484405E-6</v>
      </c>
      <c r="X66" s="3">
        <f t="shared" si="114"/>
        <v>5.0181579352012102E-7</v>
      </c>
      <c r="Y66" s="3">
        <f t="shared" si="114"/>
        <v>1.2194875692346899E-2</v>
      </c>
      <c r="Z66" s="3">
        <f t="shared" ref="Z66:AO66" si="115">TTEST(Z33:Z36,Z37:Z40,2,2)</f>
        <v>2.4874771789806199E-3</v>
      </c>
      <c r="AA66" s="3">
        <f t="shared" si="115"/>
        <v>1.0086669828141E-2</v>
      </c>
      <c r="AB66" s="3">
        <f t="shared" si="115"/>
        <v>2.5605765802011889E-3</v>
      </c>
      <c r="AC66" s="3">
        <f t="shared" si="115"/>
        <v>2.888455138099245E-3</v>
      </c>
      <c r="AD66" s="3">
        <f t="shared" si="115"/>
        <v>3.7075314787648667E-2</v>
      </c>
      <c r="AE66" s="3">
        <f t="shared" si="115"/>
        <v>4.4744651646379868E-3</v>
      </c>
      <c r="AF66" s="3">
        <f t="shared" si="115"/>
        <v>1.7151543618390211E-5</v>
      </c>
      <c r="AG66" s="3">
        <f t="shared" si="115"/>
        <v>3.6996043689069016E-2</v>
      </c>
      <c r="AH66" s="3">
        <f t="shared" si="115"/>
        <v>3.6913205468520505E-2</v>
      </c>
      <c r="AI66" s="3">
        <f t="shared" si="115"/>
        <v>4.2263343689667665E-2</v>
      </c>
      <c r="AJ66" s="3">
        <f t="shared" si="115"/>
        <v>1.2304223370172217E-2</v>
      </c>
      <c r="AK66" s="3">
        <f t="shared" si="115"/>
        <v>1.2756365007278751E-4</v>
      </c>
      <c r="AL66" s="3">
        <f t="shared" si="115"/>
        <v>3.6989330385503498E-2</v>
      </c>
      <c r="AM66" s="3">
        <f t="shared" si="115"/>
        <v>3.4520323640878235E-3</v>
      </c>
      <c r="AN66" s="3">
        <f t="shared" si="115"/>
        <v>1.0462046159695297E-3</v>
      </c>
      <c r="AO66" s="3">
        <f t="shared" si="115"/>
        <v>4.1145869545215017E-3</v>
      </c>
      <c r="AP66" s="3">
        <f t="shared" ref="AP66:BN66" si="116">TTEST(AP33:AP36,AP37:AP40,2,2)</f>
        <v>8.5902456842231683E-6</v>
      </c>
      <c r="AQ66" s="3">
        <f t="shared" si="116"/>
        <v>9.3916374850371075E-4</v>
      </c>
      <c r="AR66" s="3">
        <f t="shared" si="116"/>
        <v>1.3242823828484167E-2</v>
      </c>
      <c r="AS66" s="3">
        <f t="shared" si="116"/>
        <v>4.6233612024182934E-2</v>
      </c>
      <c r="AT66" s="3">
        <f t="shared" si="116"/>
        <v>2.8462718555724281E-3</v>
      </c>
      <c r="AU66" s="3">
        <f t="shared" si="116"/>
        <v>1.960647728037378E-2</v>
      </c>
      <c r="AV66" s="3">
        <f t="shared" si="116"/>
        <v>9.2919742401481632E-3</v>
      </c>
      <c r="AW66" s="3">
        <f t="shared" si="116"/>
        <v>1.8056667015998139E-2</v>
      </c>
      <c r="AX66" s="3">
        <f t="shared" si="116"/>
        <v>6.9447610921861893E-4</v>
      </c>
      <c r="AY66" s="3">
        <f t="shared" si="116"/>
        <v>2.0532055256214311E-2</v>
      </c>
      <c r="AZ66" s="3">
        <f t="shared" si="116"/>
        <v>3.181592826487294E-3</v>
      </c>
      <c r="BA66" s="3">
        <f t="shared" si="116"/>
        <v>1.5017657161091838E-2</v>
      </c>
      <c r="BB66" s="3">
        <f t="shared" si="116"/>
        <v>1.5633108958403811E-2</v>
      </c>
      <c r="BC66" s="3">
        <f t="shared" si="116"/>
        <v>1.3451444722037575E-2</v>
      </c>
      <c r="BD66" s="3">
        <f t="shared" si="116"/>
        <v>1.7165345028378079E-3</v>
      </c>
      <c r="BE66" s="3">
        <f t="shared" si="116"/>
        <v>2.251887810116918E-5</v>
      </c>
      <c r="BF66" s="3">
        <f t="shared" si="116"/>
        <v>1.7834857625300298E-3</v>
      </c>
      <c r="BG66" s="3">
        <f t="shared" si="116"/>
        <v>1.447176814031567E-2</v>
      </c>
      <c r="BH66" s="3">
        <f t="shared" si="116"/>
        <v>6.0138641414727906E-4</v>
      </c>
      <c r="BI66" s="3">
        <f t="shared" si="116"/>
        <v>1.1641482285543923E-3</v>
      </c>
      <c r="BJ66" s="3">
        <f t="shared" si="116"/>
        <v>1.3397758257905799E-4</v>
      </c>
      <c r="BK66" s="3">
        <f t="shared" si="116"/>
        <v>2.4383468754210331E-2</v>
      </c>
      <c r="BL66" s="3">
        <f t="shared" si="116"/>
        <v>1.1789613808179351E-2</v>
      </c>
      <c r="BM66" s="3">
        <f t="shared" si="116"/>
        <v>3.0579883069941544E-2</v>
      </c>
      <c r="BN66" s="3">
        <f t="shared" si="116"/>
        <v>6.4653152404131921E-3</v>
      </c>
      <c r="BO66" s="3">
        <f t="shared" ref="BO66:CI66" si="117">TTEST(BO33:BO36,BO37:BO40,2,2)</f>
        <v>8.4972795980988568E-3</v>
      </c>
      <c r="BP66" s="3">
        <f t="shared" si="117"/>
        <v>4.8348772299675626E-5</v>
      </c>
      <c r="BQ66" s="3">
        <f t="shared" si="117"/>
        <v>3.2415356721622927E-3</v>
      </c>
      <c r="BR66" s="3">
        <f t="shared" si="117"/>
        <v>2.0692613783976431E-4</v>
      </c>
      <c r="BS66" s="3">
        <f t="shared" si="117"/>
        <v>8.3549599910819658E-4</v>
      </c>
      <c r="BT66" s="3">
        <f t="shared" si="117"/>
        <v>5.6932131646001034E-4</v>
      </c>
      <c r="BU66" s="3">
        <f t="shared" si="117"/>
        <v>1.8646825949713952E-8</v>
      </c>
      <c r="BV66" s="3">
        <f t="shared" si="117"/>
        <v>9.4378407285425619E-4</v>
      </c>
      <c r="BW66" s="3">
        <f t="shared" si="117"/>
        <v>5.9285688300356617E-7</v>
      </c>
      <c r="BX66" s="3">
        <f t="shared" si="117"/>
        <v>4.4869987683298612E-2</v>
      </c>
      <c r="BY66" s="3">
        <f t="shared" si="117"/>
        <v>2.9841657905111372E-10</v>
      </c>
      <c r="BZ66" s="3">
        <f t="shared" si="117"/>
        <v>2.5660049407577432E-6</v>
      </c>
      <c r="CA66" s="3">
        <f t="shared" si="117"/>
        <v>2.761524120815912E-7</v>
      </c>
      <c r="CB66" s="3">
        <f t="shared" si="117"/>
        <v>4.078660788483765E-2</v>
      </c>
      <c r="CC66" s="3">
        <f t="shared" si="117"/>
        <v>3.9063118115991824E-4</v>
      </c>
      <c r="CD66" s="3">
        <f t="shared" si="117"/>
        <v>1.2395229472190104E-2</v>
      </c>
      <c r="CE66" s="3">
        <f t="shared" si="117"/>
        <v>1.2797757665754575E-3</v>
      </c>
      <c r="CF66" s="3">
        <f t="shared" si="117"/>
        <v>1.3847279325052308E-5</v>
      </c>
      <c r="CG66" s="3">
        <f t="shared" si="117"/>
        <v>7.7725745153634672E-3</v>
      </c>
      <c r="CH66" s="3">
        <f t="shared" si="117"/>
        <v>2.9330746955673552E-2</v>
      </c>
      <c r="CI66" s="3">
        <f t="shared" si="117"/>
        <v>9.6521780982152655E-4</v>
      </c>
      <c r="CJ66" s="3">
        <f t="shared" ref="CJ66:DE66" si="118">TTEST(CJ33:CJ36,CJ37:CJ40,2,2)</f>
        <v>6.8923194474488228E-3</v>
      </c>
      <c r="CK66" s="3">
        <f t="shared" si="118"/>
        <v>4.2507706248054021E-4</v>
      </c>
      <c r="CL66" s="3">
        <f t="shared" si="118"/>
        <v>3.2889210924832886E-2</v>
      </c>
      <c r="CM66" s="3">
        <f t="shared" si="118"/>
        <v>5.8177852886100853E-3</v>
      </c>
      <c r="CN66" s="3">
        <f t="shared" si="118"/>
        <v>2.6905771774598387E-2</v>
      </c>
      <c r="CO66" s="3">
        <f t="shared" si="118"/>
        <v>1.2846944934074773E-2</v>
      </c>
      <c r="CP66" s="3">
        <f t="shared" si="118"/>
        <v>4.5998929548943306E-4</v>
      </c>
      <c r="CQ66" s="3">
        <f t="shared" si="118"/>
        <v>2.840620736811009E-2</v>
      </c>
      <c r="CR66" s="3">
        <f t="shared" si="118"/>
        <v>6.7353308124359595E-6</v>
      </c>
      <c r="CS66" s="3">
        <f t="shared" si="118"/>
        <v>3.3633736735108724E-4</v>
      </c>
      <c r="CT66" s="3">
        <f t="shared" si="118"/>
        <v>7.3166954771912277E-4</v>
      </c>
      <c r="CU66" s="3">
        <f t="shared" si="118"/>
        <v>4.3076096445670141E-2</v>
      </c>
      <c r="CV66" s="3">
        <f t="shared" si="118"/>
        <v>6.9031392184238543E-4</v>
      </c>
      <c r="CW66" s="3">
        <f t="shared" si="118"/>
        <v>1.3802828209167964E-2</v>
      </c>
      <c r="CX66" s="3">
        <f t="shared" si="118"/>
        <v>4.895991334426146E-2</v>
      </c>
      <c r="CY66" s="3">
        <f t="shared" si="118"/>
        <v>2.469459153843653E-4</v>
      </c>
      <c r="CZ66" s="3">
        <f t="shared" si="118"/>
        <v>7.0947958905848551E-3</v>
      </c>
      <c r="DA66" s="3">
        <f t="shared" si="118"/>
        <v>7.7149685512128202E-6</v>
      </c>
      <c r="DB66" s="3">
        <f t="shared" si="118"/>
        <v>3.0640072128013344E-2</v>
      </c>
      <c r="DC66" s="3">
        <f t="shared" si="118"/>
        <v>1.4160994839382781E-4</v>
      </c>
      <c r="DD66" s="3">
        <f t="shared" si="118"/>
        <v>3.2552334698683796E-3</v>
      </c>
      <c r="DE66" s="3">
        <f t="shared" si="118"/>
        <v>5.6458153832045811E-3</v>
      </c>
      <c r="DF66" s="3">
        <f t="shared" ref="DF66:DS66" si="119">TTEST(DF33:DF36,DF37:DF40,2,2)</f>
        <v>1.8612999218333226E-6</v>
      </c>
      <c r="DG66" s="3">
        <f t="shared" si="119"/>
        <v>5.8256130678923851E-5</v>
      </c>
      <c r="DH66" s="3">
        <f t="shared" si="119"/>
        <v>4.0636035349386892E-4</v>
      </c>
      <c r="DI66" s="3">
        <f t="shared" si="119"/>
        <v>1.009328601386485E-3</v>
      </c>
      <c r="DJ66" s="3">
        <f t="shared" si="119"/>
        <v>6.2524875755687358E-4</v>
      </c>
      <c r="DK66" s="3">
        <f t="shared" si="119"/>
        <v>3.9319941445624656E-3</v>
      </c>
      <c r="DL66" s="15">
        <f t="shared" si="119"/>
        <v>4.5015678541055731E-2</v>
      </c>
      <c r="DM66" s="3">
        <f t="shared" si="119"/>
        <v>1.3468211914725777E-4</v>
      </c>
      <c r="DN66" s="3">
        <f t="shared" si="119"/>
        <v>2.1619862848451404E-3</v>
      </c>
      <c r="DO66" s="3">
        <f t="shared" si="119"/>
        <v>3.6677082684328288E-2</v>
      </c>
      <c r="DP66" s="3">
        <f t="shared" si="119"/>
        <v>6.3279818804409414E-6</v>
      </c>
      <c r="DQ66" s="3">
        <f t="shared" si="119"/>
        <v>2.6090015674816149E-2</v>
      </c>
      <c r="DR66" s="3">
        <f t="shared" si="119"/>
        <v>8.8563982062219208E-4</v>
      </c>
      <c r="DS66" s="3">
        <f t="shared" si="119"/>
        <v>1.5016347363175876E-8</v>
      </c>
    </row>
    <row r="68" spans="1:150" x14ac:dyDescent="0.2">
      <c r="A68" s="10"/>
    </row>
    <row r="78" spans="1:150" x14ac:dyDescent="0.2">
      <c r="DU78" s="10"/>
    </row>
    <row r="79" spans="1:150" x14ac:dyDescent="0.2"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</row>
    <row r="80" spans="1:150" x14ac:dyDescent="0.2">
      <c r="EF80" s="2"/>
      <c r="EG80" s="2"/>
      <c r="EH80" s="2"/>
      <c r="EI80" s="2"/>
      <c r="EJ80" s="2"/>
      <c r="EK80" s="41"/>
      <c r="EL80" s="41"/>
      <c r="EM80" s="2"/>
      <c r="EN80" s="37"/>
      <c r="EO80" s="37"/>
      <c r="EP80" s="37"/>
      <c r="EQ80" s="2"/>
      <c r="ER80" s="2"/>
      <c r="ES80" s="2"/>
      <c r="ET80" s="2"/>
    </row>
    <row r="81" spans="126:150" x14ac:dyDescent="0.2">
      <c r="EF81" s="2"/>
      <c r="EG81" s="2"/>
      <c r="EH81" s="2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2"/>
      <c r="ET81" s="2"/>
    </row>
    <row r="82" spans="126:150" x14ac:dyDescent="0.2">
      <c r="EF82" s="2"/>
      <c r="EG82" s="2"/>
      <c r="EH82" s="2"/>
      <c r="EI82" s="38"/>
      <c r="EJ82" s="39"/>
      <c r="EK82" s="39"/>
      <c r="EL82" s="39"/>
      <c r="EM82" s="39"/>
      <c r="EN82" s="39"/>
      <c r="EO82" s="39"/>
      <c r="EP82" s="39"/>
      <c r="EQ82" s="39"/>
      <c r="ER82" s="2"/>
      <c r="ES82" s="2"/>
      <c r="ET82" s="2"/>
    </row>
    <row r="83" spans="126:150" x14ac:dyDescent="0.2">
      <c r="EF83" s="2"/>
      <c r="EG83" s="2"/>
      <c r="EH83" s="2"/>
      <c r="EI83" s="38"/>
      <c r="EJ83" s="39"/>
      <c r="EK83" s="39"/>
      <c r="EL83" s="39"/>
      <c r="EM83" s="39"/>
      <c r="EN83" s="39"/>
      <c r="EO83" s="39"/>
      <c r="EP83" s="39"/>
      <c r="EQ83" s="39"/>
      <c r="ER83" s="2"/>
      <c r="ES83" s="2"/>
      <c r="ET83" s="2"/>
    </row>
    <row r="84" spans="126:150" x14ac:dyDescent="0.2">
      <c r="EF84" s="2"/>
      <c r="EG84" s="2"/>
      <c r="EH84" s="2"/>
      <c r="EI84" s="38"/>
      <c r="EJ84" s="39"/>
      <c r="EK84" s="39"/>
      <c r="EL84" s="39"/>
      <c r="EM84" s="39"/>
      <c r="EN84" s="39"/>
      <c r="EO84" s="39"/>
      <c r="EP84" s="39"/>
      <c r="EQ84" s="39"/>
      <c r="ER84" s="2"/>
      <c r="ES84" s="2"/>
      <c r="ET84" s="2"/>
    </row>
    <row r="85" spans="126:150" x14ac:dyDescent="0.2">
      <c r="EF85" s="2"/>
      <c r="EG85" s="2"/>
      <c r="EH85" s="2"/>
      <c r="EI85" s="38"/>
      <c r="EJ85" s="39"/>
      <c r="EK85" s="39"/>
      <c r="EL85" s="39"/>
      <c r="EM85" s="39"/>
      <c r="EN85" s="39"/>
      <c r="EO85" s="39"/>
      <c r="EP85" s="39"/>
      <c r="EQ85" s="39"/>
      <c r="ER85" s="2"/>
      <c r="ES85" s="2"/>
      <c r="ET85" s="2"/>
    </row>
    <row r="86" spans="126:150" x14ac:dyDescent="0.2">
      <c r="EF86" s="2"/>
      <c r="EG86" s="2"/>
      <c r="EH86" s="2"/>
      <c r="EI86" s="38"/>
      <c r="EJ86" s="39"/>
      <c r="EK86" s="39"/>
      <c r="EL86" s="39"/>
      <c r="EM86" s="39"/>
      <c r="EN86" s="39"/>
      <c r="EO86" s="39"/>
      <c r="EP86" s="39"/>
      <c r="EQ86" s="39"/>
      <c r="ER86" s="2"/>
      <c r="ES86" s="2"/>
      <c r="ET86" s="2"/>
    </row>
    <row r="87" spans="126:150" x14ac:dyDescent="0.2">
      <c r="EF87" s="2"/>
      <c r="EG87" s="2"/>
      <c r="EH87" s="2"/>
      <c r="EI87" s="38"/>
      <c r="EJ87" s="39"/>
      <c r="EK87" s="39"/>
      <c r="EL87" s="39"/>
      <c r="EM87" s="39"/>
      <c r="EN87" s="39"/>
      <c r="EO87" s="39"/>
      <c r="EP87" s="39"/>
      <c r="EQ87" s="39"/>
      <c r="ER87" s="2"/>
      <c r="ES87" s="2"/>
      <c r="ET87" s="2"/>
    </row>
    <row r="88" spans="126:150" x14ac:dyDescent="0.2">
      <c r="DV88" s="21"/>
      <c r="DW88" s="21"/>
      <c r="DX88" s="21"/>
      <c r="EF88" s="2"/>
      <c r="EG88" s="2"/>
      <c r="EH88" s="2"/>
      <c r="EI88" s="38"/>
      <c r="EJ88" s="39"/>
      <c r="EK88" s="39"/>
      <c r="EL88" s="39"/>
      <c r="EM88" s="39"/>
      <c r="EN88" s="39"/>
      <c r="EO88" s="39"/>
      <c r="EP88" s="39"/>
      <c r="EQ88" s="39"/>
      <c r="ER88" s="2"/>
      <c r="ES88" s="2"/>
      <c r="ET88" s="2"/>
    </row>
    <row r="89" spans="126:150" x14ac:dyDescent="0.2">
      <c r="DV89" s="21"/>
      <c r="DW89" s="21"/>
      <c r="DX89" s="21"/>
      <c r="EF89" s="2"/>
      <c r="EG89" s="2"/>
      <c r="EH89" s="2"/>
      <c r="EI89" s="38"/>
      <c r="EJ89" s="39"/>
      <c r="EK89" s="39"/>
      <c r="EL89" s="39"/>
      <c r="EM89" s="39"/>
      <c r="EN89" s="39"/>
      <c r="EO89" s="39"/>
      <c r="EP89" s="39"/>
      <c r="EQ89" s="39"/>
      <c r="ER89" s="2"/>
      <c r="ES89" s="2"/>
      <c r="ET89" s="2"/>
    </row>
    <row r="90" spans="126:150" x14ac:dyDescent="0.2">
      <c r="DV90" s="21"/>
      <c r="DW90" s="21"/>
      <c r="DX90" s="21"/>
      <c r="EF90" s="2"/>
      <c r="EG90" s="2"/>
      <c r="EH90" s="2"/>
      <c r="EI90" s="38"/>
      <c r="EJ90" s="39"/>
      <c r="EK90" s="39"/>
      <c r="EL90" s="2"/>
      <c r="EM90" s="2"/>
      <c r="EN90" s="2"/>
      <c r="EO90" s="2"/>
      <c r="EP90" s="2"/>
      <c r="EQ90" s="2"/>
      <c r="ER90" s="2"/>
      <c r="ES90" s="2"/>
      <c r="ET90" s="2"/>
    </row>
    <row r="91" spans="126:150" x14ac:dyDescent="0.2">
      <c r="DV91" s="21"/>
      <c r="DW91" s="21"/>
      <c r="DX91" s="21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</row>
    <row r="92" spans="126:150" x14ac:dyDescent="0.2">
      <c r="DV92" s="21"/>
      <c r="DW92" s="21"/>
      <c r="DX92" s="21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</row>
    <row r="93" spans="126:150" x14ac:dyDescent="0.2">
      <c r="DV93" s="21"/>
      <c r="DW93" s="21"/>
      <c r="DX93" s="21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</row>
    <row r="94" spans="126:150" x14ac:dyDescent="0.2">
      <c r="DV94" s="21"/>
      <c r="DW94" s="21"/>
      <c r="DX94" s="21"/>
    </row>
    <row r="95" spans="126:150" x14ac:dyDescent="0.2">
      <c r="DV95" s="21"/>
      <c r="DW95" s="21"/>
      <c r="DX95" s="21"/>
    </row>
  </sheetData>
  <mergeCells count="1">
    <mergeCell ref="EK80:EL80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EF350-4FF9-584A-BA02-A42E97D7415C}">
  <dimension ref="A1:P17"/>
  <sheetViews>
    <sheetView workbookViewId="0">
      <selection activeCell="S43" sqref="S43"/>
    </sheetView>
  </sheetViews>
  <sheetFormatPr baseColWidth="10" defaultRowHeight="15" x14ac:dyDescent="0.2"/>
  <sheetData>
    <row r="1" spans="1:16" x14ac:dyDescent="0.2">
      <c r="A1" s="43"/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</row>
    <row r="2" spans="1:16" ht="29" customHeight="1" x14ac:dyDescent="0.2">
      <c r="A2" s="43"/>
      <c r="B2" s="51" t="s">
        <v>2357</v>
      </c>
      <c r="C2" s="53" t="s">
        <v>2358</v>
      </c>
      <c r="D2" s="55" t="s">
        <v>2359</v>
      </c>
      <c r="E2" s="57" t="s">
        <v>2360</v>
      </c>
      <c r="F2" s="57"/>
      <c r="G2" s="43"/>
      <c r="H2" s="57" t="s">
        <v>2361</v>
      </c>
      <c r="I2" s="57"/>
      <c r="J2" s="44"/>
      <c r="K2" s="57" t="s">
        <v>2362</v>
      </c>
      <c r="L2" s="57"/>
      <c r="M2" s="44"/>
      <c r="N2" s="57" t="s">
        <v>2363</v>
      </c>
      <c r="O2" s="57"/>
      <c r="P2" s="43"/>
    </row>
    <row r="3" spans="1:16" ht="16" thickBot="1" x14ac:dyDescent="0.25">
      <c r="A3" s="43"/>
      <c r="B3" s="52"/>
      <c r="C3" s="54"/>
      <c r="D3" s="56"/>
      <c r="E3" s="45" t="s">
        <v>2364</v>
      </c>
      <c r="F3" s="45" t="s">
        <v>2365</v>
      </c>
      <c r="G3" s="45"/>
      <c r="H3" s="45" t="s">
        <v>2364</v>
      </c>
      <c r="I3" s="45" t="s">
        <v>2365</v>
      </c>
      <c r="J3" s="45"/>
      <c r="K3" s="45" t="s">
        <v>2364</v>
      </c>
      <c r="L3" s="45" t="s">
        <v>2365</v>
      </c>
      <c r="M3" s="45"/>
      <c r="N3" s="45" t="s">
        <v>2364</v>
      </c>
      <c r="O3" s="45" t="s">
        <v>2365</v>
      </c>
      <c r="P3" s="43"/>
    </row>
    <row r="4" spans="1:16" ht="16" x14ac:dyDescent="0.2">
      <c r="A4" s="43"/>
      <c r="B4" s="46">
        <v>1</v>
      </c>
      <c r="C4" s="43" t="s">
        <v>2082</v>
      </c>
      <c r="D4" s="47" t="s">
        <v>57</v>
      </c>
      <c r="E4" s="48"/>
      <c r="F4" s="49"/>
      <c r="G4" s="43"/>
      <c r="H4" s="43"/>
      <c r="I4" s="43"/>
      <c r="J4" s="43"/>
      <c r="K4" s="43"/>
      <c r="L4" s="43"/>
      <c r="M4" s="43"/>
      <c r="N4" s="43"/>
      <c r="O4" s="43"/>
      <c r="P4" s="43"/>
    </row>
    <row r="5" spans="1:16" x14ac:dyDescent="0.2">
      <c r="A5" s="43"/>
      <c r="B5" s="50">
        <v>2</v>
      </c>
      <c r="C5" s="43" t="s">
        <v>2049</v>
      </c>
      <c r="D5" s="47" t="s">
        <v>1360</v>
      </c>
      <c r="E5" s="48"/>
      <c r="F5" s="49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1:16" x14ac:dyDescent="0.2">
      <c r="A6" s="43"/>
      <c r="B6" s="50">
        <v>3</v>
      </c>
      <c r="C6" s="43" t="s">
        <v>2054</v>
      </c>
      <c r="D6" s="47" t="s">
        <v>52</v>
      </c>
      <c r="E6" s="43"/>
      <c r="F6" s="43"/>
      <c r="G6" s="43"/>
      <c r="H6" s="48"/>
      <c r="I6" s="49"/>
      <c r="J6" s="43"/>
      <c r="K6" s="43"/>
      <c r="L6" s="43"/>
      <c r="M6" s="43"/>
      <c r="N6" s="43"/>
      <c r="O6" s="43"/>
      <c r="P6" s="43"/>
    </row>
    <row r="7" spans="1:16" x14ac:dyDescent="0.2">
      <c r="A7" s="43"/>
      <c r="B7" s="50">
        <v>4</v>
      </c>
      <c r="C7" s="43" t="s">
        <v>2059</v>
      </c>
      <c r="D7" s="47" t="s">
        <v>1429</v>
      </c>
      <c r="E7" s="43"/>
      <c r="F7" s="43"/>
      <c r="G7" s="43"/>
      <c r="H7" s="48"/>
      <c r="I7" s="49"/>
      <c r="J7" s="43"/>
      <c r="K7" s="43"/>
      <c r="L7" s="43"/>
      <c r="M7" s="43"/>
      <c r="N7" s="43"/>
      <c r="O7" s="43"/>
      <c r="P7" s="43"/>
    </row>
    <row r="8" spans="1:16" x14ac:dyDescent="0.2">
      <c r="A8" s="43"/>
      <c r="B8" s="50">
        <v>5</v>
      </c>
      <c r="C8" s="43" t="s">
        <v>2052</v>
      </c>
      <c r="D8" s="47" t="s">
        <v>50</v>
      </c>
      <c r="E8" s="43"/>
      <c r="F8" s="43"/>
      <c r="G8" s="43"/>
      <c r="H8" s="43"/>
      <c r="I8" s="43"/>
      <c r="J8" s="43"/>
      <c r="K8" s="43"/>
      <c r="L8" s="43"/>
      <c r="M8" s="43"/>
      <c r="N8" s="48"/>
      <c r="O8" s="49"/>
      <c r="P8" s="43"/>
    </row>
    <row r="9" spans="1:16" x14ac:dyDescent="0.2">
      <c r="A9" s="43"/>
      <c r="B9" s="50">
        <v>6</v>
      </c>
      <c r="C9" s="43" t="s">
        <v>2053</v>
      </c>
      <c r="D9" s="47" t="s">
        <v>56</v>
      </c>
      <c r="E9" s="43"/>
      <c r="F9" s="43"/>
      <c r="G9" s="43"/>
      <c r="H9" s="43"/>
      <c r="I9" s="43"/>
      <c r="J9" s="43"/>
      <c r="K9" s="43"/>
      <c r="L9" s="43"/>
      <c r="M9" s="43"/>
      <c r="N9" s="48"/>
      <c r="O9" s="49"/>
      <c r="P9" s="43"/>
    </row>
    <row r="10" spans="1:16" ht="16" x14ac:dyDescent="0.2">
      <c r="A10" s="43"/>
      <c r="B10" s="46">
        <v>7</v>
      </c>
      <c r="C10" s="43" t="s">
        <v>2032</v>
      </c>
      <c r="D10" s="47" t="s">
        <v>166</v>
      </c>
      <c r="E10" s="43"/>
      <c r="F10" s="43"/>
      <c r="G10" s="43"/>
      <c r="H10" s="43"/>
      <c r="I10" s="43"/>
      <c r="J10" s="43"/>
      <c r="K10" s="43"/>
      <c r="L10" s="43"/>
      <c r="M10" s="43"/>
      <c r="N10" s="48"/>
      <c r="O10" s="49"/>
      <c r="P10" s="43"/>
    </row>
    <row r="11" spans="1:16" x14ac:dyDescent="0.2">
      <c r="A11" s="43"/>
      <c r="B11" s="50">
        <v>8</v>
      </c>
      <c r="C11" s="43" t="s">
        <v>2212</v>
      </c>
      <c r="D11" s="47" t="s">
        <v>598</v>
      </c>
      <c r="E11" s="43"/>
      <c r="F11" s="43"/>
      <c r="G11" s="43"/>
      <c r="H11" s="43"/>
      <c r="I11" s="43"/>
      <c r="J11" s="43"/>
      <c r="K11" s="43"/>
      <c r="L11" s="43"/>
      <c r="M11" s="43"/>
      <c r="N11" s="49"/>
      <c r="O11" s="48"/>
      <c r="P11" s="43"/>
    </row>
    <row r="12" spans="1:16" x14ac:dyDescent="0.2">
      <c r="A12" s="43"/>
      <c r="B12" s="50">
        <v>9</v>
      </c>
      <c r="C12" s="43" t="s">
        <v>2048</v>
      </c>
      <c r="D12" s="47" t="s">
        <v>668</v>
      </c>
      <c r="E12" s="43"/>
      <c r="F12" s="43"/>
      <c r="G12" s="43"/>
      <c r="H12" s="43"/>
      <c r="I12" s="43"/>
      <c r="J12" s="43"/>
      <c r="K12" s="43"/>
      <c r="L12" s="43"/>
      <c r="M12" s="43"/>
      <c r="N12" s="49"/>
      <c r="O12" s="48"/>
      <c r="P12" s="43"/>
    </row>
    <row r="13" spans="1:16" x14ac:dyDescent="0.2">
      <c r="A13" s="43"/>
      <c r="B13" s="50">
        <v>10</v>
      </c>
      <c r="C13" s="43" t="s">
        <v>2037</v>
      </c>
      <c r="D13" s="47" t="s">
        <v>714</v>
      </c>
      <c r="E13" s="43"/>
      <c r="F13" s="43"/>
      <c r="G13" s="43"/>
      <c r="H13" s="43"/>
      <c r="I13" s="43"/>
      <c r="J13" s="43"/>
      <c r="K13" s="43"/>
      <c r="L13" s="43"/>
      <c r="M13" s="43"/>
      <c r="N13" s="49"/>
      <c r="O13" s="48"/>
      <c r="P13" s="43"/>
    </row>
    <row r="14" spans="1:16" x14ac:dyDescent="0.2">
      <c r="A14" s="43"/>
      <c r="B14" s="50">
        <v>11</v>
      </c>
      <c r="C14" s="43" t="s">
        <v>2057</v>
      </c>
      <c r="D14" s="47" t="s">
        <v>752</v>
      </c>
      <c r="E14" s="43"/>
      <c r="F14" s="43"/>
      <c r="G14" s="43"/>
      <c r="H14" s="43"/>
      <c r="I14" s="43"/>
      <c r="J14" s="43"/>
      <c r="K14" s="43"/>
      <c r="L14" s="43"/>
      <c r="M14" s="43"/>
      <c r="N14" s="48"/>
      <c r="O14" s="49"/>
      <c r="P14" s="43"/>
    </row>
    <row r="15" spans="1:16" x14ac:dyDescent="0.2">
      <c r="A15" s="43"/>
      <c r="B15" s="50">
        <v>12</v>
      </c>
      <c r="C15" s="43" t="s">
        <v>1791</v>
      </c>
      <c r="D15" s="47" t="s">
        <v>753</v>
      </c>
      <c r="E15" s="43"/>
      <c r="F15" s="43"/>
      <c r="G15" s="43"/>
      <c r="H15" s="43"/>
      <c r="I15" s="43"/>
      <c r="J15" s="43"/>
      <c r="K15" s="43"/>
      <c r="L15" s="43"/>
      <c r="M15" s="43"/>
      <c r="N15" s="48"/>
      <c r="O15" s="49"/>
      <c r="P15" s="43"/>
    </row>
    <row r="16" spans="1:16" x14ac:dyDescent="0.2">
      <c r="A16" s="43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</row>
    <row r="17" spans="1:16" x14ac:dyDescent="0.2">
      <c r="A17" s="43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</row>
  </sheetData>
  <mergeCells count="7">
    <mergeCell ref="N2:O2"/>
    <mergeCell ref="B2:B3"/>
    <mergeCell ref="C2:C3"/>
    <mergeCell ref="D2:D3"/>
    <mergeCell ref="E2:F2"/>
    <mergeCell ref="H2:I2"/>
    <mergeCell ref="K2:L2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9ABD0-6A14-7249-97CC-8CBB5ABEBCE5}">
  <dimension ref="A1:Q13"/>
  <sheetViews>
    <sheetView workbookViewId="0">
      <selection activeCell="C56" sqref="C56"/>
    </sheetView>
  </sheetViews>
  <sheetFormatPr baseColWidth="10" defaultRowHeight="15" x14ac:dyDescent="0.2"/>
  <sheetData>
    <row r="1" spans="1:17" x14ac:dyDescent="0.2">
      <c r="A1" s="58"/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</row>
    <row r="2" spans="1:17" x14ac:dyDescent="0.2">
      <c r="A2" s="43"/>
      <c r="B2" s="59" t="s">
        <v>2357</v>
      </c>
      <c r="C2" s="60" t="s">
        <v>2367</v>
      </c>
      <c r="D2" s="61" t="s">
        <v>2359</v>
      </c>
      <c r="E2" s="62" t="s">
        <v>2360</v>
      </c>
      <c r="F2" s="62"/>
      <c r="G2" s="58"/>
      <c r="H2" s="62" t="s">
        <v>2361</v>
      </c>
      <c r="I2" s="62"/>
      <c r="J2" s="63"/>
      <c r="K2" s="62" t="s">
        <v>2362</v>
      </c>
      <c r="L2" s="62"/>
      <c r="M2" s="63"/>
      <c r="N2" s="62" t="s">
        <v>2363</v>
      </c>
      <c r="O2" s="62"/>
      <c r="P2" s="43"/>
      <c r="Q2" s="58"/>
    </row>
    <row r="3" spans="1:17" ht="16" thickBot="1" x14ac:dyDescent="0.25">
      <c r="A3" s="43"/>
      <c r="B3" s="64"/>
      <c r="C3" s="65"/>
      <c r="D3" s="66"/>
      <c r="E3" s="67" t="s">
        <v>2368</v>
      </c>
      <c r="F3" s="68" t="s">
        <v>2365</v>
      </c>
      <c r="G3" s="68"/>
      <c r="H3" s="67" t="s">
        <v>2368</v>
      </c>
      <c r="I3" s="68" t="s">
        <v>2365</v>
      </c>
      <c r="J3" s="68"/>
      <c r="K3" s="67" t="s">
        <v>2368</v>
      </c>
      <c r="L3" s="68" t="s">
        <v>2365</v>
      </c>
      <c r="M3" s="68"/>
      <c r="N3" s="67" t="s">
        <v>2368</v>
      </c>
      <c r="O3" s="68" t="s">
        <v>2365</v>
      </c>
      <c r="P3" s="43"/>
      <c r="Q3" s="58"/>
    </row>
    <row r="4" spans="1:17" ht="16" x14ac:dyDescent="0.2">
      <c r="A4" s="43"/>
      <c r="B4" s="46">
        <v>1</v>
      </c>
      <c r="C4" s="43" t="s">
        <v>1513</v>
      </c>
      <c r="D4" s="47" t="s">
        <v>79</v>
      </c>
      <c r="E4" s="48"/>
      <c r="F4" s="49"/>
      <c r="G4" s="43"/>
      <c r="H4" s="49"/>
      <c r="I4" s="48"/>
      <c r="J4" s="69"/>
      <c r="K4" s="69"/>
      <c r="L4" s="69"/>
      <c r="M4" s="69"/>
      <c r="N4" s="49"/>
      <c r="O4" s="48"/>
      <c r="P4" s="43"/>
      <c r="Q4" s="58"/>
    </row>
    <row r="5" spans="1:17" x14ac:dyDescent="0.2">
      <c r="A5" s="43"/>
      <c r="B5" s="50">
        <v>2</v>
      </c>
      <c r="C5" s="43" t="s">
        <v>1503</v>
      </c>
      <c r="D5" s="47" t="s">
        <v>1080</v>
      </c>
      <c r="E5" s="69"/>
      <c r="F5" s="69"/>
      <c r="G5" s="43"/>
      <c r="H5" s="49"/>
      <c r="I5" s="48"/>
      <c r="J5" s="69"/>
      <c r="K5" s="69"/>
      <c r="L5" s="69"/>
      <c r="M5" s="69"/>
      <c r="N5" s="49"/>
      <c r="O5" s="48"/>
      <c r="P5" s="43"/>
      <c r="Q5" s="58"/>
    </row>
    <row r="6" spans="1:17" x14ac:dyDescent="0.2">
      <c r="A6" s="43"/>
      <c r="B6" s="50">
        <v>3</v>
      </c>
      <c r="C6" s="43" t="s">
        <v>2084</v>
      </c>
      <c r="D6" s="47" t="s">
        <v>553</v>
      </c>
      <c r="E6" s="43"/>
      <c r="F6" s="43"/>
      <c r="G6" s="43"/>
      <c r="H6" s="69"/>
      <c r="I6" s="69"/>
      <c r="J6" s="69"/>
      <c r="K6" s="49"/>
      <c r="L6" s="48"/>
      <c r="M6" s="69"/>
      <c r="N6" s="49"/>
      <c r="O6" s="48"/>
      <c r="P6" s="43"/>
      <c r="Q6" s="58"/>
    </row>
    <row r="7" spans="1:17" x14ac:dyDescent="0.2">
      <c r="A7" s="43"/>
      <c r="B7" s="50">
        <v>4</v>
      </c>
      <c r="C7" s="43" t="s">
        <v>1712</v>
      </c>
      <c r="D7" s="47" t="s">
        <v>554</v>
      </c>
      <c r="E7" s="43"/>
      <c r="F7" s="43"/>
      <c r="G7" s="43"/>
      <c r="H7" s="69"/>
      <c r="I7" s="69"/>
      <c r="J7" s="69"/>
      <c r="K7" s="49"/>
      <c r="L7" s="48"/>
      <c r="M7" s="69"/>
      <c r="N7" s="49"/>
      <c r="O7" s="48"/>
      <c r="P7" s="43"/>
      <c r="Q7" s="58"/>
    </row>
    <row r="8" spans="1:17" x14ac:dyDescent="0.2">
      <c r="A8" s="43"/>
      <c r="B8" s="50">
        <v>5</v>
      </c>
      <c r="C8" s="43" t="s">
        <v>1503</v>
      </c>
      <c r="D8" s="47" t="s">
        <v>43</v>
      </c>
      <c r="E8" s="43"/>
      <c r="F8" s="43"/>
      <c r="G8" s="43"/>
      <c r="H8" s="69"/>
      <c r="I8" s="69"/>
      <c r="J8" s="69"/>
      <c r="K8" s="69"/>
      <c r="L8" s="69"/>
      <c r="M8" s="69"/>
      <c r="N8" s="49"/>
      <c r="O8" s="48"/>
      <c r="P8" s="43"/>
      <c r="Q8" s="58"/>
    </row>
    <row r="9" spans="1:17" x14ac:dyDescent="0.2">
      <c r="A9" s="43"/>
      <c r="B9" s="50">
        <v>6</v>
      </c>
      <c r="C9" s="43" t="s">
        <v>2042</v>
      </c>
      <c r="D9" s="47" t="s">
        <v>219</v>
      </c>
      <c r="E9" s="43"/>
      <c r="F9" s="43"/>
      <c r="G9" s="43"/>
      <c r="H9" s="69"/>
      <c r="I9" s="69"/>
      <c r="J9" s="69"/>
      <c r="K9" s="69"/>
      <c r="L9" s="69"/>
      <c r="M9" s="69"/>
      <c r="N9" s="49"/>
      <c r="O9" s="48"/>
      <c r="P9" s="43"/>
      <c r="Q9" s="58"/>
    </row>
    <row r="10" spans="1:17" ht="16" x14ac:dyDescent="0.2">
      <c r="A10" s="43"/>
      <c r="B10" s="46">
        <v>7</v>
      </c>
      <c r="C10" s="43" t="s">
        <v>1503</v>
      </c>
      <c r="D10" s="47" t="s">
        <v>631</v>
      </c>
      <c r="E10" s="43"/>
      <c r="F10" s="43"/>
      <c r="G10" s="43"/>
      <c r="H10" s="69"/>
      <c r="I10" s="69"/>
      <c r="J10" s="69"/>
      <c r="K10" s="69"/>
      <c r="L10" s="69"/>
      <c r="M10" s="69"/>
      <c r="N10" s="49"/>
      <c r="O10" s="48"/>
      <c r="P10" s="43"/>
      <c r="Q10" s="58"/>
    </row>
    <row r="11" spans="1:17" x14ac:dyDescent="0.2">
      <c r="A11" s="43"/>
      <c r="B11" s="50">
        <v>8</v>
      </c>
      <c r="C11" s="43" t="s">
        <v>2074</v>
      </c>
      <c r="D11" s="47" t="s">
        <v>892</v>
      </c>
      <c r="E11" s="43"/>
      <c r="F11" s="43"/>
      <c r="G11" s="43"/>
      <c r="H11" s="43"/>
      <c r="I11" s="43"/>
      <c r="J11" s="43"/>
      <c r="K11" s="43"/>
      <c r="L11" s="43"/>
      <c r="M11" s="43"/>
      <c r="N11" s="49"/>
      <c r="O11" s="48"/>
      <c r="P11" s="69"/>
      <c r="Q11" s="58"/>
    </row>
    <row r="12" spans="1:17" x14ac:dyDescent="0.2">
      <c r="A12" s="58"/>
      <c r="B12" s="70"/>
      <c r="C12" s="69"/>
      <c r="D12" s="71"/>
      <c r="E12" s="58"/>
      <c r="F12" s="58"/>
      <c r="G12" s="58"/>
      <c r="H12" s="58"/>
      <c r="I12" s="58"/>
      <c r="J12" s="58"/>
      <c r="K12" s="58"/>
      <c r="L12" s="58"/>
      <c r="M12" s="58"/>
      <c r="N12" s="69"/>
      <c r="O12" s="69"/>
      <c r="P12" s="58"/>
      <c r="Q12" s="58"/>
    </row>
    <row r="13" spans="1:17" x14ac:dyDescent="0.2">
      <c r="A13" s="58"/>
      <c r="B13" s="70"/>
      <c r="C13" s="69"/>
      <c r="D13" s="71"/>
      <c r="E13" s="58"/>
      <c r="F13" s="58"/>
      <c r="G13" s="58"/>
      <c r="H13" s="58"/>
      <c r="I13" s="58"/>
      <c r="J13" s="58"/>
      <c r="K13" s="58"/>
      <c r="L13" s="58"/>
      <c r="M13" s="58"/>
      <c r="N13" s="69"/>
      <c r="O13" s="69"/>
      <c r="P13" s="58"/>
      <c r="Q13" s="58"/>
    </row>
  </sheetData>
  <mergeCells count="7">
    <mergeCell ref="N2:O2"/>
    <mergeCell ref="B2:B3"/>
    <mergeCell ref="C2:C3"/>
    <mergeCell ref="D2:D3"/>
    <mergeCell ref="E2:F2"/>
    <mergeCell ref="H2:I2"/>
    <mergeCell ref="K2:L2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14</vt:i4>
      </vt:variant>
    </vt:vector>
  </HeadingPairs>
  <TitlesOfParts>
    <vt:vector size="14" baseType="lpstr">
      <vt:lpstr>Info</vt:lpstr>
      <vt:lpstr>data all</vt:lpstr>
      <vt:lpstr>data0_sample</vt:lpstr>
      <vt:lpstr>date0_sample_MW</vt:lpstr>
      <vt:lpstr>data0_0</vt:lpstr>
      <vt:lpstr>data0_0_outl</vt:lpstr>
      <vt:lpstr>data0_0_outliers_MW for HCA</vt:lpstr>
      <vt:lpstr>ttest_eval</vt:lpstr>
      <vt:lpstr>12_12</vt:lpstr>
      <vt:lpstr>24_24</vt:lpstr>
      <vt:lpstr>48_48</vt:lpstr>
      <vt:lpstr>72_72</vt:lpstr>
      <vt:lpstr>SSPs</vt:lpstr>
      <vt:lpstr>peptidase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 Ott</dc:creator>
  <cp:lastModifiedBy>Microsoft Office User</cp:lastModifiedBy>
  <dcterms:created xsi:type="dcterms:W3CDTF">2020-04-02T13:32:26Z</dcterms:created>
  <dcterms:modified xsi:type="dcterms:W3CDTF">2021-09-01T08:18:43Z</dcterms:modified>
</cp:coreProperties>
</file>